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K513" i="1"/>
  <c r="J513"/>
  <c r="J528" l="1"/>
  <c r="J523"/>
  <c r="J518"/>
  <c r="I528"/>
  <c r="J533"/>
  <c r="H523"/>
  <c r="G518"/>
  <c r="E513"/>
  <c r="D513"/>
  <c r="D528" l="1"/>
  <c r="D518"/>
  <c r="D523"/>
  <c r="C528"/>
  <c r="B523"/>
  <c r="A518"/>
  <c r="D533"/>
  <c r="K512" a="1"/>
  <c r="J511" a="1"/>
  <c r="K510" a="1"/>
  <c r="I510" a="1"/>
  <c r="G510" a="1"/>
  <c r="D510" a="1"/>
  <c r="B510" a="1"/>
  <c r="C510" a="1"/>
  <c r="E511" a="1"/>
  <c r="E512" a="1"/>
  <c r="D511" a="1"/>
  <c r="K511" a="1"/>
  <c r="J510" a="1"/>
  <c r="H510" a="1"/>
  <c r="E510" a="1"/>
  <c r="A510" a="1"/>
  <c r="J512" a="1"/>
  <c r="D512" a="1"/>
  <c r="G509"/>
  <c r="A509"/>
  <c r="D512" l="1"/>
  <c r="J512"/>
  <c r="A510"/>
  <c r="E510"/>
  <c r="H510"/>
  <c r="J510"/>
  <c r="K511"/>
  <c r="D511"/>
  <c r="E512"/>
  <c r="E511"/>
  <c r="C510"/>
  <c r="B510"/>
  <c r="D510"/>
  <c r="G510"/>
  <c r="I510"/>
  <c r="K510"/>
  <c r="J511"/>
  <c r="K512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J526" l="1"/>
  <c r="J516"/>
  <c r="J521"/>
  <c r="I512"/>
  <c r="D520"/>
  <c r="D525"/>
  <c r="D515"/>
  <c r="C511"/>
  <c r="C527"/>
  <c r="B522"/>
  <c r="A517"/>
  <c r="D532"/>
  <c r="H515"/>
  <c r="H530"/>
  <c r="H525"/>
  <c r="G511"/>
  <c r="D527"/>
  <c r="D517"/>
  <c r="D522"/>
  <c r="C513"/>
  <c r="I527"/>
  <c r="J532"/>
  <c r="H522"/>
  <c r="G517"/>
  <c r="G525"/>
  <c r="G530"/>
  <c r="G520"/>
  <c r="A516"/>
  <c r="D531"/>
  <c r="B521"/>
  <c r="C526"/>
  <c r="J525"/>
  <c r="J515"/>
  <c r="J520"/>
  <c r="I511"/>
  <c r="J527"/>
  <c r="J522"/>
  <c r="J517"/>
  <c r="I513"/>
  <c r="I530"/>
  <c r="I520"/>
  <c r="I515"/>
  <c r="H511"/>
  <c r="C530"/>
  <c r="C520"/>
  <c r="C515"/>
  <c r="B511"/>
  <c r="H521"/>
  <c r="G516"/>
  <c r="J531"/>
  <c r="I526"/>
  <c r="A525"/>
  <c r="A530"/>
  <c r="A520"/>
  <c r="G515"/>
  <c r="J530"/>
  <c r="I525"/>
  <c r="H520"/>
  <c r="B525"/>
  <c r="B515"/>
  <c r="B530"/>
  <c r="A511"/>
  <c r="D521"/>
  <c r="D526"/>
  <c r="D516"/>
  <c r="C512"/>
  <c r="A515"/>
  <c r="D530"/>
  <c r="B520"/>
  <c r="C525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C517" l="1"/>
  <c r="C532"/>
  <c r="C522"/>
  <c r="B513"/>
  <c r="A526"/>
  <c r="A531"/>
  <c r="A521"/>
  <c r="B526"/>
  <c r="B516"/>
  <c r="B531"/>
  <c r="A512"/>
  <c r="H531"/>
  <c r="H526"/>
  <c r="H516"/>
  <c r="G512"/>
  <c r="I518"/>
  <c r="I533"/>
  <c r="I523"/>
  <c r="I531"/>
  <c r="I516"/>
  <c r="I521"/>
  <c r="H512"/>
  <c r="C518"/>
  <c r="C533"/>
  <c r="C523"/>
  <c r="G526"/>
  <c r="G531"/>
  <c r="G521"/>
  <c r="C531"/>
  <c r="C521"/>
  <c r="C516"/>
  <c r="B512"/>
  <c r="I517"/>
  <c r="I532"/>
  <c r="I522"/>
  <c r="H513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H532" l="1"/>
  <c r="H527"/>
  <c r="H517"/>
  <c r="G513"/>
  <c r="B533"/>
  <c r="B528"/>
  <c r="B518"/>
  <c r="H533"/>
  <c r="H528"/>
  <c r="H518"/>
  <c r="B532"/>
  <c r="B527"/>
  <c r="B517"/>
  <c r="A513"/>
  <c r="G532"/>
  <c r="G522"/>
  <c r="G527"/>
  <c r="A532"/>
  <c r="A522"/>
  <c r="A527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E516" l="1"/>
  <c r="K516"/>
  <c r="G533"/>
  <c r="K531" s="1"/>
  <c r="G523"/>
  <c r="G528"/>
  <c r="K526" s="1"/>
  <c r="K521"/>
  <c r="A533"/>
  <c r="E531" s="1"/>
  <c r="A523"/>
  <c r="E521" s="1"/>
  <c r="A528"/>
  <c r="E526" s="1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D3799" l="1"/>
  <c r="I1005"/>
  <c r="I1009"/>
  <c r="I1013"/>
  <c r="I1017"/>
  <c r="I1021"/>
  <c r="I1025"/>
  <c r="I1029"/>
  <c r="I1033"/>
  <c r="I1037"/>
  <c r="I1041"/>
  <c r="I1045"/>
  <c r="I1049"/>
  <c r="I1053"/>
  <c r="I1057"/>
  <c r="I1061"/>
  <c r="I1065"/>
  <c r="I1069"/>
  <c r="I1073"/>
  <c r="I1077"/>
  <c r="I1081"/>
  <c r="I1085"/>
  <c r="I1089"/>
  <c r="I1093"/>
  <c r="I1097"/>
  <c r="I1101"/>
  <c r="I1105"/>
  <c r="I1109"/>
  <c r="I1113"/>
  <c r="I1117"/>
  <c r="I1121"/>
  <c r="I1125"/>
  <c r="I1129"/>
  <c r="I1133"/>
  <c r="I1137"/>
  <c r="I1141"/>
  <c r="I1145"/>
  <c r="I1149"/>
  <c r="I1153"/>
  <c r="I1157"/>
  <c r="I1161"/>
  <c r="I1165"/>
  <c r="I1169"/>
  <c r="I1173"/>
  <c r="I1177"/>
  <c r="I1181"/>
  <c r="I1185"/>
  <c r="I1189"/>
  <c r="I1193"/>
  <c r="I1197"/>
  <c r="I1201"/>
  <c r="I1205"/>
  <c r="I1209"/>
  <c r="I1213"/>
  <c r="I1217"/>
  <c r="I1221"/>
  <c r="I1225"/>
  <c r="I1229"/>
  <c r="I1233"/>
  <c r="I1237"/>
  <c r="I1241"/>
  <c r="I1245"/>
  <c r="I1249"/>
  <c r="I1253"/>
  <c r="I1257"/>
  <c r="I1261"/>
  <c r="I1265"/>
  <c r="I1269"/>
  <c r="I1273"/>
  <c r="I1277"/>
  <c r="I1281"/>
  <c r="I1285"/>
  <c r="I1289"/>
  <c r="I1293"/>
  <c r="I1297"/>
  <c r="I1301"/>
  <c r="I1305"/>
  <c r="I1309"/>
  <c r="I1313"/>
  <c r="I1317"/>
  <c r="I1321"/>
  <c r="I1325"/>
  <c r="I1329"/>
  <c r="I1333"/>
  <c r="I1337"/>
  <c r="I1341"/>
  <c r="I1345"/>
  <c r="I1349"/>
  <c r="I1353"/>
  <c r="I1357"/>
  <c r="I1361"/>
  <c r="I1365"/>
  <c r="I1369"/>
  <c r="I1373"/>
  <c r="I1377"/>
  <c r="I1381"/>
  <c r="I1385"/>
  <c r="I1389"/>
  <c r="I1393"/>
  <c r="I1397"/>
  <c r="I1401"/>
  <c r="I1405"/>
  <c r="I1409"/>
  <c r="I1413"/>
  <c r="I1417"/>
  <c r="I1421"/>
  <c r="I1425"/>
  <c r="I1429"/>
  <c r="I1433"/>
  <c r="I1437"/>
  <c r="I1441"/>
  <c r="I1445"/>
  <c r="I1449"/>
  <c r="I1453"/>
  <c r="I1457"/>
  <c r="I1461"/>
  <c r="I1465"/>
  <c r="I1469"/>
  <c r="I1473"/>
  <c r="I1477"/>
  <c r="I1481"/>
  <c r="I1485"/>
  <c r="I1489"/>
  <c r="I1493"/>
  <c r="I1497"/>
  <c r="I1501"/>
  <c r="I1505"/>
  <c r="I1509"/>
  <c r="I1513"/>
  <c r="I1517"/>
  <c r="I1521"/>
  <c r="I1525"/>
  <c r="I1529"/>
  <c r="I1533"/>
  <c r="I1537"/>
  <c r="I1541"/>
  <c r="I1545"/>
  <c r="I1549"/>
  <c r="I1553"/>
  <c r="I1557"/>
  <c r="I1561"/>
  <c r="I1565"/>
  <c r="I1569"/>
  <c r="I1573"/>
  <c r="I1577"/>
  <c r="I1581"/>
  <c r="I1585"/>
  <c r="I1589"/>
  <c r="I1593"/>
  <c r="I1597"/>
  <c r="I1601"/>
  <c r="I1605"/>
  <c r="I1609"/>
  <c r="I1613"/>
  <c r="I1617"/>
  <c r="I1621"/>
  <c r="I1625"/>
  <c r="I1629"/>
  <c r="I1633"/>
  <c r="I1637"/>
  <c r="I1641"/>
  <c r="I1645"/>
  <c r="I1649"/>
  <c r="I1653"/>
  <c r="I1657"/>
  <c r="I1661"/>
  <c r="I1665"/>
  <c r="I1669"/>
  <c r="I1673"/>
  <c r="I1677"/>
  <c r="I1681"/>
  <c r="I1685"/>
  <c r="I1689"/>
  <c r="I1693"/>
  <c r="I1697"/>
  <c r="I1701"/>
  <c r="I1705"/>
  <c r="I1709"/>
  <c r="I1713"/>
  <c r="I1717"/>
  <c r="I1721"/>
  <c r="I1725"/>
  <c r="I1729"/>
  <c r="I1733"/>
  <c r="I1737"/>
  <c r="I1741"/>
  <c r="I1745"/>
  <c r="I1749"/>
  <c r="I1753"/>
  <c r="I1757"/>
  <c r="I1761"/>
  <c r="I1765"/>
  <c r="I1769"/>
  <c r="I1773"/>
  <c r="I1777"/>
  <c r="I1781"/>
  <c r="I1785"/>
  <c r="I1789"/>
  <c r="I1793"/>
  <c r="I1797"/>
  <c r="I1801"/>
  <c r="I1805"/>
  <c r="I1809"/>
  <c r="I1813"/>
  <c r="I1817"/>
  <c r="I1821"/>
  <c r="I1825"/>
  <c r="I1829"/>
  <c r="I1833"/>
  <c r="I1837"/>
  <c r="I1841"/>
  <c r="I1845"/>
  <c r="I1849"/>
  <c r="I1853"/>
  <c r="I1857"/>
  <c r="I1861"/>
  <c r="I1865"/>
  <c r="I1869"/>
  <c r="I1873"/>
  <c r="I1877"/>
  <c r="I1881"/>
  <c r="I1885"/>
  <c r="I1889"/>
  <c r="I1893"/>
  <c r="I1897"/>
  <c r="I1901"/>
  <c r="I1905"/>
  <c r="I1909"/>
  <c r="I1913"/>
  <c r="I1917"/>
  <c r="I1921"/>
  <c r="I1925"/>
  <c r="I1929"/>
  <c r="I1933"/>
  <c r="I1937"/>
  <c r="I1941"/>
  <c r="I1945"/>
  <c r="I1949"/>
  <c r="I1953"/>
  <c r="I1957"/>
  <c r="I1961"/>
  <c r="I1965"/>
  <c r="I1969"/>
  <c r="I1973"/>
  <c r="I1977"/>
  <c r="I1981"/>
  <c r="I1985"/>
  <c r="I1989"/>
  <c r="I1993"/>
  <c r="I1997"/>
  <c r="I2001"/>
  <c r="I2005"/>
  <c r="I2009"/>
  <c r="I2013"/>
  <c r="I2017"/>
  <c r="I2021"/>
  <c r="I2025"/>
  <c r="I1006"/>
  <c r="I1011"/>
  <c r="I1016"/>
  <c r="I1022"/>
  <c r="I1027"/>
  <c r="I1032"/>
  <c r="I1038"/>
  <c r="I1043"/>
  <c r="I1048"/>
  <c r="I1054"/>
  <c r="I1059"/>
  <c r="I1064"/>
  <c r="I1070"/>
  <c r="I1075"/>
  <c r="I1080"/>
  <c r="I1086"/>
  <c r="I1091"/>
  <c r="I1096"/>
  <c r="I1102"/>
  <c r="I1107"/>
  <c r="I1112"/>
  <c r="I1118"/>
  <c r="I1123"/>
  <c r="I1128"/>
  <c r="I1134"/>
  <c r="I1139"/>
  <c r="I1144"/>
  <c r="I1150"/>
  <c r="I1155"/>
  <c r="I1160"/>
  <c r="I1166"/>
  <c r="I1171"/>
  <c r="I1176"/>
  <c r="I1182"/>
  <c r="I1187"/>
  <c r="I1192"/>
  <c r="I1198"/>
  <c r="I1203"/>
  <c r="I1208"/>
  <c r="I1214"/>
  <c r="I1219"/>
  <c r="I1224"/>
  <c r="I1230"/>
  <c r="I1235"/>
  <c r="I1240"/>
  <c r="I1246"/>
  <c r="I1251"/>
  <c r="I1256"/>
  <c r="I1262"/>
  <c r="I1267"/>
  <c r="I1272"/>
  <c r="I1278"/>
  <c r="I1283"/>
  <c r="I1288"/>
  <c r="I1294"/>
  <c r="I1299"/>
  <c r="I1304"/>
  <c r="I1310"/>
  <c r="I1315"/>
  <c r="I1320"/>
  <c r="I1326"/>
  <c r="I1331"/>
  <c r="I1336"/>
  <c r="I1342"/>
  <c r="I1347"/>
  <c r="I1352"/>
  <c r="I1358"/>
  <c r="I1363"/>
  <c r="I1368"/>
  <c r="I1374"/>
  <c r="I1379"/>
  <c r="I1384"/>
  <c r="I1390"/>
  <c r="I1395"/>
  <c r="I1400"/>
  <c r="I1406"/>
  <c r="I1411"/>
  <c r="I1416"/>
  <c r="I1422"/>
  <c r="I1427"/>
  <c r="I1432"/>
  <c r="I1438"/>
  <c r="I1443"/>
  <c r="I1448"/>
  <c r="I1454"/>
  <c r="I1459"/>
  <c r="I1464"/>
  <c r="I1470"/>
  <c r="I1475"/>
  <c r="I1480"/>
  <c r="I1486"/>
  <c r="I1491"/>
  <c r="I1496"/>
  <c r="I1502"/>
  <c r="I1507"/>
  <c r="I1512"/>
  <c r="I1518"/>
  <c r="I1523"/>
  <c r="I1528"/>
  <c r="I1534"/>
  <c r="I1539"/>
  <c r="I1544"/>
  <c r="I1550"/>
  <c r="I1555"/>
  <c r="I1560"/>
  <c r="I1566"/>
  <c r="I1571"/>
  <c r="I1576"/>
  <c r="I1582"/>
  <c r="I1587"/>
  <c r="I1592"/>
  <c r="I1598"/>
  <c r="I1603"/>
  <c r="I1608"/>
  <c r="I1614"/>
  <c r="I1619"/>
  <c r="I1624"/>
  <c r="I1630"/>
  <c r="I1635"/>
  <c r="I1640"/>
  <c r="I1646"/>
  <c r="I1651"/>
  <c r="I1656"/>
  <c r="I1662"/>
  <c r="I1667"/>
  <c r="I1672"/>
  <c r="I1678"/>
  <c r="I1683"/>
  <c r="I1688"/>
  <c r="I1694"/>
  <c r="I1699"/>
  <c r="I1704"/>
  <c r="I1710"/>
  <c r="I1715"/>
  <c r="I1720"/>
  <c r="I1726"/>
  <c r="I1731"/>
  <c r="I1736"/>
  <c r="I1742"/>
  <c r="I1747"/>
  <c r="I1752"/>
  <c r="I1758"/>
  <c r="I1763"/>
  <c r="I1768"/>
  <c r="I1774"/>
  <c r="I1779"/>
  <c r="I1784"/>
  <c r="I1790"/>
  <c r="I1795"/>
  <c r="I1800"/>
  <c r="I1806"/>
  <c r="I1811"/>
  <c r="I1816"/>
  <c r="I1822"/>
  <c r="I1827"/>
  <c r="I1832"/>
  <c r="I1838"/>
  <c r="I1843"/>
  <c r="I1848"/>
  <c r="I1854"/>
  <c r="I1859"/>
  <c r="I1864"/>
  <c r="I1870"/>
  <c r="I1875"/>
  <c r="I1880"/>
  <c r="I1886"/>
  <c r="I1891"/>
  <c r="I1896"/>
  <c r="I1902"/>
  <c r="I1907"/>
  <c r="I1912"/>
  <c r="I1918"/>
  <c r="I1923"/>
  <c r="I1928"/>
  <c r="I1934"/>
  <c r="I1939"/>
  <c r="I1944"/>
  <c r="I1950"/>
  <c r="I1955"/>
  <c r="I1960"/>
  <c r="I1966"/>
  <c r="I1971"/>
  <c r="I1976"/>
  <c r="I1982"/>
  <c r="I1987"/>
  <c r="I1992"/>
  <c r="I1998"/>
  <c r="I2003"/>
  <c r="I2008"/>
  <c r="I2014"/>
  <c r="I2019"/>
  <c r="I2024"/>
  <c r="I2029"/>
  <c r="I2033"/>
  <c r="I2037"/>
  <c r="I2041"/>
  <c r="I2045"/>
  <c r="I2049"/>
  <c r="I2053"/>
  <c r="I2057"/>
  <c r="I2061"/>
  <c r="I2065"/>
  <c r="I2069"/>
  <c r="I2073"/>
  <c r="I2077"/>
  <c r="I2081"/>
  <c r="I2085"/>
  <c r="I2089"/>
  <c r="I2093"/>
  <c r="I2097"/>
  <c r="I2101"/>
  <c r="I2105"/>
  <c r="I2109"/>
  <c r="I2113"/>
  <c r="I2117"/>
  <c r="I2121"/>
  <c r="I2125"/>
  <c r="I2129"/>
  <c r="I2133"/>
  <c r="I2137"/>
  <c r="I2141"/>
  <c r="I2145"/>
  <c r="I2149"/>
  <c r="I2153"/>
  <c r="I2157"/>
  <c r="I2161"/>
  <c r="I2165"/>
  <c r="I2169"/>
  <c r="I2173"/>
  <c r="I2177"/>
  <c r="I2181"/>
  <c r="I2185"/>
  <c r="I1004"/>
  <c r="I1010"/>
  <c r="I1015"/>
  <c r="I1020"/>
  <c r="I1026"/>
  <c r="I1031"/>
  <c r="I1036"/>
  <c r="I1042"/>
  <c r="I1047"/>
  <c r="I1052"/>
  <c r="I1058"/>
  <c r="I1063"/>
  <c r="I1068"/>
  <c r="I1074"/>
  <c r="I1079"/>
  <c r="I1084"/>
  <c r="I1090"/>
  <c r="I1095"/>
  <c r="I1100"/>
  <c r="I1106"/>
  <c r="I1111"/>
  <c r="I1116"/>
  <c r="I1122"/>
  <c r="I1127"/>
  <c r="I1132"/>
  <c r="I1138"/>
  <c r="I1143"/>
  <c r="I1148"/>
  <c r="I1154"/>
  <c r="I1159"/>
  <c r="I1164"/>
  <c r="I1170"/>
  <c r="I1175"/>
  <c r="I1180"/>
  <c r="I1186"/>
  <c r="I1191"/>
  <c r="I1196"/>
  <c r="I1202"/>
  <c r="I1207"/>
  <c r="I1212"/>
  <c r="I1218"/>
  <c r="I1223"/>
  <c r="I1228"/>
  <c r="I1234"/>
  <c r="I1239"/>
  <c r="I1244"/>
  <c r="I1250"/>
  <c r="I1255"/>
  <c r="I1260"/>
  <c r="I1266"/>
  <c r="I1271"/>
  <c r="I1276"/>
  <c r="I1282"/>
  <c r="I1287"/>
  <c r="I1292"/>
  <c r="I1298"/>
  <c r="I1303"/>
  <c r="I1308"/>
  <c r="I1314"/>
  <c r="I1319"/>
  <c r="I1324"/>
  <c r="I1330"/>
  <c r="I1335"/>
  <c r="I1340"/>
  <c r="I1346"/>
  <c r="I1351"/>
  <c r="I1356"/>
  <c r="I1362"/>
  <c r="I1367"/>
  <c r="I1372"/>
  <c r="I1378"/>
  <c r="I1383"/>
  <c r="I1388"/>
  <c r="I1394"/>
  <c r="I1399"/>
  <c r="I1404"/>
  <c r="I1410"/>
  <c r="I1415"/>
  <c r="I1420"/>
  <c r="I1426"/>
  <c r="I1431"/>
  <c r="I1436"/>
  <c r="I1442"/>
  <c r="I1447"/>
  <c r="I1452"/>
  <c r="I1458"/>
  <c r="I1463"/>
  <c r="I1468"/>
  <c r="I1474"/>
  <c r="I1479"/>
  <c r="I1484"/>
  <c r="I1490"/>
  <c r="I1495"/>
  <c r="I1500"/>
  <c r="I1506"/>
  <c r="I1511"/>
  <c r="I1516"/>
  <c r="I1522"/>
  <c r="I1527"/>
  <c r="I1532"/>
  <c r="I1538"/>
  <c r="I1543"/>
  <c r="I1548"/>
  <c r="I1554"/>
  <c r="I1559"/>
  <c r="I1564"/>
  <c r="I1570"/>
  <c r="I1575"/>
  <c r="I1580"/>
  <c r="I1586"/>
  <c r="I1591"/>
  <c r="I1596"/>
  <c r="I1602"/>
  <c r="I1607"/>
  <c r="I1612"/>
  <c r="I1618"/>
  <c r="I1623"/>
  <c r="I1628"/>
  <c r="I1634"/>
  <c r="I1639"/>
  <c r="I1644"/>
  <c r="I1650"/>
  <c r="I1655"/>
  <c r="I1660"/>
  <c r="I1666"/>
  <c r="I1671"/>
  <c r="I1676"/>
  <c r="I1682"/>
  <c r="I1687"/>
  <c r="I1692"/>
  <c r="I1698"/>
  <c r="I1703"/>
  <c r="I1708"/>
  <c r="I1714"/>
  <c r="I1719"/>
  <c r="I1724"/>
  <c r="I1730"/>
  <c r="I1735"/>
  <c r="I1740"/>
  <c r="I1746"/>
  <c r="I1751"/>
  <c r="I1756"/>
  <c r="I1762"/>
  <c r="I1767"/>
  <c r="I1772"/>
  <c r="I1778"/>
  <c r="I1783"/>
  <c r="I1788"/>
  <c r="I1794"/>
  <c r="I1799"/>
  <c r="I1804"/>
  <c r="I1810"/>
  <c r="I1815"/>
  <c r="I1820"/>
  <c r="I1826"/>
  <c r="I1831"/>
  <c r="I1836"/>
  <c r="I1842"/>
  <c r="I1847"/>
  <c r="I1852"/>
  <c r="I1858"/>
  <c r="I1863"/>
  <c r="I1868"/>
  <c r="I1874"/>
  <c r="I1879"/>
  <c r="I1884"/>
  <c r="I1890"/>
  <c r="I1895"/>
  <c r="I1900"/>
  <c r="I1906"/>
  <c r="I1911"/>
  <c r="I1916"/>
  <c r="I1922"/>
  <c r="I1927"/>
  <c r="I1932"/>
  <c r="I1938"/>
  <c r="I1943"/>
  <c r="I1948"/>
  <c r="I1954"/>
  <c r="I1959"/>
  <c r="I1964"/>
  <c r="I1970"/>
  <c r="I1975"/>
  <c r="I1980"/>
  <c r="I1986"/>
  <c r="I1991"/>
  <c r="I1996"/>
  <c r="I2002"/>
  <c r="I2007"/>
  <c r="I2012"/>
  <c r="I2018"/>
  <c r="I2023"/>
  <c r="I2028"/>
  <c r="I2032"/>
  <c r="I2036"/>
  <c r="I2040"/>
  <c r="I2044"/>
  <c r="I2048"/>
  <c r="I2052"/>
  <c r="I2056"/>
  <c r="I2060"/>
  <c r="I2064"/>
  <c r="I2068"/>
  <c r="I2072"/>
  <c r="I2076"/>
  <c r="I2080"/>
  <c r="I2084"/>
  <c r="I2088"/>
  <c r="I2092"/>
  <c r="I2096"/>
  <c r="I2100"/>
  <c r="I2104"/>
  <c r="I2108"/>
  <c r="I2112"/>
  <c r="I2116"/>
  <c r="I2120"/>
  <c r="I2124"/>
  <c r="I2128"/>
  <c r="I2132"/>
  <c r="I2136"/>
  <c r="I2140"/>
  <c r="I2144"/>
  <c r="I2148"/>
  <c r="I2152"/>
  <c r="I2156"/>
  <c r="I2160"/>
  <c r="I2164"/>
  <c r="I2168"/>
  <c r="I2172"/>
  <c r="I2176"/>
  <c r="I2180"/>
  <c r="I2184"/>
  <c r="I2188"/>
  <c r="I2192"/>
  <c r="I2196"/>
  <c r="I2200"/>
  <c r="I2204"/>
  <c r="I2208"/>
  <c r="I2212"/>
  <c r="I2216"/>
  <c r="I2220"/>
  <c r="I2224"/>
  <c r="I2228"/>
  <c r="I2232"/>
  <c r="I2236"/>
  <c r="I2240"/>
  <c r="I2244"/>
  <c r="I2248"/>
  <c r="I2252"/>
  <c r="I2256"/>
  <c r="I2260"/>
  <c r="I2264"/>
  <c r="I2268"/>
  <c r="I2272"/>
  <c r="I2276"/>
  <c r="I2280"/>
  <c r="I1003"/>
  <c r="I1008"/>
  <c r="I1014"/>
  <c r="I1019"/>
  <c r="I1024"/>
  <c r="I1030"/>
  <c r="I1035"/>
  <c r="I1040"/>
  <c r="I1046"/>
  <c r="I1051"/>
  <c r="I1056"/>
  <c r="I1062"/>
  <c r="I1067"/>
  <c r="I1072"/>
  <c r="I1078"/>
  <c r="I1083"/>
  <c r="I1088"/>
  <c r="I1094"/>
  <c r="I1099"/>
  <c r="I1104"/>
  <c r="I1110"/>
  <c r="I1115"/>
  <c r="I1120"/>
  <c r="I1126"/>
  <c r="I1131"/>
  <c r="I1136"/>
  <c r="I1142"/>
  <c r="I1147"/>
  <c r="I1152"/>
  <c r="I1158"/>
  <c r="I1163"/>
  <c r="I1168"/>
  <c r="I1174"/>
  <c r="I1179"/>
  <c r="I1184"/>
  <c r="I1190"/>
  <c r="I1195"/>
  <c r="I1200"/>
  <c r="I1206"/>
  <c r="I1211"/>
  <c r="I1216"/>
  <c r="I1222"/>
  <c r="I1227"/>
  <c r="I1232"/>
  <c r="I1238"/>
  <c r="I1243"/>
  <c r="I1248"/>
  <c r="I1254"/>
  <c r="I1259"/>
  <c r="I1264"/>
  <c r="I1270"/>
  <c r="I1275"/>
  <c r="I1280"/>
  <c r="I1286"/>
  <c r="I1291"/>
  <c r="I1296"/>
  <c r="I1302"/>
  <c r="I1307"/>
  <c r="I1312"/>
  <c r="I1318"/>
  <c r="I1323"/>
  <c r="I1328"/>
  <c r="I1334"/>
  <c r="I1339"/>
  <c r="I1344"/>
  <c r="I1350"/>
  <c r="I1355"/>
  <c r="I1360"/>
  <c r="I1366"/>
  <c r="I1371"/>
  <c r="I1376"/>
  <c r="I1382"/>
  <c r="I1387"/>
  <c r="I1392"/>
  <c r="I1398"/>
  <c r="I1403"/>
  <c r="I1408"/>
  <c r="I1414"/>
  <c r="I1419"/>
  <c r="I1424"/>
  <c r="I1430"/>
  <c r="I1435"/>
  <c r="I1440"/>
  <c r="I1446"/>
  <c r="I1451"/>
  <c r="I1456"/>
  <c r="I1462"/>
  <c r="I1467"/>
  <c r="I1472"/>
  <c r="I1478"/>
  <c r="I1483"/>
  <c r="I1488"/>
  <c r="I1494"/>
  <c r="I1499"/>
  <c r="I1504"/>
  <c r="I1510"/>
  <c r="I1515"/>
  <c r="I1520"/>
  <c r="I1526"/>
  <c r="I1531"/>
  <c r="I1536"/>
  <c r="I1542"/>
  <c r="I1547"/>
  <c r="I1552"/>
  <c r="I1558"/>
  <c r="I1563"/>
  <c r="I1568"/>
  <c r="I1574"/>
  <c r="I1579"/>
  <c r="I1584"/>
  <c r="I1590"/>
  <c r="I1595"/>
  <c r="I1600"/>
  <c r="I1606"/>
  <c r="I1611"/>
  <c r="I1616"/>
  <c r="I1622"/>
  <c r="I1627"/>
  <c r="I1632"/>
  <c r="I1638"/>
  <c r="I1643"/>
  <c r="I1648"/>
  <c r="I1654"/>
  <c r="I1659"/>
  <c r="I1664"/>
  <c r="I1670"/>
  <c r="I1675"/>
  <c r="I1680"/>
  <c r="I1686"/>
  <c r="I1691"/>
  <c r="I1696"/>
  <c r="I1702"/>
  <c r="I1707"/>
  <c r="I1712"/>
  <c r="I1718"/>
  <c r="I1723"/>
  <c r="I1728"/>
  <c r="I1734"/>
  <c r="I1739"/>
  <c r="I1744"/>
  <c r="I1750"/>
  <c r="I1755"/>
  <c r="I1760"/>
  <c r="I1766"/>
  <c r="I1771"/>
  <c r="I1776"/>
  <c r="I1782"/>
  <c r="I1787"/>
  <c r="I1792"/>
  <c r="I1798"/>
  <c r="I1803"/>
  <c r="I1808"/>
  <c r="I1814"/>
  <c r="I1819"/>
  <c r="I1824"/>
  <c r="I1830"/>
  <c r="I1835"/>
  <c r="I1840"/>
  <c r="I1846"/>
  <c r="I1851"/>
  <c r="I1856"/>
  <c r="I1862"/>
  <c r="I1867"/>
  <c r="I1872"/>
  <c r="I1878"/>
  <c r="I1883"/>
  <c r="I1888"/>
  <c r="I1894"/>
  <c r="I1899"/>
  <c r="I1904"/>
  <c r="I1910"/>
  <c r="I1915"/>
  <c r="I1920"/>
  <c r="I1926"/>
  <c r="I1931"/>
  <c r="I1936"/>
  <c r="I1942"/>
  <c r="I1947"/>
  <c r="I1952"/>
  <c r="I1958"/>
  <c r="I1963"/>
  <c r="I1968"/>
  <c r="I1974"/>
  <c r="I1979"/>
  <c r="I1984"/>
  <c r="I1990"/>
  <c r="I1995"/>
  <c r="I2000"/>
  <c r="I2006"/>
  <c r="I2011"/>
  <c r="I2016"/>
  <c r="I2022"/>
  <c r="I2027"/>
  <c r="I1002"/>
  <c r="I1007"/>
  <c r="I1012"/>
  <c r="I1018"/>
  <c r="I1023"/>
  <c r="I1028"/>
  <c r="I1034"/>
  <c r="I1039"/>
  <c r="I1044"/>
  <c r="I1050"/>
  <c r="I1055"/>
  <c r="I1060"/>
  <c r="I1066"/>
  <c r="I1071"/>
  <c r="I1076"/>
  <c r="I1082"/>
  <c r="I1087"/>
  <c r="I1092"/>
  <c r="I1098"/>
  <c r="I1103"/>
  <c r="I1108"/>
  <c r="I1114"/>
  <c r="I1119"/>
  <c r="I1124"/>
  <c r="I1130"/>
  <c r="I1135"/>
  <c r="I1140"/>
  <c r="I1146"/>
  <c r="I1151"/>
  <c r="I1156"/>
  <c r="I1162"/>
  <c r="I1167"/>
  <c r="I1172"/>
  <c r="I1178"/>
  <c r="I1183"/>
  <c r="I1188"/>
  <c r="I1194"/>
  <c r="I1199"/>
  <c r="I1204"/>
  <c r="I1210"/>
  <c r="I1215"/>
  <c r="I1220"/>
  <c r="I1226"/>
  <c r="I1231"/>
  <c r="I1236"/>
  <c r="I1242"/>
  <c r="I1247"/>
  <c r="I1252"/>
  <c r="I1258"/>
  <c r="I1263"/>
  <c r="I1268"/>
  <c r="I1274"/>
  <c r="I1279"/>
  <c r="I1284"/>
  <c r="I1290"/>
  <c r="I1295"/>
  <c r="I1300"/>
  <c r="I1306"/>
  <c r="I1311"/>
  <c r="I1316"/>
  <c r="I1322"/>
  <c r="I1327"/>
  <c r="I1332"/>
  <c r="I1338"/>
  <c r="I1343"/>
  <c r="I1348"/>
  <c r="I1354"/>
  <c r="I1359"/>
  <c r="I1364"/>
  <c r="I1370"/>
  <c r="I1375"/>
  <c r="I1380"/>
  <c r="I1386"/>
  <c r="I1391"/>
  <c r="I1396"/>
  <c r="I1402"/>
  <c r="I1407"/>
  <c r="I1412"/>
  <c r="I1418"/>
  <c r="I1423"/>
  <c r="I1428"/>
  <c r="I1434"/>
  <c r="I1439"/>
  <c r="I1444"/>
  <c r="I1450"/>
  <c r="I1455"/>
  <c r="I1460"/>
  <c r="I1466"/>
  <c r="I1471"/>
  <c r="I1476"/>
  <c r="I1482"/>
  <c r="I1487"/>
  <c r="I1492"/>
  <c r="I1498"/>
  <c r="I1503"/>
  <c r="I1508"/>
  <c r="I1514"/>
  <c r="I1519"/>
  <c r="I1524"/>
  <c r="I1530"/>
  <c r="I1535"/>
  <c r="I1540"/>
  <c r="I1546"/>
  <c r="I1551"/>
  <c r="I1556"/>
  <c r="I1562"/>
  <c r="I1567"/>
  <c r="I1572"/>
  <c r="I1578"/>
  <c r="I1583"/>
  <c r="I1588"/>
  <c r="I1594"/>
  <c r="I1599"/>
  <c r="I1604"/>
  <c r="I1610"/>
  <c r="I1615"/>
  <c r="I1620"/>
  <c r="I1626"/>
  <c r="I1631"/>
  <c r="I1636"/>
  <c r="I1642"/>
  <c r="I1647"/>
  <c r="I1652"/>
  <c r="I1658"/>
  <c r="I1663"/>
  <c r="I1668"/>
  <c r="I1674"/>
  <c r="I1679"/>
  <c r="I1684"/>
  <c r="I1690"/>
  <c r="I1695"/>
  <c r="I1700"/>
  <c r="I1706"/>
  <c r="I1711"/>
  <c r="I1716"/>
  <c r="I1722"/>
  <c r="I1727"/>
  <c r="I1732"/>
  <c r="I1738"/>
  <c r="I1743"/>
  <c r="I1748"/>
  <c r="I1754"/>
  <c r="I1759"/>
  <c r="I1764"/>
  <c r="I1770"/>
  <c r="I1775"/>
  <c r="I1780"/>
  <c r="I1786"/>
  <c r="I1791"/>
  <c r="I1796"/>
  <c r="I1802"/>
  <c r="I1807"/>
  <c r="I1812"/>
  <c r="I1818"/>
  <c r="I1823"/>
  <c r="I1828"/>
  <c r="I1834"/>
  <c r="I1839"/>
  <c r="I1844"/>
  <c r="I1850"/>
  <c r="I1855"/>
  <c r="I1860"/>
  <c r="I1866"/>
  <c r="I1871"/>
  <c r="I1876"/>
  <c r="I1882"/>
  <c r="I1887"/>
  <c r="I1892"/>
  <c r="I1898"/>
  <c r="I1903"/>
  <c r="I1908"/>
  <c r="I1914"/>
  <c r="I1919"/>
  <c r="I1924"/>
  <c r="I1930"/>
  <c r="I1935"/>
  <c r="I1940"/>
  <c r="I1946"/>
  <c r="I1951"/>
  <c r="I1956"/>
  <c r="I1962"/>
  <c r="I1967"/>
  <c r="I1972"/>
  <c r="I1978"/>
  <c r="I1983"/>
  <c r="I1988"/>
  <c r="I1994"/>
  <c r="I1999"/>
  <c r="I2004"/>
  <c r="I2010"/>
  <c r="I2015"/>
  <c r="I2020"/>
  <c r="I2026"/>
  <c r="I2035"/>
  <c r="I2043"/>
  <c r="I2051"/>
  <c r="I2059"/>
  <c r="I2067"/>
  <c r="I2075"/>
  <c r="I2083"/>
  <c r="I2091"/>
  <c r="I2099"/>
  <c r="I2107"/>
  <c r="I2115"/>
  <c r="I2123"/>
  <c r="I2131"/>
  <c r="I2139"/>
  <c r="I2147"/>
  <c r="I2155"/>
  <c r="I2163"/>
  <c r="I2171"/>
  <c r="I2179"/>
  <c r="I2187"/>
  <c r="I2193"/>
  <c r="I2198"/>
  <c r="I2203"/>
  <c r="I2209"/>
  <c r="I2214"/>
  <c r="I2219"/>
  <c r="I2225"/>
  <c r="I2230"/>
  <c r="I2235"/>
  <c r="I2241"/>
  <c r="I2246"/>
  <c r="I2251"/>
  <c r="I2257"/>
  <c r="I2262"/>
  <c r="I2267"/>
  <c r="I2273"/>
  <c r="I2278"/>
  <c r="I2283"/>
  <c r="I2287"/>
  <c r="I2291"/>
  <c r="I2295"/>
  <c r="I2299"/>
  <c r="I2303"/>
  <c r="I2307"/>
  <c r="I2311"/>
  <c r="I2315"/>
  <c r="I2319"/>
  <c r="I2323"/>
  <c r="I2327"/>
  <c r="I2331"/>
  <c r="I2335"/>
  <c r="I2339"/>
  <c r="I2343"/>
  <c r="I2347"/>
  <c r="I2351"/>
  <c r="I2355"/>
  <c r="I2359"/>
  <c r="I2363"/>
  <c r="I2367"/>
  <c r="I2371"/>
  <c r="I2375"/>
  <c r="I2379"/>
  <c r="I2383"/>
  <c r="I2387"/>
  <c r="I2391"/>
  <c r="I2395"/>
  <c r="I2399"/>
  <c r="I2403"/>
  <c r="I2407"/>
  <c r="I2411"/>
  <c r="I2415"/>
  <c r="I2419"/>
  <c r="I2423"/>
  <c r="I2427"/>
  <c r="I2431"/>
  <c r="I2435"/>
  <c r="I2439"/>
  <c r="I2443"/>
  <c r="I2447"/>
  <c r="I2451"/>
  <c r="I2455"/>
  <c r="I2459"/>
  <c r="I2463"/>
  <c r="I2467"/>
  <c r="I2471"/>
  <c r="I2475"/>
  <c r="I2479"/>
  <c r="I2483"/>
  <c r="I2487"/>
  <c r="I2491"/>
  <c r="I2495"/>
  <c r="I2499"/>
  <c r="I2503"/>
  <c r="I2507"/>
  <c r="I2511"/>
  <c r="I2515"/>
  <c r="I2519"/>
  <c r="I2523"/>
  <c r="I2527"/>
  <c r="I2531"/>
  <c r="I2535"/>
  <c r="I2539"/>
  <c r="I2543"/>
  <c r="I2547"/>
  <c r="I2551"/>
  <c r="I2555"/>
  <c r="I2559"/>
  <c r="I2563"/>
  <c r="I2567"/>
  <c r="I2571"/>
  <c r="I2575"/>
  <c r="I2579"/>
  <c r="I2583"/>
  <c r="I2587"/>
  <c r="I2591"/>
  <c r="I2595"/>
  <c r="I2599"/>
  <c r="I2603"/>
  <c r="I2607"/>
  <c r="I2611"/>
  <c r="I2615"/>
  <c r="I2619"/>
  <c r="I2623"/>
  <c r="I2627"/>
  <c r="I2631"/>
  <c r="I2635"/>
  <c r="I2639"/>
  <c r="I2643"/>
  <c r="I2647"/>
  <c r="I2651"/>
  <c r="I2655"/>
  <c r="I2659"/>
  <c r="I2663"/>
  <c r="I2667"/>
  <c r="I2671"/>
  <c r="I2675"/>
  <c r="I2679"/>
  <c r="I2683"/>
  <c r="I2687"/>
  <c r="I2691"/>
  <c r="I2695"/>
  <c r="I2699"/>
  <c r="I2703"/>
  <c r="I2707"/>
  <c r="I2711"/>
  <c r="I2715"/>
  <c r="I2719"/>
  <c r="I2723"/>
  <c r="I2727"/>
  <c r="I2731"/>
  <c r="I2735"/>
  <c r="I2739"/>
  <c r="I2743"/>
  <c r="I2747"/>
  <c r="I2751"/>
  <c r="I2755"/>
  <c r="I2759"/>
  <c r="I2763"/>
  <c r="I2767"/>
  <c r="I2771"/>
  <c r="I2775"/>
  <c r="I2779"/>
  <c r="I2783"/>
  <c r="I2787"/>
  <c r="I2791"/>
  <c r="I2795"/>
  <c r="I2799"/>
  <c r="I2803"/>
  <c r="I2807"/>
  <c r="I2811"/>
  <c r="I2815"/>
  <c r="I2819"/>
  <c r="I2823"/>
  <c r="I2827"/>
  <c r="I2831"/>
  <c r="I2835"/>
  <c r="I2839"/>
  <c r="I2843"/>
  <c r="I2847"/>
  <c r="I2851"/>
  <c r="I2855"/>
  <c r="I2859"/>
  <c r="I2863"/>
  <c r="I2867"/>
  <c r="I2871"/>
  <c r="I2875"/>
  <c r="I2879"/>
  <c r="I2883"/>
  <c r="I2887"/>
  <c r="I2891"/>
  <c r="I2895"/>
  <c r="I2899"/>
  <c r="I2903"/>
  <c r="I2907"/>
  <c r="I2911"/>
  <c r="I2915"/>
  <c r="I2919"/>
  <c r="I2923"/>
  <c r="I2927"/>
  <c r="I2931"/>
  <c r="I2935"/>
  <c r="I2939"/>
  <c r="I2943"/>
  <c r="I2947"/>
  <c r="I2951"/>
  <c r="I2955"/>
  <c r="I2959"/>
  <c r="I2963"/>
  <c r="I2967"/>
  <c r="I2971"/>
  <c r="I2975"/>
  <c r="I2979"/>
  <c r="I2983"/>
  <c r="I2987"/>
  <c r="I2991"/>
  <c r="I2995"/>
  <c r="I2999"/>
  <c r="I3003"/>
  <c r="I3007"/>
  <c r="I3011"/>
  <c r="I3015"/>
  <c r="I3019"/>
  <c r="I3023"/>
  <c r="I3027"/>
  <c r="I3031"/>
  <c r="I3035"/>
  <c r="I3039"/>
  <c r="I3043"/>
  <c r="I3047"/>
  <c r="I3051"/>
  <c r="I3055"/>
  <c r="I3059"/>
  <c r="I3063"/>
  <c r="I3067"/>
  <c r="I3071"/>
  <c r="I3075"/>
  <c r="I3079"/>
  <c r="I3083"/>
  <c r="I3087"/>
  <c r="I3091"/>
  <c r="I3095"/>
  <c r="I3099"/>
  <c r="I3103"/>
  <c r="I3107"/>
  <c r="I3111"/>
  <c r="I3115"/>
  <c r="I3119"/>
  <c r="I3123"/>
  <c r="I3127"/>
  <c r="I3131"/>
  <c r="I3135"/>
  <c r="I3139"/>
  <c r="I3143"/>
  <c r="I3147"/>
  <c r="I3151"/>
  <c r="I3155"/>
  <c r="I3159"/>
  <c r="I3163"/>
  <c r="I3167"/>
  <c r="I3171"/>
  <c r="I3175"/>
  <c r="I3179"/>
  <c r="I3183"/>
  <c r="I3187"/>
  <c r="I3191"/>
  <c r="I3195"/>
  <c r="I3199"/>
  <c r="I3203"/>
  <c r="I3207"/>
  <c r="I3211"/>
  <c r="I3215"/>
  <c r="I3219"/>
  <c r="I3223"/>
  <c r="I3227"/>
  <c r="I3231"/>
  <c r="I3235"/>
  <c r="I3239"/>
  <c r="I3243"/>
  <c r="I3247"/>
  <c r="I3251"/>
  <c r="I3255"/>
  <c r="I3259"/>
  <c r="I3263"/>
  <c r="I3267"/>
  <c r="I3271"/>
  <c r="I3275"/>
  <c r="I3279"/>
  <c r="I2034"/>
  <c r="I2042"/>
  <c r="I2050"/>
  <c r="I2058"/>
  <c r="I2066"/>
  <c r="I2074"/>
  <c r="I2082"/>
  <c r="I2090"/>
  <c r="I2098"/>
  <c r="I2106"/>
  <c r="I2114"/>
  <c r="I2122"/>
  <c r="I2130"/>
  <c r="I2138"/>
  <c r="I2146"/>
  <c r="I2154"/>
  <c r="I2162"/>
  <c r="I2170"/>
  <c r="I2178"/>
  <c r="I2186"/>
  <c r="I2191"/>
  <c r="I2197"/>
  <c r="I2202"/>
  <c r="I2207"/>
  <c r="I2213"/>
  <c r="I2218"/>
  <c r="I2223"/>
  <c r="I2229"/>
  <c r="I2234"/>
  <c r="I2239"/>
  <c r="I2245"/>
  <c r="I2250"/>
  <c r="I2255"/>
  <c r="I2261"/>
  <c r="I2266"/>
  <c r="I2271"/>
  <c r="I2277"/>
  <c r="I2282"/>
  <c r="I2286"/>
  <c r="I2290"/>
  <c r="I2294"/>
  <c r="I2298"/>
  <c r="I2302"/>
  <c r="I2306"/>
  <c r="I2310"/>
  <c r="I2314"/>
  <c r="I2318"/>
  <c r="I2322"/>
  <c r="I2326"/>
  <c r="I2330"/>
  <c r="I2334"/>
  <c r="I2338"/>
  <c r="I2342"/>
  <c r="I2346"/>
  <c r="I2350"/>
  <c r="I2354"/>
  <c r="I2358"/>
  <c r="I2362"/>
  <c r="I2366"/>
  <c r="I2370"/>
  <c r="I2374"/>
  <c r="I2378"/>
  <c r="I2382"/>
  <c r="I2386"/>
  <c r="I2390"/>
  <c r="I2394"/>
  <c r="I2398"/>
  <c r="I2402"/>
  <c r="I2406"/>
  <c r="I2410"/>
  <c r="I2414"/>
  <c r="I2418"/>
  <c r="I2422"/>
  <c r="I2426"/>
  <c r="I2430"/>
  <c r="I2434"/>
  <c r="I2438"/>
  <c r="I2442"/>
  <c r="I2446"/>
  <c r="I2450"/>
  <c r="I2454"/>
  <c r="I2458"/>
  <c r="I2462"/>
  <c r="I2466"/>
  <c r="I2470"/>
  <c r="I2474"/>
  <c r="I2478"/>
  <c r="I2482"/>
  <c r="I2486"/>
  <c r="I2490"/>
  <c r="I2494"/>
  <c r="I2498"/>
  <c r="I2502"/>
  <c r="I2506"/>
  <c r="I2510"/>
  <c r="I2514"/>
  <c r="I2518"/>
  <c r="I2522"/>
  <c r="I2526"/>
  <c r="I2530"/>
  <c r="I2534"/>
  <c r="I2538"/>
  <c r="I2542"/>
  <c r="I2546"/>
  <c r="I2550"/>
  <c r="I2554"/>
  <c r="I2558"/>
  <c r="I2562"/>
  <c r="I2566"/>
  <c r="I2570"/>
  <c r="I2574"/>
  <c r="I2578"/>
  <c r="I2582"/>
  <c r="I2586"/>
  <c r="I2590"/>
  <c r="I2594"/>
  <c r="I2598"/>
  <c r="I2602"/>
  <c r="I2606"/>
  <c r="I2610"/>
  <c r="I2614"/>
  <c r="I2618"/>
  <c r="I2622"/>
  <c r="I2626"/>
  <c r="I2630"/>
  <c r="I2634"/>
  <c r="I2638"/>
  <c r="I2642"/>
  <c r="I2646"/>
  <c r="I2650"/>
  <c r="I2654"/>
  <c r="I2658"/>
  <c r="I2662"/>
  <c r="I2666"/>
  <c r="I2670"/>
  <c r="I2674"/>
  <c r="I2678"/>
  <c r="I2682"/>
  <c r="I2686"/>
  <c r="I2690"/>
  <c r="I2694"/>
  <c r="I2698"/>
  <c r="I2702"/>
  <c r="I2706"/>
  <c r="I2710"/>
  <c r="I2714"/>
  <c r="I2718"/>
  <c r="I2722"/>
  <c r="I2726"/>
  <c r="I2730"/>
  <c r="I2734"/>
  <c r="I2738"/>
  <c r="I2742"/>
  <c r="I2746"/>
  <c r="I2750"/>
  <c r="I2754"/>
  <c r="I2758"/>
  <c r="I2762"/>
  <c r="I2766"/>
  <c r="I2770"/>
  <c r="I2774"/>
  <c r="I2778"/>
  <c r="I2782"/>
  <c r="I2786"/>
  <c r="I2790"/>
  <c r="I2794"/>
  <c r="I2798"/>
  <c r="I2802"/>
  <c r="I2806"/>
  <c r="I2810"/>
  <c r="I2814"/>
  <c r="I2818"/>
  <c r="I2822"/>
  <c r="I2826"/>
  <c r="I2830"/>
  <c r="I2834"/>
  <c r="I2838"/>
  <c r="I2842"/>
  <c r="I2846"/>
  <c r="I2850"/>
  <c r="I2854"/>
  <c r="I2858"/>
  <c r="I2862"/>
  <c r="I2866"/>
  <c r="I2870"/>
  <c r="I2874"/>
  <c r="I2878"/>
  <c r="I2882"/>
  <c r="I2886"/>
  <c r="I2890"/>
  <c r="I2894"/>
  <c r="I2898"/>
  <c r="I2902"/>
  <c r="I2906"/>
  <c r="I2910"/>
  <c r="I2914"/>
  <c r="I2918"/>
  <c r="I2922"/>
  <c r="I2926"/>
  <c r="I2930"/>
  <c r="I2934"/>
  <c r="I2938"/>
  <c r="I2942"/>
  <c r="I2946"/>
  <c r="I2950"/>
  <c r="I2954"/>
  <c r="I2958"/>
  <c r="I2962"/>
  <c r="I2966"/>
  <c r="I2970"/>
  <c r="I2974"/>
  <c r="I2978"/>
  <c r="I2982"/>
  <c r="I2986"/>
  <c r="I2990"/>
  <c r="I2994"/>
  <c r="I2998"/>
  <c r="I3002"/>
  <c r="I3006"/>
  <c r="I3010"/>
  <c r="I3014"/>
  <c r="I3018"/>
  <c r="I3022"/>
  <c r="I3026"/>
  <c r="I3030"/>
  <c r="I3034"/>
  <c r="I3038"/>
  <c r="I3042"/>
  <c r="I3046"/>
  <c r="I3050"/>
  <c r="I3054"/>
  <c r="I3058"/>
  <c r="I3062"/>
  <c r="I3066"/>
  <c r="I3070"/>
  <c r="I3074"/>
  <c r="I3078"/>
  <c r="I3082"/>
  <c r="I3086"/>
  <c r="I3090"/>
  <c r="I3094"/>
  <c r="I3098"/>
  <c r="I3102"/>
  <c r="I3106"/>
  <c r="I3110"/>
  <c r="I3114"/>
  <c r="I3118"/>
  <c r="I3122"/>
  <c r="I3126"/>
  <c r="I3130"/>
  <c r="I3134"/>
  <c r="I3138"/>
  <c r="I3142"/>
  <c r="I3146"/>
  <c r="I3150"/>
  <c r="I3154"/>
  <c r="I3158"/>
  <c r="I3162"/>
  <c r="I3166"/>
  <c r="I3170"/>
  <c r="I3174"/>
  <c r="I3178"/>
  <c r="I3182"/>
  <c r="I3186"/>
  <c r="I3190"/>
  <c r="I3194"/>
  <c r="I3198"/>
  <c r="I3202"/>
  <c r="I3206"/>
  <c r="I3210"/>
  <c r="I3214"/>
  <c r="I3218"/>
  <c r="I3222"/>
  <c r="I3226"/>
  <c r="I3230"/>
  <c r="I3234"/>
  <c r="I3238"/>
  <c r="I3242"/>
  <c r="I3246"/>
  <c r="I3250"/>
  <c r="I3254"/>
  <c r="I3258"/>
  <c r="I3262"/>
  <c r="I3266"/>
  <c r="I3270"/>
  <c r="I3274"/>
  <c r="I3278"/>
  <c r="I3282"/>
  <c r="I3286"/>
  <c r="I3290"/>
  <c r="I3294"/>
  <c r="I2031"/>
  <c r="I2039"/>
  <c r="I2047"/>
  <c r="I2055"/>
  <c r="I2063"/>
  <c r="I2071"/>
  <c r="I2079"/>
  <c r="I2087"/>
  <c r="I2095"/>
  <c r="I2103"/>
  <c r="I2111"/>
  <c r="I2119"/>
  <c r="I2127"/>
  <c r="I2135"/>
  <c r="I2143"/>
  <c r="I2151"/>
  <c r="I2159"/>
  <c r="I2167"/>
  <c r="I2175"/>
  <c r="I2183"/>
  <c r="I2190"/>
  <c r="I2195"/>
  <c r="I2201"/>
  <c r="I2206"/>
  <c r="I2211"/>
  <c r="I2217"/>
  <c r="I2222"/>
  <c r="I2227"/>
  <c r="I2233"/>
  <c r="I2238"/>
  <c r="I2243"/>
  <c r="I2249"/>
  <c r="I2254"/>
  <c r="I2259"/>
  <c r="I2265"/>
  <c r="I2270"/>
  <c r="I2275"/>
  <c r="I2281"/>
  <c r="I2285"/>
  <c r="I2289"/>
  <c r="I2293"/>
  <c r="I2297"/>
  <c r="I2301"/>
  <c r="I2305"/>
  <c r="I2309"/>
  <c r="I2313"/>
  <c r="I2317"/>
  <c r="I2321"/>
  <c r="I2325"/>
  <c r="I2329"/>
  <c r="I2333"/>
  <c r="I2337"/>
  <c r="I2341"/>
  <c r="I2345"/>
  <c r="I2349"/>
  <c r="I2353"/>
  <c r="I2357"/>
  <c r="I2361"/>
  <c r="I2365"/>
  <c r="I2369"/>
  <c r="I2373"/>
  <c r="I2377"/>
  <c r="I2381"/>
  <c r="I2385"/>
  <c r="I2389"/>
  <c r="I2393"/>
  <c r="I2397"/>
  <c r="I2401"/>
  <c r="I2405"/>
  <c r="I2409"/>
  <c r="I2413"/>
  <c r="I2417"/>
  <c r="I2421"/>
  <c r="I2425"/>
  <c r="I2429"/>
  <c r="I2433"/>
  <c r="I2437"/>
  <c r="I2441"/>
  <c r="I2445"/>
  <c r="I2449"/>
  <c r="I2453"/>
  <c r="I2457"/>
  <c r="I2461"/>
  <c r="I2465"/>
  <c r="I2469"/>
  <c r="I2473"/>
  <c r="I2477"/>
  <c r="I2481"/>
  <c r="I2485"/>
  <c r="I2489"/>
  <c r="I2493"/>
  <c r="I2497"/>
  <c r="I2501"/>
  <c r="I2505"/>
  <c r="I2509"/>
  <c r="I2513"/>
  <c r="I2517"/>
  <c r="I2521"/>
  <c r="I2525"/>
  <c r="I2529"/>
  <c r="I2533"/>
  <c r="I2537"/>
  <c r="I2541"/>
  <c r="I2545"/>
  <c r="I2549"/>
  <c r="I2553"/>
  <c r="I2557"/>
  <c r="I2561"/>
  <c r="I2565"/>
  <c r="I2569"/>
  <c r="I2573"/>
  <c r="I2577"/>
  <c r="I2581"/>
  <c r="I2585"/>
  <c r="I2589"/>
  <c r="I2593"/>
  <c r="I2597"/>
  <c r="I2601"/>
  <c r="I2605"/>
  <c r="I2609"/>
  <c r="I2613"/>
  <c r="I2617"/>
  <c r="I2621"/>
  <c r="I2625"/>
  <c r="I2629"/>
  <c r="I2633"/>
  <c r="I2637"/>
  <c r="I2641"/>
  <c r="I2645"/>
  <c r="I2649"/>
  <c r="I2653"/>
  <c r="I2657"/>
  <c r="I2661"/>
  <c r="I2665"/>
  <c r="I2669"/>
  <c r="I2673"/>
  <c r="I2677"/>
  <c r="I2681"/>
  <c r="I2685"/>
  <c r="I2689"/>
  <c r="I2693"/>
  <c r="I2697"/>
  <c r="I2701"/>
  <c r="I2705"/>
  <c r="I2709"/>
  <c r="I2713"/>
  <c r="I2717"/>
  <c r="I2721"/>
  <c r="I2725"/>
  <c r="I2729"/>
  <c r="I2733"/>
  <c r="I2737"/>
  <c r="I2741"/>
  <c r="I2745"/>
  <c r="I2749"/>
  <c r="I2753"/>
  <c r="I2757"/>
  <c r="I2761"/>
  <c r="I2765"/>
  <c r="I2769"/>
  <c r="I2773"/>
  <c r="I2777"/>
  <c r="I2781"/>
  <c r="I2785"/>
  <c r="I2789"/>
  <c r="I2793"/>
  <c r="I2797"/>
  <c r="I2801"/>
  <c r="I2805"/>
  <c r="I2809"/>
  <c r="I2813"/>
  <c r="I2817"/>
  <c r="I2821"/>
  <c r="I2825"/>
  <c r="I2829"/>
  <c r="I2833"/>
  <c r="I2837"/>
  <c r="I2841"/>
  <c r="I2845"/>
  <c r="I2849"/>
  <c r="I2853"/>
  <c r="I2857"/>
  <c r="I2861"/>
  <c r="I2865"/>
  <c r="I2869"/>
  <c r="I2873"/>
  <c r="I2877"/>
  <c r="I2881"/>
  <c r="I2885"/>
  <c r="I2889"/>
  <c r="I2893"/>
  <c r="I2897"/>
  <c r="I2901"/>
  <c r="I2905"/>
  <c r="I2909"/>
  <c r="I2913"/>
  <c r="I2917"/>
  <c r="I2921"/>
  <c r="I2925"/>
  <c r="I2929"/>
  <c r="I2933"/>
  <c r="I2937"/>
  <c r="I2941"/>
  <c r="I2945"/>
  <c r="I2949"/>
  <c r="I2953"/>
  <c r="I2957"/>
  <c r="I2961"/>
  <c r="I2965"/>
  <c r="I2969"/>
  <c r="I2973"/>
  <c r="I2977"/>
  <c r="I2981"/>
  <c r="I2985"/>
  <c r="I2989"/>
  <c r="I2993"/>
  <c r="I2997"/>
  <c r="I3001"/>
  <c r="I3005"/>
  <c r="I3009"/>
  <c r="I3013"/>
  <c r="I3017"/>
  <c r="I3021"/>
  <c r="I3025"/>
  <c r="I3029"/>
  <c r="I3033"/>
  <c r="I3037"/>
  <c r="I3041"/>
  <c r="I3045"/>
  <c r="I3049"/>
  <c r="I3053"/>
  <c r="I3057"/>
  <c r="I3061"/>
  <c r="I3065"/>
  <c r="I3069"/>
  <c r="I3073"/>
  <c r="I3077"/>
  <c r="I3081"/>
  <c r="I3085"/>
  <c r="I3089"/>
  <c r="I3093"/>
  <c r="I3097"/>
  <c r="I3101"/>
  <c r="I3105"/>
  <c r="I3109"/>
  <c r="I3113"/>
  <c r="I3117"/>
  <c r="I3121"/>
  <c r="I3125"/>
  <c r="I3129"/>
  <c r="I3133"/>
  <c r="I3137"/>
  <c r="I3141"/>
  <c r="I3145"/>
  <c r="I3149"/>
  <c r="I3153"/>
  <c r="I2030"/>
  <c r="I2038"/>
  <c r="I2046"/>
  <c r="I2054"/>
  <c r="I2062"/>
  <c r="I2070"/>
  <c r="I2078"/>
  <c r="I2086"/>
  <c r="I2094"/>
  <c r="I2102"/>
  <c r="I2110"/>
  <c r="I2118"/>
  <c r="I2126"/>
  <c r="I2134"/>
  <c r="I2142"/>
  <c r="I2150"/>
  <c r="I2158"/>
  <c r="I2166"/>
  <c r="I2174"/>
  <c r="I2182"/>
  <c r="I2189"/>
  <c r="I2194"/>
  <c r="I2199"/>
  <c r="I2205"/>
  <c r="I2210"/>
  <c r="I2215"/>
  <c r="I2221"/>
  <c r="I2226"/>
  <c r="I2231"/>
  <c r="I2237"/>
  <c r="I2242"/>
  <c r="I2247"/>
  <c r="I2253"/>
  <c r="I2258"/>
  <c r="I2263"/>
  <c r="I2269"/>
  <c r="I2274"/>
  <c r="I2279"/>
  <c r="I2284"/>
  <c r="I2288"/>
  <c r="I2292"/>
  <c r="I2296"/>
  <c r="I2300"/>
  <c r="I2304"/>
  <c r="I2308"/>
  <c r="I2312"/>
  <c r="I2316"/>
  <c r="I2320"/>
  <c r="I2324"/>
  <c r="I2328"/>
  <c r="I2332"/>
  <c r="I2336"/>
  <c r="I2340"/>
  <c r="I2344"/>
  <c r="I2348"/>
  <c r="I2352"/>
  <c r="I2356"/>
  <c r="I2360"/>
  <c r="I2364"/>
  <c r="I2368"/>
  <c r="I2372"/>
  <c r="I2376"/>
  <c r="I2380"/>
  <c r="I2384"/>
  <c r="I2388"/>
  <c r="I2392"/>
  <c r="I2396"/>
  <c r="I2400"/>
  <c r="I2404"/>
  <c r="I2408"/>
  <c r="I2412"/>
  <c r="I2416"/>
  <c r="I2420"/>
  <c r="I2424"/>
  <c r="I2428"/>
  <c r="I2432"/>
  <c r="I2436"/>
  <c r="I2440"/>
  <c r="I2444"/>
  <c r="I2448"/>
  <c r="I2452"/>
  <c r="I2456"/>
  <c r="I2460"/>
  <c r="I2464"/>
  <c r="I2468"/>
  <c r="I2472"/>
  <c r="I2476"/>
  <c r="I2480"/>
  <c r="I2484"/>
  <c r="I2488"/>
  <c r="I2492"/>
  <c r="I2496"/>
  <c r="I2500"/>
  <c r="I2504"/>
  <c r="I2508"/>
  <c r="I2512"/>
  <c r="I2516"/>
  <c r="I2520"/>
  <c r="I2524"/>
  <c r="I2528"/>
  <c r="I2532"/>
  <c r="I2536"/>
  <c r="I2540"/>
  <c r="I2544"/>
  <c r="I2548"/>
  <c r="I2552"/>
  <c r="I2556"/>
  <c r="I2560"/>
  <c r="I2564"/>
  <c r="I2568"/>
  <c r="I2572"/>
  <c r="I2576"/>
  <c r="I2580"/>
  <c r="I2584"/>
  <c r="I2588"/>
  <c r="I2592"/>
  <c r="I2596"/>
  <c r="I2600"/>
  <c r="I2604"/>
  <c r="I2608"/>
  <c r="I2612"/>
  <c r="I2616"/>
  <c r="I2620"/>
  <c r="I2624"/>
  <c r="I2628"/>
  <c r="I2632"/>
  <c r="I2636"/>
  <c r="I2640"/>
  <c r="I2644"/>
  <c r="I2648"/>
  <c r="I2652"/>
  <c r="I2656"/>
  <c r="I2660"/>
  <c r="I2664"/>
  <c r="I2668"/>
  <c r="I2672"/>
  <c r="I2676"/>
  <c r="I2680"/>
  <c r="I2684"/>
  <c r="I2688"/>
  <c r="I2692"/>
  <c r="I2696"/>
  <c r="I2700"/>
  <c r="I2704"/>
  <c r="I2708"/>
  <c r="I2712"/>
  <c r="I2716"/>
  <c r="I2720"/>
  <c r="I2724"/>
  <c r="I2728"/>
  <c r="I2732"/>
  <c r="I2736"/>
  <c r="I2740"/>
  <c r="I2744"/>
  <c r="I2748"/>
  <c r="I2752"/>
  <c r="I2756"/>
  <c r="I2760"/>
  <c r="I2764"/>
  <c r="I2768"/>
  <c r="I2772"/>
  <c r="I2776"/>
  <c r="I2780"/>
  <c r="I2784"/>
  <c r="I2788"/>
  <c r="I2792"/>
  <c r="I2796"/>
  <c r="I2800"/>
  <c r="I2804"/>
  <c r="I2808"/>
  <c r="I2812"/>
  <c r="I2816"/>
  <c r="I2820"/>
  <c r="I2824"/>
  <c r="I2828"/>
  <c r="I2832"/>
  <c r="I2836"/>
  <c r="I2840"/>
  <c r="I2844"/>
  <c r="I2848"/>
  <c r="I2852"/>
  <c r="I2856"/>
  <c r="I2860"/>
  <c r="I2864"/>
  <c r="I2868"/>
  <c r="I2872"/>
  <c r="I2876"/>
  <c r="I2880"/>
  <c r="I2884"/>
  <c r="I2888"/>
  <c r="I2892"/>
  <c r="I2896"/>
  <c r="I2900"/>
  <c r="I2904"/>
  <c r="I2908"/>
  <c r="I2912"/>
  <c r="I2916"/>
  <c r="I2920"/>
  <c r="I2924"/>
  <c r="I2928"/>
  <c r="I2932"/>
  <c r="I2936"/>
  <c r="I2940"/>
  <c r="I2944"/>
  <c r="I2948"/>
  <c r="I2952"/>
  <c r="I2956"/>
  <c r="I2960"/>
  <c r="I2964"/>
  <c r="I2968"/>
  <c r="I2972"/>
  <c r="I2976"/>
  <c r="I2980"/>
  <c r="I2984"/>
  <c r="I2988"/>
  <c r="I2992"/>
  <c r="I2996"/>
  <c r="I3000"/>
  <c r="I3004"/>
  <c r="I3008"/>
  <c r="I3012"/>
  <c r="I3016"/>
  <c r="I3020"/>
  <c r="I3024"/>
  <c r="I3028"/>
  <c r="I3032"/>
  <c r="I3036"/>
  <c r="I3040"/>
  <c r="I3044"/>
  <c r="I3048"/>
  <c r="I3052"/>
  <c r="I3056"/>
  <c r="I3060"/>
  <c r="I3064"/>
  <c r="I3068"/>
  <c r="I3072"/>
  <c r="I3076"/>
  <c r="I3080"/>
  <c r="I3084"/>
  <c r="I3088"/>
  <c r="I3092"/>
  <c r="I3096"/>
  <c r="I3100"/>
  <c r="I3104"/>
  <c r="I3108"/>
  <c r="I3112"/>
  <c r="I3116"/>
  <c r="I3120"/>
  <c r="I3124"/>
  <c r="I3128"/>
  <c r="I3132"/>
  <c r="I3136"/>
  <c r="I3140"/>
  <c r="I3144"/>
  <c r="I3148"/>
  <c r="I3152"/>
  <c r="I3161"/>
  <c r="I3169"/>
  <c r="I3177"/>
  <c r="I3185"/>
  <c r="I3193"/>
  <c r="I3201"/>
  <c r="I3209"/>
  <c r="I3217"/>
  <c r="I3225"/>
  <c r="I3233"/>
  <c r="I3241"/>
  <c r="I3249"/>
  <c r="I3257"/>
  <c r="I3265"/>
  <c r="I3273"/>
  <c r="I3281"/>
  <c r="I3287"/>
  <c r="I3292"/>
  <c r="I3297"/>
  <c r="I3301"/>
  <c r="I3305"/>
  <c r="I3309"/>
  <c r="I3313"/>
  <c r="I3317"/>
  <c r="I3321"/>
  <c r="I3325"/>
  <c r="I3329"/>
  <c r="I3333"/>
  <c r="I3337"/>
  <c r="I3341"/>
  <c r="I3345"/>
  <c r="I3349"/>
  <c r="I3353"/>
  <c r="I3357"/>
  <c r="I3361"/>
  <c r="I3365"/>
  <c r="I3369"/>
  <c r="I3373"/>
  <c r="I3377"/>
  <c r="I3381"/>
  <c r="I3385"/>
  <c r="I3389"/>
  <c r="I3393"/>
  <c r="I3397"/>
  <c r="I3401"/>
  <c r="I3405"/>
  <c r="I3409"/>
  <c r="I3413"/>
  <c r="I3417"/>
  <c r="I3421"/>
  <c r="I3425"/>
  <c r="I3429"/>
  <c r="I3433"/>
  <c r="I3437"/>
  <c r="I3441"/>
  <c r="I3445"/>
  <c r="I3449"/>
  <c r="I3453"/>
  <c r="I3457"/>
  <c r="I3461"/>
  <c r="I3465"/>
  <c r="I3469"/>
  <c r="I3473"/>
  <c r="I3477"/>
  <c r="I3481"/>
  <c r="I3485"/>
  <c r="I3489"/>
  <c r="I3493"/>
  <c r="I3497"/>
  <c r="I3501"/>
  <c r="I3505"/>
  <c r="I3509"/>
  <c r="I3513"/>
  <c r="I3517"/>
  <c r="I3521"/>
  <c r="I3525"/>
  <c r="I3529"/>
  <c r="I3533"/>
  <c r="I3537"/>
  <c r="I3541"/>
  <c r="I3545"/>
  <c r="I3549"/>
  <c r="I3553"/>
  <c r="I3557"/>
  <c r="I3561"/>
  <c r="I3565"/>
  <c r="I3569"/>
  <c r="I3573"/>
  <c r="I3577"/>
  <c r="I3581"/>
  <c r="I3585"/>
  <c r="I3589"/>
  <c r="I3593"/>
  <c r="I3597"/>
  <c r="I3601"/>
  <c r="I3605"/>
  <c r="I3609"/>
  <c r="I3613"/>
  <c r="I3617"/>
  <c r="I3621"/>
  <c r="I3625"/>
  <c r="I3629"/>
  <c r="I3633"/>
  <c r="I3637"/>
  <c r="I3641"/>
  <c r="I3645"/>
  <c r="I3649"/>
  <c r="I3653"/>
  <c r="I3657"/>
  <c r="I3661"/>
  <c r="I3665"/>
  <c r="I3669"/>
  <c r="I3673"/>
  <c r="I3677"/>
  <c r="I3681"/>
  <c r="I3685"/>
  <c r="I3689"/>
  <c r="I3693"/>
  <c r="I3697"/>
  <c r="I3701"/>
  <c r="I3705"/>
  <c r="I3709"/>
  <c r="I3713"/>
  <c r="I3717"/>
  <c r="I3721"/>
  <c r="I3725"/>
  <c r="I3729"/>
  <c r="I3733"/>
  <c r="I3737"/>
  <c r="I3741"/>
  <c r="I3745"/>
  <c r="I3749"/>
  <c r="I3753"/>
  <c r="I3757"/>
  <c r="I3761"/>
  <c r="I3765"/>
  <c r="I3769"/>
  <c r="I3773"/>
  <c r="I3777"/>
  <c r="I3781"/>
  <c r="I3785"/>
  <c r="I3789"/>
  <c r="I3793"/>
  <c r="I3797"/>
  <c r="I3801"/>
  <c r="I3805"/>
  <c r="I3809"/>
  <c r="I3813"/>
  <c r="I3817"/>
  <c r="I3821"/>
  <c r="I3825"/>
  <c r="I3829"/>
  <c r="I3833"/>
  <c r="I3837"/>
  <c r="I3841"/>
  <c r="I3845"/>
  <c r="I3849"/>
  <c r="I3853"/>
  <c r="I3857"/>
  <c r="I3861"/>
  <c r="I3865"/>
  <c r="I3869"/>
  <c r="I3873"/>
  <c r="I3877"/>
  <c r="I3881"/>
  <c r="I3885"/>
  <c r="I3889"/>
  <c r="I3893"/>
  <c r="I3897"/>
  <c r="I3901"/>
  <c r="I3905"/>
  <c r="I3909"/>
  <c r="I3913"/>
  <c r="I3917"/>
  <c r="I3921"/>
  <c r="I3925"/>
  <c r="I3929"/>
  <c r="I3933"/>
  <c r="I3937"/>
  <c r="I3941"/>
  <c r="I3945"/>
  <c r="I3949"/>
  <c r="I3953"/>
  <c r="I3957"/>
  <c r="I3961"/>
  <c r="I3965"/>
  <c r="I3969"/>
  <c r="I3973"/>
  <c r="I3977"/>
  <c r="I3981"/>
  <c r="I3985"/>
  <c r="I3755"/>
  <c r="I3771"/>
  <c r="I3783"/>
  <c r="I3795"/>
  <c r="I3807"/>
  <c r="I3819"/>
  <c r="I3831"/>
  <c r="I3839"/>
  <c r="I3851"/>
  <c r="I3859"/>
  <c r="I3871"/>
  <c r="I3879"/>
  <c r="I3891"/>
  <c r="I3903"/>
  <c r="I3911"/>
  <c r="I3923"/>
  <c r="I3935"/>
  <c r="I3943"/>
  <c r="I3955"/>
  <c r="I3963"/>
  <c r="I3975"/>
  <c r="I3160"/>
  <c r="I3168"/>
  <c r="I3176"/>
  <c r="I3184"/>
  <c r="I3192"/>
  <c r="I3200"/>
  <c r="I3208"/>
  <c r="I3216"/>
  <c r="I3224"/>
  <c r="I3232"/>
  <c r="I3240"/>
  <c r="I3248"/>
  <c r="I3256"/>
  <c r="I3264"/>
  <c r="I3272"/>
  <c r="I3280"/>
  <c r="I3285"/>
  <c r="I3291"/>
  <c r="I3296"/>
  <c r="I3300"/>
  <c r="I3304"/>
  <c r="I3308"/>
  <c r="I3312"/>
  <c r="I3316"/>
  <c r="I3320"/>
  <c r="I3324"/>
  <c r="I3328"/>
  <c r="I3332"/>
  <c r="I3336"/>
  <c r="I3340"/>
  <c r="I3344"/>
  <c r="I3348"/>
  <c r="I3352"/>
  <c r="I3356"/>
  <c r="I3360"/>
  <c r="I3364"/>
  <c r="I3368"/>
  <c r="I3372"/>
  <c r="I3376"/>
  <c r="I3380"/>
  <c r="I3384"/>
  <c r="I3388"/>
  <c r="I3392"/>
  <c r="I3396"/>
  <c r="I3400"/>
  <c r="I3404"/>
  <c r="I3408"/>
  <c r="I3412"/>
  <c r="I3416"/>
  <c r="I3420"/>
  <c r="I3424"/>
  <c r="I3428"/>
  <c r="I3432"/>
  <c r="I3436"/>
  <c r="I3440"/>
  <c r="I3444"/>
  <c r="I3448"/>
  <c r="I3452"/>
  <c r="I3456"/>
  <c r="I3460"/>
  <c r="I3464"/>
  <c r="I3468"/>
  <c r="I3472"/>
  <c r="I3476"/>
  <c r="I3480"/>
  <c r="I3484"/>
  <c r="I3488"/>
  <c r="I3492"/>
  <c r="I3496"/>
  <c r="I3500"/>
  <c r="I3504"/>
  <c r="I3508"/>
  <c r="I3512"/>
  <c r="I3516"/>
  <c r="I3520"/>
  <c r="I3524"/>
  <c r="I3528"/>
  <c r="I3532"/>
  <c r="I3536"/>
  <c r="I3540"/>
  <c r="I3544"/>
  <c r="I3548"/>
  <c r="I3552"/>
  <c r="I3556"/>
  <c r="I3560"/>
  <c r="I3564"/>
  <c r="I3568"/>
  <c r="I3572"/>
  <c r="I3576"/>
  <c r="I3580"/>
  <c r="I3584"/>
  <c r="I3588"/>
  <c r="I3592"/>
  <c r="I3596"/>
  <c r="I3600"/>
  <c r="I3604"/>
  <c r="I3608"/>
  <c r="I3612"/>
  <c r="I3616"/>
  <c r="I3620"/>
  <c r="I3624"/>
  <c r="I3628"/>
  <c r="I3632"/>
  <c r="I3636"/>
  <c r="I3640"/>
  <c r="I3644"/>
  <c r="I3648"/>
  <c r="I3652"/>
  <c r="I3656"/>
  <c r="I3660"/>
  <c r="I3664"/>
  <c r="I3668"/>
  <c r="I3672"/>
  <c r="I3676"/>
  <c r="I3680"/>
  <c r="I3684"/>
  <c r="I3688"/>
  <c r="I3692"/>
  <c r="I3696"/>
  <c r="I3700"/>
  <c r="I3704"/>
  <c r="I3708"/>
  <c r="I3712"/>
  <c r="I3716"/>
  <c r="I3720"/>
  <c r="I3724"/>
  <c r="I3728"/>
  <c r="I3732"/>
  <c r="I3736"/>
  <c r="I3740"/>
  <c r="I3744"/>
  <c r="I3748"/>
  <c r="I3752"/>
  <c r="I3756"/>
  <c r="I3760"/>
  <c r="I3764"/>
  <c r="I3768"/>
  <c r="I3772"/>
  <c r="I3776"/>
  <c r="I3780"/>
  <c r="I3784"/>
  <c r="I3788"/>
  <c r="I3792"/>
  <c r="I3796"/>
  <c r="I3800"/>
  <c r="I3804"/>
  <c r="I3808"/>
  <c r="I3812"/>
  <c r="I3816"/>
  <c r="I3820"/>
  <c r="I3824"/>
  <c r="I3828"/>
  <c r="I3832"/>
  <c r="I3836"/>
  <c r="I3840"/>
  <c r="I3844"/>
  <c r="I3848"/>
  <c r="I3852"/>
  <c r="I3856"/>
  <c r="I3860"/>
  <c r="I3864"/>
  <c r="I3868"/>
  <c r="I3872"/>
  <c r="I3876"/>
  <c r="I3880"/>
  <c r="I3884"/>
  <c r="I3888"/>
  <c r="I3892"/>
  <c r="I3896"/>
  <c r="I3900"/>
  <c r="I3904"/>
  <c r="I3908"/>
  <c r="I3912"/>
  <c r="I3916"/>
  <c r="I3920"/>
  <c r="I3924"/>
  <c r="I3928"/>
  <c r="I3932"/>
  <c r="I3936"/>
  <c r="I3940"/>
  <c r="I3944"/>
  <c r="I3948"/>
  <c r="I3952"/>
  <c r="I3956"/>
  <c r="I3960"/>
  <c r="I3964"/>
  <c r="I3968"/>
  <c r="I3972"/>
  <c r="I3976"/>
  <c r="I3980"/>
  <c r="I3984"/>
  <c r="I3699"/>
  <c r="I3711"/>
  <c r="I3719"/>
  <c r="I3723"/>
  <c r="I3731"/>
  <c r="I3739"/>
  <c r="I3743"/>
  <c r="I3751"/>
  <c r="I3759"/>
  <c r="I3767"/>
  <c r="I3779"/>
  <c r="I3791"/>
  <c r="I3803"/>
  <c r="I3811"/>
  <c r="I3823"/>
  <c r="I3835"/>
  <c r="I3843"/>
  <c r="I3855"/>
  <c r="I3867"/>
  <c r="I3875"/>
  <c r="I3887"/>
  <c r="I3895"/>
  <c r="I3907"/>
  <c r="I3919"/>
  <c r="I3927"/>
  <c r="I3939"/>
  <c r="I3947"/>
  <c r="I3959"/>
  <c r="I3967"/>
  <c r="I3979"/>
  <c r="I3157"/>
  <c r="I3165"/>
  <c r="I3173"/>
  <c r="I3181"/>
  <c r="I3189"/>
  <c r="I3197"/>
  <c r="I3205"/>
  <c r="I3213"/>
  <c r="I3221"/>
  <c r="I3229"/>
  <c r="I3237"/>
  <c r="I3245"/>
  <c r="I3253"/>
  <c r="I3261"/>
  <c r="I3269"/>
  <c r="I3277"/>
  <c r="I3284"/>
  <c r="I3289"/>
  <c r="I3295"/>
  <c r="I3299"/>
  <c r="I3303"/>
  <c r="I3307"/>
  <c r="I3311"/>
  <c r="I3315"/>
  <c r="I3319"/>
  <c r="I3323"/>
  <c r="I3327"/>
  <c r="I3331"/>
  <c r="I3335"/>
  <c r="I3339"/>
  <c r="I3343"/>
  <c r="I3347"/>
  <c r="I3351"/>
  <c r="I3355"/>
  <c r="I3359"/>
  <c r="I3363"/>
  <c r="I3367"/>
  <c r="I3371"/>
  <c r="I3375"/>
  <c r="I3379"/>
  <c r="I3383"/>
  <c r="I3387"/>
  <c r="I3391"/>
  <c r="I3395"/>
  <c r="I3399"/>
  <c r="I3403"/>
  <c r="I3407"/>
  <c r="I3411"/>
  <c r="I3415"/>
  <c r="I3419"/>
  <c r="I3423"/>
  <c r="I3427"/>
  <c r="I3431"/>
  <c r="I3435"/>
  <c r="I3439"/>
  <c r="I3443"/>
  <c r="I3447"/>
  <c r="I3451"/>
  <c r="I3455"/>
  <c r="I3459"/>
  <c r="I3463"/>
  <c r="I3467"/>
  <c r="I3471"/>
  <c r="I3475"/>
  <c r="I3479"/>
  <c r="I3483"/>
  <c r="I3487"/>
  <c r="I3491"/>
  <c r="I3495"/>
  <c r="I3499"/>
  <c r="I3503"/>
  <c r="I3507"/>
  <c r="I3511"/>
  <c r="I3515"/>
  <c r="I3519"/>
  <c r="I3523"/>
  <c r="I3527"/>
  <c r="I3531"/>
  <c r="I3535"/>
  <c r="I3539"/>
  <c r="I3543"/>
  <c r="I3547"/>
  <c r="I3551"/>
  <c r="I3555"/>
  <c r="I3559"/>
  <c r="I3563"/>
  <c r="I3567"/>
  <c r="I3571"/>
  <c r="I3575"/>
  <c r="I3579"/>
  <c r="I3583"/>
  <c r="I3587"/>
  <c r="I3591"/>
  <c r="I3595"/>
  <c r="I3599"/>
  <c r="I3603"/>
  <c r="I3607"/>
  <c r="I3611"/>
  <c r="I3615"/>
  <c r="I3619"/>
  <c r="I3623"/>
  <c r="I3627"/>
  <c r="I3631"/>
  <c r="I3635"/>
  <c r="I3639"/>
  <c r="I3643"/>
  <c r="I3647"/>
  <c r="I3651"/>
  <c r="I3655"/>
  <c r="I3659"/>
  <c r="I3663"/>
  <c r="I3667"/>
  <c r="I3671"/>
  <c r="I3675"/>
  <c r="I3679"/>
  <c r="I3683"/>
  <c r="I3687"/>
  <c r="I3691"/>
  <c r="I3695"/>
  <c r="I3703"/>
  <c r="I3707"/>
  <c r="I3715"/>
  <c r="I3727"/>
  <c r="I3735"/>
  <c r="I3747"/>
  <c r="I3763"/>
  <c r="I3775"/>
  <c r="I3787"/>
  <c r="I3799"/>
  <c r="I3815"/>
  <c r="I3827"/>
  <c r="I3847"/>
  <c r="I3863"/>
  <c r="I3883"/>
  <c r="I3899"/>
  <c r="I3915"/>
  <c r="I3931"/>
  <c r="I3951"/>
  <c r="I3971"/>
  <c r="I3983"/>
  <c r="I3156"/>
  <c r="I3164"/>
  <c r="I3172"/>
  <c r="I3180"/>
  <c r="I3188"/>
  <c r="I3196"/>
  <c r="I3204"/>
  <c r="I3212"/>
  <c r="I3220"/>
  <c r="I3228"/>
  <c r="I3236"/>
  <c r="I3244"/>
  <c r="I3252"/>
  <c r="I3260"/>
  <c r="I3268"/>
  <c r="I3276"/>
  <c r="I3283"/>
  <c r="I3288"/>
  <c r="I3293"/>
  <c r="I3298"/>
  <c r="I3302"/>
  <c r="I3306"/>
  <c r="I3310"/>
  <c r="I3314"/>
  <c r="I3318"/>
  <c r="I3322"/>
  <c r="I3326"/>
  <c r="I3330"/>
  <c r="I3334"/>
  <c r="I3338"/>
  <c r="I3342"/>
  <c r="I3346"/>
  <c r="I3350"/>
  <c r="I3354"/>
  <c r="I3358"/>
  <c r="I3362"/>
  <c r="I3366"/>
  <c r="I3370"/>
  <c r="I3374"/>
  <c r="I3378"/>
  <c r="I3382"/>
  <c r="I3386"/>
  <c r="I3390"/>
  <c r="I3394"/>
  <c r="I3398"/>
  <c r="I3402"/>
  <c r="I3406"/>
  <c r="I3410"/>
  <c r="I3414"/>
  <c r="I3418"/>
  <c r="I3422"/>
  <c r="I3426"/>
  <c r="I3430"/>
  <c r="I3434"/>
  <c r="I3438"/>
  <c r="I3442"/>
  <c r="I3446"/>
  <c r="I3450"/>
  <c r="I3454"/>
  <c r="I3458"/>
  <c r="I3462"/>
  <c r="I3466"/>
  <c r="I3470"/>
  <c r="I3474"/>
  <c r="I3478"/>
  <c r="I3482"/>
  <c r="I3486"/>
  <c r="I3490"/>
  <c r="I3494"/>
  <c r="I3498"/>
  <c r="I3502"/>
  <c r="I3506"/>
  <c r="I3510"/>
  <c r="I3514"/>
  <c r="I3518"/>
  <c r="I3522"/>
  <c r="I3526"/>
  <c r="I3530"/>
  <c r="I3534"/>
  <c r="I3538"/>
  <c r="I3542"/>
  <c r="I3546"/>
  <c r="I3550"/>
  <c r="I3554"/>
  <c r="I3558"/>
  <c r="I3562"/>
  <c r="I3566"/>
  <c r="I3570"/>
  <c r="I3574"/>
  <c r="I3578"/>
  <c r="I3582"/>
  <c r="I3586"/>
  <c r="I3590"/>
  <c r="I3594"/>
  <c r="I3598"/>
  <c r="I3602"/>
  <c r="I3606"/>
  <c r="I3610"/>
  <c r="I3614"/>
  <c r="I3618"/>
  <c r="I3622"/>
  <c r="I3626"/>
  <c r="I3630"/>
  <c r="I3634"/>
  <c r="I3638"/>
  <c r="I3642"/>
  <c r="I3646"/>
  <c r="I3650"/>
  <c r="I3654"/>
  <c r="I3658"/>
  <c r="I3662"/>
  <c r="I3666"/>
  <c r="I3670"/>
  <c r="I3674"/>
  <c r="I3678"/>
  <c r="I3682"/>
  <c r="I3686"/>
  <c r="I3690"/>
  <c r="I3694"/>
  <c r="I3698"/>
  <c r="I3702"/>
  <c r="I3706"/>
  <c r="I3710"/>
  <c r="I3714"/>
  <c r="I3718"/>
  <c r="I3722"/>
  <c r="I3726"/>
  <c r="I3730"/>
  <c r="I3734"/>
  <c r="I3738"/>
  <c r="I3742"/>
  <c r="I3746"/>
  <c r="I3750"/>
  <c r="I3754"/>
  <c r="I3758"/>
  <c r="I3762"/>
  <c r="I3766"/>
  <c r="I3770"/>
  <c r="I3774"/>
  <c r="I3778"/>
  <c r="I3782"/>
  <c r="I3786"/>
  <c r="I3790"/>
  <c r="I3794"/>
  <c r="I3798"/>
  <c r="I3802"/>
  <c r="I3806"/>
  <c r="I3810"/>
  <c r="I3814"/>
  <c r="I3818"/>
  <c r="I3822"/>
  <c r="I3826"/>
  <c r="I3830"/>
  <c r="I3834"/>
  <c r="I3838"/>
  <c r="I3842"/>
  <c r="I3846"/>
  <c r="I3850"/>
  <c r="I3854"/>
  <c r="I3858"/>
  <c r="I3862"/>
  <c r="I3866"/>
  <c r="I3870"/>
  <c r="I3874"/>
  <c r="I3878"/>
  <c r="I3882"/>
  <c r="I3886"/>
  <c r="I3890"/>
  <c r="I3894"/>
  <c r="I3898"/>
  <c r="I3902"/>
  <c r="I3906"/>
  <c r="I3910"/>
  <c r="I3914"/>
  <c r="I3918"/>
  <c r="I3922"/>
  <c r="I3926"/>
  <c r="I3930"/>
  <c r="I3934"/>
  <c r="I3938"/>
  <c r="I3942"/>
  <c r="I3946"/>
  <c r="I3950"/>
  <c r="I3954"/>
  <c r="I3958"/>
  <c r="I3962"/>
  <c r="I3966"/>
  <c r="I3970"/>
  <c r="I3974"/>
  <c r="I3978"/>
  <c r="I3982"/>
  <c r="I1001"/>
  <c r="D2170"/>
  <c r="D3971"/>
  <c r="D3939"/>
  <c r="D3923"/>
  <c r="D3907"/>
  <c r="D3891"/>
  <c r="D3875"/>
  <c r="D3859"/>
  <c r="D3843"/>
  <c r="D3827"/>
  <c r="D3811"/>
  <c r="D3795"/>
  <c r="D3779"/>
  <c r="D3763"/>
  <c r="D3747"/>
  <c r="D3731"/>
  <c r="D3715"/>
  <c r="D3699"/>
  <c r="D3683"/>
  <c r="D3667"/>
  <c r="D3651"/>
  <c r="D3635"/>
  <c r="D3619"/>
  <c r="D3603"/>
  <c r="D3587"/>
  <c r="D3571"/>
  <c r="D3555"/>
  <c r="D3539"/>
  <c r="D3523"/>
  <c r="D3507"/>
  <c r="D3491"/>
  <c r="D3475"/>
  <c r="D3459"/>
  <c r="D3443"/>
  <c r="D3427"/>
  <c r="D3411"/>
  <c r="D3395"/>
  <c r="D3379"/>
  <c r="D3363"/>
  <c r="D3347"/>
  <c r="D3331"/>
  <c r="D3315"/>
  <c r="D3298"/>
  <c r="D3275"/>
  <c r="D3243"/>
  <c r="D3211"/>
  <c r="D3179"/>
  <c r="D3972"/>
  <c r="D3900"/>
  <c r="D3860"/>
  <c r="D3844"/>
  <c r="D3828"/>
  <c r="D3812"/>
  <c r="D3796"/>
  <c r="D3780"/>
  <c r="D3764"/>
  <c r="D3748"/>
  <c r="D3732"/>
  <c r="D3716"/>
  <c r="D3700"/>
  <c r="D3684"/>
  <c r="D3668"/>
  <c r="D3652"/>
  <c r="D3636"/>
  <c r="D3620"/>
  <c r="D3604"/>
  <c r="D3588"/>
  <c r="D3572"/>
  <c r="D3556"/>
  <c r="D3540"/>
  <c r="D3524"/>
  <c r="D3508"/>
  <c r="D3492"/>
  <c r="D3476"/>
  <c r="D3460"/>
  <c r="D3444"/>
  <c r="D3428"/>
  <c r="D3412"/>
  <c r="D3396"/>
  <c r="D3380"/>
  <c r="D3364"/>
  <c r="D3348"/>
  <c r="D3332"/>
  <c r="D3316"/>
  <c r="D3299"/>
  <c r="D3276"/>
  <c r="D3244"/>
  <c r="D3212"/>
  <c r="D3180"/>
  <c r="D3963"/>
  <c r="D3956"/>
  <c r="D3916"/>
  <c r="D3880"/>
  <c r="D3981"/>
  <c r="D3965"/>
  <c r="D3949"/>
  <c r="D3933"/>
  <c r="D3917"/>
  <c r="D3901"/>
  <c r="D3885"/>
  <c r="D3869"/>
  <c r="D3853"/>
  <c r="D3837"/>
  <c r="D3821"/>
  <c r="D3805"/>
  <c r="D3789"/>
  <c r="D3773"/>
  <c r="D3757"/>
  <c r="D3741"/>
  <c r="D3725"/>
  <c r="D3709"/>
  <c r="D3693"/>
  <c r="D3677"/>
  <c r="D3661"/>
  <c r="D3645"/>
  <c r="D3629"/>
  <c r="D3613"/>
  <c r="D3597"/>
  <c r="D3581"/>
  <c r="D3565"/>
  <c r="D3549"/>
  <c r="D3533"/>
  <c r="D3517"/>
  <c r="D3501"/>
  <c r="D3485"/>
  <c r="D3469"/>
  <c r="D3453"/>
  <c r="D3437"/>
  <c r="D3421"/>
  <c r="D3405"/>
  <c r="D3389"/>
  <c r="D3373"/>
  <c r="D3357"/>
  <c r="D3341"/>
  <c r="D3325"/>
  <c r="D3309"/>
  <c r="D3290"/>
  <c r="D3263"/>
  <c r="D3231"/>
  <c r="D3199"/>
  <c r="D3167"/>
  <c r="D3951"/>
  <c r="D3952"/>
  <c r="D3908"/>
  <c r="D3974"/>
  <c r="D3958"/>
  <c r="D3942"/>
  <c r="D3926"/>
  <c r="D3910"/>
  <c r="D3894"/>
  <c r="D3878"/>
  <c r="D3862"/>
  <c r="D3846"/>
  <c r="D3830"/>
  <c r="D3814"/>
  <c r="D3798"/>
  <c r="D3782"/>
  <c r="D3766"/>
  <c r="D3750"/>
  <c r="D3734"/>
  <c r="D3718"/>
  <c r="D3702"/>
  <c r="D3686"/>
  <c r="D3670"/>
  <c r="D3654"/>
  <c r="D3638"/>
  <c r="D3622"/>
  <c r="D3606"/>
  <c r="D3590"/>
  <c r="D3574"/>
  <c r="D3558"/>
  <c r="D3542"/>
  <c r="D3526"/>
  <c r="D3510"/>
  <c r="D3494"/>
  <c r="D3478"/>
  <c r="D3462"/>
  <c r="D3446"/>
  <c r="D3430"/>
  <c r="D3414"/>
  <c r="D3398"/>
  <c r="D3382"/>
  <c r="D3366"/>
  <c r="D3350"/>
  <c r="D3334"/>
  <c r="D3318"/>
  <c r="D3302"/>
  <c r="D3280"/>
  <c r="D3248"/>
  <c r="D3216"/>
  <c r="D3184"/>
  <c r="D3155"/>
  <c r="D3139"/>
  <c r="D3123"/>
  <c r="D3107"/>
  <c r="D3091"/>
  <c r="D3075"/>
  <c r="D3059"/>
  <c r="D3043"/>
  <c r="D3027"/>
  <c r="D3011"/>
  <c r="D2995"/>
  <c r="D2979"/>
  <c r="D2963"/>
  <c r="D2947"/>
  <c r="D2931"/>
  <c r="D2915"/>
  <c r="D2899"/>
  <c r="D2883"/>
  <c r="D2867"/>
  <c r="D2851"/>
  <c r="D2835"/>
  <c r="D2819"/>
  <c r="D2803"/>
  <c r="D2787"/>
  <c r="D2771"/>
  <c r="D2755"/>
  <c r="D2739"/>
  <c r="D2723"/>
  <c r="D2707"/>
  <c r="D2691"/>
  <c r="D2675"/>
  <c r="D2659"/>
  <c r="D2643"/>
  <c r="D2627"/>
  <c r="D2611"/>
  <c r="D2595"/>
  <c r="D2579"/>
  <c r="D2563"/>
  <c r="D2547"/>
  <c r="D2531"/>
  <c r="D2515"/>
  <c r="D2499"/>
  <c r="D2483"/>
  <c r="D2467"/>
  <c r="D2443"/>
  <c r="D2411"/>
  <c r="D2379"/>
  <c r="D2347"/>
  <c r="D2315"/>
  <c r="D2283"/>
  <c r="D2238"/>
  <c r="D2174"/>
  <c r="D2110"/>
  <c r="D2046"/>
  <c r="D3148"/>
  <c r="D3116"/>
  <c r="D3084"/>
  <c r="D3052"/>
  <c r="D3020"/>
  <c r="D2988"/>
  <c r="D2956"/>
  <c r="D2924"/>
  <c r="D2892"/>
  <c r="D2860"/>
  <c r="D2828"/>
  <c r="D2796"/>
  <c r="D2764"/>
  <c r="D2732"/>
  <c r="D2700"/>
  <c r="D2668"/>
  <c r="D2636"/>
  <c r="D2604"/>
  <c r="D2572"/>
  <c r="D2540"/>
  <c r="D2508"/>
  <c r="D2476"/>
  <c r="D2444"/>
  <c r="D2412"/>
  <c r="D2380"/>
  <c r="D2348"/>
  <c r="D2316"/>
  <c r="D2284"/>
  <c r="D2239"/>
  <c r="D2175"/>
  <c r="D2111"/>
  <c r="D2047"/>
  <c r="D3289"/>
  <c r="D3257"/>
  <c r="D3225"/>
  <c r="D3193"/>
  <c r="D3161"/>
  <c r="D3129"/>
  <c r="D3097"/>
  <c r="D3065"/>
  <c r="D3033"/>
  <c r="D3001"/>
  <c r="D2969"/>
  <c r="D2937"/>
  <c r="D2905"/>
  <c r="D2873"/>
  <c r="D2841"/>
  <c r="D2809"/>
  <c r="D2777"/>
  <c r="D2745"/>
  <c r="D2713"/>
  <c r="D2681"/>
  <c r="D2649"/>
  <c r="D2617"/>
  <c r="D2585"/>
  <c r="D2553"/>
  <c r="D2521"/>
  <c r="D2489"/>
  <c r="D2457"/>
  <c r="D2425"/>
  <c r="D2393"/>
  <c r="D2361"/>
  <c r="D2329"/>
  <c r="D2297"/>
  <c r="D2259"/>
  <c r="D2202"/>
  <c r="D2138"/>
  <c r="D3943"/>
  <c r="D3927"/>
  <c r="D3911"/>
  <c r="D3895"/>
  <c r="D3879"/>
  <c r="D3863"/>
  <c r="D3847"/>
  <c r="D3831"/>
  <c r="D3815"/>
  <c r="D3767"/>
  <c r="D3751"/>
  <c r="D3735"/>
  <c r="D3719"/>
  <c r="D3703"/>
  <c r="D3687"/>
  <c r="D3671"/>
  <c r="D3655"/>
  <c r="D3639"/>
  <c r="D3623"/>
  <c r="D3607"/>
  <c r="D3591"/>
  <c r="D3575"/>
  <c r="D3559"/>
  <c r="D3543"/>
  <c r="D3527"/>
  <c r="D3511"/>
  <c r="D3495"/>
  <c r="D3479"/>
  <c r="D3463"/>
  <c r="D3447"/>
  <c r="D3431"/>
  <c r="D3415"/>
  <c r="D3399"/>
  <c r="D3383"/>
  <c r="D3367"/>
  <c r="D3351"/>
  <c r="D3335"/>
  <c r="D3319"/>
  <c r="D3303"/>
  <c r="D3282"/>
  <c r="D3251"/>
  <c r="D3219"/>
  <c r="D3187"/>
  <c r="D3983"/>
  <c r="D3912"/>
  <c r="D3868"/>
  <c r="D3848"/>
  <c r="D3832"/>
  <c r="D3816"/>
  <c r="D3800"/>
  <c r="D3784"/>
  <c r="D3768"/>
  <c r="D3752"/>
  <c r="D3736"/>
  <c r="D3720"/>
  <c r="D3704"/>
  <c r="D3688"/>
  <c r="D3672"/>
  <c r="D3656"/>
  <c r="D3640"/>
  <c r="D3624"/>
  <c r="D3608"/>
  <c r="D3592"/>
  <c r="D3576"/>
  <c r="D3560"/>
  <c r="D3544"/>
  <c r="D3528"/>
  <c r="D3512"/>
  <c r="D3496"/>
  <c r="D3480"/>
  <c r="D3464"/>
  <c r="D3448"/>
  <c r="D3432"/>
  <c r="D3416"/>
  <c r="D3400"/>
  <c r="D3384"/>
  <c r="D3368"/>
  <c r="D3352"/>
  <c r="D3336"/>
  <c r="D3320"/>
  <c r="D3304"/>
  <c r="D3283"/>
  <c r="D3252"/>
  <c r="D3220"/>
  <c r="D3188"/>
  <c r="D3975"/>
  <c r="D3964"/>
  <c r="D3924"/>
  <c r="D3884"/>
  <c r="D3985"/>
  <c r="D3969"/>
  <c r="D3953"/>
  <c r="D3937"/>
  <c r="D3921"/>
  <c r="D3905"/>
  <c r="D3889"/>
  <c r="D3873"/>
  <c r="D3857"/>
  <c r="D3841"/>
  <c r="D3825"/>
  <c r="D3809"/>
  <c r="D3793"/>
  <c r="D3777"/>
  <c r="D3761"/>
  <c r="D3745"/>
  <c r="D3729"/>
  <c r="D3713"/>
  <c r="D3697"/>
  <c r="D3681"/>
  <c r="D3665"/>
  <c r="D3649"/>
  <c r="D3633"/>
  <c r="D3617"/>
  <c r="D3601"/>
  <c r="D3585"/>
  <c r="D3569"/>
  <c r="D3553"/>
  <c r="D3537"/>
  <c r="D3521"/>
  <c r="D3505"/>
  <c r="D3489"/>
  <c r="D3473"/>
  <c r="D3457"/>
  <c r="D3441"/>
  <c r="D3425"/>
  <c r="D3409"/>
  <c r="D3393"/>
  <c r="D3377"/>
  <c r="D3361"/>
  <c r="D3345"/>
  <c r="D3329"/>
  <c r="D3313"/>
  <c r="D3295"/>
  <c r="D3271"/>
  <c r="D3239"/>
  <c r="D3207"/>
  <c r="D3175"/>
  <c r="D3959"/>
  <c r="D3960"/>
  <c r="D3920"/>
  <c r="D3978"/>
  <c r="D3962"/>
  <c r="D3946"/>
  <c r="D3930"/>
  <c r="D3914"/>
  <c r="D3898"/>
  <c r="D3882"/>
  <c r="D3866"/>
  <c r="D3850"/>
  <c r="D3834"/>
  <c r="D3818"/>
  <c r="D3802"/>
  <c r="D3786"/>
  <c r="D3770"/>
  <c r="D3754"/>
  <c r="D3738"/>
  <c r="D3722"/>
  <c r="D3706"/>
  <c r="D3690"/>
  <c r="D3674"/>
  <c r="D3658"/>
  <c r="D3642"/>
  <c r="D3626"/>
  <c r="D3610"/>
  <c r="D3594"/>
  <c r="D3578"/>
  <c r="D3562"/>
  <c r="D3546"/>
  <c r="D3530"/>
  <c r="D3514"/>
  <c r="D3498"/>
  <c r="D3482"/>
  <c r="D3466"/>
  <c r="D3450"/>
  <c r="D3434"/>
  <c r="D3418"/>
  <c r="D3402"/>
  <c r="D3386"/>
  <c r="D3370"/>
  <c r="D3354"/>
  <c r="D3338"/>
  <c r="D3322"/>
  <c r="D3306"/>
  <c r="D3286"/>
  <c r="D3256"/>
  <c r="D3224"/>
  <c r="D3192"/>
  <c r="D3159"/>
  <c r="D3143"/>
  <c r="D3127"/>
  <c r="D3111"/>
  <c r="D3095"/>
  <c r="D3079"/>
  <c r="D3063"/>
  <c r="D3047"/>
  <c r="D3031"/>
  <c r="D3015"/>
  <c r="D2999"/>
  <c r="D2983"/>
  <c r="D2967"/>
  <c r="D2951"/>
  <c r="D2935"/>
  <c r="D2919"/>
  <c r="D2903"/>
  <c r="D2887"/>
  <c r="D2871"/>
  <c r="D2855"/>
  <c r="D2839"/>
  <c r="D2823"/>
  <c r="D2807"/>
  <c r="D2791"/>
  <c r="D2775"/>
  <c r="D2759"/>
  <c r="D2743"/>
  <c r="D2727"/>
  <c r="D2711"/>
  <c r="D2695"/>
  <c r="D2679"/>
  <c r="D2663"/>
  <c r="D2647"/>
  <c r="D2631"/>
  <c r="D2615"/>
  <c r="D2599"/>
  <c r="D2583"/>
  <c r="D2567"/>
  <c r="D2551"/>
  <c r="D2535"/>
  <c r="D2519"/>
  <c r="D2503"/>
  <c r="D2487"/>
  <c r="D2471"/>
  <c r="D2455"/>
  <c r="D2423"/>
  <c r="D2391"/>
  <c r="D2359"/>
  <c r="D2327"/>
  <c r="D2295"/>
  <c r="D2257"/>
  <c r="D2198"/>
  <c r="D2134"/>
  <c r="D2070"/>
  <c r="D3160"/>
  <c r="D3128"/>
  <c r="D3096"/>
  <c r="D3064"/>
  <c r="D3032"/>
  <c r="D3000"/>
  <c r="D2968"/>
  <c r="D2936"/>
  <c r="D2904"/>
  <c r="D2872"/>
  <c r="D2840"/>
  <c r="D2808"/>
  <c r="D2776"/>
  <c r="D2744"/>
  <c r="D2712"/>
  <c r="D2680"/>
  <c r="D2648"/>
  <c r="D2616"/>
  <c r="D2584"/>
  <c r="D2552"/>
  <c r="D2520"/>
  <c r="D2488"/>
  <c r="D2456"/>
  <c r="D2424"/>
  <c r="D2392"/>
  <c r="D2360"/>
  <c r="D2328"/>
  <c r="D2296"/>
  <c r="D2258"/>
  <c r="D2199"/>
  <c r="D2135"/>
  <c r="D2071"/>
  <c r="D3301"/>
  <c r="D3269"/>
  <c r="D3237"/>
  <c r="D3205"/>
  <c r="D3173"/>
  <c r="D3141"/>
  <c r="D3109"/>
  <c r="D3077"/>
  <c r="D3045"/>
  <c r="D3013"/>
  <c r="D2981"/>
  <c r="D2949"/>
  <c r="D2917"/>
  <c r="D2885"/>
  <c r="D2853"/>
  <c r="D2821"/>
  <c r="D2789"/>
  <c r="D2757"/>
  <c r="D2725"/>
  <c r="D2693"/>
  <c r="D2661"/>
  <c r="D2629"/>
  <c r="D2597"/>
  <c r="D2565"/>
  <c r="D2533"/>
  <c r="D2501"/>
  <c r="D2469"/>
  <c r="D2437"/>
  <c r="D2405"/>
  <c r="D2373"/>
  <c r="D2341"/>
  <c r="D2309"/>
  <c r="D2275"/>
  <c r="D2226"/>
  <c r="D2162"/>
  <c r="D3783"/>
  <c r="D3947"/>
  <c r="D3931"/>
  <c r="D3915"/>
  <c r="D3899"/>
  <c r="D3883"/>
  <c r="D3867"/>
  <c r="D3851"/>
  <c r="D3835"/>
  <c r="D3819"/>
  <c r="D3803"/>
  <c r="D3787"/>
  <c r="D3771"/>
  <c r="D3755"/>
  <c r="D3739"/>
  <c r="D3723"/>
  <c r="D3707"/>
  <c r="D3691"/>
  <c r="D3675"/>
  <c r="D3659"/>
  <c r="D3643"/>
  <c r="D3627"/>
  <c r="D3611"/>
  <c r="D3595"/>
  <c r="D3579"/>
  <c r="D3563"/>
  <c r="D3547"/>
  <c r="D3531"/>
  <c r="D3515"/>
  <c r="D3499"/>
  <c r="D3483"/>
  <c r="D3467"/>
  <c r="D3451"/>
  <c r="D3435"/>
  <c r="D3419"/>
  <c r="D3403"/>
  <c r="D3387"/>
  <c r="D3371"/>
  <c r="D3355"/>
  <c r="D3339"/>
  <c r="D3323"/>
  <c r="D3307"/>
  <c r="D3287"/>
  <c r="D3259"/>
  <c r="D3227"/>
  <c r="D3195"/>
  <c r="D3163"/>
  <c r="D3928"/>
  <c r="D3876"/>
  <c r="D3852"/>
  <c r="D3836"/>
  <c r="D3820"/>
  <c r="D3804"/>
  <c r="D3788"/>
  <c r="D3772"/>
  <c r="D3756"/>
  <c r="D3740"/>
  <c r="D3724"/>
  <c r="D3708"/>
  <c r="D3692"/>
  <c r="D3676"/>
  <c r="D3660"/>
  <c r="D3644"/>
  <c r="D3628"/>
  <c r="D3612"/>
  <c r="D3596"/>
  <c r="D3580"/>
  <c r="D3564"/>
  <c r="D3548"/>
  <c r="D3532"/>
  <c r="D3516"/>
  <c r="D3500"/>
  <c r="D3484"/>
  <c r="D3468"/>
  <c r="D3452"/>
  <c r="D3436"/>
  <c r="D3420"/>
  <c r="D3404"/>
  <c r="D3388"/>
  <c r="D3372"/>
  <c r="D3356"/>
  <c r="D3340"/>
  <c r="D3324"/>
  <c r="D3308"/>
  <c r="D3288"/>
  <c r="D3260"/>
  <c r="D3228"/>
  <c r="D3196"/>
  <c r="D3164"/>
  <c r="D3976"/>
  <c r="D3936"/>
  <c r="D3896"/>
  <c r="D3864"/>
  <c r="D3973"/>
  <c r="D3957"/>
  <c r="D3941"/>
  <c r="D3925"/>
  <c r="D3909"/>
  <c r="D3893"/>
  <c r="D3877"/>
  <c r="D3861"/>
  <c r="D3845"/>
  <c r="D3829"/>
  <c r="D3813"/>
  <c r="D3797"/>
  <c r="D3781"/>
  <c r="D3765"/>
  <c r="D3749"/>
  <c r="D3733"/>
  <c r="D3717"/>
  <c r="D3701"/>
  <c r="D3685"/>
  <c r="D3669"/>
  <c r="D3653"/>
  <c r="D3637"/>
  <c r="D3621"/>
  <c r="D3605"/>
  <c r="D3589"/>
  <c r="D3573"/>
  <c r="D3557"/>
  <c r="D3541"/>
  <c r="D3525"/>
  <c r="D3509"/>
  <c r="D3493"/>
  <c r="D3477"/>
  <c r="D3461"/>
  <c r="D3445"/>
  <c r="D3429"/>
  <c r="D3413"/>
  <c r="D3397"/>
  <c r="D3381"/>
  <c r="D3365"/>
  <c r="D3349"/>
  <c r="D3333"/>
  <c r="D3317"/>
  <c r="D3300"/>
  <c r="D3279"/>
  <c r="D3247"/>
  <c r="D3215"/>
  <c r="D3183"/>
  <c r="D3967"/>
  <c r="D3968"/>
  <c r="D3932"/>
  <c r="D3982"/>
  <c r="D3966"/>
  <c r="D3950"/>
  <c r="D3934"/>
  <c r="D3918"/>
  <c r="D3902"/>
  <c r="D3886"/>
  <c r="D3870"/>
  <c r="D3854"/>
  <c r="D3838"/>
  <c r="D3822"/>
  <c r="D3806"/>
  <c r="D3790"/>
  <c r="D3774"/>
  <c r="D3758"/>
  <c r="D3742"/>
  <c r="D3726"/>
  <c r="D3710"/>
  <c r="D3694"/>
  <c r="D3678"/>
  <c r="D3662"/>
  <c r="D3646"/>
  <c r="D3630"/>
  <c r="D3614"/>
  <c r="D3598"/>
  <c r="D3582"/>
  <c r="D3566"/>
  <c r="D3550"/>
  <c r="D3534"/>
  <c r="D3518"/>
  <c r="D3502"/>
  <c r="D3486"/>
  <c r="D3470"/>
  <c r="D3454"/>
  <c r="D3438"/>
  <c r="D3422"/>
  <c r="D3406"/>
  <c r="D3390"/>
  <c r="D3374"/>
  <c r="D3358"/>
  <c r="D3342"/>
  <c r="D3326"/>
  <c r="D3310"/>
  <c r="D3291"/>
  <c r="D3264"/>
  <c r="D3232"/>
  <c r="D3200"/>
  <c r="D3168"/>
  <c r="D3147"/>
  <c r="D3131"/>
  <c r="D3115"/>
  <c r="D3099"/>
  <c r="D3083"/>
  <c r="D3067"/>
  <c r="D3051"/>
  <c r="D3035"/>
  <c r="D3019"/>
  <c r="D3003"/>
  <c r="D2987"/>
  <c r="D2971"/>
  <c r="D2955"/>
  <c r="D2939"/>
  <c r="D2923"/>
  <c r="D2907"/>
  <c r="D2891"/>
  <c r="D2875"/>
  <c r="D2859"/>
  <c r="D2843"/>
  <c r="D2827"/>
  <c r="D2811"/>
  <c r="D2795"/>
  <c r="D2779"/>
  <c r="D2763"/>
  <c r="D2747"/>
  <c r="D2731"/>
  <c r="D2715"/>
  <c r="D2699"/>
  <c r="D2683"/>
  <c r="D2667"/>
  <c r="D2651"/>
  <c r="D2635"/>
  <c r="D2619"/>
  <c r="D2603"/>
  <c r="D2587"/>
  <c r="D2571"/>
  <c r="D2555"/>
  <c r="D2539"/>
  <c r="D2523"/>
  <c r="D2507"/>
  <c r="D2491"/>
  <c r="D2475"/>
  <c r="D2459"/>
  <c r="D2427"/>
  <c r="D2395"/>
  <c r="D2363"/>
  <c r="D2331"/>
  <c r="D2299"/>
  <c r="D2262"/>
  <c r="D2206"/>
  <c r="D2142"/>
  <c r="D2078"/>
  <c r="D2010"/>
  <c r="D3132"/>
  <c r="D3100"/>
  <c r="D3068"/>
  <c r="D3036"/>
  <c r="D3004"/>
  <c r="D2972"/>
  <c r="D2940"/>
  <c r="D2908"/>
  <c r="D2876"/>
  <c r="D2844"/>
  <c r="D2812"/>
  <c r="D2780"/>
  <c r="D2748"/>
  <c r="D2716"/>
  <c r="D2684"/>
  <c r="D2652"/>
  <c r="D2620"/>
  <c r="D2588"/>
  <c r="D2556"/>
  <c r="D2524"/>
  <c r="D2492"/>
  <c r="D2460"/>
  <c r="D2428"/>
  <c r="D2396"/>
  <c r="D2364"/>
  <c r="D2332"/>
  <c r="D2300"/>
  <c r="D2263"/>
  <c r="D2207"/>
  <c r="D2143"/>
  <c r="D2079"/>
  <c r="D2011"/>
  <c r="D3273"/>
  <c r="D3241"/>
  <c r="D3209"/>
  <c r="D3177"/>
  <c r="D3145"/>
  <c r="D3113"/>
  <c r="D3081"/>
  <c r="D3049"/>
  <c r="D3017"/>
  <c r="D2985"/>
  <c r="D2953"/>
  <c r="D2921"/>
  <c r="D2889"/>
  <c r="D2857"/>
  <c r="D2825"/>
  <c r="D2793"/>
  <c r="D2761"/>
  <c r="D2729"/>
  <c r="D2697"/>
  <c r="D2665"/>
  <c r="D2633"/>
  <c r="D2601"/>
  <c r="D2569"/>
  <c r="D2537"/>
  <c r="D2505"/>
  <c r="D2473"/>
  <c r="D2441"/>
  <c r="D2409"/>
  <c r="D2377"/>
  <c r="D2345"/>
  <c r="D2313"/>
  <c r="D2281"/>
  <c r="D2234"/>
  <c r="D1001"/>
  <c r="D1017"/>
  <c r="D1033"/>
  <c r="D1049"/>
  <c r="D1065"/>
  <c r="D1081"/>
  <c r="D1097"/>
  <c r="D1113"/>
  <c r="D1129"/>
  <c r="D1145"/>
  <c r="D1161"/>
  <c r="D1177"/>
  <c r="D1193"/>
  <c r="D1209"/>
  <c r="D1225"/>
  <c r="D1241"/>
  <c r="D1257"/>
  <c r="D1273"/>
  <c r="D1289"/>
  <c r="D1305"/>
  <c r="D1321"/>
  <c r="D1337"/>
  <c r="D1353"/>
  <c r="D1369"/>
  <c r="D1385"/>
  <c r="D1401"/>
  <c r="D1417"/>
  <c r="D1433"/>
  <c r="D1449"/>
  <c r="D1465"/>
  <c r="D1481"/>
  <c r="D1497"/>
  <c r="D1513"/>
  <c r="D1529"/>
  <c r="D1545"/>
  <c r="D1561"/>
  <c r="D1577"/>
  <c r="D1593"/>
  <c r="D1609"/>
  <c r="D1625"/>
  <c r="D1641"/>
  <c r="D1657"/>
  <c r="D1673"/>
  <c r="D1689"/>
  <c r="D1705"/>
  <c r="D1721"/>
  <c r="D1737"/>
  <c r="D1753"/>
  <c r="D1769"/>
  <c r="D1785"/>
  <c r="D1801"/>
  <c r="D1817"/>
  <c r="D1833"/>
  <c r="D1849"/>
  <c r="D1865"/>
  <c r="D1881"/>
  <c r="D1897"/>
  <c r="D1913"/>
  <c r="D1929"/>
  <c r="D1945"/>
  <c r="D1961"/>
  <c r="D1977"/>
  <c r="D1993"/>
  <c r="D2009"/>
  <c r="D2025"/>
  <c r="D1022"/>
  <c r="D1043"/>
  <c r="D1064"/>
  <c r="D1086"/>
  <c r="D1107"/>
  <c r="D1128"/>
  <c r="D1150"/>
  <c r="D1171"/>
  <c r="D1192"/>
  <c r="D1214"/>
  <c r="D1235"/>
  <c r="D1256"/>
  <c r="D1278"/>
  <c r="D1299"/>
  <c r="D1320"/>
  <c r="D1342"/>
  <c r="D1363"/>
  <c r="D1384"/>
  <c r="D1406"/>
  <c r="D1427"/>
  <c r="D1448"/>
  <c r="D1470"/>
  <c r="D1491"/>
  <c r="D1512"/>
  <c r="D1534"/>
  <c r="D1555"/>
  <c r="D1576"/>
  <c r="D1598"/>
  <c r="D1619"/>
  <c r="D1640"/>
  <c r="D1662"/>
  <c r="D1683"/>
  <c r="D1704"/>
  <c r="D1726"/>
  <c r="D1747"/>
  <c r="D1768"/>
  <c r="D1790"/>
  <c r="D1811"/>
  <c r="D1832"/>
  <c r="D1854"/>
  <c r="D1875"/>
  <c r="D1896"/>
  <c r="D1918"/>
  <c r="D1939"/>
  <c r="D1960"/>
  <c r="D1982"/>
  <c r="D2003"/>
  <c r="D2024"/>
  <c r="D2041"/>
  <c r="D2057"/>
  <c r="D2073"/>
  <c r="D2089"/>
  <c r="D2105"/>
  <c r="D2121"/>
  <c r="D2137"/>
  <c r="D2153"/>
  <c r="D2169"/>
  <c r="D2185"/>
  <c r="D2201"/>
  <c r="D2217"/>
  <c r="D2233"/>
  <c r="D1004"/>
  <c r="D1026"/>
  <c r="D1047"/>
  <c r="D1068"/>
  <c r="D1090"/>
  <c r="D1111"/>
  <c r="D1132"/>
  <c r="D1154"/>
  <c r="D1175"/>
  <c r="D1196"/>
  <c r="D1218"/>
  <c r="D1239"/>
  <c r="D1260"/>
  <c r="D1282"/>
  <c r="D1303"/>
  <c r="D1324"/>
  <c r="D1346"/>
  <c r="D1367"/>
  <c r="D1388"/>
  <c r="D1410"/>
  <c r="D1431"/>
  <c r="D1452"/>
  <c r="D1474"/>
  <c r="D1495"/>
  <c r="D1516"/>
  <c r="D1538"/>
  <c r="D1559"/>
  <c r="D1580"/>
  <c r="D1602"/>
  <c r="D1623"/>
  <c r="D1644"/>
  <c r="D1666"/>
  <c r="D1687"/>
  <c r="D1708"/>
  <c r="D1730"/>
  <c r="D1751"/>
  <c r="D1772"/>
  <c r="D1794"/>
  <c r="D1815"/>
  <c r="D1836"/>
  <c r="D1858"/>
  <c r="D1879"/>
  <c r="D1900"/>
  <c r="D1922"/>
  <c r="D1943"/>
  <c r="D1964"/>
  <c r="D1986"/>
  <c r="D2007"/>
  <c r="D2028"/>
  <c r="D2044"/>
  <c r="D2060"/>
  <c r="D2076"/>
  <c r="D2092"/>
  <c r="D2108"/>
  <c r="D2124"/>
  <c r="D2140"/>
  <c r="D2156"/>
  <c r="D2172"/>
  <c r="D2188"/>
  <c r="D2204"/>
  <c r="D2220"/>
  <c r="D2236"/>
  <c r="D2252"/>
  <c r="D2268"/>
  <c r="D1003"/>
  <c r="D1024"/>
  <c r="D1046"/>
  <c r="D1067"/>
  <c r="D1088"/>
  <c r="D1110"/>
  <c r="D1131"/>
  <c r="D1152"/>
  <c r="D1174"/>
  <c r="D1195"/>
  <c r="D1216"/>
  <c r="D1238"/>
  <c r="D1259"/>
  <c r="D1280"/>
  <c r="D1302"/>
  <c r="D1323"/>
  <c r="D1344"/>
  <c r="D1366"/>
  <c r="D1387"/>
  <c r="D1408"/>
  <c r="D1430"/>
  <c r="D1451"/>
  <c r="D1472"/>
  <c r="D1494"/>
  <c r="D1515"/>
  <c r="D1536"/>
  <c r="D1558"/>
  <c r="D1579"/>
  <c r="D1600"/>
  <c r="D1622"/>
  <c r="D1643"/>
  <c r="D1664"/>
  <c r="D1686"/>
  <c r="D1707"/>
  <c r="D1728"/>
  <c r="D1750"/>
  <c r="D1771"/>
  <c r="D1792"/>
  <c r="D1814"/>
  <c r="D1835"/>
  <c r="D1856"/>
  <c r="D1878"/>
  <c r="D1899"/>
  <c r="D1920"/>
  <c r="D1942"/>
  <c r="D1963"/>
  <c r="D1984"/>
  <c r="D2006"/>
  <c r="D1018"/>
  <c r="D1039"/>
  <c r="D1060"/>
  <c r="D1082"/>
  <c r="D1103"/>
  <c r="D1124"/>
  <c r="D1146"/>
  <c r="D1167"/>
  <c r="D1188"/>
  <c r="D1210"/>
  <c r="D1231"/>
  <c r="D1252"/>
  <c r="D1274"/>
  <c r="D1295"/>
  <c r="D1316"/>
  <c r="D1338"/>
  <c r="D1359"/>
  <c r="D1380"/>
  <c r="D1402"/>
  <c r="D1423"/>
  <c r="D1444"/>
  <c r="D1466"/>
  <c r="D1487"/>
  <c r="D1508"/>
  <c r="D1530"/>
  <c r="D1551"/>
  <c r="D1572"/>
  <c r="D1594"/>
  <c r="D1615"/>
  <c r="D1636"/>
  <c r="D1658"/>
  <c r="D1679"/>
  <c r="D1700"/>
  <c r="D1722"/>
  <c r="D1743"/>
  <c r="D1764"/>
  <c r="D1786"/>
  <c r="D1807"/>
  <c r="D1828"/>
  <c r="D1850"/>
  <c r="D1871"/>
  <c r="D1892"/>
  <c r="D1914"/>
  <c r="D1935"/>
  <c r="D1956"/>
  <c r="D1978"/>
  <c r="D1999"/>
  <c r="D2035"/>
  <c r="D2067"/>
  <c r="D2099"/>
  <c r="D2131"/>
  <c r="D2163"/>
  <c r="D2195"/>
  <c r="D2227"/>
  <c r="D2255"/>
  <c r="D2277"/>
  <c r="D2294"/>
  <c r="D2310"/>
  <c r="D2326"/>
  <c r="D2342"/>
  <c r="D2358"/>
  <c r="D2374"/>
  <c r="D2390"/>
  <c r="D2406"/>
  <c r="D2422"/>
  <c r="D2438"/>
  <c r="D2454"/>
  <c r="D2470"/>
  <c r="D2486"/>
  <c r="D2502"/>
  <c r="D2518"/>
  <c r="D2534"/>
  <c r="D2550"/>
  <c r="D2566"/>
  <c r="D2582"/>
  <c r="D2598"/>
  <c r="D2614"/>
  <c r="D2630"/>
  <c r="D2646"/>
  <c r="D2662"/>
  <c r="D2678"/>
  <c r="D2694"/>
  <c r="D2710"/>
  <c r="D2726"/>
  <c r="D2742"/>
  <c r="D2758"/>
  <c r="D2774"/>
  <c r="D2790"/>
  <c r="D2806"/>
  <c r="D2822"/>
  <c r="D2838"/>
  <c r="D2854"/>
  <c r="D2870"/>
  <c r="D2886"/>
  <c r="D2902"/>
  <c r="D2918"/>
  <c r="D2934"/>
  <c r="D2950"/>
  <c r="D2966"/>
  <c r="D2982"/>
  <c r="D2998"/>
  <c r="D3014"/>
  <c r="D3030"/>
  <c r="D3046"/>
  <c r="D3062"/>
  <c r="D3078"/>
  <c r="D3094"/>
  <c r="D3110"/>
  <c r="D3126"/>
  <c r="D3142"/>
  <c r="D3158"/>
  <c r="D3174"/>
  <c r="D3190"/>
  <c r="D3206"/>
  <c r="D3222"/>
  <c r="D3238"/>
  <c r="D3254"/>
  <c r="D3270"/>
  <c r="D2026"/>
  <c r="D2058"/>
  <c r="D2090"/>
  <c r="D2122"/>
  <c r="D2154"/>
  <c r="D2186"/>
  <c r="D2218"/>
  <c r="D2249"/>
  <c r="D2270"/>
  <c r="D2289"/>
  <c r="D2305"/>
  <c r="D2321"/>
  <c r="D2337"/>
  <c r="D2353"/>
  <c r="D2369"/>
  <c r="D2385"/>
  <c r="D2401"/>
  <c r="D2417"/>
  <c r="D2433"/>
  <c r="D2449"/>
  <c r="D2465"/>
  <c r="D2481"/>
  <c r="D2497"/>
  <c r="D2513"/>
  <c r="D2529"/>
  <c r="D2545"/>
  <c r="D2561"/>
  <c r="D2577"/>
  <c r="D2593"/>
  <c r="D2609"/>
  <c r="D2625"/>
  <c r="D2641"/>
  <c r="D2657"/>
  <c r="D2673"/>
  <c r="D2689"/>
  <c r="D2705"/>
  <c r="D2721"/>
  <c r="D2737"/>
  <c r="D2753"/>
  <c r="D2769"/>
  <c r="D2785"/>
  <c r="D2801"/>
  <c r="D2817"/>
  <c r="D2833"/>
  <c r="D2849"/>
  <c r="D2865"/>
  <c r="D2881"/>
  <c r="D2897"/>
  <c r="D2913"/>
  <c r="D2929"/>
  <c r="D2945"/>
  <c r="D2961"/>
  <c r="D2977"/>
  <c r="D2993"/>
  <c r="D3009"/>
  <c r="D3025"/>
  <c r="D3041"/>
  <c r="D3057"/>
  <c r="D3073"/>
  <c r="D3089"/>
  <c r="D3105"/>
  <c r="D3121"/>
  <c r="D3137"/>
  <c r="D3153"/>
  <c r="D3169"/>
  <c r="D3185"/>
  <c r="D3201"/>
  <c r="D3217"/>
  <c r="D3233"/>
  <c r="D3249"/>
  <c r="D3265"/>
  <c r="D3281"/>
  <c r="D3297"/>
  <c r="D2031"/>
  <c r="D2063"/>
  <c r="D2095"/>
  <c r="D2127"/>
  <c r="D2159"/>
  <c r="D2191"/>
  <c r="D2223"/>
  <c r="D2253"/>
  <c r="D2274"/>
  <c r="D2292"/>
  <c r="D2308"/>
  <c r="D2324"/>
  <c r="D2340"/>
  <c r="D2356"/>
  <c r="D2372"/>
  <c r="D2388"/>
  <c r="D2404"/>
  <c r="D2420"/>
  <c r="D2436"/>
  <c r="D2452"/>
  <c r="D2468"/>
  <c r="D2484"/>
  <c r="D2500"/>
  <c r="D2516"/>
  <c r="D2532"/>
  <c r="D2548"/>
  <c r="D2564"/>
  <c r="D2580"/>
  <c r="D2596"/>
  <c r="D2612"/>
  <c r="D2628"/>
  <c r="D2644"/>
  <c r="D2660"/>
  <c r="D2676"/>
  <c r="D2692"/>
  <c r="D2708"/>
  <c r="D2724"/>
  <c r="D2740"/>
  <c r="D2756"/>
  <c r="D2772"/>
  <c r="D2788"/>
  <c r="D2804"/>
  <c r="D2820"/>
  <c r="D2836"/>
  <c r="D2852"/>
  <c r="D2868"/>
  <c r="D2884"/>
  <c r="D2900"/>
  <c r="D2916"/>
  <c r="D2932"/>
  <c r="D2948"/>
  <c r="D2964"/>
  <c r="D2980"/>
  <c r="D2996"/>
  <c r="D3012"/>
  <c r="D3028"/>
  <c r="D3044"/>
  <c r="D3060"/>
  <c r="D3076"/>
  <c r="D3092"/>
  <c r="D3108"/>
  <c r="D3124"/>
  <c r="D3140"/>
  <c r="D3156"/>
  <c r="D2030"/>
  <c r="D2062"/>
  <c r="D2094"/>
  <c r="D2126"/>
  <c r="D2158"/>
  <c r="D2190"/>
  <c r="D2222"/>
  <c r="D2251"/>
  <c r="D2273"/>
  <c r="D2291"/>
  <c r="D2307"/>
  <c r="D2323"/>
  <c r="D2339"/>
  <c r="D2355"/>
  <c r="D2371"/>
  <c r="D2387"/>
  <c r="D2403"/>
  <c r="D2419"/>
  <c r="D2435"/>
  <c r="D2451"/>
  <c r="D1013"/>
  <c r="D1029"/>
  <c r="D1045"/>
  <c r="D1061"/>
  <c r="D1077"/>
  <c r="D1093"/>
  <c r="D1109"/>
  <c r="D1125"/>
  <c r="D1141"/>
  <c r="D1157"/>
  <c r="D1173"/>
  <c r="D1189"/>
  <c r="D1205"/>
  <c r="D1221"/>
  <c r="D1237"/>
  <c r="D1253"/>
  <c r="D1269"/>
  <c r="D1285"/>
  <c r="D1301"/>
  <c r="D1317"/>
  <c r="D1333"/>
  <c r="D1349"/>
  <c r="D1365"/>
  <c r="D1381"/>
  <c r="D1397"/>
  <c r="D1413"/>
  <c r="D1429"/>
  <c r="D1445"/>
  <c r="D1461"/>
  <c r="D1477"/>
  <c r="D1493"/>
  <c r="D1509"/>
  <c r="D1525"/>
  <c r="D1541"/>
  <c r="D1557"/>
  <c r="D1573"/>
  <c r="D1589"/>
  <c r="D1605"/>
  <c r="D1621"/>
  <c r="D1637"/>
  <c r="D1653"/>
  <c r="D1669"/>
  <c r="D1685"/>
  <c r="D1701"/>
  <c r="D1717"/>
  <c r="D1733"/>
  <c r="D1749"/>
  <c r="D1765"/>
  <c r="D1781"/>
  <c r="D1797"/>
  <c r="D1813"/>
  <c r="D1829"/>
  <c r="D1845"/>
  <c r="D1861"/>
  <c r="D1877"/>
  <c r="D1893"/>
  <c r="D1909"/>
  <c r="D1925"/>
  <c r="D1941"/>
  <c r="D1957"/>
  <c r="D1973"/>
  <c r="D1989"/>
  <c r="D2005"/>
  <c r="D2021"/>
  <c r="D1016"/>
  <c r="D1038"/>
  <c r="D1059"/>
  <c r="D1080"/>
  <c r="D1102"/>
  <c r="D1123"/>
  <c r="D1144"/>
  <c r="D1166"/>
  <c r="D1187"/>
  <c r="D1208"/>
  <c r="D1230"/>
  <c r="D1251"/>
  <c r="D1272"/>
  <c r="D1294"/>
  <c r="D1315"/>
  <c r="D1336"/>
  <c r="D1358"/>
  <c r="D1379"/>
  <c r="D1400"/>
  <c r="D1422"/>
  <c r="D1443"/>
  <c r="D1464"/>
  <c r="D1486"/>
  <c r="D1507"/>
  <c r="D1528"/>
  <c r="D1550"/>
  <c r="D1571"/>
  <c r="D1592"/>
  <c r="D1614"/>
  <c r="D1635"/>
  <c r="D1656"/>
  <c r="D1678"/>
  <c r="D1699"/>
  <c r="D1720"/>
  <c r="D1742"/>
  <c r="D1763"/>
  <c r="D1784"/>
  <c r="D1806"/>
  <c r="D1827"/>
  <c r="D1848"/>
  <c r="D1870"/>
  <c r="D1891"/>
  <c r="D1912"/>
  <c r="D1934"/>
  <c r="D1955"/>
  <c r="D1976"/>
  <c r="D1998"/>
  <c r="D2019"/>
  <c r="D2037"/>
  <c r="D2053"/>
  <c r="D2069"/>
  <c r="D2085"/>
  <c r="D2101"/>
  <c r="D2117"/>
  <c r="D2133"/>
  <c r="D2149"/>
  <c r="D2165"/>
  <c r="D2181"/>
  <c r="D2197"/>
  <c r="D2213"/>
  <c r="D2229"/>
  <c r="D2245"/>
  <c r="D1020"/>
  <c r="D1042"/>
  <c r="D1063"/>
  <c r="D1084"/>
  <c r="D1106"/>
  <c r="D1127"/>
  <c r="D1148"/>
  <c r="D1170"/>
  <c r="D1191"/>
  <c r="D1212"/>
  <c r="D1234"/>
  <c r="D1255"/>
  <c r="D1276"/>
  <c r="D1298"/>
  <c r="D1319"/>
  <c r="D1340"/>
  <c r="D1362"/>
  <c r="D1383"/>
  <c r="D1404"/>
  <c r="D1426"/>
  <c r="D1447"/>
  <c r="D1468"/>
  <c r="D1490"/>
  <c r="D1511"/>
  <c r="D1532"/>
  <c r="D1554"/>
  <c r="D1575"/>
  <c r="D1596"/>
  <c r="D1618"/>
  <c r="D1639"/>
  <c r="D1660"/>
  <c r="D1682"/>
  <c r="D1703"/>
  <c r="D1724"/>
  <c r="D1746"/>
  <c r="D1767"/>
  <c r="D1788"/>
  <c r="D1810"/>
  <c r="D1831"/>
  <c r="D1852"/>
  <c r="D1874"/>
  <c r="D1895"/>
  <c r="D1916"/>
  <c r="D1938"/>
  <c r="D1959"/>
  <c r="D1980"/>
  <c r="D2002"/>
  <c r="D2023"/>
  <c r="D2040"/>
  <c r="D2056"/>
  <c r="D2072"/>
  <c r="D2088"/>
  <c r="D2104"/>
  <c r="D2120"/>
  <c r="D2136"/>
  <c r="D2152"/>
  <c r="D2168"/>
  <c r="D2184"/>
  <c r="D2200"/>
  <c r="D2216"/>
  <c r="D2232"/>
  <c r="D2248"/>
  <c r="D2264"/>
  <c r="D2280"/>
  <c r="D1019"/>
  <c r="D1040"/>
  <c r="D1062"/>
  <c r="D1083"/>
  <c r="D1104"/>
  <c r="D1126"/>
  <c r="D1147"/>
  <c r="D1168"/>
  <c r="D1190"/>
  <c r="D1211"/>
  <c r="D1232"/>
  <c r="D1254"/>
  <c r="D1275"/>
  <c r="D1296"/>
  <c r="D1318"/>
  <c r="D1339"/>
  <c r="D1360"/>
  <c r="D1382"/>
  <c r="D1403"/>
  <c r="D1424"/>
  <c r="D1446"/>
  <c r="D1467"/>
  <c r="D1488"/>
  <c r="D1510"/>
  <c r="D1531"/>
  <c r="D1552"/>
  <c r="D1574"/>
  <c r="D1595"/>
  <c r="D1616"/>
  <c r="D1638"/>
  <c r="D1659"/>
  <c r="D1680"/>
  <c r="D1702"/>
  <c r="D1723"/>
  <c r="D1744"/>
  <c r="D1766"/>
  <c r="D1787"/>
  <c r="D1808"/>
  <c r="D1830"/>
  <c r="D1851"/>
  <c r="D1872"/>
  <c r="D1894"/>
  <c r="D1915"/>
  <c r="D1936"/>
  <c r="D1958"/>
  <c r="D1979"/>
  <c r="D2000"/>
  <c r="D1012"/>
  <c r="D1034"/>
  <c r="D1055"/>
  <c r="D1076"/>
  <c r="D1098"/>
  <c r="D1119"/>
  <c r="D1140"/>
  <c r="D1162"/>
  <c r="D1183"/>
  <c r="D1204"/>
  <c r="D1226"/>
  <c r="D1247"/>
  <c r="D1268"/>
  <c r="D1290"/>
  <c r="D1311"/>
  <c r="D1332"/>
  <c r="D1354"/>
  <c r="D1375"/>
  <c r="D1396"/>
  <c r="D1418"/>
  <c r="D1439"/>
  <c r="D1460"/>
  <c r="D1482"/>
  <c r="D1503"/>
  <c r="D1524"/>
  <c r="D1546"/>
  <c r="D1567"/>
  <c r="D1588"/>
  <c r="D1610"/>
  <c r="D1631"/>
  <c r="D1652"/>
  <c r="D1674"/>
  <c r="D1695"/>
  <c r="D1716"/>
  <c r="D1738"/>
  <c r="D1759"/>
  <c r="D1780"/>
  <c r="D1802"/>
  <c r="D1823"/>
  <c r="D1844"/>
  <c r="D1866"/>
  <c r="D1887"/>
  <c r="D1908"/>
  <c r="D1930"/>
  <c r="D1951"/>
  <c r="D1972"/>
  <c r="D1994"/>
  <c r="D2027"/>
  <c r="D2059"/>
  <c r="D2091"/>
  <c r="D2123"/>
  <c r="D2155"/>
  <c r="D2187"/>
  <c r="D2219"/>
  <c r="D2250"/>
  <c r="D2271"/>
  <c r="D2290"/>
  <c r="D2306"/>
  <c r="D2322"/>
  <c r="D2338"/>
  <c r="D2354"/>
  <c r="D2370"/>
  <c r="D2386"/>
  <c r="D2402"/>
  <c r="D2418"/>
  <c r="D2434"/>
  <c r="D2450"/>
  <c r="D2466"/>
  <c r="D2482"/>
  <c r="D2498"/>
  <c r="D2514"/>
  <c r="D2530"/>
  <c r="D2546"/>
  <c r="D2562"/>
  <c r="D2578"/>
  <c r="D2594"/>
  <c r="D2610"/>
  <c r="D2626"/>
  <c r="D2642"/>
  <c r="D2658"/>
  <c r="D2674"/>
  <c r="D2690"/>
  <c r="D2706"/>
  <c r="D2722"/>
  <c r="D2738"/>
  <c r="D2754"/>
  <c r="D2770"/>
  <c r="D2786"/>
  <c r="D2802"/>
  <c r="D2818"/>
  <c r="D2834"/>
  <c r="D2850"/>
  <c r="D2866"/>
  <c r="D2882"/>
  <c r="D2898"/>
  <c r="D2914"/>
  <c r="D2930"/>
  <c r="D2946"/>
  <c r="D2962"/>
  <c r="D2978"/>
  <c r="D2994"/>
  <c r="D3010"/>
  <c r="D3026"/>
  <c r="D3042"/>
  <c r="D3058"/>
  <c r="D3074"/>
  <c r="D3090"/>
  <c r="D3106"/>
  <c r="D3122"/>
  <c r="D3138"/>
  <c r="D3154"/>
  <c r="D3170"/>
  <c r="D3186"/>
  <c r="D3202"/>
  <c r="D3218"/>
  <c r="D3234"/>
  <c r="D3250"/>
  <c r="D3266"/>
  <c r="D2015"/>
  <c r="D2050"/>
  <c r="D2082"/>
  <c r="D2114"/>
  <c r="D2146"/>
  <c r="D2178"/>
  <c r="D2210"/>
  <c r="D2242"/>
  <c r="D2265"/>
  <c r="D2285"/>
  <c r="D2301"/>
  <c r="D2317"/>
  <c r="D2333"/>
  <c r="D2349"/>
  <c r="D2365"/>
  <c r="D2381"/>
  <c r="D2397"/>
  <c r="D2413"/>
  <c r="D2429"/>
  <c r="D2445"/>
  <c r="D2461"/>
  <c r="D2477"/>
  <c r="D2493"/>
  <c r="D2509"/>
  <c r="D2525"/>
  <c r="D2541"/>
  <c r="D2557"/>
  <c r="D2573"/>
  <c r="D2589"/>
  <c r="D2605"/>
  <c r="D2621"/>
  <c r="D2637"/>
  <c r="D2653"/>
  <c r="D2669"/>
  <c r="D2685"/>
  <c r="D2701"/>
  <c r="D2717"/>
  <c r="D2733"/>
  <c r="D2749"/>
  <c r="D2765"/>
  <c r="D2781"/>
  <c r="D2797"/>
  <c r="D2813"/>
  <c r="D2829"/>
  <c r="D2845"/>
  <c r="D2861"/>
  <c r="D2877"/>
  <c r="D2893"/>
  <c r="D2909"/>
  <c r="D2925"/>
  <c r="D2941"/>
  <c r="D2957"/>
  <c r="D2973"/>
  <c r="D2989"/>
  <c r="D3005"/>
  <c r="D3021"/>
  <c r="D3037"/>
  <c r="D3053"/>
  <c r="D3069"/>
  <c r="D3085"/>
  <c r="D3101"/>
  <c r="D3117"/>
  <c r="D3133"/>
  <c r="D3149"/>
  <c r="D3165"/>
  <c r="D3181"/>
  <c r="D3197"/>
  <c r="D3213"/>
  <c r="D3229"/>
  <c r="D3245"/>
  <c r="D3261"/>
  <c r="D3277"/>
  <c r="D3293"/>
  <c r="D2022"/>
  <c r="D2055"/>
  <c r="D2087"/>
  <c r="D2119"/>
  <c r="D2151"/>
  <c r="D2183"/>
  <c r="D2215"/>
  <c r="D2247"/>
  <c r="D2269"/>
  <c r="D2288"/>
  <c r="D2304"/>
  <c r="D2320"/>
  <c r="D2336"/>
  <c r="D2352"/>
  <c r="D2368"/>
  <c r="D2384"/>
  <c r="D2400"/>
  <c r="D2416"/>
  <c r="D2432"/>
  <c r="D2448"/>
  <c r="D2464"/>
  <c r="D2480"/>
  <c r="D2496"/>
  <c r="D2512"/>
  <c r="D2528"/>
  <c r="D2544"/>
  <c r="D2560"/>
  <c r="D2576"/>
  <c r="D2592"/>
  <c r="D2608"/>
  <c r="D2624"/>
  <c r="D2640"/>
  <c r="D2656"/>
  <c r="D2672"/>
  <c r="D2688"/>
  <c r="D2704"/>
  <c r="D2720"/>
  <c r="D2736"/>
  <c r="D2752"/>
  <c r="D2768"/>
  <c r="D2784"/>
  <c r="D2800"/>
  <c r="D2816"/>
  <c r="D2832"/>
  <c r="D2848"/>
  <c r="D2864"/>
  <c r="D2880"/>
  <c r="D2896"/>
  <c r="D2912"/>
  <c r="D2928"/>
  <c r="D2944"/>
  <c r="D2960"/>
  <c r="D2976"/>
  <c r="D2992"/>
  <c r="D3008"/>
  <c r="D3024"/>
  <c r="D3040"/>
  <c r="D3056"/>
  <c r="D3072"/>
  <c r="D3088"/>
  <c r="D3104"/>
  <c r="D3120"/>
  <c r="D3136"/>
  <c r="D3152"/>
  <c r="D2020"/>
  <c r="D2054"/>
  <c r="D2086"/>
  <c r="D2118"/>
  <c r="D2150"/>
  <c r="D2182"/>
  <c r="D2214"/>
  <c r="D2246"/>
  <c r="D2267"/>
  <c r="D2287"/>
  <c r="D2303"/>
  <c r="D2319"/>
  <c r="D2335"/>
  <c r="D2351"/>
  <c r="D2367"/>
  <c r="D2383"/>
  <c r="D2399"/>
  <c r="D2415"/>
  <c r="D2431"/>
  <c r="D2447"/>
  <c r="D1009"/>
  <c r="D1025"/>
  <c r="D1041"/>
  <c r="D1057"/>
  <c r="D1073"/>
  <c r="D1089"/>
  <c r="D1105"/>
  <c r="D1121"/>
  <c r="D1137"/>
  <c r="D1153"/>
  <c r="D1169"/>
  <c r="D1185"/>
  <c r="D1201"/>
  <c r="D1217"/>
  <c r="D1233"/>
  <c r="D1249"/>
  <c r="D1265"/>
  <c r="D1281"/>
  <c r="D1297"/>
  <c r="D1313"/>
  <c r="D1329"/>
  <c r="D1345"/>
  <c r="D1361"/>
  <c r="D1377"/>
  <c r="D1393"/>
  <c r="D1409"/>
  <c r="D1425"/>
  <c r="D1441"/>
  <c r="D1457"/>
  <c r="D1473"/>
  <c r="D1489"/>
  <c r="D1505"/>
  <c r="D1521"/>
  <c r="D1537"/>
  <c r="D1553"/>
  <c r="D1569"/>
  <c r="D1585"/>
  <c r="D1601"/>
  <c r="D1617"/>
  <c r="D1633"/>
  <c r="D1649"/>
  <c r="D1665"/>
  <c r="D1681"/>
  <c r="D1697"/>
  <c r="D1713"/>
  <c r="D1729"/>
  <c r="D1745"/>
  <c r="D1761"/>
  <c r="D1777"/>
  <c r="D1793"/>
  <c r="D1809"/>
  <c r="D1825"/>
  <c r="D1841"/>
  <c r="D1857"/>
  <c r="D1873"/>
  <c r="D1889"/>
  <c r="D1905"/>
  <c r="D1921"/>
  <c r="D1937"/>
  <c r="D1953"/>
  <c r="D1969"/>
  <c r="D1985"/>
  <c r="D2001"/>
  <c r="D2017"/>
  <c r="D1011"/>
  <c r="D1032"/>
  <c r="D1054"/>
  <c r="D1075"/>
  <c r="D1096"/>
  <c r="D1118"/>
  <c r="D1139"/>
  <c r="D1160"/>
  <c r="D1182"/>
  <c r="D1203"/>
  <c r="D1224"/>
  <c r="D1246"/>
  <c r="D1267"/>
  <c r="D1288"/>
  <c r="D1310"/>
  <c r="D1331"/>
  <c r="D1352"/>
  <c r="D1374"/>
  <c r="D1395"/>
  <c r="D1416"/>
  <c r="D1438"/>
  <c r="D1459"/>
  <c r="D1480"/>
  <c r="D1502"/>
  <c r="D1523"/>
  <c r="D1544"/>
  <c r="D1566"/>
  <c r="D1587"/>
  <c r="D1608"/>
  <c r="D1630"/>
  <c r="D1651"/>
  <c r="D1672"/>
  <c r="D1694"/>
  <c r="D1715"/>
  <c r="D1736"/>
  <c r="D1758"/>
  <c r="D1779"/>
  <c r="D1800"/>
  <c r="D1822"/>
  <c r="D1843"/>
  <c r="D1864"/>
  <c r="D1886"/>
  <c r="D1907"/>
  <c r="D1928"/>
  <c r="D1950"/>
  <c r="D1971"/>
  <c r="D1992"/>
  <c r="D2014"/>
  <c r="D2033"/>
  <c r="D2049"/>
  <c r="D2065"/>
  <c r="D2081"/>
  <c r="D2097"/>
  <c r="D2113"/>
  <c r="D2129"/>
  <c r="D2145"/>
  <c r="D2161"/>
  <c r="D2177"/>
  <c r="D2193"/>
  <c r="D2209"/>
  <c r="D2225"/>
  <c r="D2241"/>
  <c r="D1015"/>
  <c r="D1036"/>
  <c r="D1058"/>
  <c r="D1079"/>
  <c r="D1100"/>
  <c r="D1122"/>
  <c r="D1143"/>
  <c r="D1164"/>
  <c r="D1186"/>
  <c r="D1207"/>
  <c r="D1228"/>
  <c r="D1250"/>
  <c r="D1271"/>
  <c r="D1292"/>
  <c r="D1314"/>
  <c r="D1335"/>
  <c r="D1356"/>
  <c r="D1378"/>
  <c r="D1399"/>
  <c r="D1420"/>
  <c r="D1442"/>
  <c r="D1463"/>
  <c r="D1484"/>
  <c r="D1506"/>
  <c r="D1527"/>
  <c r="D1548"/>
  <c r="D1570"/>
  <c r="D1591"/>
  <c r="D1612"/>
  <c r="D1634"/>
  <c r="D1655"/>
  <c r="D1676"/>
  <c r="D1698"/>
  <c r="D1719"/>
  <c r="D1740"/>
  <c r="D1762"/>
  <c r="D1783"/>
  <c r="D1804"/>
  <c r="D1826"/>
  <c r="D1847"/>
  <c r="D1868"/>
  <c r="D1890"/>
  <c r="D1911"/>
  <c r="D1932"/>
  <c r="D1954"/>
  <c r="D1975"/>
  <c r="D1996"/>
  <c r="D2018"/>
  <c r="D2036"/>
  <c r="D2052"/>
  <c r="D2068"/>
  <c r="D2084"/>
  <c r="D2100"/>
  <c r="D2116"/>
  <c r="D2132"/>
  <c r="D2148"/>
  <c r="D2164"/>
  <c r="D2180"/>
  <c r="D2196"/>
  <c r="D2212"/>
  <c r="D2228"/>
  <c r="D2244"/>
  <c r="D2260"/>
  <c r="D2276"/>
  <c r="D1014"/>
  <c r="D1035"/>
  <c r="D1056"/>
  <c r="D1078"/>
  <c r="D1099"/>
  <c r="D1120"/>
  <c r="D1142"/>
  <c r="D1163"/>
  <c r="D1184"/>
  <c r="D1206"/>
  <c r="D1227"/>
  <c r="D1248"/>
  <c r="D1270"/>
  <c r="D1291"/>
  <c r="D1312"/>
  <c r="D1334"/>
  <c r="D1355"/>
  <c r="D1376"/>
  <c r="D1398"/>
  <c r="D1419"/>
  <c r="D1440"/>
  <c r="D1462"/>
  <c r="D1483"/>
  <c r="D1504"/>
  <c r="D1526"/>
  <c r="D1547"/>
  <c r="D1568"/>
  <c r="D1590"/>
  <c r="D1611"/>
  <c r="D1632"/>
  <c r="D1654"/>
  <c r="D1675"/>
  <c r="D1696"/>
  <c r="D1718"/>
  <c r="D1739"/>
  <c r="D1760"/>
  <c r="D1782"/>
  <c r="D1803"/>
  <c r="D1824"/>
  <c r="D1846"/>
  <c r="D1867"/>
  <c r="D1888"/>
  <c r="D1910"/>
  <c r="D1931"/>
  <c r="D1952"/>
  <c r="D1974"/>
  <c r="D1995"/>
  <c r="D1007"/>
  <c r="D1028"/>
  <c r="D1050"/>
  <c r="D1071"/>
  <c r="D1092"/>
  <c r="D1114"/>
  <c r="D1135"/>
  <c r="D1156"/>
  <c r="D1178"/>
  <c r="D1199"/>
  <c r="D1220"/>
  <c r="D1242"/>
  <c r="D1263"/>
  <c r="D1284"/>
  <c r="D1306"/>
  <c r="D1327"/>
  <c r="D1348"/>
  <c r="D1370"/>
  <c r="D1391"/>
  <c r="D1412"/>
  <c r="D1434"/>
  <c r="D1455"/>
  <c r="D1476"/>
  <c r="D1498"/>
  <c r="D1519"/>
  <c r="D1540"/>
  <c r="D1562"/>
  <c r="D1583"/>
  <c r="D1604"/>
  <c r="D1626"/>
  <c r="D1647"/>
  <c r="D1668"/>
  <c r="D1690"/>
  <c r="D1711"/>
  <c r="D1732"/>
  <c r="D1754"/>
  <c r="D1775"/>
  <c r="D1796"/>
  <c r="D1818"/>
  <c r="D1839"/>
  <c r="D1860"/>
  <c r="D1882"/>
  <c r="D1903"/>
  <c r="D1924"/>
  <c r="D1946"/>
  <c r="D1967"/>
  <c r="D1988"/>
  <c r="D2016"/>
  <c r="D2051"/>
  <c r="D2083"/>
  <c r="D2115"/>
  <c r="D2147"/>
  <c r="D2179"/>
  <c r="D2211"/>
  <c r="D2243"/>
  <c r="D2266"/>
  <c r="D2286"/>
  <c r="D2302"/>
  <c r="D2318"/>
  <c r="D2334"/>
  <c r="D2350"/>
  <c r="D2366"/>
  <c r="D2382"/>
  <c r="D2398"/>
  <c r="D2414"/>
  <c r="D2430"/>
  <c r="D2446"/>
  <c r="D2462"/>
  <c r="D2478"/>
  <c r="D2494"/>
  <c r="D2510"/>
  <c r="D2526"/>
  <c r="D2542"/>
  <c r="D2558"/>
  <c r="D2574"/>
  <c r="D2590"/>
  <c r="D2606"/>
  <c r="D2622"/>
  <c r="D2638"/>
  <c r="D2654"/>
  <c r="D2670"/>
  <c r="D2686"/>
  <c r="D2702"/>
  <c r="D2718"/>
  <c r="D2734"/>
  <c r="D2750"/>
  <c r="D2766"/>
  <c r="D2782"/>
  <c r="D2798"/>
  <c r="D2814"/>
  <c r="D2830"/>
  <c r="D2846"/>
  <c r="D2862"/>
  <c r="D2878"/>
  <c r="D2894"/>
  <c r="D2910"/>
  <c r="D2926"/>
  <c r="D2942"/>
  <c r="D2958"/>
  <c r="D2974"/>
  <c r="D2990"/>
  <c r="D3006"/>
  <c r="D3022"/>
  <c r="D3038"/>
  <c r="D3054"/>
  <c r="D3070"/>
  <c r="D3086"/>
  <c r="D3102"/>
  <c r="D3118"/>
  <c r="D3134"/>
  <c r="D3150"/>
  <c r="D3166"/>
  <c r="D3182"/>
  <c r="D3198"/>
  <c r="D3214"/>
  <c r="D3230"/>
  <c r="D3246"/>
  <c r="D3262"/>
  <c r="D3278"/>
  <c r="D2042"/>
  <c r="D2074"/>
  <c r="D2106"/>
  <c r="D1005"/>
  <c r="D1021"/>
  <c r="D1037"/>
  <c r="D1053"/>
  <c r="D1069"/>
  <c r="D1085"/>
  <c r="D1101"/>
  <c r="D1117"/>
  <c r="D1133"/>
  <c r="D1149"/>
  <c r="D1165"/>
  <c r="D1181"/>
  <c r="D1197"/>
  <c r="D1213"/>
  <c r="D1229"/>
  <c r="D1245"/>
  <c r="D1261"/>
  <c r="D1277"/>
  <c r="D1293"/>
  <c r="D1309"/>
  <c r="D1325"/>
  <c r="D1341"/>
  <c r="D1357"/>
  <c r="D1373"/>
  <c r="D1389"/>
  <c r="D1405"/>
  <c r="D1421"/>
  <c r="D1437"/>
  <c r="D1453"/>
  <c r="D1469"/>
  <c r="D1485"/>
  <c r="D1501"/>
  <c r="D1517"/>
  <c r="D1533"/>
  <c r="D1549"/>
  <c r="D1565"/>
  <c r="D1581"/>
  <c r="D1597"/>
  <c r="D1613"/>
  <c r="D1629"/>
  <c r="D1645"/>
  <c r="D1661"/>
  <c r="D1677"/>
  <c r="D1693"/>
  <c r="D1709"/>
  <c r="D1725"/>
  <c r="D1741"/>
  <c r="D1757"/>
  <c r="D1773"/>
  <c r="D1789"/>
  <c r="D1805"/>
  <c r="D1821"/>
  <c r="D1837"/>
  <c r="D1853"/>
  <c r="D1869"/>
  <c r="D1885"/>
  <c r="D1901"/>
  <c r="D1917"/>
  <c r="D1933"/>
  <c r="D1949"/>
  <c r="D1965"/>
  <c r="D1981"/>
  <c r="D1997"/>
  <c r="D2013"/>
  <c r="D1006"/>
  <c r="D1027"/>
  <c r="D1048"/>
  <c r="D1070"/>
  <c r="D1091"/>
  <c r="D1112"/>
  <c r="D1134"/>
  <c r="D1155"/>
  <c r="D1176"/>
  <c r="D1198"/>
  <c r="D1219"/>
  <c r="D1240"/>
  <c r="D1262"/>
  <c r="D1283"/>
  <c r="D1304"/>
  <c r="D1326"/>
  <c r="D1347"/>
  <c r="D1368"/>
  <c r="D1390"/>
  <c r="D1411"/>
  <c r="D1432"/>
  <c r="D1454"/>
  <c r="D1475"/>
  <c r="D1496"/>
  <c r="D1518"/>
  <c r="D1539"/>
  <c r="D1560"/>
  <c r="D1582"/>
  <c r="D1603"/>
  <c r="D1624"/>
  <c r="D1646"/>
  <c r="D1667"/>
  <c r="D1688"/>
  <c r="D1710"/>
  <c r="D1731"/>
  <c r="D1752"/>
  <c r="D1774"/>
  <c r="D1795"/>
  <c r="D1816"/>
  <c r="D1838"/>
  <c r="D1859"/>
  <c r="D1880"/>
  <c r="D1902"/>
  <c r="D1923"/>
  <c r="D1944"/>
  <c r="D1966"/>
  <c r="D1987"/>
  <c r="D2008"/>
  <c r="D2029"/>
  <c r="D2045"/>
  <c r="D2061"/>
  <c r="D2077"/>
  <c r="D2093"/>
  <c r="D2109"/>
  <c r="D2125"/>
  <c r="D2141"/>
  <c r="D2157"/>
  <c r="D2173"/>
  <c r="D2189"/>
  <c r="D2205"/>
  <c r="D2221"/>
  <c r="D2237"/>
  <c r="D1010"/>
  <c r="D1031"/>
  <c r="D1052"/>
  <c r="D1074"/>
  <c r="D1095"/>
  <c r="D1116"/>
  <c r="D1138"/>
  <c r="D1159"/>
  <c r="D1180"/>
  <c r="D1202"/>
  <c r="D1223"/>
  <c r="D1244"/>
  <c r="D1266"/>
  <c r="D1287"/>
  <c r="D1308"/>
  <c r="D1330"/>
  <c r="D1351"/>
  <c r="D1372"/>
  <c r="D1394"/>
  <c r="D1415"/>
  <c r="D1436"/>
  <c r="D1458"/>
  <c r="D1479"/>
  <c r="D1500"/>
  <c r="D1522"/>
  <c r="D1543"/>
  <c r="D1564"/>
  <c r="D1586"/>
  <c r="D1607"/>
  <c r="D1628"/>
  <c r="D1650"/>
  <c r="D1671"/>
  <c r="D1692"/>
  <c r="D1714"/>
  <c r="D1735"/>
  <c r="D1756"/>
  <c r="D1778"/>
  <c r="D1799"/>
  <c r="D1820"/>
  <c r="D1842"/>
  <c r="D1863"/>
  <c r="D1884"/>
  <c r="D1906"/>
  <c r="D1927"/>
  <c r="D1948"/>
  <c r="D1970"/>
  <c r="D1991"/>
  <c r="D2012"/>
  <c r="D2032"/>
  <c r="D2048"/>
  <c r="D2064"/>
  <c r="D2080"/>
  <c r="D2096"/>
  <c r="D2112"/>
  <c r="D2128"/>
  <c r="D2144"/>
  <c r="D2160"/>
  <c r="D2176"/>
  <c r="D2192"/>
  <c r="D2208"/>
  <c r="D2224"/>
  <c r="D2240"/>
  <c r="D2256"/>
  <c r="D2272"/>
  <c r="D1008"/>
  <c r="D1030"/>
  <c r="D1051"/>
  <c r="D1072"/>
  <c r="D1094"/>
  <c r="D1115"/>
  <c r="D1136"/>
  <c r="D1158"/>
  <c r="D1179"/>
  <c r="D1200"/>
  <c r="D1222"/>
  <c r="D1243"/>
  <c r="D1264"/>
  <c r="D1286"/>
  <c r="D1307"/>
  <c r="D1328"/>
  <c r="D1350"/>
  <c r="D1371"/>
  <c r="D1392"/>
  <c r="D1414"/>
  <c r="D1435"/>
  <c r="D1456"/>
  <c r="D1478"/>
  <c r="D1499"/>
  <c r="D1520"/>
  <c r="D1542"/>
  <c r="D1563"/>
  <c r="D1584"/>
  <c r="D1606"/>
  <c r="D1627"/>
  <c r="D1648"/>
  <c r="D1670"/>
  <c r="D1691"/>
  <c r="D1712"/>
  <c r="D1734"/>
  <c r="D1755"/>
  <c r="D1776"/>
  <c r="D1798"/>
  <c r="D1819"/>
  <c r="D1840"/>
  <c r="D1862"/>
  <c r="D1883"/>
  <c r="D1904"/>
  <c r="D1926"/>
  <c r="D1947"/>
  <c r="D1968"/>
  <c r="D1990"/>
  <c r="D1002"/>
  <c r="D1023"/>
  <c r="D1044"/>
  <c r="D1066"/>
  <c r="D1087"/>
  <c r="D1108"/>
  <c r="D1130"/>
  <c r="D1151"/>
  <c r="D1172"/>
  <c r="D1194"/>
  <c r="D1215"/>
  <c r="D1236"/>
  <c r="D1258"/>
  <c r="D1279"/>
  <c r="D1300"/>
  <c r="D1322"/>
  <c r="D1343"/>
  <c r="D1364"/>
  <c r="D1386"/>
  <c r="D1407"/>
  <c r="D1428"/>
  <c r="D1450"/>
  <c r="D1471"/>
  <c r="D1492"/>
  <c r="D1514"/>
  <c r="D1535"/>
  <c r="D1556"/>
  <c r="D1578"/>
  <c r="D1599"/>
  <c r="D1620"/>
  <c r="D1642"/>
  <c r="D1663"/>
  <c r="D1684"/>
  <c r="D1706"/>
  <c r="D1727"/>
  <c r="D1748"/>
  <c r="D1770"/>
  <c r="D1791"/>
  <c r="D1812"/>
  <c r="D1834"/>
  <c r="D1855"/>
  <c r="D1876"/>
  <c r="D1898"/>
  <c r="D1919"/>
  <c r="D1940"/>
  <c r="D1962"/>
  <c r="D1983"/>
  <c r="D2004"/>
  <c r="D2043"/>
  <c r="D2075"/>
  <c r="D2107"/>
  <c r="D2139"/>
  <c r="D2171"/>
  <c r="D2203"/>
  <c r="D2235"/>
  <c r="D2261"/>
  <c r="D2282"/>
  <c r="D2298"/>
  <c r="D2314"/>
  <c r="D2330"/>
  <c r="D2346"/>
  <c r="D2362"/>
  <c r="D2378"/>
  <c r="D2394"/>
  <c r="D2410"/>
  <c r="D2426"/>
  <c r="D2442"/>
  <c r="D2458"/>
  <c r="D2474"/>
  <c r="D2490"/>
  <c r="D2506"/>
  <c r="D2522"/>
  <c r="D2538"/>
  <c r="D2554"/>
  <c r="D2570"/>
  <c r="D2586"/>
  <c r="D2602"/>
  <c r="D2618"/>
  <c r="D2634"/>
  <c r="D2650"/>
  <c r="D2666"/>
  <c r="D2682"/>
  <c r="D2698"/>
  <c r="D2714"/>
  <c r="D2730"/>
  <c r="D2746"/>
  <c r="D2762"/>
  <c r="D2778"/>
  <c r="D2794"/>
  <c r="D2810"/>
  <c r="D2826"/>
  <c r="D2842"/>
  <c r="D2858"/>
  <c r="D2874"/>
  <c r="D2890"/>
  <c r="D2906"/>
  <c r="D2922"/>
  <c r="D2938"/>
  <c r="D2954"/>
  <c r="D2970"/>
  <c r="D2986"/>
  <c r="D3002"/>
  <c r="D3018"/>
  <c r="D3034"/>
  <c r="D3050"/>
  <c r="D3066"/>
  <c r="D3082"/>
  <c r="D3098"/>
  <c r="D3114"/>
  <c r="D3130"/>
  <c r="D3146"/>
  <c r="D3162"/>
  <c r="D3178"/>
  <c r="D3194"/>
  <c r="D3210"/>
  <c r="D3226"/>
  <c r="D3242"/>
  <c r="D3258"/>
  <c r="D3274"/>
  <c r="D2034"/>
  <c r="D2066"/>
  <c r="D2098"/>
  <c r="D2130"/>
  <c r="D3955"/>
  <c r="D3935"/>
  <c r="D3919"/>
  <c r="D3903"/>
  <c r="D3887"/>
  <c r="D3871"/>
  <c r="D3855"/>
  <c r="D3839"/>
  <c r="D3823"/>
  <c r="D3807"/>
  <c r="D3791"/>
  <c r="D3775"/>
  <c r="D3759"/>
  <c r="D3743"/>
  <c r="D3727"/>
  <c r="D3711"/>
  <c r="D3695"/>
  <c r="D3679"/>
  <c r="D3663"/>
  <c r="D3647"/>
  <c r="D3631"/>
  <c r="D3615"/>
  <c r="D3599"/>
  <c r="D3583"/>
  <c r="D3567"/>
  <c r="D3551"/>
  <c r="D3535"/>
  <c r="D3519"/>
  <c r="D3503"/>
  <c r="D3487"/>
  <c r="D3471"/>
  <c r="D3455"/>
  <c r="D3439"/>
  <c r="D3423"/>
  <c r="D3407"/>
  <c r="D3391"/>
  <c r="D3375"/>
  <c r="D3359"/>
  <c r="D3343"/>
  <c r="D3327"/>
  <c r="D3311"/>
  <c r="D3292"/>
  <c r="D3267"/>
  <c r="D3235"/>
  <c r="D3203"/>
  <c r="D3171"/>
  <c r="D3944"/>
  <c r="D3888"/>
  <c r="D3856"/>
  <c r="D3840"/>
  <c r="D3824"/>
  <c r="D3808"/>
  <c r="D3792"/>
  <c r="D3776"/>
  <c r="D3760"/>
  <c r="D3744"/>
  <c r="D3728"/>
  <c r="D3712"/>
  <c r="D3696"/>
  <c r="D3680"/>
  <c r="D3664"/>
  <c r="D3648"/>
  <c r="D3632"/>
  <c r="D3616"/>
  <c r="D3600"/>
  <c r="D3584"/>
  <c r="D3568"/>
  <c r="D3552"/>
  <c r="D3536"/>
  <c r="D3520"/>
  <c r="D3504"/>
  <c r="D3488"/>
  <c r="D3472"/>
  <c r="D3456"/>
  <c r="D3440"/>
  <c r="D3424"/>
  <c r="D3408"/>
  <c r="D3392"/>
  <c r="D3376"/>
  <c r="D3360"/>
  <c r="D3344"/>
  <c r="D3328"/>
  <c r="D3312"/>
  <c r="D3294"/>
  <c r="D3268"/>
  <c r="D3236"/>
  <c r="D3204"/>
  <c r="D3172"/>
  <c r="D3984"/>
  <c r="D3948"/>
  <c r="D3904"/>
  <c r="D3872"/>
  <c r="D3977"/>
  <c r="D3961"/>
  <c r="D3945"/>
  <c r="D3929"/>
  <c r="D3913"/>
  <c r="D3897"/>
  <c r="D3881"/>
  <c r="D3865"/>
  <c r="D3849"/>
  <c r="D3833"/>
  <c r="D3817"/>
  <c r="D3801"/>
  <c r="D3785"/>
  <c r="D3769"/>
  <c r="D3753"/>
  <c r="D3737"/>
  <c r="D3721"/>
  <c r="D3705"/>
  <c r="D3689"/>
  <c r="D3673"/>
  <c r="D3657"/>
  <c r="D3641"/>
  <c r="D3625"/>
  <c r="D3609"/>
  <c r="D3593"/>
  <c r="D3577"/>
  <c r="D3561"/>
  <c r="D3545"/>
  <c r="D3529"/>
  <c r="D3513"/>
  <c r="D3497"/>
  <c r="D3481"/>
  <c r="D3465"/>
  <c r="D3449"/>
  <c r="D3433"/>
  <c r="D3417"/>
  <c r="D3401"/>
  <c r="D3385"/>
  <c r="D3369"/>
  <c r="D3353"/>
  <c r="D3337"/>
  <c r="D3321"/>
  <c r="D3305"/>
  <c r="D3284"/>
  <c r="D3255"/>
  <c r="D3223"/>
  <c r="D3191"/>
  <c r="D3979"/>
  <c r="D3980"/>
  <c r="D3940"/>
  <c r="D3892"/>
  <c r="D3970"/>
  <c r="D3954"/>
  <c r="D3938"/>
  <c r="D3922"/>
  <c r="D3906"/>
  <c r="D3890"/>
  <c r="D3874"/>
  <c r="D3858"/>
  <c r="D3842"/>
  <c r="D3826"/>
  <c r="D3810"/>
  <c r="D3794"/>
  <c r="D3778"/>
  <c r="D3762"/>
  <c r="D3746"/>
  <c r="D3730"/>
  <c r="D3714"/>
  <c r="D3698"/>
  <c r="D3682"/>
  <c r="D3666"/>
  <c r="D3650"/>
  <c r="D3634"/>
  <c r="D3618"/>
  <c r="D3602"/>
  <c r="D3586"/>
  <c r="D3570"/>
  <c r="D3554"/>
  <c r="D3538"/>
  <c r="D3522"/>
  <c r="D3506"/>
  <c r="D3490"/>
  <c r="D3474"/>
  <c r="D3458"/>
  <c r="D3442"/>
  <c r="D3426"/>
  <c r="D3410"/>
  <c r="D3394"/>
  <c r="D3378"/>
  <c r="D3362"/>
  <c r="D3346"/>
  <c r="D3330"/>
  <c r="D3314"/>
  <c r="D3296"/>
  <c r="D3272"/>
  <c r="D3240"/>
  <c r="D3208"/>
  <c r="D3176"/>
  <c r="D3151"/>
  <c r="D3135"/>
  <c r="D3119"/>
  <c r="D3103"/>
  <c r="D3087"/>
  <c r="D3071"/>
  <c r="D3055"/>
  <c r="D3039"/>
  <c r="D3023"/>
  <c r="D3007"/>
  <c r="D2991"/>
  <c r="D2975"/>
  <c r="D2959"/>
  <c r="D2943"/>
  <c r="D2927"/>
  <c r="D2911"/>
  <c r="D2895"/>
  <c r="D2879"/>
  <c r="D2863"/>
  <c r="D2847"/>
  <c r="D2831"/>
  <c r="D2815"/>
  <c r="D2799"/>
  <c r="D2783"/>
  <c r="D2767"/>
  <c r="D2751"/>
  <c r="D2735"/>
  <c r="D2719"/>
  <c r="D2703"/>
  <c r="D2687"/>
  <c r="D2671"/>
  <c r="D2655"/>
  <c r="D2639"/>
  <c r="D2623"/>
  <c r="D2607"/>
  <c r="D2591"/>
  <c r="D2575"/>
  <c r="D2559"/>
  <c r="D2543"/>
  <c r="D2527"/>
  <c r="D2511"/>
  <c r="D2495"/>
  <c r="D2479"/>
  <c r="D2463"/>
  <c r="D2439"/>
  <c r="D2407"/>
  <c r="D2375"/>
  <c r="D2343"/>
  <c r="D2311"/>
  <c r="D2278"/>
  <c r="D2230"/>
  <c r="D2166"/>
  <c r="D2102"/>
  <c r="D2038"/>
  <c r="D3144"/>
  <c r="D3112"/>
  <c r="D3080"/>
  <c r="D3048"/>
  <c r="D3016"/>
  <c r="D2984"/>
  <c r="D2952"/>
  <c r="D2920"/>
  <c r="D2888"/>
  <c r="D2856"/>
  <c r="D2824"/>
  <c r="D2792"/>
  <c r="D2760"/>
  <c r="D2728"/>
  <c r="D2696"/>
  <c r="D2664"/>
  <c r="D2632"/>
  <c r="D2600"/>
  <c r="D2568"/>
  <c r="D2536"/>
  <c r="D2504"/>
  <c r="D2472"/>
  <c r="D2440"/>
  <c r="D2408"/>
  <c r="D2376"/>
  <c r="D2344"/>
  <c r="D2312"/>
  <c r="D2279"/>
  <c r="D2231"/>
  <c r="D2167"/>
  <c r="D2103"/>
  <c r="D2039"/>
  <c r="D3285"/>
  <c r="D3253"/>
  <c r="D3221"/>
  <c r="D3189"/>
  <c r="D3157"/>
  <c r="D3125"/>
  <c r="D3093"/>
  <c r="D3061"/>
  <c r="D3029"/>
  <c r="D2997"/>
  <c r="D2965"/>
  <c r="D2933"/>
  <c r="D2901"/>
  <c r="D2869"/>
  <c r="D2837"/>
  <c r="D2805"/>
  <c r="D2773"/>
  <c r="D2741"/>
  <c r="D2709"/>
  <c r="D2677"/>
  <c r="D2645"/>
  <c r="D2613"/>
  <c r="D2581"/>
  <c r="D2549"/>
  <c r="D2517"/>
  <c r="D2485"/>
  <c r="D2453"/>
  <c r="D2421"/>
  <c r="D2389"/>
  <c r="D2357"/>
  <c r="D2325"/>
  <c r="D2293"/>
  <c r="D2254"/>
  <c r="D2194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2335"/>
  <c r="H3354"/>
  <c r="H2171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K74" l="1" a="1"/>
  <c r="K117" l="1" a="1"/>
  <c r="O74" a="1"/>
  <c r="O117" l="1" a="1"/>
  <c r="O10" l="1" a="1"/>
  <c r="K10" l="1" a="1"/>
  <c r="AL3862"/>
  <c r="AQ3710"/>
  <c r="AQ3703"/>
  <c r="AQ3774"/>
  <c r="AM3711"/>
  <c r="AR3646"/>
  <c r="AR3750"/>
  <c r="AP3670"/>
  <c r="AO3691"/>
  <c r="AR3674"/>
  <c r="AM3689"/>
  <c r="AR3636"/>
  <c r="AR3698"/>
  <c r="AN3660"/>
  <c r="AN3681"/>
  <c r="AR3695"/>
  <c r="AP3673"/>
  <c r="AR3705"/>
  <c r="AQ3653"/>
  <c r="AP3740"/>
  <c r="AP3676"/>
  <c r="AR3663"/>
  <c r="AO3705"/>
  <c r="AO3665"/>
  <c r="AR3685"/>
  <c r="AR3640"/>
  <c r="AQ3627"/>
  <c r="AO3667"/>
  <c r="AP3688"/>
  <c r="AQ3662"/>
  <c r="AN3672"/>
  <c r="AR3707"/>
  <c r="AN3690"/>
  <c r="AP3706"/>
  <c r="AQ3678"/>
  <c r="AP3893"/>
  <c r="AQ3657"/>
  <c r="AM3911"/>
  <c r="AP3660"/>
  <c r="AM3709"/>
  <c r="AN3723"/>
  <c r="AN3702"/>
  <c r="AN3707"/>
  <c r="AR3729"/>
  <c r="AN3684"/>
  <c r="AN3729"/>
  <c r="AN3710"/>
  <c r="AO3664"/>
  <c r="AR3651"/>
  <c r="AR3639"/>
  <c r="AP3644"/>
  <c r="AR3673"/>
  <c r="AN3664"/>
  <c r="AM3688"/>
  <c r="AQ3683"/>
  <c r="AR3647"/>
  <c r="AQ3715"/>
  <c r="AN3688"/>
  <c r="AP3752"/>
  <c r="AQ3692"/>
  <c r="AQ3661"/>
  <c r="AO3694"/>
  <c r="AQ3722"/>
  <c r="AO3659"/>
  <c r="AN3718"/>
  <c r="AQ3688"/>
  <c r="AP3649"/>
  <c r="AQ3731"/>
  <c r="AR3696"/>
  <c r="AQ3684"/>
  <c r="AQ3685"/>
  <c r="AP3750"/>
  <c r="AN3685"/>
  <c r="AR3816"/>
  <c r="AP3636"/>
  <c r="AP3714"/>
  <c r="AN3689"/>
  <c r="AR3677"/>
  <c r="AM3723"/>
  <c r="AQ3687"/>
  <c r="AN3667"/>
  <c r="AQ3666"/>
  <c r="AR3679"/>
  <c r="AO3663"/>
  <c r="AL3846"/>
  <c r="AQ3686"/>
  <c r="AR3807"/>
  <c r="AQ3717"/>
  <c r="AR3649"/>
  <c r="AR3661"/>
  <c r="AP3710"/>
  <c r="AR3715"/>
  <c r="AN3735"/>
  <c r="AQ3673"/>
  <c r="AQ3641"/>
  <c r="AP3665"/>
  <c r="AR3689"/>
  <c r="AN3665"/>
  <c r="AP3651"/>
  <c r="AM3665"/>
  <c r="AP3690"/>
  <c r="AM3731"/>
  <c r="AO3721"/>
  <c r="AR3656"/>
  <c r="AM3728"/>
  <c r="AP3744"/>
  <c r="AQ3648"/>
  <c r="AP3627"/>
  <c r="AM3727"/>
  <c r="AM3659"/>
  <c r="AN3671"/>
  <c r="AR3680"/>
  <c r="AN3752"/>
  <c r="AP3656"/>
  <c r="AM3678"/>
  <c r="AM3692"/>
  <c r="AQ3676"/>
  <c r="AO3726"/>
  <c r="AM3664"/>
  <c r="AP3642"/>
  <c r="AP3748"/>
  <c r="AR3648"/>
  <c r="AQ3643"/>
  <c r="AO3730"/>
  <c r="AM3713"/>
  <c r="AQ3861"/>
  <c r="AR3825"/>
  <c r="AM3788"/>
  <c r="AO3828"/>
  <c r="AO3790"/>
  <c r="AP3861"/>
  <c r="AM3754"/>
  <c r="AN3780"/>
  <c r="AM3829"/>
  <c r="AQ3750"/>
  <c r="AQ3818"/>
  <c r="AN3781"/>
  <c r="AQ3789"/>
  <c r="AQ3801"/>
  <c r="AN3787"/>
  <c r="AO3727"/>
  <c r="AM3751"/>
  <c r="AP3786"/>
  <c r="AO3880"/>
  <c r="AJ3884"/>
  <c r="AN3779"/>
  <c r="AN3791"/>
  <c r="AP3735"/>
  <c r="AQ3740"/>
  <c r="AN3877"/>
  <c r="AM3881"/>
  <c r="AP3745"/>
  <c r="AM3804"/>
  <c r="AO3836"/>
  <c r="AR3752"/>
  <c r="AM3852"/>
  <c r="AR3778"/>
  <c r="AN3764"/>
  <c r="AO3927"/>
  <c r="AR3781"/>
  <c r="AQ3697"/>
  <c r="AP3674"/>
  <c r="AO3722"/>
  <c r="AR3762"/>
  <c r="AP3677"/>
  <c r="AP3784"/>
  <c r="AL3878"/>
  <c r="AQ3760"/>
  <c r="AQ3877"/>
  <c r="AO3806"/>
  <c r="AP3699"/>
  <c r="AM3684"/>
  <c r="AR3733"/>
  <c r="AP3857"/>
  <c r="AQ3808"/>
  <c r="AM3790"/>
  <c r="AQ3807"/>
  <c r="AL3892"/>
  <c r="AP3869"/>
  <c r="AN3739"/>
  <c r="AP3761"/>
  <c r="AP3817"/>
  <c r="AP3808"/>
  <c r="AO3738"/>
  <c r="AO3811"/>
  <c r="AP3896"/>
  <c r="AR3950"/>
  <c r="AQ3972"/>
  <c r="AP3650"/>
  <c r="AQ3748"/>
  <c r="AR3682"/>
  <c r="AP3837"/>
  <c r="AR3771"/>
  <c r="AP3731"/>
  <c r="AR3741"/>
  <c r="AR3753"/>
  <c r="AN3937"/>
  <c r="AR3747"/>
  <c r="AN3772"/>
  <c r="AN3737"/>
  <c r="AN3823"/>
  <c r="AQ3893"/>
  <c r="AO3807"/>
  <c r="AM3821"/>
  <c r="AM3760"/>
  <c r="AO3785"/>
  <c r="AO3736"/>
  <c r="AO3816"/>
  <c r="AO3761"/>
  <c r="AN3812"/>
  <c r="AP3759"/>
  <c r="AL3849"/>
  <c r="AO3821"/>
  <c r="AR3767"/>
  <c r="AN3763"/>
  <c r="AM3809"/>
  <c r="AQ3758"/>
  <c r="AQ3739"/>
  <c r="AR3758"/>
  <c r="AR3906"/>
  <c r="AP3789"/>
  <c r="AM3768"/>
  <c r="AQ3781"/>
  <c r="AO3756"/>
  <c r="AR3806"/>
  <c r="AR3725"/>
  <c r="AO3915"/>
  <c r="AN3864"/>
  <c r="AN3952"/>
  <c r="AR3930"/>
  <c r="AM3666"/>
  <c r="AO3696"/>
  <c r="AQ3819"/>
  <c r="AP3887"/>
  <c r="AR3755"/>
  <c r="AR3865"/>
  <c r="AP3733"/>
  <c r="AR3796"/>
  <c r="AR3779"/>
  <c r="AQ3809"/>
  <c r="AQ3838"/>
  <c r="AQ3965"/>
  <c r="AM3917"/>
  <c r="AR3721"/>
  <c r="AO3755"/>
  <c r="AM3952"/>
  <c r="AQ3876"/>
  <c r="AL3816"/>
  <c r="AP3771"/>
  <c r="AL3905"/>
  <c r="AO3758"/>
  <c r="AN3810"/>
  <c r="AM3740"/>
  <c r="AL3897"/>
  <c r="AN3802"/>
  <c r="AK3946"/>
  <c r="AP3685"/>
  <c r="AO3709"/>
  <c r="AR3736"/>
  <c r="AR3641"/>
  <c r="AR3694"/>
  <c r="AP3641"/>
  <c r="AQ3667"/>
  <c r="AM3807"/>
  <c r="AN3682"/>
  <c r="AM3718"/>
  <c r="AO3714"/>
  <c r="AR3634"/>
  <c r="AO3686"/>
  <c r="AQ3709"/>
  <c r="AM3671"/>
  <c r="AR3833"/>
  <c r="AM3736"/>
  <c r="AM3695"/>
  <c r="AP3664"/>
  <c r="AQ3655"/>
  <c r="AQ3631"/>
  <c r="AM3691"/>
  <c r="AR3699"/>
  <c r="AQ3763"/>
  <c r="AR3630"/>
  <c r="AP3718"/>
  <c r="AM3719"/>
  <c r="AR3686"/>
  <c r="AP3662"/>
  <c r="AN3698"/>
  <c r="AP3658"/>
  <c r="AP3848"/>
  <c r="AQ3705"/>
  <c r="AR3671"/>
  <c r="AM3698"/>
  <c r="AQ3669"/>
  <c r="AR3700"/>
  <c r="AQ3708"/>
  <c r="AP3703"/>
  <c r="AQ3779"/>
  <c r="AR3693"/>
  <c r="AP3692"/>
  <c r="AP3663"/>
  <c r="AQ3726"/>
  <c r="AQ3649"/>
  <c r="AR3659"/>
  <c r="AM3675"/>
  <c r="AP3872"/>
  <c r="AR3734"/>
  <c r="AJ3916"/>
  <c r="AP3785"/>
  <c r="AR3664"/>
  <c r="AM3676"/>
  <c r="AP3760"/>
  <c r="AQ3704"/>
  <c r="AO3815"/>
  <c r="AP3783"/>
  <c r="AQ3658"/>
  <c r="AM3699"/>
  <c r="AO3685"/>
  <c r="AQ3745"/>
  <c r="AN3695"/>
  <c r="AR3704"/>
  <c r="AP3671"/>
  <c r="AQ3682"/>
  <c r="AR3683"/>
  <c r="AP3633"/>
  <c r="AP3632"/>
  <c r="AP3655"/>
  <c r="AM3679"/>
  <c r="AR3675"/>
  <c r="AQ3664"/>
  <c r="AM3707"/>
  <c r="AR3665"/>
  <c r="AO3700"/>
  <c r="AN3706"/>
  <c r="AM3703"/>
  <c r="AR3650"/>
  <c r="AP3694"/>
  <c r="AN3674"/>
  <c r="AM3682"/>
  <c r="AQ3720"/>
  <c r="AQ3681"/>
  <c r="AR3681"/>
  <c r="AP3648"/>
  <c r="AR3702"/>
  <c r="AP3697"/>
  <c r="AP3705"/>
  <c r="AN3668"/>
  <c r="AN3701"/>
  <c r="AQ3730"/>
  <c r="AP3730"/>
  <c r="AR3676"/>
  <c r="AR3627"/>
  <c r="AP3811"/>
  <c r="AM3808"/>
  <c r="AQ3635"/>
  <c r="AO3689"/>
  <c r="AM3762"/>
  <c r="AQ3642"/>
  <c r="AO3687"/>
  <c r="AP3675"/>
  <c r="AO3668"/>
  <c r="AR3835"/>
  <c r="AM3669"/>
  <c r="AM3708"/>
  <c r="AQ3647"/>
  <c r="AP3734"/>
  <c r="AO3672"/>
  <c r="AR3717"/>
  <c r="AQ3696"/>
  <c r="AP3666"/>
  <c r="AO3678"/>
  <c r="AP3704"/>
  <c r="AO3666"/>
  <c r="AO3673"/>
  <c r="AN3677"/>
  <c r="AR3728"/>
  <c r="AP3724"/>
  <c r="AP3682"/>
  <c r="AP3686"/>
  <c r="AQ3707"/>
  <c r="AP3630"/>
  <c r="AN3678"/>
  <c r="AP3637"/>
  <c r="AO3822"/>
  <c r="AN3676"/>
  <c r="AO3680"/>
  <c r="AM3720"/>
  <c r="AO3904"/>
  <c r="AR3774"/>
  <c r="AN3750"/>
  <c r="AM3702"/>
  <c r="AM3772"/>
  <c r="AP3754"/>
  <c r="AQ3752"/>
  <c r="AP3770"/>
  <c r="AN3778"/>
  <c r="AR3772"/>
  <c r="AQ3767"/>
  <c r="AQ3794"/>
  <c r="AP3691"/>
  <c r="AM3672"/>
  <c r="AQ3799"/>
  <c r="AQ3690"/>
  <c r="AO3781"/>
  <c r="AL3888"/>
  <c r="AM3701"/>
  <c r="AO3814"/>
  <c r="AP3711"/>
  <c r="AO3750"/>
  <c r="AR3826"/>
  <c r="AN3715"/>
  <c r="AP3971"/>
  <c r="AM3775"/>
  <c r="AQ3865"/>
  <c r="AP3850"/>
  <c r="AN3696"/>
  <c r="AR3799"/>
  <c r="AJ3871"/>
  <c r="AN3726"/>
  <c r="AR3797"/>
  <c r="AO3774"/>
  <c r="AP3803"/>
  <c r="AP3909"/>
  <c r="AR3749"/>
  <c r="AR3740"/>
  <c r="AN3820"/>
  <c r="AQ3761"/>
  <c r="AK3866"/>
  <c r="AR3756"/>
  <c r="AO3776"/>
  <c r="AR3769"/>
  <c r="AO3784"/>
  <c r="AR3793"/>
  <c r="AN3773"/>
  <c r="AL3902"/>
  <c r="AM3838"/>
  <c r="AP3825"/>
  <c r="AP3819"/>
  <c r="AL3880"/>
  <c r="AR3784"/>
  <c r="AN3662"/>
  <c r="AQ3727"/>
  <c r="AP3767"/>
  <c r="AQ3882"/>
  <c r="AO3864"/>
  <c r="AL3884"/>
  <c r="AO3708"/>
  <c r="AN3733"/>
  <c r="AP3960"/>
  <c r="AQ3785"/>
  <c r="AQ3775"/>
  <c r="AP3689"/>
  <c r="AR3770"/>
  <c r="AO3735"/>
  <c r="AR3810"/>
  <c r="AM3776"/>
  <c r="AM3715"/>
  <c r="AN3796"/>
  <c r="AN3732"/>
  <c r="AM3685"/>
  <c r="AP3871"/>
  <c r="AM3796"/>
  <c r="AN3805"/>
  <c r="AM3779"/>
  <c r="AM3752"/>
  <c r="AP3729"/>
  <c r="AL3863"/>
  <c r="AQ3744"/>
  <c r="AL3933"/>
  <c r="AR3737"/>
  <c r="AP3798"/>
  <c r="AO3747"/>
  <c r="AQ3755"/>
  <c r="AO3768"/>
  <c r="AQ3813"/>
  <c r="AR3710"/>
  <c r="AQ3737"/>
  <c r="AP3719"/>
  <c r="AM3798"/>
  <c r="AR3813"/>
  <c r="AP3781"/>
  <c r="AQ3702"/>
  <c r="AP3859"/>
  <c r="AP3681"/>
  <c r="AO3745"/>
  <c r="AR3652"/>
  <c r="AM3771"/>
  <c r="AQ3802"/>
  <c r="AM3744"/>
  <c r="AP3839"/>
  <c r="AO3707"/>
  <c r="AQ3788"/>
  <c r="AN3835"/>
  <c r="AQ3698"/>
  <c r="AP3883"/>
  <c r="AO3684"/>
  <c r="AM3905"/>
  <c r="AP3741"/>
  <c r="AP3765"/>
  <c r="AP3794"/>
  <c r="AQ3754"/>
  <c r="AQ3679"/>
  <c r="AN3797"/>
  <c r="AR3846"/>
  <c r="AM3748"/>
  <c r="AP3835"/>
  <c r="AJ3888"/>
  <c r="AR3853"/>
  <c r="AR3766"/>
  <c r="AM3773"/>
  <c r="AL3856"/>
  <c r="AJ3883"/>
  <c r="AM3836"/>
  <c r="AL3894"/>
  <c r="AR3809"/>
  <c r="AN3697"/>
  <c r="AR3667"/>
  <c r="AM3712"/>
  <c r="AO3695"/>
  <c r="AM3733"/>
  <c r="AN3669"/>
  <c r="AQ3823"/>
  <c r="AP3698"/>
  <c r="AQ3728"/>
  <c r="AO3660"/>
  <c r="AQ3699"/>
  <c r="AR3706"/>
  <c r="AJ3964"/>
  <c r="AQ3733"/>
  <c r="AP3881"/>
  <c r="AQ3716"/>
  <c r="AQ3718"/>
  <c r="AR3654"/>
  <c r="AQ3843"/>
  <c r="AP3657"/>
  <c r="AQ3652"/>
  <c r="AO3718"/>
  <c r="AQ3660"/>
  <c r="AQ3672"/>
  <c r="AQ3719"/>
  <c r="AM3673"/>
  <c r="AQ3713"/>
  <c r="AP3713"/>
  <c r="AR3714"/>
  <c r="AP3758"/>
  <c r="AO3669"/>
  <c r="AR3628"/>
  <c r="AR3638"/>
  <c r="AR3655"/>
  <c r="AQ3721"/>
  <c r="AR3804"/>
  <c r="AQ3743"/>
  <c r="AM3759"/>
  <c r="AR3691"/>
  <c r="AQ3639"/>
  <c r="AR3730"/>
  <c r="AQ3644"/>
  <c r="AM3687"/>
  <c r="AQ3810"/>
  <c r="AO3719"/>
  <c r="AM3705"/>
  <c r="AN3661"/>
  <c r="AN3687"/>
  <c r="AQ3665"/>
  <c r="AQ3628"/>
  <c r="AM3722"/>
  <c r="AO3662"/>
  <c r="AN3670"/>
  <c r="AR3668"/>
  <c r="AP3917"/>
  <c r="AO3670"/>
  <c r="AM3683"/>
  <c r="AN3759"/>
  <c r="AP3654"/>
  <c r="AR3670"/>
  <c r="AO3693"/>
  <c r="AQ3630"/>
  <c r="AJ3775"/>
  <c r="AM3690"/>
  <c r="AQ3725"/>
  <c r="AP3701"/>
  <c r="AP3722"/>
  <c r="AN3693"/>
  <c r="AR3732"/>
  <c r="AQ3638"/>
  <c r="AN3709"/>
  <c r="AP3715"/>
  <c r="AR3748"/>
  <c r="AN3711"/>
  <c r="AQ3629"/>
  <c r="AO3697"/>
  <c r="AP3639"/>
  <c r="AM3670"/>
  <c r="AQ3674"/>
  <c r="AR3701"/>
  <c r="AN3760"/>
  <c r="AO3692"/>
  <c r="AQ3693"/>
  <c r="AR3703"/>
  <c r="AO3675"/>
  <c r="AR3672"/>
  <c r="AR3678"/>
  <c r="AO3661"/>
  <c r="AQ3645"/>
  <c r="AR3644"/>
  <c r="AM3677"/>
  <c r="AP3659"/>
  <c r="AQ3786"/>
  <c r="AO3723"/>
  <c r="AQ3729"/>
  <c r="AP3732"/>
  <c r="AQ3706"/>
  <c r="AM3694"/>
  <c r="AR3632"/>
  <c r="AQ3738"/>
  <c r="AQ3860"/>
  <c r="AQ3656"/>
  <c r="AQ3651"/>
  <c r="AM3696"/>
  <c r="AP3646"/>
  <c r="AM3697"/>
  <c r="AO3732"/>
  <c r="AN3663"/>
  <c r="AN3803"/>
  <c r="AN3699"/>
  <c r="AQ3675"/>
  <c r="AP3638"/>
  <c r="AQ3695"/>
  <c r="AM3710"/>
  <c r="AP3905"/>
  <c r="AN3673"/>
  <c r="AM3747"/>
  <c r="AM3668"/>
  <c r="AO3682"/>
  <c r="AP3728"/>
  <c r="AN3675"/>
  <c r="AQ3663"/>
  <c r="AP3635"/>
  <c r="AN3705"/>
  <c r="AN3785"/>
  <c r="AP3901"/>
  <c r="AP3687"/>
  <c r="AP3777"/>
  <c r="AR3828"/>
  <c r="AP3652"/>
  <c r="AP3753"/>
  <c r="AO3853"/>
  <c r="AN3784"/>
  <c r="AM3813"/>
  <c r="AR3716"/>
  <c r="AR3764"/>
  <c r="AM3764"/>
  <c r="AP3631"/>
  <c r="AP3829"/>
  <c r="AP3725"/>
  <c r="AN3692"/>
  <c r="AQ3811"/>
  <c r="AM3729"/>
  <c r="AR3866"/>
  <c r="AN3861"/>
  <c r="AP3683"/>
  <c r="AL3854"/>
  <c r="AP3851"/>
  <c r="AL3879"/>
  <c r="AM3810"/>
  <c r="AR3808"/>
  <c r="AM3763"/>
  <c r="AN3931"/>
  <c r="AQ3836"/>
  <c r="AN3829"/>
  <c r="AN3898"/>
  <c r="AO3702"/>
  <c r="AM3828"/>
  <c r="AJ3947"/>
  <c r="AP3867"/>
  <c r="AP3827"/>
  <c r="AP3826"/>
  <c r="AO3820"/>
  <c r="AP3797"/>
  <c r="AP3907"/>
  <c r="AR3777"/>
  <c r="AN3746"/>
  <c r="AR3786"/>
  <c r="AQ3867"/>
  <c r="AN3757"/>
  <c r="AR3653"/>
  <c r="AR3894"/>
  <c r="AL3890"/>
  <c r="AM3742"/>
  <c r="AL3913"/>
  <c r="AP3746"/>
  <c r="AP3855"/>
  <c r="AM3856"/>
  <c r="AM3835"/>
  <c r="AQ3724"/>
  <c r="AN3727"/>
  <c r="AL3873"/>
  <c r="AQ3795"/>
  <c r="AM3765"/>
  <c r="AK3906"/>
  <c r="AM3824"/>
  <c r="AR3902"/>
  <c r="AR3870"/>
  <c r="AN3708"/>
  <c r="AN3758"/>
  <c r="AP3843"/>
  <c r="AN3742"/>
  <c r="AQ3969"/>
  <c r="AN3765"/>
  <c r="AP3847"/>
  <c r="AQ3935"/>
  <c r="AN3919"/>
  <c r="AO3901"/>
  <c r="AN3743"/>
  <c r="AQ3920"/>
  <c r="AO3845"/>
  <c r="AO3744"/>
  <c r="AO3741"/>
  <c r="AR3633"/>
  <c r="AQ3821"/>
  <c r="AJ3979"/>
  <c r="AN3824"/>
  <c r="AL3917"/>
  <c r="AO3764"/>
  <c r="AP3795"/>
  <c r="AO3706"/>
  <c r="AO3763"/>
  <c r="AR3800"/>
  <c r="AR3745"/>
  <c r="AO3704"/>
  <c r="AR3765"/>
  <c r="AQ3668"/>
  <c r="AM3786"/>
  <c r="AR3970"/>
  <c r="AP3806"/>
  <c r="AP3853"/>
  <c r="AM3878"/>
  <c r="AM3741"/>
  <c r="AP3707"/>
  <c r="AO3748"/>
  <c r="AO3731"/>
  <c r="AP3815"/>
  <c r="AQ3866"/>
  <c r="AO3802"/>
  <c r="AL3915"/>
  <c r="AQ3806"/>
  <c r="AP3875"/>
  <c r="AO3812"/>
  <c r="AP3738"/>
  <c r="AP3802"/>
  <c r="AR3759"/>
  <c r="AO3725"/>
  <c r="AO3728"/>
  <c r="AO3925"/>
  <c r="AM3936"/>
  <c r="AN3744"/>
  <c r="AM3814"/>
  <c r="AN3789"/>
  <c r="AO3752"/>
  <c r="AP3776"/>
  <c r="AO3627"/>
  <c r="AR3909"/>
  <c r="AO3893"/>
  <c r="AP3669"/>
  <c r="AQ3650"/>
  <c r="AM3734"/>
  <c r="AQ3636"/>
  <c r="AQ3714"/>
  <c r="AQ3680"/>
  <c r="AQ3689"/>
  <c r="AO3703"/>
  <c r="AP3696"/>
  <c r="AM3686"/>
  <c r="AR3684"/>
  <c r="AR3669"/>
  <c r="AO3710"/>
  <c r="AO3683"/>
  <c r="AO3679"/>
  <c r="AQ3701"/>
  <c r="AO3698"/>
  <c r="AQ3734"/>
  <c r="AP3712"/>
  <c r="AP3680"/>
  <c r="AN3700"/>
  <c r="AO3674"/>
  <c r="AP3742"/>
  <c r="AP3668"/>
  <c r="AR3631"/>
  <c r="AO3716"/>
  <c r="AQ3732"/>
  <c r="AP3768"/>
  <c r="AP3756"/>
  <c r="AP3653"/>
  <c r="AO3688"/>
  <c r="AP3647"/>
  <c r="AP3679"/>
  <c r="AM3717"/>
  <c r="AQ3659"/>
  <c r="AR3666"/>
  <c r="AP3695"/>
  <c r="AQ3700"/>
  <c r="AQ3654"/>
  <c r="AP3672"/>
  <c r="AM3716"/>
  <c r="AP3634"/>
  <c r="AO3671"/>
  <c r="AR3662"/>
  <c r="AM3661"/>
  <c r="AO3676"/>
  <c r="AQ3747"/>
  <c r="AN3679"/>
  <c r="AN3694"/>
  <c r="AR3687"/>
  <c r="AN3725"/>
  <c r="AQ3677"/>
  <c r="AQ3637"/>
  <c r="AN3659"/>
  <c r="AP3702"/>
  <c r="AQ3634"/>
  <c r="AQ3961"/>
  <c r="AP3720"/>
  <c r="AM3693"/>
  <c r="AR3726"/>
  <c r="AM3730"/>
  <c r="AM3738"/>
  <c r="AR3657"/>
  <c r="AR3635"/>
  <c r="AP3708"/>
  <c r="AP3667"/>
  <c r="AR3709"/>
  <c r="AO3713"/>
  <c r="AP3716"/>
  <c r="AR3688"/>
  <c r="AN3666"/>
  <c r="AP3903"/>
  <c r="AM3726"/>
  <c r="AP3700"/>
  <c r="AP3751"/>
  <c r="AP3721"/>
  <c r="AR3643"/>
  <c r="AQ3633"/>
  <c r="AM3662"/>
  <c r="AP3898"/>
  <c r="AN3683"/>
  <c r="AQ3712"/>
  <c r="AR3629"/>
  <c r="AN3691"/>
  <c r="AP3643"/>
  <c r="AP3736"/>
  <c r="AP3640"/>
  <c r="AM3777"/>
  <c r="AP3645"/>
  <c r="AR3642"/>
  <c r="AN3686"/>
  <c r="AR3823"/>
  <c r="AR3637"/>
  <c r="AM3706"/>
  <c r="AM3721"/>
  <c r="AR3658"/>
  <c r="AQ3691"/>
  <c r="AO3715"/>
  <c r="AR3692"/>
  <c r="AR3713"/>
  <c r="AO3701"/>
  <c r="AP3661"/>
  <c r="AM3714"/>
  <c r="AM3724"/>
  <c r="AM3700"/>
  <c r="AQ3671"/>
  <c r="AO3717"/>
  <c r="AM3681"/>
  <c r="AN3680"/>
  <c r="AO3794"/>
  <c r="AR3724"/>
  <c r="AM3704"/>
  <c r="AN3703"/>
  <c r="AQ3694"/>
  <c r="AR3763"/>
  <c r="AP3743"/>
  <c r="AR3697"/>
  <c r="AQ3798"/>
  <c r="AM3725"/>
  <c r="AO3711"/>
  <c r="AQ3646"/>
  <c r="AN3704"/>
  <c r="AR3660"/>
  <c r="AP3628"/>
  <c r="AR3690"/>
  <c r="AQ3640"/>
  <c r="AM3732"/>
  <c r="AM3797"/>
  <c r="AO3753"/>
  <c r="AN3807"/>
  <c r="AQ3735"/>
  <c r="AP3820"/>
  <c r="AQ3787"/>
  <c r="AM3770"/>
  <c r="AP3891"/>
  <c r="AQ3723"/>
  <c r="AM3780"/>
  <c r="AJ3886"/>
  <c r="AQ3742"/>
  <c r="AQ3746"/>
  <c r="AM3825"/>
  <c r="AM3660"/>
  <c r="AO3771"/>
  <c r="AN3734"/>
  <c r="AP3865"/>
  <c r="AO3766"/>
  <c r="AL3859"/>
  <c r="AR3718"/>
  <c r="AP3775"/>
  <c r="AO3799"/>
  <c r="AP3818"/>
  <c r="AN3753"/>
  <c r="AP3778"/>
  <c r="AQ3925"/>
  <c r="AP3727"/>
  <c r="AQ3844"/>
  <c r="AR3944"/>
  <c r="AN3724"/>
  <c r="AN3736"/>
  <c r="AO3831"/>
  <c r="AL3886"/>
  <c r="AQ3777"/>
  <c r="AR3775"/>
  <c r="AP3921"/>
  <c r="AO3749"/>
  <c r="AP3792"/>
  <c r="AJ3899"/>
  <c r="AP3809"/>
  <c r="AP3678"/>
  <c r="AQ3919"/>
  <c r="AQ3741"/>
  <c r="AQ3772"/>
  <c r="AN3804"/>
  <c r="AP3912"/>
  <c r="AO3699"/>
  <c r="AM3781"/>
  <c r="AQ3875"/>
  <c r="AO3724"/>
  <c r="AR3801"/>
  <c r="AQ3770"/>
  <c r="AO3690"/>
  <c r="AP3877"/>
  <c r="AP3849"/>
  <c r="AQ3751"/>
  <c r="AM3743"/>
  <c r="AL3973"/>
  <c r="AN3776"/>
  <c r="AQ3803"/>
  <c r="AM3667"/>
  <c r="AP3805"/>
  <c r="AO3800"/>
  <c r="AP3934"/>
  <c r="AR3761"/>
  <c r="AR3645"/>
  <c r="AL3891"/>
  <c r="AN3721"/>
  <c r="AM3800"/>
  <c r="AO3792"/>
  <c r="AQ3670"/>
  <c r="AP3816"/>
  <c r="AO3775"/>
  <c r="AQ3817"/>
  <c r="AO3804"/>
  <c r="AO3677"/>
  <c r="AM3802"/>
  <c r="AP3911"/>
  <c r="AN3720"/>
  <c r="AR3792"/>
  <c r="AR3727"/>
  <c r="AL3916"/>
  <c r="AO3808"/>
  <c r="AP3717"/>
  <c r="AL3872"/>
  <c r="AP3629"/>
  <c r="AP3834"/>
  <c r="AM3864"/>
  <c r="AM3816"/>
  <c r="AR3815"/>
  <c r="AN3788"/>
  <c r="AR3817"/>
  <c r="AO3740"/>
  <c r="AQ3756"/>
  <c r="AM3663"/>
  <c r="AQ3753"/>
  <c r="AM3745"/>
  <c r="AR3864"/>
  <c r="AR3712"/>
  <c r="AL3954"/>
  <c r="AM3680"/>
  <c r="AR3783"/>
  <c r="AR3711"/>
  <c r="AO3779"/>
  <c r="AN3762"/>
  <c r="AR3708"/>
  <c r="AN3813"/>
  <c r="AN3808"/>
  <c r="AR3719"/>
  <c r="AO3754"/>
  <c r="AM3784"/>
  <c r="AL3895"/>
  <c r="AJ3892"/>
  <c r="AQ3983"/>
  <c r="AJ3980"/>
  <c r="AN3819"/>
  <c r="AL3908"/>
  <c r="AR3877"/>
  <c r="AM3792"/>
  <c r="AM3793"/>
  <c r="AN3786"/>
  <c r="AO3778"/>
  <c r="AO3875"/>
  <c r="AL3874"/>
  <c r="AN3976"/>
  <c r="AO3793"/>
  <c r="AP3924"/>
  <c r="AN3927"/>
  <c r="AL3858"/>
  <c r="AO3824"/>
  <c r="AP3812"/>
  <c r="AO3837"/>
  <c r="AM3958"/>
  <c r="AN3821"/>
  <c r="AM3753"/>
  <c r="AQ3574"/>
  <c r="AN3775"/>
  <c r="AN3730"/>
  <c r="AN3768"/>
  <c r="AO3791"/>
  <c r="AN3872"/>
  <c r="AL3942"/>
  <c r="AN3884"/>
  <c r="AO3712"/>
  <c r="AL3883"/>
  <c r="AO3912"/>
  <c r="AN3731"/>
  <c r="AM3674"/>
  <c r="AN3932"/>
  <c r="AJ3860"/>
  <c r="AM3827"/>
  <c r="AR3791"/>
  <c r="AM3831"/>
  <c r="AJ3915"/>
  <c r="AP3810"/>
  <c r="AL3928"/>
  <c r="AK3799"/>
  <c r="AM3984"/>
  <c r="AM3774"/>
  <c r="AK3930"/>
  <c r="AQ3815"/>
  <c r="AP3845"/>
  <c r="AN3924"/>
  <c r="AK3851"/>
  <c r="AQ3759"/>
  <c r="AO3890"/>
  <c r="AL3867"/>
  <c r="AJ3904"/>
  <c r="AN3628"/>
  <c r="AQ3926"/>
  <c r="AR3805"/>
  <c r="AK3892"/>
  <c r="AN3741"/>
  <c r="AP3841"/>
  <c r="AK3888"/>
  <c r="AN3719"/>
  <c r="AQ3632"/>
  <c r="AO3964"/>
  <c r="AR3776"/>
  <c r="AP3922"/>
  <c r="AP3764"/>
  <c r="AL3931"/>
  <c r="AO3803"/>
  <c r="AR3957"/>
  <c r="AR3830"/>
  <c r="AM3887"/>
  <c r="AO3941"/>
  <c r="AR3723"/>
  <c r="AP3966"/>
  <c r="AR3773"/>
  <c r="AQ3975"/>
  <c r="AN3811"/>
  <c r="AR3958"/>
  <c r="AM3799"/>
  <c r="AO3909"/>
  <c r="AO3782"/>
  <c r="AJ3852"/>
  <c r="AL3974"/>
  <c r="AJ3936"/>
  <c r="AR3780"/>
  <c r="AO3757"/>
  <c r="AM3757"/>
  <c r="AP3947"/>
  <c r="AQ3858"/>
  <c r="AO3842"/>
  <c r="AL3877"/>
  <c r="AP3793"/>
  <c r="AL3853"/>
  <c r="AR3849"/>
  <c r="AM3805"/>
  <c r="AO3788"/>
  <c r="AK3918"/>
  <c r="AO3796"/>
  <c r="AQ3857"/>
  <c r="AN3623"/>
  <c r="AN3755"/>
  <c r="AO3681"/>
  <c r="AM3739"/>
  <c r="AR3940"/>
  <c r="AL3870"/>
  <c r="AQ3563"/>
  <c r="AQ3879"/>
  <c r="AP3840"/>
  <c r="AQ3559"/>
  <c r="AP3873"/>
  <c r="AP3814"/>
  <c r="AN3958"/>
  <c r="AQ3778"/>
  <c r="AP3788"/>
  <c r="AJ3900"/>
  <c r="AR3881"/>
  <c r="AN3716"/>
  <c r="AO3872"/>
  <c r="AQ3842"/>
  <c r="AM3933"/>
  <c r="AK3935"/>
  <c r="AK3893"/>
  <c r="AN3913"/>
  <c r="AR3903"/>
  <c r="AQ3615"/>
  <c r="AM3854"/>
  <c r="AK3944"/>
  <c r="AO3743"/>
  <c r="AJ3782"/>
  <c r="AM3843"/>
  <c r="AK3752"/>
  <c r="AL3591"/>
  <c r="AP3930"/>
  <c r="AJ3767"/>
  <c r="I549" a="1"/>
  <c r="AL3609"/>
  <c r="AO3840"/>
  <c r="AP3919"/>
  <c r="AK3859"/>
  <c r="AP3763"/>
  <c r="AN3940"/>
  <c r="AN3583"/>
  <c r="AJ3867"/>
  <c r="AJ3770"/>
  <c r="AM3620"/>
  <c r="AQ3914"/>
  <c r="AP3575"/>
  <c r="AR3919"/>
  <c r="AM3902"/>
  <c r="AL3904"/>
  <c r="AR3942"/>
  <c r="AN3974"/>
  <c r="AL3948"/>
  <c r="AQ3907"/>
  <c r="AQ3862"/>
  <c r="AR3871"/>
  <c r="AM3950"/>
  <c r="AK3809"/>
  <c r="AN3643"/>
  <c r="AQ3981"/>
  <c r="AL3842"/>
  <c r="AQ3816"/>
  <c r="AK3873"/>
  <c r="AO3984"/>
  <c r="AN3612"/>
  <c r="AO3646"/>
  <c r="AO3611"/>
  <c r="AM3916"/>
  <c r="AO3625"/>
  <c r="AM3965"/>
  <c r="AJ3946"/>
  <c r="AK3824"/>
  <c r="AR3897"/>
  <c r="AN3771"/>
  <c r="AR3841"/>
  <c r="AO3972"/>
  <c r="AP3982"/>
  <c r="AR3551"/>
  <c r="AL3793"/>
  <c r="AL3779"/>
  <c r="AK3972"/>
  <c r="AR3867"/>
  <c r="AP3782"/>
  <c r="AR3822"/>
  <c r="AO3809"/>
  <c r="AN3843"/>
  <c r="AM3595"/>
  <c r="AN3973"/>
  <c r="AQ3805"/>
  <c r="AL3875"/>
  <c r="AQ3967"/>
  <c r="AM3908"/>
  <c r="AM3909"/>
  <c r="AN3647"/>
  <c r="AO3848"/>
  <c r="AL3970"/>
  <c r="AJ3930"/>
  <c r="AM3593"/>
  <c r="AO3557"/>
  <c r="A548"/>
  <c r="AJ3934"/>
  <c r="AM3646"/>
  <c r="AN3880"/>
  <c r="AN3983"/>
  <c r="AO3921"/>
  <c r="AK3773"/>
  <c r="AN3909"/>
  <c r="AM3602"/>
  <c r="AN3903"/>
  <c r="AM3840"/>
  <c r="AN3630"/>
  <c r="AQ3590"/>
  <c r="AO3900"/>
  <c r="AJ3812"/>
  <c r="AQ3848"/>
  <c r="AR3789"/>
  <c r="AR3569"/>
  <c r="AN3596"/>
  <c r="AP3604"/>
  <c r="AM3652"/>
  <c r="AM3951"/>
  <c r="AO3638"/>
  <c r="AJ3908"/>
  <c r="AR3573"/>
  <c r="AO3635"/>
  <c r="AN3634"/>
  <c r="AM3847"/>
  <c r="AR3607"/>
  <c r="AR3623"/>
  <c r="AR3963"/>
  <c r="AQ3583"/>
  <c r="AK3734"/>
  <c r="AJ3911"/>
  <c r="AQ3937"/>
  <c r="AK3861"/>
  <c r="AJ3794"/>
  <c r="AN3782"/>
  <c r="AN3968"/>
  <c r="AN3891"/>
  <c r="AM3863"/>
  <c r="AN3806"/>
  <c r="AM3644"/>
  <c r="AN3882"/>
  <c r="AO3767"/>
  <c r="AK3985"/>
  <c r="AJ3687"/>
  <c r="AJ3882"/>
  <c r="AR3602"/>
  <c r="AO3858"/>
  <c r="AQ3871"/>
  <c r="AN3886"/>
  <c r="AQ3841"/>
  <c r="AJ3817"/>
  <c r="AO3559"/>
  <c r="AM3914"/>
  <c r="AK3572"/>
  <c r="AK3816"/>
  <c r="AQ3915"/>
  <c r="AN3592"/>
  <c r="AR3868"/>
  <c r="AQ3918"/>
  <c r="AL3827"/>
  <c r="AO3601"/>
  <c r="AL3813"/>
  <c r="AP3863"/>
  <c r="AJ3774"/>
  <c r="AO3983"/>
  <c r="AR3954"/>
  <c r="AR3885"/>
  <c r="AK3801"/>
  <c r="AM3959"/>
  <c r="AO3751"/>
  <c r="AM3638"/>
  <c r="AO3640"/>
  <c r="AM3778"/>
  <c r="AO3600"/>
  <c r="AO3892"/>
  <c r="AJ3856"/>
  <c r="AN3608"/>
  <c r="AR3968"/>
  <c r="AP3598"/>
  <c r="AP3964"/>
  <c r="AR3592"/>
  <c r="AP3939"/>
  <c r="AM3604"/>
  <c r="AQ3900"/>
  <c r="AO3865"/>
  <c r="AL3831"/>
  <c r="AM3569"/>
  <c r="AN3653"/>
  <c r="AJ3678"/>
  <c r="AM3617"/>
  <c r="AL3756"/>
  <c r="AL3804"/>
  <c r="AN3911"/>
  <c r="AM3658"/>
  <c r="AQ3934"/>
  <c r="AL3983"/>
  <c r="AJ3805"/>
  <c r="AK3716"/>
  <c r="AM3637"/>
  <c r="AL3920"/>
  <c r="AJ3800"/>
  <c r="AO3565"/>
  <c r="AO3936"/>
  <c r="AO3765"/>
  <c r="AL3943"/>
  <c r="AK3872"/>
  <c r="AL3797"/>
  <c r="AQ3551"/>
  <c r="AM3818"/>
  <c r="AN3844"/>
  <c r="AN3754"/>
  <c r="AM3795"/>
  <c r="AP3749"/>
  <c r="AL3919"/>
  <c r="AM3913"/>
  <c r="AR3746"/>
  <c r="AM3946"/>
  <c r="AQ3596"/>
  <c r="AM3766"/>
  <c r="AQ3929"/>
  <c r="AO3801"/>
  <c r="AQ3783"/>
  <c r="AQ3852"/>
  <c r="AR3596"/>
  <c r="AM3746"/>
  <c r="AR3731"/>
  <c r="AO3770"/>
  <c r="AM3921"/>
  <c r="AP3946"/>
  <c r="AQ3845"/>
  <c r="AJ3875"/>
  <c r="AM3874"/>
  <c r="AQ3812"/>
  <c r="AM3889"/>
  <c r="AR3887"/>
  <c r="AN3962"/>
  <c r="AM3949"/>
  <c r="AO3830"/>
  <c r="AP3790"/>
  <c r="AO3861"/>
  <c r="AO3847"/>
  <c r="AN3933"/>
  <c r="AO3829"/>
  <c r="AQ3791"/>
  <c r="AR3818"/>
  <c r="AQ3868"/>
  <c r="AP3773"/>
  <c r="AQ3855"/>
  <c r="AR3621"/>
  <c r="AM3803"/>
  <c r="AN3745"/>
  <c r="AR3862"/>
  <c r="AQ3830"/>
  <c r="AP3726"/>
  <c r="AO3742"/>
  <c r="AQ3889"/>
  <c r="AP3879"/>
  <c r="AP3787"/>
  <c r="AQ3768"/>
  <c r="AN3717"/>
  <c r="AN3965"/>
  <c r="AM3817"/>
  <c r="AQ3895"/>
  <c r="AM3782"/>
  <c r="AO3942"/>
  <c r="AQ3837"/>
  <c r="AM3885"/>
  <c r="AP3804"/>
  <c r="AN3860"/>
  <c r="AN3799"/>
  <c r="AM3926"/>
  <c r="AK3925"/>
  <c r="AO3772"/>
  <c r="AO3773"/>
  <c r="AM3897"/>
  <c r="AN3881"/>
  <c r="AJ3960"/>
  <c r="AN3800"/>
  <c r="AP3913"/>
  <c r="AO3783"/>
  <c r="AN3830"/>
  <c r="AR3824"/>
  <c r="AP3762"/>
  <c r="AM3924"/>
  <c r="AP3904"/>
  <c r="AN3941"/>
  <c r="AR3973"/>
  <c r="AO3797"/>
  <c r="AR3812"/>
  <c r="AR3559"/>
  <c r="AQ3796"/>
  <c r="AL3909"/>
  <c r="AM3865"/>
  <c r="AL3869"/>
  <c r="AM3756"/>
  <c r="AL3836"/>
  <c r="AM3622"/>
  <c r="AN3904"/>
  <c r="AM3791"/>
  <c r="AK3926"/>
  <c r="AQ3917"/>
  <c r="AP3747"/>
  <c r="AM3944"/>
  <c r="AM3737"/>
  <c r="AJ3959"/>
  <c r="AM3860"/>
  <c r="AQ3903"/>
  <c r="AM3789"/>
  <c r="AQ3736"/>
  <c r="AJ3859"/>
  <c r="AQ3973"/>
  <c r="AQ3964"/>
  <c r="AM3634"/>
  <c r="AM3941"/>
  <c r="AP3923"/>
  <c r="AQ3870"/>
  <c r="AL3984"/>
  <c r="AJ3847"/>
  <c r="AN3585"/>
  <c r="AP3874"/>
  <c r="AK3978"/>
  <c r="AJ3941"/>
  <c r="AQ3800"/>
  <c r="AN3604"/>
  <c r="AM3879"/>
  <c r="AK3902"/>
  <c r="AR3943"/>
  <c r="AN3794"/>
  <c r="AO3630"/>
  <c r="AQ3608"/>
  <c r="AK3826"/>
  <c r="AM3573"/>
  <c r="AR3744"/>
  <c r="AP3935"/>
  <c r="AR3967"/>
  <c r="AO3628"/>
  <c r="AN3795"/>
  <c r="AK3943"/>
  <c r="AK3800"/>
  <c r="AR3920"/>
  <c r="AO3624"/>
  <c r="AK3683"/>
  <c r="AM3551"/>
  <c r="AN3946"/>
  <c r="AK3650"/>
  <c r="AQ3835"/>
  <c r="AM3822"/>
  <c r="AP3766"/>
  <c r="AR3798"/>
  <c r="AJ3864"/>
  <c r="AL3951"/>
  <c r="AR3935"/>
  <c r="AO3599"/>
  <c r="AJ3786"/>
  <c r="AQ3908"/>
  <c r="AP3979"/>
  <c r="AQ3824"/>
  <c r="AN3897"/>
  <c r="AJ3912"/>
  <c r="AR3953"/>
  <c r="AJ3957"/>
  <c r="AL3774"/>
  <c r="AP3559"/>
  <c r="AN3901"/>
  <c r="AJ3931"/>
  <c r="AM3755"/>
  <c r="AL3961"/>
  <c r="AJ3984"/>
  <c r="AN3624"/>
  <c r="AP3796"/>
  <c r="AP3832"/>
  <c r="AQ3930"/>
  <c r="AN3949"/>
  <c r="AL3972"/>
  <c r="AQ3880"/>
  <c r="AM3832"/>
  <c r="AN3616"/>
  <c r="AL3936"/>
  <c r="AP3800"/>
  <c r="AN3840"/>
  <c r="AN3767"/>
  <c r="AR3961"/>
  <c r="AL3896"/>
  <c r="AJ3842"/>
  <c r="AK3875"/>
  <c r="AK3965"/>
  <c r="AR3931"/>
  <c r="AL3963"/>
  <c r="AL3932"/>
  <c r="AO3908"/>
  <c r="AN3907"/>
  <c r="AQ3619"/>
  <c r="AK3667"/>
  <c r="AN3975"/>
  <c r="AM3974"/>
  <c r="AK3812"/>
  <c r="AP3587"/>
  <c r="AM3890"/>
  <c r="AP3791"/>
  <c r="AR3921"/>
  <c r="AQ3946"/>
  <c r="AQ3565"/>
  <c r="AN3908"/>
  <c r="AP3556"/>
  <c r="AM3892"/>
  <c r="AO3838"/>
  <c r="AR3561"/>
  <c r="AP3985"/>
  <c r="AJ3968"/>
  <c r="AP3916"/>
  <c r="AQ3921"/>
  <c r="AR3803"/>
  <c r="AQ3847"/>
  <c r="AP3608"/>
  <c r="AM3654"/>
  <c r="AN3589"/>
  <c r="AJ3983"/>
  <c r="AQ3587"/>
  <c r="AM3591"/>
  <c r="AR3951"/>
  <c r="AN3951"/>
  <c r="AL3865"/>
  <c r="AK3927"/>
  <c r="AK3763"/>
  <c r="AP3570"/>
  <c r="AN3657"/>
  <c r="AO3889"/>
  <c r="AL3770"/>
  <c r="AJ3820"/>
  <c r="AO3939"/>
  <c r="AQ3620"/>
  <c r="AK3786"/>
  <c r="AP3858"/>
  <c r="AQ3820"/>
  <c r="AM3912"/>
  <c r="AN3841"/>
  <c r="AK3924"/>
  <c r="AJ3879"/>
  <c r="AP3882"/>
  <c r="AN3917"/>
  <c r="AO3922"/>
  <c r="AL3833"/>
  <c r="AJ3822"/>
  <c r="AK3825"/>
  <c r="AO3869"/>
  <c r="AL3924"/>
  <c r="AK3878"/>
  <c r="AL3844"/>
  <c r="AN3950"/>
  <c r="AN3581"/>
  <c r="AK3966"/>
  <c r="AQ3595"/>
  <c r="AN3930"/>
  <c r="AK3553"/>
  <c r="AJ3630"/>
  <c r="AR3928"/>
  <c r="AO3561"/>
  <c r="AO3572"/>
  <c r="AK3657"/>
  <c r="AO3866"/>
  <c r="AK3976"/>
  <c r="AM3849"/>
  <c r="AM3981"/>
  <c r="AJ3874"/>
  <c r="AM3923"/>
  <c r="AK3831"/>
  <c r="AJ3975"/>
  <c r="AN3617"/>
  <c r="AQ3550"/>
  <c r="AR3899"/>
  <c r="AJ3978"/>
  <c r="AR3581"/>
  <c r="AO3653"/>
  <c r="AK3958"/>
  <c r="AL3918"/>
  <c r="AO3596"/>
  <c r="AR3876"/>
  <c r="AL3952"/>
  <c r="AQ3585"/>
  <c r="AM3643"/>
  <c r="AP3584"/>
  <c r="AJ3889"/>
  <c r="AJ3920"/>
  <c r="AN3910"/>
  <c r="AL3776"/>
  <c r="AL3585"/>
  <c r="AJ3583"/>
  <c r="AJ3792"/>
  <c r="AM3574"/>
  <c r="AM3606"/>
  <c r="AK3629"/>
  <c r="AJ3776"/>
  <c r="AP3578"/>
  <c r="AL3791"/>
  <c r="AN3972"/>
  <c r="AN3954"/>
  <c r="AJ3961"/>
  <c r="AP3590"/>
  <c r="AR3884"/>
  <c r="AL3673"/>
  <c r="AN3769"/>
  <c r="AO3759"/>
  <c r="AQ3771"/>
  <c r="AM3769"/>
  <c r="AN3885"/>
  <c r="AO3937"/>
  <c r="AO3729"/>
  <c r="AR3735"/>
  <c r="AQ3765"/>
  <c r="AN3969"/>
  <c r="AQ3933"/>
  <c r="AP3846"/>
  <c r="AL3851"/>
  <c r="AO3839"/>
  <c r="AP3623"/>
  <c r="AP3892"/>
  <c r="AL3866"/>
  <c r="AL3848"/>
  <c r="AN3825"/>
  <c r="AQ3856"/>
  <c r="AM3826"/>
  <c r="AQ3749"/>
  <c r="AR3880"/>
  <c r="AL3899"/>
  <c r="AR3751"/>
  <c r="AL3901"/>
  <c r="AR3861"/>
  <c r="AN3837"/>
  <c r="AP3769"/>
  <c r="AN3889"/>
  <c r="AR3882"/>
  <c r="AM3960"/>
  <c r="AP3780"/>
  <c r="AM3968"/>
  <c r="AO3907"/>
  <c r="AM3820"/>
  <c r="AR3859"/>
  <c r="AP3823"/>
  <c r="AN3963"/>
  <c r="AO3739"/>
  <c r="AO3879"/>
  <c r="AL3893"/>
  <c r="AJ3932"/>
  <c r="AR3787"/>
  <c r="AQ3906"/>
  <c r="AK3891"/>
  <c r="AK3899"/>
  <c r="AJ3813"/>
  <c r="AN3761"/>
  <c r="AK3981"/>
  <c r="AP3779"/>
  <c r="AM3948"/>
  <c r="AM3767"/>
  <c r="AN3816"/>
  <c r="AO3823"/>
  <c r="AR3790"/>
  <c r="AQ3901"/>
  <c r="AN3865"/>
  <c r="AL3855"/>
  <c r="AR3760"/>
  <c r="AR3788"/>
  <c r="AM3839"/>
  <c r="AR3743"/>
  <c r="AP3915"/>
  <c r="AN3801"/>
  <c r="AP3772"/>
  <c r="AO3873"/>
  <c r="AR3794"/>
  <c r="AQ3913"/>
  <c r="AK3890"/>
  <c r="AL3808"/>
  <c r="AN3714"/>
  <c r="AQ3793"/>
  <c r="AM3871"/>
  <c r="AO3789"/>
  <c r="AP3902"/>
  <c r="AM3636"/>
  <c r="AM3973"/>
  <c r="AO3826"/>
  <c r="AO3720"/>
  <c r="AQ3773"/>
  <c r="AL3868"/>
  <c r="AN3728"/>
  <c r="AR3893"/>
  <c r="AQ3851"/>
  <c r="AK3854"/>
  <c r="AP3852"/>
  <c r="AO3769"/>
  <c r="AM3801"/>
  <c r="AP3920"/>
  <c r="AP3897"/>
  <c r="AQ3944"/>
  <c r="AO3979"/>
  <c r="AQ3985"/>
  <c r="AR3820"/>
  <c r="AL3852"/>
  <c r="AQ3896"/>
  <c r="AQ3776"/>
  <c r="AK3803"/>
  <c r="AQ3892"/>
  <c r="AP3828"/>
  <c r="AP3801"/>
  <c r="AN3984"/>
  <c r="AK3912"/>
  <c r="AM3735"/>
  <c r="AR3768"/>
  <c r="AO3813"/>
  <c r="AP3856"/>
  <c r="AQ3769"/>
  <c r="AN3713"/>
  <c r="AN3915"/>
  <c r="AJ3855"/>
  <c r="AO3931"/>
  <c r="AO3898"/>
  <c r="AO3903"/>
  <c r="AL3773"/>
  <c r="AK3769"/>
  <c r="AJ3939"/>
  <c r="AQ3624"/>
  <c r="AN3905"/>
  <c r="AP3908"/>
  <c r="AK3932"/>
  <c r="AM3872"/>
  <c r="AM3855"/>
  <c r="AL3783"/>
  <c r="AJ3927"/>
  <c r="AL3780"/>
  <c r="AO3945"/>
  <c r="AN3613"/>
  <c r="AL3614"/>
  <c r="AJ3917"/>
  <c r="AN3588"/>
  <c r="AM3607"/>
  <c r="AK3772"/>
  <c r="AJ3914"/>
  <c r="AM3893"/>
  <c r="AJ3865"/>
  <c r="AO3854"/>
  <c r="AR3575"/>
  <c r="AK3847"/>
  <c r="AP3918"/>
  <c r="AN3869"/>
  <c r="AQ3553"/>
  <c r="AO3818"/>
  <c r="AN3896"/>
  <c r="AP3807"/>
  <c r="AJ3974"/>
  <c r="AK3942"/>
  <c r="AM3859"/>
  <c r="AL3810"/>
  <c r="AP3564"/>
  <c r="AN3644"/>
  <c r="AJ3819"/>
  <c r="AO3891"/>
  <c r="AP3926"/>
  <c r="AM3811"/>
  <c r="AR3860"/>
  <c r="AL3619"/>
  <c r="AL3941"/>
  <c r="AJ3824"/>
  <c r="AK3702"/>
  <c r="AM3601"/>
  <c r="AK3828"/>
  <c r="AM3956"/>
  <c r="AJ3870"/>
  <c r="AK3964"/>
  <c r="AQ3954"/>
  <c r="AK3973"/>
  <c r="AK3922"/>
  <c r="AP3928"/>
  <c r="AL3889"/>
  <c r="AQ3622"/>
  <c r="AL3732"/>
  <c r="AJ3628"/>
  <c r="AJ3898"/>
  <c r="AP3615"/>
  <c r="AO3805"/>
  <c r="AM3869"/>
  <c r="AO3798"/>
  <c r="AR3960"/>
  <c r="AQ3757"/>
  <c r="AN3959"/>
  <c r="AO3841"/>
  <c r="AO3649"/>
  <c r="AN3979"/>
  <c r="AJ3922"/>
  <c r="AK3885"/>
  <c r="AK3886"/>
  <c r="AR3932"/>
  <c r="AJ3972"/>
  <c r="AP3709"/>
  <c r="AK3776"/>
  <c r="AR3959"/>
  <c r="AJ3684"/>
  <c r="AM3629"/>
  <c r="AJ3944"/>
  <c r="AO3980"/>
  <c r="AO3620"/>
  <c r="AP3611"/>
  <c r="AR3836"/>
  <c r="AO3957"/>
  <c r="AM3589"/>
  <c r="AJ3971"/>
  <c r="AN3621"/>
  <c r="AM3848"/>
  <c r="AL3960"/>
  <c r="AJ3845"/>
  <c r="AM3884"/>
  <c r="AQ3782"/>
  <c r="AR3827"/>
  <c r="AM3930"/>
  <c r="AP3910"/>
  <c r="AP3831"/>
  <c r="AP3621"/>
  <c r="AM3931"/>
  <c r="AL3787"/>
  <c r="AJ3836"/>
  <c r="AL3768"/>
  <c r="AQ3904"/>
  <c r="AO3895"/>
  <c r="AJ3951"/>
  <c r="AN3862"/>
  <c r="AP3553"/>
  <c r="AN3582"/>
  <c r="AR3585"/>
  <c r="AO3951"/>
  <c r="AO3887"/>
  <c r="AP3931"/>
  <c r="AQ3554"/>
  <c r="AN3902"/>
  <c r="AO3849"/>
  <c r="AN3978"/>
  <c r="AN3854"/>
  <c r="AM3614"/>
  <c r="AK3862"/>
  <c r="AO3592"/>
  <c r="AL3824"/>
  <c r="AQ3976"/>
  <c r="AK3959"/>
  <c r="AJ3814"/>
  <c r="AK3783"/>
  <c r="AN3836"/>
  <c r="AK3822"/>
  <c r="AN3868"/>
  <c r="AO3856"/>
  <c r="AP3624"/>
  <c r="AN3977"/>
  <c r="AO3641"/>
  <c r="AN3892"/>
  <c r="AR3875"/>
  <c r="AJ3784"/>
  <c r="AQ3951"/>
  <c r="AJ3831"/>
  <c r="AR3976"/>
  <c r="AK3896"/>
  <c r="AP3576"/>
  <c r="AR3842"/>
  <c r="AP3888"/>
  <c r="AJ3849"/>
  <c r="AR3898"/>
  <c r="AK3907"/>
  <c r="AL3959"/>
  <c r="AR3742"/>
  <c r="AR3757"/>
  <c r="AN3722"/>
  <c r="AJ3872"/>
  <c r="AL3887"/>
  <c r="AM3851"/>
  <c r="AN3828"/>
  <c r="AM3812"/>
  <c r="AQ3840"/>
  <c r="AQ3869"/>
  <c r="AR3739"/>
  <c r="AR3802"/>
  <c r="AN3876"/>
  <c r="AM3896"/>
  <c r="AO3810"/>
  <c r="AN3770"/>
  <c r="AK3850"/>
  <c r="AR3720"/>
  <c r="AJ3907"/>
  <c r="AO3780"/>
  <c r="AR3956"/>
  <c r="AM3806"/>
  <c r="AJ3895"/>
  <c r="AO3733"/>
  <c r="AR3738"/>
  <c r="AM3749"/>
  <c r="AL3864"/>
  <c r="AL3882"/>
  <c r="AR3978"/>
  <c r="AJ3952"/>
  <c r="AN3912"/>
  <c r="AQ3945"/>
  <c r="AN3967"/>
  <c r="AP3830"/>
  <c r="AN3827"/>
  <c r="AN3798"/>
  <c r="AL3876"/>
  <c r="AR3892"/>
  <c r="AR3962"/>
  <c r="AN3817"/>
  <c r="AO3835"/>
  <c r="AK3849"/>
  <c r="AR3589"/>
  <c r="AM3783"/>
  <c r="AL3871"/>
  <c r="AQ3863"/>
  <c r="AN3751"/>
  <c r="AQ3825"/>
  <c r="AR3863"/>
  <c r="AR3837"/>
  <c r="AN3749"/>
  <c r="AR3901"/>
  <c r="AR3785"/>
  <c r="AQ3839"/>
  <c r="AP3833"/>
  <c r="AM3823"/>
  <c r="AP3684"/>
  <c r="AQ3924"/>
  <c r="AL3857"/>
  <c r="AL3914"/>
  <c r="AQ3873"/>
  <c r="AJ3948"/>
  <c r="AP3899"/>
  <c r="AQ3780"/>
  <c r="AO3591"/>
  <c r="AQ3953"/>
  <c r="AQ3864"/>
  <c r="AN3748"/>
  <c r="AO3737"/>
  <c r="AR3923"/>
  <c r="AQ3832"/>
  <c r="AP3895"/>
  <c r="AQ3790"/>
  <c r="AP3757"/>
  <c r="AL3911"/>
  <c r="AR3838"/>
  <c r="AP3813"/>
  <c r="AO3885"/>
  <c r="AN3826"/>
  <c r="AM3919"/>
  <c r="AQ3853"/>
  <c r="AN3857"/>
  <c r="AN3792"/>
  <c r="AQ3828"/>
  <c r="AM3867"/>
  <c r="AP3723"/>
  <c r="AN3766"/>
  <c r="AP3824"/>
  <c r="AN3712"/>
  <c r="AM3983"/>
  <c r="AK3948"/>
  <c r="AM3815"/>
  <c r="AR3952"/>
  <c r="AQ3849"/>
  <c r="AQ3859"/>
  <c r="AO3819"/>
  <c r="AO3746"/>
  <c r="AK3911"/>
  <c r="AO3760"/>
  <c r="AO3832"/>
  <c r="AQ3831"/>
  <c r="AM3901"/>
  <c r="AR3905"/>
  <c r="AQ3827"/>
  <c r="AP3821"/>
  <c r="AQ3911"/>
  <c r="AM3976"/>
  <c r="AN3873"/>
  <c r="AO3654"/>
  <c r="AK3933"/>
  <c r="AL3802"/>
  <c r="AJ3969"/>
  <c r="AR3915"/>
  <c r="AR3564"/>
  <c r="AN3848"/>
  <c r="AK3795"/>
  <c r="AR3834"/>
  <c r="AM3819"/>
  <c r="AJ3965"/>
  <c r="AR3566"/>
  <c r="AK3936"/>
  <c r="AP3607"/>
  <c r="AJ3876"/>
  <c r="AL3968"/>
  <c r="AP3952"/>
  <c r="AP3957"/>
  <c r="AK3779"/>
  <c r="AK3984"/>
  <c r="AR3624"/>
  <c r="AR3560"/>
  <c r="AQ3950"/>
  <c r="AN3866"/>
  <c r="AJ3801"/>
  <c r="AN3894"/>
  <c r="AP3941"/>
  <c r="AR3615"/>
  <c r="AP3929"/>
  <c r="AQ3960"/>
  <c r="AO3833"/>
  <c r="AQ3711"/>
  <c r="AN3953"/>
  <c r="AK3915"/>
  <c r="AO3644"/>
  <c r="AQ3970"/>
  <c r="AN3899"/>
  <c r="AN3847"/>
  <c r="AO3928"/>
  <c r="AN3831"/>
  <c r="AR3883"/>
  <c r="AL3795"/>
  <c r="AM3880"/>
  <c r="AR3857"/>
  <c r="AR3984"/>
  <c r="AM3649"/>
  <c r="AJ3950"/>
  <c r="AL3781"/>
  <c r="AM3929"/>
  <c r="AJ3873"/>
  <c r="AP3838"/>
  <c r="AR3934"/>
  <c r="AQ3829"/>
  <c r="AP3582"/>
  <c r="AN3893"/>
  <c r="AL3934"/>
  <c r="AO3877"/>
  <c r="AK3817"/>
  <c r="AP3950"/>
  <c r="AN3793"/>
  <c r="AP3951"/>
  <c r="AL3807"/>
  <c r="AK3961"/>
  <c r="AN3855"/>
  <c r="AP3885"/>
  <c r="AM3883"/>
  <c r="AR3795"/>
  <c r="AQ3909"/>
  <c r="AO3920"/>
  <c r="AN3648"/>
  <c r="AP3955"/>
  <c r="AN3642"/>
  <c r="AQ3932"/>
  <c r="AJ3877"/>
  <c r="AO3795"/>
  <c r="AP3890"/>
  <c r="AR3557"/>
  <c r="AN3645"/>
  <c r="AL3861"/>
  <c r="AK3641"/>
  <c r="AM3626"/>
  <c r="AN3853"/>
  <c r="AP3737"/>
  <c r="AN3842"/>
  <c r="AR3606"/>
  <c r="AQ3897"/>
  <c r="AR3583"/>
  <c r="AR3924"/>
  <c r="AP3594"/>
  <c r="AJ3942"/>
  <c r="AQ3942"/>
  <c r="AQ3963"/>
  <c r="AP3963"/>
  <c r="AR3933"/>
  <c r="AR3722"/>
  <c r="AR3831"/>
  <c r="AP3799"/>
  <c r="AM3868"/>
  <c r="AN3834"/>
  <c r="AO3950"/>
  <c r="AQ3625"/>
  <c r="AP3880"/>
  <c r="AP3822"/>
  <c r="AJ3953"/>
  <c r="AQ3599"/>
  <c r="AQ3814"/>
  <c r="AJ3798"/>
  <c r="AK3953"/>
  <c r="AP3593"/>
  <c r="AM3866"/>
  <c r="AP3613"/>
  <c r="AO3587"/>
  <c r="AP3589"/>
  <c r="AQ3952"/>
  <c r="AM3794"/>
  <c r="AR3582"/>
  <c r="AJ3902"/>
  <c r="AO3923"/>
  <c r="AR3941"/>
  <c r="AK3856"/>
  <c r="AR3839"/>
  <c r="AQ3762"/>
  <c r="AO3648"/>
  <c r="AM3640"/>
  <c r="AN3614"/>
  <c r="AQ3598"/>
  <c r="AQ3584"/>
  <c r="AQ3939"/>
  <c r="AK3908"/>
  <c r="AP3870"/>
  <c r="AK3970"/>
  <c r="AL3962"/>
  <c r="AL3694"/>
  <c r="AK3789"/>
  <c r="AR3983"/>
  <c r="AR3878"/>
  <c r="AM3627"/>
  <c r="AR3937"/>
  <c r="AL3771"/>
  <c r="AQ3569"/>
  <c r="AO3658"/>
  <c r="AJ3785"/>
  <c r="AQ3881"/>
  <c r="AN3887"/>
  <c r="AK3909"/>
  <c r="AP3836"/>
  <c r="AJ3891"/>
  <c r="AM3925"/>
  <c r="AJ3710"/>
  <c r="AO3967"/>
  <c r="AP3596"/>
  <c r="AM3972"/>
  <c r="AN3859"/>
  <c r="AR3936"/>
  <c r="AK3919"/>
  <c r="AK3748"/>
  <c r="AR3562"/>
  <c r="AJ3636"/>
  <c r="AQ3923"/>
  <c r="AK3797"/>
  <c r="AK3980"/>
  <c r="AK3833"/>
  <c r="AP3940"/>
  <c r="AK3673"/>
  <c r="AK3739"/>
  <c r="AK3680"/>
  <c r="AL3651"/>
  <c r="AJ3765"/>
  <c r="AJ3730"/>
  <c r="AL3788"/>
  <c r="AM3653"/>
  <c r="AO3762"/>
  <c r="AP3978"/>
  <c r="AL3922"/>
  <c r="AO3960"/>
  <c r="AN3870"/>
  <c r="AO3629"/>
  <c r="AJ3844"/>
  <c r="AM3888"/>
  <c r="AP3550"/>
  <c r="AM3873"/>
  <c r="AK3774"/>
  <c r="AO3897"/>
  <c r="AR3974"/>
  <c r="AL3815"/>
  <c r="AP3571"/>
  <c r="AN3939"/>
  <c r="AR3850"/>
  <c r="AQ3804"/>
  <c r="AO3938"/>
  <c r="AQ3977"/>
  <c r="AK3877"/>
  <c r="AN3641"/>
  <c r="AQ3594"/>
  <c r="AO3973"/>
  <c r="AK3814"/>
  <c r="AN3926"/>
  <c r="AR3844"/>
  <c r="AJ3868"/>
  <c r="AR3938"/>
  <c r="AN3590"/>
  <c r="AR3832"/>
  <c r="AJ3699"/>
  <c r="AK3827"/>
  <c r="AL3724"/>
  <c r="AK3738"/>
  <c r="AR3584"/>
  <c r="AM3557"/>
  <c r="AO3906"/>
  <c r="AN3774"/>
  <c r="AP3959"/>
  <c r="AL3620"/>
  <c r="AJ3702"/>
  <c r="AK3757"/>
  <c r="AL3569"/>
  <c r="AJ3666"/>
  <c r="AL3607"/>
  <c r="AR3912"/>
  <c r="AP3591"/>
  <c r="AO3961"/>
  <c r="AJ3674"/>
  <c r="AO3954"/>
  <c r="AR3982"/>
  <c r="AJ3910"/>
  <c r="AQ3558"/>
  <c r="AL3805"/>
  <c r="AL3627"/>
  <c r="AL3656"/>
  <c r="AP3549"/>
  <c r="AJ3616"/>
  <c r="AL3604"/>
  <c r="AK3721"/>
  <c r="AK3834"/>
  <c r="AN3594"/>
  <c r="AL3976"/>
  <c r="AO3777"/>
  <c r="AK3865"/>
  <c r="AR3854"/>
  <c r="AK3887"/>
  <c r="AM3942"/>
  <c r="AM3581"/>
  <c r="AK3882"/>
  <c r="AK3868"/>
  <c r="AJ3973"/>
  <c r="AM3899"/>
  <c r="AK3651"/>
  <c r="AM3577"/>
  <c r="AL3971"/>
  <c r="AN3777"/>
  <c r="AP3868"/>
  <c r="AM3979"/>
  <c r="AN3935"/>
  <c r="AN3833"/>
  <c r="AK3804"/>
  <c r="AQ3941"/>
  <c r="AQ3564"/>
  <c r="AJ3956"/>
  <c r="AJ3925"/>
  <c r="AJ3789"/>
  <c r="AN3740"/>
  <c r="AM3943"/>
  <c r="AM3862"/>
  <c r="AK3775"/>
  <c r="AP3969"/>
  <c r="AO3593"/>
  <c r="F580"/>
  <c r="AN3851"/>
  <c r="AP3603"/>
  <c r="AO3977"/>
  <c r="AK3920"/>
  <c r="AQ3549"/>
  <c r="AR3554"/>
  <c r="AR3852"/>
  <c r="AO3618"/>
  <c r="AM3857"/>
  <c r="AJ3610"/>
  <c r="AR3911"/>
  <c r="AJ3737"/>
  <c r="AK3655"/>
  <c r="AO3598"/>
  <c r="AL3704"/>
  <c r="AK3603"/>
  <c r="AN3966"/>
  <c r="AR3588"/>
  <c r="AN3783"/>
  <c r="AJ3585"/>
  <c r="AJ3555"/>
  <c r="AR3580"/>
  <c r="AM3920"/>
  <c r="AO3549"/>
  <c r="AM3600"/>
  <c r="AK3740"/>
  <c r="AL3981"/>
  <c r="AM3635"/>
  <c r="AN3916"/>
  <c r="AK3788"/>
  <c r="AO3825"/>
  <c r="AQ3571"/>
  <c r="AJ3854"/>
  <c r="AO3974"/>
  <c r="AJ3772"/>
  <c r="AN3790"/>
  <c r="AO3597"/>
  <c r="AO3917"/>
  <c r="AJ3945"/>
  <c r="AN3923"/>
  <c r="AJ3750"/>
  <c r="AJ3966"/>
  <c r="AR3601"/>
  <c r="AR3979"/>
  <c r="AN3922"/>
  <c r="AO3857"/>
  <c r="AJ3933"/>
  <c r="AR3980"/>
  <c r="AN3856"/>
  <c r="AR3611"/>
  <c r="AJ3881"/>
  <c r="AQ3947"/>
  <c r="AR3855"/>
  <c r="AJ3577"/>
  <c r="AJ3623"/>
  <c r="AR3886"/>
  <c r="AK3700"/>
  <c r="AL3634"/>
  <c r="AJ3686"/>
  <c r="AN3832"/>
  <c r="AQ3764"/>
  <c r="AN3587"/>
  <c r="AO3584"/>
  <c r="AJ3828"/>
  <c r="AL3785"/>
  <c r="AL3722"/>
  <c r="AK3940"/>
  <c r="AN3944"/>
  <c r="AP3949"/>
  <c r="AP3936"/>
  <c r="AL3571"/>
  <c r="AN3561"/>
  <c r="AK3762"/>
  <c r="AL3558"/>
  <c r="AM3656"/>
  <c r="AP3958"/>
  <c r="AP3943"/>
  <c r="AM3750"/>
  <c r="AP3619"/>
  <c r="AK3937"/>
  <c r="AJ3858"/>
  <c r="AR3565"/>
  <c r="AJ3862"/>
  <c r="AQ3562"/>
  <c r="AJ3640"/>
  <c r="AK3595"/>
  <c r="AO3548"/>
  <c r="AK3707"/>
  <c r="AO3617"/>
  <c r="AL3949"/>
  <c r="AR3965"/>
  <c r="AL3701"/>
  <c r="AM3579"/>
  <c r="AR3948"/>
  <c r="AJ3558"/>
  <c r="AP3914"/>
  <c r="AR3869"/>
  <c r="AL3811"/>
  <c r="AK3635"/>
  <c r="AL3715"/>
  <c r="AO3551"/>
  <c r="AL3557"/>
  <c r="AL3588"/>
  <c r="AK3551"/>
  <c r="AL3568"/>
  <c r="AL3840"/>
  <c r="AK3931"/>
  <c r="AJ3637"/>
  <c r="AN3556"/>
  <c r="AK3798"/>
  <c r="AM3928"/>
  <c r="AQ3927"/>
  <c r="AQ3962"/>
  <c r="AR3914"/>
  <c r="AK3554"/>
  <c r="AJ3581"/>
  <c r="AK3565"/>
  <c r="AK3761"/>
  <c r="AL3702"/>
  <c r="C550"/>
  <c r="AK3649"/>
  <c r="AK3660"/>
  <c r="AK3640"/>
  <c r="AQ3548"/>
  <c r="AJ3706"/>
  <c r="AK3802"/>
  <c r="AK3837"/>
  <c r="AR3598"/>
  <c r="AL3611"/>
  <c r="AJ3548"/>
  <c r="AL3570"/>
  <c r="AN3575"/>
  <c r="AL3643"/>
  <c r="AO3571"/>
  <c r="AQ3968"/>
  <c r="AL3828"/>
  <c r="AK3723"/>
  <c r="AL3552"/>
  <c r="AL3743"/>
  <c r="AO3564"/>
  <c r="AK3621"/>
  <c r="AM3553"/>
  <c r="AK3563"/>
  <c r="AL3736"/>
  <c r="AJ3701"/>
  <c r="AJ3707"/>
  <c r="AL3696"/>
  <c r="AJ3741"/>
  <c r="AN3858"/>
  <c r="AJ3823"/>
  <c r="AJ3622"/>
  <c r="AL3661"/>
  <c r="AJ3689"/>
  <c r="AL3632"/>
  <c r="AJ3700"/>
  <c r="AK3615"/>
  <c r="AJ3816"/>
  <c r="AK3580"/>
  <c r="AN3929"/>
  <c r="AP3618"/>
  <c r="AJ3913"/>
  <c r="AJ3893"/>
  <c r="AK3962"/>
  <c r="AJ3713"/>
  <c r="AJ3704"/>
  <c r="AN3549"/>
  <c r="AM3572"/>
  <c r="AL3716"/>
  <c r="D549" a="1"/>
  <c r="AK3625"/>
  <c r="AL3566"/>
  <c r="AL3572"/>
  <c r="AR3985"/>
  <c r="AN3914"/>
  <c r="AL3841"/>
  <c r="AJ3839"/>
  <c r="AK3975"/>
  <c r="AM3641"/>
  <c r="AN3595"/>
  <c r="AK3666"/>
  <c r="AL3628"/>
  <c r="AP3600"/>
  <c r="AQ3604"/>
  <c r="AL3759"/>
  <c r="AL3703"/>
  <c r="AL3755"/>
  <c r="AJ3641"/>
  <c r="AL3814"/>
  <c r="AK3558"/>
  <c r="AR3576"/>
  <c r="AL3687"/>
  <c r="AL3711"/>
  <c r="AJ3642"/>
  <c r="AJ3688"/>
  <c r="AL3623"/>
  <c r="AL3837"/>
  <c r="AJ3761"/>
  <c r="AJ3592"/>
  <c r="AK3548"/>
  <c r="AK3574"/>
  <c r="AJ3656"/>
  <c r="AN3570"/>
  <c r="AJ3709"/>
  <c r="AL3664"/>
  <c r="AM3648"/>
  <c r="AL3809"/>
  <c r="AP3609"/>
  <c r="AK3589"/>
  <c r="AJ3560"/>
  <c r="AR3571"/>
  <c r="AL3740"/>
  <c r="AJ3593"/>
  <c r="AK3645"/>
  <c r="AJ3563"/>
  <c r="AM3882"/>
  <c r="AJ3736"/>
  <c r="AJ3752"/>
  <c r="AM3845"/>
  <c r="AQ3948"/>
  <c r="AK3914"/>
  <c r="AK3768"/>
  <c r="AK3710"/>
  <c r="AP3842"/>
  <c r="AK3904"/>
  <c r="AM3613"/>
  <c r="AO3570"/>
  <c r="AL3657"/>
  <c r="AK3778"/>
  <c r="AK3982"/>
  <c r="AM3571"/>
  <c r="AL3600"/>
  <c r="AL3637"/>
  <c r="C549" a="1"/>
  <c r="AL3745"/>
  <c r="AM3910"/>
  <c r="AQ3966"/>
  <c r="AJ3830"/>
  <c r="AO3955"/>
  <c r="AN3636"/>
  <c r="AK3626"/>
  <c r="AL3956"/>
  <c r="AP3606"/>
  <c r="AJ3735"/>
  <c r="AJ3601"/>
  <c r="AK3706"/>
  <c r="AK3573"/>
  <c r="AK3623"/>
  <c r="AL3729"/>
  <c r="AL3718"/>
  <c r="AL3599"/>
  <c r="AK3693"/>
  <c r="AM3567"/>
  <c r="AJ3565"/>
  <c r="AJ3715"/>
  <c r="AK3881"/>
  <c r="AK3747"/>
  <c r="AR3964"/>
  <c r="AK3717"/>
  <c r="AP3617"/>
  <c r="AK3697"/>
  <c r="AJ3796"/>
  <c r="AJ3567"/>
  <c r="AN3601"/>
  <c r="AM3907"/>
  <c r="AO3930"/>
  <c r="AM3616"/>
  <c r="AM3970"/>
  <c r="AJ3573"/>
  <c r="AK3599"/>
  <c r="AK3830"/>
  <c r="AK3760"/>
  <c r="AL3663"/>
  <c r="AQ3561"/>
  <c r="AJ3579"/>
  <c r="AK3805"/>
  <c r="AO3846"/>
  <c r="AN3607"/>
  <c r="B549" a="1"/>
  <c r="AN3971"/>
  <c r="AK3971"/>
  <c r="AO3952"/>
  <c r="AK3638"/>
  <c r="AJ3712"/>
  <c r="AL3598"/>
  <c r="AP3889"/>
  <c r="AJ3673"/>
  <c r="AJ3758"/>
  <c r="AL3803"/>
  <c r="AJ3639"/>
  <c r="AK3552"/>
  <c r="AQ3603"/>
  <c r="AL3626"/>
  <c r="AR3847"/>
  <c r="AO3639"/>
  <c r="AN3627"/>
  <c r="AO3553"/>
  <c r="AM3939"/>
  <c r="AK3672"/>
  <c r="AN3747"/>
  <c r="AR3972"/>
  <c r="AN3895"/>
  <c r="AL3667"/>
  <c r="AL3760"/>
  <c r="AO3910"/>
  <c r="AK3628"/>
  <c r="AJ3566"/>
  <c r="AL3603"/>
  <c r="AL3672"/>
  <c r="AK3829"/>
  <c r="AK3728"/>
  <c r="AK3699"/>
  <c r="AM3560"/>
  <c r="AK3616"/>
  <c r="AN3555"/>
  <c r="AN3562"/>
  <c r="AL3801"/>
  <c r="AJ3766"/>
  <c r="AJ3646"/>
  <c r="AL3606"/>
  <c r="AL3680"/>
  <c r="AN3879"/>
  <c r="AO3633"/>
  <c r="AJ3753"/>
  <c r="C551"/>
  <c r="AJ3866"/>
  <c r="AL3706"/>
  <c r="B581"/>
  <c r="AJ3791"/>
  <c r="AP3573"/>
  <c r="AL3748"/>
  <c r="AQ3560"/>
  <c r="AL3549"/>
  <c r="B582" a="1"/>
  <c r="AK3771"/>
  <c r="AN3947"/>
  <c r="AJ3633"/>
  <c r="B580"/>
  <c r="AL3955"/>
  <c r="AN1283"/>
  <c r="AK1726"/>
  <c r="AJ3938"/>
  <c r="AM3904"/>
  <c r="AQ3931"/>
  <c r="AK3955"/>
  <c r="AP3886"/>
  <c r="AL3964"/>
  <c r="AO3844"/>
  <c r="AK3954"/>
  <c r="AO3943"/>
  <c r="AJ3660"/>
  <c r="AL3655"/>
  <c r="AJ3751"/>
  <c r="AL3900"/>
  <c r="AJ3584"/>
  <c r="AO3608"/>
  <c r="AN3573"/>
  <c r="AO3652"/>
  <c r="AO3637"/>
  <c r="AL3958"/>
  <c r="AN3875"/>
  <c r="AK3852"/>
  <c r="AK3705"/>
  <c r="AJ3648"/>
  <c r="AJ3647"/>
  <c r="AL3686"/>
  <c r="AJ3582"/>
  <c r="AM3875"/>
  <c r="AK3637"/>
  <c r="AP3974"/>
  <c r="AL3910"/>
  <c r="AR3617"/>
  <c r="AM3964"/>
  <c r="AP3854"/>
  <c r="AN3591"/>
  <c r="AO3902"/>
  <c r="AN3822"/>
  <c r="AM3962"/>
  <c r="AR3814"/>
  <c r="AM3858"/>
  <c r="AO3868"/>
  <c r="AR3896"/>
  <c r="AN3656"/>
  <c r="AK3782"/>
  <c r="AK3923"/>
  <c r="AL3823"/>
  <c r="AL3772"/>
  <c r="AM3966"/>
  <c r="AL3946"/>
  <c r="AJ3887"/>
  <c r="AK3928"/>
  <c r="AK3977"/>
  <c r="AK3777"/>
  <c r="AP3693"/>
  <c r="AK3810"/>
  <c r="AJ3962"/>
  <c r="AP3860"/>
  <c r="AM3645"/>
  <c r="AK3807"/>
  <c r="AL3764"/>
  <c r="AJ3896"/>
  <c r="AK3883"/>
  <c r="AP3953"/>
  <c r="AO3604"/>
  <c r="AP3938"/>
  <c r="AL3930"/>
  <c r="AK3583"/>
  <c r="AL3843"/>
  <c r="AN3584"/>
  <c r="AK3767"/>
  <c r="AK3754"/>
  <c r="AM3548"/>
  <c r="AK3648"/>
  <c r="AL3582"/>
  <c r="AK3743"/>
  <c r="AN3548"/>
  <c r="AM3578"/>
  <c r="AK3745"/>
  <c r="AM3915"/>
  <c r="AO3834"/>
  <c r="AK3787"/>
  <c r="AK3905"/>
  <c r="AL3820"/>
  <c r="AQ3607"/>
  <c r="AP3937"/>
  <c r="AJ3771"/>
  <c r="AN3550"/>
  <c r="AR3552"/>
  <c r="AJ3732"/>
  <c r="AL3633"/>
  <c r="AR3620"/>
  <c r="AR3567"/>
  <c r="AJ3869"/>
  <c r="AQ3887"/>
  <c r="AM3927"/>
  <c r="AL3945"/>
  <c r="AN3620"/>
  <c r="AP3592"/>
  <c r="AO3642"/>
  <c r="AO3905"/>
  <c r="AM3596"/>
  <c r="AL3847"/>
  <c r="AJ3967"/>
  <c r="AL3767"/>
  <c r="AJ3790"/>
  <c r="AK3714"/>
  <c r="AP3967"/>
  <c r="AO3884"/>
  <c r="AP3616"/>
  <c r="AL3881"/>
  <c r="AK3792"/>
  <c r="AK3956"/>
  <c r="AN3957"/>
  <c r="AQ3905"/>
  <c r="AK3806"/>
  <c r="AM3967"/>
  <c r="AO3970"/>
  <c r="AQ3597"/>
  <c r="AQ3958"/>
  <c r="AP3975"/>
  <c r="AR3945"/>
  <c r="AN3625"/>
  <c r="AO3603"/>
  <c r="AJ3658"/>
  <c r="AL3944"/>
  <c r="AR3618"/>
  <c r="AN3981"/>
  <c r="AR3599"/>
  <c r="AR3922"/>
  <c r="AP3572"/>
  <c r="AN3936"/>
  <c r="AO3786"/>
  <c r="AR3888"/>
  <c r="AR3904"/>
  <c r="AJ3606"/>
  <c r="AJ3692"/>
  <c r="AL3550"/>
  <c r="AJ3603"/>
  <c r="AO3562"/>
  <c r="AL3562"/>
  <c r="AJ3815"/>
  <c r="AR3612"/>
  <c r="AL3940"/>
  <c r="AO3971"/>
  <c r="AO3656"/>
  <c r="AK3781"/>
  <c r="AJ3919"/>
  <c r="AK3741"/>
  <c r="I551"/>
  <c r="AN3551"/>
  <c r="AJ3829"/>
  <c r="AK3929"/>
  <c r="AM3584"/>
  <c r="AJ3977"/>
  <c r="AN3602"/>
  <c r="AQ3846"/>
  <c r="AQ3959"/>
  <c r="AL3885"/>
  <c r="AR3603"/>
  <c r="AK3611"/>
  <c r="AP3862"/>
  <c r="AP3906"/>
  <c r="AR3608"/>
  <c r="AN3955"/>
  <c r="AM3947"/>
  <c r="AR3900"/>
  <c r="AR3610"/>
  <c r="AK3901"/>
  <c r="AK3952"/>
  <c r="AR3918"/>
  <c r="AK3898"/>
  <c r="AP3927"/>
  <c r="AN3609"/>
  <c r="AN3818"/>
  <c r="AN3654"/>
  <c r="AM3870"/>
  <c r="AO3888"/>
  <c r="AQ3928"/>
  <c r="AO3947"/>
  <c r="AK3871"/>
  <c r="AN3815"/>
  <c r="AL3821"/>
  <c r="AK3894"/>
  <c r="AJ3885"/>
  <c r="AQ3898"/>
  <c r="AO3610"/>
  <c r="AL3676"/>
  <c r="AQ3943"/>
  <c r="AQ3826"/>
  <c r="AL3800"/>
  <c r="AO3933"/>
  <c r="AQ3979"/>
  <c r="AN3890"/>
  <c r="AJ3943"/>
  <c r="AO3619"/>
  <c r="AN3603"/>
  <c r="AL3689"/>
  <c r="AJ3698"/>
  <c r="F583"/>
  <c r="AK3662"/>
  <c r="AR3616"/>
  <c r="AP3602"/>
  <c r="AN3956"/>
  <c r="AQ3878"/>
  <c r="AO3595"/>
  <c r="AM3590"/>
  <c r="AR3890"/>
  <c r="AO3940"/>
  <c r="AQ3605"/>
  <c r="AL3617"/>
  <c r="AN3566"/>
  <c r="AM3611"/>
  <c r="AN3553"/>
  <c r="AP3894"/>
  <c r="AO3886"/>
  <c r="AO3583"/>
  <c r="AO3616"/>
  <c r="AQ3956"/>
  <c r="AQ3974"/>
  <c r="AJ3802"/>
  <c r="AQ3626"/>
  <c r="AJ3657"/>
  <c r="AO3609"/>
  <c r="AJ3587"/>
  <c r="AO3558"/>
  <c r="G548"/>
  <c r="AL3669"/>
  <c r="AP3942"/>
  <c r="AM3597"/>
  <c r="AQ3980"/>
  <c r="AJ3595"/>
  <c r="AM3582"/>
  <c r="AM3619"/>
  <c r="AK3869"/>
  <c r="AN3921"/>
  <c r="AK3742"/>
  <c r="AR3600"/>
  <c r="AP3586"/>
  <c r="AQ3949"/>
  <c r="AM3587"/>
  <c r="AL3682"/>
  <c r="AJ3714"/>
  <c r="AL3654"/>
  <c r="AJ3759"/>
  <c r="AL3681"/>
  <c r="AJ3705"/>
  <c r="AO3645"/>
  <c r="AR3947"/>
  <c r="AK3620"/>
  <c r="AK3560"/>
  <c r="AK3725"/>
  <c r="AN3985"/>
  <c r="AR3597"/>
  <c r="AK3764"/>
  <c r="AJ3795"/>
  <c r="AN3564"/>
  <c r="AL3727"/>
  <c r="AL3554"/>
  <c r="AJ3632"/>
  <c r="AJ3837"/>
  <c r="AM3558"/>
  <c r="AJ3716"/>
  <c r="AJ3743"/>
  <c r="AL3595"/>
  <c r="AL3646"/>
  <c r="AK3731"/>
  <c r="AK3730"/>
  <c r="AK3744"/>
  <c r="AK3732"/>
  <c r="AL3553"/>
  <c r="AM3556"/>
  <c r="AJ3683"/>
  <c r="AJ3749"/>
  <c r="AL3753"/>
  <c r="AL3834"/>
  <c r="AM3564"/>
  <c r="AJ3614"/>
  <c r="AK3658"/>
  <c r="AJ3602"/>
  <c r="AL3699"/>
  <c r="AQ3570"/>
  <c r="AM3922"/>
  <c r="AP3933"/>
  <c r="AK3835"/>
  <c r="AO3968"/>
  <c r="AJ3958"/>
  <c r="AL3966"/>
  <c r="AM3657"/>
  <c r="AJ3738"/>
  <c r="AM3969"/>
  <c r="AK3610"/>
  <c r="AJ3550"/>
  <c r="AP3984"/>
  <c r="AJ3578"/>
  <c r="AK3627"/>
  <c r="AL3613"/>
  <c r="AL3567"/>
  <c r="AP3962"/>
  <c r="AN3606"/>
  <c r="AO3855"/>
  <c r="AK3766"/>
  <c r="AL3717"/>
  <c r="AJ3682"/>
  <c r="AL3898"/>
  <c r="AR3614"/>
  <c r="AO3852"/>
  <c r="AL3719"/>
  <c r="AR3556"/>
  <c r="AK3664"/>
  <c r="AP3567"/>
  <c r="AL3658"/>
  <c r="AK3703"/>
  <c r="AO3916"/>
  <c r="AJ3580"/>
  <c r="AL3564"/>
  <c r="AM3938"/>
  <c r="AL3666"/>
  <c r="AK3687"/>
  <c r="AJ3651"/>
  <c r="AJ3571"/>
  <c r="AJ3923"/>
  <c r="AL3708"/>
  <c r="AK3684"/>
  <c r="AJ3676"/>
  <c r="AJ3809"/>
  <c r="AM3561"/>
  <c r="AL3723"/>
  <c r="AL3698"/>
  <c r="AL3597"/>
  <c r="AM3585"/>
  <c r="AL3590"/>
  <c r="AJ3764"/>
  <c r="AL3712"/>
  <c r="AR3916"/>
  <c r="AK3690"/>
  <c r="AP3583"/>
  <c r="AM3566"/>
  <c r="AL3746"/>
  <c r="AJ3652"/>
  <c r="AN3568"/>
  <c r="AJ3594"/>
  <c r="AP3565"/>
  <c r="AK3596"/>
  <c r="AO3647"/>
  <c r="AM3841"/>
  <c r="AK3910"/>
  <c r="AO3574"/>
  <c r="AL3982"/>
  <c r="AK3823"/>
  <c r="AR3821"/>
  <c r="AL3684"/>
  <c r="AN3943"/>
  <c r="AL3605"/>
  <c r="AM3639"/>
  <c r="AJ3600"/>
  <c r="AN3574"/>
  <c r="AO3643"/>
  <c r="AL3675"/>
  <c r="AN3655"/>
  <c r="AK3951"/>
  <c r="AR3851"/>
  <c r="AL3907"/>
  <c r="AL3608"/>
  <c r="AN3577"/>
  <c r="AQ3579"/>
  <c r="AQ3874"/>
  <c r="AR3949"/>
  <c r="AJ3618"/>
  <c r="AL3587"/>
  <c r="AJ3739"/>
  <c r="AK3727"/>
  <c r="AL3835"/>
  <c r="AJ3663"/>
  <c r="AQ3601"/>
  <c r="AN3578"/>
  <c r="AK3676"/>
  <c r="AJ3552"/>
  <c r="AJ3677"/>
  <c r="AP3557"/>
  <c r="AL3731"/>
  <c r="AL3705"/>
  <c r="AN3970"/>
  <c r="AO3860"/>
  <c r="AP3977"/>
  <c r="AK3652"/>
  <c r="AO3569"/>
  <c r="AN3560"/>
  <c r="AN3563"/>
  <c r="AL3622"/>
  <c r="AO3985"/>
  <c r="AJ3799"/>
  <c r="AL3589"/>
  <c r="AL3726"/>
  <c r="AJ3733"/>
  <c r="AJ3670"/>
  <c r="AK3759"/>
  <c r="AJ3591"/>
  <c r="AL3690"/>
  <c r="AL3728"/>
  <c r="AQ3580"/>
  <c r="AK3746"/>
  <c r="AQ3610"/>
  <c r="AP3980"/>
  <c r="AL3906"/>
  <c r="AR3872"/>
  <c r="AL3592"/>
  <c r="AQ3940"/>
  <c r="AK3939"/>
  <c r="AM3903"/>
  <c r="AK3983"/>
  <c r="AP3555"/>
  <c r="AR3558"/>
  <c r="AK3665"/>
  <c r="AJ3574"/>
  <c r="AK3607"/>
  <c r="AJ3680"/>
  <c r="AL3648"/>
  <c r="AJ3724"/>
  <c r="AO3934"/>
  <c r="AR3594"/>
  <c r="AK3832"/>
  <c r="AN3652"/>
  <c r="AJ3878"/>
  <c r="AP3755"/>
  <c r="AR3548"/>
  <c r="AJ3778"/>
  <c r="AL3695"/>
  <c r="AO3579"/>
  <c r="AJ3721"/>
  <c r="AR3626"/>
  <c r="AL3967"/>
  <c r="AL3685"/>
  <c r="AQ3600"/>
  <c r="AK3692"/>
  <c r="AK3586"/>
  <c r="AK3578"/>
  <c r="AJ3638"/>
  <c r="AK3678"/>
  <c r="AK3689"/>
  <c r="AL3635"/>
  <c r="AM3625"/>
  <c r="AJ3685"/>
  <c r="AL3798"/>
  <c r="AN3576"/>
  <c r="AL3794"/>
  <c r="AN3838"/>
  <c r="AO3567"/>
  <c r="AJ3605"/>
  <c r="AJ3760"/>
  <c r="AK3819"/>
  <c r="AL3738"/>
  <c r="AK3694"/>
  <c r="AK3793"/>
  <c r="AJ3653"/>
  <c r="AK3726"/>
  <c r="AJ3762"/>
  <c r="AM3575"/>
  <c r="AJ3718"/>
  <c r="AP3554"/>
  <c r="AL3765"/>
  <c r="AJ3675"/>
  <c r="AM3963"/>
  <c r="AL3584"/>
  <c r="AR3619"/>
  <c r="AJ1267"/>
  <c r="AJ2075"/>
  <c r="AR1487"/>
  <c r="AK1322"/>
  <c r="AL1422"/>
  <c r="AJ1834"/>
  <c r="AP2451"/>
  <c r="AJ1866"/>
  <c r="AM1102"/>
  <c r="AN1640"/>
  <c r="AR1550"/>
  <c r="AO1306"/>
  <c r="AP2571"/>
  <c r="AM1246"/>
  <c r="AM2087"/>
  <c r="AL1479"/>
  <c r="AK1987"/>
  <c r="AP1787"/>
  <c r="AO1600"/>
  <c r="AJ1575"/>
  <c r="AM1471"/>
  <c r="AR1639"/>
  <c r="AO2339"/>
  <c r="AM1651"/>
  <c r="AL1663"/>
  <c r="AN1115"/>
  <c r="AP1527"/>
  <c r="AN2747"/>
  <c r="AJ2310"/>
  <c r="AP1050"/>
  <c r="AL1134"/>
  <c r="AP1168"/>
  <c r="AO1218"/>
  <c r="AJ1467"/>
  <c r="AR2404"/>
  <c r="AO1592"/>
  <c r="AK1086"/>
  <c r="AR1900"/>
  <c r="AM1759"/>
  <c r="AM1354"/>
  <c r="AN1279"/>
  <c r="AN1251"/>
  <c r="AP1343"/>
  <c r="AK1087"/>
  <c r="AK2295"/>
  <c r="AM1346"/>
  <c r="AR2879"/>
  <c r="AM1443"/>
  <c r="AM1867"/>
  <c r="AM3891"/>
  <c r="AJ3918"/>
  <c r="AJ3853"/>
  <c r="AM3615"/>
  <c r="AO3914"/>
  <c r="AL3860"/>
  <c r="AK3844"/>
  <c r="AK3701"/>
  <c r="AJ3810"/>
  <c r="AR3889"/>
  <c r="AK3960"/>
  <c r="AK3903"/>
  <c r="AR3873"/>
  <c r="AJ3756"/>
  <c r="AJ3769"/>
  <c r="AQ3586"/>
  <c r="AJ3604"/>
  <c r="AP3981"/>
  <c r="AQ3982"/>
  <c r="AJ3926"/>
  <c r="G549" a="1"/>
  <c r="B17" a="1"/>
  <c r="AL3750"/>
  <c r="AL3670"/>
  <c r="AK3718"/>
  <c r="AL3583"/>
  <c r="AN3552"/>
  <c r="AN3640"/>
  <c r="AP3620"/>
  <c r="AK3870"/>
  <c r="AK3839"/>
  <c r="AJ3935"/>
  <c r="AR3929"/>
  <c r="AQ3890"/>
  <c r="AQ3834"/>
  <c r="AN3626"/>
  <c r="AO3859"/>
  <c r="AR3981"/>
  <c r="AJ3731"/>
  <c r="AJ3717"/>
  <c r="AO3926"/>
  <c r="AK3682"/>
  <c r="AM3563"/>
  <c r="AR3782"/>
  <c r="AL3812"/>
  <c r="AM3906"/>
  <c r="AO3975"/>
  <c r="AQ3568"/>
  <c r="AJ3880"/>
  <c r="AR3895"/>
  <c r="AN3918"/>
  <c r="AN3814"/>
  <c r="AQ3888"/>
  <c r="AL3818"/>
  <c r="AQ3822"/>
  <c r="AO3581"/>
  <c r="AM3861"/>
  <c r="AO3550"/>
  <c r="AP3968"/>
  <c r="AJ3838"/>
  <c r="AN3883"/>
  <c r="AM3837"/>
  <c r="AO3959"/>
  <c r="AP3577"/>
  <c r="AP3954"/>
  <c r="AR3563"/>
  <c r="AR3913"/>
  <c r="AN3878"/>
  <c r="AM3647"/>
  <c r="AJ3981"/>
  <c r="AR3925"/>
  <c r="AK3671"/>
  <c r="AL3573"/>
  <c r="AJ3615"/>
  <c r="AJ3662"/>
  <c r="AO3566"/>
  <c r="AM3550"/>
  <c r="AL3806"/>
  <c r="AM3603"/>
  <c r="AM3610"/>
  <c r="AL3830"/>
  <c r="AJ3734"/>
  <c r="AJ3703"/>
  <c r="AR3829"/>
  <c r="AL3737"/>
  <c r="AJ3576"/>
  <c r="AN3639"/>
  <c r="AJ3564"/>
  <c r="AP3948"/>
  <c r="AL3574"/>
  <c r="B19" a="1"/>
  <c r="AP3961"/>
  <c r="AO3896"/>
  <c r="AM3853"/>
  <c r="AL3947"/>
  <c r="AL3938"/>
  <c r="AP3739"/>
  <c r="AM3586"/>
  <c r="AK3857"/>
  <c r="AQ3614"/>
  <c r="AR3946"/>
  <c r="AR3550"/>
  <c r="AO3586"/>
  <c r="AO3594"/>
  <c r="AM3982"/>
  <c r="AN3839"/>
  <c r="AK3860"/>
  <c r="AN3871"/>
  <c r="AQ3784"/>
  <c r="AQ3592"/>
  <c r="AM3980"/>
  <c r="AR3917"/>
  <c r="AN3850"/>
  <c r="AK3917"/>
  <c r="AM3975"/>
  <c r="AK3770"/>
  <c r="AO3918"/>
  <c r="AM3846"/>
  <c r="AJ3985"/>
  <c r="AJ3668"/>
  <c r="AK3967"/>
  <c r="AK3686"/>
  <c r="AO3924"/>
  <c r="AJ3827"/>
  <c r="AK3897"/>
  <c r="AK3636"/>
  <c r="AM3971"/>
  <c r="AN3738"/>
  <c r="AK3784"/>
  <c r="AR3910"/>
  <c r="AN3651"/>
  <c r="AN3945"/>
  <c r="AO3882"/>
  <c r="AJ3625"/>
  <c r="AJ3551"/>
  <c r="AL3576"/>
  <c r="AJ3597"/>
  <c r="AL3602"/>
  <c r="AJ3621"/>
  <c r="AK3790"/>
  <c r="AJ3929"/>
  <c r="AN3646"/>
  <c r="AR3568"/>
  <c r="AP3561"/>
  <c r="AO3585"/>
  <c r="AR3891"/>
  <c r="AP3972"/>
  <c r="AJ3863"/>
  <c r="AO3948"/>
  <c r="AL3660"/>
  <c r="AL3693"/>
  <c r="AJ3897"/>
  <c r="AM3877"/>
  <c r="AK3848"/>
  <c r="AO3929"/>
  <c r="AN3942"/>
  <c r="AK3913"/>
  <c r="AN3622"/>
  <c r="AR3927"/>
  <c r="AO3871"/>
  <c r="AN3964"/>
  <c r="AN3920"/>
  <c r="AJ3818"/>
  <c r="AK3947"/>
  <c r="AK3921"/>
  <c r="AK3949"/>
  <c r="AP3551"/>
  <c r="AM3985"/>
  <c r="AQ3589"/>
  <c r="AJ3803"/>
  <c r="I550"/>
  <c r="AJ3825"/>
  <c r="AK3889"/>
  <c r="AJ3740"/>
  <c r="AR3845"/>
  <c r="AQ3593"/>
  <c r="AM3632"/>
  <c r="AJ3955"/>
  <c r="AP3973"/>
  <c r="AK3818"/>
  <c r="AM3642"/>
  <c r="AM3894"/>
  <c r="AP3900"/>
  <c r="F582"/>
  <c r="AM3549"/>
  <c r="AQ3623"/>
  <c r="AK3855"/>
  <c r="AN3852"/>
  <c r="AO3867"/>
  <c r="AL3548"/>
  <c r="AJ3569"/>
  <c r="AL3923"/>
  <c r="AP3944"/>
  <c r="AP3876"/>
  <c r="AJ3982"/>
  <c r="AO3576"/>
  <c r="AK3864"/>
  <c r="AL3691"/>
  <c r="AL3560"/>
  <c r="AK3842"/>
  <c r="AK3858"/>
  <c r="AL3789"/>
  <c r="AL3977"/>
  <c r="AO3876"/>
  <c r="AM3898"/>
  <c r="AJ3963"/>
  <c r="AM3605"/>
  <c r="AO3590"/>
  <c r="AK3569"/>
  <c r="AL3677"/>
  <c r="AL3649"/>
  <c r="AJ3841"/>
  <c r="AK3602"/>
  <c r="AJ3745"/>
  <c r="AQ3612"/>
  <c r="AJ3928"/>
  <c r="AO3605"/>
  <c r="AQ3912"/>
  <c r="AO3899"/>
  <c r="AO3965"/>
  <c r="AO3636"/>
  <c r="AP3595"/>
  <c r="AN3845"/>
  <c r="F581"/>
  <c r="AK3720"/>
  <c r="AL3747"/>
  <c r="AO3966"/>
  <c r="AP3932"/>
  <c r="AK3639"/>
  <c r="AJ3780"/>
  <c r="AJ3832"/>
  <c r="AJ3697"/>
  <c r="AL3640"/>
  <c r="AQ3602"/>
  <c r="AJ3857"/>
  <c r="AL3845"/>
  <c r="AN3900"/>
  <c r="AM3608"/>
  <c r="AQ3891"/>
  <c r="B18" a="1"/>
  <c r="AK3622"/>
  <c r="AO3634"/>
  <c r="AJ3629"/>
  <c r="AK3643"/>
  <c r="AK3758"/>
  <c r="AK3853"/>
  <c r="AR3840"/>
  <c r="AL3593"/>
  <c r="AK3577"/>
  <c r="AJ3650"/>
  <c r="AK3663"/>
  <c r="AJ3665"/>
  <c r="AL3749"/>
  <c r="AM3562"/>
  <c r="AK3791"/>
  <c r="AK3674"/>
  <c r="AJ3788"/>
  <c r="AM3552"/>
  <c r="AM3954"/>
  <c r="AO3573"/>
  <c r="AK3604"/>
  <c r="AL3662"/>
  <c r="AL3652"/>
  <c r="AK3753"/>
  <c r="AJ3661"/>
  <c r="AK3785"/>
  <c r="AJ3644"/>
  <c r="AK3590"/>
  <c r="AK3642"/>
  <c r="AK3765"/>
  <c r="AL3601"/>
  <c r="AL3586"/>
  <c r="AK3900"/>
  <c r="AJ3729"/>
  <c r="AJ3556"/>
  <c r="AN3558"/>
  <c r="AK3559"/>
  <c r="AJ3655"/>
  <c r="AK3564"/>
  <c r="AN3629"/>
  <c r="AJ3793"/>
  <c r="AN3846"/>
  <c r="AK3614"/>
  <c r="AL3925"/>
  <c r="AM3940"/>
  <c r="AJ3909"/>
  <c r="AR3969"/>
  <c r="AP3605"/>
  <c r="AK3696"/>
  <c r="AL3752"/>
  <c r="AK3669"/>
  <c r="AL3710"/>
  <c r="AK3755"/>
  <c r="AN3571"/>
  <c r="AO3963"/>
  <c r="AK3916"/>
  <c r="AM3633"/>
  <c r="AK3794"/>
  <c r="AM3761"/>
  <c r="AN3610"/>
  <c r="AR3572"/>
  <c r="AN3600"/>
  <c r="AL3921"/>
  <c r="AQ3573"/>
  <c r="AL3578"/>
  <c r="AL3839"/>
  <c r="AK3593"/>
  <c r="D551"/>
  <c r="AJ3894"/>
  <c r="AJ3754"/>
  <c r="AK3659"/>
  <c r="AJ3768"/>
  <c r="AK3957"/>
  <c r="AJ3905"/>
  <c r="AK3594"/>
  <c r="AN3960"/>
  <c r="AQ3588"/>
  <c r="AK3609"/>
  <c r="AL3838"/>
  <c r="AK3619"/>
  <c r="AR3577"/>
  <c r="AL3782"/>
  <c r="AO3555"/>
  <c r="AJ3711"/>
  <c r="AL3735"/>
  <c r="AL3832"/>
  <c r="AQ3552"/>
  <c r="AO3575"/>
  <c r="AK3884"/>
  <c r="AQ3591"/>
  <c r="AQ3621"/>
  <c r="AJ3694"/>
  <c r="AK3876"/>
  <c r="AL3734"/>
  <c r="AJ3671"/>
  <c r="AK3685"/>
  <c r="AL3631"/>
  <c r="AK3571"/>
  <c r="AK3613"/>
  <c r="AL3625"/>
  <c r="AJ3643"/>
  <c r="AJ3833"/>
  <c r="AO3953"/>
  <c r="AR3586"/>
  <c r="AO3614"/>
  <c r="AP3965"/>
  <c r="AO3632"/>
  <c r="AJ3631"/>
  <c r="AP3562"/>
  <c r="AK3934"/>
  <c r="AL3610"/>
  <c r="AK3582"/>
  <c r="AJ3607"/>
  <c r="AL3638"/>
  <c r="AL3668"/>
  <c r="AJ3781"/>
  <c r="AL3980"/>
  <c r="AR3604"/>
  <c r="AL3822"/>
  <c r="AL3950"/>
  <c r="AL3777"/>
  <c r="AQ3883"/>
  <c r="AN3650"/>
  <c r="AR3966"/>
  <c r="AJ3903"/>
  <c r="AJ3746"/>
  <c r="AL3644"/>
  <c r="AR3574"/>
  <c r="AJ3696"/>
  <c r="AL3762"/>
  <c r="AO3554"/>
  <c r="AP3574"/>
  <c r="AK3561"/>
  <c r="AK3601"/>
  <c r="AJ3570"/>
  <c r="AL3741"/>
  <c r="AJ3627"/>
  <c r="AJ3763"/>
  <c r="G592"/>
  <c r="AL3642"/>
  <c r="AO3552"/>
  <c r="AN3567"/>
  <c r="AK3863"/>
  <c r="AL3733"/>
  <c r="AL3817"/>
  <c r="AO3949"/>
  <c r="AJ3811"/>
  <c r="AL3556"/>
  <c r="AK3668"/>
  <c r="AJ3949"/>
  <c r="AK3750"/>
  <c r="AK3567"/>
  <c r="AL3616"/>
  <c r="AL3786"/>
  <c r="AO3568"/>
  <c r="AL3751"/>
  <c r="AL3555"/>
  <c r="AK3549"/>
  <c r="AN3597"/>
  <c r="AO3615"/>
  <c r="AN3635"/>
  <c r="AP3844"/>
  <c r="AL3630"/>
  <c r="AK3880"/>
  <c r="AP3599"/>
  <c r="AL3953"/>
  <c r="AK3895"/>
  <c r="AQ3616"/>
  <c r="AM3977"/>
  <c r="AP3878"/>
  <c r="AR3625"/>
  <c r="AJ3773"/>
  <c r="AL3926"/>
  <c r="AP3558"/>
  <c r="AJ3861"/>
  <c r="AQ3884"/>
  <c r="AN3756"/>
  <c r="AM3598"/>
  <c r="AO3863"/>
  <c r="AO3969"/>
  <c r="AN3934"/>
  <c r="AO3582"/>
  <c r="AN3559"/>
  <c r="AJ3725"/>
  <c r="AR3579"/>
  <c r="AM3978"/>
  <c r="AJ3840"/>
  <c r="AJ3835"/>
  <c r="AL3624"/>
  <c r="AK3647"/>
  <c r="AK3557"/>
  <c r="AJ3612"/>
  <c r="AJ3559"/>
  <c r="AN3580"/>
  <c r="AQ3578"/>
  <c r="AN3593"/>
  <c r="AK3656"/>
  <c r="AJ3940"/>
  <c r="AP3864"/>
  <c r="AQ3797"/>
  <c r="AM3918"/>
  <c r="AP3774"/>
  <c r="AR3622"/>
  <c r="AK3968"/>
  <c r="AQ3978"/>
  <c r="AN3631"/>
  <c r="AM3650"/>
  <c r="AK3950"/>
  <c r="AL3688"/>
  <c r="AP3568"/>
  <c r="AO3607"/>
  <c r="AN3598"/>
  <c r="AR3858"/>
  <c r="AQ3971"/>
  <c r="AO3870"/>
  <c r="AN3874"/>
  <c r="AJ3613"/>
  <c r="AK3867"/>
  <c r="AO3883"/>
  <c r="AM3830"/>
  <c r="AO3851"/>
  <c r="AJ3954"/>
  <c r="AQ3618"/>
  <c r="AM3895"/>
  <c r="AK3840"/>
  <c r="AQ3581"/>
  <c r="AM3621"/>
  <c r="AJ3976"/>
  <c r="AP3626"/>
  <c r="AO3827"/>
  <c r="AM3953"/>
  <c r="AR3591"/>
  <c r="AJ3937"/>
  <c r="AM3900"/>
  <c r="AQ3938"/>
  <c r="AO3626"/>
  <c r="AM3842"/>
  <c r="AL3985"/>
  <c r="AJ3575"/>
  <c r="AN3599"/>
  <c r="AL3757"/>
  <c r="AN3928"/>
  <c r="AK3630"/>
  <c r="AN3586"/>
  <c r="AJ3806"/>
  <c r="AR3843"/>
  <c r="AQ3576"/>
  <c r="AR3578"/>
  <c r="AL3957"/>
  <c r="AQ3910"/>
  <c r="AP3866"/>
  <c r="AJ3834"/>
  <c r="AL3713"/>
  <c r="AL3551"/>
  <c r="AL3665"/>
  <c r="AK3736"/>
  <c r="AO3862"/>
  <c r="AK3756"/>
  <c r="AK3838"/>
  <c r="AM3554"/>
  <c r="AM3932"/>
  <c r="AM3785"/>
  <c r="AJ3850"/>
  <c r="AO3874"/>
  <c r="AO3935"/>
  <c r="AR3811"/>
  <c r="AP3970"/>
  <c r="AK3780"/>
  <c r="AL3819"/>
  <c r="AK3836"/>
  <c r="AR3908"/>
  <c r="AK3879"/>
  <c r="AQ3572"/>
  <c r="AK3941"/>
  <c r="AL3725"/>
  <c r="AL3927"/>
  <c r="AM3594"/>
  <c r="AL3778"/>
  <c r="AO3978"/>
  <c r="AL3775"/>
  <c r="AO3982"/>
  <c r="AQ3557"/>
  <c r="AL3784"/>
  <c r="AK3808"/>
  <c r="AK3845"/>
  <c r="AK3979"/>
  <c r="AQ3902"/>
  <c r="AL3826"/>
  <c r="AK3938"/>
  <c r="AO3981"/>
  <c r="AM3787"/>
  <c r="AO3843"/>
  <c r="AJ3720"/>
  <c r="AP3563"/>
  <c r="AN3863"/>
  <c r="AL3790"/>
  <c r="AK3617"/>
  <c r="AK3688"/>
  <c r="AJ3619"/>
  <c r="AN3980"/>
  <c r="AJ3679"/>
  <c r="AM3609"/>
  <c r="AK3633"/>
  <c r="AK3670"/>
  <c r="AP3588"/>
  <c r="AM3945"/>
  <c r="AO3894"/>
  <c r="AJ3757"/>
  <c r="AQ3957"/>
  <c r="AL3978"/>
  <c r="AQ3582"/>
  <c r="AR3977"/>
  <c r="AK3821"/>
  <c r="AO3976"/>
  <c r="AK3813"/>
  <c r="AO3651"/>
  <c r="AQ3611"/>
  <c r="AN3572"/>
  <c r="AK3974"/>
  <c r="AN3982"/>
  <c r="AQ3899"/>
  <c r="AQ3766"/>
  <c r="AQ3854"/>
  <c r="AR3587"/>
  <c r="AN3809"/>
  <c r="AP3610"/>
  <c r="AO3734"/>
  <c r="AR3553"/>
  <c r="AM3612"/>
  <c r="AM3935"/>
  <c r="AQ3792"/>
  <c r="AQ3566"/>
  <c r="AL3629"/>
  <c r="AJ3821"/>
  <c r="AJ3970"/>
  <c r="AR3613"/>
  <c r="AO3612"/>
  <c r="AK3846"/>
  <c r="AJ3807"/>
  <c r="AP3925"/>
  <c r="AO3787"/>
  <c r="AQ3955"/>
  <c r="AM3834"/>
  <c r="AO3622"/>
  <c r="AL3850"/>
  <c r="AL3825"/>
  <c r="AQ3567"/>
  <c r="AJ3848"/>
  <c r="AK3945"/>
  <c r="AK3874"/>
  <c r="AO3958"/>
  <c r="AN3938"/>
  <c r="AN3615"/>
  <c r="AO3932"/>
  <c r="AP3566"/>
  <c r="AM3624"/>
  <c r="AK3815"/>
  <c r="AO3580"/>
  <c r="AJ3783"/>
  <c r="AO3913"/>
  <c r="AP3622"/>
  <c r="AJ3586"/>
  <c r="AQ3617"/>
  <c r="AP3560"/>
  <c r="AK3698"/>
  <c r="AL3650"/>
  <c r="AO3650"/>
  <c r="AM3555"/>
  <c r="AQ3556"/>
  <c r="AJ3728"/>
  <c r="AQ3833"/>
  <c r="AL3596"/>
  <c r="AM3583"/>
  <c r="AN3619"/>
  <c r="AR3570"/>
  <c r="AP3569"/>
  <c r="AK3646"/>
  <c r="AL3594"/>
  <c r="AL3653"/>
  <c r="AK3751"/>
  <c r="AN3649"/>
  <c r="AJ3691"/>
  <c r="AJ3901"/>
  <c r="AO3911"/>
  <c r="AP3612"/>
  <c r="AJ3635"/>
  <c r="AO3602"/>
  <c r="AR3819"/>
  <c r="AR3754"/>
  <c r="AO3919"/>
  <c r="AK3605"/>
  <c r="AJ3742"/>
  <c r="AK3555"/>
  <c r="AJ3645"/>
  <c r="AK3588"/>
  <c r="AL3683"/>
  <c r="AJ3924"/>
  <c r="AJ3921"/>
  <c r="AP3884"/>
  <c r="AJ3690"/>
  <c r="AK3796"/>
  <c r="AR3848"/>
  <c r="AM3618"/>
  <c r="AM3876"/>
  <c r="AR3955"/>
  <c r="AP3580"/>
  <c r="AQ3577"/>
  <c r="AL3618"/>
  <c r="AM3651"/>
  <c r="AK3592"/>
  <c r="AQ3606"/>
  <c r="AJ3708"/>
  <c r="AJ3744"/>
  <c r="AJ3719"/>
  <c r="AL3763"/>
  <c r="AK3713"/>
  <c r="AK3631"/>
  <c r="AN3557"/>
  <c r="AM3937"/>
  <c r="AO3946"/>
  <c r="AK3568"/>
  <c r="AK3624"/>
  <c r="AL3581"/>
  <c r="AK3598"/>
  <c r="AK3587"/>
  <c r="AJ3726"/>
  <c r="AR3549"/>
  <c r="AO3578"/>
  <c r="AL3612"/>
  <c r="AJ3649"/>
  <c r="AJ3727"/>
  <c r="AR3590"/>
  <c r="AJ3608"/>
  <c r="AO3657"/>
  <c r="AJ3681"/>
  <c r="AJ3598"/>
  <c r="AJ3755"/>
  <c r="AK3681"/>
  <c r="AJ3659"/>
  <c r="AM3580"/>
  <c r="AK3612"/>
  <c r="AJ3722"/>
  <c r="AP3548"/>
  <c r="AK3709"/>
  <c r="AJ3851"/>
  <c r="AN3637"/>
  <c r="AL3975"/>
  <c r="AL3903"/>
  <c r="AN3605"/>
  <c r="AL3792"/>
  <c r="AJ3846"/>
  <c r="AO3606"/>
  <c r="AP3552"/>
  <c r="AJ3890"/>
  <c r="AQ3575"/>
  <c r="AM3655"/>
  <c r="AK3704"/>
  <c r="AL3577"/>
  <c r="AJ3667"/>
  <c r="AK3737"/>
  <c r="H549" a="1"/>
  <c r="AL3621"/>
  <c r="AM3628"/>
  <c r="AL3937"/>
  <c r="AR3593"/>
  <c r="AM3844"/>
  <c r="D550" a="1"/>
  <c r="AM3592"/>
  <c r="AO3655"/>
  <c r="AR3907"/>
  <c r="AK3843"/>
  <c r="AR3939"/>
  <c r="AP3614"/>
  <c r="AJ3617"/>
  <c r="AK3597"/>
  <c r="AJ3589"/>
  <c r="A549" a="1"/>
  <c r="AL3579"/>
  <c r="AM3833"/>
  <c r="AL3692"/>
  <c r="AN3638"/>
  <c r="AK3715"/>
  <c r="AK3733"/>
  <c r="AO3577"/>
  <c r="AL3679"/>
  <c r="AP3976"/>
  <c r="AK3691"/>
  <c r="AJ3599"/>
  <c r="AL3720"/>
  <c r="AJ3572"/>
  <c r="AK3724"/>
  <c r="AL3615"/>
  <c r="AK3591"/>
  <c r="AL3742"/>
  <c r="AK3711"/>
  <c r="AL3730"/>
  <c r="AK3600"/>
  <c r="AL3647"/>
  <c r="AL3758"/>
  <c r="AN3554"/>
  <c r="AO3563"/>
  <c r="AM3850"/>
  <c r="AK3729"/>
  <c r="AK3581"/>
  <c r="AL3580"/>
  <c r="AP3625"/>
  <c r="AJ3611"/>
  <c r="AK3606"/>
  <c r="AM3957"/>
  <c r="AR3605"/>
  <c r="AO3817"/>
  <c r="AQ3894"/>
  <c r="AL3965"/>
  <c r="AJ3843"/>
  <c r="AQ3984"/>
  <c r="AR3874"/>
  <c r="AL3912"/>
  <c r="AQ3916"/>
  <c r="AJ3808"/>
  <c r="AL3659"/>
  <c r="AJ3549"/>
  <c r="AK3566"/>
  <c r="AQ3555"/>
  <c r="AO3962"/>
  <c r="AM3758"/>
  <c r="AJ3804"/>
  <c r="AJ3797"/>
  <c r="AK3969"/>
  <c r="AN3948"/>
  <c r="AL3796"/>
  <c r="AO3944"/>
  <c r="AN3925"/>
  <c r="AK3811"/>
  <c r="AK3719"/>
  <c r="AJ3693"/>
  <c r="AL3709"/>
  <c r="AJ3561"/>
  <c r="AK3722"/>
  <c r="AM3934"/>
  <c r="AL3575"/>
  <c r="AM3623"/>
  <c r="AM3559"/>
  <c r="AJ3664"/>
  <c r="AL3939"/>
  <c r="AJ3748"/>
  <c r="AQ3613"/>
  <c r="AK3675"/>
  <c r="AL3671"/>
  <c r="AK3661"/>
  <c r="AN3632"/>
  <c r="AL3721"/>
  <c r="AK3735"/>
  <c r="AO3956"/>
  <c r="AK3749"/>
  <c r="AL3761"/>
  <c r="AJ3906"/>
  <c r="AL3639"/>
  <c r="AL3799"/>
  <c r="AJ3588"/>
  <c r="AK3634"/>
  <c r="AK3575"/>
  <c r="AR3595"/>
  <c r="AP3956"/>
  <c r="AP3581"/>
  <c r="AR3879"/>
  <c r="AN3658"/>
  <c r="AJ3553"/>
  <c r="AL3565"/>
  <c r="AM3955"/>
  <c r="AK3562"/>
  <c r="AR3926"/>
  <c r="AJ3787"/>
  <c r="AN3849"/>
  <c r="AM3886"/>
  <c r="AQ3936"/>
  <c r="AN3867"/>
  <c r="AQ3922"/>
  <c r="AR3856"/>
  <c r="AJ3620"/>
  <c r="AK3820"/>
  <c r="AL3697"/>
  <c r="AL3674"/>
  <c r="AL3678"/>
  <c r="AM3576"/>
  <c r="AK3841"/>
  <c r="AN3888"/>
  <c r="AP3579"/>
  <c r="AN3906"/>
  <c r="AQ3885"/>
  <c r="AQ3609"/>
  <c r="AM3599"/>
  <c r="AL3979"/>
  <c r="AJ3777"/>
  <c r="AK3677"/>
  <c r="AJ3590"/>
  <c r="AM3588"/>
  <c r="AJ3609"/>
  <c r="AJ3695"/>
  <c r="AN3579"/>
  <c r="AL3769"/>
  <c r="AQ3850"/>
  <c r="AP3597"/>
  <c r="AM3631"/>
  <c r="AL3645"/>
  <c r="AL3641"/>
  <c r="AJ3626"/>
  <c r="AN3618"/>
  <c r="AN3569"/>
  <c r="AL3744"/>
  <c r="AJ3634"/>
  <c r="AJ3557"/>
  <c r="AK3654"/>
  <c r="AR3609"/>
  <c r="AK3963"/>
  <c r="AN3565"/>
  <c r="AJ3654"/>
  <c r="AO3623"/>
  <c r="AL3739"/>
  <c r="AL3707"/>
  <c r="AK3712"/>
  <c r="AJ3747"/>
  <c r="AL3561"/>
  <c r="AL3929"/>
  <c r="AJ3596"/>
  <c r="AK3695"/>
  <c r="AK3570"/>
  <c r="AL3935"/>
  <c r="C580"/>
  <c r="AJ3554"/>
  <c r="AM3565"/>
  <c r="AL1475"/>
  <c r="AN1638"/>
  <c r="AO2179"/>
  <c r="AO1206"/>
  <c r="AP1808"/>
  <c r="AJ1001"/>
  <c r="AK1754"/>
  <c r="AP1248"/>
  <c r="AK3679"/>
  <c r="AL3559"/>
  <c r="AN3961"/>
  <c r="AR3975"/>
  <c r="AL3766"/>
  <c r="AL3754"/>
  <c r="AN3633"/>
  <c r="AJ3672"/>
  <c r="AK3708"/>
  <c r="AK3618"/>
  <c r="AN3611"/>
  <c r="AO3588"/>
  <c r="AK3644"/>
  <c r="AP3585"/>
  <c r="AJ3502"/>
  <c r="AQ2107"/>
  <c r="AR1276"/>
  <c r="AM1528"/>
  <c r="AM2007"/>
  <c r="AK2591"/>
  <c r="AM2619"/>
  <c r="AM1203"/>
  <c r="AO2284"/>
  <c r="AN1162"/>
  <c r="AQ1555"/>
  <c r="AK1975"/>
  <c r="AJ3022"/>
  <c r="AP2144"/>
  <c r="AQ1788"/>
  <c r="AR1848"/>
  <c r="AK1618"/>
  <c r="AK1417"/>
  <c r="AR1250"/>
  <c r="AL1016"/>
  <c r="AR1286"/>
  <c r="AL2506"/>
  <c r="AQ1103"/>
  <c r="AM1483"/>
  <c r="AO3163"/>
  <c r="AJ1594"/>
  <c r="AK2790"/>
  <c r="AN1951"/>
  <c r="AR2359"/>
  <c r="AM1648"/>
  <c r="AP2807"/>
  <c r="AN1451"/>
  <c r="AP1520"/>
  <c r="AK1123"/>
  <c r="AJ1349"/>
  <c r="AQ1204"/>
  <c r="AO1671"/>
  <c r="AM2915"/>
  <c r="AK1998"/>
  <c r="AK2090"/>
  <c r="AQ1152"/>
  <c r="AN2391"/>
  <c r="AL2850"/>
  <c r="AQ1312"/>
  <c r="AR2430"/>
  <c r="AK1582"/>
  <c r="AO2263"/>
  <c r="AK1739"/>
  <c r="AR1186"/>
  <c r="AM1960"/>
  <c r="AO1158"/>
  <c r="AJ2046"/>
  <c r="AJ2062"/>
  <c r="AK1166"/>
  <c r="AL1167"/>
  <c r="AQ2358"/>
  <c r="AN1563"/>
  <c r="AR1572"/>
  <c r="AQ1831"/>
  <c r="AQ2723"/>
  <c r="AQ3047"/>
  <c r="AM1067"/>
  <c r="AQ1383"/>
  <c r="AK2626"/>
  <c r="AQ1340"/>
  <c r="AL2427"/>
  <c r="AP1851"/>
  <c r="AP1107"/>
  <c r="AM1784"/>
  <c r="AP2131"/>
  <c r="AR1480"/>
  <c r="AM2591"/>
  <c r="AL1177"/>
  <c r="AN1242"/>
  <c r="AK2014"/>
  <c r="AP2475"/>
  <c r="AK1606"/>
  <c r="AN1012"/>
  <c r="AQ1519"/>
  <c r="AL2082"/>
  <c r="AL1815"/>
  <c r="AM2080"/>
  <c r="AN1576"/>
  <c r="AN1167"/>
  <c r="AP1006"/>
  <c r="AR1450"/>
  <c r="AL1389"/>
  <c r="AL1775"/>
  <c r="AL1433"/>
  <c r="AO1151"/>
  <c r="AP1291"/>
  <c r="AM1642"/>
  <c r="AK1462"/>
  <c r="AO2575"/>
  <c r="AP2095"/>
  <c r="AQ1291"/>
  <c r="AJ1959"/>
  <c r="AK2454"/>
  <c r="AO1556"/>
  <c r="AR2519"/>
  <c r="AJ2794"/>
  <c r="AJ2483"/>
  <c r="AM1328"/>
  <c r="AK1687"/>
  <c r="AN2447"/>
  <c r="AO2259"/>
  <c r="AR1424"/>
  <c r="AN1860"/>
  <c r="AN1010"/>
  <c r="AM1816"/>
  <c r="AL1306"/>
  <c r="AL3022"/>
  <c r="AJ1426"/>
  <c r="AP1987"/>
  <c r="AN1526"/>
  <c r="AQ1691"/>
  <c r="AJ3074"/>
  <c r="AM1372"/>
  <c r="AN1084"/>
  <c r="AR1704"/>
  <c r="AP2039"/>
  <c r="AQ1251"/>
  <c r="AR1132"/>
  <c r="AL2419"/>
  <c r="AO1091"/>
  <c r="AN1223"/>
  <c r="AL1210"/>
  <c r="AO1232"/>
  <c r="AK1570"/>
  <c r="AO1819"/>
  <c r="AJ1321"/>
  <c r="AL2842"/>
  <c r="AM1647"/>
  <c r="AN1372"/>
  <c r="AM1524"/>
  <c r="AJ1791"/>
  <c r="AK1783"/>
  <c r="AK1078"/>
  <c r="AJ1041"/>
  <c r="AN1443"/>
  <c r="AK1931"/>
  <c r="AJ1691"/>
  <c r="AR1203"/>
  <c r="AQ2263"/>
  <c r="AO2019"/>
  <c r="AQ1148"/>
  <c r="AO1716"/>
  <c r="AO1247"/>
  <c r="AN1604"/>
  <c r="AM1743"/>
  <c r="AM1207"/>
  <c r="AJ1199"/>
  <c r="AN1439"/>
  <c r="AO1008"/>
  <c r="AN2731"/>
  <c r="AK2542"/>
  <c r="AK2502"/>
  <c r="AK1115"/>
  <c r="AM2423"/>
  <c r="AO2731"/>
  <c r="AQ1350"/>
  <c r="AP2723"/>
  <c r="AN2232"/>
  <c r="AL1510"/>
  <c r="AM1971"/>
  <c r="AP1591"/>
  <c r="AL1163"/>
  <c r="AN1392"/>
  <c r="AL2014"/>
  <c r="AM1366"/>
  <c r="AP1068"/>
  <c r="AQ1120"/>
  <c r="AP2459"/>
  <c r="AK1967"/>
  <c r="AP1504"/>
  <c r="AQ1748"/>
  <c r="AK1203"/>
  <c r="AP1710"/>
  <c r="AL2662"/>
  <c r="AJ1671"/>
  <c r="AJ2074"/>
  <c r="AL1222"/>
  <c r="AL2466"/>
  <c r="AM1955"/>
  <c r="AN1206"/>
  <c r="AR2807"/>
  <c r="AR1275"/>
  <c r="AM2391"/>
  <c r="AR1144"/>
  <c r="AQ1931"/>
  <c r="AL1070"/>
  <c r="AR1062"/>
  <c r="AO2123"/>
  <c r="AN1464"/>
  <c r="AQ1964"/>
  <c r="AQ1420"/>
  <c r="AM2379"/>
  <c r="AJ1646"/>
  <c r="AQ1871"/>
  <c r="AO2035"/>
  <c r="AP1062"/>
  <c r="AM1060"/>
  <c r="AQ1014"/>
  <c r="AR2119"/>
  <c r="AO1055"/>
  <c r="AO2535"/>
  <c r="AL2042"/>
  <c r="AP1324"/>
  <c r="AK1170"/>
  <c r="AK1291"/>
  <c r="AP2699"/>
  <c r="AO1700"/>
  <c r="AK1160"/>
  <c r="AK1458"/>
  <c r="AQ1608"/>
  <c r="AN1152"/>
  <c r="AQ2387"/>
  <c r="AJ1642"/>
  <c r="AP1082"/>
  <c r="AM1272"/>
  <c r="AL1314"/>
  <c r="AP1210"/>
  <c r="AJ1437"/>
  <c r="AL1979"/>
  <c r="AO1123"/>
  <c r="AK1638"/>
  <c r="AR1755"/>
  <c r="AM1316"/>
  <c r="AL1206"/>
  <c r="AJ2415"/>
  <c r="AL2982"/>
  <c r="AO2815"/>
  <c r="AN1808"/>
  <c r="AM2378"/>
  <c r="AL1106"/>
  <c r="AL2730"/>
  <c r="AP2447"/>
  <c r="AO1190"/>
  <c r="AQ1190"/>
  <c r="AJ1379"/>
  <c r="AM1232"/>
  <c r="AN1288"/>
  <c r="AP1652"/>
  <c r="AK1942"/>
  <c r="AK1746"/>
  <c r="AJ1022"/>
  <c r="AM2335"/>
  <c r="AN1707"/>
  <c r="AM2555"/>
  <c r="AP2671"/>
  <c r="AQ2303"/>
  <c r="AJ1061"/>
  <c r="AK1241"/>
  <c r="AO1112"/>
  <c r="AR1308"/>
  <c r="AM1499"/>
  <c r="AR1075"/>
  <c r="AR1027"/>
  <c r="AQ2231"/>
  <c r="AQ1699"/>
  <c r="AN1698"/>
  <c r="AM3043"/>
  <c r="AQ1600"/>
  <c r="AP1176"/>
  <c r="AP2103"/>
  <c r="AL1542"/>
  <c r="AL1426"/>
  <c r="AO1027"/>
  <c r="AJ2946"/>
  <c r="AM1539"/>
  <c r="AR1607"/>
  <c r="AR3211"/>
  <c r="AM2103"/>
  <c r="AO1279"/>
  <c r="AK2219"/>
  <c r="AM1771"/>
  <c r="AR1524"/>
  <c r="AN1908"/>
  <c r="AK1958"/>
  <c r="AM1664"/>
  <c r="AM1424"/>
  <c r="AR1556"/>
  <c r="AQ1916"/>
  <c r="AL1090"/>
  <c r="AR2795"/>
  <c r="AP2323"/>
  <c r="AN1659"/>
  <c r="AL1801"/>
  <c r="AR1231"/>
  <c r="AK1398"/>
  <c r="AK1706"/>
  <c r="AR2343"/>
  <c r="AN1899"/>
  <c r="AP1411"/>
  <c r="AK2094"/>
  <c r="AP2059"/>
  <c r="AO2299"/>
  <c r="AM1111"/>
  <c r="AJ1007"/>
  <c r="AK1219"/>
  <c r="AR1772"/>
  <c r="AN3355"/>
  <c r="AK1046"/>
  <c r="AL1670"/>
  <c r="AQ1198"/>
  <c r="AM1435"/>
  <c r="AQ1042"/>
  <c r="AJ1123"/>
  <c r="AL1358"/>
  <c r="AJ1447"/>
  <c r="AL1886"/>
  <c r="AP2843"/>
  <c r="AR3275"/>
  <c r="AM1216"/>
  <c r="AQ1728"/>
  <c r="AM2835"/>
  <c r="AN1460"/>
  <c r="AQ1816"/>
  <c r="AK3126"/>
  <c r="AM1511"/>
  <c r="AN1143"/>
  <c r="AK2750"/>
  <c r="AM2035"/>
  <c r="AN3311"/>
  <c r="AP2032"/>
  <c r="AO2056"/>
  <c r="AR1388"/>
  <c r="AM1099"/>
  <c r="AM1491"/>
  <c r="AP2396"/>
  <c r="AK2042"/>
  <c r="AM1876"/>
  <c r="AQ1932"/>
  <c r="AJ3434"/>
  <c r="AK1223"/>
  <c r="AP2199"/>
  <c r="AR1060"/>
  <c r="AO1848"/>
  <c r="AL2354"/>
  <c r="AP1615"/>
  <c r="AJ1409"/>
  <c r="AO1366"/>
  <c r="AN1004"/>
  <c r="AR1339"/>
  <c r="AK2039"/>
  <c r="AL3410"/>
  <c r="AK1887"/>
  <c r="AQ1731"/>
  <c r="AQ1256"/>
  <c r="AJ2850"/>
  <c r="AM2751"/>
  <c r="AJ1195"/>
  <c r="AR1623"/>
  <c r="AQ1379"/>
  <c r="AL1847"/>
  <c r="AL1419"/>
  <c r="AJ2334"/>
  <c r="AL2094"/>
  <c r="AK1093"/>
  <c r="AJ1767"/>
  <c r="AM3523"/>
  <c r="AO1292"/>
  <c r="AM1179"/>
  <c r="AM1003"/>
  <c r="AO2191"/>
  <c r="AJ1034"/>
  <c r="AK1274"/>
  <c r="AM2271"/>
  <c r="AN1022"/>
  <c r="AJ2642"/>
  <c r="AK1358"/>
  <c r="AO1180"/>
  <c r="AJ1059"/>
  <c r="AL1494"/>
  <c r="AR1547"/>
  <c r="AN1055"/>
  <c r="AN1608"/>
  <c r="AJ2462"/>
  <c r="AQ3307"/>
  <c r="AP1387"/>
  <c r="AP1543"/>
  <c r="AR3150"/>
  <c r="AM1036"/>
  <c r="AM2855"/>
  <c r="AO1275"/>
  <c r="AO3343"/>
  <c r="AN2607"/>
  <c r="AO1567"/>
  <c r="AK1550"/>
  <c r="AK2346"/>
  <c r="AO2715"/>
  <c r="AM2331"/>
  <c r="AL2491"/>
  <c r="AJ1951"/>
  <c r="AN1683"/>
  <c r="AO2319"/>
  <c r="AN1079"/>
  <c r="AN1046"/>
  <c r="AP1266"/>
  <c r="AQ2503"/>
  <c r="AN1567"/>
  <c r="AQ1450"/>
  <c r="AK1095"/>
  <c r="AN1668"/>
  <c r="AP1363"/>
  <c r="AJ1975"/>
  <c r="AJ1127"/>
  <c r="AK2138"/>
  <c r="AN1194"/>
  <c r="AL2174"/>
  <c r="AM2195"/>
  <c r="AJ2023"/>
  <c r="AR2075"/>
  <c r="AQ1163"/>
  <c r="AL1525"/>
  <c r="AP2008"/>
  <c r="AR1571"/>
  <c r="AO2475"/>
  <c r="AN1147"/>
  <c r="AL1675"/>
  <c r="AR2023"/>
  <c r="AJ3002"/>
  <c r="AJ1331"/>
  <c r="AJ1583"/>
  <c r="AJ1695"/>
  <c r="AN1875"/>
  <c r="AQ1019"/>
  <c r="AM1027"/>
  <c r="AL1387"/>
  <c r="AP2559"/>
  <c r="AL1287"/>
  <c r="AR1055"/>
  <c r="AO1447"/>
  <c r="AJ2494"/>
  <c r="AO1028"/>
  <c r="AL2191"/>
  <c r="AK1391"/>
  <c r="AR2507"/>
  <c r="AK1113"/>
  <c r="AJ1413"/>
  <c r="AJ1186"/>
  <c r="AR1184"/>
  <c r="AL1346"/>
  <c r="AP1214"/>
  <c r="AO1564"/>
  <c r="AK1406"/>
  <c r="AK1591"/>
  <c r="AM2356"/>
  <c r="AO1015"/>
  <c r="AO1991"/>
  <c r="AJ2750"/>
  <c r="AK2294"/>
  <c r="AK1024"/>
  <c r="AQ1059"/>
  <c r="AL1918"/>
  <c r="AP1066"/>
  <c r="AO2247"/>
  <c r="AP2096"/>
  <c r="AL1623"/>
  <c r="AR2351"/>
  <c r="AK3270"/>
  <c r="AQ2276"/>
  <c r="AN1006"/>
  <c r="AJ1706"/>
  <c r="AJ1599"/>
  <c r="AM1196"/>
  <c r="AO1628"/>
  <c r="AP1475"/>
  <c r="AK2862"/>
  <c r="AQ1154"/>
  <c r="AP1947"/>
  <c r="AR1204"/>
  <c r="AK2070"/>
  <c r="AM1548"/>
  <c r="AP1519"/>
  <c r="AK1893"/>
  <c r="AQ1275"/>
  <c r="AL1462"/>
  <c r="AP1159"/>
  <c r="AP1124"/>
  <c r="AO2567"/>
  <c r="AO3152"/>
  <c r="AJ1107"/>
  <c r="AL1882"/>
  <c r="AL1739"/>
  <c r="AL1647"/>
  <c r="AK3475"/>
  <c r="AK2023"/>
  <c r="AN1110"/>
  <c r="AJ1570"/>
  <c r="AJ2458"/>
  <c r="AN2807"/>
  <c r="AR1026"/>
  <c r="AQ1283"/>
  <c r="AK1515"/>
  <c r="AJ1643"/>
  <c r="AM1172"/>
  <c r="AL1518"/>
  <c r="AQ3872"/>
  <c r="AM3570"/>
  <c r="AM3961"/>
  <c r="AM3630"/>
  <c r="AO3631"/>
  <c r="AK3632"/>
  <c r="AL3714"/>
  <c r="AJ3624"/>
  <c r="AO3556"/>
  <c r="AK3653"/>
  <c r="AO3878"/>
  <c r="AK3584"/>
  <c r="AK3608"/>
  <c r="AK3585"/>
  <c r="AP1175"/>
  <c r="AL1131"/>
  <c r="AO2779"/>
  <c r="AJ1155"/>
  <c r="AJ2622"/>
  <c r="AM2343"/>
  <c r="AR1279"/>
  <c r="AQ1115"/>
  <c r="AO1964"/>
  <c r="AP1011"/>
  <c r="AJ1971"/>
  <c r="AR1567"/>
  <c r="AL1883"/>
  <c r="AO1343"/>
  <c r="AQ1751"/>
  <c r="AM1772"/>
  <c r="AJ1182"/>
  <c r="AL1018"/>
  <c r="AJ1755"/>
  <c r="AO1444"/>
  <c r="C582" a="1"/>
  <c r="AR3303"/>
  <c r="AL1767"/>
  <c r="AQ1262"/>
  <c r="AO1062"/>
  <c r="AJ1029"/>
  <c r="AR1947"/>
  <c r="AO2127"/>
  <c r="AK2774"/>
  <c r="AR1919"/>
  <c r="AO1436"/>
  <c r="AP1531"/>
  <c r="AK1193"/>
  <c r="AK1414"/>
  <c r="AR3283"/>
  <c r="AP1636"/>
  <c r="AM1276"/>
  <c r="AM1087"/>
  <c r="AQ1488"/>
  <c r="AK2874"/>
  <c r="AJ1163"/>
  <c r="AK1795"/>
  <c r="AQ1208"/>
  <c r="AK3482"/>
  <c r="AR2139"/>
  <c r="AQ1803"/>
  <c r="AL1474"/>
  <c r="AJ1418"/>
  <c r="AJ1915"/>
  <c r="AN1310"/>
  <c r="AQ1671"/>
  <c r="AK1255"/>
  <c r="AO1072"/>
  <c r="AM2191"/>
  <c r="AN2663"/>
  <c r="AM1050"/>
  <c r="AO1648"/>
  <c r="AR2263"/>
  <c r="AR1603"/>
  <c r="AK1467"/>
  <c r="AM1124"/>
  <c r="AM1180"/>
  <c r="AM1379"/>
  <c r="AK1455"/>
  <c r="AJ2266"/>
  <c r="AM1724"/>
  <c r="AM2012"/>
  <c r="AK1215"/>
  <c r="AP3299"/>
  <c r="AM2659"/>
  <c r="AJ1050"/>
  <c r="AQ2155"/>
  <c r="AM1544"/>
  <c r="AQ1263"/>
  <c r="AM1764"/>
  <c r="AJ2106"/>
  <c r="AQ1136"/>
  <c r="AJ1934"/>
  <c r="AQ1499"/>
  <c r="AL1327"/>
  <c r="AJ2618"/>
  <c r="AJ1846"/>
  <c r="AN2307"/>
  <c r="AL2302"/>
  <c r="AN1736"/>
  <c r="AK1279"/>
  <c r="AK1518"/>
  <c r="AK2974"/>
  <c r="AJ1879"/>
  <c r="AP1692"/>
  <c r="AM1115"/>
  <c r="AN1416"/>
  <c r="AP1695"/>
  <c r="AN1963"/>
  <c r="AP1612"/>
  <c r="AO2447"/>
  <c r="AK2106"/>
  <c r="AL2366"/>
  <c r="AL1561"/>
  <c r="AM2083"/>
  <c r="AL2294"/>
  <c r="AR1903"/>
  <c r="AM1431"/>
  <c r="AL1375"/>
  <c r="AK1666"/>
  <c r="AN2795"/>
  <c r="AP2739"/>
  <c r="AR1171"/>
  <c r="AQ1959"/>
  <c r="AR1079"/>
  <c r="AJ1086"/>
  <c r="AJ1191"/>
  <c r="AM1094"/>
  <c r="AK1699"/>
  <c r="AP1282"/>
  <c r="AQ1254"/>
  <c r="AQ1479"/>
  <c r="AJ1401"/>
  <c r="AP1688"/>
  <c r="AO2175"/>
  <c r="AP1763"/>
  <c r="AM1451"/>
  <c r="AQ1576"/>
  <c r="AJ1419"/>
  <c r="AM1519"/>
  <c r="AL1894"/>
  <c r="AJ2186"/>
  <c r="AJ1435"/>
  <c r="AN1695"/>
  <c r="AL2578"/>
  <c r="AR1031"/>
  <c r="AQ2476"/>
  <c r="AO1359"/>
  <c r="AO1692"/>
  <c r="AO1548"/>
  <c r="AR1508"/>
  <c r="AL1006"/>
  <c r="AM2859"/>
  <c r="AJ3462"/>
  <c r="AO1395"/>
  <c r="AR1684"/>
  <c r="AQ1292"/>
  <c r="AJ1023"/>
  <c r="AN3387"/>
  <c r="AO3251"/>
  <c r="AJ3402"/>
  <c r="AK1366"/>
  <c r="AJ1106"/>
  <c r="AM1748"/>
  <c r="AN1499"/>
  <c r="AM1194"/>
  <c r="AM2487"/>
  <c r="AK2782"/>
  <c r="AJ1139"/>
  <c r="AM2675"/>
  <c r="AR1442"/>
  <c r="AM1516"/>
  <c r="AN1016"/>
  <c r="AL2818"/>
  <c r="AP1571"/>
  <c r="AP1031"/>
  <c r="AR1168"/>
  <c r="AQ2171"/>
  <c r="AR3407"/>
  <c r="AJ2230"/>
  <c r="AO1803"/>
  <c r="AL1253"/>
  <c r="AK1597"/>
  <c r="AL1514"/>
  <c r="AR1179"/>
  <c r="AR2175"/>
  <c r="AJ1083"/>
  <c r="AO1843"/>
  <c r="AQ1756"/>
  <c r="AO1800"/>
  <c r="AR1688"/>
  <c r="AK2511"/>
  <c r="AL2902"/>
  <c r="AO1799"/>
  <c r="AJ1473"/>
  <c r="AK1894"/>
  <c r="AN1466"/>
  <c r="AN2463"/>
  <c r="AP2215"/>
  <c r="AO1596"/>
  <c r="AP1599"/>
  <c r="AL1066"/>
  <c r="AJ2306"/>
  <c r="AJ1462"/>
  <c r="AP1775"/>
  <c r="AJ1603"/>
  <c r="AJ3034"/>
  <c r="AQ2587"/>
  <c r="AP2795"/>
  <c r="AK3162"/>
  <c r="AR1246"/>
  <c r="AN1568"/>
  <c r="AO1122"/>
  <c r="AL1366"/>
  <c r="AM1578"/>
  <c r="AJ2378"/>
  <c r="AL1005"/>
  <c r="AK2119"/>
  <c r="AJ1931"/>
  <c r="AN2611"/>
  <c r="AJ1747"/>
  <c r="AL1522"/>
  <c r="AK2523"/>
  <c r="AK1225"/>
  <c r="AN2535"/>
  <c r="AJ1370"/>
  <c r="AQ1376"/>
  <c r="AR1140"/>
  <c r="AJ1906"/>
  <c r="AO1302"/>
  <c r="AK1970"/>
  <c r="AQ1904"/>
  <c r="AJ2674"/>
  <c r="AJ1635"/>
  <c r="AO1311"/>
  <c r="AP2063"/>
  <c r="AK1126"/>
  <c r="AM2291"/>
  <c r="AN1484"/>
  <c r="AK2278"/>
  <c r="AJ1434"/>
  <c r="AL1791"/>
  <c r="AK1191"/>
  <c r="AR1560"/>
  <c r="AN1527"/>
  <c r="AJ1874"/>
  <c r="AL2078"/>
  <c r="AN1002"/>
  <c r="AN1735"/>
  <c r="AO1871"/>
  <c r="AK1141"/>
  <c r="AK1013"/>
  <c r="AP1368"/>
  <c r="AP1635"/>
  <c r="AN1028"/>
  <c r="AM1532"/>
  <c r="AL1506"/>
  <c r="AN2699"/>
  <c r="AL1521"/>
  <c r="AP1254"/>
  <c r="AO1163"/>
  <c r="AQ1548"/>
  <c r="AN2851"/>
  <c r="AL1687"/>
  <c r="AO2011"/>
  <c r="AP1535"/>
  <c r="AM2127"/>
  <c r="AO1624"/>
  <c r="AO1216"/>
  <c r="AR1544"/>
  <c r="AK2302"/>
  <c r="AM1707"/>
  <c r="AM2667"/>
  <c r="AR2220"/>
  <c r="AK2171"/>
  <c r="AJ1219"/>
  <c r="AO1731"/>
  <c r="AK1578"/>
  <c r="AJ2059"/>
  <c r="AL1527"/>
  <c r="AR2195"/>
  <c r="AM1222"/>
  <c r="AJ1329"/>
  <c r="AK2095"/>
  <c r="AJ1209"/>
  <c r="AQ1031"/>
  <c r="AR1002"/>
  <c r="AL2654"/>
  <c r="AK1022"/>
  <c r="AL3138"/>
  <c r="AQ1843"/>
  <c r="AK1581"/>
  <c r="AP2427"/>
  <c r="AQ2075"/>
  <c r="AM1376"/>
  <c r="AJ1117"/>
  <c r="AR2196"/>
  <c r="AK2266"/>
  <c r="AN2015"/>
  <c r="AN2303"/>
  <c r="AO1760"/>
  <c r="AL1247"/>
  <c r="AM1596"/>
  <c r="AM2247"/>
  <c r="AJ1110"/>
  <c r="AJ2510"/>
  <c r="AM1408"/>
  <c r="AM1692"/>
  <c r="AJ1958"/>
  <c r="AN1128"/>
  <c r="AP1132"/>
  <c r="AK1806"/>
  <c r="AQ1032"/>
  <c r="AR2843"/>
  <c r="AM1059"/>
  <c r="AQ2163"/>
  <c r="AM2303"/>
  <c r="AL2030"/>
  <c r="AL1991"/>
  <c r="AO1370"/>
  <c r="AQ1516"/>
  <c r="AJ1502"/>
  <c r="AO1570"/>
  <c r="AJ2934"/>
  <c r="AM2451"/>
  <c r="AL2258"/>
  <c r="AM1160"/>
  <c r="AJ1611"/>
  <c r="AK1262"/>
  <c r="AO2807"/>
  <c r="AL1635"/>
  <c r="AR1659"/>
  <c r="AL1553"/>
  <c r="AM2268"/>
  <c r="AN2407"/>
  <c r="AJ1179"/>
  <c r="AK2406"/>
  <c r="AP1784"/>
  <c r="AQ2771"/>
  <c r="AL1390"/>
  <c r="AO1403"/>
  <c r="AO1043"/>
  <c r="AM1616"/>
  <c r="AO1644"/>
  <c r="AO1623"/>
  <c r="AO1056"/>
  <c r="AO1683"/>
  <c r="AN1880"/>
  <c r="AP2091"/>
  <c r="AN2367"/>
  <c r="AO2063"/>
  <c r="AN1528"/>
  <c r="AO1807"/>
  <c r="AP1832"/>
  <c r="AQ3375"/>
  <c r="AL3154"/>
  <c r="AJ1017"/>
  <c r="AL1771"/>
  <c r="AR2400"/>
  <c r="AJ1206"/>
  <c r="AL1149"/>
  <c r="AN1032"/>
  <c r="AP1172"/>
  <c r="AR1807"/>
  <c r="AP1332"/>
  <c r="AR1439"/>
  <c r="AL1898"/>
  <c r="AL1195"/>
  <c r="AP1055"/>
  <c r="AO1795"/>
  <c r="AP1007"/>
  <c r="AQ2164"/>
  <c r="AN2208"/>
  <c r="AP2071"/>
  <c r="AN2143"/>
  <c r="AJ2443"/>
  <c r="AN2823"/>
  <c r="AQ1336"/>
  <c r="AM1184"/>
  <c r="AO1543"/>
  <c r="AO1724"/>
  <c r="AJ2154"/>
  <c r="AK2654"/>
  <c r="AO1120"/>
  <c r="AJ1453"/>
  <c r="AJ1310"/>
  <c r="AO1418"/>
  <c r="AQ1540"/>
  <c r="AK1778"/>
  <c r="AJ1295"/>
  <c r="AM1472"/>
  <c r="AR2071"/>
  <c r="AO1568"/>
  <c r="AO2659"/>
  <c r="AL1453"/>
  <c r="AO2227"/>
  <c r="AO2551"/>
  <c r="AL1355"/>
  <c r="AQ1068"/>
  <c r="AR2043"/>
  <c r="AJ2030"/>
  <c r="AP2683"/>
  <c r="AN1266"/>
  <c r="AJ1795"/>
  <c r="AO1535"/>
  <c r="AJ1886"/>
  <c r="AJ2422"/>
  <c r="AQ1218"/>
  <c r="AJ1591"/>
  <c r="AL2930"/>
  <c r="AJ1787"/>
  <c r="AO2367"/>
  <c r="AJ1715"/>
  <c r="AO1080"/>
  <c r="AK1531"/>
  <c r="AL1015"/>
  <c r="AK1030"/>
  <c r="AL2023"/>
  <c r="AK1804"/>
  <c r="AQ2672"/>
  <c r="AJ1293"/>
  <c r="AK1222"/>
  <c r="AP1331"/>
  <c r="AP1632"/>
  <c r="AR1884"/>
  <c r="AP2759"/>
  <c r="AQ2172"/>
  <c r="AQ1484"/>
  <c r="AR1475"/>
  <c r="AP1336"/>
  <c r="AP1628"/>
  <c r="AP2747"/>
  <c r="AL2058"/>
  <c r="AM1299"/>
  <c r="AL1646"/>
  <c r="AN2186"/>
  <c r="AJ2738"/>
  <c r="AK1211"/>
  <c r="AP1186"/>
  <c r="AJ1063"/>
  <c r="AP1659"/>
  <c r="AP1191"/>
  <c r="AJ2802"/>
  <c r="AK3354"/>
  <c r="AN3363"/>
  <c r="AJ1474"/>
  <c r="AK1786"/>
  <c r="AP2483"/>
  <c r="AR1664"/>
  <c r="AQ2320"/>
  <c r="AN1120"/>
  <c r="AM1776"/>
  <c r="AK1787"/>
  <c r="AP2527"/>
  <c r="AN2775"/>
  <c r="AQ1428"/>
  <c r="AN1172"/>
  <c r="AK2534"/>
  <c r="AL1990"/>
  <c r="AL1874"/>
  <c r="AK1167"/>
  <c r="AR1939"/>
  <c r="AR1996"/>
  <c r="AO1356"/>
  <c r="AQ1392"/>
  <c r="AO2031"/>
  <c r="AL2518"/>
  <c r="AO1111"/>
  <c r="AP2364"/>
  <c r="AR1788"/>
  <c r="AR1832"/>
  <c r="AK2490"/>
  <c r="AJ2722"/>
  <c r="AQ1787"/>
  <c r="AP1406"/>
  <c r="AQ2663"/>
  <c r="AL2682"/>
  <c r="AJ3014"/>
  <c r="AP1736"/>
  <c r="AJ1685"/>
  <c r="AM1799"/>
  <c r="AQ1952"/>
  <c r="AP2579"/>
  <c r="AN2799"/>
  <c r="AJ2015"/>
  <c r="AL1454"/>
  <c r="AJ3106"/>
  <c r="AJ1337"/>
  <c r="AJ1662"/>
  <c r="AP1536"/>
  <c r="AL1218"/>
  <c r="AP2335"/>
  <c r="AR2279"/>
  <c r="AQ1070"/>
  <c r="AP1224"/>
  <c r="AP3015"/>
  <c r="AQ1539"/>
  <c r="AQ2371"/>
  <c r="AM2507"/>
  <c r="AN1724"/>
  <c r="AO2054"/>
  <c r="AJ1510"/>
  <c r="AK1835"/>
  <c r="AO1330"/>
  <c r="AM2795"/>
  <c r="AM1438"/>
  <c r="AN2135"/>
  <c r="AJ2083"/>
  <c r="AL1897"/>
  <c r="AL2098"/>
  <c r="AK1186"/>
  <c r="AQ2007"/>
  <c r="AN1426"/>
  <c r="AP1396"/>
  <c r="AQ3886"/>
  <c r="AJ3826"/>
  <c r="AJ3562"/>
  <c r="AL3969"/>
  <c r="AL3829"/>
  <c r="AK3576"/>
  <c r="AO3850"/>
  <c r="AK3556"/>
  <c r="AJ3568"/>
  <c r="AR3555"/>
  <c r="AK3550"/>
  <c r="AL3636"/>
  <c r="AM3568"/>
  <c r="AJ3669"/>
  <c r="AR1568"/>
  <c r="AL1718"/>
  <c r="AJ1750"/>
  <c r="AP1499"/>
  <c r="AJ2134"/>
  <c r="AN1332"/>
  <c r="AP1567"/>
  <c r="AQ2791"/>
  <c r="AR3355"/>
  <c r="AN1556"/>
  <c r="AK1119"/>
  <c r="AK1108"/>
  <c r="AQ2052"/>
  <c r="AR1535"/>
  <c r="AL1503"/>
  <c r="AL1873"/>
  <c r="AQ1076"/>
  <c r="AN1752"/>
  <c r="AP2299"/>
  <c r="AK1023"/>
  <c r="AM1739"/>
  <c r="AO1412"/>
  <c r="AM1162"/>
  <c r="AN2315"/>
  <c r="AL2558"/>
  <c r="AK1079"/>
  <c r="AN1488"/>
  <c r="AR1304"/>
  <c r="AQ1384"/>
  <c r="AN1363"/>
  <c r="AJ1470"/>
  <c r="AL1519"/>
  <c r="AK1218"/>
  <c r="AQ1616"/>
  <c r="AN2027"/>
  <c r="AO1383"/>
  <c r="AJ1807"/>
  <c r="AM1416"/>
  <c r="AK1282"/>
  <c r="AR1935"/>
  <c r="AQ1595"/>
  <c r="AO1026"/>
  <c r="AL1382"/>
  <c r="AP3083"/>
  <c r="AN1836"/>
  <c r="AK1722"/>
  <c r="AJ1867"/>
  <c r="AO1840"/>
  <c r="AR1779"/>
  <c r="AL1535"/>
  <c r="AM1444"/>
  <c r="AO1668"/>
  <c r="AL2694"/>
  <c r="AM1330"/>
  <c r="AR2671"/>
  <c r="AL2626"/>
  <c r="AK1309"/>
  <c r="AK1275"/>
  <c r="AK2139"/>
  <c r="AN2571"/>
  <c r="AQ1240"/>
  <c r="AK1523"/>
  <c r="AM2563"/>
  <c r="AQ2111"/>
  <c r="AN1319"/>
  <c r="AR1299"/>
  <c r="AL2454"/>
  <c r="AO1620"/>
  <c r="AR1647"/>
  <c r="AR1108"/>
  <c r="AK1063"/>
  <c r="AQ1084"/>
  <c r="AK2842"/>
  <c r="AP1350"/>
  <c r="AQ1660"/>
  <c r="AN1116"/>
  <c r="AJ2238"/>
  <c r="AL2390"/>
  <c r="AJ2002"/>
  <c r="AK1702"/>
  <c r="AQ1134"/>
  <c r="AR1728"/>
  <c r="AO2543"/>
  <c r="AK1254"/>
  <c r="AJ2087"/>
  <c r="AN1507"/>
  <c r="AJ1914"/>
  <c r="AR2475"/>
  <c r="AJ1405"/>
  <c r="AQ1012"/>
  <c r="AJ1085"/>
  <c r="AM1607"/>
  <c r="AP1352"/>
  <c r="AO1507"/>
  <c r="AJ1171"/>
  <c r="AQ2179"/>
  <c r="AM1256"/>
  <c r="AL1827"/>
  <c r="AJ2610"/>
  <c r="AQ2311"/>
  <c r="AP3259"/>
  <c r="AO1312"/>
  <c r="AN1144"/>
  <c r="AO1828"/>
  <c r="AL1595"/>
  <c r="AO1598"/>
  <c r="AN1956"/>
  <c r="AL1063"/>
  <c r="AP2015"/>
  <c r="AL1229"/>
  <c r="AN1174"/>
  <c r="AO1326"/>
  <c r="AR1047"/>
  <c r="AN1334"/>
  <c r="AQ1587"/>
  <c r="AK3390"/>
  <c r="AN1347"/>
  <c r="AK1306"/>
  <c r="AN2615"/>
  <c r="AP1260"/>
  <c r="AN1747"/>
  <c r="AR1404"/>
  <c r="AJ1947"/>
  <c r="AR1506"/>
  <c r="AN1112"/>
  <c r="AN1424"/>
  <c r="AM1235"/>
  <c r="AL2130"/>
  <c r="AP1556"/>
  <c r="AR2443"/>
  <c r="AP1216"/>
  <c r="AO1672"/>
  <c r="AP1104"/>
  <c r="AK2015"/>
  <c r="AP2111"/>
  <c r="AL1526"/>
  <c r="AQ2623"/>
  <c r="AP2315"/>
  <c r="AQ1023"/>
  <c r="AL1014"/>
  <c r="AL1283"/>
  <c r="AL1803"/>
  <c r="AO1314"/>
  <c r="AR1164"/>
  <c r="AK1461"/>
  <c r="AP1056"/>
  <c r="AM1454"/>
  <c r="AK3118"/>
  <c r="AQ1999"/>
  <c r="AP1312"/>
  <c r="AL1485"/>
  <c r="AK1182"/>
  <c r="AM3135"/>
  <c r="AK1171"/>
  <c r="AK1073"/>
  <c r="AR2027"/>
  <c r="AJ2346"/>
  <c r="AQ1684"/>
  <c r="AO2203"/>
  <c r="AP1584"/>
  <c r="AJ1239"/>
  <c r="AK3226"/>
  <c r="AK1111"/>
  <c r="AO1536"/>
  <c r="AL1031"/>
  <c r="AJ1923"/>
  <c r="AJ2607"/>
  <c r="AP1180"/>
  <c r="AO3231"/>
  <c r="AR2535"/>
  <c r="AR1507"/>
  <c r="AO1575"/>
  <c r="AQ1815"/>
  <c r="AN3299"/>
  <c r="AR1023"/>
  <c r="AK1183"/>
  <c r="AN2787"/>
  <c r="AJ1514"/>
  <c r="AP1804"/>
  <c r="AR1748"/>
  <c r="AJ1471"/>
  <c r="AK1311"/>
  <c r="AK2538"/>
  <c r="AO2499"/>
  <c r="AN1059"/>
  <c r="AN1543"/>
  <c r="AP1468"/>
  <c r="AO1023"/>
  <c r="AR1687"/>
  <c r="AP1656"/>
  <c r="AK1354"/>
  <c r="AN1035"/>
  <c r="AJ2298"/>
  <c r="AO1220"/>
  <c r="AM1487"/>
  <c r="AL1337"/>
  <c r="AO1740"/>
  <c r="AP1284"/>
  <c r="AK2155"/>
  <c r="AK2282"/>
  <c r="AP1412"/>
  <c r="AM2227"/>
  <c r="AR1188"/>
  <c r="AJ1927"/>
  <c r="AO1114"/>
  <c r="AQ3186"/>
  <c r="AP1286"/>
  <c r="AJ1011"/>
  <c r="AQ1319"/>
  <c r="AK1563"/>
  <c r="AL1391"/>
  <c r="AQ1500"/>
  <c r="AK2934"/>
  <c r="AP1835"/>
  <c r="AQ1094"/>
  <c r="AJ1943"/>
  <c r="AQ1359"/>
  <c r="AJ1309"/>
  <c r="AJ3154"/>
  <c r="AQ1203"/>
  <c r="AM2003"/>
  <c r="AO1320"/>
  <c r="AQ1119"/>
  <c r="AL1154"/>
  <c r="AP2519"/>
  <c r="AP1708"/>
  <c r="AJ1614"/>
  <c r="AL2602"/>
  <c r="AJ1818"/>
  <c r="AM1476"/>
  <c r="AR1360"/>
  <c r="AL1310"/>
  <c r="AO1088"/>
  <c r="AM1911"/>
  <c r="AN2522"/>
  <c r="AP1020"/>
  <c r="AP1240"/>
  <c r="AJ1043"/>
  <c r="AP1840"/>
  <c r="AK1449"/>
  <c r="AK2666"/>
  <c r="AL2438"/>
  <c r="AJ1863"/>
  <c r="AJ1125"/>
  <c r="AR1172"/>
  <c r="AJ2126"/>
  <c r="AJ1810"/>
  <c r="AN1159"/>
  <c r="AN1655"/>
  <c r="AL1033"/>
  <c r="AN2511"/>
  <c r="AK2174"/>
  <c r="AO1042"/>
  <c r="AM1883"/>
  <c r="AO1491"/>
  <c r="AP1290"/>
  <c r="AM2099"/>
  <c r="AM1244"/>
  <c r="AN1024"/>
  <c r="AK1471"/>
  <c r="AL1027"/>
  <c r="AM1079"/>
  <c r="AN1647"/>
  <c r="AM1352"/>
  <c r="AP1171"/>
  <c r="AP1204"/>
  <c r="AK1083"/>
  <c r="AR2487"/>
  <c r="AL1571"/>
  <c r="AJ1402"/>
  <c r="AP2423"/>
  <c r="AO1223"/>
  <c r="AN1623"/>
  <c r="AM1644"/>
  <c r="AK2559"/>
  <c r="AL2822"/>
  <c r="AP2043"/>
  <c r="AM1327"/>
  <c r="AQ1995"/>
  <c r="AN1060"/>
  <c r="AK1102"/>
  <c r="AL2111"/>
  <c r="AK2463"/>
  <c r="AR1787"/>
  <c r="AK1021"/>
  <c r="AL1597"/>
  <c r="AQ2415"/>
  <c r="AQ1716"/>
  <c r="AQ2659"/>
  <c r="AR1266"/>
  <c r="AN2259"/>
  <c r="AM1230"/>
  <c r="AO1511"/>
  <c r="AO2071"/>
  <c r="AQ1460"/>
  <c r="AO1031"/>
  <c r="AM1983"/>
  <c r="AO2555"/>
  <c r="AL2938"/>
  <c r="AP1735"/>
  <c r="AP1280"/>
  <c r="AO1050"/>
  <c r="AK2882"/>
  <c r="AJ2602"/>
  <c r="AL1108"/>
  <c r="AK1490"/>
  <c r="AP1923"/>
  <c r="AO1744"/>
  <c r="AN2295"/>
  <c r="AO2267"/>
  <c r="AR1087"/>
  <c r="AO1335"/>
  <c r="AN1136"/>
  <c r="AL1025"/>
  <c r="AK1104"/>
  <c r="AP1212"/>
  <c r="AR2035"/>
  <c r="AR2427"/>
  <c r="AO1243"/>
  <c r="AM1543"/>
  <c r="AP1483"/>
  <c r="AL1150"/>
  <c r="AN2124"/>
  <c r="AJ2958"/>
  <c r="AJ1621"/>
  <c r="AL2194"/>
  <c r="AL1667"/>
  <c r="AM1131"/>
  <c r="AO1299"/>
  <c r="AQ1480"/>
  <c r="AR1042"/>
  <c r="AR3435"/>
  <c r="AR1700"/>
  <c r="AM1310"/>
  <c r="AJ1151"/>
  <c r="AL2538"/>
  <c r="AL1159"/>
  <c r="AJ2151"/>
  <c r="AL1185"/>
  <c r="AO2407"/>
  <c r="AM1500"/>
  <c r="AO1242"/>
  <c r="AO1046"/>
  <c r="AQ1118"/>
  <c r="AK1429"/>
  <c r="AL1319"/>
  <c r="AP1130"/>
  <c r="AQ1091"/>
  <c r="AO1739"/>
  <c r="AR2755"/>
  <c r="AO1728"/>
  <c r="AR1999"/>
  <c r="AN2224"/>
  <c r="AR1735"/>
  <c r="AJ1558"/>
  <c r="AJ1257"/>
  <c r="AO1783"/>
  <c r="AJ1463"/>
  <c r="AQ1827"/>
  <c r="AK1342"/>
  <c r="AQ2235"/>
  <c r="AK1758"/>
  <c r="AM1503"/>
  <c r="AJ2390"/>
  <c r="AQ2024"/>
  <c r="AO1452"/>
  <c r="AP1604"/>
  <c r="AN1508"/>
  <c r="AO2987"/>
  <c r="AN2235"/>
  <c r="AQ2103"/>
  <c r="AR1300"/>
  <c r="AJ1366"/>
  <c r="AN2539"/>
  <c r="AO2107"/>
  <c r="AQ1158"/>
  <c r="AL2874"/>
  <c r="AO1456"/>
  <c r="AM3279"/>
  <c r="AQ1624"/>
  <c r="AK2002"/>
  <c r="AJ1378"/>
  <c r="AO1375"/>
  <c r="AR1248"/>
  <c r="AP2035"/>
  <c r="AQ2219"/>
  <c r="AM3229"/>
  <c r="AR1820"/>
  <c r="AO1856"/>
  <c r="AR2355"/>
  <c r="AQ1339"/>
  <c r="AM1419"/>
  <c r="AN1070"/>
  <c r="AJ2538"/>
  <c r="AQ2419"/>
  <c r="AR1192"/>
  <c r="AR3971"/>
  <c r="AJ3779"/>
  <c r="AK3579"/>
  <c r="AO3881"/>
  <c r="AP3983"/>
  <c r="AL3563"/>
  <c r="AO3613"/>
  <c r="AO3560"/>
  <c r="AO3621"/>
  <c r="AP3945"/>
  <c r="AO3589"/>
  <c r="AJ3723"/>
  <c r="AL3700"/>
  <c r="AP3601"/>
  <c r="AL1298"/>
  <c r="AL1309"/>
  <c r="AK1474"/>
  <c r="AQ1591"/>
  <c r="AK1189"/>
  <c r="AO1231"/>
  <c r="AO2184"/>
  <c r="AR2971"/>
  <c r="AP1776"/>
  <c r="AP1939"/>
  <c r="AO1128"/>
  <c r="AO2615"/>
  <c r="AN1775"/>
  <c r="AQ1124"/>
  <c r="AK1206"/>
  <c r="AQ1507"/>
  <c r="AP1647"/>
  <c r="AK2622"/>
  <c r="AO1392"/>
  <c r="AO1176"/>
  <c r="AM1399"/>
  <c r="AP2735"/>
  <c r="AR1628"/>
  <c r="AN1991"/>
  <c r="AK1349"/>
  <c r="AM1300"/>
  <c r="AK2474"/>
  <c r="AO2803"/>
  <c r="AQ1099"/>
  <c r="AN2723"/>
  <c r="AJ1183"/>
  <c r="AQ2491"/>
  <c r="AM1024"/>
  <c r="AK1421"/>
  <c r="AP2291"/>
  <c r="AL1215"/>
  <c r="AR1212"/>
  <c r="AN1083"/>
  <c r="AL1807"/>
  <c r="AL1046"/>
  <c r="AN3055"/>
  <c r="AJ1674"/>
  <c r="AP2432"/>
  <c r="AJ1390"/>
  <c r="AQ1963"/>
  <c r="AO1024"/>
  <c r="AM1351"/>
  <c r="AL1906"/>
  <c r="AQ1216"/>
  <c r="AM2495"/>
  <c r="AK1155"/>
  <c r="AO2483"/>
  <c r="AM2419"/>
  <c r="AK1991"/>
  <c r="AP3031"/>
  <c r="AP1108"/>
  <c r="AM1727"/>
  <c r="AR1780"/>
  <c r="AL1923"/>
  <c r="AO1896"/>
  <c r="AJ1902"/>
  <c r="AM1694"/>
  <c r="AN1975"/>
  <c r="AP2307"/>
  <c r="AQ1732"/>
  <c r="AM3495"/>
  <c r="AM1571"/>
  <c r="AJ3338"/>
  <c r="AQ1144"/>
  <c r="AL2738"/>
  <c r="AO1364"/>
  <c r="AN1272"/>
  <c r="AN1276"/>
  <c r="AJ2255"/>
  <c r="AN1050"/>
  <c r="AO2151"/>
  <c r="AO2443"/>
  <c r="AK1771"/>
  <c r="AP1760"/>
  <c r="AJ1827"/>
  <c r="AP1143"/>
  <c r="AK1062"/>
  <c r="AJ1334"/>
  <c r="AJ3490"/>
  <c r="AQ1747"/>
  <c r="AK1153"/>
  <c r="AL2494"/>
  <c r="AN2408"/>
  <c r="AK1419"/>
  <c r="AJ1009"/>
  <c r="AM2179"/>
  <c r="AK1175"/>
  <c r="AN1058"/>
  <c r="AO1352"/>
  <c r="AJ2482"/>
  <c r="AK1007"/>
  <c r="AQ1559"/>
  <c r="AL1786"/>
  <c r="AP1772"/>
  <c r="AP1276"/>
  <c r="AM1214"/>
  <c r="AJ2019"/>
  <c r="AQ1231"/>
  <c r="AR1328"/>
  <c r="AJ2534"/>
  <c r="AP1611"/>
  <c r="AN1696"/>
  <c r="AR1227"/>
  <c r="AK1834"/>
  <c r="AJ1326"/>
  <c r="AK1670"/>
  <c r="AP2523"/>
  <c r="AO1442"/>
  <c r="AP2003"/>
  <c r="AL1875"/>
  <c r="AO1071"/>
  <c r="AP1004"/>
  <c r="AL1706"/>
  <c r="AQ1772"/>
  <c r="AR1363"/>
  <c r="AP1380"/>
  <c r="AP1351"/>
  <c r="AO1859"/>
  <c r="AL3010"/>
  <c r="AR1675"/>
  <c r="AK1239"/>
  <c r="AJ1654"/>
  <c r="AO1763"/>
  <c r="AM1348"/>
  <c r="AQ1592"/>
  <c r="AO1215"/>
  <c r="AL1669"/>
  <c r="AO2663"/>
  <c r="AQ2287"/>
  <c r="AL2106"/>
  <c r="AJ1367"/>
  <c r="AM1980"/>
  <c r="AP3147"/>
  <c r="AO1808"/>
  <c r="AJ3370"/>
  <c r="AO1316"/>
  <c r="AP1279"/>
  <c r="AM1004"/>
  <c r="AN1700"/>
  <c r="AO1463"/>
  <c r="AQ1707"/>
  <c r="AO2015"/>
  <c r="AL1442"/>
  <c r="AK1361"/>
  <c r="AN1500"/>
  <c r="AL1679"/>
  <c r="AK1159"/>
  <c r="AM1595"/>
  <c r="AR1663"/>
  <c r="AL2886"/>
  <c r="AO2635"/>
  <c r="AL2046"/>
  <c r="AP1099"/>
  <c r="AO1415"/>
  <c r="AL1402"/>
  <c r="AR3347"/>
  <c r="AP1400"/>
  <c r="AR1428"/>
  <c r="AO1235"/>
  <c r="AN1767"/>
  <c r="AJ2034"/>
  <c r="AL2234"/>
  <c r="AR1180"/>
  <c r="AO1208"/>
  <c r="AR2120"/>
  <c r="AM1711"/>
  <c r="AQ1244"/>
  <c r="AP2543"/>
  <c r="AR2163"/>
  <c r="AN1268"/>
  <c r="AP1640"/>
  <c r="AM1939"/>
  <c r="AK1694"/>
  <c r="AR2168"/>
  <c r="AJ2554"/>
  <c r="AM1176"/>
  <c r="AR2127"/>
  <c r="AM1943"/>
  <c r="AM1535"/>
  <c r="AN1916"/>
  <c r="AO1523"/>
  <c r="AQ2015"/>
  <c r="AN1062"/>
  <c r="AM1028"/>
  <c r="AJ2350"/>
  <c r="AM2307"/>
  <c r="AJ1170"/>
  <c r="AN1575"/>
  <c r="AO2460"/>
  <c r="AM3367"/>
  <c r="AP1392"/>
  <c r="AQ1092"/>
  <c r="AK2299"/>
  <c r="J550" a="1"/>
  <c r="AJ1523"/>
  <c r="AN2435"/>
  <c r="AN2340"/>
  <c r="AK1293"/>
  <c r="AQ2499"/>
  <c r="AO1144"/>
  <c r="AK1056"/>
  <c r="AL1089"/>
  <c r="AM2015"/>
  <c r="AO2287"/>
  <c r="AN1280"/>
  <c r="AR1284"/>
  <c r="AL1011"/>
  <c r="AN1328"/>
  <c r="AJ1410"/>
  <c r="AO1098"/>
  <c r="AR1436"/>
  <c r="AJ1281"/>
  <c r="AN1299"/>
  <c r="AJ1317"/>
  <c r="AO2355"/>
  <c r="AQ1304"/>
  <c r="AJ1338"/>
  <c r="AJ1089"/>
  <c r="AM1343"/>
  <c r="AQ1511"/>
  <c r="AK1051"/>
  <c r="AQ2747"/>
  <c r="AK1050"/>
  <c r="AJ1353"/>
  <c r="AJ1637"/>
  <c r="AN2543"/>
  <c r="AP2430"/>
  <c r="AO1887"/>
  <c r="AR1208"/>
  <c r="AK1447"/>
  <c r="AJ1174"/>
  <c r="AM2315"/>
  <c r="AO1092"/>
  <c r="AQ2391"/>
  <c r="AK1195"/>
  <c r="AP1026"/>
  <c r="AL2202"/>
  <c r="AK2487"/>
  <c r="AK2563"/>
  <c r="AK2455"/>
  <c r="AN1663"/>
  <c r="AL1707"/>
  <c r="AQ1452"/>
  <c r="AP1106"/>
  <c r="AP1339"/>
  <c r="AM2415"/>
  <c r="AO1230"/>
  <c r="AM1944"/>
  <c r="AL1630"/>
  <c r="AK1637"/>
  <c r="AR1068"/>
  <c r="AO1156"/>
  <c r="AL1058"/>
  <c r="AM2180"/>
  <c r="AK1774"/>
  <c r="AQ1739"/>
  <c r="AQ1264"/>
  <c r="AQ1382"/>
  <c r="AJ2834"/>
  <c r="AM2815"/>
  <c r="AO1987"/>
  <c r="AM2071"/>
  <c r="AO1400"/>
  <c r="AN1256"/>
  <c r="AN1927"/>
  <c r="AJ2694"/>
  <c r="AK1151"/>
  <c r="AR2631"/>
  <c r="AL3434"/>
  <c r="AP1619"/>
  <c r="AK2494"/>
  <c r="AK1335"/>
  <c r="AQ1951"/>
  <c r="AM1011"/>
  <c r="AM1479"/>
  <c r="AR1420"/>
  <c r="AR1427"/>
  <c r="AR1375"/>
  <c r="AM1139"/>
  <c r="AL2411"/>
  <c r="AK1446"/>
  <c r="AR1268"/>
  <c r="AR1695"/>
  <c r="AO2519"/>
  <c r="AL1698"/>
  <c r="AO1124"/>
  <c r="AR1052"/>
  <c r="AJ1719"/>
  <c r="AN1532"/>
  <c r="AL1040"/>
  <c r="AQ2795"/>
  <c r="AJ1475"/>
  <c r="AL2083"/>
  <c r="AL2386"/>
  <c r="AO1527"/>
  <c r="AO1571"/>
  <c r="AN2531"/>
  <c r="AJ2406"/>
  <c r="AP1160"/>
  <c r="AJ2598"/>
  <c r="AL1012"/>
  <c r="AM1932"/>
  <c r="AR2059"/>
  <c r="AL2066"/>
  <c r="AL1814"/>
  <c r="AQ1050"/>
  <c r="AN1572"/>
  <c r="AM1923"/>
  <c r="AM2486"/>
  <c r="AL2350"/>
  <c r="AQ1056"/>
  <c r="AQ1612"/>
  <c r="AR1615"/>
  <c r="AN1939"/>
  <c r="AQ2019"/>
  <c r="AR1115"/>
  <c r="AQ1062"/>
  <c r="AN1887"/>
  <c r="AN1140"/>
  <c r="AR1392"/>
  <c r="AK1683"/>
  <c r="AO1662"/>
  <c r="AQ1178"/>
  <c r="AN1212"/>
  <c r="AK1935"/>
  <c r="AO2671"/>
  <c r="AK2141"/>
  <c r="AQ1128"/>
  <c r="AQ2599"/>
  <c r="AR1048"/>
  <c r="AJ1205"/>
  <c r="AM1038"/>
  <c r="AJ1283"/>
  <c r="AM1676"/>
  <c r="AK3358"/>
  <c r="AO1752"/>
  <c r="AL2210"/>
  <c r="AO1880"/>
  <c r="AN2563"/>
  <c r="AO2524"/>
  <c r="AK2234"/>
  <c r="AJ1559"/>
  <c r="AJ1207"/>
  <c r="AR1219"/>
  <c r="AM1188"/>
  <c r="AP1667"/>
  <c r="AQ1368"/>
  <c r="AL1547"/>
  <c r="AJ1253"/>
  <c r="AQ1064"/>
  <c r="AM2327"/>
  <c r="AN1072"/>
  <c r="AN2559"/>
  <c r="AO1503"/>
  <c r="AK1719"/>
  <c r="AL2862"/>
  <c r="AQ2999"/>
  <c r="AM1579"/>
  <c r="AK1571"/>
  <c r="AN1492"/>
  <c r="AN1248"/>
  <c r="AQ2175"/>
  <c r="AL1638"/>
  <c r="AR1355"/>
  <c r="AL1307"/>
  <c r="AP1220"/>
  <c r="AM1199"/>
  <c r="AN1119"/>
  <c r="AJ2322"/>
  <c r="AK1138"/>
  <c r="AO1427"/>
  <c r="AM3479"/>
  <c r="AO1967"/>
  <c r="AK1338"/>
  <c r="AQ1090"/>
  <c r="AP2308"/>
  <c r="AR1555"/>
  <c r="AO3071"/>
  <c r="AL1469"/>
  <c r="AR1150"/>
  <c r="AN2735"/>
  <c r="AJ2682"/>
  <c r="AJ1386"/>
  <c r="AR1174"/>
  <c r="AO1500"/>
  <c r="AQ1943"/>
  <c r="AN1780"/>
  <c r="AN2439"/>
  <c r="AO1315"/>
  <c r="AP1616"/>
  <c r="AR1342"/>
  <c r="AN1827"/>
  <c r="AK1839"/>
  <c r="AR2491"/>
  <c r="AK1790"/>
  <c r="AN1259"/>
  <c r="AQ1087"/>
  <c r="AK2429"/>
  <c r="AQ1210"/>
  <c r="AJ1466"/>
  <c r="AN1391"/>
  <c r="AR1064"/>
  <c r="AO2767"/>
  <c r="AJ1443"/>
  <c r="AL1138"/>
  <c r="AK2035"/>
  <c r="AM1588"/>
  <c r="AK1403"/>
  <c r="AR1071"/>
  <c r="AO1300"/>
  <c r="AL1617"/>
  <c r="AQ1346"/>
  <c r="AQ2000"/>
  <c r="AR2164"/>
  <c r="AN1111"/>
  <c r="AL1371"/>
  <c r="AJ1507"/>
  <c r="AO1903"/>
  <c r="AL3382"/>
  <c r="AR1851"/>
  <c r="AM1520"/>
  <c r="AP2347"/>
  <c r="AP2399"/>
  <c r="AO1619"/>
  <c r="AQ2691"/>
  <c r="AJ1071"/>
  <c r="AQ1186"/>
  <c r="AR1214"/>
  <c r="AK1911"/>
  <c r="AN1203"/>
  <c r="AQ2679"/>
  <c r="AL1241"/>
  <c r="AN3107"/>
  <c r="AR1887"/>
  <c r="AQ2319"/>
  <c r="AM1831"/>
  <c r="AJ2166"/>
  <c r="AR1303"/>
  <c r="AO1040"/>
  <c r="AQ2547"/>
  <c r="AJ1217"/>
  <c r="AK1334"/>
  <c r="AN1422"/>
  <c r="AQ1903"/>
  <c r="AQ1851"/>
  <c r="AK2745"/>
  <c r="AN1020"/>
  <c r="AK2734"/>
  <c r="AL3174"/>
  <c r="AK2834"/>
  <c r="AP3187"/>
  <c r="AR1920"/>
  <c r="AK1071"/>
  <c r="AP1731"/>
  <c r="AM3179"/>
  <c r="AQ1656"/>
  <c r="AL1399"/>
  <c r="AP1438"/>
  <c r="AK1039"/>
  <c r="AP1563"/>
  <c r="AO1876"/>
  <c r="AM1292"/>
  <c r="AQ1352"/>
  <c r="AQ1214"/>
  <c r="AL2378"/>
  <c r="AQ2946"/>
  <c r="AO3227"/>
  <c r="AP2135"/>
  <c r="AJ2194"/>
  <c r="AO2459"/>
  <c r="AP1322"/>
  <c r="AQ2404"/>
  <c r="AK1882"/>
  <c r="AL1290"/>
  <c r="AM3483"/>
  <c r="AM2187"/>
  <c r="AO2166"/>
  <c r="AO2283"/>
  <c r="AP2975"/>
  <c r="AO2160"/>
  <c r="AO1847"/>
  <c r="AL1350"/>
  <c r="AQ1795"/>
  <c r="AL1754"/>
  <c r="AO1116"/>
  <c r="AP2127"/>
  <c r="AQ2004"/>
  <c r="AL3034"/>
  <c r="AQ2787"/>
  <c r="AK1567"/>
  <c r="AO2395"/>
  <c r="AN2211"/>
  <c r="AP1287"/>
  <c r="AO1691"/>
  <c r="AJ2998"/>
  <c r="AK1134"/>
  <c r="AK1129"/>
  <c r="AK2082"/>
  <c r="AR1130"/>
  <c r="AM1023"/>
  <c r="AO1258"/>
  <c r="AR1211"/>
  <c r="AK1270"/>
  <c r="AK2250"/>
  <c r="AO2479"/>
  <c r="AP2159"/>
  <c r="AP1518"/>
  <c r="AP1152"/>
  <c r="AK1169"/>
  <c r="AL1530"/>
  <c r="AO2831"/>
  <c r="AQ2815"/>
  <c r="AL1449"/>
  <c r="AK2806"/>
  <c r="AO1758"/>
  <c r="AQ1891"/>
  <c r="AR1964"/>
  <c r="AP1783"/>
  <c r="AR2555"/>
  <c r="AL1855"/>
  <c r="AO2546"/>
  <c r="AK1214"/>
  <c r="AL1044"/>
  <c r="AK1796"/>
  <c r="AM1903"/>
  <c r="AK1803"/>
  <c r="AL1403"/>
  <c r="AL2003"/>
  <c r="AJ2291"/>
  <c r="AL1878"/>
  <c r="AJ3026"/>
  <c r="AR1070"/>
  <c r="AJ1189"/>
  <c r="AN1182"/>
  <c r="AR2411"/>
  <c r="AL2214"/>
  <c r="AK1267"/>
  <c r="AP2611"/>
  <c r="AJ2195"/>
  <c r="AP1482"/>
  <c r="AN2294"/>
  <c r="AK2526"/>
  <c r="AK1066"/>
  <c r="AJ1498"/>
  <c r="AK1355"/>
  <c r="AK1157"/>
  <c r="AN1534"/>
  <c r="AO2198"/>
  <c r="AR1444"/>
  <c r="AK2330"/>
  <c r="AL1589"/>
  <c r="AK1519"/>
  <c r="AM1284"/>
  <c r="AN1515"/>
  <c r="AR1403"/>
  <c r="AO2064"/>
  <c r="AJ1839"/>
  <c r="AL1621"/>
  <c r="AM2344"/>
  <c r="AJ1225"/>
  <c r="AQ2159"/>
  <c r="AL1657"/>
  <c r="AM1386"/>
  <c r="AK2210"/>
  <c r="AR2667"/>
  <c r="AQ1907"/>
  <c r="AJ1778"/>
  <c r="AL2678"/>
  <c r="AQ1078"/>
  <c r="AP2407"/>
  <c r="AM2175"/>
  <c r="AN1031"/>
  <c r="AP1016"/>
  <c r="AM1927"/>
  <c r="AR1008"/>
  <c r="AJ1623"/>
  <c r="AN1224"/>
  <c r="AL2914"/>
  <c r="AQ1643"/>
  <c r="AN1359"/>
  <c r="AR1136"/>
  <c r="AO1264"/>
  <c r="AQ1723"/>
  <c r="AO1278"/>
  <c r="AR3044"/>
  <c r="AQ2420"/>
  <c r="AL1219"/>
  <c r="AN2343"/>
  <c r="AJ2243"/>
  <c r="AN2160"/>
  <c r="AR1218"/>
  <c r="AR2575"/>
  <c r="AQ1456"/>
  <c r="AM2059"/>
  <c r="AR1159"/>
  <c r="AN1399"/>
  <c r="AR1099"/>
  <c r="AN1255"/>
  <c r="AR2527"/>
  <c r="AQ3335"/>
  <c r="AO2270"/>
  <c r="AO1268"/>
  <c r="AM3451"/>
  <c r="AO1915"/>
  <c r="AP1819"/>
  <c r="AK2902"/>
  <c r="AO2027"/>
  <c r="AL1362"/>
  <c r="AN1432"/>
  <c r="AP1211"/>
  <c r="AP1476"/>
  <c r="AK1092"/>
  <c r="AK2423"/>
  <c r="AJ1485"/>
  <c r="AM1091"/>
  <c r="AK1950"/>
  <c r="AQ2555"/>
  <c r="AQ1036"/>
  <c r="AR2544"/>
  <c r="AL1463"/>
  <c r="AJ1727"/>
  <c r="AR1812"/>
  <c r="AJ2398"/>
  <c r="AR2031"/>
  <c r="AL1523"/>
  <c r="AN2335"/>
  <c r="AJ2386"/>
  <c r="AL2550"/>
  <c r="AJ2349"/>
  <c r="AJ1891"/>
  <c r="AP2781"/>
  <c r="AN1184"/>
  <c r="AJ3010"/>
  <c r="AO1443"/>
  <c r="AR2335"/>
  <c r="AP3239"/>
  <c r="AQ1054"/>
  <c r="AK1387"/>
  <c r="AJ2078"/>
  <c r="AL2970"/>
  <c r="AK1511"/>
  <c r="AR1472"/>
  <c r="AP1178"/>
  <c r="AP2352"/>
  <c r="AP1272"/>
  <c r="AJ2590"/>
  <c r="AJ2086"/>
  <c r="AQ1771"/>
  <c r="AM1508"/>
  <c r="AP1190"/>
  <c r="AJ2490"/>
  <c r="AO1194"/>
  <c r="AO2547"/>
  <c r="AR1872"/>
  <c r="AQ1451"/>
  <c r="AN1354"/>
  <c r="AJ1758"/>
  <c r="AN1019"/>
  <c r="AL2794"/>
  <c r="AN2272"/>
  <c r="AJ2115"/>
  <c r="AK1507"/>
  <c r="AJ1057"/>
  <c r="AQ1763"/>
  <c r="AP2887"/>
  <c r="AM1815"/>
  <c r="AM1302"/>
  <c r="AK1595"/>
  <c r="AQ2627"/>
  <c r="AQ1172"/>
  <c r="AM1404"/>
  <c r="AN2171"/>
  <c r="AO3235"/>
  <c r="AJ2142"/>
  <c r="AK1767"/>
  <c r="AL1602"/>
  <c r="AP1402"/>
  <c r="AN1313"/>
  <c r="AM2047"/>
  <c r="AK2507"/>
  <c r="AP1268"/>
  <c r="AR2724"/>
  <c r="AM2471"/>
  <c r="AP1856"/>
  <c r="AM3292"/>
  <c r="AP1911"/>
  <c r="AK1088"/>
  <c r="AL1942"/>
  <c r="AQ1074"/>
  <c r="AP1139"/>
  <c r="AJ1175"/>
  <c r="AK1598"/>
  <c r="AR2155"/>
  <c r="AM1860"/>
  <c r="AJ2258"/>
  <c r="AO2235"/>
  <c r="AK3054"/>
  <c r="AR1831"/>
  <c r="AJ1954"/>
  <c r="AM1275"/>
  <c r="AK2698"/>
  <c r="AL1086"/>
  <c r="AL1662"/>
  <c r="AO2488"/>
  <c r="AN1776"/>
  <c r="AN1636"/>
  <c r="AK1378"/>
  <c r="AN1370"/>
  <c r="AO1148"/>
  <c r="AN1470"/>
  <c r="AM3519"/>
  <c r="AK1321"/>
  <c r="AL1887"/>
  <c r="AR2559"/>
  <c r="AP2963"/>
  <c r="AL1759"/>
  <c r="AL1094"/>
  <c r="AJ1047"/>
  <c r="AM2019"/>
  <c r="AO2896"/>
  <c r="AL2154"/>
  <c r="AJ1979"/>
  <c r="AR1591"/>
  <c r="AP1487"/>
  <c r="AM3199"/>
  <c r="AJ1898"/>
  <c r="AN1007"/>
  <c r="AL1590"/>
  <c r="AM2355"/>
  <c r="AP2499"/>
  <c r="AL1539"/>
  <c r="AJ1185"/>
  <c r="AL3390"/>
  <c r="AN2327"/>
  <c r="AL2642"/>
  <c r="AO1354"/>
  <c r="AP2414"/>
  <c r="AQ2407"/>
  <c r="AR2000"/>
  <c r="AM1151"/>
  <c r="AL1182"/>
  <c r="AK2017"/>
  <c r="AK1253"/>
  <c r="AP2419"/>
  <c r="AQ1532"/>
  <c r="AQ1276"/>
  <c r="AL1026"/>
  <c r="AN1768"/>
  <c r="AQ1520"/>
  <c r="AM2515"/>
  <c r="AP2443"/>
  <c r="AR1743"/>
  <c r="AM1150"/>
  <c r="AM1568"/>
  <c r="AR1012"/>
  <c r="AL1353"/>
  <c r="AN1404"/>
  <c r="AL1321"/>
  <c r="AK2713"/>
  <c r="AJ2507"/>
  <c r="AO1054"/>
  <c r="AN1124"/>
  <c r="AP1864"/>
  <c r="AJ1038"/>
  <c r="AL1123"/>
  <c r="AR3395"/>
  <c r="AP1296"/>
  <c r="AR2131"/>
  <c r="AO1414"/>
  <c r="AO3359"/>
  <c r="AK1710"/>
  <c r="AN1656"/>
  <c r="AL2346"/>
  <c r="AM1970"/>
  <c r="AP1067"/>
  <c r="AJ2954"/>
  <c r="AO1254"/>
  <c r="AK2102"/>
  <c r="AN1373"/>
  <c r="AL3143"/>
  <c r="AO2332"/>
  <c r="AJ1180"/>
  <c r="AO2908"/>
  <c r="AN1719"/>
  <c r="AP1356"/>
  <c r="AN1232"/>
  <c r="AO2208"/>
  <c r="AN3315"/>
  <c r="AR2067"/>
  <c r="AP2160"/>
  <c r="AQ2055"/>
  <c r="AQ2062"/>
  <c r="AL1075"/>
  <c r="AK2251"/>
  <c r="AQ1672"/>
  <c r="AR2964"/>
  <c r="AL1274"/>
  <c r="AO1256"/>
  <c r="AK2338"/>
  <c r="AL1409"/>
  <c r="AL1910"/>
  <c r="AQ2868"/>
  <c r="AL3075"/>
  <c r="AL1232"/>
  <c r="AL3454"/>
  <c r="AK2866"/>
  <c r="AJ1754"/>
  <c r="AJ2713"/>
  <c r="AQ1470"/>
  <c r="AQ1411"/>
  <c r="AN1571"/>
  <c r="AR2779"/>
  <c r="AR1104"/>
  <c r="AK2674"/>
  <c r="AL1531"/>
  <c r="AQ1875"/>
  <c r="AM1608"/>
  <c r="AP1003"/>
  <c r="AO1291"/>
  <c r="AP2055"/>
  <c r="AR2187"/>
  <c r="AR1287"/>
  <c r="AJ1088"/>
  <c r="AQ1823"/>
  <c r="AP1625"/>
  <c r="AQ2323"/>
  <c r="AJ1763"/>
  <c r="AM2152"/>
  <c r="AN2339"/>
  <c r="AJ2027"/>
  <c r="AN1639"/>
  <c r="AO1775"/>
  <c r="AK1399"/>
  <c r="AP3091"/>
  <c r="AK1231"/>
  <c r="AP1575"/>
  <c r="AL3521"/>
  <c r="AN1960"/>
  <c r="AR1696"/>
  <c r="AN2167"/>
  <c r="AK2194"/>
  <c r="AJ1617"/>
  <c r="AM1964"/>
  <c r="AQ3115"/>
  <c r="AK2386"/>
  <c r="AR1264"/>
  <c r="AR2547"/>
  <c r="AK2551"/>
  <c r="AL1099"/>
  <c r="AR1720"/>
  <c r="AL1111"/>
  <c r="AM1452"/>
  <c r="AR1855"/>
  <c r="AJ1907"/>
  <c r="AQ3319"/>
  <c r="AL1289"/>
  <c r="AQ2255"/>
  <c r="AJ1506"/>
  <c r="AK1994"/>
  <c r="AQ1704"/>
  <c r="AK3186"/>
  <c r="AP1492"/>
  <c r="AK1566"/>
  <c r="AL1335"/>
  <c r="AM1262"/>
  <c r="AK1289"/>
  <c r="AK1409"/>
  <c r="AJ1355"/>
  <c r="AK1330"/>
  <c r="AM1048"/>
  <c r="AO1282"/>
  <c r="AR1979"/>
  <c r="AL1115"/>
  <c r="AJ2283"/>
  <c r="AK2394"/>
  <c r="AL1637"/>
  <c r="AL1749"/>
  <c r="AR2435"/>
  <c r="AK2043"/>
  <c r="AL1235"/>
  <c r="AP1399"/>
  <c r="AQ2487"/>
  <c r="AP1859"/>
  <c r="AJ3389"/>
  <c r="AN3499"/>
  <c r="AO2012"/>
  <c r="AP2839"/>
  <c r="AK1810"/>
  <c r="AK1514"/>
  <c r="AJ1530"/>
  <c r="AM1615"/>
  <c r="AP1134"/>
  <c r="AP3047"/>
  <c r="AL2646"/>
  <c r="AM1628"/>
  <c r="AQ2783"/>
  <c r="AR1382"/>
  <c r="AN3051"/>
  <c r="AK2978"/>
  <c r="AK2453"/>
  <c r="AR2384"/>
  <c r="AK1055"/>
  <c r="AR2192"/>
  <c r="AJ1134"/>
  <c r="AP1442"/>
  <c r="AR1463"/>
  <c r="AK2030"/>
  <c r="AO1141"/>
  <c r="AQ2519"/>
  <c r="AO1018"/>
  <c r="AM1271"/>
  <c r="AO2719"/>
  <c r="AN1915"/>
  <c r="AR1109"/>
  <c r="AP3480"/>
  <c r="AL2490"/>
  <c r="AK1583"/>
  <c r="AN2555"/>
  <c r="AR1652"/>
  <c r="AR2183"/>
  <c r="AK1982"/>
  <c r="AJ1247"/>
  <c r="AP2311"/>
  <c r="AP1539"/>
  <c r="AM1418"/>
  <c r="AP1431"/>
  <c r="AN2378"/>
  <c r="AR1796"/>
  <c r="AO1171"/>
  <c r="AN1013"/>
  <c r="AL3269"/>
  <c r="AK3030"/>
  <c r="AJ2479"/>
  <c r="AL1064"/>
  <c r="AP2283"/>
  <c r="AN1487"/>
  <c r="AL1603"/>
  <c r="AQ3339"/>
  <c r="AQ2367"/>
  <c r="AL1286"/>
  <c r="AR1131"/>
  <c r="AQ1052"/>
  <c r="AQ1944"/>
  <c r="AQ1743"/>
  <c r="AP2259"/>
  <c r="AN1434"/>
  <c r="AK2898"/>
  <c r="AO1136"/>
  <c r="AK1906"/>
  <c r="AK1307"/>
  <c r="AP2263"/>
  <c r="AP2207"/>
  <c r="AP1419"/>
  <c r="AL1570"/>
  <c r="AJ1008"/>
  <c r="AK1402"/>
  <c r="AN1132"/>
  <c r="AO1572"/>
  <c r="AO2347"/>
  <c r="AJ1193"/>
  <c r="AK1451"/>
  <c r="AN1590"/>
  <c r="AL2442"/>
  <c r="AN2191"/>
  <c r="AO1260"/>
  <c r="AJ1647"/>
  <c r="AP1722"/>
  <c r="AP2531"/>
  <c r="AL3246"/>
  <c r="AJ2354"/>
  <c r="AL2050"/>
  <c r="AQ2543"/>
  <c r="AL1330"/>
  <c r="AQ1588"/>
  <c r="AK1038"/>
  <c r="AJ1173"/>
  <c r="AR2368"/>
  <c r="AK1197"/>
  <c r="AJ2370"/>
  <c r="AP2143"/>
  <c r="AN1183"/>
  <c r="AP2643"/>
  <c r="AR2659"/>
  <c r="AL1950"/>
  <c r="AM1446"/>
  <c r="AJ1487"/>
  <c r="AN3111"/>
  <c r="AJ2182"/>
  <c r="AN1442"/>
  <c r="AO2755"/>
  <c r="AQ1028"/>
  <c r="AK1867"/>
  <c r="AQ1278"/>
  <c r="AJ1911"/>
  <c r="AQ2191"/>
  <c r="AL1133"/>
  <c r="AP2787"/>
  <c r="AL1738"/>
  <c r="AM2483"/>
  <c r="AP3019"/>
  <c r="AL1671"/>
  <c r="AL1615"/>
  <c r="AM1175"/>
  <c r="AL2170"/>
  <c r="AQ1412"/>
  <c r="AP1288"/>
  <c r="AR1975"/>
  <c r="AN1142"/>
  <c r="AN1494"/>
  <c r="AO1891"/>
  <c r="AK2566"/>
  <c r="AK1302"/>
  <c r="AJ1769"/>
  <c r="AK2199"/>
  <c r="AN3291"/>
  <c r="AK2522"/>
  <c r="AR2711"/>
  <c r="AQ1503"/>
  <c r="AR1723"/>
  <c r="AL2434"/>
  <c r="AR1235"/>
  <c r="AL1958"/>
  <c r="AN2172"/>
  <c r="AL2702"/>
  <c r="AR2191"/>
  <c r="AJ2710"/>
  <c r="AM2399"/>
  <c r="AN2687"/>
  <c r="AL1023"/>
  <c r="AR1007"/>
  <c r="AP2815"/>
  <c r="AK1147"/>
  <c r="AL1317"/>
  <c r="AO2423"/>
  <c r="AQ2247"/>
  <c r="AR3512"/>
  <c r="AP2351"/>
  <c r="AM1887"/>
  <c r="AJ1342"/>
  <c r="AM2167"/>
  <c r="AO2307"/>
  <c r="AN2572"/>
  <c r="AM2107"/>
  <c r="AK1043"/>
  <c r="AP2196"/>
  <c r="AM1095"/>
  <c r="AP2479"/>
  <c r="AN1415"/>
  <c r="AN1160"/>
  <c r="AK2946"/>
  <c r="AJ2603"/>
  <c r="AM2359"/>
  <c r="AQ1568"/>
  <c r="AK1667"/>
  <c r="AJ1299"/>
  <c r="AK2142"/>
  <c r="AM1360"/>
  <c r="AK1846"/>
  <c r="AJ1946"/>
  <c r="AO1150"/>
  <c r="AK2134"/>
  <c r="AK2603"/>
  <c r="AR1290"/>
  <c r="AM1331"/>
  <c r="AM1367"/>
  <c r="AR1120"/>
  <c r="AL1174"/>
  <c r="AK1584"/>
  <c r="AQ2243"/>
  <c r="AQ3203"/>
  <c r="AN3039"/>
  <c r="AQ2839"/>
  <c r="AL2643"/>
  <c r="AP1831"/>
  <c r="AP1342"/>
  <c r="AQ3475"/>
  <c r="AQ1324"/>
  <c r="AM1636"/>
  <c r="AR2587"/>
  <c r="AN2655"/>
  <c r="AN1616"/>
  <c r="AJ1678"/>
  <c r="AJ1076"/>
  <c r="AJ2854"/>
  <c r="AN2480"/>
  <c r="AM2627"/>
  <c r="AL1714"/>
  <c r="AL1275"/>
  <c r="AP1059"/>
  <c r="AQ1915"/>
  <c r="AQ1635"/>
  <c r="AQ2047"/>
  <c r="AP1440"/>
  <c r="AO1138"/>
  <c r="AL1458"/>
  <c r="AO1200"/>
  <c r="AL1334"/>
  <c r="AJ1515"/>
  <c r="AJ1243"/>
  <c r="AM1819"/>
  <c r="AJ3378"/>
  <c r="AP2439"/>
  <c r="AO1927"/>
  <c r="AK1394"/>
  <c r="AQ1444"/>
  <c r="AN1815"/>
  <c r="AQ1048"/>
  <c r="AP1875"/>
  <c r="AQ1071"/>
  <c r="AP1687"/>
  <c r="AN1935"/>
  <c r="AN2483"/>
  <c r="AN1892"/>
  <c r="AL1482"/>
  <c r="AQ1543"/>
  <c r="AO2131"/>
  <c r="AM1563"/>
  <c r="AP1508"/>
  <c r="AK1085"/>
  <c r="AR2823"/>
  <c r="AR2160"/>
  <c r="AN2051"/>
  <c r="AP1264"/>
  <c r="AL1798"/>
  <c r="AL1146"/>
  <c r="AJ2446"/>
  <c r="AJ1645"/>
  <c r="AP1230"/>
  <c r="AP2603"/>
  <c r="AK2283"/>
  <c r="AO2903"/>
  <c r="AM1380"/>
  <c r="AR1751"/>
  <c r="AR1970"/>
  <c r="AR1592"/>
  <c r="AP2384"/>
  <c r="AJ1143"/>
  <c r="AM1280"/>
  <c r="AR2063"/>
  <c r="AM1811"/>
  <c r="AK1314"/>
  <c r="AN2595"/>
  <c r="AQ3248"/>
  <c r="AO1675"/>
  <c r="AJ1651"/>
  <c r="AQ1398"/>
  <c r="AJ1102"/>
  <c r="AN1764"/>
  <c r="AR2292"/>
  <c r="AO1323"/>
  <c r="AM2831"/>
  <c r="AK2202"/>
  <c r="AJ2543"/>
  <c r="AR1251"/>
  <c r="AK1530"/>
  <c r="AR1484"/>
  <c r="AP1164"/>
  <c r="AP1303"/>
  <c r="AO2847"/>
  <c r="AP1678"/>
  <c r="AO1087"/>
  <c r="AR2563"/>
  <c r="AQ2259"/>
  <c r="AR1094"/>
  <c r="AL1877"/>
  <c r="AO1067"/>
  <c r="AN2279"/>
  <c r="AJ1006"/>
  <c r="AR3507"/>
  <c r="AR1056"/>
  <c r="AP1200"/>
  <c r="AO2607"/>
  <c r="AK2818"/>
  <c r="AM2235"/>
  <c r="AK2891"/>
  <c r="AN1102"/>
  <c r="AP2031"/>
  <c r="AN2639"/>
  <c r="AR1128"/>
  <c r="AL2255"/>
  <c r="AL2095"/>
  <c r="AR1175"/>
  <c r="AR1928"/>
  <c r="AM1034"/>
  <c r="AN1824"/>
  <c r="AJ1002"/>
  <c r="AJ1627"/>
  <c r="AR2307"/>
  <c r="AQ1911"/>
  <c r="AP1903"/>
  <c r="AR1648"/>
  <c r="AP2679"/>
  <c r="AR1512"/>
  <c r="AK2638"/>
  <c r="AM1464"/>
  <c r="AM1848"/>
  <c r="AQ1388"/>
  <c r="AO1004"/>
  <c r="AM1270"/>
  <c r="AK1769"/>
  <c r="AN1257"/>
  <c r="AL1554"/>
  <c r="AM1206"/>
  <c r="AP1704"/>
  <c r="AP3315"/>
  <c r="AQ1607"/>
  <c r="AK1036"/>
  <c r="AK1363"/>
  <c r="AN1831"/>
  <c r="AR1359"/>
  <c r="AR1083"/>
  <c r="AP1234"/>
  <c r="AK1759"/>
  <c r="AK2130"/>
  <c r="AM2215"/>
  <c r="AO2514"/>
  <c r="AK2187"/>
  <c r="AQ2324"/>
  <c r="AR1775"/>
  <c r="AO1647"/>
  <c r="AK1237"/>
  <c r="AJ1461"/>
  <c r="AL2034"/>
  <c r="AL1242"/>
  <c r="AM1456"/>
  <c r="AP1940"/>
  <c r="AN2427"/>
  <c r="AN2195"/>
  <c r="AR1971"/>
  <c r="AR1724"/>
  <c r="AR1795"/>
  <c r="AP1768"/>
  <c r="AR2095"/>
  <c r="AO1224"/>
  <c r="AO2219"/>
  <c r="AM1752"/>
  <c r="AK2950"/>
  <c r="AN1740"/>
  <c r="AL2251"/>
  <c r="AP1219"/>
  <c r="AM1667"/>
  <c r="AR1004"/>
  <c r="AO1780"/>
  <c r="AJ1616"/>
  <c r="AN1170"/>
  <c r="AP2200"/>
  <c r="AM2719"/>
  <c r="AN1231"/>
  <c r="AQ1855"/>
  <c r="AP3320"/>
  <c r="AL2126"/>
  <c r="AR2148"/>
  <c r="AQ2799"/>
  <c r="AN3143"/>
  <c r="AL1438"/>
  <c r="AO2300"/>
  <c r="AO3362"/>
  <c r="AL1037"/>
  <c r="AK1165"/>
  <c r="AK1966"/>
  <c r="AO1459"/>
  <c r="AM1627"/>
  <c r="AM1530"/>
  <c r="AJ2082"/>
  <c r="AK1541"/>
  <c r="AQ2819"/>
  <c r="AK2354"/>
  <c r="AQ1200"/>
  <c r="AO1187"/>
  <c r="AL1487"/>
  <c r="AK3295"/>
  <c r="AN2495"/>
  <c r="AL2099"/>
  <c r="AM2207"/>
  <c r="AR3419"/>
  <c r="AM1368"/>
  <c r="AQ1759"/>
  <c r="AQ1575"/>
  <c r="AQ1027"/>
  <c r="AJ1084"/>
  <c r="AQ1167"/>
  <c r="AO1367"/>
  <c r="AK3046"/>
  <c r="AL1879"/>
  <c r="AN1732"/>
  <c r="AR1631"/>
  <c r="AL1303"/>
  <c r="AP2339"/>
  <c r="AO2260"/>
  <c r="AP2371"/>
  <c r="AO1082"/>
  <c r="AJ1815"/>
  <c r="AJ1021"/>
  <c r="AK1251"/>
  <c r="AJ1478"/>
  <c r="AL2566"/>
  <c r="AL1641"/>
  <c r="AL1349"/>
  <c r="AO1036"/>
  <c r="AN1071"/>
  <c r="AJ1114"/>
  <c r="AR1411"/>
  <c r="AN1178"/>
  <c r="AQ2463"/>
  <c r="AR1683"/>
  <c r="AN2255"/>
  <c r="AO2311"/>
  <c r="AL1326"/>
  <c r="AL1691"/>
  <c r="AO1768"/>
  <c r="AO1296"/>
  <c r="AK1377"/>
  <c r="AR1195"/>
  <c r="AQ1567"/>
  <c r="AR2403"/>
  <c r="AM1747"/>
  <c r="AJ1669"/>
  <c r="AJ1427"/>
  <c r="AQ3107"/>
  <c r="AJ2594"/>
  <c r="AR1090"/>
  <c r="AR2011"/>
  <c r="AM1540"/>
  <c r="AJ1785"/>
  <c r="AM1039"/>
  <c r="AL2811"/>
  <c r="AJ2050"/>
  <c r="AL1175"/>
  <c r="AO1076"/>
  <c r="AM1195"/>
  <c r="AQ1432"/>
  <c r="AJ1831"/>
  <c r="AP2064"/>
  <c r="AO2396"/>
  <c r="AN1260"/>
  <c r="AR3235"/>
  <c r="AL1443"/>
  <c r="AL1074"/>
  <c r="AR1931"/>
  <c r="AN2299"/>
  <c r="AQ1038"/>
  <c r="AQ1213"/>
  <c r="AM2534"/>
  <c r="AK2167"/>
  <c r="AL2554"/>
  <c r="AQ1524"/>
  <c r="AQ1492"/>
  <c r="AL2358"/>
  <c r="AP2851"/>
  <c r="AJ1665"/>
  <c r="AL1939"/>
  <c r="AO1399"/>
  <c r="AQ2579"/>
  <c r="AN2220"/>
  <c r="AM2147"/>
  <c r="AJ3108"/>
  <c r="AM1383"/>
  <c r="AO2962"/>
  <c r="AP1827"/>
  <c r="AK3250"/>
  <c r="AP1530"/>
  <c r="AJ2922"/>
  <c r="AP1560"/>
  <c r="AM2807"/>
  <c r="AN2899"/>
  <c r="AM2539"/>
  <c r="AQ1416"/>
  <c r="AQ1807"/>
  <c r="AK1297"/>
  <c r="AJ1786"/>
  <c r="AN1664"/>
  <c r="AN2562"/>
  <c r="AL3407"/>
  <c r="AJ1483"/>
  <c r="AR2664"/>
  <c r="AQ2135"/>
  <c r="AO1287"/>
  <c r="AM1735"/>
  <c r="AM1680"/>
  <c r="AN1238"/>
  <c r="AL3115"/>
  <c r="AK2462"/>
  <c r="AR1222"/>
  <c r="AM1592"/>
  <c r="AL2502"/>
  <c r="AL1100"/>
  <c r="AJ1290"/>
  <c r="AQ2127"/>
  <c r="AL1104"/>
  <c r="AO1121"/>
  <c r="AR2656"/>
  <c r="AM3343"/>
  <c r="AJ1631"/>
  <c r="AP1119"/>
  <c r="AL2418"/>
  <c r="AO2717"/>
  <c r="AP2191"/>
  <c r="AP2514"/>
  <c r="AO1394"/>
  <c r="AN1684"/>
  <c r="AJ1966"/>
  <c r="AK2183"/>
  <c r="AO1102"/>
  <c r="AM1035"/>
  <c r="AK1158"/>
  <c r="AQ1288"/>
  <c r="AO1074"/>
  <c r="AN1323"/>
  <c r="AR2431"/>
  <c r="AP2591"/>
  <c r="AJ1289"/>
  <c r="AP1931"/>
  <c r="AK2486"/>
  <c r="AK1851"/>
  <c r="AK2418"/>
  <c r="AP1348"/>
  <c r="AK1602"/>
  <c r="AN1204"/>
  <c r="AK1258"/>
  <c r="AP1360"/>
  <c r="AL2326"/>
  <c r="AN1158"/>
  <c r="AM1167"/>
  <c r="AJ1216"/>
  <c r="AN1522"/>
  <c r="AP1472"/>
  <c r="AQ1619"/>
  <c r="AO2403"/>
  <c r="AN1491"/>
  <c r="AQ1884"/>
  <c r="AP1208"/>
  <c r="AR1576"/>
  <c r="AM1220"/>
  <c r="AK2031"/>
  <c r="AQ2227"/>
  <c r="AP2395"/>
  <c r="AN1064"/>
  <c r="AR1651"/>
  <c r="AQ1372"/>
  <c r="AO1984"/>
  <c r="AO2223"/>
  <c r="AK2253"/>
  <c r="AN1743"/>
  <c r="AP2047"/>
  <c r="AL2750"/>
  <c r="AN2244"/>
  <c r="AP1258"/>
  <c r="AP2403"/>
  <c r="AP1891"/>
  <c r="AL1909"/>
  <c r="AN1090"/>
  <c r="AM1107"/>
  <c r="AN1351"/>
  <c r="AK2682"/>
  <c r="AK1131"/>
  <c r="AM2775"/>
  <c r="AN1456"/>
  <c r="AM2371"/>
  <c r="AM1054"/>
  <c r="AP1148"/>
  <c r="AQ1683"/>
  <c r="AL1425"/>
  <c r="AL1169"/>
  <c r="AM2428"/>
  <c r="AO1199"/>
  <c r="AM1100"/>
  <c r="AP1592"/>
  <c r="AR2207"/>
  <c r="AJ1775"/>
  <c r="AR2244"/>
  <c r="AP1404"/>
  <c r="AL2686"/>
  <c r="AQ1636"/>
  <c r="AP1222"/>
  <c r="AO2507"/>
  <c r="AL2493"/>
  <c r="AR1819"/>
  <c r="AK2431"/>
  <c r="AJ1157"/>
  <c r="AR3187"/>
  <c r="AM1153"/>
  <c r="AK1109"/>
  <c r="AJ1738"/>
  <c r="AO1690"/>
  <c r="AN2690"/>
  <c r="AL1305"/>
  <c r="AL2009"/>
  <c r="AJ2675"/>
  <c r="AJ1822"/>
  <c r="AN1459"/>
  <c r="AM2872"/>
  <c r="AP1347"/>
  <c r="AQ1646"/>
  <c r="AR1225"/>
  <c r="AL2737"/>
  <c r="AO1388"/>
  <c r="AL2631"/>
  <c r="AO2644"/>
  <c r="AP1135"/>
  <c r="AK2242"/>
  <c r="AR1515"/>
  <c r="AN2986"/>
  <c r="AM1287"/>
  <c r="AQ1279"/>
  <c r="AQ1395"/>
  <c r="AJ1974"/>
  <c r="AL1259"/>
  <c r="AR2280"/>
  <c r="AJ1291"/>
  <c r="AR1145"/>
  <c r="AN1771"/>
  <c r="AR1667"/>
  <c r="AL3150"/>
  <c r="AP2855"/>
  <c r="AJ1403"/>
  <c r="AN1708"/>
  <c r="AL1831"/>
  <c r="AJ1124"/>
  <c r="AJ3406"/>
  <c r="AO2824"/>
  <c r="AJ1629"/>
  <c r="AR2130"/>
  <c r="AJ1798"/>
  <c r="AJ2318"/>
  <c r="AQ1122"/>
  <c r="AR1198"/>
  <c r="AN1716"/>
  <c r="AM1032"/>
  <c r="AO2143"/>
  <c r="AQ1227"/>
  <c r="AN1539"/>
  <c r="AR2087"/>
  <c r="AP1631"/>
  <c r="AM2715"/>
  <c r="AR1536"/>
  <c r="AP1228"/>
  <c r="AN1366"/>
  <c r="AK1930"/>
  <c r="AJ1226"/>
  <c r="AL1267"/>
  <c r="AN1191"/>
  <c r="AL2830"/>
  <c r="AO1272"/>
  <c r="AK1094"/>
  <c r="AM2568"/>
  <c r="AM1103"/>
  <c r="AM1251"/>
  <c r="AM3471"/>
  <c r="AK2446"/>
  <c r="AQ1191"/>
  <c r="AP1720"/>
  <c r="AO2506"/>
  <c r="AP2667"/>
  <c r="AK1963"/>
  <c r="AK1814"/>
  <c r="AN1271"/>
  <c r="AL2475"/>
  <c r="AQ1792"/>
  <c r="AL1257"/>
  <c r="AR1804"/>
  <c r="AR2968"/>
  <c r="AJ1351"/>
  <c r="AL1194"/>
  <c r="AP1364"/>
  <c r="AM1675"/>
  <c r="AR2987"/>
  <c r="AQ2531"/>
  <c r="AM1088"/>
  <c r="AM1200"/>
  <c r="AL1470"/>
  <c r="AL1770"/>
  <c r="AJ1479"/>
  <c r="AR1967"/>
  <c r="AJ1258"/>
  <c r="AL2482"/>
  <c r="AO1331"/>
  <c r="AO3075"/>
  <c r="AL1395"/>
  <c r="AO1867"/>
  <c r="AQ1286"/>
  <c r="AM2112"/>
  <c r="AP1512"/>
  <c r="AK1090"/>
  <c r="AN1751"/>
  <c r="AO1512"/>
  <c r="AO1428"/>
  <c r="AP1428"/>
  <c r="AK1886"/>
  <c r="AP1583"/>
  <c r="AR1364"/>
  <c r="AM1447"/>
  <c r="AM1751"/>
  <c r="AL1098"/>
  <c r="AR1340"/>
  <c r="AM1164"/>
  <c r="AQ1824"/>
  <c r="AR1500"/>
  <c r="AL2778"/>
  <c r="AO1035"/>
  <c r="AL1295"/>
  <c r="AQ1551"/>
  <c r="AK1041"/>
  <c r="AK1011"/>
  <c r="AN2863"/>
  <c r="AO2315"/>
  <c r="AP1231"/>
  <c r="AO1360"/>
  <c r="AQ1343"/>
  <c r="AL1959"/>
  <c r="AN1056"/>
  <c r="AQ2083"/>
  <c r="AL2470"/>
  <c r="AM1891"/>
  <c r="AO1907"/>
  <c r="AK2499"/>
  <c r="AQ1820"/>
  <c r="AM2323"/>
  <c r="AK1181"/>
  <c r="AK2558"/>
  <c r="AM1071"/>
  <c r="AL1795"/>
  <c r="AJ2522"/>
  <c r="AM2583"/>
  <c r="AL3242"/>
  <c r="AM2196"/>
  <c r="AL3182"/>
  <c r="AO1591"/>
  <c r="AK1114"/>
  <c r="AR2051"/>
  <c r="AK2085"/>
  <c r="AM2311"/>
  <c r="AP1367"/>
  <c r="AP1916"/>
  <c r="AR2208"/>
  <c r="AJ1035"/>
  <c r="AM2723"/>
  <c r="AO1684"/>
  <c r="AN2419"/>
  <c r="AJ2122"/>
  <c r="AO1584"/>
  <c r="AN2231"/>
  <c r="AM2467"/>
  <c r="AR1112"/>
  <c r="AM1832"/>
  <c r="AR1088"/>
  <c r="AP1524"/>
  <c r="AP1136"/>
  <c r="AN1335"/>
  <c r="AJ1129"/>
  <c r="AN1312"/>
  <c r="AO1304"/>
  <c r="AR1351"/>
  <c r="AL1810"/>
  <c r="AM1234"/>
  <c r="AO1602"/>
  <c r="AK1379"/>
  <c r="AN2088"/>
  <c r="AP1111"/>
  <c r="AN1138"/>
  <c r="AL3306"/>
  <c r="AL1446"/>
  <c r="AR2687"/>
  <c r="AP2203"/>
  <c r="AL1183"/>
  <c r="AO3319"/>
  <c r="AL2754"/>
  <c r="AQ2655"/>
  <c r="AQ2131"/>
  <c r="AL2459"/>
  <c r="AQ1131"/>
  <c r="AJ1287"/>
  <c r="AJ1551"/>
  <c r="AL2706"/>
  <c r="AP1975"/>
  <c r="AM1391"/>
  <c r="AQ1483"/>
  <c r="AM3166"/>
  <c r="AN1784"/>
  <c r="AK1527"/>
  <c r="AN1067"/>
  <c r="AN1198"/>
  <c r="AJ1202"/>
  <c r="AP1868"/>
  <c r="AK2019"/>
  <c r="AN1250"/>
  <c r="AQ2351"/>
  <c r="AM1312"/>
  <c r="AR1366"/>
  <c r="AL1555"/>
  <c r="AP3128"/>
  <c r="AQ1047"/>
  <c r="AK1482"/>
  <c r="AP1915"/>
  <c r="AM1728"/>
  <c r="AJ1269"/>
  <c r="AJ2606"/>
  <c r="AP1600"/>
  <c r="AL1799"/>
  <c r="AR1716"/>
  <c r="AN3483"/>
  <c r="AM1342"/>
  <c r="AQ2775"/>
  <c r="AO3239"/>
  <c r="AK1370"/>
  <c r="AQ1223"/>
  <c r="AJ1858"/>
  <c r="AN1396"/>
  <c r="AL2011"/>
  <c r="AL1054"/>
  <c r="AR2495"/>
  <c r="AK3214"/>
  <c r="AQ1508"/>
  <c r="AP3515"/>
  <c r="AJ1634"/>
  <c r="AN3183"/>
  <c r="AR1708"/>
  <c r="AK1442"/>
  <c r="AL2279"/>
  <c r="AJ1053"/>
  <c r="AL2663"/>
  <c r="AJ2093"/>
  <c r="AR1318"/>
  <c r="AJ2466"/>
  <c r="AJ1962"/>
  <c r="AJ1319"/>
  <c r="AN2023"/>
  <c r="AO1756"/>
  <c r="AM1378"/>
  <c r="AL1970"/>
  <c r="AM1767"/>
  <c r="AL1125"/>
  <c r="AQ2963"/>
  <c r="AN2215"/>
  <c r="AO1495"/>
  <c r="AK1983"/>
  <c r="AR1126"/>
  <c r="AL2814"/>
  <c r="AM1266"/>
  <c r="AL1569"/>
  <c r="AO1324"/>
  <c r="AP1064"/>
  <c r="AM2511"/>
  <c r="AR1406"/>
  <c r="AO1195"/>
  <c r="AP2771"/>
  <c r="AM2559"/>
  <c r="AP1579"/>
  <c r="AK2766"/>
  <c r="AP1464"/>
  <c r="AK1014"/>
  <c r="AJ2555"/>
  <c r="AL1930"/>
  <c r="AJ1311"/>
  <c r="AR1029"/>
  <c r="AP1750"/>
  <c r="AN1632"/>
  <c r="AJ2830"/>
  <c r="AR2511"/>
  <c r="AR2123"/>
  <c r="AM1555"/>
  <c r="AJ1275"/>
  <c r="AQ2139"/>
  <c r="AQ1391"/>
  <c r="AQ1892"/>
  <c r="AQ1468"/>
  <c r="AP1820"/>
  <c r="AK1986"/>
  <c r="AO1832"/>
  <c r="AQ1215"/>
  <c r="AO1939"/>
  <c r="AO1772"/>
  <c r="AQ1832"/>
  <c r="AK1067"/>
  <c r="AJ1454"/>
  <c r="AO1607"/>
  <c r="AJ1140"/>
  <c r="AR1196"/>
  <c r="AQ1055"/>
  <c r="AN2411"/>
  <c r="AN2783"/>
  <c r="AO1960"/>
  <c r="AM2411"/>
  <c r="AL2382"/>
  <c r="AM1226"/>
  <c r="AO1382"/>
  <c r="AP1596"/>
  <c r="AN1320"/>
  <c r="AK1978"/>
  <c r="AR2691"/>
  <c r="AP1014"/>
  <c r="AM1068"/>
  <c r="AL1947"/>
  <c r="AK2363"/>
  <c r="AL1926"/>
  <c r="AO1295"/>
  <c r="AO2795"/>
  <c r="AR1539"/>
  <c r="AP1328"/>
  <c r="AR2055"/>
  <c r="AM1044"/>
  <c r="AK1265"/>
  <c r="AO1219"/>
  <c r="AL1734"/>
  <c r="AL2898"/>
  <c r="AJ2882"/>
  <c r="AK1811"/>
  <c r="AM1228"/>
  <c r="AO1720"/>
  <c r="AO1267"/>
  <c r="AQ1852"/>
  <c r="AM2519"/>
  <c r="AP3456"/>
  <c r="AK2506"/>
  <c r="AQ1282"/>
  <c r="AP1728"/>
  <c r="AR2212"/>
  <c r="AK1522"/>
  <c r="AL1103"/>
  <c r="AP2155"/>
  <c r="AK2679"/>
  <c r="AP1372"/>
  <c r="AK2458"/>
  <c r="AR1142"/>
  <c r="AP2943"/>
  <c r="AK2968"/>
  <c r="AR2060"/>
  <c r="AM2275"/>
  <c r="AQ1371"/>
  <c r="AR2008"/>
  <c r="AN1704"/>
  <c r="AK2970"/>
  <c r="AM2363"/>
  <c r="AN3423"/>
  <c r="AJ1345"/>
  <c r="AR1927"/>
  <c r="AK1015"/>
  <c r="AN1044"/>
  <c r="AK1097"/>
  <c r="AL1414"/>
  <c r="AR2599"/>
  <c r="AK1380"/>
  <c r="AQ1400"/>
  <c r="AJ1190"/>
  <c r="AN1154"/>
  <c r="AL1135"/>
  <c r="AJ3246"/>
  <c r="AK1441"/>
  <c r="AN1388"/>
  <c r="AL2109"/>
  <c r="AM1551"/>
  <c r="AM1307"/>
  <c r="AN1246"/>
  <c r="AL3322"/>
  <c r="AR2015"/>
  <c r="AJ2206"/>
  <c r="AP2380"/>
  <c r="AR1460"/>
  <c r="AQ1647"/>
  <c r="AM2867"/>
  <c r="AL1922"/>
  <c r="AQ3404"/>
  <c r="AJ1024"/>
  <c r="AR1744"/>
  <c r="AO1155"/>
  <c r="AK1125"/>
  <c r="AN1619"/>
  <c r="AO1972"/>
  <c r="AR1415"/>
  <c r="AN2423"/>
  <c r="AO1064"/>
  <c r="AK1422"/>
  <c r="AJ1458"/>
  <c r="AN1436"/>
  <c r="AM1839"/>
  <c r="AR1711"/>
  <c r="AQ1176"/>
  <c r="AJ2902"/>
  <c r="AJ2866"/>
  <c r="AN1254"/>
  <c r="AO1186"/>
  <c r="AO1764"/>
  <c r="AJ1274"/>
  <c r="AL1491"/>
  <c r="AO1339"/>
  <c r="AN1164"/>
  <c r="AK1526"/>
  <c r="AP2271"/>
  <c r="AR1206"/>
  <c r="AJ1210"/>
  <c r="AJ2218"/>
  <c r="AL1587"/>
  <c r="AL1582"/>
  <c r="AL1297"/>
  <c r="AO1663"/>
  <c r="AQ1687"/>
  <c r="AP2590"/>
  <c r="AR2032"/>
  <c r="AL1619"/>
  <c r="AK1605"/>
  <c r="AJ2579"/>
  <c r="AQ1393"/>
  <c r="AN1220"/>
  <c r="AQ1604"/>
  <c r="AP1156"/>
  <c r="AO1558"/>
  <c r="AL1114"/>
  <c r="AL2526"/>
  <c r="AQ2643"/>
  <c r="AQ1396"/>
  <c r="AO1157"/>
  <c r="AL3006"/>
  <c r="AM2703"/>
  <c r="AR2143"/>
  <c r="AL1258"/>
  <c r="AM1128"/>
  <c r="AK1979"/>
  <c r="AN1368"/>
  <c r="AR1243"/>
  <c r="AR1891"/>
  <c r="AM3267"/>
  <c r="AM1526"/>
  <c r="AQ2339"/>
  <c r="AQ2359"/>
  <c r="AM1332"/>
  <c r="AR2551"/>
  <c r="AN1468"/>
  <c r="AP1436"/>
  <c r="AM3231"/>
  <c r="AL1237"/>
  <c r="AL2449"/>
  <c r="AO1374"/>
  <c r="AN1228"/>
  <c r="AK1750"/>
  <c r="AR2159"/>
  <c r="AP1391"/>
  <c r="AR1347"/>
  <c r="AQ1502"/>
  <c r="AM2118"/>
  <c r="AM2727"/>
  <c r="AO1999"/>
  <c r="AO1358"/>
  <c r="AO1140"/>
  <c r="AM1285"/>
  <c r="AO3196"/>
  <c r="AK1348"/>
  <c r="AO3011"/>
  <c r="AN1291"/>
  <c r="AL2114"/>
  <c r="AJ1425"/>
  <c r="AR3223"/>
  <c r="AR1419"/>
  <c r="AO2401"/>
  <c r="AR1564"/>
  <c r="AM1008"/>
  <c r="AN2443"/>
  <c r="AO1236"/>
  <c r="AR1605"/>
  <c r="AP1991"/>
  <c r="AL2307"/>
  <c r="AN1550"/>
  <c r="AQ2034"/>
  <c r="AJ2290"/>
  <c r="AO2380"/>
  <c r="AJ2222"/>
  <c r="AJ1699"/>
  <c r="AN2103"/>
  <c r="AM1708"/>
  <c r="AK2399"/>
  <c r="AO2636"/>
  <c r="AN3503"/>
  <c r="AJ2557"/>
  <c r="AP1988"/>
  <c r="AM1888"/>
  <c r="AJ2234"/>
  <c r="AQ1226"/>
  <c r="AP1747"/>
  <c r="AP2426"/>
  <c r="AN3364"/>
  <c r="AL1846"/>
  <c r="AO1908"/>
  <c r="AN2623"/>
  <c r="AP2326"/>
  <c r="AP1023"/>
  <c r="AO3151"/>
  <c r="AN1356"/>
  <c r="AQ1146"/>
  <c r="AQ3059"/>
  <c r="AL2103"/>
  <c r="AQ1260"/>
  <c r="AJ1354"/>
  <c r="AO3431"/>
  <c r="AM1460"/>
  <c r="AM2055"/>
  <c r="AJ1730"/>
  <c r="AL1161"/>
  <c r="AJ1384"/>
  <c r="AR2288"/>
  <c r="AN1723"/>
  <c r="AN1516"/>
  <c r="AL1302"/>
  <c r="AP2982"/>
  <c r="AP1675"/>
  <c r="AJ1465"/>
  <c r="AL1008"/>
  <c r="AL2263"/>
  <c r="AR1036"/>
  <c r="AQ2615"/>
  <c r="AK2127"/>
  <c r="AJ1985"/>
  <c r="AQ3112"/>
  <c r="AP1403"/>
  <c r="AM1432"/>
  <c r="AO1402"/>
  <c r="AJ1843"/>
  <c r="AQ1408"/>
  <c r="AK1333"/>
  <c r="AN1104"/>
  <c r="AK1622"/>
  <c r="AR1259"/>
  <c r="AN2263"/>
  <c r="AJ1919"/>
  <c r="AO1104"/>
  <c r="AJ1610"/>
  <c r="AJ1073"/>
  <c r="AK2650"/>
  <c r="AM2171"/>
  <c r="AK1999"/>
  <c r="AM1231"/>
  <c r="AL1478"/>
  <c r="AL1036"/>
  <c r="AR1644"/>
  <c r="AL2163"/>
  <c r="AQ2731"/>
  <c r="AM1687"/>
  <c r="AK1755"/>
  <c r="AJ1359"/>
  <c r="AL1239"/>
  <c r="AO1416"/>
  <c r="AL2890"/>
  <c r="AN2355"/>
  <c r="AL1141"/>
  <c r="AO1319"/>
  <c r="AK2822"/>
  <c r="AM3171"/>
  <c r="AM1534"/>
  <c r="AR2147"/>
  <c r="AR1767"/>
  <c r="AM2940"/>
  <c r="AM1026"/>
  <c r="AR1646"/>
  <c r="AP2327"/>
  <c r="AM2095"/>
  <c r="AO2243"/>
  <c r="AO2375"/>
  <c r="AJ1265"/>
  <c r="AJ1543"/>
  <c r="AL1411"/>
  <c r="AK3526"/>
  <c r="AK2547"/>
  <c r="AL2270"/>
  <c r="AM2755"/>
  <c r="AJ3306"/>
  <c r="AO2751"/>
  <c r="AL1644"/>
  <c r="AN2528"/>
  <c r="AJ2614"/>
  <c r="AM1859"/>
  <c r="AP1651"/>
  <c r="AR1660"/>
  <c r="AK1016"/>
  <c r="AQ2067"/>
  <c r="AP3151"/>
  <c r="AL1308"/>
  <c r="AQ3083"/>
  <c r="AO1696"/>
  <c r="AR1207"/>
  <c r="AR1032"/>
  <c r="AR1640"/>
  <c r="AR1043"/>
  <c r="AL1690"/>
  <c r="AM2231"/>
  <c r="AJ2634"/>
  <c r="AL1071"/>
  <c r="AR1468"/>
  <c r="AP1196"/>
  <c r="AL1379"/>
  <c r="AP3075"/>
  <c r="AO1168"/>
  <c r="AK1510"/>
  <c r="AR1200"/>
  <c r="AM2387"/>
  <c r="AM1074"/>
  <c r="AJ1527"/>
  <c r="AK1649"/>
  <c r="AO2651"/>
  <c r="AM2240"/>
  <c r="AK1132"/>
  <c r="AR1076"/>
  <c r="AN1588"/>
  <c r="AK1068"/>
  <c r="AN1544"/>
  <c r="AN1795"/>
  <c r="AR1372"/>
  <c r="AJ2474"/>
  <c r="AL1954"/>
  <c r="AO1060"/>
  <c r="AN1680"/>
  <c r="AK1174"/>
  <c r="AL2590"/>
  <c r="AL2198"/>
  <c r="AQ2462"/>
  <c r="AL2950"/>
  <c r="AM1492"/>
  <c r="AK1842"/>
  <c r="AQ1024"/>
  <c r="AN2619"/>
  <c r="AQ2635"/>
  <c r="AM2567"/>
  <c r="AM1668"/>
  <c r="AO1303"/>
  <c r="AP1683"/>
  <c r="AK1075"/>
  <c r="AP1255"/>
  <c r="AO1347"/>
  <c r="AQ2431"/>
  <c r="AM1836"/>
  <c r="AK2078"/>
  <c r="AK2162"/>
  <c r="AQ1207"/>
  <c r="AN1883"/>
  <c r="AL2242"/>
  <c r="AR2007"/>
  <c r="AM1168"/>
  <c r="AJ2930"/>
  <c r="AM2791"/>
  <c r="AQ2315"/>
  <c r="AJ1545"/>
  <c r="AK2954"/>
  <c r="AR2136"/>
  <c r="AK1735"/>
  <c r="AK2371"/>
  <c r="AJ1702"/>
  <c r="AK1313"/>
  <c r="AM1892"/>
  <c r="AJ1122"/>
  <c r="AJ1387"/>
  <c r="AR1951"/>
  <c r="AL2010"/>
  <c r="AQ1639"/>
  <c r="AP3535"/>
  <c r="AK1897"/>
  <c r="AJ1093"/>
  <c r="AP1028"/>
  <c r="AP1092"/>
  <c r="AL1415"/>
  <c r="AO1820"/>
  <c r="AR1799"/>
  <c r="AR1543"/>
  <c r="AM1240"/>
  <c r="AK2059"/>
  <c r="AK1434"/>
  <c r="AP1815"/>
  <c r="AM1051"/>
  <c r="AL1711"/>
  <c r="AJ3090"/>
  <c r="AK2170"/>
  <c r="AK1009"/>
  <c r="AP2507"/>
  <c r="AL1207"/>
  <c r="AQ1030"/>
  <c r="AL1938"/>
  <c r="AO1348"/>
  <c r="AM2763"/>
  <c r="AM1570"/>
  <c r="AP1558"/>
  <c r="AR1732"/>
  <c r="AR3231"/>
  <c r="AK1431"/>
  <c r="AP1112"/>
  <c r="AN1635"/>
  <c r="AP1907"/>
  <c r="AR2447"/>
  <c r="AP1444"/>
  <c r="AM1951"/>
  <c r="AM1306"/>
  <c r="AM1576"/>
  <c r="AO1508"/>
  <c r="AO2411"/>
  <c r="AO1211"/>
  <c r="AM2587"/>
  <c r="AO1090"/>
  <c r="AR1611"/>
  <c r="AP1012"/>
  <c r="AK2982"/>
  <c r="AR1432"/>
  <c r="AK1470"/>
  <c r="AJ1823"/>
  <c r="AJ2094"/>
  <c r="AJ1104"/>
  <c r="AR1494"/>
  <c r="AK1103"/>
  <c r="AJ2686"/>
  <c r="AR1350"/>
  <c r="AM2119"/>
  <c r="AN1192"/>
  <c r="AJ1259"/>
  <c r="AO1423"/>
  <c r="AP2020"/>
  <c r="AL1009"/>
  <c r="AO1659"/>
  <c r="AO2147"/>
  <c r="AJ1051"/>
  <c r="AN1523"/>
  <c r="AR2715"/>
  <c r="AP1355"/>
  <c r="AP1416"/>
  <c r="AQ2451"/>
  <c r="AL1285"/>
  <c r="AJ2331"/>
  <c r="AP1184"/>
  <c r="AP1756"/>
  <c r="AR1380"/>
  <c r="AK1459"/>
  <c r="AN1282"/>
  <c r="AL2746"/>
  <c r="AR1531"/>
  <c r="AR1262"/>
  <c r="AO1126"/>
  <c r="AM1620"/>
  <c r="AK1625"/>
  <c r="AQ1175"/>
  <c r="AK1150"/>
  <c r="AM2623"/>
  <c r="AN2187"/>
  <c r="AR2439"/>
  <c r="AM1436"/>
  <c r="AJ1608"/>
  <c r="AO1670"/>
  <c r="AP1199"/>
  <c r="AL3078"/>
  <c r="AJ1154"/>
  <c r="AP2359"/>
  <c r="AQ1447"/>
  <c r="AK1643"/>
  <c r="AQ2211"/>
  <c r="AQ1317"/>
  <c r="AP2027"/>
  <c r="AP1624"/>
  <c r="AN2727"/>
  <c r="AQ1238"/>
  <c r="AR1479"/>
  <c r="AR2783"/>
  <c r="AL1806"/>
  <c r="AR1096"/>
  <c r="AP1315"/>
  <c r="AK1493"/>
  <c r="AO1391"/>
  <c r="AQ2807"/>
  <c r="AL1610"/>
  <c r="AK1858"/>
  <c r="AQ2735"/>
  <c r="AO1322"/>
  <c r="AP1771"/>
  <c r="AP1239"/>
  <c r="AM1170"/>
  <c r="AR1440"/>
  <c r="AO1480"/>
  <c r="AP2243"/>
  <c r="AQ1174"/>
  <c r="AJ2919"/>
  <c r="AM2603"/>
  <c r="AO1132"/>
  <c r="AQ3227"/>
  <c r="AK1880"/>
  <c r="AN1548"/>
  <c r="AK2646"/>
  <c r="AL1311"/>
  <c r="AO2408"/>
  <c r="AJ2822"/>
  <c r="AL1710"/>
  <c r="AN2107"/>
  <c r="AJ1495"/>
  <c r="AM1359"/>
  <c r="AR2211"/>
  <c r="AP2803"/>
  <c r="AJ1663"/>
  <c r="AO1438"/>
  <c r="AQ1051"/>
  <c r="AQ1571"/>
  <c r="AP1443"/>
  <c r="AO2099"/>
  <c r="AK1655"/>
  <c r="AL1342"/>
  <c r="AO2008"/>
  <c r="AM1238"/>
  <c r="AO1378"/>
  <c r="AP1019"/>
  <c r="AL1181"/>
  <c r="AJ1227"/>
  <c r="AR3328"/>
  <c r="AM1335"/>
  <c r="AK1121"/>
  <c r="AP1147"/>
  <c r="AR3371"/>
  <c r="AN2422"/>
  <c r="AN2558"/>
  <c r="AP1703"/>
  <c r="AM1468"/>
  <c r="AL1144"/>
  <c r="AO2391"/>
  <c r="AP2355"/>
  <c r="AR1228"/>
  <c r="AM1084"/>
  <c r="AL1731"/>
  <c r="AJ1307"/>
  <c r="AL2146"/>
  <c r="AN1336"/>
  <c r="AP2367"/>
  <c r="AJ3351"/>
  <c r="AJ1667"/>
  <c r="AM1690"/>
  <c r="AN1300"/>
  <c r="AM2159"/>
  <c r="AM1643"/>
  <c r="AN2707"/>
  <c r="AO3223"/>
  <c r="AN2247"/>
  <c r="AJ2202"/>
  <c r="AR2194"/>
  <c r="AR1346"/>
  <c r="AL2410"/>
  <c r="AN1236"/>
  <c r="AN1444"/>
  <c r="AL2507"/>
  <c r="AM3278"/>
  <c r="AN1871"/>
  <c r="AN1171"/>
  <c r="AL1585"/>
  <c r="AN1676"/>
  <c r="AN3287"/>
  <c r="AO1771"/>
  <c r="AL1447"/>
  <c r="AQ1522"/>
  <c r="AM3071"/>
  <c r="AJ1365"/>
  <c r="AM2779"/>
  <c r="AQ1720"/>
  <c r="AQ1298"/>
  <c r="AJ2394"/>
  <c r="AO2091"/>
  <c r="AQ1680"/>
  <c r="AK1589"/>
  <c r="AP3323"/>
  <c r="AN2487"/>
  <c r="AM1572"/>
  <c r="AQ1318"/>
  <c r="AJ1991"/>
  <c r="AN1412"/>
  <c r="AL2762"/>
  <c r="AO2883"/>
  <c r="AO2422"/>
  <c r="AN2695"/>
  <c r="AL2131"/>
  <c r="AN1900"/>
  <c r="AQ2392"/>
  <c r="AN1512"/>
  <c r="AM2223"/>
  <c r="AM1440"/>
  <c r="AP1660"/>
  <c r="AR2247"/>
  <c r="AN2219"/>
  <c r="AQ2707"/>
  <c r="AJ1555"/>
  <c r="AO1603"/>
  <c r="AL1703"/>
  <c r="AN1001"/>
  <c r="AJ2910"/>
  <c r="AP2775"/>
  <c r="AJ2838"/>
  <c r="AQ2099"/>
  <c r="AR2419"/>
  <c r="AL1137"/>
  <c r="AP1752"/>
  <c r="AO1472"/>
  <c r="AJ2262"/>
  <c r="AK1120"/>
  <c r="AJ1194"/>
  <c r="AQ1663"/>
  <c r="AO1615"/>
  <c r="AR2188"/>
  <c r="AR3327"/>
  <c r="AM1143"/>
  <c r="AR2747"/>
  <c r="AQ2368"/>
  <c r="AN1030"/>
  <c r="AP2090"/>
  <c r="AL1338"/>
  <c r="AJ2203"/>
  <c r="AP2391"/>
  <c r="AN1316"/>
  <c r="AK1064"/>
  <c r="AQ1016"/>
  <c r="AK1818"/>
  <c r="AQ1515"/>
  <c r="AJ1254"/>
  <c r="AM1104"/>
  <c r="AR1080"/>
  <c r="AP1052"/>
  <c r="AP1323"/>
  <c r="AO2631"/>
  <c r="AR3083"/>
  <c r="AN2183"/>
  <c r="AL3270"/>
  <c r="AO1660"/>
  <c r="AM3167"/>
  <c r="AJ1525"/>
  <c r="AP1668"/>
  <c r="AJ2162"/>
  <c r="AR3471"/>
  <c r="AP1384"/>
  <c r="AR2115"/>
  <c r="AO2095"/>
  <c r="AK1362"/>
  <c r="AP1473"/>
  <c r="AR1379"/>
  <c r="AN2210"/>
  <c r="AM3455"/>
  <c r="AK1863"/>
  <c r="AQ1686"/>
  <c r="AR1627"/>
  <c r="AN1587"/>
  <c r="AJ2277"/>
  <c r="AM1395"/>
  <c r="AL1863"/>
  <c r="AP1608"/>
  <c r="AN3191"/>
  <c r="AJ1903"/>
  <c r="AO1935"/>
  <c r="AN1879"/>
  <c r="AK1259"/>
  <c r="AN2839"/>
  <c r="AO1944"/>
  <c r="AM3295"/>
  <c r="AP2175"/>
  <c r="AN1258"/>
  <c r="AN1654"/>
  <c r="AP1155"/>
  <c r="AR2180"/>
  <c r="AN1235"/>
  <c r="AP2510"/>
  <c r="AM1229"/>
  <c r="AK2586"/>
  <c r="AM1632"/>
  <c r="AK1340"/>
  <c r="AJ1584"/>
  <c r="AL1397"/>
  <c r="AJ2459"/>
  <c r="AP2139"/>
  <c r="AK1118"/>
  <c r="AP2703"/>
  <c r="AK2098"/>
  <c r="AN3068"/>
  <c r="AQ1859"/>
  <c r="AR3284"/>
  <c r="AO1951"/>
  <c r="AP2147"/>
  <c r="AJ1743"/>
  <c r="AM1823"/>
  <c r="AL1325"/>
  <c r="AM1919"/>
  <c r="AK1390"/>
  <c r="AK1395"/>
  <c r="AL1841"/>
  <c r="AL1758"/>
  <c r="AO1127"/>
  <c r="AQ1040"/>
  <c r="AN1034"/>
  <c r="AK1798"/>
  <c r="AM1827"/>
  <c r="AR2591"/>
  <c r="AK3202"/>
  <c r="AK1546"/>
  <c r="AQ1725"/>
  <c r="AN1891"/>
  <c r="AN1463"/>
  <c r="AM1148"/>
  <c r="AQ1489"/>
  <c r="AK1375"/>
  <c r="AP2132"/>
  <c r="AK2050"/>
  <c r="AN1888"/>
  <c r="AQ1403"/>
  <c r="AO2150"/>
  <c r="AP2639"/>
  <c r="AM3332"/>
  <c r="AP3464"/>
  <c r="AN3142"/>
  <c r="AL1113"/>
  <c r="AR1315"/>
  <c r="AQ2751"/>
  <c r="AM1691"/>
  <c r="AJ2327"/>
  <c r="AO1708"/>
  <c r="AN1856"/>
  <c r="AQ1431"/>
  <c r="AN1367"/>
  <c r="AQ2151"/>
  <c r="AN2043"/>
  <c r="AR1344"/>
  <c r="AM2407"/>
  <c r="AP1118"/>
  <c r="AR1367"/>
  <c r="AN3501"/>
  <c r="AQ1487"/>
  <c r="AR1236"/>
  <c r="AL2539"/>
  <c r="AP1047"/>
  <c r="AL2398"/>
  <c r="AQ1366"/>
  <c r="AJ2369"/>
  <c r="AJ2081"/>
  <c r="AJ2063"/>
  <c r="AJ2431"/>
  <c r="AO2639"/>
  <c r="AJ2282"/>
  <c r="AQ1632"/>
  <c r="AK1465"/>
  <c r="AJ3122"/>
  <c r="AJ2099"/>
  <c r="AL1374"/>
  <c r="AO2428"/>
  <c r="AP1232"/>
  <c r="AN1592"/>
  <c r="AM2527"/>
  <c r="AJ1025"/>
  <c r="AP1927"/>
  <c r="AK1317"/>
  <c r="AQ1463"/>
  <c r="AO2067"/>
  <c r="AJ2754"/>
  <c r="AJ2926"/>
  <c r="AR2367"/>
  <c r="AQ1284"/>
  <c r="AL1187"/>
  <c r="AL1631"/>
  <c r="AO1895"/>
  <c r="AJ3082"/>
  <c r="AR2503"/>
  <c r="AJ2498"/>
  <c r="AN1584"/>
  <c r="AM1340"/>
  <c r="AQ1940"/>
  <c r="AJ1020"/>
  <c r="AJ1531"/>
  <c r="AO2852"/>
  <c r="AR1307"/>
  <c r="AL1483"/>
  <c r="AR3307"/>
  <c r="AQ1996"/>
  <c r="AQ2790"/>
  <c r="AP1491"/>
  <c r="AR1824"/>
  <c r="AR1069"/>
  <c r="AJ2582"/>
  <c r="AK1426"/>
  <c r="AR1811"/>
  <c r="AN3218"/>
  <c r="AO1866"/>
  <c r="AK1268"/>
  <c r="AK1487"/>
  <c r="AR1668"/>
  <c r="AN2927"/>
  <c r="AJ2343"/>
  <c r="AQ1347"/>
  <c r="AR1516"/>
  <c r="AL1999"/>
  <c r="AJ1895"/>
  <c r="AQ2755"/>
  <c r="AR1520"/>
  <c r="AO1432"/>
  <c r="AM1899"/>
  <c r="AR1839"/>
  <c r="AN1783"/>
  <c r="AL1155"/>
  <c r="AM1313"/>
  <c r="AN3331"/>
  <c r="AO2055"/>
  <c r="AO1979"/>
  <c r="AR1317"/>
  <c r="AM3217"/>
  <c r="AJ2226"/>
  <c r="AM1963"/>
  <c r="AK1337"/>
  <c r="AK3494"/>
  <c r="AL1178"/>
  <c r="AN2404"/>
  <c r="AP3395"/>
  <c r="AP1630"/>
  <c r="AR2471"/>
  <c r="AK2962"/>
  <c r="AP1955"/>
  <c r="AK1905"/>
  <c r="AK1770"/>
  <c r="AJ1574"/>
  <c r="AJ3174"/>
  <c r="AJ1539"/>
  <c r="AJ1112"/>
  <c r="AR1412"/>
  <c r="AO2275"/>
  <c r="AM2139"/>
  <c r="AP3175"/>
  <c r="AR1255"/>
  <c r="AL1281"/>
  <c r="AP2491"/>
  <c r="AP1043"/>
  <c r="AP2011"/>
  <c r="AO1011"/>
  <c r="AJ2214"/>
  <c r="AK2387"/>
  <c r="AK1658"/>
  <c r="AJ1578"/>
  <c r="AK2546"/>
  <c r="AO2495"/>
  <c r="AK1249"/>
  <c r="AK1679"/>
  <c r="AR1791"/>
  <c r="AK2910"/>
  <c r="AJ1688"/>
  <c r="AM2348"/>
  <c r="AJ1486"/>
  <c r="AQ1651"/>
  <c r="AL2430"/>
  <c r="AN1358"/>
  <c r="AP2879"/>
  <c r="AJ2681"/>
  <c r="AM3504"/>
  <c r="AM2695"/>
  <c r="AN1091"/>
  <c r="AK1689"/>
  <c r="AK1898"/>
  <c r="AK2763"/>
  <c r="AO2207"/>
  <c r="AP1548"/>
  <c r="AK1266"/>
  <c r="AK1142"/>
  <c r="AL1291"/>
  <c r="AO1806"/>
  <c r="AJ1167"/>
  <c r="AJ1978"/>
  <c r="AN1474"/>
  <c r="AR1292"/>
  <c r="AR1294"/>
  <c r="AO2765"/>
  <c r="AM1556"/>
  <c r="AN2203"/>
  <c r="AJ1136"/>
  <c r="AR1699"/>
  <c r="AQ2703"/>
  <c r="AK2738"/>
  <c r="AN1075"/>
  <c r="AM1223"/>
  <c r="AP1076"/>
  <c r="AK1730"/>
  <c r="AQ1675"/>
  <c r="AP1021"/>
  <c r="AR1599"/>
  <c r="AN3302"/>
  <c r="AN1976"/>
  <c r="AN1421"/>
  <c r="AO3459"/>
  <c r="AJ2150"/>
  <c r="AK2694"/>
  <c r="AQ3044"/>
  <c r="AK2347"/>
  <c r="AN2579"/>
  <c r="AK2725"/>
  <c r="AR3118"/>
  <c r="AP2107"/>
  <c r="AR1001"/>
  <c r="AR2619"/>
  <c r="AJ2950"/>
  <c r="AN1999"/>
  <c r="AN1103"/>
  <c r="AO1070"/>
  <c r="AK1734"/>
  <c r="AQ2183"/>
  <c r="AN2387"/>
  <c r="AQ1002"/>
  <c r="AR2979"/>
  <c r="AJ1411"/>
  <c r="AP1439"/>
  <c r="AM2959"/>
  <c r="AP3168"/>
  <c r="AK1002"/>
  <c r="AN2599"/>
  <c r="AL1586"/>
  <c r="AP2134"/>
  <c r="AQ1655"/>
  <c r="AP2712"/>
  <c r="AJ2456"/>
  <c r="AN1766"/>
  <c r="AO2482"/>
  <c r="AR2026"/>
  <c r="AL1511"/>
  <c r="AR2607"/>
  <c r="AN2951"/>
  <c r="AL1750"/>
  <c r="AM1006"/>
  <c r="AO2119"/>
  <c r="AN2087"/>
  <c r="AM1239"/>
  <c r="AJ1482"/>
  <c r="AM1394"/>
  <c r="AK2382"/>
  <c r="AR1092"/>
  <c r="AN2484"/>
  <c r="AJ1266"/>
  <c r="AM1736"/>
  <c r="AO2079"/>
  <c r="AK2123"/>
  <c r="AM1415"/>
  <c r="AL2718"/>
  <c r="AM1660"/>
  <c r="AK2871"/>
  <c r="AK1686"/>
  <c r="AO1234"/>
  <c r="AP1329"/>
  <c r="AP2535"/>
  <c r="AO1051"/>
  <c r="AR1035"/>
  <c r="AN1215"/>
  <c r="AQ1234"/>
  <c r="AM1863"/>
  <c r="AQ1360"/>
  <c r="AK2578"/>
  <c r="AK2430"/>
  <c r="AJ1766"/>
  <c r="AL1534"/>
  <c r="AN1303"/>
  <c r="AK1954"/>
  <c r="AM1631"/>
  <c r="AR2803"/>
  <c r="AL1573"/>
  <c r="AL1785"/>
  <c r="AK2359"/>
  <c r="AJ3522"/>
  <c r="AN1278"/>
  <c r="AO2992"/>
  <c r="AL1983"/>
  <c r="AK2531"/>
  <c r="AL1363"/>
  <c r="AR2003"/>
  <c r="AM1715"/>
  <c r="AL1427"/>
  <c r="AJ1018"/>
  <c r="AP1354"/>
  <c r="AO2254"/>
  <c r="AP1718"/>
  <c r="AR3183"/>
  <c r="AP3531"/>
  <c r="AN1052"/>
  <c r="AJ2158"/>
  <c r="AQ1544"/>
  <c r="AK1486"/>
  <c r="AJ1145"/>
  <c r="AR2371"/>
  <c r="AR1756"/>
  <c r="AK1819"/>
  <c r="AN1068"/>
  <c r="AO3060"/>
  <c r="AL1599"/>
  <c r="AK2182"/>
  <c r="AL1461"/>
  <c r="AR2287"/>
  <c r="AL1445"/>
  <c r="AP1048"/>
  <c r="AO2000"/>
  <c r="AK2762"/>
  <c r="AL1481"/>
  <c r="AL1041"/>
  <c r="AR1319"/>
  <c r="AR2380"/>
  <c r="AO1227"/>
  <c r="AQ1179"/>
  <c r="AR1540"/>
  <c r="AN3112"/>
  <c r="AO2230"/>
  <c r="AP3051"/>
  <c r="AQ2551"/>
  <c r="AL2879"/>
  <c r="AJ3200"/>
  <c r="AL2907"/>
  <c r="AP1262"/>
  <c r="AK1227"/>
  <c r="AQ2873"/>
  <c r="AL1607"/>
  <c r="AK2397"/>
  <c r="AR1966"/>
  <c r="AK1271"/>
  <c r="AL1902"/>
  <c r="AL1982"/>
  <c r="AJ1967"/>
  <c r="AJ2651"/>
  <c r="AM2091"/>
  <c r="AK1107"/>
  <c r="AL2870"/>
  <c r="AK1815"/>
  <c r="AK2314"/>
  <c r="AM1152"/>
  <c r="AL2426"/>
  <c r="AJ1058"/>
  <c r="AQ2302"/>
  <c r="AN3007"/>
  <c r="AO1711"/>
  <c r="AJ1751"/>
  <c r="AN2156"/>
  <c r="AN1327"/>
  <c r="AR1338"/>
  <c r="AL2186"/>
  <c r="AM2579"/>
  <c r="AP1786"/>
  <c r="AM3235"/>
  <c r="AK2726"/>
  <c r="AM1896"/>
  <c r="AK1245"/>
  <c r="AK1110"/>
  <c r="AR1044"/>
  <c r="AN2915"/>
  <c r="AK1870"/>
  <c r="AN1324"/>
  <c r="AO1455"/>
  <c r="AN1148"/>
  <c r="AM1575"/>
  <c r="AL2019"/>
  <c r="AK2658"/>
  <c r="AJ2886"/>
  <c r="AJ1422"/>
  <c r="AN1427"/>
  <c r="AL1550"/>
  <c r="AQ1199"/>
  <c r="AL1971"/>
  <c r="AK2518"/>
  <c r="AO2195"/>
  <c r="AN1577"/>
  <c r="AJ3355"/>
  <c r="AL1843"/>
  <c r="AO1948"/>
  <c r="AL1639"/>
  <c r="AK2786"/>
  <c r="AR1232"/>
  <c r="AK1921"/>
  <c r="AR1271"/>
  <c r="AP1126"/>
  <c r="AK2439"/>
  <c r="AN1859"/>
  <c r="AN2383"/>
  <c r="AQ2432"/>
  <c r="AO3518"/>
  <c r="AR3463"/>
  <c r="AL2166"/>
  <c r="AM3335"/>
  <c r="AP1042"/>
  <c r="AP1243"/>
  <c r="AO1178"/>
  <c r="AJ1101"/>
  <c r="AR1823"/>
  <c r="AM1092"/>
  <c r="AR1402"/>
  <c r="AM1872"/>
  <c r="AO1439"/>
  <c r="AR1296"/>
  <c r="AK2994"/>
  <c r="AN2583"/>
  <c r="AJ1731"/>
  <c r="AR3071"/>
  <c r="AM2456"/>
  <c r="AR1089"/>
  <c r="AP1238"/>
  <c r="AM1086"/>
  <c r="AQ1956"/>
  <c r="AM1480"/>
  <c r="AO2272"/>
  <c r="AM2767"/>
  <c r="AM3291"/>
  <c r="AN1603"/>
  <c r="AN2567"/>
  <c r="AR2171"/>
  <c r="AP2538"/>
  <c r="AM2522"/>
  <c r="AK2061"/>
  <c r="AN1243"/>
  <c r="AK1357"/>
  <c r="AJ1819"/>
  <c r="AO1680"/>
  <c r="AN1287"/>
  <c r="AM1402"/>
  <c r="AR1816"/>
  <c r="AM1650"/>
  <c r="AM3107"/>
  <c r="AL1209"/>
  <c r="AN1455"/>
  <c r="AO1110"/>
  <c r="AL1079"/>
  <c r="AN2392"/>
  <c r="AM1828"/>
  <c r="AJ2650"/>
  <c r="AL1202"/>
  <c r="AN2297"/>
  <c r="AR1766"/>
  <c r="AO3147"/>
  <c r="AM2422"/>
  <c r="AP3378"/>
  <c r="AR1590"/>
  <c r="AQ1979"/>
  <c r="AP1309"/>
  <c r="AL1908"/>
  <c r="AQ2545"/>
  <c r="AP2864"/>
  <c r="AL1047"/>
  <c r="AJ2388"/>
  <c r="AR3280"/>
  <c r="AQ1329"/>
  <c r="AR1656"/>
  <c r="AQ1436"/>
  <c r="AM3503"/>
  <c r="AQ1236"/>
  <c r="AJ1666"/>
  <c r="AL1837"/>
  <c r="AJ2025"/>
  <c r="AR2002"/>
  <c r="AO1836"/>
  <c r="AK2761"/>
  <c r="AL1179"/>
  <c r="AK1974"/>
  <c r="AR1992"/>
  <c r="AL1189"/>
  <c r="AQ3347"/>
  <c r="AJ1164"/>
  <c r="AO1475"/>
  <c r="AQ1715"/>
  <c r="AR1890"/>
  <c r="AN3395"/>
  <c r="AJ3410"/>
  <c r="AJ2007"/>
  <c r="AJ1973"/>
  <c r="AQ1719"/>
  <c r="AM3275"/>
  <c r="AL2479"/>
  <c r="AP2074"/>
  <c r="AN1983"/>
  <c r="AN2692"/>
  <c r="AP3364"/>
  <c r="AM2032"/>
  <c r="AL2503"/>
  <c r="AL1730"/>
  <c r="AJ2966"/>
  <c r="AR2396"/>
  <c r="AQ2347"/>
  <c r="AR1566"/>
  <c r="AR1596"/>
  <c r="AR3398"/>
  <c r="AR2100"/>
  <c r="AM2976"/>
  <c r="AP1505"/>
  <c r="AJ3126"/>
  <c r="AL1269"/>
  <c r="AL1378"/>
  <c r="AR2320"/>
  <c r="AL2774"/>
  <c r="AP1899"/>
  <c r="AK1943"/>
  <c r="AM1063"/>
  <c r="AO1131"/>
  <c r="AP2387"/>
  <c r="AL1943"/>
  <c r="AO2231"/>
  <c r="AK2577"/>
  <c r="AR2719"/>
  <c r="AK1733"/>
  <c r="AK1949"/>
  <c r="AM1672"/>
  <c r="AQ2296"/>
  <c r="AN2454"/>
  <c r="AM2199"/>
  <c r="AL2135"/>
  <c r="AP3435"/>
  <c r="AO2171"/>
  <c r="AQ1599"/>
  <c r="AO2759"/>
  <c r="AO1184"/>
  <c r="AP1620"/>
  <c r="AM2431"/>
  <c r="AQ3243"/>
  <c r="AJ1450"/>
  <c r="AQ2307"/>
  <c r="AR1210"/>
  <c r="AQ2575"/>
  <c r="AM2643"/>
  <c r="AR1091"/>
  <c r="AO1022"/>
  <c r="AN1988"/>
  <c r="AN1446"/>
  <c r="AR1624"/>
  <c r="AJ1734"/>
  <c r="AN2651"/>
  <c r="AJ1150"/>
  <c r="AL2458"/>
  <c r="AL1142"/>
  <c r="AM2827"/>
  <c r="AL2834"/>
  <c r="AQ2931"/>
  <c r="AN2083"/>
  <c r="AM3296"/>
  <c r="AL1119"/>
  <c r="AM2079"/>
  <c r="AR1341"/>
  <c r="AQ2280"/>
  <c r="AO1251"/>
  <c r="AK2114"/>
  <c r="AK2514"/>
  <c r="AO1715"/>
  <c r="AK1611"/>
  <c r="AK1483"/>
  <c r="AJ3358"/>
  <c r="AP1553"/>
  <c r="AN1987"/>
  <c r="AM1947"/>
  <c r="AM2609"/>
  <c r="AN1895"/>
  <c r="AO2148"/>
  <c r="AJ2890"/>
  <c r="AN1928"/>
  <c r="AK2966"/>
  <c r="AR1715"/>
  <c r="AR1383"/>
  <c r="AM1138"/>
  <c r="AJ1262"/>
  <c r="AQ1243"/>
  <c r="AM2679"/>
  <c r="AM2234"/>
  <c r="AP1912"/>
  <c r="AL2360"/>
  <c r="AP3447"/>
  <c r="AO1706"/>
  <c r="AJ1526"/>
  <c r="AL1716"/>
  <c r="AR1750"/>
  <c r="AJ3186"/>
  <c r="AR3310"/>
  <c r="AL1361"/>
  <c r="AJ1371"/>
  <c r="AJ2623"/>
  <c r="AO2111"/>
  <c r="AR1217"/>
  <c r="AR2875"/>
  <c r="AP1887"/>
  <c r="AP2624"/>
  <c r="AR1362"/>
  <c r="AK3530"/>
  <c r="AQ2595"/>
  <c r="AQ1784"/>
  <c r="AQ1299"/>
  <c r="AL2159"/>
  <c r="AK2619"/>
  <c r="AL2954"/>
  <c r="AJ1042"/>
  <c r="AK1295"/>
  <c r="AJ1147"/>
  <c r="AQ2143"/>
  <c r="AR2256"/>
  <c r="AN3175"/>
  <c r="AR1288"/>
  <c r="AR1593"/>
  <c r="AR3123"/>
  <c r="AM2115"/>
  <c r="AK3199"/>
  <c r="AO1376"/>
  <c r="AR2434"/>
  <c r="AQ1001"/>
  <c r="AK2705"/>
  <c r="AL1329"/>
  <c r="AK1633"/>
  <c r="AN2970"/>
  <c r="AJ2155"/>
  <c r="AO1038"/>
  <c r="AM1282"/>
  <c r="AJ2453"/>
  <c r="AP2825"/>
  <c r="AQ2040"/>
  <c r="AQ2408"/>
  <c r="AQ1308"/>
  <c r="AP2023"/>
  <c r="AQ1112"/>
  <c r="AQ1164"/>
  <c r="AL2650"/>
  <c r="AJ1481"/>
  <c r="AR1936"/>
  <c r="AJ2906"/>
  <c r="AM1835"/>
  <c r="AQ1537"/>
  <c r="AK2115"/>
  <c r="AO2723"/>
  <c r="AL3046"/>
  <c r="AN1979"/>
  <c r="AM1612"/>
  <c r="AQ1166"/>
  <c r="AM1192"/>
  <c r="AQ2979"/>
  <c r="AL1645"/>
  <c r="AM1763"/>
  <c r="AM2432"/>
  <c r="AP1206"/>
  <c r="AL2310"/>
  <c r="AO2491"/>
  <c r="AM2702"/>
  <c r="AM3404"/>
  <c r="AO1802"/>
  <c r="AN2342"/>
  <c r="AJ1529"/>
  <c r="AQ1344"/>
  <c r="AR2416"/>
  <c r="AJ1762"/>
  <c r="AL1377"/>
  <c r="AM1959"/>
  <c r="AQ1007"/>
  <c r="AK1647"/>
  <c r="AL1566"/>
  <c r="AP1863"/>
  <c r="AP2099"/>
  <c r="AJ1339"/>
  <c r="AJ2423"/>
  <c r="AL1987"/>
  <c r="AJ2806"/>
  <c r="AL1059"/>
  <c r="AP1796"/>
  <c r="AP1346"/>
  <c r="AO1811"/>
  <c r="AO2255"/>
  <c r="AK1489"/>
  <c r="AJ2033"/>
  <c r="AN1382"/>
  <c r="AQ2770"/>
  <c r="AN1264"/>
  <c r="AO2412"/>
  <c r="AP1038"/>
  <c r="AP1702"/>
  <c r="AN3447"/>
  <c r="AN2523"/>
  <c r="AQ1020"/>
  <c r="AR1153"/>
  <c r="AM1920"/>
  <c r="AM2671"/>
  <c r="AJ2718"/>
  <c r="AO2951"/>
  <c r="AM1427"/>
  <c r="AO2518"/>
  <c r="AO1210"/>
  <c r="AP1036"/>
  <c r="AM2879"/>
  <c r="AN1631"/>
  <c r="AL1737"/>
  <c r="AQ2176"/>
  <c r="AL1868"/>
  <c r="AL1838"/>
  <c r="AQ1406"/>
  <c r="AP2312"/>
  <c r="AP1307"/>
  <c r="AM1455"/>
  <c r="AR3387"/>
  <c r="AJ3091"/>
  <c r="AQ1194"/>
  <c r="AQ3535"/>
  <c r="AL1913"/>
  <c r="AP3339"/>
  <c r="AN3256"/>
  <c r="AN2475"/>
  <c r="AM2851"/>
  <c r="AO2390"/>
  <c r="AR2913"/>
  <c r="AP2030"/>
  <c r="AL2530"/>
  <c r="AK1904"/>
  <c r="AR2873"/>
  <c r="AQ1580"/>
  <c r="AN2488"/>
  <c r="AQ3106"/>
  <c r="AN3374"/>
  <c r="AP2034"/>
  <c r="AP1304"/>
  <c r="AR1183"/>
  <c r="AK1184"/>
  <c r="AK1283"/>
  <c r="AK1509"/>
  <c r="AQ3279"/>
  <c r="AL1705"/>
  <c r="AL2966"/>
  <c r="AR2156"/>
  <c r="AK1934"/>
  <c r="AQ1232"/>
  <c r="AP3191"/>
  <c r="AJ2570"/>
  <c r="AJ1644"/>
  <c r="AR2859"/>
  <c r="AO2699"/>
  <c r="AR2539"/>
  <c r="AN2479"/>
  <c r="AN1580"/>
  <c r="AM1046"/>
  <c r="AN1315"/>
  <c r="AO1458"/>
  <c r="AP1375"/>
  <c r="AO2771"/>
  <c r="AO2331"/>
  <c r="AK2158"/>
  <c r="AK1946"/>
  <c r="AO1084"/>
  <c r="AL2722"/>
  <c r="AL1593"/>
  <c r="AK2730"/>
  <c r="AO1307"/>
  <c r="AO1408"/>
  <c r="AL3498"/>
  <c r="AN1955"/>
  <c r="AN2703"/>
  <c r="AL1434"/>
  <c r="AO3419"/>
  <c r="AR2796"/>
  <c r="AK1344"/>
  <c r="AL2657"/>
  <c r="AK3042"/>
  <c r="AM1547"/>
  <c r="AP3252"/>
  <c r="AO2579"/>
  <c r="AJ2399"/>
  <c r="AL2379"/>
  <c r="AP1150"/>
  <c r="AQ1160"/>
  <c r="AO1812"/>
  <c r="AO1020"/>
  <c r="AJ1714"/>
  <c r="AJ2814"/>
  <c r="AP1671"/>
  <c r="AN2666"/>
  <c r="AP1263"/>
  <c r="AQ1695"/>
  <c r="AM1274"/>
  <c r="AR1155"/>
  <c r="AO1479"/>
  <c r="AJ1394"/>
  <c r="AM2691"/>
  <c r="AM1127"/>
  <c r="AJ1759"/>
  <c r="AM1385"/>
  <c r="AN1536"/>
  <c r="AL1002"/>
  <c r="AP1421"/>
  <c r="AJ2017"/>
  <c r="AM2651"/>
  <c r="AO2983"/>
  <c r="AJ1716"/>
  <c r="AK1794"/>
  <c r="AN1551"/>
  <c r="AL3086"/>
  <c r="AR2179"/>
  <c r="AJ2246"/>
  <c r="AJ3103"/>
  <c r="AM1020"/>
  <c r="AO1699"/>
  <c r="AJ1598"/>
  <c r="AR1847"/>
  <c r="AN2042"/>
  <c r="AO1019"/>
  <c r="AN3067"/>
  <c r="AO1386"/>
  <c r="AK1962"/>
  <c r="AP3080"/>
  <c r="AL2619"/>
  <c r="AL1180"/>
  <c r="AO1328"/>
  <c r="AK2355"/>
  <c r="AL1715"/>
  <c r="AQ2904"/>
  <c r="AM3089"/>
  <c r="AQ1401"/>
  <c r="AP2780"/>
  <c r="AJ1116"/>
  <c r="AK2091"/>
  <c r="AM2082"/>
  <c r="AM3473"/>
  <c r="AJ2678"/>
  <c r="AK1711"/>
  <c r="AP2912"/>
  <c r="AP2725"/>
  <c r="AL1053"/>
  <c r="AR2510"/>
  <c r="AJ1659"/>
  <c r="AN2322"/>
  <c r="AO1262"/>
  <c r="AJ3202"/>
  <c r="AJ2439"/>
  <c r="AP1715"/>
  <c r="AK1049"/>
  <c r="AN1081"/>
  <c r="AR1747"/>
  <c r="AK1310"/>
  <c r="AP2455"/>
  <c r="AM2531"/>
  <c r="AQ3162"/>
  <c r="AN1886"/>
  <c r="AP1724"/>
  <c r="AM3311"/>
  <c r="AR1263"/>
  <c r="AL2758"/>
  <c r="AP2819"/>
  <c r="AR2251"/>
  <c r="AQ1156"/>
  <c r="AK1657"/>
  <c r="AJ1633"/>
  <c r="AK3330"/>
  <c r="AK2579"/>
  <c r="AP1606"/>
  <c r="AO2619"/>
  <c r="AP1285"/>
  <c r="AM1958"/>
  <c r="AQ3007"/>
  <c r="AN2360"/>
  <c r="AQ1418"/>
  <c r="AL1633"/>
  <c r="AM3299"/>
  <c r="AQ1409"/>
  <c r="AQ1104"/>
  <c r="AL1452"/>
  <c r="AN1843"/>
  <c r="AK2967"/>
  <c r="AN3403"/>
  <c r="AK1325"/>
  <c r="AL1642"/>
  <c r="AQ1177"/>
  <c r="AL3258"/>
  <c r="AR1476"/>
  <c r="AM1489"/>
  <c r="AN1348"/>
  <c r="AR2560"/>
  <c r="AM1291"/>
  <c r="AR1170"/>
  <c r="AM1420"/>
  <c r="AR2819"/>
  <c r="AN1922"/>
  <c r="AP3111"/>
  <c r="AO1597"/>
  <c r="AK1841"/>
  <c r="AP1074"/>
  <c r="AN1692"/>
  <c r="AN1239"/>
  <c r="AN3433"/>
  <c r="AL1467"/>
  <c r="AK3402"/>
  <c r="AM3462"/>
  <c r="AL1277"/>
  <c r="AJ1374"/>
  <c r="AM1070"/>
  <c r="AN1792"/>
  <c r="AP2324"/>
  <c r="AK1479"/>
  <c r="AN1524"/>
  <c r="AN2759"/>
  <c r="AO2374"/>
  <c r="AO1539"/>
  <c r="AO2620"/>
  <c r="AJ1736"/>
  <c r="AK2047"/>
  <c r="AM2304"/>
  <c r="AK2783"/>
  <c r="AJ3006"/>
  <c r="AO1032"/>
  <c r="AM1257"/>
  <c r="AR1098"/>
  <c r="AR1399"/>
  <c r="AP1024"/>
  <c r="AK2163"/>
  <c r="AP2859"/>
  <c r="AQ1273"/>
  <c r="AN2012"/>
  <c r="AJ2091"/>
  <c r="AQ2518"/>
  <c r="AQ2995"/>
  <c r="AJ1774"/>
  <c r="AR1569"/>
  <c r="AR2092"/>
  <c r="AM2111"/>
  <c r="AR1194"/>
  <c r="AR3547"/>
  <c r="AL3247"/>
  <c r="AJ2874"/>
  <c r="AL3438"/>
  <c r="AM1252"/>
  <c r="AL1695"/>
  <c r="AQ3497"/>
  <c r="AL2429"/>
  <c r="AJ1298"/>
  <c r="AN2108"/>
  <c r="AR2966"/>
  <c r="AK2799"/>
  <c r="AM2063"/>
  <c r="AR1295"/>
  <c r="AJ1446"/>
  <c r="AN1779"/>
  <c r="AN2955"/>
  <c r="AO1321"/>
  <c r="AR3170"/>
  <c r="AM1842"/>
  <c r="AK3067"/>
  <c r="AN1023"/>
  <c r="AN3347"/>
  <c r="AQ2031"/>
  <c r="AP3285"/>
  <c r="AL1664"/>
  <c r="AK3372"/>
  <c r="AO3170"/>
  <c r="AQ3200"/>
  <c r="AJ2207"/>
  <c r="AR3204"/>
  <c r="AN1678"/>
  <c r="AP3022"/>
  <c r="AP2494"/>
  <c r="AO2211"/>
  <c r="AK3181"/>
  <c r="AL2903"/>
  <c r="AR2190"/>
  <c r="AJ1792"/>
  <c r="AK1341"/>
  <c r="AK1723"/>
  <c r="AR1006"/>
  <c r="AL2171"/>
  <c r="AO1274"/>
  <c r="AN2883"/>
  <c r="AO2764"/>
  <c r="AM1679"/>
  <c r="AR1011"/>
  <c r="AR3263"/>
  <c r="AL2471"/>
  <c r="AQ3451"/>
  <c r="AM3099"/>
  <c r="AQ2195"/>
  <c r="AR2514"/>
  <c r="AL3197"/>
  <c r="AJ1961"/>
  <c r="AM1149"/>
  <c r="AQ3367"/>
  <c r="AJ2581"/>
  <c r="AL1373"/>
  <c r="AL1048"/>
  <c r="AR2076"/>
  <c r="AP3271"/>
  <c r="AN2416"/>
  <c r="AJ2228"/>
  <c r="AJ3217"/>
  <c r="AJ3285"/>
  <c r="AM3124"/>
  <c r="AL2306"/>
  <c r="AQ2772"/>
  <c r="AO2746"/>
  <c r="AQ2835"/>
  <c r="AK3457"/>
  <c r="AP1058"/>
  <c r="AR3301"/>
  <c r="AL1122"/>
  <c r="AP1358"/>
  <c r="AN1902"/>
  <c r="AL1299"/>
  <c r="AM3380"/>
  <c r="AL1495"/>
  <c r="AM1264"/>
  <c r="AN1166"/>
  <c r="AL3411"/>
  <c r="AR1455"/>
  <c r="AK1098"/>
  <c r="AO1804"/>
  <c r="AN1003"/>
  <c r="AJ2842"/>
  <c r="AJ1347"/>
  <c r="AP1235"/>
  <c r="AL2215"/>
  <c r="AJ3222"/>
  <c r="AP2856"/>
  <c r="AN1822"/>
  <c r="AM2392"/>
  <c r="AL1347"/>
  <c r="AJ1897"/>
  <c r="AK2135"/>
  <c r="AJ2791"/>
  <c r="AJ1346"/>
  <c r="AN1763"/>
  <c r="AR1322"/>
  <c r="AQ2334"/>
  <c r="AK1927"/>
  <c r="AP2228"/>
  <c r="AN1375"/>
  <c r="AL2341"/>
  <c r="AP3174"/>
  <c r="AR1670"/>
  <c r="AJ3382"/>
  <c r="AL1955"/>
  <c r="AJ1955"/>
  <c r="AP1858"/>
  <c r="AJ2559"/>
  <c r="AL1331"/>
  <c r="AO1904"/>
  <c r="AR2651"/>
  <c r="AL1746"/>
  <c r="AO1332"/>
  <c r="AL3002"/>
  <c r="AM1705"/>
  <c r="AQ1742"/>
  <c r="AK1715"/>
  <c r="AM1686"/>
  <c r="AO2909"/>
  <c r="AK2907"/>
  <c r="AN2179"/>
  <c r="AK2010"/>
  <c r="AO1917"/>
  <c r="AR1239"/>
  <c r="AQ1589"/>
  <c r="AP3400"/>
  <c r="AJ1582"/>
  <c r="AJ2467"/>
  <c r="AP1580"/>
  <c r="AK1374"/>
  <c r="AR2372"/>
  <c r="AQ2520"/>
  <c r="AJ1876"/>
  <c r="AL2301"/>
  <c r="AJ3030"/>
  <c r="AN2207"/>
  <c r="AM3272"/>
  <c r="AM2895"/>
  <c r="AQ1065"/>
  <c r="AJ1805"/>
  <c r="AN1602"/>
  <c r="AO2836"/>
  <c r="AL2206"/>
  <c r="AK2037"/>
  <c r="AR1078"/>
  <c r="AL1905"/>
  <c r="AR3214"/>
  <c r="AK3439"/>
  <c r="AK1278"/>
  <c r="AK1525"/>
  <c r="AL1872"/>
  <c r="AL3428"/>
  <c r="AK1207"/>
  <c r="AM2482"/>
  <c r="AL2877"/>
  <c r="AL3450"/>
  <c r="AO1858"/>
  <c r="AO1002"/>
  <c r="AR2299"/>
  <c r="AQ3043"/>
  <c r="AJ3128"/>
  <c r="AK3137"/>
  <c r="AL3119"/>
  <c r="AQ2170"/>
  <c r="AM3301"/>
  <c r="AK2013"/>
  <c r="AR2421"/>
  <c r="AK1976"/>
  <c r="AN1746"/>
  <c r="AL2469"/>
  <c r="AL2635"/>
  <c r="AL1029"/>
  <c r="AJ2994"/>
  <c r="AJ2939"/>
  <c r="AM2964"/>
  <c r="AQ2335"/>
  <c r="AO1995"/>
  <c r="AM3274"/>
  <c r="AM1358"/>
  <c r="AM1696"/>
  <c r="AK1069"/>
  <c r="AN2748"/>
  <c r="AN1286"/>
  <c r="AR1223"/>
  <c r="AL1205"/>
  <c r="AR1176"/>
  <c r="AR1116"/>
  <c r="AQ2283"/>
  <c r="AQ1435"/>
  <c r="AL2589"/>
  <c r="AQ1246"/>
  <c r="AJ1220"/>
  <c r="AR2975"/>
  <c r="AL2773"/>
  <c r="AK3458"/>
  <c r="AQ2384"/>
  <c r="AJ1221"/>
  <c r="AR1316"/>
  <c r="AL2693"/>
  <c r="AQ2160"/>
  <c r="AL1844"/>
  <c r="AK2258"/>
  <c r="AO1172"/>
  <c r="AK2298"/>
  <c r="AO1471"/>
  <c r="AJ3435"/>
  <c r="AQ1481"/>
  <c r="AL1007"/>
  <c r="AM1635"/>
  <c r="AO2279"/>
  <c r="AO2927"/>
  <c r="AJ1542"/>
  <c r="AP2182"/>
  <c r="AO3335"/>
  <c r="AM1339"/>
  <c r="AK2630"/>
  <c r="AP1544"/>
  <c r="AJ3518"/>
  <c r="AJ2006"/>
  <c r="AK1213"/>
  <c r="AJ1389"/>
  <c r="AR2319"/>
  <c r="AQ1764"/>
  <c r="AN1687"/>
  <c r="AL2150"/>
  <c r="AP2827"/>
  <c r="AM2184"/>
  <c r="AL1354"/>
  <c r="AJ1459"/>
  <c r="AM1459"/>
  <c r="AP1183"/>
  <c r="AQ1560"/>
  <c r="AL1072"/>
  <c r="AM2424"/>
  <c r="AP1310"/>
  <c r="AM1659"/>
  <c r="AO2643"/>
  <c r="AQ1367"/>
  <c r="AO1451"/>
  <c r="AR1015"/>
  <c r="AQ3195"/>
  <c r="AR1914"/>
  <c r="AJ1995"/>
  <c r="AJ1698"/>
  <c r="AJ1286"/>
  <c r="AM2395"/>
  <c r="AK1971"/>
  <c r="AJ1739"/>
  <c r="AM1931"/>
  <c r="AN1127"/>
  <c r="AN1371"/>
  <c r="AL1650"/>
  <c r="AJ1277"/>
  <c r="AP1559"/>
  <c r="AQ2011"/>
  <c r="AL1859"/>
  <c r="AR1643"/>
  <c r="AP1247"/>
  <c r="AQ1083"/>
  <c r="AJ1771"/>
  <c r="AR2387"/>
  <c r="AO2215"/>
  <c r="AQ2095"/>
  <c r="AP1435"/>
  <c r="AO1983"/>
  <c r="AK2570"/>
  <c r="AL1835"/>
  <c r="AJ1159"/>
  <c r="AK1407"/>
  <c r="AP1374"/>
  <c r="AN3004"/>
  <c r="AP1100"/>
  <c r="AL2309"/>
  <c r="AJ1619"/>
  <c r="AO1723"/>
  <c r="AR1260"/>
  <c r="AL1091"/>
  <c r="AP2295"/>
  <c r="AO1776"/>
  <c r="AM2526"/>
  <c r="AP1648"/>
  <c r="AL1450"/>
  <c r="AK1609"/>
  <c r="AL1994"/>
  <c r="AN1530"/>
  <c r="AR1840"/>
  <c r="AP1115"/>
  <c r="AO1052"/>
  <c r="AR1438"/>
  <c r="AK2254"/>
  <c r="AR1948"/>
  <c r="AQ2271"/>
  <c r="AJ1742"/>
  <c r="AN1804"/>
  <c r="AQ2440"/>
  <c r="AQ1550"/>
  <c r="AR1311"/>
  <c r="AL2266"/>
  <c r="AK1299"/>
  <c r="AO1499"/>
  <c r="AQ1021"/>
  <c r="AP1252"/>
  <c r="AL2935"/>
  <c r="AN2822"/>
  <c r="AJ1641"/>
  <c r="AO1492"/>
  <c r="AO1627"/>
  <c r="AL2534"/>
  <c r="AR2727"/>
  <c r="AP1843"/>
  <c r="AQ2683"/>
  <c r="AM1439"/>
  <c r="AJ1675"/>
  <c r="AL1787"/>
  <c r="AR1912"/>
  <c r="AP2691"/>
  <c r="AJ1541"/>
  <c r="AP1983"/>
  <c r="AO2320"/>
  <c r="AQ2743"/>
  <c r="AQ3527"/>
  <c r="AN2491"/>
  <c r="AQ1434"/>
  <c r="AO1119"/>
  <c r="AP1959"/>
  <c r="AO3352"/>
  <c r="AN1479"/>
  <c r="AO1010"/>
  <c r="AQ3163"/>
  <c r="AJ1235"/>
  <c r="AM2647"/>
  <c r="AP1306"/>
  <c r="AN1360"/>
  <c r="AN1651"/>
  <c r="AO1532"/>
  <c r="AP2687"/>
  <c r="AL1658"/>
  <c r="AQ2456"/>
  <c r="AO2167"/>
  <c r="AO1547"/>
  <c r="AJ1178"/>
  <c r="AK1423"/>
  <c r="AN1098"/>
  <c r="AK1327"/>
  <c r="AJ1840"/>
  <c r="AR1495"/>
  <c r="AO1340"/>
  <c r="AK3150"/>
  <c r="AN1390"/>
  <c r="AR1272"/>
  <c r="AK1427"/>
  <c r="AK1004"/>
  <c r="AL2714"/>
  <c r="AK2550"/>
  <c r="AO1284"/>
  <c r="AQ1196"/>
  <c r="AK3410"/>
  <c r="AN3095"/>
  <c r="AJ1830"/>
  <c r="AL1398"/>
  <c r="AR1503"/>
  <c r="AM1604"/>
  <c r="AN1911"/>
  <c r="AQ1375"/>
  <c r="AJ1622"/>
  <c r="AN1150"/>
  <c r="AQ2087"/>
  <c r="AR1018"/>
  <c r="AJ2486"/>
  <c r="AM1474"/>
  <c r="AO1835"/>
  <c r="AJ2071"/>
  <c r="AP1867"/>
  <c r="AK2671"/>
  <c r="AL2998"/>
  <c r="AQ1563"/>
  <c r="AP2707"/>
  <c r="AL2374"/>
  <c r="AR1827"/>
  <c r="AO1735"/>
  <c r="AQ1248"/>
  <c r="AR2799"/>
  <c r="AM3049"/>
  <c r="AL1967"/>
  <c r="AL1312"/>
  <c r="AK3034"/>
  <c r="AO1327"/>
  <c r="AQ2331"/>
  <c r="AJ1375"/>
  <c r="AN1186"/>
  <c r="AR2639"/>
  <c r="AQ1135"/>
  <c r="AK2478"/>
  <c r="AJ1181"/>
  <c r="AO1440"/>
  <c r="AL1998"/>
  <c r="AQ1947"/>
  <c r="AL2238"/>
  <c r="AN1302"/>
  <c r="AR3212"/>
  <c r="AM2547"/>
  <c r="AN1082"/>
  <c r="AR2947"/>
  <c r="AN1118"/>
  <c r="AM1010"/>
  <c r="AL1598"/>
  <c r="AQ2532"/>
  <c r="AQ2603"/>
  <c r="AO3135"/>
  <c r="AJ1871"/>
  <c r="AM1624"/>
  <c r="AJ2117"/>
  <c r="AQ1464"/>
  <c r="AL2854"/>
  <c r="AK2290"/>
  <c r="AJ1851"/>
  <c r="AK3292"/>
  <c r="AN2999"/>
  <c r="AP1872"/>
  <c r="AK2901"/>
  <c r="AK2450"/>
  <c r="AL1866"/>
  <c r="AO1714"/>
  <c r="AR1527"/>
  <c r="AN1015"/>
  <c r="AL1678"/>
  <c r="AO2239"/>
  <c r="AQ2523"/>
  <c r="AQ1867"/>
  <c r="AQ1668"/>
  <c r="AQ2591"/>
  <c r="AP1128"/>
  <c r="AO1083"/>
  <c r="AJ1363"/>
  <c r="AR1618"/>
  <c r="AN1176"/>
  <c r="AP1707"/>
  <c r="AJ1218"/>
  <c r="AQ2027"/>
  <c r="AQ1610"/>
  <c r="AR3064"/>
  <c r="AR3120"/>
  <c r="AN3523"/>
  <c r="AM2092"/>
  <c r="AP1711"/>
  <c r="AQ3064"/>
  <c r="AJ2670"/>
  <c r="AK1312"/>
  <c r="AL1322"/>
  <c r="AJ2375"/>
  <c r="AL1466"/>
  <c r="AQ2214"/>
  <c r="AP1451"/>
  <c r="AQ2763"/>
  <c r="AK1371"/>
  <c r="AP1963"/>
  <c r="AM2144"/>
  <c r="AJ1501"/>
  <c r="AR2199"/>
  <c r="AR1114"/>
  <c r="AK1057"/>
  <c r="AJ1223"/>
  <c r="AQ3387"/>
  <c r="AK1096"/>
  <c r="AM1775"/>
  <c r="AN1823"/>
  <c r="AP1780"/>
  <c r="AO2923"/>
  <c r="AQ1302"/>
  <c r="AO2515"/>
  <c r="AQ1711"/>
  <c r="AK1001"/>
  <c r="AL1936"/>
  <c r="AN1180"/>
  <c r="AK2475"/>
  <c r="AL2607"/>
  <c r="AM2023"/>
  <c r="AL1852"/>
  <c r="AL3385"/>
  <c r="AP3405"/>
  <c r="AQ1987"/>
  <c r="AO1135"/>
  <c r="AR3059"/>
  <c r="AQ3336"/>
  <c r="AR1608"/>
  <c r="AN1155"/>
  <c r="AL1381"/>
  <c r="AK1045"/>
  <c r="AR2239"/>
  <c r="AQ1150"/>
  <c r="AK1286"/>
  <c r="AJ1638"/>
  <c r="AQ1187"/>
  <c r="AK1230"/>
  <c r="AP2647"/>
  <c r="AJ1625"/>
  <c r="AL1471"/>
  <c r="AP1680"/>
  <c r="AM1496"/>
  <c r="AK1054"/>
  <c r="AN3507"/>
  <c r="AQ1948"/>
  <c r="AN2399"/>
  <c r="AJ1639"/>
  <c r="AL3199"/>
  <c r="AL1741"/>
  <c r="AQ1648"/>
  <c r="AN3271"/>
  <c r="AN2059"/>
  <c r="AK1315"/>
  <c r="AM1052"/>
  <c r="AK1939"/>
  <c r="AO1555"/>
  <c r="AQ1180"/>
  <c r="AQ2583"/>
  <c r="AN1252"/>
  <c r="AJ2215"/>
  <c r="AN2364"/>
  <c r="AJ2188"/>
  <c r="AL1915"/>
  <c r="AO2291"/>
  <c r="AQ2076"/>
  <c r="AP2620"/>
  <c r="AR3519"/>
  <c r="AM3493"/>
  <c r="AM1315"/>
  <c r="AK1047"/>
  <c r="AP2763"/>
  <c r="AK2385"/>
  <c r="AK1450"/>
  <c r="AQ1472"/>
  <c r="AK1235"/>
  <c r="AN1485"/>
  <c r="AM1037"/>
  <c r="AK2420"/>
  <c r="AM3539"/>
  <c r="AP2891"/>
  <c r="AO1308"/>
  <c r="AK2837"/>
  <c r="AR2647"/>
  <c r="AL2045"/>
  <c r="AQ2534"/>
  <c r="AJ2767"/>
  <c r="AR1471"/>
  <c r="AQ1455"/>
  <c r="AR3417"/>
  <c r="AL3412"/>
  <c r="AP1930"/>
  <c r="AO1852"/>
  <c r="AK1981"/>
  <c r="AK1997"/>
  <c r="AR1244"/>
  <c r="AO1959"/>
  <c r="AP1902"/>
  <c r="AJ1994"/>
  <c r="AM1976"/>
  <c r="AM1987"/>
  <c r="AL1652"/>
  <c r="AO1788"/>
  <c r="AM2599"/>
  <c r="AQ1407"/>
  <c r="AP2167"/>
  <c r="AM3509"/>
  <c r="AM1364"/>
  <c r="AO2130"/>
  <c r="AM2183"/>
  <c r="AO3499"/>
  <c r="AJ2719"/>
  <c r="AR2576"/>
  <c r="AK2110"/>
  <c r="AL1820"/>
  <c r="AO3209"/>
  <c r="AN1586"/>
  <c r="AL1556"/>
  <c r="AN1210"/>
  <c r="AR1426"/>
  <c r="AL2961"/>
  <c r="AO1342"/>
  <c r="AR1103"/>
  <c r="AN3046"/>
  <c r="AN1864"/>
  <c r="AO1750"/>
  <c r="AL1822"/>
  <c r="AJ1442"/>
  <c r="AK1029"/>
  <c r="AQ1542"/>
  <c r="AK1247"/>
  <c r="AK1674"/>
  <c r="AR2107"/>
  <c r="AJ2782"/>
  <c r="AL1062"/>
  <c r="AO1115"/>
  <c r="AK1018"/>
  <c r="AJ1049"/>
  <c r="AN1227"/>
  <c r="AK1909"/>
  <c r="AN3187"/>
  <c r="AL1962"/>
  <c r="AK2271"/>
  <c r="AL1499"/>
  <c r="AL1039"/>
  <c r="AO1108"/>
  <c r="AJ3018"/>
  <c r="AR1880"/>
  <c r="AL2891"/>
  <c r="AQ1767"/>
  <c r="AL2723"/>
  <c r="AR1867"/>
  <c r="AJ3451"/>
  <c r="AP1299"/>
  <c r="AO1875"/>
  <c r="AO1079"/>
  <c r="AR3431"/>
  <c r="AO1884"/>
  <c r="AK3337"/>
  <c r="AK1537"/>
  <c r="AP1463"/>
  <c r="AN1074"/>
  <c r="AK2655"/>
  <c r="AK3323"/>
  <c r="AK1058"/>
  <c r="AM2267"/>
  <c r="AJ2179"/>
  <c r="AQ1552"/>
  <c r="AP1603"/>
  <c r="AK2214"/>
  <c r="AJ1494"/>
  <c r="AP1846"/>
  <c r="AQ2295"/>
  <c r="AQ1010"/>
  <c r="AM1166"/>
  <c r="AM1119"/>
  <c r="AQ1315"/>
  <c r="AQ2671"/>
  <c r="AM2758"/>
  <c r="AQ1454"/>
  <c r="AM1995"/>
  <c r="AM2663"/>
  <c r="AJ2578"/>
  <c r="AO1831"/>
  <c r="AN1511"/>
  <c r="AN2812"/>
  <c r="AK3338"/>
  <c r="AP2878"/>
  <c r="AQ2284"/>
  <c r="AM1250"/>
  <c r="AL1643"/>
  <c r="AP2012"/>
  <c r="AN2847"/>
  <c r="AL1429"/>
  <c r="AL1683"/>
  <c r="AK2830"/>
  <c r="AP1639"/>
  <c r="AK1859"/>
  <c r="AO2183"/>
  <c r="AQ1512"/>
  <c r="AN2212"/>
  <c r="AJ1613"/>
  <c r="AO1743"/>
  <c r="AO3182"/>
  <c r="AJ1491"/>
  <c r="AK1919"/>
  <c r="AO2327"/>
  <c r="AQ1791"/>
  <c r="AR1122"/>
  <c r="AL3214"/>
  <c r="AP1053"/>
  <c r="AL1681"/>
  <c r="AO2324"/>
  <c r="AP1415"/>
  <c r="AJ3446"/>
  <c r="AR2374"/>
  <c r="AJ2531"/>
  <c r="AJ1878"/>
  <c r="AQ1825"/>
  <c r="AP1054"/>
  <c r="AK2631"/>
  <c r="AP2627"/>
  <c r="AK1061"/>
  <c r="AP1434"/>
  <c r="AR2704"/>
  <c r="AQ1171"/>
  <c r="AR1959"/>
  <c r="AP2587"/>
  <c r="AQ2574"/>
  <c r="AQ2379"/>
  <c r="AJ2302"/>
  <c r="AM1712"/>
  <c r="AK2721"/>
  <c r="AR1100"/>
  <c r="AM2436"/>
  <c r="AJ1615"/>
  <c r="AN1338"/>
  <c r="AM2843"/>
  <c r="AO2595"/>
  <c r="AQ2416"/>
  <c r="AL2324"/>
  <c r="AL1388"/>
  <c r="AJ1503"/>
  <c r="AJ1097"/>
  <c r="AR1084"/>
  <c r="AQ2584"/>
  <c r="AJ2170"/>
  <c r="AM2113"/>
  <c r="AJ3379"/>
  <c r="AK2931"/>
  <c r="AM2532"/>
  <c r="AJ2445"/>
  <c r="AK3277"/>
  <c r="AK2742"/>
  <c r="AK3502"/>
  <c r="AL3464"/>
  <c r="AO1003"/>
  <c r="AN1598"/>
  <c r="AK1250"/>
  <c r="AJ3094"/>
  <c r="AP2551"/>
  <c r="AJ1003"/>
  <c r="AM3527"/>
  <c r="AQ1035"/>
  <c r="AO1202"/>
  <c r="AK3014"/>
  <c r="AK1386"/>
  <c r="AO1955"/>
  <c r="AQ1430"/>
  <c r="AO2939"/>
  <c r="AO1379"/>
  <c r="AM1812"/>
  <c r="AM1787"/>
  <c r="AN2527"/>
  <c r="AO1130"/>
  <c r="AP1103"/>
  <c r="AM2439"/>
  <c r="AM1191"/>
  <c r="AQ1358"/>
  <c r="AN2991"/>
  <c r="AJ1710"/>
  <c r="AQ2443"/>
  <c r="AM2615"/>
  <c r="AQ3363"/>
  <c r="AN1739"/>
  <c r="AL2033"/>
  <c r="AM1159"/>
  <c r="AJ3197"/>
  <c r="AN1448"/>
  <c r="AK2530"/>
  <c r="AP2872"/>
  <c r="AO1478"/>
  <c r="AO1883"/>
  <c r="AP1340"/>
  <c r="AM1935"/>
  <c r="AK2473"/>
  <c r="AL2594"/>
  <c r="AK1593"/>
  <c r="AL2972"/>
  <c r="AP1388"/>
  <c r="AL3535"/>
  <c r="AM1634"/>
  <c r="AO1980"/>
  <c r="AQ1992"/>
  <c r="AM1475"/>
  <c r="AN2228"/>
  <c r="AM2370"/>
  <c r="AO1006"/>
  <c r="AP1844"/>
  <c r="AO1255"/>
  <c r="AK2108"/>
  <c r="AQ3247"/>
  <c r="AL3475"/>
  <c r="AO2916"/>
  <c r="AJ3541"/>
  <c r="AJ2146"/>
  <c r="AO2431"/>
  <c r="AP3035"/>
  <c r="AP1166"/>
  <c r="AQ1939"/>
  <c r="AP2767"/>
  <c r="AJ3450"/>
  <c r="AN2711"/>
  <c r="AN2111"/>
  <c r="AM1142"/>
  <c r="AQ1652"/>
  <c r="AL2562"/>
  <c r="AJ1160"/>
  <c r="AL3362"/>
  <c r="AL2353"/>
  <c r="AP3328"/>
  <c r="AL2022"/>
  <c r="AK3399"/>
  <c r="AJ2745"/>
  <c r="AN2993"/>
  <c r="AO3068"/>
  <c r="AM1112"/>
  <c r="AP2238"/>
  <c r="AL3394"/>
  <c r="AO2956"/>
  <c r="AK3175"/>
  <c r="AP1271"/>
  <c r="AR1138"/>
  <c r="AJ2914"/>
  <c r="AQ1114"/>
  <c r="AN2900"/>
  <c r="AL2075"/>
  <c r="AL2230"/>
  <c r="AL3157"/>
  <c r="AR1447"/>
  <c r="AN1807"/>
  <c r="AJ1062"/>
  <c r="AL2553"/>
  <c r="AM1703"/>
  <c r="AO2701"/>
  <c r="AP1027"/>
  <c r="AO2023"/>
  <c r="AO2087"/>
  <c r="AJ1335"/>
  <c r="AP1511"/>
  <c r="AQ1004"/>
  <c r="AJ3286"/>
  <c r="AO1093"/>
  <c r="AL2164"/>
  <c r="AJ1222"/>
  <c r="AP1572"/>
  <c r="AN2276"/>
  <c r="AM1411"/>
  <c r="AL2250"/>
  <c r="AJ1490"/>
  <c r="AL2906"/>
  <c r="AQ3365"/>
  <c r="AQ1676"/>
  <c r="AK2838"/>
  <c r="AO2382"/>
  <c r="AM1075"/>
  <c r="AM1412"/>
  <c r="AO3411"/>
  <c r="AK1006"/>
  <c r="AM2255"/>
  <c r="AJ1535"/>
  <c r="AP3403"/>
  <c r="AP2151"/>
  <c r="AJ2503"/>
  <c r="AM1382"/>
  <c r="AP1295"/>
  <c r="AL1369"/>
  <c r="AJ1103"/>
  <c r="AM1716"/>
  <c r="AO1755"/>
  <c r="AL2406"/>
  <c r="AR1336"/>
  <c r="AK1163"/>
  <c r="AO1736"/>
  <c r="AJ1998"/>
  <c r="AO2379"/>
  <c r="AP3115"/>
  <c r="AM2883"/>
  <c r="AL1249"/>
  <c r="AQ2167"/>
  <c r="AN1229"/>
  <c r="AK2686"/>
  <c r="AN1027"/>
  <c r="AR1692"/>
  <c r="AQ1151"/>
  <c r="AQ1011"/>
  <c r="AL1826"/>
  <c r="AM3215"/>
  <c r="AL1038"/>
  <c r="AK1879"/>
  <c r="AJ2419"/>
  <c r="AK1077"/>
  <c r="AL1899"/>
  <c r="AQ2611"/>
  <c r="AL1850"/>
  <c r="AL1343"/>
  <c r="AP1588"/>
  <c r="AK1575"/>
  <c r="AN1920"/>
  <c r="AQ1536"/>
  <c r="AJ2457"/>
  <c r="AL1230"/>
  <c r="AK1353"/>
  <c r="AL1966"/>
  <c r="AJ3219"/>
  <c r="AM1384"/>
  <c r="AK1401"/>
  <c r="AR1655"/>
  <c r="AN2415"/>
  <c r="AJ2879"/>
  <c r="AL1386"/>
  <c r="AM1110"/>
  <c r="AO1612"/>
  <c r="AL1380"/>
  <c r="AR1532"/>
  <c r="AK2926"/>
  <c r="AM2880"/>
  <c r="AP2458"/>
  <c r="AR1337"/>
  <c r="AQ1727"/>
  <c r="AL1201"/>
  <c r="AK2018"/>
  <c r="AK1914"/>
  <c r="AQ3446"/>
  <c r="AL1579"/>
  <c r="AK1065"/>
  <c r="AL1069"/>
  <c r="AQ2507"/>
  <c r="AJ2022"/>
  <c r="AO3365"/>
  <c r="AJ2663"/>
  <c r="AJ3242"/>
  <c r="AP2823"/>
  <c r="AK2263"/>
  <c r="AR1950"/>
  <c r="AJ2646"/>
  <c r="AR2096"/>
  <c r="AP1179"/>
  <c r="AR2772"/>
  <c r="AM1362"/>
  <c r="AO2028"/>
  <c r="AK1243"/>
  <c r="AN2316"/>
  <c r="AM2052"/>
  <c r="AM2951"/>
  <c r="AO2360"/>
  <c r="AK2703"/>
  <c r="AN1078"/>
  <c r="AM3035"/>
  <c r="AM2794"/>
  <c r="AK2675"/>
  <c r="AM1293"/>
  <c r="AK2111"/>
  <c r="AR1587"/>
  <c r="AK1865"/>
  <c r="AL2838"/>
  <c r="AN1106"/>
  <c r="AO3043"/>
  <c r="AO2528"/>
  <c r="AR1712"/>
  <c r="AP1335"/>
  <c r="AR1915"/>
  <c r="AJ1870"/>
  <c r="AP1532"/>
  <c r="AM2498"/>
  <c r="AJ2235"/>
  <c r="AK2841"/>
  <c r="AP3027"/>
  <c r="AQ1755"/>
  <c r="AM2295"/>
  <c r="AR1906"/>
  <c r="AK2757"/>
  <c r="AJ1721"/>
  <c r="AK2607"/>
  <c r="AR1677"/>
  <c r="AO2238"/>
  <c r="AL1166"/>
  <c r="AO1784"/>
  <c r="AR1497"/>
  <c r="AL2085"/>
  <c r="AL3299"/>
  <c r="AN1008"/>
  <c r="AQ1878"/>
  <c r="AM3228"/>
  <c r="AK2651"/>
  <c r="AN3010"/>
  <c r="AL2079"/>
  <c r="AQ2699"/>
  <c r="AN1100"/>
  <c r="AL2352"/>
  <c r="AM1654"/>
  <c r="AL2867"/>
  <c r="AR1982"/>
  <c r="AR1459"/>
  <c r="AN1066"/>
  <c r="AO1182"/>
  <c r="AQ1006"/>
  <c r="AL1790"/>
  <c r="AN3216"/>
  <c r="AP3387"/>
  <c r="AL3149"/>
  <c r="AP1645"/>
  <c r="AM3020"/>
  <c r="AK2653"/>
  <c r="AQ2500"/>
  <c r="AO2156"/>
  <c r="AQ1437"/>
  <c r="AJ1618"/>
  <c r="AP3159"/>
  <c r="AP2274"/>
  <c r="AJ1314"/>
  <c r="AK1198"/>
  <c r="AM1398"/>
  <c r="AK2880"/>
  <c r="AR2454"/>
  <c r="AJ2743"/>
  <c r="AR2567"/>
  <c r="AO2463"/>
  <c r="AM2375"/>
  <c r="AR1871"/>
  <c r="AK2410"/>
  <c r="AP1162"/>
  <c r="AJ3314"/>
  <c r="AQ1357"/>
  <c r="AL1223"/>
  <c r="AN2067"/>
  <c r="AO1016"/>
  <c r="AM1085"/>
  <c r="AQ2412"/>
  <c r="AP2258"/>
  <c r="AR1998"/>
  <c r="AL2092"/>
  <c r="AR2800"/>
  <c r="AL1097"/>
  <c r="AQ1766"/>
  <c r="AR2332"/>
  <c r="AM2844"/>
  <c r="AN2099"/>
  <c r="AQ2907"/>
  <c r="AM2834"/>
  <c r="AN3410"/>
  <c r="AM3243"/>
  <c r="AP1370"/>
  <c r="AL2367"/>
  <c r="AM1574"/>
  <c r="AP2336"/>
  <c r="AL3519"/>
  <c r="AR3525"/>
  <c r="AL1529"/>
  <c r="AR2255"/>
  <c r="AQ1556"/>
  <c r="AM1261"/>
  <c r="AQ2006"/>
  <c r="AJ2043"/>
  <c r="AJ1336"/>
  <c r="AP1142"/>
  <c r="AQ3530"/>
  <c r="AN3035"/>
  <c r="AR2867"/>
  <c r="AR3188"/>
  <c r="AP1816"/>
  <c r="AR1465"/>
  <c r="AO2059"/>
  <c r="AJ3144"/>
  <c r="AQ1819"/>
  <c r="AO1552"/>
  <c r="AJ2889"/>
  <c r="AO3102"/>
  <c r="AQ1845"/>
  <c r="AR2753"/>
  <c r="AR3485"/>
  <c r="AR2141"/>
  <c r="AO2590"/>
  <c r="AP1353"/>
  <c r="AL3026"/>
  <c r="AR2423"/>
  <c r="AP1195"/>
  <c r="AN1253"/>
  <c r="AQ2444"/>
  <c r="AM2165"/>
  <c r="AL2319"/>
  <c r="AM2503"/>
  <c r="AO3039"/>
  <c r="AP1383"/>
  <c r="AN1314"/>
  <c r="AR3323"/>
  <c r="AP2138"/>
  <c r="AN2462"/>
  <c r="AK2006"/>
  <c r="AJ2311"/>
  <c r="AP2156"/>
  <c r="AL1614"/>
  <c r="AJ2434"/>
  <c r="AR2262"/>
  <c r="AP1289"/>
  <c r="AP1716"/>
  <c r="AQ1419"/>
  <c r="AN1579"/>
  <c r="AQ2048"/>
  <c r="AQ2343"/>
  <c r="AN1525"/>
  <c r="AM3007"/>
  <c r="AQ1693"/>
  <c r="AQ1132"/>
  <c r="AL1284"/>
  <c r="AK3378"/>
  <c r="AK3501"/>
  <c r="AN2635"/>
  <c r="AN1733"/>
  <c r="AN2868"/>
  <c r="AO2317"/>
  <c r="AM1593"/>
  <c r="AR1245"/>
  <c r="AR1830"/>
  <c r="AL3266"/>
  <c r="AL2190"/>
  <c r="AK1404"/>
  <c r="AL1951"/>
  <c r="AR1446"/>
  <c r="AM2556"/>
  <c r="AL1794"/>
  <c r="AO3019"/>
  <c r="AQ1206"/>
  <c r="AO1679"/>
  <c r="AR2322"/>
  <c r="AP2567"/>
  <c r="AN2667"/>
  <c r="AJ2219"/>
  <c r="AN1049"/>
  <c r="AN1080"/>
  <c r="AM1120"/>
  <c r="AK2879"/>
  <c r="AR1719"/>
  <c r="AK3290"/>
  <c r="AL2151"/>
  <c r="AN1093"/>
  <c r="AJ1397"/>
  <c r="AM3163"/>
  <c r="AN2997"/>
  <c r="AM3303"/>
  <c r="AM2524"/>
  <c r="AM2263"/>
  <c r="AK1705"/>
  <c r="AO1751"/>
  <c r="AP1479"/>
  <c r="AR2169"/>
  <c r="AN1854"/>
  <c r="AR1562"/>
  <c r="AP3332"/>
  <c r="AO1174"/>
  <c r="AK1573"/>
  <c r="AK2007"/>
  <c r="AQ1123"/>
  <c r="AO1544"/>
  <c r="AN1496"/>
  <c r="AM1064"/>
  <c r="AP2463"/>
  <c r="AJ2097"/>
  <c r="AR1721"/>
  <c r="AL2934"/>
  <c r="AL1546"/>
  <c r="AO1259"/>
  <c r="AO2451"/>
  <c r="AJ1557"/>
  <c r="AO1298"/>
  <c r="AL3486"/>
  <c r="AM3487"/>
  <c r="AJ1030"/>
  <c r="AL2205"/>
  <c r="AN2939"/>
  <c r="AQ2230"/>
  <c r="AO3432"/>
  <c r="AP2797"/>
  <c r="AP2400"/>
  <c r="AK1663"/>
  <c r="AP2242"/>
  <c r="AK3110"/>
  <c r="AM1154"/>
  <c r="AL3320"/>
  <c r="AO1635"/>
  <c r="AJ2571"/>
  <c r="AN3131"/>
  <c r="AP1495"/>
  <c r="AR2543"/>
  <c r="AR3095"/>
  <c r="AQ1294"/>
  <c r="AP2296"/>
  <c r="AJ1067"/>
  <c r="AJ2447"/>
  <c r="AL2513"/>
  <c r="AN1130"/>
  <c r="AQ2398"/>
  <c r="AJ2001"/>
  <c r="AM2911"/>
  <c r="AN1284"/>
  <c r="AO2498"/>
  <c r="AK1319"/>
  <c r="AK3374"/>
  <c r="AL2990"/>
  <c r="AP2462"/>
  <c r="AQ2126"/>
  <c r="AQ2026"/>
  <c r="AL2670"/>
  <c r="AL3179"/>
  <c r="AN2972"/>
  <c r="AN3165"/>
  <c r="AJ2177"/>
  <c r="AN2975"/>
  <c r="AL3163"/>
  <c r="AM2076"/>
  <c r="AJ1829"/>
  <c r="AN1630"/>
  <c r="AO1075"/>
  <c r="AN3277"/>
  <c r="AN1788"/>
  <c r="AJ1960"/>
  <c r="AJ2269"/>
  <c r="AO3267"/>
  <c r="AN3115"/>
  <c r="AN1910"/>
  <c r="AO3404"/>
  <c r="AO1434"/>
  <c r="AM2955"/>
  <c r="AP1327"/>
  <c r="AR2327"/>
  <c r="AP3138"/>
  <c r="AR1834"/>
  <c r="AP2731"/>
  <c r="AJ1395"/>
  <c r="AM2394"/>
  <c r="AJ1586"/>
  <c r="AN1759"/>
  <c r="AL3076"/>
  <c r="AL1672"/>
  <c r="AJ1930"/>
  <c r="AK3192"/>
  <c r="AO1030"/>
  <c r="AO2500"/>
  <c r="AP1149"/>
  <c r="AJ2742"/>
  <c r="AK2342"/>
  <c r="AO2708"/>
  <c r="AN2304"/>
  <c r="AN1095"/>
  <c r="AP2036"/>
  <c r="AL2499"/>
  <c r="AQ3062"/>
  <c r="AK3080"/>
  <c r="AQ2218"/>
  <c r="AR2816"/>
  <c r="AL1273"/>
  <c r="AO2799"/>
  <c r="AL1251"/>
  <c r="AO1466"/>
  <c r="AK1838"/>
  <c r="AJ2438"/>
  <c r="AK2922"/>
  <c r="AL1618"/>
  <c r="AR1127"/>
  <c r="AP3431"/>
  <c r="AL1517"/>
  <c r="AO2839"/>
  <c r="AP2672"/>
  <c r="AQ2251"/>
  <c r="AK2527"/>
  <c r="AP1120"/>
  <c r="AJ1332"/>
  <c r="AK1607"/>
  <c r="AQ2455"/>
  <c r="AO2687"/>
  <c r="AP2146"/>
  <c r="AK2810"/>
  <c r="AM2694"/>
  <c r="AN3468"/>
  <c r="AO1483"/>
  <c r="AM2472"/>
  <c r="AO2921"/>
  <c r="AO1487"/>
  <c r="AJ2858"/>
  <c r="AJ2546"/>
  <c r="AK1101"/>
  <c r="AK1559"/>
  <c r="AN1380"/>
  <c r="AO3283"/>
  <c r="AL3310"/>
  <c r="AO2187"/>
  <c r="AM1600"/>
  <c r="AN2507"/>
  <c r="AJ2770"/>
  <c r="AO1779"/>
  <c r="AJ1890"/>
  <c r="AK1010"/>
  <c r="AL1622"/>
  <c r="AN1222"/>
  <c r="AR1504"/>
  <c r="AN1398"/>
  <c r="AP1664"/>
  <c r="AR1254"/>
  <c r="AJ1215"/>
  <c r="AN2371"/>
  <c r="AL1282"/>
  <c r="AP1807"/>
  <c r="AN2743"/>
  <c r="AR1510"/>
  <c r="AL1022"/>
  <c r="AL2086"/>
  <c r="AR1759"/>
  <c r="AJ1362"/>
  <c r="AP1456"/>
  <c r="AK2159"/>
  <c r="AL2926"/>
  <c r="AL2882"/>
  <c r="AR1324"/>
  <c r="AL1190"/>
  <c r="AQ2423"/>
  <c r="AR1396"/>
  <c r="AK2562"/>
  <c r="AK1430"/>
  <c r="AO1404"/>
  <c r="AJ1099"/>
  <c r="AO1816"/>
  <c r="AN2011"/>
  <c r="AM1319"/>
  <c r="AL2278"/>
  <c r="AN2811"/>
  <c r="AP2915"/>
  <c r="AP1719"/>
  <c r="AP1079"/>
  <c r="AO2224"/>
  <c r="AO3507"/>
  <c r="AJ2491"/>
  <c r="AL2074"/>
  <c r="AM2388"/>
  <c r="AL2070"/>
  <c r="AP1087"/>
  <c r="AR1358"/>
  <c r="AJ1153"/>
  <c r="AR2743"/>
  <c r="AN1126"/>
  <c r="AM2771"/>
  <c r="AK2001"/>
  <c r="AQ3543"/>
  <c r="AR1395"/>
  <c r="AM1721"/>
  <c r="AK3190"/>
  <c r="AQ2607"/>
  <c r="AK2938"/>
  <c r="AJ1230"/>
  <c r="AN1495"/>
  <c r="AQ2016"/>
  <c r="AQ2365"/>
  <c r="AN1679"/>
  <c r="AR1963"/>
  <c r="AL3098"/>
  <c r="AM1076"/>
  <c r="AO1687"/>
  <c r="AN1343"/>
  <c r="AK2351"/>
  <c r="AR2815"/>
  <c r="AR2224"/>
  <c r="AR3151"/>
  <c r="AK1635"/>
  <c r="AP1086"/>
  <c r="AK1040"/>
  <c r="AJ1782"/>
  <c r="AM2296"/>
  <c r="AL1981"/>
  <c r="AL1498"/>
  <c r="AK1832"/>
  <c r="AM1683"/>
  <c r="AN3199"/>
  <c r="AM1171"/>
  <c r="AR1320"/>
  <c r="AM3331"/>
  <c r="AR1066"/>
  <c r="AM1518"/>
  <c r="AP2871"/>
  <c r="AN1331"/>
  <c r="AK1135"/>
  <c r="AO2359"/>
  <c r="AL1003"/>
  <c r="AQ1615"/>
  <c r="AR1727"/>
  <c r="AQ1835"/>
  <c r="AQ1812"/>
  <c r="AP2343"/>
  <c r="AK1382"/>
  <c r="AL1666"/>
  <c r="AP1394"/>
  <c r="AM1706"/>
  <c r="AP2487"/>
  <c r="AQ1106"/>
  <c r="AP3423"/>
  <c r="AN1959"/>
  <c r="AL1702"/>
  <c r="AP1879"/>
  <c r="AJ1385"/>
  <c r="AM1040"/>
  <c r="AN2755"/>
  <c r="AN1564"/>
  <c r="AP1032"/>
  <c r="AR2346"/>
  <c r="AL1226"/>
  <c r="AK1303"/>
  <c r="AQ1752"/>
  <c r="AN1839"/>
  <c r="AO1759"/>
  <c r="AL1655"/>
  <c r="AL1278"/>
  <c r="AO2627"/>
  <c r="AK1478"/>
  <c r="AP1215"/>
  <c r="AM1022"/>
  <c r="AJ2198"/>
  <c r="AR1124"/>
  <c r="AK2370"/>
  <c r="AQ2567"/>
  <c r="AM1875"/>
  <c r="AO2991"/>
  <c r="AJ1694"/>
  <c r="AK2706"/>
  <c r="AK1443"/>
  <c r="AQ2275"/>
  <c r="AP2456"/>
  <c r="AQ1095"/>
  <c r="AR1147"/>
  <c r="AK1586"/>
  <c r="AK1031"/>
  <c r="AJ1534"/>
  <c r="AK1727"/>
  <c r="AL1323"/>
  <c r="AM3092"/>
  <c r="AR2615"/>
  <c r="AO2363"/>
  <c r="AK1690"/>
  <c r="AQ1307"/>
  <c r="AJ1187"/>
  <c r="AP1192"/>
  <c r="AN1304"/>
  <c r="AM1410"/>
  <c r="AR2110"/>
  <c r="AR1879"/>
  <c r="AK1562"/>
  <c r="AQ1868"/>
  <c r="AR1990"/>
  <c r="AL1567"/>
  <c r="AP1207"/>
  <c r="AL3202"/>
  <c r="AJ3447"/>
  <c r="AJ1670"/>
  <c r="AM1156"/>
  <c r="AM1344"/>
  <c r="AK2754"/>
  <c r="AK1185"/>
  <c r="AN1340"/>
  <c r="AM1304"/>
  <c r="AK1678"/>
  <c r="AR1875"/>
  <c r="AL2726"/>
  <c r="AK1269"/>
  <c r="AO1676"/>
  <c r="AP2211"/>
  <c r="AQ1427"/>
  <c r="AO1133"/>
  <c r="AL2570"/>
  <c r="AQ1374"/>
  <c r="AP2719"/>
  <c r="AJ1982"/>
  <c r="AO1520"/>
  <c r="AL3142"/>
  <c r="AL1581"/>
  <c r="AM1219"/>
  <c r="AL1151"/>
  <c r="AN2351"/>
  <c r="AN2679"/>
  <c r="AQ2759"/>
  <c r="AP2083"/>
  <c r="AK1534"/>
  <c r="AQ1936"/>
  <c r="AL2155"/>
  <c r="AQ1722"/>
  <c r="AN1108"/>
  <c r="AK1229"/>
  <c r="AL1255"/>
  <c r="AQ1919"/>
  <c r="AM2468"/>
  <c r="AM1294"/>
  <c r="AO1143"/>
  <c r="AR1326"/>
  <c r="AM2352"/>
  <c r="AL1489"/>
  <c r="AP1073"/>
  <c r="AK1766"/>
  <c r="AL1216"/>
  <c r="AP2585"/>
  <c r="AN1957"/>
  <c r="AN1744"/>
  <c r="AR1852"/>
  <c r="AM1603"/>
  <c r="AL1110"/>
  <c r="AQ3003"/>
  <c r="AR1621"/>
  <c r="AM2816"/>
  <c r="AN2887"/>
  <c r="AK3534"/>
  <c r="AM2264"/>
  <c r="AL2690"/>
  <c r="AK1498"/>
  <c r="AR1551"/>
  <c r="AJ1074"/>
  <c r="AM1788"/>
  <c r="AJ2846"/>
  <c r="AM1263"/>
  <c r="AJ1040"/>
  <c r="AJ1549"/>
  <c r="AM1796"/>
  <c r="AJ1682"/>
  <c r="AM1916"/>
  <c r="AN3265"/>
  <c r="AJ1399"/>
  <c r="AN1931"/>
  <c r="AL3066"/>
  <c r="AP1811"/>
  <c r="AO1707"/>
  <c r="AN2575"/>
  <c r="AK3138"/>
  <c r="AJ1836"/>
  <c r="AO1657"/>
  <c r="AN2770"/>
  <c r="AR1908"/>
  <c r="AR2112"/>
  <c r="AK2211"/>
  <c r="AJ2450"/>
  <c r="AR1431"/>
  <c r="AR1167"/>
  <c r="AQ1811"/>
  <c r="AJ1963"/>
  <c r="AO1686"/>
  <c r="AM2803"/>
  <c r="AM1215"/>
  <c r="AL1051"/>
  <c r="AN2320"/>
  <c r="AJ1075"/>
  <c r="AP2119"/>
  <c r="AN2431"/>
  <c r="AL2978"/>
  <c r="AK3291"/>
  <c r="AN2016"/>
  <c r="AL2974"/>
  <c r="AK1621"/>
  <c r="AJ1845"/>
  <c r="AK1326"/>
  <c r="AR2250"/>
  <c r="AM2067"/>
  <c r="AQ2386"/>
  <c r="AQ1235"/>
  <c r="AK1224"/>
  <c r="AQ2924"/>
  <c r="AJ1752"/>
  <c r="AM1174"/>
  <c r="AJ1166"/>
  <c r="AP1203"/>
  <c r="AP1714"/>
  <c r="AM2216"/>
  <c r="AJ1581"/>
  <c r="AM1371"/>
  <c r="AK3002"/>
  <c r="AN2956"/>
  <c r="AR3384"/>
  <c r="AM2219"/>
  <c r="AL1060"/>
  <c r="AO2016"/>
  <c r="AQ2203"/>
  <c r="AO3252"/>
  <c r="AO1372"/>
  <c r="AJ1606"/>
  <c r="AR1274"/>
  <c r="AR1940"/>
  <c r="AK2718"/>
  <c r="AL1459"/>
  <c r="AM1898"/>
  <c r="AM1670"/>
  <c r="AK1676"/>
  <c r="AQ2399"/>
  <c r="AK1494"/>
  <c r="AR1658"/>
  <c r="AP1550"/>
  <c r="AL3534"/>
  <c r="AK3431"/>
  <c r="AL1949"/>
  <c r="AK2875"/>
  <c r="AJ1251"/>
  <c r="AN2323"/>
  <c r="AR3011"/>
  <c r="AL2486"/>
  <c r="AK2086"/>
  <c r="AP1870"/>
  <c r="AQ2746"/>
  <c r="AM1255"/>
  <c r="AK3302"/>
  <c r="AJ1999"/>
  <c r="AR1434"/>
  <c r="AJ1814"/>
  <c r="AQ2003"/>
  <c r="AM3032"/>
  <c r="AM1473"/>
  <c r="AM2031"/>
  <c r="AN2848"/>
  <c r="AQ2719"/>
  <c r="AK1878"/>
  <c r="AO1631"/>
  <c r="AL1271"/>
  <c r="AO2928"/>
  <c r="AN3510"/>
  <c r="AO2188"/>
  <c r="AP1523"/>
  <c r="AR1629"/>
  <c r="AP1244"/>
  <c r="AO1824"/>
  <c r="AJ2351"/>
  <c r="AJ1893"/>
  <c r="AK3499"/>
  <c r="AQ2340"/>
  <c r="AO2683"/>
  <c r="AJ1550"/>
  <c r="AJ1431"/>
  <c r="AL2035"/>
  <c r="AQ3141"/>
  <c r="AR2167"/>
  <c r="AM2300"/>
  <c r="AP3267"/>
  <c r="AP1792"/>
  <c r="AM1116"/>
  <c r="AM2639"/>
  <c r="AR1102"/>
  <c r="AN1803"/>
  <c r="AQ3175"/>
  <c r="AM2999"/>
  <c r="AN2907"/>
  <c r="AN1699"/>
  <c r="AJ3138"/>
  <c r="AP2302"/>
  <c r="AL2338"/>
  <c r="AN2264"/>
  <c r="AJ1849"/>
  <c r="AR1038"/>
  <c r="AN1648"/>
  <c r="AJ1783"/>
  <c r="AL1165"/>
  <c r="AL1935"/>
  <c r="AM2228"/>
  <c r="AM1202"/>
  <c r="AK2378"/>
  <c r="AJ2382"/>
  <c r="AM1507"/>
  <c r="AR1983"/>
  <c r="AP1812"/>
  <c r="AQ1338"/>
  <c r="AO2439"/>
  <c r="AO1559"/>
  <c r="AL2183"/>
  <c r="AL2290"/>
  <c r="AP2075"/>
  <c r="AO1164"/>
  <c r="AL2997"/>
  <c r="AL2455"/>
  <c r="AN3083"/>
  <c r="AJ1942"/>
  <c r="AP2704"/>
  <c r="AM3151"/>
  <c r="AO1640"/>
  <c r="AQ2803"/>
  <c r="AQ1184"/>
  <c r="AN1207"/>
  <c r="AJ2984"/>
  <c r="AR3483"/>
  <c r="AN3127"/>
  <c r="AJ3046"/>
  <c r="AK2489"/>
  <c r="AO3139"/>
  <c r="AJ2098"/>
  <c r="AM2575"/>
  <c r="AK1708"/>
  <c r="AQ1799"/>
  <c r="AM2140"/>
  <c r="AO2572"/>
  <c r="AR1343"/>
  <c r="AO3371"/>
  <c r="AM1387"/>
  <c r="AN3308"/>
  <c r="AR2106"/>
  <c r="AR1868"/>
  <c r="AN2030"/>
  <c r="AO1674"/>
  <c r="AP2631"/>
  <c r="AO1712"/>
  <c r="AM1009"/>
  <c r="AL3233"/>
  <c r="AQ1259"/>
  <c r="AR1020"/>
  <c r="AP1154"/>
  <c r="AM1779"/>
  <c r="AN1384"/>
  <c r="AL1931"/>
  <c r="AJ3210"/>
  <c r="AN3332"/>
  <c r="AK3037"/>
  <c r="AJ2330"/>
  <c r="AR1040"/>
  <c r="AL1266"/>
  <c r="AM2286"/>
  <c r="AL2422"/>
  <c r="AK1610"/>
  <c r="AO2554"/>
  <c r="AO2139"/>
  <c r="AN1980"/>
  <c r="AN2542"/>
  <c r="AQ2460"/>
  <c r="AN1591"/>
  <c r="AP1644"/>
  <c r="AN3408"/>
  <c r="AN1940"/>
  <c r="AJ2495"/>
  <c r="AR3329"/>
  <c r="AP1778"/>
  <c r="AO1636"/>
  <c r="AR2644"/>
  <c r="AM2919"/>
  <c r="AL2488"/>
  <c r="AM2246"/>
  <c r="AP1278"/>
  <c r="AO2301"/>
  <c r="AO2083"/>
  <c r="AL2451"/>
  <c r="AN2506"/>
  <c r="AK1922"/>
  <c r="AM2351"/>
  <c r="AL1907"/>
  <c r="AL2158"/>
  <c r="AN3368"/>
  <c r="AN1475"/>
  <c r="AQ1562"/>
  <c r="AQ1967"/>
  <c r="AP3463"/>
  <c r="AR2311"/>
  <c r="AN1208"/>
  <c r="AL2162"/>
  <c r="AK1234"/>
  <c r="AK1154"/>
  <c r="AM1810"/>
  <c r="AK1506"/>
  <c r="AM2288"/>
  <c r="AL1057"/>
  <c r="AR3026"/>
  <c r="AO2768"/>
  <c r="AK2243"/>
  <c r="AL2683"/>
  <c r="AR3352"/>
  <c r="AR3190"/>
  <c r="AJ1004"/>
  <c r="AJ2102"/>
  <c r="AK1173"/>
  <c r="AP2019"/>
  <c r="AQ1698"/>
  <c r="AO1931"/>
  <c r="AL1963"/>
  <c r="AQ1846"/>
  <c r="AQ2338"/>
  <c r="AJ1231"/>
  <c r="AP2515"/>
  <c r="AM1495"/>
  <c r="AL1246"/>
  <c r="AQ2174"/>
  <c r="AM2367"/>
  <c r="AK1019"/>
  <c r="AM1795"/>
  <c r="AQ2119"/>
  <c r="AO1823"/>
  <c r="AO1667"/>
  <c r="AP2163"/>
  <c r="AL2149"/>
  <c r="AR1600"/>
  <c r="AL1559"/>
  <c r="AQ1380"/>
  <c r="AN2144"/>
  <c r="AM2027"/>
  <c r="AQ2467"/>
  <c r="AK3062"/>
  <c r="AM2016"/>
  <c r="AJ1630"/>
  <c r="AJ2597"/>
  <c r="AJ3343"/>
  <c r="AM1700"/>
  <c r="AQ2403"/>
  <c r="AP3360"/>
  <c r="AJ1113"/>
  <c r="AP1836"/>
  <c r="AL1042"/>
  <c r="AJ2026"/>
  <c r="AR2019"/>
  <c r="AJ1357"/>
  <c r="AM1259"/>
  <c r="AP3057"/>
  <c r="AJ1916"/>
  <c r="AM2443"/>
  <c r="AL1087"/>
  <c r="AJ2294"/>
  <c r="AJ1718"/>
  <c r="AM1303"/>
  <c r="AK1179"/>
  <c r="AJ3455"/>
  <c r="AL1270"/>
  <c r="AR2079"/>
  <c r="AN2647"/>
  <c r="AR2583"/>
  <c r="AO1239"/>
  <c r="AN1691"/>
  <c r="AQ1629"/>
  <c r="AL1093"/>
  <c r="AR2392"/>
  <c r="AK1161"/>
  <c r="AL1766"/>
  <c r="AN2128"/>
  <c r="AM1808"/>
  <c r="AR1430"/>
  <c r="AO2084"/>
  <c r="AR2731"/>
  <c r="AK2045"/>
  <c r="AP1934"/>
  <c r="AP2220"/>
  <c r="AO2314"/>
  <c r="AR1844"/>
  <c r="AJ1260"/>
  <c r="AR1911"/>
  <c r="AN3316"/>
  <c r="AJ1305"/>
  <c r="AK1116"/>
  <c r="AJ2894"/>
  <c r="AP1275"/>
  <c r="AN1589"/>
  <c r="AL2958"/>
  <c r="AQ1775"/>
  <c r="AP2796"/>
  <c r="AM1308"/>
  <c r="AN2420"/>
  <c r="AK2046"/>
  <c r="AK2858"/>
  <c r="AK1100"/>
  <c r="AL3511"/>
  <c r="AK3078"/>
  <c r="AJ1877"/>
  <c r="AK3114"/>
  <c r="AN3047"/>
  <c r="AK2990"/>
  <c r="AM1979"/>
  <c r="AO1280"/>
  <c r="AJ3475"/>
  <c r="AJ1417"/>
  <c r="AN3539"/>
  <c r="AJ3346"/>
  <c r="AP3068"/>
  <c r="AK1529"/>
  <c r="AN1296"/>
  <c r="AK1724"/>
  <c r="AK1955"/>
  <c r="AP1319"/>
  <c r="AK1405"/>
  <c r="AJ2305"/>
  <c r="AK2206"/>
  <c r="AQ1188"/>
  <c r="AK2222"/>
  <c r="AN2492"/>
  <c r="AN1703"/>
  <c r="AR1283"/>
  <c r="AK1005"/>
  <c r="AO3535"/>
  <c r="AP2187"/>
  <c r="AR1752"/>
  <c r="AP1187"/>
  <c r="AK1081"/>
  <c r="AK2574"/>
  <c r="AL1105"/>
  <c r="AO1384"/>
  <c r="AL2658"/>
  <c r="AJ1268"/>
  <c r="AO2376"/>
  <c r="AL2282"/>
  <c r="AL1339"/>
  <c r="AM1144"/>
  <c r="AR1202"/>
  <c r="AK1495"/>
  <c r="AP2448"/>
  <c r="AN1218"/>
  <c r="AN2359"/>
  <c r="AR1595"/>
  <c r="AK1822"/>
  <c r="AL2450"/>
  <c r="AJ2374"/>
  <c r="AR1349"/>
  <c r="AQ1504"/>
  <c r="AK1008"/>
  <c r="AM2408"/>
  <c r="AL1127"/>
  <c r="AL2115"/>
  <c r="AQ2102"/>
  <c r="AK1133"/>
  <c r="AO1059"/>
  <c r="AM1248"/>
  <c r="AK2166"/>
  <c r="AJ1537"/>
  <c r="AM2480"/>
  <c r="AJ1033"/>
  <c r="AM1484"/>
  <c r="AJ2654"/>
  <c r="AM1336"/>
  <c r="AL1341"/>
  <c r="AP1423"/>
  <c r="AL3378"/>
  <c r="AO2292"/>
  <c r="AN1123"/>
  <c r="AK1762"/>
  <c r="AL1583"/>
  <c r="AM2747"/>
  <c r="AK2310"/>
  <c r="AK3278"/>
  <c r="AP2547"/>
  <c r="AO2783"/>
  <c r="AQ2538"/>
  <c r="AK1089"/>
  <c r="AM1684"/>
  <c r="AJ2699"/>
  <c r="AJ2518"/>
  <c r="AR1456"/>
  <c r="AN2432"/>
  <c r="AQ3395"/>
  <c r="AO2599"/>
  <c r="AQ2559"/>
  <c r="AP2511"/>
  <c r="AL1158"/>
  <c r="AP1971"/>
  <c r="AL1778"/>
  <c r="AP2563"/>
  <c r="J549" a="1"/>
  <c r="AP1507"/>
  <c r="AQ1583"/>
  <c r="AM1948"/>
  <c r="AR1267"/>
  <c r="AR1467"/>
  <c r="AK2218"/>
  <c r="AJ1725"/>
  <c r="AQ1528"/>
  <c r="AP1095"/>
  <c r="AJ1297"/>
  <c r="AN2163"/>
  <c r="AL2786"/>
  <c r="AQ2490"/>
  <c r="AQ3503"/>
  <c r="AL2679"/>
  <c r="AN3373"/>
  <c r="AJ2123"/>
  <c r="AQ1810"/>
  <c r="AM1940"/>
  <c r="AN1153"/>
  <c r="AP1739"/>
  <c r="AM1122"/>
  <c r="AN1867"/>
  <c r="AN2760"/>
  <c r="AO2816"/>
  <c r="AK2633"/>
  <c r="AM1253"/>
  <c r="AM2418"/>
  <c r="AL1986"/>
  <c r="AQ2779"/>
  <c r="AO3015"/>
  <c r="AN3003"/>
  <c r="AM2116"/>
  <c r="AR2751"/>
  <c r="AO2399"/>
  <c r="AQ1650"/>
  <c r="AP1540"/>
  <c r="AN1772"/>
  <c r="AQ1387"/>
  <c r="AL1372"/>
  <c r="AJ1315"/>
  <c r="AQ1491"/>
  <c r="AP1422"/>
  <c r="AK3049"/>
  <c r="AJ1554"/>
  <c r="AQ3382"/>
  <c r="AK2054"/>
  <c r="AR1776"/>
  <c r="AR1706"/>
  <c r="AM1296"/>
  <c r="AR3534"/>
  <c r="AL2983"/>
  <c r="AN2627"/>
  <c r="AJ1605"/>
  <c r="AK2118"/>
  <c r="AO1146"/>
  <c r="AQ3412"/>
  <c r="AQ3036"/>
  <c r="AP3450"/>
  <c r="AP1078"/>
  <c r="AR2768"/>
  <c r="AJ1105"/>
  <c r="AM2683"/>
  <c r="AJ1079"/>
  <c r="AQ3223"/>
  <c r="AM1677"/>
  <c r="AQ1072"/>
  <c r="AR2791"/>
  <c r="AO3487"/>
  <c r="AJ1065"/>
  <c r="AQ1332"/>
  <c r="AO2043"/>
  <c r="AQ3104"/>
  <c r="AK1502"/>
  <c r="AR1054"/>
  <c r="AQ3123"/>
  <c r="AK1653"/>
  <c r="AO2571"/>
  <c r="AL1881"/>
  <c r="AN1904"/>
  <c r="AR1400"/>
  <c r="AQ1268"/>
  <c r="AP2616"/>
  <c r="AR1163"/>
  <c r="AQ1696"/>
  <c r="AO3279"/>
  <c r="AJ1604"/>
  <c r="AP1691"/>
  <c r="AQ1523"/>
  <c r="AR2275"/>
  <c r="AK1849"/>
  <c r="AR3018"/>
  <c r="AP3059"/>
  <c r="AJ1801"/>
  <c r="AP2575"/>
  <c r="AM1549"/>
  <c r="AL2091"/>
  <c r="AR2472"/>
  <c r="AO1484"/>
  <c r="AR1784"/>
  <c r="AN1660"/>
  <c r="AL2446"/>
  <c r="AK1124"/>
  <c r="AK2602"/>
  <c r="AL2006"/>
  <c r="AJ1240"/>
  <c r="AL1055"/>
  <c r="AK2122"/>
  <c r="AJ2223"/>
  <c r="AL1723"/>
  <c r="AR3288"/>
  <c r="AO2611"/>
  <c r="AP1485"/>
  <c r="AR3367"/>
  <c r="AP1935"/>
  <c r="AQ2071"/>
  <c r="AK3435"/>
  <c r="AM3140"/>
  <c r="AN1641"/>
  <c r="AL2810"/>
  <c r="AR2298"/>
  <c r="AO3198"/>
  <c r="AR2739"/>
  <c r="AN3231"/>
  <c r="AR2399"/>
  <c r="AL2681"/>
  <c r="AP2715"/>
  <c r="AL1436"/>
  <c r="AN2675"/>
  <c r="AQ2122"/>
  <c r="AR3264"/>
  <c r="AJ2762"/>
  <c r="AK1304"/>
  <c r="AN2518"/>
  <c r="AR1003"/>
  <c r="AN1195"/>
  <c r="AQ1316"/>
  <c r="AK3206"/>
  <c r="AP2599"/>
  <c r="AJ1855"/>
  <c r="AN1973"/>
  <c r="AO3192"/>
  <c r="AM2759"/>
  <c r="AK2614"/>
  <c r="AJ1054"/>
  <c r="AL2985"/>
  <c r="AO2132"/>
  <c r="AO2857"/>
  <c r="AK2229"/>
  <c r="AR3472"/>
  <c r="AJ1544"/>
  <c r="AM1209"/>
  <c r="AJ3473"/>
  <c r="AK2519"/>
  <c r="AO3024"/>
  <c r="AL1924"/>
  <c r="AN1146"/>
  <c r="AJ2999"/>
  <c r="AM1314"/>
  <c r="AN1037"/>
  <c r="AP1613"/>
  <c r="AJ2537"/>
  <c r="AN1026"/>
  <c r="AJ2583"/>
  <c r="AO2240"/>
  <c r="AP1427"/>
  <c r="AJ1377"/>
  <c r="AQ3308"/>
  <c r="AO1179"/>
  <c r="AP2253"/>
  <c r="AN2451"/>
  <c r="AK2177"/>
  <c r="AR2621"/>
  <c r="AM1278"/>
  <c r="AJ3492"/>
  <c r="AK3480"/>
  <c r="AQ1159"/>
  <c r="AQ1053"/>
  <c r="AK1925"/>
  <c r="AK2599"/>
  <c r="AO1318"/>
  <c r="AM1478"/>
  <c r="AM1982"/>
  <c r="AM1623"/>
  <c r="AJ3135"/>
  <c r="AL3271"/>
  <c r="AJ1146"/>
  <c r="AL1632"/>
  <c r="AQ2527"/>
  <c r="AP2852"/>
  <c r="AQ1496"/>
  <c r="AO3132"/>
  <c r="AO2822"/>
  <c r="AO1934"/>
  <c r="AM1633"/>
  <c r="AO1420"/>
  <c r="AQ1613"/>
  <c r="AM1546"/>
  <c r="AO2855"/>
  <c r="AK3346"/>
  <c r="AJ1350"/>
  <c r="AK1642"/>
  <c r="AN2049"/>
  <c r="AQ1334"/>
  <c r="AJ2749"/>
  <c r="AJ3070"/>
  <c r="AL1674"/>
  <c r="AN1247"/>
  <c r="AR2162"/>
  <c r="AP2995"/>
  <c r="AO3303"/>
  <c r="AO1970"/>
  <c r="AL1890"/>
  <c r="AJ2845"/>
  <c r="AM1286"/>
  <c r="AR1148"/>
  <c r="AL2692"/>
  <c r="AM3400"/>
  <c r="AL2667"/>
  <c r="AK3406"/>
  <c r="AR2151"/>
  <c r="AP2279"/>
  <c r="AP3100"/>
  <c r="AJ1423"/>
  <c r="AM2875"/>
  <c r="AP2705"/>
  <c r="AQ3193"/>
  <c r="AJ2820"/>
  <c r="AO1228"/>
  <c r="AL1509"/>
  <c r="AR2632"/>
  <c r="AL2523"/>
  <c r="AO1460"/>
  <c r="AO2344"/>
  <c r="AN3520"/>
  <c r="AN1914"/>
  <c r="AR1039"/>
  <c r="AL1782"/>
  <c r="AP1044"/>
  <c r="AN1038"/>
  <c r="AK1738"/>
  <c r="AQ1804"/>
  <c r="AJ1095"/>
  <c r="AR1955"/>
  <c r="AK2984"/>
  <c r="AO3028"/>
  <c r="AK3366"/>
  <c r="AM2561"/>
  <c r="AO2655"/>
  <c r="AJ1497"/>
  <c r="AM2551"/>
  <c r="AO1411"/>
  <c r="AP1140"/>
  <c r="AP1552"/>
  <c r="AL3298"/>
  <c r="AN1606"/>
  <c r="AJ1391"/>
  <c r="AN1156"/>
  <c r="AL1651"/>
  <c r="AN2251"/>
  <c r="AM1552"/>
  <c r="AR1368"/>
  <c r="AM2823"/>
  <c r="AM2611"/>
  <c r="AN2275"/>
  <c r="AQ1296"/>
  <c r="AN1122"/>
  <c r="AM2459"/>
  <c r="AK3470"/>
  <c r="AM3256"/>
  <c r="AM1855"/>
  <c r="AQ1448"/>
  <c r="AP1090"/>
  <c r="AR2323"/>
  <c r="AJ2335"/>
  <c r="AK3454"/>
  <c r="AQ1475"/>
  <c r="AN1595"/>
  <c r="AJ2430"/>
  <c r="AJ1131"/>
  <c r="AN2388"/>
  <c r="AJ3058"/>
  <c r="AL1140"/>
  <c r="AN1099"/>
  <c r="AK3153"/>
  <c r="AJ1875"/>
  <c r="AN1196"/>
  <c r="AJ1005"/>
  <c r="AR2723"/>
  <c r="AO1276"/>
  <c r="AN3075"/>
  <c r="AR2703"/>
  <c r="AQ2330"/>
  <c r="AK1020"/>
  <c r="AN2347"/>
  <c r="AP2123"/>
  <c r="AO1851"/>
  <c r="AN2719"/>
  <c r="AQ1003"/>
  <c r="AQ1080"/>
  <c r="AR1247"/>
  <c r="AQ1067"/>
  <c r="AN2331"/>
  <c r="AN1199"/>
  <c r="AL2510"/>
  <c r="AJ1825"/>
  <c r="AJ2599"/>
  <c r="AJ1910"/>
  <c r="AL2498"/>
  <c r="AQ1474"/>
  <c r="AQ2715"/>
  <c r="AK1682"/>
  <c r="AQ2867"/>
  <c r="AJ1115"/>
  <c r="AR2267"/>
  <c r="AO3488"/>
  <c r="AL1477"/>
  <c r="AK1629"/>
  <c r="AK1209"/>
  <c r="AK2233"/>
  <c r="AO1515"/>
  <c r="AO2060"/>
  <c r="AQ1620"/>
  <c r="AL1515"/>
  <c r="AN2216"/>
  <c r="AO3031"/>
  <c r="AK2571"/>
  <c r="AR1067"/>
  <c r="AP1839"/>
  <c r="AN1947"/>
  <c r="AM2499"/>
  <c r="AL1095"/>
  <c r="AM1288"/>
  <c r="AP1799"/>
  <c r="AJ3226"/>
  <c r="AO1355"/>
  <c r="AO1095"/>
  <c r="AL2110"/>
  <c r="AL3415"/>
  <c r="AL1441"/>
  <c r="AJ1270"/>
  <c r="AN2971"/>
  <c r="AL2182"/>
  <c r="AP1157"/>
  <c r="AO1422"/>
  <c r="AP2067"/>
  <c r="AL1238"/>
  <c r="AR1792"/>
  <c r="AK1693"/>
  <c r="AO2763"/>
  <c r="AP1679"/>
  <c r="AK2722"/>
  <c r="AM1254"/>
  <c r="AJ1601"/>
  <c r="AN1088"/>
  <c r="AM1182"/>
  <c r="AJ1449"/>
  <c r="AJ1883"/>
  <c r="AK2426"/>
  <c r="AK2479"/>
  <c r="AP1655"/>
  <c r="AM1847"/>
  <c r="AJ1451"/>
  <c r="AO1435"/>
  <c r="AK2274"/>
  <c r="AM1187"/>
  <c r="AJ1753"/>
  <c r="AR2203"/>
  <c r="AM1260"/>
  <c r="AK2665"/>
  <c r="AM1356"/>
  <c r="AN2510"/>
  <c r="AM1247"/>
  <c r="AN1796"/>
  <c r="AR2072"/>
  <c r="AQ2051"/>
  <c r="AL1171"/>
  <c r="AQ2204"/>
  <c r="AN1610"/>
  <c r="AJ1014"/>
  <c r="AQ1354"/>
  <c r="AQ1459"/>
  <c r="AM2739"/>
  <c r="AO2007"/>
  <c r="AQ1355"/>
  <c r="AQ1108"/>
  <c r="AK1907"/>
  <c r="AQ1531"/>
  <c r="AR2339"/>
  <c r="AR1118"/>
  <c r="AR1134"/>
  <c r="AO2003"/>
  <c r="AP2079"/>
  <c r="AM1567"/>
  <c r="AL2142"/>
  <c r="AM2143"/>
  <c r="AQ1356"/>
  <c r="AQ1908"/>
  <c r="AL1225"/>
  <c r="AK2610"/>
  <c r="AJ1169"/>
  <c r="AN1818"/>
  <c r="AJ2878"/>
  <c r="AN1628"/>
  <c r="AQ1195"/>
  <c r="AR1270"/>
  <c r="AO1160"/>
  <c r="AJ1711"/>
  <c r="AL2246"/>
  <c r="AN1607"/>
  <c r="AQ1310"/>
  <c r="AM3459"/>
  <c r="AN1385"/>
  <c r="AR3543"/>
  <c r="AO1879"/>
  <c r="AP1359"/>
  <c r="AP2051"/>
  <c r="AJ2014"/>
  <c r="AN2035"/>
  <c r="AQ1847"/>
  <c r="AN1627"/>
  <c r="AP2619"/>
  <c r="AP1503"/>
  <c r="AN2319"/>
  <c r="AQ3291"/>
  <c r="AO3023"/>
  <c r="AQ1077"/>
  <c r="AN1200"/>
  <c r="AJ2418"/>
  <c r="AR1464"/>
  <c r="AO2604"/>
  <c r="AP1102"/>
  <c r="AN2123"/>
  <c r="AJ2278"/>
  <c r="AL1995"/>
  <c r="AJ3526"/>
  <c r="AR1154"/>
  <c r="AL2579"/>
  <c r="AL2062"/>
  <c r="AJ1935"/>
  <c r="AL1345"/>
  <c r="AK1028"/>
  <c r="AL1316"/>
  <c r="AQ1370"/>
  <c r="AN1667"/>
  <c r="AM1083"/>
  <c r="AQ2435"/>
  <c r="AP2102"/>
  <c r="AR1238"/>
  <c r="AM1090"/>
  <c r="AR2893"/>
  <c r="AO2029"/>
  <c r="AQ2223"/>
  <c r="AN2450"/>
  <c r="AM1423"/>
  <c r="AJ2982"/>
  <c r="AL1934"/>
  <c r="AM1704"/>
  <c r="AM1734"/>
  <c r="AN2375"/>
  <c r="AK2178"/>
  <c r="AO1380"/>
  <c r="AN2119"/>
  <c r="AO3344"/>
  <c r="AM1991"/>
  <c r="AP3324"/>
  <c r="AP2566"/>
  <c r="AJ3316"/>
  <c r="AO2404"/>
  <c r="AP1063"/>
  <c r="AJ2751"/>
  <c r="AM2170"/>
  <c r="AK1127"/>
  <c r="AO1137"/>
  <c r="AJ1709"/>
  <c r="AR1034"/>
  <c r="AQ1034"/>
  <c r="AN1202"/>
  <c r="AQ2479"/>
  <c r="AR1240"/>
  <c r="AM2712"/>
  <c r="AK2326"/>
  <c r="AK2038"/>
  <c r="AK3495"/>
  <c r="AM1515"/>
  <c r="AR2135"/>
  <c r="AL1605"/>
  <c r="AO2004"/>
  <c r="AP1480"/>
  <c r="AK2715"/>
  <c r="AQ1863"/>
  <c r="AQ2651"/>
  <c r="AP3340"/>
  <c r="AQ1182"/>
  <c r="AJ1327"/>
  <c r="AM1523"/>
  <c r="AK1475"/>
  <c r="AN1407"/>
  <c r="AN2992"/>
  <c r="AM2463"/>
  <c r="AQ1015"/>
  <c r="AL1978"/>
  <c r="AM2475"/>
  <c r="AQ1426"/>
  <c r="AJ1373"/>
  <c r="AN1428"/>
  <c r="AP1182"/>
  <c r="AK2226"/>
  <c r="AR1072"/>
  <c r="AO1727"/>
  <c r="AP1788"/>
  <c r="AP1338"/>
  <c r="AM1830"/>
  <c r="AQ1410"/>
  <c r="AJ3190"/>
  <c r="AP2635"/>
  <c r="AL1763"/>
  <c r="AN1519"/>
  <c r="AQ1628"/>
  <c r="AL2331"/>
  <c r="AJ1722"/>
  <c r="AR1579"/>
  <c r="AO2047"/>
  <c r="AO1655"/>
  <c r="AN1188"/>
  <c r="AP1960"/>
  <c r="AJ1939"/>
  <c r="AQ2481"/>
  <c r="AL1313"/>
  <c r="AP1701"/>
  <c r="AJ1983"/>
  <c r="AK3382"/>
  <c r="AN2314"/>
  <c r="AO2563"/>
  <c r="AN2536"/>
  <c r="AR1741"/>
  <c r="AK1162"/>
  <c r="AO2086"/>
  <c r="AO1047"/>
  <c r="AN1872"/>
  <c r="AJ2138"/>
  <c r="AL1891"/>
  <c r="AO3287"/>
  <c r="AO2296"/>
  <c r="AK3379"/>
  <c r="AN1087"/>
  <c r="AM2020"/>
  <c r="AN1214"/>
  <c r="AK1503"/>
  <c r="AM1407"/>
  <c r="AK1552"/>
  <c r="AM2239"/>
  <c r="AL1854"/>
  <c r="AP1481"/>
  <c r="AN1423"/>
  <c r="AK3359"/>
  <c r="AQ1192"/>
  <c r="AO1101"/>
  <c r="AJ1137"/>
  <c r="AQ1670"/>
  <c r="AL1781"/>
  <c r="AN1967"/>
  <c r="AJ1201"/>
  <c r="AK1856"/>
  <c r="AJ2799"/>
  <c r="AP2342"/>
  <c r="AR1703"/>
  <c r="AO1563"/>
  <c r="AN3383"/>
  <c r="AM2220"/>
  <c r="AM1758"/>
  <c r="AL2653"/>
  <c r="AQ1888"/>
  <c r="AO2100"/>
  <c r="AK3474"/>
  <c r="AR2884"/>
  <c r="AL3134"/>
  <c r="AJ1156"/>
  <c r="AO2115"/>
  <c r="AK1639"/>
  <c r="AR2088"/>
  <c r="AP1274"/>
  <c r="AJ1726"/>
  <c r="AK1594"/>
  <c r="AQ2991"/>
  <c r="AO2266"/>
  <c r="AQ1590"/>
  <c r="AM3192"/>
  <c r="AJ1626"/>
  <c r="AM1118"/>
  <c r="AN2744"/>
  <c r="AO2860"/>
  <c r="AJ3167"/>
  <c r="AL3069"/>
  <c r="AK1969"/>
  <c r="AP1699"/>
  <c r="AR1435"/>
  <c r="AQ1623"/>
  <c r="AN3104"/>
  <c r="AO2226"/>
  <c r="AR1169"/>
  <c r="AN1578"/>
  <c r="AJ3117"/>
  <c r="AM1283"/>
  <c r="AN1718"/>
  <c r="AL3130"/>
  <c r="AR1672"/>
  <c r="AM1966"/>
  <c r="AP3181"/>
  <c r="AR1327"/>
  <c r="AK1872"/>
  <c r="AO1604"/>
  <c r="AN1039"/>
  <c r="AM1512"/>
  <c r="AN1308"/>
  <c r="AO1919"/>
  <c r="AP1623"/>
  <c r="AM2251"/>
  <c r="AR1836"/>
  <c r="AK1990"/>
  <c r="AJ2247"/>
  <c r="AR1859"/>
  <c r="AL2254"/>
  <c r="AL1153"/>
  <c r="AQ2158"/>
  <c r="AO1862"/>
  <c r="AO1336"/>
  <c r="AK1731"/>
  <c r="AR1051"/>
  <c r="AN2888"/>
  <c r="AK1393"/>
  <c r="AN2239"/>
  <c r="AL3366"/>
  <c r="AQ1946"/>
  <c r="AK2413"/>
  <c r="AO1288"/>
  <c r="AR1443"/>
  <c r="AJ2641"/>
  <c r="AN3530"/>
  <c r="AL2222"/>
  <c r="AP2799"/>
  <c r="AK2794"/>
  <c r="AP1314"/>
  <c r="AM1002"/>
  <c r="AM2470"/>
  <c r="AP2332"/>
  <c r="AM3259"/>
  <c r="AR1166"/>
  <c r="AO2583"/>
  <c r="AN2363"/>
  <c r="AL1773"/>
  <c r="AM1699"/>
  <c r="AR2271"/>
  <c r="AQ2739"/>
  <c r="AN1411"/>
  <c r="AJ1343"/>
  <c r="AP2195"/>
  <c r="AK1779"/>
  <c r="AL1423"/>
  <c r="AP2350"/>
  <c r="AK2606"/>
  <c r="AJ1414"/>
  <c r="AN2672"/>
  <c r="AP3096"/>
  <c r="AQ1230"/>
  <c r="AO3455"/>
  <c r="AK1091"/>
  <c r="AP1202"/>
  <c r="AK1918"/>
  <c r="AJ2011"/>
  <c r="AM1559"/>
  <c r="AL1451"/>
  <c r="AQ2079"/>
  <c r="AN1504"/>
  <c r="AK1850"/>
  <c r="AL1513"/>
  <c r="AL2917"/>
  <c r="AL3219"/>
  <c r="AQ1844"/>
  <c r="AO1263"/>
  <c r="AQ1143"/>
  <c r="AR1330"/>
  <c r="AJ2798"/>
  <c r="AQ1596"/>
  <c r="AL3120"/>
  <c r="AJ2009"/>
  <c r="AR1984"/>
  <c r="AJ2153"/>
  <c r="AR1710"/>
  <c r="AJ2329"/>
  <c r="AO3020"/>
  <c r="AN2348"/>
  <c r="AQ3053"/>
  <c r="AL1903"/>
  <c r="AR1886"/>
  <c r="AQ2483"/>
  <c r="AO2850"/>
  <c r="AP2368"/>
  <c r="AK1260"/>
  <c r="AN2845"/>
  <c r="AO3281"/>
  <c r="AQ2291"/>
  <c r="AL1751"/>
  <c r="AP1471"/>
  <c r="AJ1723"/>
  <c r="AR3379"/>
  <c r="AR1187"/>
  <c r="AO1482"/>
  <c r="AL1430"/>
  <c r="AN3145"/>
  <c r="AP1270"/>
  <c r="AP3099"/>
  <c r="AN1040"/>
  <c r="AN3411"/>
  <c r="AJ1841"/>
  <c r="AQ2279"/>
  <c r="AO2559"/>
  <c r="AM1599"/>
  <c r="AK3026"/>
  <c r="AO2968"/>
  <c r="AQ3346"/>
  <c r="AP2911"/>
  <c r="AM1135"/>
  <c r="AK2509"/>
  <c r="AJ1686"/>
  <c r="AO1283"/>
  <c r="AJ1368"/>
  <c r="AR3528"/>
  <c r="AP1001"/>
  <c r="AQ1736"/>
  <c r="AQ3460"/>
  <c r="AP2522"/>
  <c r="AM1043"/>
  <c r="AM1701"/>
  <c r="AP2847"/>
  <c r="AN2080"/>
  <c r="AK3375"/>
  <c r="AJ1119"/>
  <c r="AK2143"/>
  <c r="AJ2018"/>
  <c r="AN1230"/>
  <c r="AN2467"/>
  <c r="AP1696"/>
  <c r="AO1086"/>
  <c r="AR1731"/>
  <c r="AP1564"/>
  <c r="AR2526"/>
  <c r="AN1307"/>
  <c r="AM1611"/>
  <c r="AL1911"/>
  <c r="AM1047"/>
  <c r="AP3112"/>
  <c r="AL2225"/>
  <c r="AR1806"/>
  <c r="AK1139"/>
  <c r="AL1256"/>
  <c r="AR1496"/>
  <c r="AO1290"/>
  <c r="AP1071"/>
  <c r="AR1626"/>
  <c r="AM2947"/>
  <c r="AJ2139"/>
  <c r="AL2649"/>
  <c r="AN2395"/>
  <c r="AK2003"/>
  <c r="AP1709"/>
  <c r="AL2226"/>
  <c r="AR1356"/>
  <c r="AR1282"/>
  <c r="AJ1859"/>
  <c r="AK1485"/>
  <c r="AN2551"/>
  <c r="AN1615"/>
  <c r="AN1376"/>
  <c r="AJ1238"/>
  <c r="AR1408"/>
  <c r="AP1883"/>
  <c r="AJ1255"/>
  <c r="AP2555"/>
  <c r="AQ2647"/>
  <c r="AO1240"/>
  <c r="AM2839"/>
  <c r="AJ2130"/>
  <c r="AK2362"/>
  <c r="AM1190"/>
  <c r="AP1008"/>
  <c r="AL1032"/>
  <c r="AN1486"/>
  <c r="AR1082"/>
  <c r="AQ2864"/>
  <c r="AN1756"/>
  <c r="AQ1554"/>
  <c r="AL1401"/>
  <c r="AJ2638"/>
  <c r="AK2402"/>
  <c r="AL2698"/>
  <c r="AM1852"/>
  <c r="AJ2031"/>
  <c r="AN1107"/>
  <c r="AM2061"/>
  <c r="AQ3348"/>
  <c r="AK1027"/>
  <c r="AN3435"/>
  <c r="AP1658"/>
  <c r="AR1107"/>
  <c r="AN2206"/>
  <c r="AJ2630"/>
  <c r="AO1118"/>
  <c r="AR1815"/>
  <c r="AJ1161"/>
  <c r="AJ1381"/>
  <c r="AO1911"/>
  <c r="AO2199"/>
  <c r="AP2370"/>
  <c r="AM1904"/>
  <c r="AQ2168"/>
  <c r="AL2699"/>
  <c r="AO3522"/>
  <c r="AM1426"/>
  <c r="AO2051"/>
  <c r="AJ1430"/>
  <c r="AR1113"/>
  <c r="AR1968"/>
  <c r="AP2940"/>
  <c r="AN1275"/>
  <c r="AP2152"/>
  <c r="AR2331"/>
  <c r="AN3290"/>
  <c r="AL2219"/>
  <c r="AL1084"/>
  <c r="AM2447"/>
  <c r="AQ2606"/>
  <c r="AR3216"/>
  <c r="AL2395"/>
  <c r="AR2338"/>
  <c r="AO2503"/>
  <c r="AO1310"/>
  <c r="AL1211"/>
  <c r="AO1162"/>
  <c r="AN2000"/>
  <c r="AK2066"/>
  <c r="AK2998"/>
  <c r="AJ1590"/>
  <c r="AO3187"/>
  <c r="AP1096"/>
  <c r="AM1183"/>
  <c r="AJ3441"/>
  <c r="AQ2328"/>
  <c r="AQ1872"/>
  <c r="AK1345"/>
  <c r="AL2262"/>
  <c r="AL2051"/>
  <c r="AN1041"/>
  <c r="C581"/>
  <c r="AR1491"/>
  <c r="AP1743"/>
  <c r="AP1700"/>
  <c r="AL2031"/>
  <c r="AM1290"/>
  <c r="AL3114"/>
  <c r="AQ3239"/>
  <c r="AQ1228"/>
  <c r="AK1926"/>
  <c r="AK2714"/>
  <c r="AO1063"/>
  <c r="AL3542"/>
  <c r="AP1712"/>
  <c r="AK2230"/>
  <c r="AR1371"/>
  <c r="AJ1211"/>
  <c r="AM3096"/>
  <c r="AJ3302"/>
  <c r="AN2861"/>
  <c r="AN1996"/>
  <c r="AP3279"/>
  <c r="AL3517"/>
  <c r="AQ1364"/>
  <c r="AN2983"/>
  <c r="AN3327"/>
  <c r="AK2022"/>
  <c r="AK2795"/>
  <c r="AP1188"/>
  <c r="AP3263"/>
  <c r="AR1312"/>
  <c r="AR1680"/>
  <c r="AQ3219"/>
  <c r="AP1663"/>
  <c r="AK1053"/>
  <c r="AK1105"/>
  <c r="AK1627"/>
  <c r="AN1715"/>
  <c r="AQ1935"/>
  <c r="AN2843"/>
  <c r="AR1835"/>
  <c r="AQ2042"/>
  <c r="AO3379"/>
  <c r="AL2257"/>
  <c r="AP3012"/>
  <c r="AN1713"/>
  <c r="AL1101"/>
  <c r="AN3515"/>
  <c r="AL1203"/>
  <c r="AM2455"/>
  <c r="AJ3344"/>
  <c r="AP1459"/>
  <c r="AK3322"/>
  <c r="AK2805"/>
  <c r="AR3069"/>
  <c r="AQ1924"/>
  <c r="AJ1776"/>
  <c r="AN1450"/>
  <c r="AQ1390"/>
  <c r="AQ1808"/>
  <c r="AM2811"/>
  <c r="AK3334"/>
  <c r="AM2172"/>
  <c r="AK2350"/>
  <c r="AK1707"/>
  <c r="AK1675"/>
  <c r="AK1899"/>
  <c r="AO1068"/>
  <c r="AP1040"/>
  <c r="AQ1640"/>
  <c r="AJ1882"/>
  <c r="AR1636"/>
  <c r="AL1654"/>
  <c r="AN1835"/>
  <c r="AP1896"/>
  <c r="AP2124"/>
  <c r="AK2769"/>
  <c r="AK3361"/>
  <c r="AK2670"/>
  <c r="AM1448"/>
  <c r="AO2630"/>
  <c r="AP1218"/>
  <c r="AO1504"/>
  <c r="AL3468"/>
  <c r="AL2894"/>
  <c r="AN2194"/>
  <c r="AQ2112"/>
  <c r="AP1046"/>
  <c r="AK3130"/>
  <c r="AP1791"/>
  <c r="AK1343"/>
  <c r="AL1455"/>
  <c r="AK1300"/>
  <c r="AP1081"/>
  <c r="AP1122"/>
  <c r="AL2878"/>
  <c r="AL1365"/>
  <c r="AK1491"/>
  <c r="AL2671"/>
  <c r="AJ1677"/>
  <c r="AK3321"/>
  <c r="AK3310"/>
  <c r="AP1582"/>
  <c r="AQ1250"/>
  <c r="AJ1587"/>
  <c r="AL1811"/>
  <c r="AM3222"/>
  <c r="AR3391"/>
  <c r="AM2011"/>
  <c r="AM3196"/>
  <c r="AR1581"/>
  <c r="AL1293"/>
  <c r="AO2727"/>
  <c r="AM1564"/>
  <c r="AK1263"/>
  <c r="AJ1522"/>
  <c r="AO1747"/>
  <c r="AJ2593"/>
  <c r="AM1591"/>
  <c r="AJ1838"/>
  <c r="AR1681"/>
  <c r="AJ1294"/>
  <c r="AQ1685"/>
  <c r="AN2752"/>
  <c r="AK2009"/>
  <c r="AQ2332"/>
  <c r="AM3138"/>
  <c r="AK1938"/>
  <c r="AL1793"/>
  <c r="AO2371"/>
  <c r="AQ3060"/>
  <c r="AN1292"/>
  <c r="AQ2552"/>
  <c r="AN3027"/>
  <c r="AM2404"/>
  <c r="AK1204"/>
  <c r="AP1732"/>
  <c r="AO3063"/>
  <c r="AK1201"/>
  <c r="AP1326"/>
  <c r="AP1144"/>
  <c r="AO2511"/>
  <c r="AP2319"/>
  <c r="AN1727"/>
  <c r="AJ2677"/>
  <c r="AQ3519"/>
  <c r="AJ2726"/>
  <c r="AP1452"/>
  <c r="AQ1386"/>
  <c r="AJ2381"/>
  <c r="AQ2383"/>
  <c r="AR1563"/>
  <c r="AN2476"/>
  <c r="AL2615"/>
  <c r="AJ3458"/>
  <c r="AM1015"/>
  <c r="AN1168"/>
  <c r="AJ2332"/>
  <c r="AO1792"/>
  <c r="AJ1561"/>
  <c r="AO1583"/>
  <c r="AR2407"/>
  <c r="AN1389"/>
  <c r="AM2028"/>
  <c r="AL1145"/>
  <c r="AJ2275"/>
  <c r="AP1751"/>
  <c r="AO3388"/>
  <c r="AM1467"/>
  <c r="AK1554"/>
  <c r="AK2693"/>
  <c r="AM1618"/>
  <c r="AN1728"/>
  <c r="AQ1102"/>
  <c r="AK3198"/>
  <c r="AJ1477"/>
  <c r="AQ1682"/>
  <c r="AJ1245"/>
  <c r="AK3520"/>
  <c r="AM2593"/>
  <c r="AK1781"/>
  <c r="AR1738"/>
  <c r="AK1560"/>
  <c r="AR2775"/>
  <c r="AK2147"/>
  <c r="AO2739"/>
  <c r="AR2377"/>
  <c r="AL1056"/>
  <c r="AK1590"/>
  <c r="AQ1930"/>
  <c r="AP1764"/>
  <c r="AP3307"/>
  <c r="AL2745"/>
  <c r="AN1472"/>
  <c r="AM1930"/>
  <c r="AO3058"/>
  <c r="AO2303"/>
  <c r="AQ1467"/>
  <c r="AK1585"/>
  <c r="AR1161"/>
  <c r="AR2643"/>
  <c r="AK1277"/>
  <c r="AL1693"/>
  <c r="AJ1094"/>
  <c r="AN2683"/>
  <c r="AQ1839"/>
  <c r="AO2695"/>
  <c r="AJ2746"/>
  <c r="AL2606"/>
  <c r="AN3155"/>
  <c r="AJ2818"/>
  <c r="AK1782"/>
  <c r="AR1241"/>
  <c r="AL2782"/>
  <c r="AO2302"/>
  <c r="AR3268"/>
  <c r="AL2501"/>
  <c r="AL1507"/>
  <c r="AP3050"/>
  <c r="AJ2969"/>
  <c r="AP1098"/>
  <c r="AK1791"/>
  <c r="AQ1905"/>
  <c r="AM3216"/>
  <c r="AL3395"/>
  <c r="AQ3315"/>
  <c r="AP3071"/>
  <c r="AP3095"/>
  <c r="AO2588"/>
  <c r="AJ1704"/>
  <c r="AM2427"/>
  <c r="AO1271"/>
  <c r="AL2400"/>
  <c r="AR1199"/>
  <c r="AN2127"/>
  <c r="AO1502"/>
  <c r="AK3397"/>
  <c r="AR2102"/>
  <c r="AJ1737"/>
  <c r="AN1211"/>
  <c r="AR1157"/>
  <c r="AP1500"/>
  <c r="AK1072"/>
  <c r="AK1369"/>
  <c r="AJ3037"/>
  <c r="AM2656"/>
  <c r="AL3080"/>
  <c r="AK3047"/>
  <c r="AK2949"/>
  <c r="AM1145"/>
  <c r="AO1551"/>
  <c r="AO2823"/>
  <c r="AJ1817"/>
  <c r="AL2007"/>
  <c r="AM2781"/>
  <c r="AO3027"/>
  <c r="AJ1687"/>
  <c r="AP1213"/>
  <c r="AJ3327"/>
  <c r="AQ1476"/>
  <c r="AL1351"/>
  <c r="AQ2980"/>
  <c r="AK2367"/>
  <c r="AJ2289"/>
  <c r="AQ3063"/>
  <c r="AQ1887"/>
  <c r="AL2918"/>
  <c r="AN3023"/>
  <c r="AN3542"/>
  <c r="AM1333"/>
  <c r="AM1619"/>
  <c r="AN1620"/>
  <c r="AK1385"/>
  <c r="AP2363"/>
  <c r="AJ2069"/>
  <c r="AO1899"/>
  <c r="AR2283"/>
  <c r="AL1813"/>
  <c r="AP3499"/>
  <c r="AQ3450"/>
  <c r="AJ1279"/>
  <c r="AK1178"/>
  <c r="AL2634"/>
  <c r="AR2024"/>
  <c r="AK2161"/>
  <c r="AM2309"/>
  <c r="AK1742"/>
  <c r="AP2486"/>
  <c r="AQ1899"/>
  <c r="AJ2897"/>
  <c r="AP2268"/>
  <c r="AP1450"/>
  <c r="AQ2063"/>
  <c r="AL1193"/>
  <c r="AM1719"/>
  <c r="AR1352"/>
  <c r="AQ2533"/>
  <c r="AQ1879"/>
  <c r="AR1764"/>
  <c r="AO1516"/>
  <c r="AP1408"/>
  <c r="AK2913"/>
  <c r="AR1041"/>
  <c r="AK3246"/>
  <c r="AJ1149"/>
  <c r="AP1725"/>
  <c r="AN3502"/>
  <c r="AJ3461"/>
  <c r="AR3396"/>
  <c r="AJ1457"/>
  <c r="AR2699"/>
  <c r="AL2933"/>
  <c r="AN1503"/>
  <c r="AQ2028"/>
  <c r="AM2494"/>
  <c r="AQ2341"/>
  <c r="AN3242"/>
  <c r="AK1871"/>
  <c r="AP1759"/>
  <c r="AN1906"/>
  <c r="AJ1060"/>
  <c r="AO1509"/>
  <c r="AN2979"/>
  <c r="AJ3057"/>
  <c r="AO2192"/>
  <c r="AP1676"/>
  <c r="AL3513"/>
  <c r="AP2928"/>
  <c r="AK1076"/>
  <c r="AN2379"/>
  <c r="AP2246"/>
  <c r="AL1385"/>
  <c r="AQ1870"/>
  <c r="AL2477"/>
  <c r="AR1501"/>
  <c r="AO1100"/>
  <c r="AR1645"/>
  <c r="AK1496"/>
  <c r="AQ3136"/>
  <c r="AR2303"/>
  <c r="AP2278"/>
  <c r="AM2123"/>
  <c r="AQ1116"/>
  <c r="AO1013"/>
  <c r="AL2315"/>
  <c r="AR1046"/>
  <c r="AJ1596"/>
  <c r="AL1649"/>
  <c r="AJ1602"/>
  <c r="AL1747"/>
  <c r="AM1732"/>
  <c r="AO2438"/>
  <c r="AM1722"/>
  <c r="AN2151"/>
  <c r="AN1400"/>
  <c r="AP2072"/>
  <c r="AK3423"/>
  <c r="AK2451"/>
  <c r="AJ3118"/>
  <c r="AJ1393"/>
  <c r="AK2315"/>
  <c r="AL1067"/>
  <c r="AJ2073"/>
  <c r="AK3453"/>
  <c r="AN2751"/>
  <c r="AP3343"/>
  <c r="AL1263"/>
  <c r="AP3007"/>
  <c r="AP1151"/>
  <c r="AN2071"/>
  <c r="AM1403"/>
  <c r="AK1477"/>
  <c r="AJ2426"/>
  <c r="AJ2125"/>
  <c r="AR1230"/>
  <c r="AL1858"/>
  <c r="AJ1565"/>
  <c r="AQ1287"/>
  <c r="AL3314"/>
  <c r="AQ2711"/>
  <c r="AL1626"/>
  <c r="AO1346"/>
  <c r="AL3499"/>
  <c r="AK1847"/>
  <c r="AK2337"/>
  <c r="AP2980"/>
  <c r="AP2248"/>
  <c r="AL3267"/>
  <c r="AM2200"/>
  <c r="AM1177"/>
  <c r="AN2164"/>
  <c r="AJ1249"/>
  <c r="AM2040"/>
  <c r="AP2675"/>
  <c r="AJ3045"/>
  <c r="AK3432"/>
  <c r="AM1907"/>
  <c r="AO1196"/>
  <c r="AK3363"/>
  <c r="AL1686"/>
  <c r="AM1824"/>
  <c r="AR3475"/>
  <c r="AN1094"/>
  <c r="AM2025"/>
  <c r="AN1244"/>
  <c r="AO1396"/>
  <c r="AR2784"/>
  <c r="AN1762"/>
  <c r="AL2843"/>
  <c r="AQ1058"/>
  <c r="AO1365"/>
  <c r="AL1490"/>
  <c r="AP3455"/>
  <c r="AQ2619"/>
  <c r="AN1458"/>
  <c r="AM2866"/>
  <c r="AN1295"/>
  <c r="AO1413"/>
  <c r="AR2832"/>
  <c r="AQ2202"/>
  <c r="AQ1029"/>
  <c r="AP2923"/>
  <c r="AR2953"/>
  <c r="AL2981"/>
  <c r="AK3027"/>
  <c r="AJ1091"/>
  <c r="AK1415"/>
  <c r="AR1509"/>
  <c r="AP3076"/>
  <c r="AP2260"/>
  <c r="AJ2372"/>
  <c r="AL3324"/>
  <c r="AQ2826"/>
  <c r="AP2885"/>
  <c r="AJ2959"/>
  <c r="AO3244"/>
  <c r="AK2151"/>
  <c r="AM1056"/>
  <c r="AK1619"/>
  <c r="AK3511"/>
  <c r="AQ3378"/>
  <c r="AK1221"/>
  <c r="AO1971"/>
  <c r="AL2742"/>
  <c r="AN3494"/>
  <c r="AM1738"/>
  <c r="AK1176"/>
  <c r="AN1566"/>
  <c r="AP2788"/>
  <c r="AO1464"/>
  <c r="AN3040"/>
  <c r="AQ1113"/>
  <c r="AP1966"/>
  <c r="AP1123"/>
  <c r="AK1895"/>
  <c r="AP1246"/>
  <c r="AL3127"/>
  <c r="AM1136"/>
  <c r="AN2003"/>
  <c r="AJ1899"/>
  <c r="AP1283"/>
  <c r="AM2260"/>
  <c r="AJ2574"/>
  <c r="AJ3199"/>
  <c r="AP3272"/>
  <c r="AM2967"/>
  <c r="AJ1650"/>
  <c r="AN3416"/>
  <c r="AQ1659"/>
  <c r="AN3054"/>
  <c r="AM1400"/>
  <c r="AK2131"/>
  <c r="AR1119"/>
  <c r="AP1129"/>
  <c r="AR1718"/>
  <c r="AK3071"/>
  <c r="AN3207"/>
  <c r="AR1177"/>
  <c r="AO2435"/>
  <c r="AO1586"/>
  <c r="AN3284"/>
  <c r="AR1632"/>
  <c r="AJ1748"/>
  <c r="AJ1092"/>
  <c r="AJ1203"/>
  <c r="AL1315"/>
  <c r="AQ3011"/>
  <c r="AR2781"/>
  <c r="AO3047"/>
  <c r="AN2291"/>
  <c r="AP2328"/>
  <c r="AL1578"/>
  <c r="AJ2131"/>
  <c r="AR1783"/>
  <c r="AL3207"/>
  <c r="AK2238"/>
  <c r="AP2435"/>
  <c r="AR1519"/>
  <c r="AJ2709"/>
  <c r="AO3448"/>
  <c r="AM2217"/>
  <c r="AL2173"/>
  <c r="AJ2705"/>
  <c r="AJ2539"/>
  <c r="AL2637"/>
  <c r="AR2483"/>
  <c r="AP2544"/>
  <c r="AQ3075"/>
  <c r="AO1846"/>
  <c r="AQ1579"/>
  <c r="AN3020"/>
  <c r="AJ1398"/>
  <c r="AN2591"/>
  <c r="AQ2200"/>
  <c r="AM1212"/>
  <c r="AN1814"/>
  <c r="AM1807"/>
  <c r="AP1800"/>
  <c r="AQ2631"/>
  <c r="AQ1060"/>
  <c r="AR2340"/>
  <c r="AM2328"/>
  <c r="AK1539"/>
  <c r="AQ1724"/>
  <c r="AK2644"/>
  <c r="AR1578"/>
  <c r="AO2640"/>
  <c r="AP2028"/>
  <c r="AR1934"/>
  <c r="AL1543"/>
  <c r="AK3445"/>
  <c r="AO1947"/>
  <c r="AQ3100"/>
  <c r="AN2166"/>
  <c r="AQ3263"/>
  <c r="AP3222"/>
  <c r="AL1405"/>
  <c r="AQ3303"/>
  <c r="AK2060"/>
  <c r="AM1108"/>
  <c r="AO1549"/>
  <c r="AO1541"/>
  <c r="AN2612"/>
  <c r="AO2082"/>
  <c r="AR3021"/>
  <c r="AK1626"/>
  <c r="AQ1883"/>
  <c r="AJ1184"/>
  <c r="AP2905"/>
  <c r="AQ3379"/>
  <c r="AJ3483"/>
  <c r="AM3375"/>
  <c r="AK2770"/>
  <c r="AP1080"/>
  <c r="AJ1981"/>
  <c r="AR2415"/>
  <c r="AJ2323"/>
  <c r="AN2248"/>
  <c r="AJ1358"/>
  <c r="AP1766"/>
  <c r="AP2651"/>
  <c r="AQ1280"/>
  <c r="AO2570"/>
  <c r="AL2322"/>
  <c r="AK2582"/>
  <c r="AJ1800"/>
  <c r="AM2036"/>
  <c r="AL2344"/>
  <c r="AQ1826"/>
  <c r="AO1580"/>
  <c r="AP2992"/>
  <c r="AM3415"/>
  <c r="AJ1039"/>
  <c r="AK2887"/>
  <c r="AL1407"/>
  <c r="AM1996"/>
  <c r="AM2454"/>
  <c r="AQ1183"/>
  <c r="AJ3083"/>
  <c r="AO1561"/>
  <c r="AK3224"/>
  <c r="AO1611"/>
  <c r="AK1216"/>
  <c r="AQ2496"/>
  <c r="AK2590"/>
  <c r="AO2306"/>
  <c r="AP2539"/>
  <c r="AL1262"/>
  <c r="AN1542"/>
  <c r="AK2997"/>
  <c r="AO1246"/>
  <c r="AL1927"/>
  <c r="AL3168"/>
  <c r="AM2210"/>
  <c r="AP2876"/>
  <c r="AJ2159"/>
  <c r="AO1097"/>
  <c r="AP2582"/>
  <c r="AL1697"/>
  <c r="AN2050"/>
  <c r="AP2218"/>
  <c r="AM2320"/>
  <c r="AN2222"/>
  <c r="AP2505"/>
  <c r="AR3334"/>
  <c r="AQ2644"/>
  <c r="AM1140"/>
  <c r="AL1109"/>
  <c r="AQ2080"/>
  <c r="AQ2966"/>
  <c r="AQ3407"/>
  <c r="AP1554"/>
  <c r="AR1760"/>
  <c r="AR2111"/>
  <c r="AJ3029"/>
  <c r="AK1356"/>
  <c r="AQ3167"/>
  <c r="AN2643"/>
  <c r="AR2988"/>
  <c r="AN1596"/>
  <c r="AN1848"/>
  <c r="AQ2664"/>
  <c r="AQ1442"/>
  <c r="AJ2691"/>
  <c r="AK2287"/>
  <c r="AR2895"/>
  <c r="AN1863"/>
  <c r="AP3195"/>
  <c r="AM1381"/>
  <c r="AO3383"/>
  <c r="AR2172"/>
  <c r="AQ1311"/>
  <c r="AN2005"/>
  <c r="AR1117"/>
  <c r="AQ2256"/>
  <c r="AQ2005"/>
  <c r="AN2234"/>
  <c r="AL1708"/>
  <c r="AK1923"/>
  <c r="AQ1644"/>
  <c r="AN2587"/>
  <c r="AJ2658"/>
  <c r="AR1742"/>
  <c r="AP3541"/>
  <c r="AP2650"/>
  <c r="AQ2708"/>
  <c r="AM1078"/>
  <c r="AQ2352"/>
  <c r="AQ3120"/>
  <c r="AJ2475"/>
  <c r="AO2094"/>
  <c r="AK3297"/>
  <c r="AM2372"/>
  <c r="AP2935"/>
  <c r="AK2672"/>
  <c r="AM1066"/>
  <c r="AM3003"/>
  <c r="AK1242"/>
  <c r="AJ2111"/>
  <c r="AR2050"/>
  <c r="AO2574"/>
  <c r="AR2456"/>
  <c r="AQ2321"/>
  <c r="AL3023"/>
  <c r="AO3116"/>
  <c r="AK2087"/>
  <c r="AM2442"/>
  <c r="AR2356"/>
  <c r="AK3289"/>
  <c r="AQ2092"/>
  <c r="AJ1509"/>
  <c r="AK1396"/>
  <c r="AL3223"/>
  <c r="AJ3498"/>
  <c r="AJ2320"/>
  <c r="AN2118"/>
  <c r="AP1039"/>
  <c r="AR2855"/>
  <c r="AK3498"/>
  <c r="AP2145"/>
  <c r="AJ2365"/>
  <c r="AL1473"/>
  <c r="AO1214"/>
  <c r="AK3033"/>
  <c r="AM1918"/>
  <c r="AN2064"/>
  <c r="AO2959"/>
  <c r="AR2763"/>
  <c r="AK1632"/>
  <c r="AO2497"/>
  <c r="AP2926"/>
  <c r="AQ3464"/>
  <c r="AQ1625"/>
  <c r="AM3305"/>
  <c r="AP2214"/>
  <c r="AN1333"/>
  <c r="AM3037"/>
  <c r="AJ2359"/>
  <c r="AP3366"/>
  <c r="AL3210"/>
  <c r="AP2967"/>
  <c r="AJ3363"/>
  <c r="AO2165"/>
  <c r="AJ3166"/>
  <c r="AK3205"/>
  <c r="AM2252"/>
  <c r="AN2526"/>
  <c r="AP1810"/>
  <c r="AL2043"/>
  <c r="AJ3353"/>
  <c r="AQ2468"/>
  <c r="AJ2586"/>
  <c r="AK2262"/>
  <c r="AM1990"/>
  <c r="AP3003"/>
  <c r="AK2435"/>
  <c r="AM3511"/>
  <c r="AO2157"/>
  <c r="AL2495"/>
  <c r="AM2435"/>
  <c r="AM1178"/>
  <c r="AN1547"/>
  <c r="AM2773"/>
  <c r="AQ2748"/>
  <c r="AK1264"/>
  <c r="AM1967"/>
  <c r="AO2912"/>
  <c r="AP3511"/>
  <c r="AQ1098"/>
  <c r="AJ1844"/>
  <c r="AJ2144"/>
  <c r="AO3052"/>
  <c r="AJ2413"/>
  <c r="AK1772"/>
  <c r="AL3077"/>
  <c r="AO2020"/>
  <c r="AL1756"/>
  <c r="AO2714"/>
  <c r="AM1258"/>
  <c r="AR1518"/>
  <c r="AM1493"/>
  <c r="AQ3131"/>
  <c r="AL1919"/>
  <c r="AM1682"/>
  <c r="AQ2695"/>
  <c r="AO2442"/>
  <c r="AL1974"/>
  <c r="AJ1493"/>
  <c r="AR3115"/>
  <c r="AQ1155"/>
  <c r="AM1158"/>
  <c r="AL2790"/>
  <c r="AO1900"/>
  <c r="AP3327"/>
  <c r="AQ1063"/>
  <c r="AJ1820"/>
  <c r="AJ2836"/>
  <c r="AK2767"/>
  <c r="AL2038"/>
  <c r="AJ1683"/>
  <c r="AL1440"/>
  <c r="AK2245"/>
  <c r="AO3472"/>
  <c r="AR2354"/>
  <c r="AL1532"/>
  <c r="AL1444"/>
  <c r="AL1516"/>
  <c r="AQ1201"/>
  <c r="AM2132"/>
  <c r="AL1601"/>
  <c r="AN2022"/>
  <c r="AO1963"/>
  <c r="AQ2066"/>
  <c r="AL2363"/>
  <c r="AK1853"/>
  <c r="AP2446"/>
  <c r="AK2690"/>
  <c r="AM3413"/>
  <c r="AK1454"/>
  <c r="AN1995"/>
  <c r="AN2702"/>
  <c r="AP1069"/>
  <c r="AO1838"/>
  <c r="AR2663"/>
  <c r="AO2776"/>
  <c r="AN2648"/>
  <c r="AQ1272"/>
  <c r="AN1569"/>
  <c r="AN3140"/>
  <c r="AR1778"/>
  <c r="AL2323"/>
  <c r="AL2217"/>
  <c r="AP2198"/>
  <c r="AQ1046"/>
  <c r="AJ2644"/>
  <c r="AL1829"/>
  <c r="AP2045"/>
  <c r="AO2873"/>
  <c r="AM3164"/>
  <c r="AL2474"/>
  <c r="AM1211"/>
  <c r="AP1943"/>
  <c r="AO2743"/>
  <c r="AN3255"/>
  <c r="AJ3169"/>
  <c r="AQ3539"/>
  <c r="AK1717"/>
  <c r="AM1267"/>
  <c r="AJ3032"/>
  <c r="AK1352"/>
  <c r="AR3240"/>
  <c r="AR2408"/>
  <c r="AK1070"/>
  <c r="AL1717"/>
  <c r="AP3294"/>
  <c r="AR2856"/>
  <c r="AQ2811"/>
  <c r="AR3476"/>
  <c r="AK2227"/>
  <c r="AO2340"/>
  <c r="AP2488"/>
  <c r="AP3064"/>
  <c r="AL1188"/>
  <c r="AN1757"/>
  <c r="AK2011"/>
  <c r="AK2778"/>
  <c r="AK1294"/>
  <c r="AM3420"/>
  <c r="AO1449"/>
  <c r="AM3218"/>
  <c r="AK2277"/>
  <c r="AQ1478"/>
  <c r="AK2667"/>
  <c r="AJ2847"/>
  <c r="AR2672"/>
  <c r="AP2765"/>
  <c r="AN2196"/>
  <c r="AP2899"/>
  <c r="AP2865"/>
  <c r="AM2434"/>
  <c r="AR3250"/>
  <c r="AR1486"/>
  <c r="AP2553"/>
  <c r="AO1850"/>
  <c r="AO1241"/>
  <c r="AP2634"/>
  <c r="AM2284"/>
  <c r="AJ1987"/>
  <c r="AO3341"/>
  <c r="AR1370"/>
  <c r="AO2989"/>
  <c r="AN3348"/>
  <c r="AR1265"/>
  <c r="AJ2392"/>
  <c r="AR1345"/>
  <c r="AO1616"/>
  <c r="AJ2605"/>
  <c r="AM2799"/>
  <c r="AJ1488"/>
  <c r="AR2786"/>
  <c r="AO1496"/>
  <c r="AL2655"/>
  <c r="AK3391"/>
  <c r="AL1869"/>
  <c r="AL1120"/>
  <c r="AM1504"/>
  <c r="AJ2058"/>
  <c r="AJ1765"/>
  <c r="AQ1362"/>
  <c r="AL2595"/>
  <c r="AK3419"/>
  <c r="AO1498"/>
  <c r="AL1524"/>
  <c r="AR2883"/>
  <c r="AO1855"/>
  <c r="AN1185"/>
  <c r="AJ2141"/>
  <c r="AL1107"/>
  <c r="AR2375"/>
  <c r="AO1704"/>
  <c r="AK1187"/>
  <c r="AJ2535"/>
  <c r="AK1732"/>
  <c r="AR2391"/>
  <c r="AJ1917"/>
  <c r="AR1014"/>
  <c r="AJ1455"/>
  <c r="AQ1918"/>
  <c r="AO1932"/>
  <c r="AL1688"/>
  <c r="AQ2570"/>
  <c r="AK3178"/>
  <c r="AP2239"/>
  <c r="AQ2816"/>
  <c r="AQ3076"/>
  <c r="AJ3301"/>
  <c r="AK2637"/>
  <c r="AK2914"/>
  <c r="AJ3294"/>
  <c r="AN2729"/>
  <c r="AP1077"/>
  <c r="AP2136"/>
  <c r="AN1971"/>
  <c r="AN1652"/>
  <c r="AQ1313"/>
  <c r="AM2796"/>
  <c r="AJ2193"/>
  <c r="AL2611"/>
  <c r="AJ1066"/>
  <c r="AO2470"/>
  <c r="AJ1241"/>
  <c r="AJ1108"/>
  <c r="AR1944"/>
  <c r="AK1484"/>
  <c r="AJ3290"/>
  <c r="AN3377"/>
  <c r="AL2037"/>
  <c r="AN1478"/>
  <c r="AL1370"/>
  <c r="AN1754"/>
  <c r="AN1583"/>
  <c r="AN1453"/>
  <c r="AL1421"/>
  <c r="AN1036"/>
  <c r="AP1586"/>
  <c r="AJ1019"/>
  <c r="AN2233"/>
  <c r="AP1795"/>
  <c r="AM2684"/>
  <c r="AR2302"/>
  <c r="AR2154"/>
  <c r="AP1233"/>
  <c r="AK1416"/>
  <c r="AP1259"/>
  <c r="AL1774"/>
  <c r="AO2726"/>
  <c r="AR2388"/>
  <c r="AN3282"/>
  <c r="AJ3274"/>
  <c r="AO1778"/>
  <c r="AK2839"/>
  <c r="AQ3030"/>
  <c r="AK2093"/>
  <c r="AJ1513"/>
  <c r="AR1583"/>
  <c r="AQ3397"/>
  <c r="AR1234"/>
  <c r="AL1364"/>
  <c r="AP1917"/>
  <c r="AJ2395"/>
  <c r="AO2947"/>
  <c r="AK1381"/>
  <c r="AO2415"/>
  <c r="AN1769"/>
  <c r="AK2890"/>
  <c r="AQ3526"/>
  <c r="AP1516"/>
  <c r="AR2822"/>
  <c r="AQ2773"/>
  <c r="AM1922"/>
  <c r="AN2641"/>
  <c r="AL2413"/>
  <c r="AO1826"/>
  <c r="AL1600"/>
  <c r="AR1910"/>
  <c r="AQ1701"/>
  <c r="AM3456"/>
  <c r="AN1529"/>
  <c r="AK2987"/>
  <c r="AR1575"/>
  <c r="AP3347"/>
  <c r="AN2424"/>
  <c r="AQ1530"/>
  <c r="AQ2356"/>
  <c r="AR1409"/>
  <c r="AO2827"/>
  <c r="AJ2397"/>
  <c r="AR2558"/>
  <c r="AL2630"/>
  <c r="AK2220"/>
  <c r="AO2242"/>
  <c r="AO3503"/>
  <c r="AO1103"/>
  <c r="AM3344"/>
  <c r="AL2900"/>
  <c r="AP2853"/>
  <c r="AL3493"/>
  <c r="AM2097"/>
  <c r="AM2912"/>
  <c r="AN3152"/>
  <c r="AJ3298"/>
  <c r="AQ3207"/>
  <c r="AM3276"/>
  <c r="AO1193"/>
  <c r="AJ3182"/>
  <c r="AL1914"/>
  <c r="AL1849"/>
  <c r="AM2243"/>
  <c r="AJ2013"/>
  <c r="AQ2032"/>
  <c r="AK2975"/>
  <c r="AR2541"/>
  <c r="AJ3015"/>
  <c r="AQ2364"/>
  <c r="AJ2441"/>
  <c r="AO2867"/>
  <c r="AN1061"/>
  <c r="AM1742"/>
  <c r="AQ1876"/>
  <c r="AQ1389"/>
  <c r="AL1231"/>
  <c r="AK2825"/>
  <c r="AP1515"/>
  <c r="AN2960"/>
  <c r="AM1101"/>
  <c r="AP2933"/>
  <c r="AQ1100"/>
  <c r="AM1914"/>
  <c r="AP3002"/>
  <c r="AL2213"/>
  <c r="AP1952"/>
  <c r="AK2442"/>
  <c r="AN1135"/>
  <c r="AJ3367"/>
  <c r="AK2029"/>
  <c r="AO1545"/>
  <c r="AR2128"/>
  <c r="AJ2643"/>
  <c r="AN3456"/>
  <c r="AR3487"/>
  <c r="AO2383"/>
  <c r="AL1300"/>
  <c r="AM2122"/>
  <c r="AM1105"/>
  <c r="AQ2236"/>
  <c r="AP2231"/>
  <c r="AN2789"/>
  <c r="AK2930"/>
  <c r="AR3540"/>
  <c r="AL2055"/>
  <c r="AL2791"/>
  <c r="AJ1037"/>
  <c r="AN3129"/>
  <c r="AL2672"/>
  <c r="AQ1614"/>
  <c r="AM2479"/>
  <c r="AK2034"/>
  <c r="AL1492"/>
  <c r="AN1352"/>
  <c r="AN1876"/>
  <c r="AN2696"/>
  <c r="AN1702"/>
  <c r="AJ3158"/>
  <c r="AN1405"/>
  <c r="AJ1655"/>
  <c r="AJ3179"/>
  <c r="AJ2231"/>
  <c r="AK2983"/>
  <c r="AM2256"/>
  <c r="AM3512"/>
  <c r="AQ1533"/>
  <c r="AR1390"/>
  <c r="AO2478"/>
  <c r="AP2768"/>
  <c r="AR1942"/>
  <c r="AR3522"/>
  <c r="AK1768"/>
  <c r="AN1438"/>
  <c r="AP2428"/>
  <c r="AO1025"/>
  <c r="AL3478"/>
  <c r="AN1311"/>
  <c r="AN2855"/>
  <c r="AO2578"/>
  <c r="AO1870"/>
  <c r="AK1192"/>
  <c r="AL2240"/>
  <c r="AO1786"/>
  <c r="AR1133"/>
  <c r="AK1634"/>
  <c r="AQ1322"/>
  <c r="AJ3537"/>
  <c r="AQ1634"/>
  <c r="AP3218"/>
  <c r="AL3074"/>
  <c r="AJ2284"/>
  <c r="AL3099"/>
  <c r="AJ2945"/>
  <c r="AM1999"/>
  <c r="AR2577"/>
  <c r="AP1958"/>
  <c r="AR3273"/>
  <c r="AP1888"/>
  <c r="AK3394"/>
  <c r="AJ1133"/>
  <c r="AN2824"/>
  <c r="AR1619"/>
  <c r="AR3135"/>
  <c r="AM3028"/>
  <c r="AP1882"/>
  <c r="AM3236"/>
  <c r="AK1741"/>
  <c r="AP2404"/>
  <c r="AO2489"/>
  <c r="AO1957"/>
  <c r="AQ1714"/>
  <c r="AL2355"/>
  <c r="AL2542"/>
  <c r="AO2910"/>
  <c r="AK1351"/>
  <c r="AL2203"/>
  <c r="AM1621"/>
  <c r="AM3024"/>
  <c r="AN2273"/>
  <c r="AR2970"/>
  <c r="AM2768"/>
  <c r="AN3063"/>
  <c r="AQ3095"/>
  <c r="AQ2064"/>
  <c r="AM3397"/>
  <c r="AO2948"/>
  <c r="AN1270"/>
  <c r="AP1141"/>
  <c r="AN1830"/>
  <c r="AK1961"/>
  <c r="AK1246"/>
  <c r="AJ2717"/>
  <c r="AR3111"/>
  <c r="AQ3510"/>
  <c r="AL3532"/>
  <c r="AM2697"/>
  <c r="AR3080"/>
  <c r="AR2304"/>
  <c r="AN3409"/>
  <c r="AR1305"/>
  <c r="AN2503"/>
  <c r="AP1386"/>
  <c r="AO2177"/>
  <c r="AL3170"/>
  <c r="AN1645"/>
  <c r="AP1025"/>
  <c r="AN3066"/>
  <c r="AL2057"/>
  <c r="AR2935"/>
  <c r="AR1888"/>
  <c r="AN2311"/>
  <c r="AR2062"/>
  <c r="AK2285"/>
  <c r="AJ2573"/>
  <c r="AO3149"/>
  <c r="AK3471"/>
  <c r="AL1065"/>
  <c r="AR2410"/>
  <c r="AM2151"/>
  <c r="AR1458"/>
  <c r="AM1597"/>
  <c r="AL2875"/>
  <c r="AN2749"/>
  <c r="AN1878"/>
  <c r="AM2102"/>
  <c r="AO2603"/>
  <c r="AO1968"/>
  <c r="AM3460"/>
  <c r="AN2750"/>
  <c r="AO3046"/>
  <c r="AQ2754"/>
  <c r="AJ3341"/>
  <c r="AR3436"/>
  <c r="AJ1438"/>
  <c r="AO1975"/>
  <c r="AM3329"/>
  <c r="AN3481"/>
  <c r="AL2060"/>
  <c r="AM3249"/>
  <c r="AK3164"/>
  <c r="AR2997"/>
  <c r="AP1880"/>
  <c r="AJ2983"/>
  <c r="AJ1070"/>
  <c r="AO2268"/>
  <c r="AQ3152"/>
  <c r="AR3479"/>
  <c r="AK2701"/>
  <c r="AK1890"/>
  <c r="AR1505"/>
  <c r="AK1368"/>
  <c r="AQ1926"/>
  <c r="AO1522"/>
  <c r="AL1400"/>
  <c r="AO1622"/>
  <c r="AL2308"/>
  <c r="AR3194"/>
  <c r="AO1734"/>
  <c r="AP3028"/>
  <c r="AN2066"/>
  <c r="AR2040"/>
  <c r="AR3490"/>
  <c r="AN2175"/>
  <c r="AM1096"/>
  <c r="AN3137"/>
  <c r="AL1733"/>
  <c r="AR1086"/>
  <c r="AJ2730"/>
  <c r="AN1011"/>
  <c r="AM3198"/>
  <c r="AR1843"/>
  <c r="AK1329"/>
  <c r="AJ2942"/>
  <c r="AQ3427"/>
  <c r="AQ2887"/>
  <c r="AL2844"/>
  <c r="AL1404"/>
  <c r="AN2626"/>
  <c r="AK3546"/>
  <c r="AM2398"/>
  <c r="AQ3267"/>
  <c r="AQ1750"/>
  <c r="AP3024"/>
  <c r="AN1844"/>
  <c r="AL1727"/>
  <c r="AQ3268"/>
  <c r="AR1916"/>
  <c r="AN1832"/>
  <c r="AQ2767"/>
  <c r="AJ2313"/>
  <c r="AN1755"/>
  <c r="AO3260"/>
  <c r="AP3539"/>
  <c r="AP3396"/>
  <c r="AL2515"/>
  <c r="AM1481"/>
  <c r="AO3412"/>
  <c r="AQ1127"/>
  <c r="AO2217"/>
  <c r="AM1589"/>
  <c r="AK2419"/>
  <c r="AM1441"/>
  <c r="AK2905"/>
  <c r="AK1704"/>
  <c r="AO3461"/>
  <c r="AM1645"/>
  <c r="AQ2828"/>
  <c r="AK3362"/>
  <c r="AM3282"/>
  <c r="AR2178"/>
  <c r="AM2546"/>
  <c r="AK1453"/>
  <c r="AL1748"/>
  <c r="AL2968"/>
  <c r="AP2927"/>
  <c r="AQ2784"/>
  <c r="AM3111"/>
  <c r="AR1746"/>
  <c r="AR1669"/>
  <c r="AM3443"/>
  <c r="AR2512"/>
  <c r="AK2372"/>
  <c r="AQ1326"/>
  <c r="AK3210"/>
  <c r="AL1557"/>
  <c r="AK1953"/>
  <c r="AQ1842"/>
  <c r="AR1588"/>
  <c r="AK3398"/>
  <c r="AL2476"/>
  <c r="AQ3478"/>
  <c r="AO2840"/>
  <c r="AP3090"/>
  <c r="AL1083"/>
  <c r="AJ2412"/>
  <c r="AP1533"/>
  <c r="AO2326"/>
  <c r="AO1325"/>
  <c r="AP1269"/>
  <c r="AR3478"/>
  <c r="AP2013"/>
  <c r="AK3249"/>
  <c r="AJ3339"/>
  <c r="AJ1816"/>
  <c r="AR2566"/>
  <c r="AO1733"/>
  <c r="AO3211"/>
  <c r="AK2467"/>
  <c r="AJ1135"/>
  <c r="AM3247"/>
  <c r="AP1236"/>
  <c r="AN2578"/>
  <c r="AM3474"/>
  <c r="AO3380"/>
  <c r="AM2374"/>
  <c r="AP1557"/>
  <c r="AO2032"/>
  <c r="AK3218"/>
  <c r="AO2858"/>
  <c r="AK1372"/>
  <c r="AO3528"/>
  <c r="AN2104"/>
  <c r="AK1854"/>
  <c r="AQ2190"/>
  <c r="AK1003"/>
  <c r="AP2537"/>
  <c r="AR2197"/>
  <c r="AJ3360"/>
  <c r="AO1854"/>
  <c r="AO2122"/>
  <c r="AM3102"/>
  <c r="AJ3380"/>
  <c r="AP2987"/>
  <c r="AR2614"/>
  <c r="AN2178"/>
  <c r="AL1217"/>
  <c r="AM2094"/>
  <c r="AM1353"/>
  <c r="AR1589"/>
  <c r="AM1665"/>
  <c r="AP2874"/>
  <c r="AR1146"/>
  <c r="AM2062"/>
  <c r="AL2381"/>
  <c r="AR2745"/>
  <c r="AR2900"/>
  <c r="AJ1376"/>
  <c r="AR1585"/>
  <c r="AM3258"/>
  <c r="AQ1328"/>
  <c r="AR1781"/>
  <c r="AK2327"/>
  <c r="AO2502"/>
  <c r="AL2113"/>
  <c r="AO3016"/>
  <c r="AK3514"/>
  <c r="AJ2724"/>
  <c r="AN1092"/>
  <c r="AP2682"/>
  <c r="AK1652"/>
  <c r="AN2596"/>
  <c r="AP2969"/>
  <c r="AL2601"/>
  <c r="AL2054"/>
  <c r="AN1643"/>
  <c r="AK3004"/>
  <c r="AM2922"/>
  <c r="AO3512"/>
  <c r="AJ3443"/>
  <c r="AK2129"/>
  <c r="AQ3012"/>
  <c r="AM1806"/>
  <c r="AJ2333"/>
  <c r="AP2764"/>
  <c r="AO3096"/>
  <c r="AN1809"/>
  <c r="AN3253"/>
  <c r="AQ2654"/>
  <c r="AJ2511"/>
  <c r="AJ2909"/>
  <c r="AQ3069"/>
  <c r="AO2370"/>
  <c r="AO1533"/>
  <c r="AJ2385"/>
  <c r="AL2516"/>
  <c r="AN1805"/>
  <c r="AM1522"/>
  <c r="AQ2733"/>
  <c r="AR1394"/>
  <c r="AO3370"/>
  <c r="AR1665"/>
  <c r="AO2414"/>
  <c r="AK1428"/>
  <c r="AM2962"/>
  <c r="AQ1277"/>
  <c r="AM1080"/>
  <c r="AO3547"/>
  <c r="AJ2493"/>
  <c r="AR1361"/>
  <c r="AM2960"/>
  <c r="AO2452"/>
  <c r="AJ3207"/>
  <c r="AL3474"/>
  <c r="AK2729"/>
  <c r="AJ2592"/>
  <c r="AN1890"/>
  <c r="AK3025"/>
  <c r="AO2568"/>
  <c r="AP3106"/>
  <c r="AR2097"/>
  <c r="AK3241"/>
  <c r="AP2613"/>
  <c r="AJ2741"/>
  <c r="AR2093"/>
  <c r="AR3008"/>
  <c r="AM2943"/>
  <c r="AJ1013"/>
  <c r="AJ2253"/>
  <c r="AQ2667"/>
  <c r="AR2756"/>
  <c r="AR1554"/>
  <c r="AL3061"/>
  <c r="AM1521"/>
  <c r="AN3225"/>
  <c r="AN1482"/>
  <c r="AN2944"/>
  <c r="AK1915"/>
  <c r="AK2289"/>
  <c r="AM1361"/>
  <c r="AM3360"/>
  <c r="AO2486"/>
  <c r="AP2941"/>
  <c r="AK3350"/>
  <c r="AP2545"/>
  <c r="AP2372"/>
  <c r="AL3097"/>
  <c r="AR2624"/>
  <c r="AO3158"/>
  <c r="AJ1469"/>
  <c r="AQ3157"/>
  <c r="AQ3470"/>
  <c r="AQ2394"/>
  <c r="AJ1864"/>
  <c r="AQ2689"/>
  <c r="AR3254"/>
  <c r="AP1158"/>
  <c r="AO1930"/>
  <c r="AJ2839"/>
  <c r="AO2853"/>
  <c r="AQ3538"/>
  <c r="AN1161"/>
  <c r="AK2223"/>
  <c r="AJ3438"/>
  <c r="AO3248"/>
  <c r="AM2249"/>
  <c r="AJ1679"/>
  <c r="AJ2943"/>
  <c r="AM1198"/>
  <c r="AN1293"/>
  <c r="AQ2045"/>
  <c r="AP1653"/>
  <c r="AN1469"/>
  <c r="AN2300"/>
  <c r="AJ2217"/>
  <c r="AR2227"/>
  <c r="AQ1980"/>
  <c r="AP2489"/>
  <c r="AQ2012"/>
  <c r="AK2279"/>
  <c r="AN1748"/>
  <c r="AO1152"/>
  <c r="AK2409"/>
  <c r="AK3510"/>
  <c r="AN2159"/>
  <c r="AM1663"/>
  <c r="AK3315"/>
  <c r="AM1007"/>
  <c r="AL3346"/>
  <c r="AL1418"/>
  <c r="AJ1577"/>
  <c r="AQ1306"/>
  <c r="AQ1025"/>
  <c r="AK2936"/>
  <c r="AJ1012"/>
  <c r="AJ3198"/>
  <c r="AO2796"/>
  <c r="AO1798"/>
  <c r="AR2364"/>
  <c r="AL2802"/>
  <c r="AN1009"/>
  <c r="AQ2265"/>
  <c r="AO1639"/>
  <c r="AQ2442"/>
  <c r="AM1856"/>
  <c r="AR3523"/>
  <c r="AJ3510"/>
  <c r="AR3496"/>
  <c r="AJ2936"/>
  <c r="AL1260"/>
  <c r="AR1376"/>
  <c r="AO2006"/>
  <c r="AL3250"/>
  <c r="AK3286"/>
  <c r="AP1357"/>
  <c r="AJ3195"/>
  <c r="AR1005"/>
  <c r="AN3015"/>
  <c r="AO2343"/>
  <c r="AK1945"/>
  <c r="AM2174"/>
  <c r="AK2594"/>
  <c r="AO2669"/>
  <c r="AR2788"/>
  <c r="AQ3449"/>
  <c r="AK2847"/>
  <c r="AR1528"/>
  <c r="AR2683"/>
  <c r="AR3535"/>
  <c r="AP2436"/>
  <c r="AP2595"/>
  <c r="AR1416"/>
  <c r="AK2634"/>
  <c r="AK2723"/>
  <c r="AK2749"/>
  <c r="AR3361"/>
  <c r="AR2767"/>
  <c r="AK3437"/>
  <c r="AJ1448"/>
  <c r="AO1579"/>
  <c r="AN1760"/>
  <c r="AK1860"/>
  <c r="AM1082"/>
  <c r="AL3458"/>
  <c r="AL3189"/>
  <c r="AM3264"/>
  <c r="AQ1258"/>
  <c r="AP3497"/>
  <c r="AJ2514"/>
  <c r="AM3411"/>
  <c r="AO3351"/>
  <c r="AR2099"/>
  <c r="AJ1986"/>
  <c r="AN1600"/>
  <c r="AR1943"/>
  <c r="AJ1306"/>
  <c r="AJ2550"/>
  <c r="AN3087"/>
  <c r="AO3446"/>
  <c r="AM2345"/>
  <c r="AL1261"/>
  <c r="AO1863"/>
  <c r="AJ2567"/>
  <c r="AK2515"/>
  <c r="AL1432"/>
  <c r="AJ3427"/>
  <c r="AK1122"/>
  <c r="AR2880"/>
  <c r="AM1693"/>
  <c r="AO1245"/>
  <c r="AM1242"/>
  <c r="AL3326"/>
  <c r="AL2557"/>
  <c r="AN1054"/>
  <c r="AM1016"/>
  <c r="AQ1404"/>
  <c r="AJ2338"/>
  <c r="AP1449"/>
  <c r="AJ2042"/>
  <c r="AQ1603"/>
  <c r="AJ1566"/>
  <c r="AQ1222"/>
  <c r="AQ2514"/>
  <c r="AJ2774"/>
  <c r="AJ1242"/>
  <c r="AM1718"/>
  <c r="AM1042"/>
  <c r="AJ1970"/>
  <c r="AJ2758"/>
  <c r="AK2270"/>
  <c r="AM3424"/>
  <c r="AN3096"/>
  <c r="AR2204"/>
  <c r="AJ3507"/>
  <c r="AO3491"/>
  <c r="AP1970"/>
  <c r="AR1962"/>
  <c r="AK1565"/>
  <c r="AJ2205"/>
  <c r="AM1639"/>
  <c r="AO2134"/>
  <c r="AM1510"/>
  <c r="AN3375"/>
  <c r="AQ1212"/>
  <c r="AQ2614"/>
  <c r="AR1842"/>
  <c r="AQ2544"/>
  <c r="AK1476"/>
  <c r="AQ2526"/>
  <c r="AP2798"/>
  <c r="AL1917"/>
  <c r="AP1337"/>
  <c r="AJ1229"/>
  <c r="AM2743"/>
  <c r="AR2285"/>
  <c r="AN3169"/>
  <c r="AO2756"/>
  <c r="AL2849"/>
  <c r="AN1341"/>
  <c r="AO3073"/>
  <c r="AP2179"/>
  <c r="AJ1282"/>
  <c r="AQ2178"/>
  <c r="AM2783"/>
  <c r="AP1622"/>
  <c r="AL1435"/>
  <c r="AJ2629"/>
  <c r="AR1762"/>
  <c r="AL1191"/>
  <c r="AQ1611"/>
  <c r="AK1977"/>
  <c r="AR1483"/>
  <c r="AK3079"/>
  <c r="AL3506"/>
  <c r="AR2760"/>
  <c r="AQ1900"/>
  <c r="AM2128"/>
  <c r="AN1151"/>
  <c r="AP3333"/>
  <c r="AK1827"/>
  <c r="AJ2807"/>
  <c r="AO3032"/>
  <c r="AQ1953"/>
  <c r="AK2697"/>
  <c r="AK1951"/>
  <c r="AK1481"/>
  <c r="AO1173"/>
  <c r="AM3492"/>
  <c r="AN2280"/>
  <c r="AJ2558"/>
  <c r="AP1529"/>
  <c r="AR3357"/>
  <c r="AJ1924"/>
  <c r="AL3375"/>
  <c r="AJ2667"/>
  <c r="AK1367"/>
  <c r="AK3327"/>
  <c r="AM1580"/>
  <c r="AN1552"/>
  <c r="AJ2687"/>
  <c r="AJ2285"/>
  <c r="AO2952"/>
  <c r="AK2390"/>
  <c r="AQ3396"/>
  <c r="AP1245"/>
  <c r="AJ2530"/>
  <c r="AP2470"/>
  <c r="AM1671"/>
  <c r="AL2102"/>
  <c r="AL1830"/>
  <c r="AM1406"/>
  <c r="AR2260"/>
  <c r="AJ2589"/>
  <c r="AJ2810"/>
  <c r="AQ3388"/>
  <c r="AN1673"/>
  <c r="AK2710"/>
  <c r="AR1923"/>
  <c r="AK2598"/>
  <c r="AQ1415"/>
  <c r="AO1892"/>
  <c r="AL1227"/>
  <c r="AP3144"/>
  <c r="AK1196"/>
  <c r="AO1560"/>
  <c r="AN2260"/>
  <c r="AP1146"/>
  <c r="AN3180"/>
  <c r="AJ1460"/>
  <c r="AO1588"/>
  <c r="AM1838"/>
  <c r="AN2174"/>
  <c r="AP1110"/>
  <c r="AP1755"/>
  <c r="AR1256"/>
  <c r="AQ1237"/>
  <c r="AP2162"/>
  <c r="AQ1270"/>
  <c r="AP1634"/>
  <c r="AM1697"/>
  <c r="AQ2827"/>
  <c r="AL2971"/>
  <c r="AL3470"/>
  <c r="AN1601"/>
  <c r="AR1616"/>
  <c r="AL3510"/>
  <c r="AJ2271"/>
  <c r="AQ2944"/>
  <c r="AN1994"/>
  <c r="AL2394"/>
  <c r="AM2136"/>
  <c r="AN2456"/>
  <c r="AP1996"/>
  <c r="AN1113"/>
  <c r="AO1293"/>
  <c r="AR3461"/>
  <c r="AM1791"/>
  <c r="AN2115"/>
  <c r="AJ1080"/>
  <c r="AN2778"/>
  <c r="AP1461"/>
  <c r="AK1877"/>
  <c r="AJ3001"/>
  <c r="AP3065"/>
  <c r="AL1050"/>
  <c r="AN2076"/>
  <c r="AO1725"/>
  <c r="AK1290"/>
  <c r="AP2080"/>
  <c r="AK1177"/>
  <c r="AM3507"/>
  <c r="AO2527"/>
  <c r="AL2107"/>
  <c r="AO3324"/>
  <c r="AR1323"/>
  <c r="AP2056"/>
  <c r="AM1437"/>
  <c r="AK1714"/>
  <c r="AR1771"/>
  <c r="AN2155"/>
  <c r="AO2851"/>
  <c r="AR1549"/>
  <c r="AK1830"/>
  <c r="AO2274"/>
  <c r="AQ2114"/>
  <c r="AL1102"/>
  <c r="AN2628"/>
  <c r="AR2960"/>
  <c r="AL2622"/>
  <c r="AJ1100"/>
  <c r="AM2259"/>
  <c r="AM1311"/>
  <c r="AP2751"/>
  <c r="AK1301"/>
  <c r="AO2467"/>
  <c r="AM1081"/>
  <c r="AR2235"/>
  <c r="AM2930"/>
  <c r="AL2839"/>
  <c r="AJ1445"/>
  <c r="AN2267"/>
  <c r="AP3256"/>
  <c r="AN3048"/>
  <c r="AM3341"/>
  <c r="AP3466"/>
  <c r="AM1937"/>
  <c r="AK3225"/>
  <c r="AM1800"/>
  <c r="AJ2864"/>
  <c r="AJ2956"/>
  <c r="AR2395"/>
  <c r="AM1449"/>
  <c r="AL2119"/>
  <c r="AQ1140"/>
  <c r="AP2944"/>
  <c r="AL2701"/>
  <c r="AN1306"/>
  <c r="AR1918"/>
  <c r="AJ2626"/>
  <c r="AK3036"/>
  <c r="AJ2286"/>
  <c r="AO1188"/>
  <c r="AN1685"/>
  <c r="AL1653"/>
  <c r="AM1689"/>
  <c r="AN1326"/>
  <c r="AK1042"/>
  <c r="AR1863"/>
  <c r="AJ3445"/>
  <c r="AP2229"/>
  <c r="AN3513"/>
  <c r="AR2908"/>
  <c r="AM2299"/>
  <c r="AR2992"/>
  <c r="AP1084"/>
  <c r="AM3520"/>
  <c r="AK2248"/>
  <c r="AO1634"/>
  <c r="AK1220"/>
  <c r="AP1621"/>
  <c r="AP3146"/>
  <c r="AQ1796"/>
  <c r="AK2175"/>
  <c r="AN2412"/>
  <c r="AK2323"/>
  <c r="AO1061"/>
  <c r="AO3255"/>
  <c r="AN1419"/>
  <c r="AQ3294"/>
  <c r="AO2176"/>
  <c r="AP1049"/>
  <c r="AK2189"/>
  <c r="AN2819"/>
  <c r="AR3279"/>
  <c r="AO1888"/>
  <c r="AO1445"/>
  <c r="AP1847"/>
  <c r="AJ1880"/>
  <c r="AK2105"/>
  <c r="AJ3007"/>
  <c r="AK3536"/>
  <c r="AJ3016"/>
  <c r="AO3162"/>
  <c r="AL3110"/>
  <c r="AJ2366"/>
  <c r="AK2213"/>
  <c r="AQ3368"/>
  <c r="AP1944"/>
  <c r="AJ1576"/>
  <c r="AL2835"/>
  <c r="AL2401"/>
  <c r="AP2548"/>
  <c r="AM2324"/>
  <c r="AR2365"/>
  <c r="AP1462"/>
  <c r="AL1034"/>
  <c r="AK1941"/>
  <c r="AJ1031"/>
  <c r="AQ1300"/>
  <c r="AN1952"/>
  <c r="AO3536"/>
  <c r="AN3167"/>
  <c r="AO1656"/>
  <c r="AQ1111"/>
  <c r="AO2026"/>
  <c r="AR2937"/>
  <c r="AN3065"/>
  <c r="AP1990"/>
  <c r="AM3340"/>
  <c r="AQ3474"/>
  <c r="AK3333"/>
  <c r="AK1601"/>
  <c r="AO2733"/>
  <c r="AR2764"/>
  <c r="AM3320"/>
  <c r="AN2767"/>
  <c r="AQ2329"/>
  <c r="AR1391"/>
  <c r="AN1934"/>
  <c r="AJ2210"/>
  <c r="AJ3218"/>
  <c r="AL3408"/>
  <c r="AN1642"/>
  <c r="AR2685"/>
  <c r="AM2021"/>
  <c r="AP1884"/>
  <c r="AP1458"/>
  <c r="AL1760"/>
  <c r="AN1157"/>
  <c r="AM3059"/>
  <c r="AJ3012"/>
  <c r="AP1294"/>
  <c r="AO3226"/>
  <c r="AM1606"/>
  <c r="AL3436"/>
  <c r="AQ2888"/>
  <c r="AP2022"/>
  <c r="AO1001"/>
  <c r="AO2856"/>
  <c r="AL3312"/>
  <c r="AQ3420"/>
  <c r="AR2316"/>
  <c r="AL1208"/>
  <c r="AR1226"/>
  <c r="AQ3160"/>
  <c r="AJ1308"/>
  <c r="AL3363"/>
  <c r="AQ3312"/>
  <c r="AP1818"/>
  <c r="AP1478"/>
  <c r="AP2785"/>
  <c r="AL1699"/>
  <c r="AP1922"/>
  <c r="AP1797"/>
  <c r="AK1952"/>
  <c r="AR2898"/>
  <c r="AN2629"/>
  <c r="AL1431"/>
  <c r="AQ1096"/>
  <c r="AK1628"/>
  <c r="AO2664"/>
  <c r="AP2696"/>
  <c r="AP1321"/>
  <c r="AL1620"/>
  <c r="AP3478"/>
  <c r="AN2513"/>
  <c r="AR3423"/>
  <c r="AP2388"/>
  <c r="AP2362"/>
  <c r="AN2150"/>
  <c r="AR3168"/>
  <c r="AO3185"/>
  <c r="AO2264"/>
  <c r="AM2798"/>
  <c r="AM2224"/>
  <c r="AO3447"/>
  <c r="AJ2542"/>
  <c r="AK3111"/>
  <c r="AL2989"/>
  <c r="AL3370"/>
  <c r="AM2190"/>
  <c r="AL3442"/>
  <c r="AP3000"/>
  <c r="AK3095"/>
  <c r="AP1665"/>
  <c r="AL3540"/>
  <c r="AP1484"/>
  <c r="AP1785"/>
  <c r="AN2112"/>
  <c r="AO2335"/>
  <c r="AL1538"/>
  <c r="AK1544"/>
  <c r="AK2322"/>
  <c r="AN1163"/>
  <c r="AL2638"/>
  <c r="AM2571"/>
  <c r="AR2528"/>
  <c r="AP3359"/>
  <c r="AL1196"/>
  <c r="AK3478"/>
  <c r="AK2817"/>
  <c r="AO2688"/>
  <c r="AQ2300"/>
  <c r="AQ2674"/>
  <c r="AK1508"/>
  <c r="AQ1798"/>
  <c r="AP1395"/>
  <c r="AP3494"/>
  <c r="AR1926"/>
  <c r="AN2674"/>
  <c r="AO1351"/>
  <c r="AM2687"/>
  <c r="AL1628"/>
  <c r="AP2607"/>
  <c r="AK3109"/>
  <c r="AO3083"/>
  <c r="AM2039"/>
  <c r="AQ1486"/>
  <c r="AQ2438"/>
  <c r="AQ3004"/>
  <c r="AQ2471"/>
  <c r="AQ2776"/>
  <c r="AJ2883"/>
  <c r="AN2919"/>
  <c r="AQ1327"/>
  <c r="AN2010"/>
  <c r="AP1779"/>
  <c r="AR3040"/>
  <c r="AO1406"/>
  <c r="AO1338"/>
  <c r="AJ2118"/>
  <c r="AP2094"/>
  <c r="AR1016"/>
  <c r="AR3220"/>
  <c r="AN1017"/>
  <c r="AN3496"/>
  <c r="AQ2197"/>
  <c r="AQ2740"/>
  <c r="AN2827"/>
  <c r="AN2464"/>
  <c r="AQ3029"/>
  <c r="AR3119"/>
  <c r="AM3419"/>
  <c r="AR3023"/>
  <c r="AO1244"/>
  <c r="AJ1926"/>
  <c r="AN1018"/>
  <c r="AQ2576"/>
  <c r="AR2243"/>
  <c r="AL3112"/>
  <c r="AQ2709"/>
  <c r="AK2441"/>
  <c r="AQ2512"/>
  <c r="AL3307"/>
  <c r="AM1783"/>
  <c r="AR1907"/>
  <c r="AR2862"/>
  <c r="AM2653"/>
  <c r="AQ3522"/>
  <c r="AQ1729"/>
  <c r="AO2384"/>
  <c r="AR3010"/>
  <c r="AL2463"/>
  <c r="AQ2898"/>
  <c r="AQ1786"/>
  <c r="AP2875"/>
  <c r="AM2135"/>
  <c r="AR1582"/>
  <c r="AQ2199"/>
  <c r="AO1161"/>
  <c r="AN1073"/>
  <c r="AK2731"/>
  <c r="AR2046"/>
  <c r="AO2828"/>
  <c r="AN3090"/>
  <c r="AM3085"/>
  <c r="AP2046"/>
  <c r="AN2086"/>
  <c r="AM2405"/>
  <c r="AP3388"/>
  <c r="AL1860"/>
  <c r="AJ2425"/>
  <c r="AO1117"/>
  <c r="AM3435"/>
  <c r="AR1191"/>
  <c r="AN3511"/>
  <c r="AN2659"/>
  <c r="AK2980"/>
  <c r="AN3176"/>
  <c r="AO2666"/>
  <c r="AK3022"/>
  <c r="AM3100"/>
  <c r="AP2337"/>
  <c r="AL3426"/>
  <c r="AP2044"/>
  <c r="AN2963"/>
  <c r="AL2624"/>
  <c r="AM3058"/>
  <c r="AO3415"/>
  <c r="AP1506"/>
  <c r="AJ2929"/>
  <c r="AR1105"/>
  <c r="AK2576"/>
  <c r="AL2281"/>
  <c r="AP2904"/>
  <c r="AM2824"/>
  <c r="AQ2326"/>
  <c r="AO1914"/>
  <c r="AK3239"/>
  <c r="AQ2951"/>
  <c r="AQ2375"/>
  <c r="AJ2391"/>
  <c r="AL2582"/>
  <c r="AK2249"/>
  <c r="AM1936"/>
  <c r="AL2414"/>
  <c r="AR3494"/>
  <c r="AJ1090"/>
  <c r="AQ2475"/>
  <c r="AR2850"/>
  <c r="AL2641"/>
  <c r="AO3128"/>
  <c r="AQ3463"/>
  <c r="AK2190"/>
  <c r="AK2991"/>
  <c r="AN1964"/>
  <c r="AM1469"/>
  <c r="AK2510"/>
  <c r="AN2436"/>
  <c r="AR1019"/>
  <c r="AL3166"/>
  <c r="AO1270"/>
  <c r="AJ1865"/>
  <c r="AM2440"/>
  <c r="AM1954"/>
  <c r="AK1698"/>
  <c r="AN1810"/>
  <c r="AK1418"/>
  <c r="AP2205"/>
  <c r="AL1694"/>
  <c r="AO1815"/>
  <c r="AP1057"/>
  <c r="AR3104"/>
  <c r="AN2039"/>
  <c r="AO2152"/>
  <c r="AM3119"/>
  <c r="AL3244"/>
  <c r="AL2143"/>
  <c r="AM1594"/>
  <c r="AJ1932"/>
  <c r="AJ3540"/>
  <c r="AM2600"/>
  <c r="AN1816"/>
  <c r="AQ2363"/>
  <c r="AN2470"/>
  <c r="AL1629"/>
  <c r="AR1160"/>
  <c r="AJ2066"/>
  <c r="AO2345"/>
  <c r="AJ1524"/>
  <c r="AJ3260"/>
  <c r="AN1298"/>
  <c r="AK2521"/>
  <c r="AM3070"/>
  <c r="AM1850"/>
  <c r="AQ3008"/>
  <c r="AP2898"/>
  <c r="AM3252"/>
  <c r="AP1594"/>
  <c r="AM3391"/>
  <c r="AM3143"/>
  <c r="AN1471"/>
  <c r="AJ1607"/>
  <c r="AP1876"/>
  <c r="AQ2424"/>
  <c r="J551"/>
  <c r="AN2953"/>
  <c r="AO3193"/>
  <c r="AQ2588"/>
  <c r="AM2979"/>
  <c r="AP1767"/>
  <c r="AR1106"/>
  <c r="AK1060"/>
  <c r="AK2165"/>
  <c r="AR3341"/>
  <c r="AR2326"/>
  <c r="AN2046"/>
  <c r="AK2664"/>
  <c r="AN2243"/>
  <c r="AP1113"/>
  <c r="AR1151"/>
  <c r="AR1097"/>
  <c r="AK3197"/>
  <c r="AL3109"/>
  <c r="AP1317"/>
  <c r="AN1738"/>
  <c r="AM1673"/>
  <c r="AQ1217"/>
  <c r="AO1468"/>
  <c r="AJ3469"/>
  <c r="AM2548"/>
  <c r="AL3358"/>
  <c r="AQ3495"/>
  <c r="AM2212"/>
  <c r="AQ2378"/>
  <c r="AR3019"/>
  <c r="AJ2502"/>
  <c r="AP3030"/>
  <c r="AN1234"/>
  <c r="AK1074"/>
  <c r="AQ1754"/>
  <c r="AP1910"/>
  <c r="AR2142"/>
  <c r="AP2867"/>
  <c r="AM1155"/>
  <c r="AQ1205"/>
  <c r="AO2146"/>
  <c r="AK2927"/>
  <c r="AJ1396"/>
  <c r="AP3474"/>
  <c r="AO1266"/>
  <c r="AL1162"/>
  <c r="AN3100"/>
  <c r="AQ3471"/>
  <c r="AM1077"/>
  <c r="AM3306"/>
  <c r="AO2366"/>
  <c r="AK2809"/>
  <c r="AM1698"/>
  <c r="AM3069"/>
  <c r="AK2153"/>
  <c r="AJ1929"/>
  <c r="AO2707"/>
  <c r="AO1590"/>
  <c r="AQ2262"/>
  <c r="AL1221"/>
  <c r="AN2054"/>
  <c r="AQ2154"/>
  <c r="AL1147"/>
  <c r="AR3152"/>
  <c r="AN3535"/>
  <c r="AJ3512"/>
  <c r="AQ2884"/>
  <c r="AK2303"/>
  <c r="AJ1588"/>
  <c r="AK1236"/>
  <c r="AP1547"/>
  <c r="AP2717"/>
  <c r="AR1525"/>
  <c r="AM1245"/>
  <c r="AP1460"/>
  <c r="AM1514"/>
  <c r="AP1373"/>
  <c r="AN2158"/>
  <c r="AN3296"/>
  <c r="AQ3488"/>
  <c r="AL1035"/>
  <c r="AQ3506"/>
  <c r="AL1997"/>
  <c r="AQ2068"/>
  <c r="AL2303"/>
  <c r="AO2942"/>
  <c r="AR1156"/>
  <c r="AP1978"/>
  <c r="AM1792"/>
  <c r="AJ2367"/>
  <c r="AL2806"/>
  <c r="AN1086"/>
  <c r="AN1440"/>
  <c r="AP1654"/>
  <c r="AO1882"/>
  <c r="AP3169"/>
  <c r="AM1934"/>
  <c r="AO2955"/>
  <c r="AN3058"/>
  <c r="AR1407"/>
  <c r="AO2667"/>
  <c r="AL2015"/>
  <c r="AP3243"/>
  <c r="AM1869"/>
  <c r="AJ3304"/>
  <c r="AN2519"/>
  <c r="AK1137"/>
  <c r="AJ1803"/>
  <c r="AP2711"/>
  <c r="AL1001"/>
  <c r="AR1620"/>
  <c r="AJ2697"/>
  <c r="AR1573"/>
  <c r="AK2985"/>
  <c r="AR3291"/>
  <c r="AQ3531"/>
  <c r="AK2986"/>
  <c r="AK3335"/>
  <c r="AP1223"/>
  <c r="AL2118"/>
  <c r="AK2239"/>
  <c r="AP3369"/>
  <c r="AN1671"/>
  <c r="AK2815"/>
  <c r="AK1383"/>
  <c r="AP1968"/>
  <c r="AK3455"/>
  <c r="AO2128"/>
  <c r="AO1273"/>
  <c r="AP3518"/>
  <c r="AO2745"/>
  <c r="AJ1499"/>
  <c r="AP2818"/>
  <c r="AK2235"/>
  <c r="AN2434"/>
  <c r="AJ2239"/>
  <c r="AJ1632"/>
  <c r="AK2503"/>
  <c r="AN3212"/>
  <c r="AR2984"/>
  <c r="AJ1480"/>
  <c r="AO2046"/>
  <c r="AO2294"/>
  <c r="AN2547"/>
  <c r="AJ2739"/>
  <c r="AO3171"/>
  <c r="AP3517"/>
  <c r="AN3049"/>
  <c r="AR2467"/>
  <c r="AQ1688"/>
  <c r="AK1777"/>
  <c r="AN2530"/>
  <c r="AN2494"/>
  <c r="AN2671"/>
  <c r="AN2682"/>
  <c r="AO3136"/>
  <c r="AM1866"/>
  <c r="AO1920"/>
  <c r="AK1376"/>
  <c r="AM3319"/>
  <c r="AL2549"/>
  <c r="AQ3394"/>
  <c r="AK3083"/>
  <c r="AQ3231"/>
  <c r="AM3298"/>
  <c r="AJ2591"/>
  <c r="AR2379"/>
  <c r="AL1472"/>
  <c r="AO2290"/>
  <c r="AP3424"/>
  <c r="AQ2741"/>
  <c r="AP1614"/>
  <c r="AL2492"/>
  <c r="AO3433"/>
  <c r="AJ1233"/>
  <c r="AK2483"/>
  <c r="AP2929"/>
  <c r="AR2461"/>
  <c r="AQ1950"/>
  <c r="AK1130"/>
  <c r="AJ1997"/>
  <c r="AQ1490"/>
  <c r="AK2126"/>
  <c r="AK2012"/>
  <c r="AO2601"/>
  <c r="AL2815"/>
  <c r="AO2154"/>
  <c r="AM1117"/>
  <c r="AO2899"/>
  <c r="AR1249"/>
  <c r="AM3009"/>
  <c r="AP2806"/>
  <c r="AQ3361"/>
  <c r="AO1994"/>
  <c r="AO2548"/>
  <c r="AN1395"/>
  <c r="AR2398"/>
  <c r="AQ2737"/>
  <c r="AR2696"/>
  <c r="AR1980"/>
  <c r="AR1828"/>
  <c r="AN2554"/>
  <c r="AM2698"/>
  <c r="AR3232"/>
  <c r="AJ2070"/>
  <c r="AR2769"/>
  <c r="AP2176"/>
  <c r="AJ3547"/>
  <c r="AJ3063"/>
  <c r="AO3505"/>
  <c r="AK3029"/>
  <c r="AN3540"/>
  <c r="AO2323"/>
  <c r="AL3292"/>
  <c r="AP1091"/>
  <c r="AK2358"/>
  <c r="AO2957"/>
  <c r="AP2066"/>
  <c r="AJ1788"/>
  <c r="AO3483"/>
  <c r="AN2726"/>
  <c r="AL1410"/>
  <c r="AR2030"/>
  <c r="AJ3241"/>
  <c r="AP3355"/>
  <c r="AN1378"/>
  <c r="AN2786"/>
  <c r="AQ2883"/>
  <c r="AM2354"/>
  <c r="AL2509"/>
  <c r="AR3245"/>
  <c r="AR2306"/>
  <c r="AM2740"/>
  <c r="AK2753"/>
  <c r="AM2005"/>
  <c r="AN2902"/>
  <c r="AO1129"/>
  <c r="AO1766"/>
  <c r="AM2584"/>
  <c r="AO2446"/>
  <c r="AK3447"/>
  <c r="AM1320"/>
  <c r="AJ1600"/>
  <c r="AR1291"/>
  <c r="AM2682"/>
  <c r="AM2966"/>
  <c r="AJ2563"/>
  <c r="AJ2752"/>
  <c r="AL2265"/>
  <c r="AK2437"/>
  <c r="AN1489"/>
  <c r="AN3536"/>
  <c r="AL2368"/>
  <c r="AN3323"/>
  <c r="AM2072"/>
  <c r="AO2905"/>
  <c r="AM2203"/>
  <c r="AM1854"/>
  <c r="AJ1303"/>
  <c r="AP3180"/>
  <c r="AQ2241"/>
  <c r="AJ3481"/>
  <c r="AP2881"/>
  <c r="AN1362"/>
  <c r="AR2648"/>
  <c r="AM3366"/>
  <c r="AM1870"/>
  <c r="AQ3277"/>
  <c r="AM2056"/>
  <c r="AL2267"/>
  <c r="AM1952"/>
  <c r="AL1839"/>
  <c r="AQ3090"/>
  <c r="AQ1962"/>
  <c r="AN2271"/>
  <c r="AQ1762"/>
  <c r="AM3532"/>
  <c r="AO1362"/>
  <c r="AK2854"/>
  <c r="AJ1789"/>
  <c r="AK3412"/>
  <c r="AQ1527"/>
  <c r="AR2732"/>
  <c r="AK1456"/>
  <c r="AN3488"/>
  <c r="AO1643"/>
  <c r="AL1186"/>
  <c r="AK2246"/>
  <c r="AK2717"/>
  <c r="AP3266"/>
  <c r="AM2732"/>
  <c r="AM2421"/>
  <c r="AL1030"/>
  <c r="AQ3028"/>
  <c r="AQ2400"/>
  <c r="AM3117"/>
  <c r="AP2813"/>
  <c r="AJ1302"/>
  <c r="AQ1838"/>
  <c r="AM2632"/>
  <c r="AK1538"/>
  <c r="AQ3311"/>
  <c r="AQ3299"/>
  <c r="AP1998"/>
  <c r="AO3539"/>
  <c r="AJ3393"/>
  <c r="AJ1672"/>
  <c r="AK2777"/>
  <c r="AQ1657"/>
  <c r="AJ1064"/>
  <c r="AM3307"/>
  <c r="AO2225"/>
  <c r="AJ3212"/>
  <c r="AO3515"/>
  <c r="AR2342"/>
  <c r="AO3262"/>
  <c r="AQ3191"/>
  <c r="AP3203"/>
  <c r="AK3547"/>
  <c r="AP2882"/>
  <c r="AO3390"/>
  <c r="AQ3020"/>
  <c r="AN2552"/>
  <c r="AP2776"/>
  <c r="AP2618"/>
  <c r="AL2233"/>
  <c r="AR3289"/>
  <c r="AR2989"/>
  <c r="AL3079"/>
  <c r="AK1048"/>
  <c r="AR1369"/>
  <c r="AK2313"/>
  <c r="AQ1253"/>
  <c r="AQ3071"/>
  <c r="AN3509"/>
  <c r="AP2862"/>
  <c r="AJ3131"/>
  <c r="AO2724"/>
  <c r="AO2322"/>
  <c r="AR1302"/>
  <c r="AP1595"/>
  <c r="AN2192"/>
  <c r="AN2082"/>
  <c r="AP1574"/>
  <c r="AO3500"/>
  <c r="AJ3500"/>
  <c r="AQ1549"/>
  <c r="AQ2571"/>
  <c r="AJ1288"/>
  <c r="AQ2216"/>
  <c r="AL3282"/>
  <c r="AL2647"/>
  <c r="AL3060"/>
  <c r="AN3362"/>
  <c r="AK2909"/>
  <c r="AR1306"/>
  <c r="AP1829"/>
  <c r="AN2796"/>
  <c r="AQ3480"/>
  <c r="AQ2053"/>
  <c r="AQ2313"/>
  <c r="AJ3319"/>
  <c r="AN3078"/>
  <c r="AL3126"/>
  <c r="AM1785"/>
  <c r="AN2356"/>
  <c r="AM1347"/>
  <c r="AL3016"/>
  <c r="AP1494"/>
  <c r="AP2303"/>
  <c r="AR1242"/>
  <c r="AJ3143"/>
  <c r="AP3296"/>
  <c r="AM2984"/>
  <c r="AL2305"/>
  <c r="AQ2057"/>
  <c r="AK2212"/>
  <c r="AP2497"/>
  <c r="AP2993"/>
  <c r="AK2301"/>
  <c r="AN3328"/>
  <c r="AR3148"/>
  <c r="AN2516"/>
  <c r="AO3356"/>
  <c r="AP2742"/>
  <c r="AQ2226"/>
  <c r="AM3448"/>
  <c r="AM2924"/>
  <c r="AJ1735"/>
  <c r="AJ1732"/>
  <c r="AO3178"/>
  <c r="AR2936"/>
  <c r="AJ2527"/>
  <c r="AQ2260"/>
  <c r="AJ1676"/>
  <c r="AJ1796"/>
  <c r="AR3267"/>
  <c r="AK3023"/>
  <c r="AR1800"/>
  <c r="AM2464"/>
  <c r="AR2264"/>
  <c r="AJ3194"/>
  <c r="AM1968"/>
  <c r="AQ3482"/>
  <c r="AK1913"/>
  <c r="AJ2659"/>
  <c r="AL2858"/>
  <c r="AR1526"/>
  <c r="AQ2542"/>
  <c r="AO2614"/>
  <c r="AP1541"/>
  <c r="AK1617"/>
  <c r="AM3112"/>
  <c r="AK2024"/>
  <c r="AK3442"/>
  <c r="AR1135"/>
  <c r="AJ1197"/>
  <c r="AR3345"/>
  <c r="AQ2065"/>
  <c r="AO1938"/>
  <c r="AR2658"/>
  <c r="AN2053"/>
  <c r="AQ3400"/>
  <c r="AQ3114"/>
  <c r="AM2676"/>
  <c r="AM2238"/>
  <c r="AM3220"/>
  <c r="AL2620"/>
  <c r="AJ3356"/>
  <c r="AO2988"/>
  <c r="AM2558"/>
  <c r="AR3177"/>
  <c r="AQ3113"/>
  <c r="AO2258"/>
  <c r="AM2334"/>
  <c r="AJ2396"/>
  <c r="AQ3285"/>
  <c r="AM1502"/>
  <c r="AL3094"/>
  <c r="AQ3117"/>
  <c r="AP2779"/>
  <c r="AM3242"/>
  <c r="AP3120"/>
  <c r="AO1289"/>
  <c r="AN2328"/>
  <c r="AO1309"/>
  <c r="AP2409"/>
  <c r="AN2524"/>
  <c r="AK2597"/>
  <c r="AP1661"/>
  <c r="AM2950"/>
  <c r="AK2929"/>
  <c r="AQ2069"/>
  <c r="AQ2234"/>
  <c r="AO2286"/>
  <c r="AO2539"/>
  <c r="AQ1898"/>
  <c r="AN3204"/>
  <c r="AR2397"/>
  <c r="AP1413"/>
  <c r="AL2852"/>
  <c r="AP2054"/>
  <c r="AQ1017"/>
  <c r="AR2090"/>
  <c r="AM1204"/>
  <c r="AN2152"/>
  <c r="AO2978"/>
  <c r="AM2384"/>
  <c r="AJ2196"/>
  <c r="AN2358"/>
  <c r="AJ1957"/>
  <c r="AN2996"/>
  <c r="AJ1847"/>
  <c r="AJ2601"/>
  <c r="AK3098"/>
  <c r="AM3315"/>
  <c r="AK2652"/>
  <c r="AP2266"/>
  <c r="AK1035"/>
  <c r="AM1030"/>
  <c r="AL3469"/>
  <c r="AL2335"/>
  <c r="AL1468"/>
  <c r="AK3319"/>
  <c r="AJ3214"/>
  <c r="AR1803"/>
  <c r="AO2758"/>
  <c r="AJ1889"/>
  <c r="AK1988"/>
  <c r="AQ3173"/>
  <c r="AP1642"/>
  <c r="AP2501"/>
  <c r="AR3406"/>
  <c r="AP2700"/>
  <c r="AO1553"/>
  <c r="AP2158"/>
  <c r="AR3087"/>
  <c r="AQ1721"/>
  <c r="AQ3140"/>
  <c r="AL2175"/>
  <c r="AQ3190"/>
  <c r="AJ2281"/>
  <c r="AM2833"/>
  <c r="AP1855"/>
  <c r="AM1837"/>
  <c r="AR3109"/>
  <c r="AP3140"/>
  <c r="AR1877"/>
  <c r="AO2557"/>
  <c r="AN2592"/>
  <c r="AJ1996"/>
  <c r="AL3425"/>
  <c r="AP3410"/>
  <c r="AR2967"/>
  <c r="AR2735"/>
  <c r="AO1943"/>
  <c r="AL1157"/>
  <c r="AN1936"/>
  <c r="AR2070"/>
  <c r="AL2179"/>
  <c r="AL2090"/>
  <c r="AR2730"/>
  <c r="AL1117"/>
  <c r="AO2509"/>
  <c r="AO1368"/>
  <c r="AN1408"/>
  <c r="AM1123"/>
  <c r="AN3223"/>
  <c r="AK1568"/>
  <c r="AO1012"/>
  <c r="AP2526"/>
  <c r="AN2318"/>
  <c r="AJ1165"/>
  <c r="AJ2242"/>
  <c r="AN2478"/>
  <c r="AO2427"/>
  <c r="AM2104"/>
  <c r="AR2054"/>
  <c r="AJ2163"/>
  <c r="AN2165"/>
  <c r="AO1925"/>
  <c r="AP2824"/>
  <c r="AR1357"/>
  <c r="AM2230"/>
  <c r="AP2695"/>
  <c r="AM3406"/>
  <c r="AK3010"/>
  <c r="AN3094"/>
  <c r="AJ3271"/>
  <c r="AK1799"/>
  <c r="AM1213"/>
  <c r="AK2465"/>
  <c r="AP1562"/>
  <c r="AP1740"/>
  <c r="AP2946"/>
  <c r="AR1492"/>
  <c r="AP2665"/>
  <c r="AM3154"/>
  <c r="AR2313"/>
  <c r="AP3211"/>
  <c r="AQ1495"/>
  <c r="AL1577"/>
  <c r="AJ2055"/>
  <c r="AO2163"/>
  <c r="AO2398"/>
  <c r="AK1298"/>
  <c r="AM2699"/>
  <c r="AN1063"/>
  <c r="AO1147"/>
  <c r="AR1488"/>
  <c r="AJ2454"/>
  <c r="AK1993"/>
  <c r="AO3527"/>
  <c r="AK2649"/>
  <c r="AP2939"/>
  <c r="AM1820"/>
  <c r="AL3481"/>
  <c r="AJ1424"/>
  <c r="AL1574"/>
  <c r="AJ1027"/>
  <c r="AJ1977"/>
  <c r="AQ1242"/>
  <c r="AQ2634"/>
  <c r="AO2202"/>
  <c r="AQ3344"/>
  <c r="AJ1990"/>
  <c r="AP2115"/>
  <c r="AM1688"/>
  <c r="AJ1579"/>
  <c r="AQ2668"/>
  <c r="AM2948"/>
  <c r="AJ2566"/>
  <c r="AM2163"/>
  <c r="AK2391"/>
  <c r="AL3339"/>
  <c r="AM1375"/>
  <c r="AJ1055"/>
  <c r="AM1804"/>
  <c r="AJ1323"/>
  <c r="AR2215"/>
  <c r="AL2522"/>
  <c r="AM1428"/>
  <c r="AO1145"/>
  <c r="AN2922"/>
  <c r="AJ2299"/>
  <c r="AQ1026"/>
  <c r="AN2227"/>
  <c r="AN2117"/>
  <c r="AJ1322"/>
  <c r="AK3115"/>
  <c r="AR3467"/>
  <c r="AN3059"/>
  <c r="AK1829"/>
  <c r="AO1039"/>
  <c r="AR2272"/>
  <c r="AQ3035"/>
  <c r="AN2298"/>
  <c r="AM3304"/>
  <c r="AO2788"/>
  <c r="AO1613"/>
  <c r="AJ2304"/>
  <c r="AP1587"/>
  <c r="AO2137"/>
  <c r="AJ2869"/>
  <c r="AK1695"/>
  <c r="AL2599"/>
  <c r="AL1318"/>
  <c r="AL1080"/>
  <c r="AM1818"/>
  <c r="AR1584"/>
  <c r="AM2604"/>
  <c r="AP2983"/>
  <c r="AN3220"/>
  <c r="AR2103"/>
  <c r="AP2783"/>
  <c r="AM2665"/>
  <c r="AR2450"/>
  <c r="AQ1365"/>
  <c r="AR2047"/>
  <c r="AJ1728"/>
  <c r="AR2995"/>
  <c r="AQ2035"/>
  <c r="AO2090"/>
  <c r="AQ1082"/>
  <c r="AK1908"/>
  <c r="AJ3463"/>
  <c r="AJ1519"/>
  <c r="AO2932"/>
  <c r="AJ1568"/>
  <c r="AO1357"/>
  <c r="AR3112"/>
  <c r="AN1048"/>
  <c r="AR3098"/>
  <c r="AL2859"/>
  <c r="AR1448"/>
  <c r="AL1112"/>
  <c r="AP2178"/>
  <c r="AP1869"/>
  <c r="AR1252"/>
  <c r="AQ1044"/>
  <c r="AP3177"/>
  <c r="AJ2805"/>
  <c r="AJ2191"/>
  <c r="AO2232"/>
  <c r="AL3290"/>
  <c r="AP1316"/>
  <c r="AJ2596"/>
  <c r="AJ2090"/>
  <c r="AK1037"/>
  <c r="AR3015"/>
  <c r="AN1344"/>
  <c r="AL1551"/>
  <c r="AM1208"/>
  <c r="AK1145"/>
  <c r="AR2603"/>
  <c r="AR2315"/>
  <c r="AQ2395"/>
  <c r="AK1205"/>
  <c r="AL1077"/>
  <c r="AP1602"/>
  <c r="AL2946"/>
  <c r="AR1354"/>
  <c r="AK1052"/>
  <c r="AR2184"/>
  <c r="AL1393"/>
  <c r="AN2074"/>
  <c r="AO1021"/>
  <c r="AP2572"/>
  <c r="AP2728"/>
  <c r="AR1995"/>
  <c r="AR3319"/>
  <c r="AO2680"/>
  <c r="AO1165"/>
  <c r="AK3154"/>
  <c r="AN1377"/>
  <c r="AJ2911"/>
  <c r="AP2378"/>
  <c r="AL2749"/>
  <c r="AQ1977"/>
  <c r="AJ3266"/>
  <c r="AQ1224"/>
  <c r="AQ1894"/>
  <c r="AR2259"/>
  <c r="AR1498"/>
  <c r="AL1591"/>
  <c r="AK2678"/>
  <c r="AQ1864"/>
  <c r="AL2108"/>
  <c r="AO1448"/>
  <c r="AK2471"/>
  <c r="AM1072"/>
  <c r="AL2826"/>
  <c r="AM2279"/>
  <c r="AK1947"/>
  <c r="AO2106"/>
  <c r="AM2857"/>
  <c r="AR1499"/>
  <c r="AL3095"/>
  <c r="AJ1571"/>
  <c r="AN2594"/>
  <c r="AN1833"/>
  <c r="AM3434"/>
  <c r="AO3355"/>
  <c r="AM2043"/>
  <c r="AK1662"/>
  <c r="AO1222"/>
  <c r="AK1659"/>
  <c r="AL2915"/>
  <c r="AO2793"/>
  <c r="AJ2761"/>
  <c r="AR1332"/>
  <c r="AQ3116"/>
  <c r="AK1833"/>
  <c r="AO2618"/>
  <c r="AJ1799"/>
  <c r="AO1827"/>
  <c r="AP3375"/>
  <c r="AK2221"/>
  <c r="AL1465"/>
  <c r="AN1712"/>
  <c r="AK2972"/>
  <c r="AQ1854"/>
  <c r="AO1192"/>
  <c r="AQ3215"/>
  <c r="AJ1246"/>
  <c r="AM1130"/>
  <c r="AR1182"/>
  <c r="AP1409"/>
  <c r="AL2093"/>
  <c r="AR2585"/>
  <c r="AQ1564"/>
  <c r="AK1257"/>
  <c r="AN2903"/>
  <c r="AR1329"/>
  <c r="AO3010"/>
  <c r="AM1106"/>
  <c r="AJ2175"/>
  <c r="AK1457"/>
  <c r="AM3398"/>
  <c r="AP1334"/>
  <c r="AR3113"/>
  <c r="AO3456"/>
  <c r="AN3339"/>
  <c r="AQ1857"/>
  <c r="AP1097"/>
  <c r="AO1689"/>
  <c r="AO3033"/>
  <c r="AR2117"/>
  <c r="AP2275"/>
  <c r="AM1132"/>
  <c r="AM1457"/>
  <c r="AK1959"/>
  <c r="AP2194"/>
  <c r="AR3403"/>
  <c r="AR2132"/>
  <c r="AO1381"/>
  <c r="AR1278"/>
  <c r="AJ2119"/>
  <c r="AL1139"/>
  <c r="AM3322"/>
  <c r="AL1383"/>
  <c r="AQ1414"/>
  <c r="AP2979"/>
  <c r="AM3015"/>
  <c r="AK1615"/>
  <c r="AR2776"/>
  <c r="AL1562"/>
  <c r="AQ1265"/>
  <c r="AR2821"/>
  <c r="AP1570"/>
  <c r="AL3004"/>
  <c r="AR2915"/>
  <c r="AL1502"/>
  <c r="AN1355"/>
  <c r="AO1565"/>
  <c r="AO1467"/>
  <c r="AN3197"/>
  <c r="AP2471"/>
  <c r="AK2543"/>
  <c r="AM2506"/>
  <c r="AJ1793"/>
  <c r="AO2740"/>
  <c r="AP2142"/>
  <c r="AO2110"/>
  <c r="AL2402"/>
  <c r="AR2611"/>
  <c r="AR2104"/>
  <c r="AQ1323"/>
  <c r="AR2635"/>
  <c r="AN2428"/>
  <c r="AL2666"/>
  <c r="AL3239"/>
  <c r="AJ1026"/>
  <c r="AM2910"/>
  <c r="AL1028"/>
  <c r="AL2071"/>
  <c r="AR1689"/>
  <c r="AP2058"/>
  <c r="AM2570"/>
  <c r="AL2846"/>
  <c r="AM3239"/>
  <c r="AO1996"/>
  <c r="AJ3235"/>
  <c r="AR2792"/>
  <c r="AQ1458"/>
  <c r="AO1767"/>
  <c r="AQ3099"/>
  <c r="AK2154"/>
  <c r="AK1501"/>
  <c r="AL3057"/>
  <c r="AJ1548"/>
  <c r="AL1624"/>
  <c r="AJ2067"/>
  <c r="AM1323"/>
  <c r="AJ2896"/>
  <c r="AJ2995"/>
  <c r="AJ3052"/>
  <c r="AP2340"/>
  <c r="AM3544"/>
  <c r="AL3522"/>
  <c r="AN1812"/>
  <c r="AO2308"/>
  <c r="AQ2927"/>
  <c r="AO3276"/>
  <c r="AK1473"/>
  <c r="AR3545"/>
  <c r="AN1379"/>
  <c r="AK1789"/>
  <c r="AJ1649"/>
  <c r="AK1874"/>
  <c r="AM1844"/>
  <c r="AN3128"/>
  <c r="AL1212"/>
  <c r="AN2068"/>
  <c r="AJ2363"/>
  <c r="AQ1518"/>
  <c r="AM1637"/>
  <c r="AO3391"/>
  <c r="AR2777"/>
  <c r="AN3235"/>
  <c r="AP2411"/>
  <c r="AO2216"/>
  <c r="AK2079"/>
  <c r="AJ3374"/>
  <c r="AR3167"/>
  <c r="AQ1642"/>
  <c r="AO1610"/>
  <c r="AO1694"/>
  <c r="AQ1247"/>
  <c r="AJ1408"/>
  <c r="AJ1158"/>
  <c r="AK2883"/>
  <c r="AO1105"/>
  <c r="AO2386"/>
  <c r="AL1932"/>
  <c r="AJ3322"/>
  <c r="AR2146"/>
  <c r="AL1168"/>
  <c r="AL1128"/>
  <c r="AR2657"/>
  <c r="AP2201"/>
  <c r="AL2271"/>
  <c r="AQ2091"/>
  <c r="AL2313"/>
  <c r="AO1169"/>
  <c r="AQ1991"/>
  <c r="AL3325"/>
  <c r="AN3358"/>
  <c r="AK1737"/>
  <c r="AQ1335"/>
  <c r="AP2026"/>
  <c r="AP3308"/>
  <c r="AP3208"/>
  <c r="AL3457"/>
  <c r="AQ1692"/>
  <c r="AN2120"/>
  <c r="AJ2227"/>
  <c r="AP1249"/>
  <c r="AP3089"/>
  <c r="AK3255"/>
  <c r="AM3146"/>
  <c r="AL3422"/>
  <c r="AL2910"/>
  <c r="AP2216"/>
  <c r="AO2118"/>
  <c r="AL2261"/>
  <c r="AR3131"/>
  <c r="AN3369"/>
  <c r="AR2688"/>
  <c r="AQ1438"/>
  <c r="AL2648"/>
  <c r="AN3422"/>
  <c r="AN2681"/>
  <c r="AJ3104"/>
  <c r="AK3232"/>
  <c r="AK2642"/>
  <c r="AR2977"/>
  <c r="AR1397"/>
  <c r="AJ2387"/>
  <c r="AR3239"/>
  <c r="AQ2039"/>
  <c r="AR3340"/>
  <c r="AR3251"/>
  <c r="AM2050"/>
  <c r="AP2954"/>
  <c r="AR3324"/>
  <c r="AN2650"/>
  <c r="AM2770"/>
  <c r="AJ2455"/>
  <c r="AQ2722"/>
  <c r="AO3429"/>
  <c r="AL1184"/>
  <c r="AQ1281"/>
  <c r="AR2291"/>
  <c r="AJ2870"/>
  <c r="AL3491"/>
  <c r="AJ2448"/>
  <c r="AN3031"/>
  <c r="AQ1303"/>
  <c r="AO2975"/>
  <c r="AO2979"/>
  <c r="AO2312"/>
  <c r="AL3504"/>
  <c r="AN3399"/>
  <c r="AO3467"/>
  <c r="AO2357"/>
  <c r="AM1536"/>
  <c r="AK2955"/>
  <c r="AP2774"/>
  <c r="AL1673"/>
  <c r="AP2100"/>
  <c r="AP1137"/>
  <c r="AO1077"/>
  <c r="AM2201"/>
  <c r="AN2058"/>
  <c r="AO1099"/>
  <c r="AJ3398"/>
  <c r="AR2490"/>
  <c r="AP2408"/>
  <c r="AO1923"/>
  <c r="AQ1147"/>
  <c r="AO3155"/>
  <c r="AO1252"/>
  <c r="AK1273"/>
  <c r="AO1044"/>
  <c r="AP2600"/>
  <c r="AP2730"/>
  <c r="AQ1781"/>
  <c r="AP1227"/>
  <c r="AR1024"/>
  <c r="AN3475"/>
  <c r="AP1976"/>
  <c r="AP1015"/>
  <c r="AN3043"/>
  <c r="AQ2952"/>
  <c r="AM2894"/>
  <c r="AO1574"/>
  <c r="AQ2840"/>
  <c r="AP1065"/>
  <c r="AO3243"/>
  <c r="AM3263"/>
  <c r="AK1331"/>
  <c r="AO1166"/>
  <c r="AO2668"/>
  <c r="AR3215"/>
  <c r="AL3490"/>
  <c r="AK2621"/>
  <c r="AN2964"/>
  <c r="AJ2319"/>
  <c r="AM1583"/>
  <c r="AJ2061"/>
  <c r="AL1575"/>
  <c r="AR3256"/>
  <c r="AM3431"/>
  <c r="AK1199"/>
  <c r="AP3242"/>
  <c r="AK1603"/>
  <c r="AN2891"/>
  <c r="AJ2315"/>
  <c r="AJ2533"/>
  <c r="AK1743"/>
  <c r="AN2794"/>
  <c r="AQ2084"/>
  <c r="AK1346"/>
  <c r="AK1542"/>
  <c r="AJ1356"/>
  <c r="AQ2228"/>
  <c r="AQ1241"/>
  <c r="AO3076"/>
  <c r="AN1798"/>
  <c r="AR1485"/>
  <c r="AP1325"/>
  <c r="AP1293"/>
  <c r="AO3323"/>
  <c r="AP1029"/>
  <c r="AN2471"/>
  <c r="AL3489"/>
  <c r="AQ3041"/>
  <c r="AO1998"/>
  <c r="AO3070"/>
  <c r="AP3023"/>
  <c r="AQ1782"/>
  <c r="AL3318"/>
  <c r="AR2363"/>
  <c r="AJ2371"/>
  <c r="AL1719"/>
  <c r="AK1808"/>
  <c r="AL1136"/>
  <c r="AK1547"/>
  <c r="AO2052"/>
  <c r="AL2207"/>
  <c r="AN2366"/>
  <c r="AR1895"/>
  <c r="AK1397"/>
  <c r="AL3364"/>
  <c r="AQ1958"/>
  <c r="AQ1809"/>
  <c r="AN1731"/>
  <c r="AP2846"/>
  <c r="AK2801"/>
  <c r="AN2133"/>
  <c r="AR2959"/>
  <c r="AJ2317"/>
  <c r="AP3503"/>
  <c r="AN2894"/>
  <c r="AP1256"/>
  <c r="AQ3457"/>
  <c r="AQ1497"/>
  <c r="AJ1360"/>
  <c r="AQ2760"/>
  <c r="AR3114"/>
  <c r="AR2186"/>
  <c r="AJ3153"/>
  <c r="AR2907"/>
  <c r="AK2291"/>
  <c r="AL3190"/>
  <c r="AM3387"/>
  <c r="AR2502"/>
  <c r="AP2006"/>
  <c r="AJ3047"/>
  <c r="AL3176"/>
  <c r="AM2120"/>
  <c r="AN2512"/>
  <c r="AJ1696"/>
  <c r="AN3354"/>
  <c r="AP3109"/>
  <c r="AQ1141"/>
  <c r="AR2001"/>
  <c r="AM2595"/>
  <c r="AR3047"/>
  <c r="AK2843"/>
  <c r="AQ1471"/>
  <c r="AK1504"/>
  <c r="AQ3168"/>
  <c r="AK2707"/>
  <c r="AR2219"/>
  <c r="AL2819"/>
  <c r="AL1893"/>
  <c r="AN1570"/>
  <c r="AO2734"/>
  <c r="AQ3178"/>
  <c r="AQ2133"/>
  <c r="AO1517"/>
  <c r="AN1285"/>
  <c r="AL2766"/>
  <c r="AQ1626"/>
  <c r="AN2131"/>
  <c r="AK2935"/>
  <c r="AQ1976"/>
  <c r="AK2055"/>
  <c r="AM2680"/>
  <c r="AN2989"/>
  <c r="AL2359"/>
  <c r="AN2200"/>
  <c r="AN3469"/>
  <c r="AK3236"/>
  <c r="AQ1255"/>
  <c r="AO2692"/>
  <c r="AJ3472"/>
  <c r="AP2615"/>
  <c r="AP1167"/>
  <c r="AM3041"/>
  <c r="AK1747"/>
  <c r="AM2068"/>
  <c r="AP3502"/>
  <c r="AR1606"/>
  <c r="AR2124"/>
  <c r="AL3133"/>
  <c r="AL2287"/>
  <c r="AR1063"/>
  <c r="AP1501"/>
  <c r="AK2334"/>
  <c r="AJ1661"/>
  <c r="AM1305"/>
  <c r="AK1614"/>
  <c r="AM3223"/>
  <c r="AN1597"/>
  <c r="AR1972"/>
  <c r="AL2314"/>
  <c r="AJ3114"/>
  <c r="AQ3489"/>
  <c r="AJ1948"/>
  <c r="AN2739"/>
  <c r="AQ3128"/>
  <c r="AK3031"/>
  <c r="AN1237"/>
  <c r="AM1864"/>
  <c r="AK1410"/>
  <c r="AR1818"/>
  <c r="AQ1760"/>
  <c r="AP2316"/>
  <c r="AR2564"/>
  <c r="AJ2515"/>
  <c r="AR3460"/>
  <c r="AK1587"/>
  <c r="AN2791"/>
  <c r="AN1433"/>
  <c r="AL2659"/>
  <c r="AK2304"/>
  <c r="AR1386"/>
  <c r="AO3414"/>
  <c r="AO3428"/>
  <c r="AQ3139"/>
  <c r="AJ1010"/>
  <c r="AO3176"/>
  <c r="AQ2843"/>
  <c r="AP1465"/>
  <c r="AQ3359"/>
  <c r="AP2632"/>
  <c r="AN3210"/>
  <c r="AM3285"/>
  <c r="AM2981"/>
  <c r="AM2735"/>
  <c r="AN2199"/>
  <c r="AM1018"/>
  <c r="AM1442"/>
  <c r="AP1470"/>
  <c r="AN3249"/>
  <c r="AM3109"/>
  <c r="AO2293"/>
  <c r="AN3151"/>
  <c r="AL3013"/>
  <c r="AK2403"/>
  <c r="AL2757"/>
  <c r="AO1595"/>
  <c r="AJ3421"/>
  <c r="AR3372"/>
  <c r="AO2729"/>
  <c r="AL3118"/>
  <c r="AN1197"/>
  <c r="AK3446"/>
  <c r="AK3407"/>
  <c r="AK3307"/>
  <c r="AM3169"/>
  <c r="AP3086"/>
  <c r="AN2954"/>
  <c r="AJ2473"/>
  <c r="AN2720"/>
  <c r="AJ2899"/>
  <c r="AQ2877"/>
  <c r="AJ1660"/>
  <c r="AQ2406"/>
  <c r="AO2744"/>
  <c r="AK1080"/>
  <c r="AL2795"/>
  <c r="AJ3071"/>
  <c r="AM1928"/>
  <c r="AO1542"/>
  <c r="AL2453"/>
  <c r="AL2087"/>
  <c r="AM2013"/>
  <c r="AP2974"/>
  <c r="AL2144"/>
  <c r="AK1744"/>
  <c r="AR1612"/>
  <c r="AP2908"/>
  <c r="AJ1152"/>
  <c r="AP3546"/>
  <c r="AN1758"/>
  <c r="AO3366"/>
  <c r="AP2560"/>
  <c r="AN1349"/>
  <c r="AR2826"/>
  <c r="AO2622"/>
  <c r="AJ3056"/>
  <c r="AL3533"/>
  <c r="AK3176"/>
  <c r="AK2449"/>
  <c r="AK2611"/>
  <c r="AN1858"/>
  <c r="AQ2348"/>
  <c r="AR1298"/>
  <c r="AL2533"/>
  <c r="AP3530"/>
  <c r="AM2046"/>
  <c r="AP1407"/>
  <c r="AR2016"/>
  <c r="AK1513"/>
  <c r="AQ1780"/>
  <c r="AQ2459"/>
  <c r="AN3006"/>
  <c r="AL2747"/>
  <c r="AR1269"/>
  <c r="AL2481"/>
  <c r="AM3427"/>
  <c r="AQ3111"/>
  <c r="AR2223"/>
  <c r="AL2827"/>
  <c r="AM3388"/>
  <c r="AQ1572"/>
  <c r="AR2881"/>
  <c r="AN1674"/>
  <c r="AM1740"/>
  <c r="AM1324"/>
  <c r="AN2282"/>
  <c r="AJ3254"/>
  <c r="AR2814"/>
  <c r="AM2769"/>
  <c r="AP2516"/>
  <c r="AM2142"/>
  <c r="AN3008"/>
  <c r="AP1379"/>
  <c r="AQ2426"/>
  <c r="AR1257"/>
  <c r="AM1557"/>
  <c r="AK1875"/>
  <c r="AO2512"/>
  <c r="AQ2878"/>
  <c r="AQ3393"/>
  <c r="AP1951"/>
  <c r="AK2918"/>
  <c r="AQ1257"/>
  <c r="AJ1015"/>
  <c r="AN2958"/>
  <c r="AO2124"/>
  <c r="AR2140"/>
  <c r="AM2607"/>
  <c r="AJ1925"/>
  <c r="AN1852"/>
  <c r="AJ1779"/>
  <c r="AL1753"/>
  <c r="AL2598"/>
  <c r="AR1502"/>
  <c r="AK2203"/>
  <c r="AN3393"/>
  <c r="AM1587"/>
  <c r="AQ1423"/>
  <c r="AN2240"/>
  <c r="AJ3105"/>
  <c r="AO2448"/>
  <c r="AO1757"/>
  <c r="AR1682"/>
  <c r="AJ3109"/>
  <c r="AR2728"/>
  <c r="AM2820"/>
  <c r="AO1669"/>
  <c r="AQ1341"/>
  <c r="AM2283"/>
  <c r="AK1852"/>
  <c r="AM3116"/>
  <c r="AK2318"/>
  <c r="AQ1274"/>
  <c r="AL2421"/>
  <c r="AO1207"/>
  <c r="AN1861"/>
  <c r="AQ2448"/>
  <c r="AQ3246"/>
  <c r="AP2060"/>
  <c r="AJ2647"/>
  <c r="AQ2093"/>
  <c r="AK3001"/>
  <c r="AK2137"/>
  <c r="AQ3019"/>
  <c r="AO2943"/>
  <c r="AQ2688"/>
  <c r="AN1974"/>
  <c r="AP3352"/>
  <c r="AR2444"/>
  <c r="AN1585"/>
  <c r="AK1654"/>
  <c r="AO2472"/>
  <c r="AN2792"/>
  <c r="AL3139"/>
  <c r="AN3508"/>
  <c r="AJ3366"/>
  <c r="AQ2070"/>
  <c r="AM2704"/>
  <c r="AQ2919"/>
  <c r="AN2788"/>
  <c r="AK3301"/>
  <c r="AR3139"/>
  <c r="AQ2132"/>
  <c r="AP3274"/>
  <c r="AK1136"/>
  <c r="AP1894"/>
  <c r="AN3444"/>
  <c r="AJ2240"/>
  <c r="AO2487"/>
  <c r="AO3537"/>
  <c r="AO3169"/>
  <c r="AR3202"/>
  <c r="AK2071"/>
  <c r="AJ2339"/>
  <c r="AN1649"/>
  <c r="AK1845"/>
  <c r="AP2318"/>
  <c r="AJ2417"/>
  <c r="AQ2581"/>
  <c r="AQ1485"/>
  <c r="AR1602"/>
  <c r="AP1365"/>
  <c r="AJ2348"/>
  <c r="AO1203"/>
  <c r="AQ3515"/>
  <c r="AO2960"/>
  <c r="AQ2116"/>
  <c r="AO1961"/>
  <c r="AN3307"/>
  <c r="AN1535"/>
  <c r="AK1517"/>
  <c r="AP1672"/>
  <c r="AM3106"/>
  <c r="AN1901"/>
  <c r="AR3405"/>
  <c r="AM2888"/>
  <c r="AQ2382"/>
  <c r="AQ2923"/>
  <c r="AN2136"/>
  <c r="AQ3265"/>
  <c r="AR2721"/>
  <c r="AJ3224"/>
  <c r="AM2660"/>
  <c r="AL2412"/>
  <c r="AO2690"/>
  <c r="AP2415"/>
  <c r="AO2996"/>
  <c r="AO1387"/>
  <c r="AJ3482"/>
  <c r="AK2735"/>
  <c r="AN2604"/>
  <c r="AQ3038"/>
  <c r="AP1746"/>
  <c r="AK2565"/>
  <c r="AN2198"/>
  <c r="AM2787"/>
  <c r="AP3236"/>
  <c r="AM1826"/>
  <c r="AK1084"/>
  <c r="AM3271"/>
  <c r="AP2088"/>
  <c r="AL1545"/>
  <c r="AL2740"/>
  <c r="AK2200"/>
  <c r="AQ2727"/>
  <c r="AK2414"/>
  <c r="AJ2828"/>
  <c r="AO2706"/>
  <c r="AP3281"/>
  <c r="AP1002"/>
  <c r="AM3098"/>
  <c r="AN3036"/>
  <c r="AM2278"/>
  <c r="AO1860"/>
  <c r="AN3042"/>
  <c r="AO3202"/>
  <c r="AL2012"/>
  <c r="AO1926"/>
  <c r="AM1901"/>
  <c r="AJ3133"/>
  <c r="AR3228"/>
  <c r="AO2469"/>
  <c r="AP2360"/>
  <c r="AO2466"/>
  <c r="AR2733"/>
  <c r="AN2813"/>
  <c r="AM2920"/>
  <c r="AL1563"/>
  <c r="AL2608"/>
  <c r="AP1546"/>
  <c r="AM2868"/>
  <c r="AR2044"/>
  <c r="AQ1498"/>
  <c r="AN2170"/>
  <c r="AM2560"/>
  <c r="AN2550"/>
  <c r="AQ1708"/>
  <c r="AP1377"/>
  <c r="AO3018"/>
  <c r="AN1842"/>
  <c r="AR2522"/>
  <c r="AJ3333"/>
  <c r="AO3195"/>
  <c r="AN2917"/>
  <c r="AL3049"/>
  <c r="AQ1801"/>
  <c r="AQ1534"/>
  <c r="AL1804"/>
  <c r="AR2950"/>
  <c r="AK1866"/>
  <c r="AJ1790"/>
  <c r="AN3359"/>
  <c r="AO1410"/>
  <c r="AR1745"/>
  <c r="AK2026"/>
  <c r="AL1684"/>
  <c r="AJ1489"/>
  <c r="AL2577"/>
  <c r="AJ1098"/>
  <c r="AO1936"/>
  <c r="AJ1770"/>
  <c r="AM2491"/>
  <c r="AK1425"/>
  <c r="AP2844"/>
  <c r="AP3150"/>
  <c r="AN2931"/>
  <c r="AP2264"/>
  <c r="AP3451"/>
  <c r="AP2986"/>
  <c r="AJ1296"/>
  <c r="AP3420"/>
  <c r="AN3192"/>
  <c r="AP3544"/>
  <c r="AO1658"/>
  <c r="AN1545"/>
  <c r="AL3418"/>
  <c r="AL3296"/>
  <c r="AK1764"/>
  <c r="AK1359"/>
  <c r="AR2570"/>
  <c r="AO2897"/>
  <c r="AM2060"/>
  <c r="AL1857"/>
  <c r="AK1820"/>
  <c r="AO2316"/>
  <c r="AQ1923"/>
  <c r="AJ2935"/>
  <c r="AL3316"/>
  <c r="AN3283"/>
  <c r="AQ1954"/>
  <c r="AL1828"/>
  <c r="AR3032"/>
  <c r="AN3089"/>
  <c r="AK1365"/>
  <c r="AJ1773"/>
  <c r="AO2041"/>
  <c r="AP2379"/>
  <c r="AK2216"/>
  <c r="AQ1768"/>
  <c r="AN1982"/>
  <c r="AM2382"/>
  <c r="AL3201"/>
  <c r="AP2680"/>
  <c r="AL2121"/>
  <c r="AP3512"/>
  <c r="AO1587"/>
  <c r="AL2325"/>
  <c r="AQ1570"/>
  <c r="AJ2505"/>
  <c r="AP1173"/>
  <c r="AL2157"/>
  <c r="AJ1707"/>
  <c r="AJ1273"/>
  <c r="AL2067"/>
  <c r="AM2640"/>
  <c r="AN2808"/>
  <c r="AQ1037"/>
  <c r="AQ2841"/>
  <c r="AN1646"/>
  <c r="AK1556"/>
  <c r="AL3387"/>
  <c r="AP1607"/>
  <c r="AQ3228"/>
  <c r="AK1233"/>
  <c r="AQ3297"/>
  <c r="AN2532"/>
  <c r="AR3466"/>
  <c r="AK3074"/>
  <c r="AP1918"/>
  <c r="AO1431"/>
  <c r="AQ2074"/>
  <c r="AL3070"/>
  <c r="AJ2779"/>
  <c r="AR2048"/>
  <c r="AL3515"/>
  <c r="AR2216"/>
  <c r="AR1433"/>
  <c r="AO1185"/>
  <c r="AO3476"/>
  <c r="AJ1892"/>
  <c r="AN2333"/>
  <c r="AQ3270"/>
  <c r="AQ1506"/>
  <c r="AM3157"/>
  <c r="AK1665"/>
  <c r="AK2215"/>
  <c r="AN2664"/>
  <c r="AN1618"/>
  <c r="AM2840"/>
  <c r="AR2592"/>
  <c r="AQ1220"/>
  <c r="AQ1744"/>
  <c r="AK3148"/>
  <c r="AJ2108"/>
  <c r="AR3339"/>
  <c r="AP1446"/>
  <c r="AM1146"/>
  <c r="AK3303"/>
  <c r="AR1653"/>
  <c r="AN2007"/>
  <c r="AL2739"/>
  <c r="AL2385"/>
  <c r="AJ1292"/>
  <c r="AQ1501"/>
  <c r="AJ2671"/>
  <c r="AK3159"/>
  <c r="AO2879"/>
  <c r="AN2700"/>
  <c r="AJ3503"/>
  <c r="AK1535"/>
  <c r="AO2280"/>
  <c r="AP2623"/>
  <c r="AL2286"/>
  <c r="AL1198"/>
  <c r="AO1787"/>
  <c r="AQ1043"/>
  <c r="AK2545"/>
  <c r="AR3063"/>
  <c r="AO1513"/>
  <c r="AO1695"/>
  <c r="AJ2178"/>
  <c r="AJ2619"/>
  <c r="AL2812"/>
  <c r="AL1359"/>
  <c r="AJ2274"/>
  <c r="AN2764"/>
  <c r="AN2871"/>
  <c r="AQ1301"/>
  <c r="AO2400"/>
  <c r="AQ1578"/>
  <c r="AO1617"/>
  <c r="AO1868"/>
  <c r="AR3004"/>
  <c r="AK1034"/>
  <c r="AJ1511"/>
  <c r="AL2901"/>
  <c r="AM1730"/>
  <c r="AM1279"/>
  <c r="AN1612"/>
  <c r="AL3045"/>
  <c r="AL2623"/>
  <c r="AP3246"/>
  <c r="AK1661"/>
  <c r="AM2332"/>
  <c r="AM1584"/>
  <c r="AJ3171"/>
  <c r="AR1152"/>
  <c r="AP1418"/>
  <c r="AL2613"/>
  <c r="AP2241"/>
  <c r="AQ1170"/>
  <c r="AP2331"/>
  <c r="AO2854"/>
  <c r="AR2983"/>
  <c r="AQ2580"/>
  <c r="AN3263"/>
  <c r="AQ2299"/>
  <c r="AK2374"/>
  <c r="AK1910"/>
  <c r="AN2188"/>
  <c r="AP1448"/>
  <c r="AP2171"/>
  <c r="AQ2823"/>
  <c r="AO2623"/>
  <c r="AL1320"/>
  <c r="AO2346"/>
  <c r="AK1889"/>
  <c r="AP2583"/>
  <c r="AN1273"/>
  <c r="AM1401"/>
  <c r="AQ2637"/>
  <c r="AJ1138"/>
  <c r="AK1721"/>
  <c r="AJ1162"/>
  <c r="AR2827"/>
  <c r="AJ2673"/>
  <c r="AM1147"/>
  <c r="AL3222"/>
  <c r="AK2186"/>
  <c r="AO2075"/>
  <c r="AM2564"/>
  <c r="AL1413"/>
  <c r="AO2144"/>
  <c r="AM2931"/>
  <c r="AK2482"/>
  <c r="AP1627"/>
  <c r="AQ2056"/>
  <c r="AL1823"/>
  <c r="AK3262"/>
  <c r="AQ1482"/>
  <c r="AQ3134"/>
  <c r="AM1726"/>
  <c r="AM2211"/>
  <c r="AR2571"/>
  <c r="AL1437"/>
  <c r="AJ1214"/>
  <c r="AO2048"/>
  <c r="AL1143"/>
  <c r="AM1988"/>
  <c r="AN1139"/>
  <c r="AJ2737"/>
  <c r="AJ1517"/>
  <c r="AR1685"/>
  <c r="AN1447"/>
  <c r="AN2715"/>
  <c r="AN3419"/>
  <c r="AP2581"/>
  <c r="AQ2988"/>
  <c r="AN3032"/>
  <c r="AK1305"/>
  <c r="AK3318"/>
  <c r="AQ1836"/>
  <c r="AL1250"/>
  <c r="AK3489"/>
  <c r="AN1325"/>
  <c r="AO2484"/>
  <c r="AK1891"/>
  <c r="AR1642"/>
  <c r="AQ1806"/>
  <c r="AP1992"/>
  <c r="AP1127"/>
  <c r="AJ2666"/>
  <c r="AO3307"/>
  <c r="AM2316"/>
  <c r="AK1424"/>
  <c r="AM2810"/>
  <c r="AM3068"/>
  <c r="AP1538"/>
  <c r="AJ3067"/>
  <c r="AJ2478"/>
  <c r="AN2994"/>
  <c r="AR1635"/>
  <c r="AR1580"/>
  <c r="AK2461"/>
  <c r="AM1537"/>
  <c r="AP1185"/>
  <c r="AQ3391"/>
  <c r="AQ3135"/>
  <c r="AR1414"/>
  <c r="AJ1854"/>
  <c r="AL1871"/>
  <c r="AO1839"/>
  <c r="AO3368"/>
  <c r="AQ2038"/>
  <c r="AO2169"/>
  <c r="AK1549"/>
  <c r="AL2942"/>
  <c r="AN1403"/>
  <c r="AK1752"/>
  <c r="AM3381"/>
  <c r="AQ1972"/>
  <c r="AK1671"/>
  <c r="AQ1349"/>
  <c r="AQ3180"/>
  <c r="AP1088"/>
  <c r="AL2729"/>
  <c r="AO1637"/>
  <c r="AL1301"/>
  <c r="AM2847"/>
  <c r="AJ1046"/>
  <c r="AJ2915"/>
  <c r="AL3159"/>
  <c r="AP1225"/>
  <c r="AK2329"/>
  <c r="AO2159"/>
  <c r="AM1780"/>
  <c r="AN1745"/>
  <c r="AM3347"/>
  <c r="AM1695"/>
  <c r="AP3255"/>
  <c r="AL2770"/>
  <c r="AJ2303"/>
  <c r="AO1433"/>
  <c r="AK1032"/>
  <c r="AJ1826"/>
  <c r="AK1903"/>
  <c r="AN2168"/>
  <c r="AL1013"/>
  <c r="AR1523"/>
  <c r="AM1338"/>
  <c r="AK3146"/>
  <c r="AQ3127"/>
  <c r="AK1439"/>
  <c r="AM2983"/>
  <c r="AQ1211"/>
  <c r="AN2325"/>
  <c r="AK1564"/>
  <c r="AM3357"/>
  <c r="AN2113"/>
  <c r="AK1528"/>
  <c r="AO2104"/>
  <c r="AK2513"/>
  <c r="AJ1802"/>
  <c r="AM1989"/>
  <c r="AQ1631"/>
  <c r="AL2734"/>
  <c r="AM2292"/>
  <c r="AK2422"/>
  <c r="AM1760"/>
  <c r="AN3174"/>
  <c r="AN2336"/>
  <c r="AJ1126"/>
  <c r="AJ1913"/>
  <c r="AJ2817"/>
  <c r="AM2014"/>
  <c r="AO2271"/>
  <c r="AK3086"/>
  <c r="AJ2241"/>
  <c r="AR1422"/>
  <c r="AN2468"/>
  <c r="AJ2489"/>
  <c r="AJ1301"/>
  <c r="AP2334"/>
  <c r="AJ1567"/>
  <c r="AM3039"/>
  <c r="AP1932"/>
  <c r="AP1085"/>
  <c r="AQ2290"/>
  <c r="AN1644"/>
  <c r="AJ2961"/>
  <c r="AR2705"/>
  <c r="AR2679"/>
  <c r="AO2523"/>
  <c r="AK2466"/>
  <c r="AQ1896"/>
  <c r="AO2562"/>
  <c r="AN1907"/>
  <c r="AO2819"/>
  <c r="AM3055"/>
  <c r="AQ3337"/>
  <c r="AN1476"/>
  <c r="AR3439"/>
  <c r="AQ3443"/>
  <c r="AO1257"/>
  <c r="AO2616"/>
  <c r="AM1725"/>
  <c r="AO1494"/>
  <c r="AP3444"/>
  <c r="AN2508"/>
  <c r="AK2049"/>
  <c r="AK1916"/>
  <c r="AR2352"/>
  <c r="AQ1584"/>
  <c r="AM1766"/>
  <c r="AM2892"/>
  <c r="AQ2274"/>
  <c r="AL3194"/>
  <c r="AQ1252"/>
  <c r="AN2646"/>
  <c r="AN1346"/>
  <c r="AN1047"/>
  <c r="AM2236"/>
  <c r="AL2995"/>
  <c r="AP2033"/>
  <c r="AR2851"/>
  <c r="AN3064"/>
  <c r="AR2240"/>
  <c r="AK2470"/>
  <c r="AL2405"/>
  <c r="AL1360"/>
  <c r="AO2485"/>
  <c r="AK2867"/>
  <c r="AL2018"/>
  <c r="AP3206"/>
  <c r="AK2971"/>
  <c r="AL2153"/>
  <c r="AN1480"/>
  <c r="AN1624"/>
  <c r="AK3203"/>
  <c r="AL2478"/>
  <c r="AL3027"/>
  <c r="AQ2267"/>
  <c r="AN1555"/>
  <c r="AQ2252"/>
  <c r="AK3265"/>
  <c r="AJ2342"/>
  <c r="AO2471"/>
  <c r="AN3543"/>
  <c r="AK2103"/>
  <c r="AR1030"/>
  <c r="AQ3198"/>
  <c r="AN1923"/>
  <c r="AJ1476"/>
  <c r="AL1729"/>
  <c r="AN2446"/>
  <c r="AN3351"/>
  <c r="AQ3370"/>
  <c r="AN1599"/>
  <c r="AM1794"/>
  <c r="AK2445"/>
  <c r="AP1803"/>
  <c r="AK1616"/>
  <c r="AQ2889"/>
  <c r="AP1862"/>
  <c r="AO2097"/>
  <c r="AN3076"/>
  <c r="AR2378"/>
  <c r="AO2126"/>
  <c r="AO2430"/>
  <c r="AN2631"/>
  <c r="AM1755"/>
  <c r="AN1452"/>
  <c r="AK1831"/>
  <c r="AJ2307"/>
  <c r="AN2106"/>
  <c r="AQ2310"/>
  <c r="AQ1377"/>
  <c r="AO2580"/>
  <c r="AM1453"/>
  <c r="AK2307"/>
  <c r="AO1094"/>
  <c r="AR2295"/>
  <c r="AK2058"/>
  <c r="AN2079"/>
  <c r="AM3110"/>
  <c r="AL1197"/>
  <c r="AO2464"/>
  <c r="AP2252"/>
  <c r="AO3534"/>
  <c r="AJ2003"/>
  <c r="AR3065"/>
  <c r="AN1984"/>
  <c r="AM2542"/>
  <c r="AN2330"/>
  <c r="AR2852"/>
  <c r="AQ3220"/>
  <c r="AJ1740"/>
  <c r="AL3158"/>
  <c r="AL2587"/>
  <c r="AL1199"/>
  <c r="AL1842"/>
  <c r="AP2383"/>
  <c r="AQ3194"/>
  <c r="AO2711"/>
  <c r="AQ1331"/>
  <c r="AK1339"/>
  <c r="AQ1966"/>
  <c r="AK1194"/>
  <c r="AO3464"/>
  <c r="AL1081"/>
  <c r="AL2441"/>
  <c r="AP2727"/>
  <c r="AP1466"/>
  <c r="AP1967"/>
  <c r="AM1630"/>
  <c r="AJ2706"/>
  <c r="AN1720"/>
  <c r="AJ2714"/>
  <c r="AN1637"/>
  <c r="AO1912"/>
  <c r="AK2195"/>
  <c r="AK2911"/>
  <c r="AP3314"/>
  <c r="AJ3307"/>
  <c r="AR3517"/>
  <c r="AM1012"/>
  <c r="AM2448"/>
  <c r="AN1342"/>
  <c r="AL3462"/>
  <c r="AK1992"/>
  <c r="AM2957"/>
  <c r="AN1898"/>
  <c r="AP2062"/>
  <c r="AL2695"/>
  <c r="AO2835"/>
  <c r="AR1604"/>
  <c r="AQ1779"/>
  <c r="AJ2039"/>
  <c r="AR2797"/>
  <c r="AM3136"/>
  <c r="AQ3275"/>
  <c r="AM1355"/>
  <c r="AL2546"/>
  <c r="AQ1088"/>
  <c r="AM2202"/>
  <c r="AR1574"/>
  <c r="AP3496"/>
  <c r="AN2733"/>
  <c r="AR2345"/>
  <c r="AM3034"/>
  <c r="AP2188"/>
  <c r="AR2523"/>
  <c r="AK1536"/>
  <c r="AO2930"/>
  <c r="AM1273"/>
  <c r="AR2436"/>
  <c r="AJ1636"/>
  <c r="AR1598"/>
  <c r="AQ2845"/>
  <c r="AN1857"/>
  <c r="AP1900"/>
  <c r="AO2625"/>
  <c r="AJ2161"/>
  <c r="AR2546"/>
  <c r="AJ1693"/>
  <c r="AJ2492"/>
  <c r="AN2636"/>
  <c r="AP2346"/>
  <c r="AM1798"/>
  <c r="AP2971"/>
  <c r="AJ3191"/>
  <c r="AK2848"/>
  <c r="AP2503"/>
  <c r="AP1474"/>
  <c r="AK3131"/>
  <c r="AL3167"/>
  <c r="AL1856"/>
  <c r="AK1557"/>
  <c r="AP1378"/>
  <c r="AR1897"/>
  <c r="AQ2105"/>
  <c r="AO1872"/>
  <c r="AO3511"/>
  <c r="AM1646"/>
  <c r="AK1836"/>
  <c r="AM3284"/>
  <c r="AK1287"/>
  <c r="AP2098"/>
  <c r="AN3424"/>
  <c r="AJ1809"/>
  <c r="AL2431"/>
  <c r="AM2106"/>
  <c r="AM1577"/>
  <c r="AM1098"/>
  <c r="AL3211"/>
  <c r="AR3163"/>
  <c r="AM3185"/>
  <c r="AQ2939"/>
  <c r="AJ2655"/>
  <c r="AN1593"/>
  <c r="AO1049"/>
  <c r="AJ3272"/>
  <c r="AO3291"/>
  <c r="AM3193"/>
  <c r="AL1096"/>
  <c r="AO1609"/>
  <c r="AN1339"/>
  <c r="AP1432"/>
  <c r="AP2724"/>
  <c r="AR1261"/>
  <c r="AN2624"/>
  <c r="AR3411"/>
  <c r="AO2587"/>
  <c r="AL3361"/>
  <c r="AN3338"/>
  <c r="AJ1325"/>
  <c r="AR2101"/>
  <c r="AQ3534"/>
  <c r="AR2736"/>
  <c r="AP2554"/>
  <c r="AJ1032"/>
  <c r="AO3338"/>
  <c r="AN1787"/>
  <c r="AN1345"/>
  <c r="AL1121"/>
  <c r="AL1170"/>
  <c r="AP1194"/>
  <c r="AK3355"/>
  <c r="AN1924"/>
  <c r="AP1414"/>
  <c r="AL3342"/>
  <c r="AN1097"/>
  <c r="AK2077"/>
  <c r="AN1043"/>
  <c r="AL2836"/>
  <c r="AK2236"/>
  <c r="AJ2270"/>
  <c r="AN3379"/>
  <c r="AN3228"/>
  <c r="AP3346"/>
  <c r="AK2074"/>
  <c r="AK3143"/>
  <c r="AL3104"/>
  <c r="AN2895"/>
  <c r="AR2655"/>
  <c r="AJ1177"/>
  <c r="AL3274"/>
  <c r="AM2701"/>
  <c r="AP3182"/>
  <c r="AN2006"/>
  <c r="AR3447"/>
  <c r="AP2431"/>
  <c r="AR2940"/>
  <c r="AR1679"/>
  <c r="AQ1927"/>
  <c r="AN2793"/>
  <c r="AO1956"/>
  <c r="AO1642"/>
  <c r="AP3399"/>
  <c r="AJ1837"/>
  <c r="AQ1738"/>
  <c r="AR1280"/>
  <c r="AR1309"/>
  <c r="AP1871"/>
  <c r="AR1074"/>
  <c r="AK2917"/>
  <c r="AO1719"/>
  <c r="AQ1162"/>
  <c r="AK1384"/>
  <c r="AL1126"/>
  <c r="AL2289"/>
  <c r="AN2638"/>
  <c r="AJ1333"/>
  <c r="AO1142"/>
  <c r="AR2386"/>
  <c r="AO1334"/>
  <c r="AP1643"/>
  <c r="AM2646"/>
  <c r="AK3282"/>
  <c r="AO1990"/>
  <c r="AR2888"/>
  <c r="AP1292"/>
  <c r="AP2184"/>
  <c r="AM3486"/>
  <c r="AR3524"/>
  <c r="AO1608"/>
  <c r="AL1613"/>
  <c r="AP1083"/>
  <c r="AM2520"/>
  <c r="AJ2974"/>
  <c r="AK2581"/>
  <c r="AO2676"/>
  <c r="AK2894"/>
  <c r="AR2787"/>
  <c r="AN1800"/>
  <c r="AQ2086"/>
  <c r="AM2662"/>
  <c r="AL2575"/>
  <c r="AP3232"/>
  <c r="AM2294"/>
  <c r="AR2836"/>
  <c r="AK2339"/>
  <c r="AJ3039"/>
  <c r="AO1081"/>
  <c r="AJ2460"/>
  <c r="AP2938"/>
  <c r="AM1531"/>
  <c r="AP3116"/>
  <c r="AQ2658"/>
  <c r="AO3312"/>
  <c r="AR1050"/>
  <c r="AO1485"/>
  <c r="AN3341"/>
  <c r="AQ1862"/>
  <c r="AK1296"/>
  <c r="AN2814"/>
  <c r="AM1569"/>
  <c r="AO2256"/>
  <c r="AL2871"/>
  <c r="AR1740"/>
  <c r="AO3385"/>
  <c r="AR1860"/>
  <c r="AL2803"/>
  <c r="AP2740"/>
  <c r="AO3496"/>
  <c r="AM1833"/>
  <c r="AJ1234"/>
  <c r="AR3105"/>
  <c r="AP2789"/>
  <c r="AO1829"/>
  <c r="AO3268"/>
  <c r="AO2261"/>
  <c r="AJ2987"/>
  <c r="AJ1712"/>
  <c r="AP2130"/>
  <c r="AL1876"/>
  <c r="AN2214"/>
  <c r="AL2435"/>
  <c r="AR2524"/>
  <c r="AJ2449"/>
  <c r="AK2702"/>
  <c r="AJ1692"/>
  <c r="AJ3342"/>
  <c r="AO2288"/>
  <c r="AR3429"/>
  <c r="AP2903"/>
  <c r="AM3033"/>
  <c r="AP2997"/>
  <c r="AP1311"/>
  <c r="AP1072"/>
  <c r="AR2595"/>
  <c r="AR3259"/>
  <c r="AO2449"/>
  <c r="AR3400"/>
  <c r="AR3052"/>
  <c r="AM3287"/>
  <c r="AN2850"/>
  <c r="AJ2216"/>
  <c r="AN2048"/>
  <c r="AL3021"/>
  <c r="AQ3479"/>
  <c r="AL2156"/>
  <c r="AP1101"/>
  <c r="AR2538"/>
  <c r="AM2850"/>
  <c r="AJ1142"/>
  <c r="AL3545"/>
  <c r="AR2676"/>
  <c r="AO1425"/>
  <c r="AR2448"/>
  <c r="AP1551"/>
  <c r="AM1638"/>
  <c r="AR2080"/>
  <c r="AM1001"/>
  <c r="AQ1219"/>
  <c r="AO1405"/>
  <c r="AP1308"/>
  <c r="AP1697"/>
  <c r="AN2763"/>
  <c r="AP1984"/>
  <c r="AR2336"/>
  <c r="AK3414"/>
  <c r="AN2095"/>
  <c r="AK3298"/>
  <c r="AN1828"/>
  <c r="AM2968"/>
  <c r="AP2389"/>
  <c r="AP1617"/>
  <c r="AP1928"/>
  <c r="AL3145"/>
  <c r="AN1682"/>
  <c r="AQ2043"/>
  <c r="AP3039"/>
  <c r="AJ3442"/>
  <c r="AO1606"/>
  <c r="AN2289"/>
  <c r="AO1950"/>
  <c r="AL2887"/>
  <c r="AP1037"/>
  <c r="AK2861"/>
  <c r="AL3329"/>
  <c r="AM1840"/>
  <c r="AK3422"/>
  <c r="AR1143"/>
  <c r="AP2418"/>
  <c r="AQ2530"/>
  <c r="AR1671"/>
  <c r="AK1555"/>
  <c r="AR1123"/>
  <c r="AO3208"/>
  <c r="AN3195"/>
  <c r="AJ1056"/>
  <c r="AJ1382"/>
  <c r="AO1450"/>
  <c r="AP2542"/>
  <c r="AN3147"/>
  <c r="AQ2082"/>
  <c r="AO3123"/>
  <c r="AK3535"/>
  <c r="AP3371"/>
  <c r="AQ1130"/>
  <c r="AO1477"/>
  <c r="AQ2788"/>
  <c r="AL1611"/>
  <c r="AP1273"/>
  <c r="AM2110"/>
  <c r="AR3057"/>
  <c r="AL2181"/>
  <c r="AL1244"/>
  <c r="AO1248"/>
  <c r="AN1216"/>
  <c r="AN2261"/>
  <c r="AR1952"/>
  <c r="AL3380"/>
  <c r="AN1076"/>
  <c r="AQ2396"/>
  <c r="AJ2362"/>
  <c r="AO3159"/>
  <c r="AL1726"/>
  <c r="AQ2060"/>
  <c r="AQ1706"/>
  <c r="AL3335"/>
  <c r="AM2086"/>
  <c r="AP1989"/>
  <c r="AM2493"/>
  <c r="AP3179"/>
  <c r="AN2091"/>
  <c r="AQ2021"/>
  <c r="AR3147"/>
  <c r="AR3394"/>
  <c r="AQ3454"/>
  <c r="AR1899"/>
  <c r="AK3438"/>
  <c r="AN3275"/>
  <c r="AP3240"/>
  <c r="AK2452"/>
  <c r="AP3060"/>
  <c r="AM2535"/>
  <c r="AN3092"/>
  <c r="AO3493"/>
  <c r="AP2654"/>
  <c r="AJ2996"/>
  <c r="AN1737"/>
  <c r="AJ2442"/>
  <c r="AN1053"/>
  <c r="AK2760"/>
  <c r="AO1781"/>
  <c r="AP3079"/>
  <c r="AL2138"/>
  <c r="AM2562"/>
  <c r="AM3062"/>
  <c r="AQ2253"/>
  <c r="AO3350"/>
  <c r="AL3177"/>
  <c r="AO2634"/>
  <c r="AR2944"/>
  <c r="AK1900"/>
  <c r="AP1051"/>
  <c r="AQ1369"/>
  <c r="AQ1139"/>
  <c r="AL1245"/>
  <c r="AJ1887"/>
  <c r="AQ1955"/>
  <c r="AJ1933"/>
  <c r="AR2358"/>
  <c r="AJ1585"/>
  <c r="AP1094"/>
  <c r="AQ1978"/>
  <c r="AL2293"/>
  <c r="AN1477"/>
  <c r="AM1717"/>
  <c r="AK1143"/>
  <c r="AQ3172"/>
  <c r="AQ2187"/>
  <c r="AJ3514"/>
  <c r="AK1281"/>
  <c r="AQ3476"/>
  <c r="AR1826"/>
  <c r="AJ1922"/>
  <c r="AO1474"/>
  <c r="AR1537"/>
  <c r="AQ3016"/>
  <c r="AN1051"/>
  <c r="AP1398"/>
  <c r="AN2018"/>
  <c r="AL3386"/>
  <c r="AL2697"/>
  <c r="AP1138"/>
  <c r="AP3419"/>
  <c r="AL2945"/>
  <c r="AP2820"/>
  <c r="AO1678"/>
  <c r="AQ3021"/>
  <c r="AN2725"/>
  <c r="AM1803"/>
  <c r="AL2567"/>
  <c r="AJ3098"/>
  <c r="AM1997"/>
  <c r="AJ1198"/>
  <c r="AQ2513"/>
  <c r="AO3003"/>
  <c r="AK2051"/>
  <c r="AR2182"/>
  <c r="AP1850"/>
  <c r="AR1511"/>
  <c r="AL1580"/>
  <c r="AO1651"/>
  <c r="AR1139"/>
  <c r="AK1691"/>
  <c r="AO3277"/>
  <c r="AQ1664"/>
  <c r="AN1175"/>
  <c r="AL1333"/>
  <c r="AQ1073"/>
  <c r="AL3237"/>
  <c r="AM1031"/>
  <c r="AQ1169"/>
  <c r="AP2210"/>
  <c r="AP3300"/>
  <c r="AL1533"/>
  <c r="AL1606"/>
  <c r="AP2646"/>
  <c r="AK2501"/>
  <c r="AQ2871"/>
  <c r="AK3158"/>
  <c r="AM2054"/>
  <c r="AK2438"/>
  <c r="AO2120"/>
  <c r="AR2499"/>
  <c r="AJ1313"/>
  <c r="AO2964"/>
  <c r="AR3300"/>
  <c r="AR2646"/>
  <c r="AM1186"/>
  <c r="AK2677"/>
  <c r="AK2788"/>
  <c r="AM2935"/>
  <c r="AJ2918"/>
  <c r="AQ2998"/>
  <c r="AL3351"/>
  <c r="AL1870"/>
  <c r="AM2168"/>
  <c r="AR2798"/>
  <c r="AR2824"/>
  <c r="AR1335"/>
  <c r="AO2040"/>
  <c r="AK3507"/>
  <c r="AK1156"/>
  <c r="AJ2903"/>
  <c r="AP2154"/>
  <c r="AN2025"/>
  <c r="AJ1082"/>
  <c r="AM3201"/>
  <c r="AP2732"/>
  <c r="AK1613"/>
  <c r="AP1942"/>
  <c r="AN1958"/>
  <c r="AK2280"/>
  <c r="AJ1484"/>
  <c r="AR2370"/>
  <c r="AN3252"/>
  <c r="AL1834"/>
  <c r="AJ1842"/>
  <c r="AO2250"/>
  <c r="AO2237"/>
  <c r="AO1718"/>
  <c r="AN3421"/>
  <c r="AR2068"/>
  <c r="AQ1461"/>
  <c r="AR1013"/>
  <c r="AR3261"/>
  <c r="AN1846"/>
  <c r="AM1318"/>
  <c r="AK3518"/>
  <c r="AO3036"/>
  <c r="AM2033"/>
  <c r="AO2609"/>
  <c r="AO2394"/>
  <c r="AK3440"/>
  <c r="AM1396"/>
  <c r="AJ2380"/>
  <c r="AR3455"/>
  <c r="AM1221"/>
  <c r="AQ1912"/>
  <c r="AM3073"/>
  <c r="AL1744"/>
  <c r="AR2028"/>
  <c r="AO2212"/>
  <c r="AJ3275"/>
  <c r="AQ2128"/>
  <c r="AJ2272"/>
  <c r="AO3315"/>
  <c r="AQ2608"/>
  <c r="AP2016"/>
  <c r="AO1033"/>
  <c r="AJ2863"/>
  <c r="AL1332"/>
  <c r="AQ1510"/>
  <c r="AO1906"/>
  <c r="AK1664"/>
  <c r="AJ1044"/>
  <c r="AJ1072"/>
  <c r="AJ3127"/>
  <c r="AP3220"/>
  <c r="AO3086"/>
  <c r="AR3178"/>
  <c r="AM3485"/>
  <c r="AO2304"/>
  <c r="AR1707"/>
  <c r="AN1554"/>
  <c r="AK1553"/>
  <c r="AN2815"/>
  <c r="AM1450"/>
  <c r="AP1193"/>
  <c r="AL1797"/>
  <c r="AP3303"/>
  <c r="AN1873"/>
  <c r="AM2339"/>
  <c r="AN2790"/>
  <c r="AO1389"/>
  <c r="AL2139"/>
  <c r="AJ2052"/>
  <c r="AK1712"/>
  <c r="AL1043"/>
  <c r="AO2935"/>
  <c r="AJ2508"/>
  <c r="AM2340"/>
  <c r="AO2986"/>
  <c r="AP2972"/>
  <c r="AL3541"/>
  <c r="AP2622"/>
  <c r="AJ1856"/>
  <c r="AO1661"/>
  <c r="AQ1189"/>
  <c r="AM3208"/>
  <c r="AK3488"/>
  <c r="AR2440"/>
  <c r="AQ2616"/>
  <c r="AR3397"/>
  <c r="AR2084"/>
  <c r="AQ2535"/>
  <c r="AJ3267"/>
  <c r="AN1213"/>
  <c r="AK2925"/>
  <c r="AQ3410"/>
  <c r="AR1423"/>
  <c r="AQ1005"/>
  <c r="AO1837"/>
  <c r="AM2064"/>
  <c r="AL2913"/>
  <c r="AO3160"/>
  <c r="AM3302"/>
  <c r="AL1819"/>
  <c r="AK3285"/>
  <c r="AR1522"/>
  <c r="AQ3105"/>
  <c r="AN1461"/>
  <c r="AP1590"/>
  <c r="AQ1893"/>
  <c r="AN1021"/>
  <c r="AR3515"/>
  <c r="AR3006"/>
  <c r="AL2187"/>
  <c r="AO1501"/>
  <c r="AN1819"/>
  <c r="AP1956"/>
  <c r="AR2532"/>
  <c r="AM1062"/>
  <c r="AN2202"/>
  <c r="AL2999"/>
  <c r="AM2608"/>
  <c r="AR2891"/>
  <c r="AQ1018"/>
  <c r="AJ3354"/>
  <c r="AN1383"/>
  <c r="AP1241"/>
  <c r="AL2881"/>
  <c r="AO3180"/>
  <c r="AK2939"/>
  <c r="AN3504"/>
  <c r="AN1690"/>
  <c r="AK3065"/>
  <c r="AP3475"/>
  <c r="AO3090"/>
  <c r="AJ1835"/>
  <c r="AM3183"/>
  <c r="AO3099"/>
  <c r="AR1722"/>
  <c r="AL1406"/>
  <c r="AO3110"/>
  <c r="AO3095"/>
  <c r="AO3289"/>
  <c r="AK2564"/>
  <c r="AQ2832"/>
  <c r="AM1829"/>
  <c r="AM1994"/>
  <c r="AR1976"/>
  <c r="AM1309"/>
  <c r="AJ2379"/>
  <c r="AK3217"/>
  <c r="AP1555"/>
  <c r="AP3143"/>
  <c r="AM2997"/>
  <c r="AN1968"/>
  <c r="AP3165"/>
  <c r="AL2866"/>
  <c r="AN2757"/>
  <c r="AN2801"/>
  <c r="AJ3041"/>
  <c r="AO2907"/>
  <c r="AN1245"/>
  <c r="AM2425"/>
  <c r="AO3266"/>
  <c r="AJ1969"/>
  <c r="AO1371"/>
  <c r="AQ2473"/>
  <c r="AJ3394"/>
  <c r="AQ2926"/>
  <c r="AO3034"/>
  <c r="AM3359"/>
  <c r="AQ2486"/>
  <c r="AP2310"/>
  <c r="AO2834"/>
  <c r="AJ1724"/>
  <c r="AR2468"/>
  <c r="AP1972"/>
  <c r="AQ1880"/>
  <c r="AJ2481"/>
  <c r="AP1320"/>
  <c r="AK3260"/>
  <c r="AK3506"/>
  <c r="AJ2199"/>
  <c r="AP3462"/>
  <c r="AL2781"/>
  <c r="AP3358"/>
  <c r="AJ2251"/>
  <c r="AO2135"/>
  <c r="AK3306"/>
  <c r="AP3156"/>
  <c r="AR1310"/>
  <c r="AK3529"/>
  <c r="AJ2689"/>
  <c r="AM1029"/>
  <c r="AQ1558"/>
  <c r="AR2281"/>
  <c r="AN1734"/>
  <c r="AQ1541"/>
  <c r="AQ2903"/>
  <c r="AP1174"/>
  <c r="AK3119"/>
  <c r="AK3152"/>
  <c r="AN3343"/>
  <c r="AM3104"/>
  <c r="AM2462"/>
  <c r="AQ2001"/>
  <c r="AM2377"/>
  <c r="AQ3129"/>
  <c r="AO2894"/>
  <c r="AM1915"/>
  <c r="AR2951"/>
  <c r="AQ3411"/>
  <c r="AQ2439"/>
  <c r="AL2026"/>
  <c r="AP1093"/>
  <c r="AR1649"/>
  <c r="AN2561"/>
  <c r="AQ2240"/>
  <c r="AL3053"/>
  <c r="AQ2987"/>
  <c r="AJ2912"/>
  <c r="AL2809"/>
  <c r="AL2296"/>
  <c r="AR2176"/>
  <c r="AN2582"/>
  <c r="AO1344"/>
  <c r="AR3159"/>
  <c r="AR1173"/>
  <c r="AP1417"/>
  <c r="AL2299"/>
  <c r="AR2868"/>
  <c r="AP1489"/>
  <c r="AK1543"/>
  <c r="AJ2012"/>
  <c r="AJ3249"/>
  <c r="AQ1586"/>
  <c r="AM2148"/>
  <c r="AP1979"/>
  <c r="AR1513"/>
  <c r="AL1073"/>
  <c r="AR1666"/>
  <c r="AJ2725"/>
  <c r="AP2180"/>
  <c r="AP2573"/>
  <c r="AJ3521"/>
  <c r="AQ3235"/>
  <c r="AN2324"/>
  <c r="AJ3216"/>
  <c r="AO1201"/>
  <c r="AJ2812"/>
  <c r="AM3080"/>
  <c r="AP2204"/>
  <c r="AR3365"/>
  <c r="AJ3377"/>
  <c r="AO1014"/>
  <c r="AJ2420"/>
  <c r="AO2971"/>
  <c r="AK3261"/>
  <c r="AJ2793"/>
  <c r="AK1288"/>
  <c r="AJ2913"/>
  <c r="AP2749"/>
  <c r="AK3387"/>
  <c r="AK1901"/>
  <c r="AJ2921"/>
  <c r="AR1514"/>
  <c r="AN1493"/>
  <c r="AQ1802"/>
  <c r="AM3506"/>
  <c r="AP1581"/>
  <c r="AL2097"/>
  <c r="AJ1824"/>
  <c r="AL1424"/>
  <c r="AP3008"/>
  <c r="AN2926"/>
  <c r="AN1711"/>
  <c r="AJ1908"/>
  <c r="AL3058"/>
  <c r="AO1490"/>
  <c r="AQ2480"/>
  <c r="AP2202"/>
  <c r="AM1281"/>
  <c r="AQ1726"/>
  <c r="AL2297"/>
  <c r="AN2284"/>
  <c r="AJ3495"/>
  <c r="AL2127"/>
  <c r="AK2824"/>
  <c r="AL1689"/>
  <c r="AR2578"/>
  <c r="AR2580"/>
  <c r="AL3420"/>
  <c r="AM3399"/>
  <c r="AN3278"/>
  <c r="AO3426"/>
  <c r="AP2530"/>
  <c r="AP3316"/>
  <c r="AL3482"/>
  <c r="AP3269"/>
  <c r="AM1349"/>
  <c r="AJ2923"/>
  <c r="AN2904"/>
  <c r="AJ2617"/>
  <c r="AO2092"/>
  <c r="AJ2213"/>
  <c r="AN3038"/>
  <c r="AP3020"/>
  <c r="AN1520"/>
  <c r="AQ3281"/>
  <c r="AO1217"/>
  <c r="AK3251"/>
  <c r="AR3375"/>
  <c r="AN1205"/>
  <c r="AK3211"/>
  <c r="AP3164"/>
  <c r="AK1574"/>
  <c r="AL1821"/>
  <c r="AK1540"/>
  <c r="AQ1994"/>
  <c r="AM3476"/>
  <c r="AP2512"/>
  <c r="AQ2859"/>
  <c r="AR2094"/>
  <c r="AJ3137"/>
  <c r="AL2178"/>
  <c r="AR2254"/>
  <c r="AQ2272"/>
  <c r="AL2713"/>
  <c r="AJ1620"/>
  <c r="AQ3249"/>
  <c r="AJ1456"/>
  <c r="AJ1081"/>
  <c r="AQ2282"/>
  <c r="AP3507"/>
  <c r="AP1170"/>
  <c r="AM3053"/>
  <c r="AO3508"/>
  <c r="AJ3160"/>
  <c r="AO1238"/>
  <c r="AJ3165"/>
  <c r="AQ3353"/>
  <c r="AO2494"/>
  <c r="AM3416"/>
  <c r="AJ2627"/>
  <c r="AL1276"/>
  <c r="AM3463"/>
  <c r="AO1652"/>
  <c r="AL2117"/>
  <c r="AL3302"/>
  <c r="AK3272"/>
  <c r="AR1613"/>
  <c r="AM1463"/>
  <c r="AK1146"/>
  <c r="AO3133"/>
  <c r="AK3349"/>
  <c r="AL2896"/>
  <c r="AL1132"/>
  <c r="AK1604"/>
  <c r="AL1152"/>
  <c r="AO1134"/>
  <c r="AJ2734"/>
  <c r="AK1432"/>
  <c r="AO2436"/>
  <c r="AO3177"/>
  <c r="AR1381"/>
  <c r="AM1946"/>
  <c r="AQ2915"/>
  <c r="AJ1452"/>
  <c r="AJ2432"/>
  <c r="AM2488"/>
  <c r="AM1720"/>
  <c r="AO2890"/>
  <c r="AR2956"/>
  <c r="AK1202"/>
  <c r="AJ3530"/>
  <c r="AL2460"/>
  <c r="AR2845"/>
  <c r="AK2241"/>
  <c r="AP1267"/>
  <c r="AR2972"/>
  <c r="AR3255"/>
  <c r="AQ2207"/>
  <c r="AJ2463"/>
  <c r="AP1165"/>
  <c r="AK1965"/>
  <c r="AO1107"/>
  <c r="AO2298"/>
  <c r="AM2145"/>
  <c r="AL1745"/>
  <c r="AJ1439"/>
  <c r="AM1497"/>
  <c r="AL3191"/>
  <c r="AJ1208"/>
  <c r="AN1435"/>
  <c r="AO3296"/>
  <c r="AM2995"/>
  <c r="AL2333"/>
  <c r="AO3430"/>
  <c r="AR1662"/>
  <c r="AQ1225"/>
  <c r="AM2194"/>
  <c r="AN2184"/>
  <c r="AO1986"/>
  <c r="AJ1909"/>
  <c r="AR1769"/>
  <c r="AP2964"/>
  <c r="AQ3432"/>
  <c r="AN3506"/>
  <c r="AO1682"/>
  <c r="AM1465"/>
  <c r="AQ2249"/>
  <c r="AN2145"/>
  <c r="AQ2411"/>
  <c r="AN2840"/>
  <c r="AQ2206"/>
  <c r="AK2727"/>
  <c r="AN2533"/>
  <c r="AK2366"/>
  <c r="AK1497"/>
  <c r="AN2684"/>
  <c r="AN2691"/>
  <c r="AR3295"/>
  <c r="AQ2717"/>
  <c r="AL3440"/>
  <c r="AM1871"/>
  <c r="AN3135"/>
  <c r="AN2499"/>
  <c r="AP3189"/>
  <c r="AO2772"/>
  <c r="AK2198"/>
  <c r="AK2811"/>
  <c r="AP1854"/>
  <c r="AM3421"/>
  <c r="AQ1617"/>
  <c r="AR2381"/>
  <c r="AR2174"/>
  <c r="AP3443"/>
  <c r="AN3224"/>
  <c r="AJ3350"/>
  <c r="AN2406"/>
  <c r="AP1853"/>
  <c r="AJ3102"/>
  <c r="AK1226"/>
  <c r="AO1886"/>
  <c r="AK2393"/>
  <c r="AQ2693"/>
  <c r="AR2498"/>
  <c r="AO3294"/>
  <c r="AR2422"/>
  <c r="AP2886"/>
  <c r="AM3349"/>
  <c r="AK2764"/>
  <c r="AK2444"/>
  <c r="AL1904"/>
  <c r="AO2257"/>
  <c r="AN1330"/>
  <c r="AL3193"/>
  <c r="AQ3032"/>
  <c r="AM2557"/>
  <c r="AL2300"/>
  <c r="AJ2688"/>
  <c r="AO3540"/>
  <c r="AO2673"/>
  <c r="AQ2025"/>
  <c r="AO3232"/>
  <c r="AN3110"/>
  <c r="AP1769"/>
  <c r="AN3397"/>
  <c r="AN2779"/>
  <c r="AP1729"/>
  <c r="AM2728"/>
  <c r="AO1790"/>
  <c r="AM2452"/>
  <c r="AP3416"/>
  <c r="AK1885"/>
  <c r="AQ1569"/>
  <c r="AR3093"/>
  <c r="AK3415"/>
  <c r="AQ2362"/>
  <c r="AQ1757"/>
  <c r="AP3318"/>
  <c r="AJ2404"/>
  <c r="AL2924"/>
  <c r="AR2701"/>
  <c r="AM1754"/>
  <c r="AJ1873"/>
  <c r="AM2805"/>
  <c r="AN2369"/>
  <c r="AR3520"/>
  <c r="AN2490"/>
  <c r="AN3146"/>
  <c r="AL2992"/>
  <c r="AL1428"/>
  <c r="AR2334"/>
  <c r="AL2618"/>
  <c r="AL3311"/>
  <c r="AJ1261"/>
  <c r="AR2284"/>
  <c r="AK1435"/>
  <c r="AR2300"/>
  <c r="AM1073"/>
  <c r="AR3247"/>
  <c r="AL1953"/>
  <c r="AP1765"/>
  <c r="AM2832"/>
  <c r="AR3007"/>
  <c r="AP2999"/>
  <c r="AM2985"/>
  <c r="AN2872"/>
  <c r="AO1029"/>
  <c r="AK1332"/>
  <c r="AQ3051"/>
  <c r="AN1096"/>
  <c r="AP1198"/>
  <c r="AJ1572"/>
  <c r="AP3101"/>
  <c r="AL2285"/>
  <c r="AJ1609"/>
  <c r="AR2153"/>
  <c r="AK1809"/>
  <c r="AO1844"/>
  <c r="AN2154"/>
  <c r="AQ3031"/>
  <c r="AO2420"/>
  <c r="AN2044"/>
  <c r="AQ1202"/>
  <c r="AL1558"/>
  <c r="AL3072"/>
  <c r="AN2950"/>
  <c r="AJ1036"/>
  <c r="AM2310"/>
  <c r="AL3240"/>
  <c r="AO2681"/>
  <c r="AO1009"/>
  <c r="AJ2848"/>
  <c r="AP1229"/>
  <c r="AK3258"/>
  <c r="AK2073"/>
  <c r="AK3116"/>
  <c r="AO2693"/>
  <c r="AO1982"/>
  <c r="AM1652"/>
  <c r="AK3240"/>
  <c r="AM1126"/>
  <c r="AL3406"/>
  <c r="AQ2008"/>
  <c r="AK2345"/>
  <c r="AJ3093"/>
  <c r="AM1912"/>
  <c r="AO1732"/>
  <c r="AJ1416"/>
  <c r="AL2122"/>
  <c r="AP2223"/>
  <c r="AR2012"/>
  <c r="AM2437"/>
  <c r="AN1317"/>
  <c r="AO3089"/>
  <c r="AL2614"/>
  <c r="AR1609"/>
  <c r="AJ2778"/>
  <c r="AL1488"/>
  <c r="AJ1120"/>
  <c r="AQ1960"/>
  <c r="AO1664"/>
  <c r="AL2748"/>
  <c r="AM2907"/>
  <c r="AL2167"/>
  <c r="AQ2975"/>
  <c r="AL2633"/>
  <c r="AQ1545"/>
  <c r="AM2893"/>
  <c r="AK2427"/>
  <c r="AR3390"/>
  <c r="AQ3242"/>
  <c r="AK1825"/>
  <c r="AQ3272"/>
  <c r="AR2594"/>
  <c r="AK2683"/>
  <c r="AM1598"/>
  <c r="AM3515"/>
  <c r="AM1538"/>
  <c r="AN2038"/>
  <c r="AJ2755"/>
  <c r="AR2744"/>
  <c r="AN3071"/>
  <c r="AO2454"/>
  <c r="AK3185"/>
  <c r="AM2806"/>
  <c r="AR2534"/>
  <c r="AQ1197"/>
  <c r="AN3497"/>
  <c r="AO2504"/>
  <c r="AJ2990"/>
  <c r="AJ3258"/>
  <c r="AR2840"/>
  <c r="AM1097"/>
  <c r="AN2457"/>
  <c r="AJ1744"/>
  <c r="AK1729"/>
  <c r="AK1864"/>
  <c r="AP2376"/>
  <c r="AM2746"/>
  <c r="AM2445"/>
  <c r="AM3067"/>
  <c r="AN3386"/>
  <c r="AP2812"/>
  <c r="AP2464"/>
  <c r="AL2472"/>
  <c r="AR1676"/>
  <c r="AQ3094"/>
  <c r="AO2648"/>
  <c r="AR3430"/>
  <c r="AK1238"/>
  <c r="AK2150"/>
  <c r="AJ1562"/>
  <c r="AQ1850"/>
  <c r="AM1769"/>
  <c r="AL2531"/>
  <c r="AL3184"/>
  <c r="AJ2308"/>
  <c r="AR2484"/>
  <c r="AN2969"/>
  <c r="AQ1353"/>
  <c r="AP2438"/>
  <c r="AR1614"/>
  <c r="AQ3491"/>
  <c r="AR1577"/>
  <c r="AR1552"/>
  <c r="AJ3129"/>
  <c r="AL1596"/>
  <c r="AM1681"/>
  <c r="AM2051"/>
  <c r="AM2490"/>
  <c r="AM3002"/>
  <c r="AM1217"/>
  <c r="AL2717"/>
  <c r="AP2518"/>
  <c r="AP3516"/>
  <c r="AR2829"/>
  <c r="AK2460"/>
  <c r="AQ3376"/>
  <c r="AL2771"/>
  <c r="AM2460"/>
  <c r="AQ3201"/>
  <c r="AK2447"/>
  <c r="AM3499"/>
  <c r="AL3291"/>
  <c r="AP2424"/>
  <c r="AK3091"/>
  <c r="AN3420"/>
  <c r="AN3467"/>
  <c r="AK2025"/>
  <c r="AQ3082"/>
  <c r="AR1049"/>
  <c r="AL2919"/>
  <c r="AM1781"/>
  <c r="AN2780"/>
  <c r="AO2679"/>
  <c r="AJ2759"/>
  <c r="AL2988"/>
  <c r="AO1785"/>
  <c r="AJ2409"/>
  <c r="AL2741"/>
  <c r="AM2900"/>
  <c r="AO1363"/>
  <c r="AL2952"/>
  <c r="AN1614"/>
  <c r="AM2042"/>
  <c r="AK1561"/>
  <c r="AK2575"/>
  <c r="AR2572"/>
  <c r="AR3388"/>
  <c r="AL2040"/>
  <c r="AR3143"/>
  <c r="AQ2125"/>
  <c r="AP3073"/>
  <c r="AQ3176"/>
  <c r="AN3082"/>
  <c r="AL2235"/>
  <c r="AJ3426"/>
  <c r="AO2522"/>
  <c r="AP2290"/>
  <c r="AR1454"/>
  <c r="AJ1111"/>
  <c r="AP1534"/>
  <c r="AJ2435"/>
  <c r="AJ2429"/>
  <c r="AJ2735"/>
  <c r="AN3091"/>
  <c r="AP2892"/>
  <c r="AN3297"/>
  <c r="AO3363"/>
  <c r="AM3212"/>
  <c r="AQ2457"/>
  <c r="AM2601"/>
  <c r="AM1678"/>
  <c r="AJ2032"/>
  <c r="AP2344"/>
  <c r="AO2530"/>
  <c r="AQ3322"/>
  <c r="AL3467"/>
  <c r="AP1426"/>
  <c r="AJ2133"/>
  <c r="AQ3473"/>
  <c r="AR2193"/>
  <c r="AR2113"/>
  <c r="AL3309"/>
  <c r="AP1169"/>
  <c r="AL2708"/>
  <c r="AP2192"/>
  <c r="AK3068"/>
  <c r="AL2064"/>
  <c r="AM2161"/>
  <c r="AL3353"/>
  <c r="AN1794"/>
  <c r="AN1467"/>
  <c r="AN2180"/>
  <c r="AR2839"/>
  <c r="AJ2744"/>
  <c r="AP3197"/>
  <c r="AQ2182"/>
  <c r="AN1582"/>
  <c r="AL3231"/>
  <c r="AR1129"/>
  <c r="AR3526"/>
  <c r="AP3305"/>
  <c r="AO3229"/>
  <c r="AR2842"/>
  <c r="AN1274"/>
  <c r="AJ2783"/>
  <c r="AP2777"/>
  <c r="AL2387"/>
  <c r="AK2075"/>
  <c r="AQ2872"/>
  <c r="AO3066"/>
  <c r="AM1900"/>
  <c r="AM1924"/>
  <c r="AK1558"/>
  <c r="AJ2410"/>
  <c r="AO1073"/>
  <c r="AP2686"/>
  <c r="AR3497"/>
  <c r="AQ2372"/>
  <c r="AN3432"/>
  <c r="AJ1052"/>
  <c r="AM1210"/>
  <c r="AJ2411"/>
  <c r="AN3022"/>
  <c r="AO1265"/>
  <c r="AQ1776"/>
  <c r="AL1724"/>
  <c r="AO1842"/>
  <c r="AR3179"/>
  <c r="AO3297"/>
  <c r="AK1631"/>
  <c r="AP1018"/>
  <c r="AO3194"/>
  <c r="AR1057"/>
  <c r="AP1345"/>
  <c r="AK3328"/>
  <c r="AK2097"/>
  <c r="AK2533"/>
  <c r="AN3172"/>
  <c r="AR1101"/>
  <c r="AR3266"/>
  <c r="AJ1812"/>
  <c r="AJ3097"/>
  <c r="AL1552"/>
  <c r="AN2974"/>
  <c r="AM1218"/>
  <c r="AR2025"/>
  <c r="AJ2729"/>
  <c r="AP3135"/>
  <c r="AP3311"/>
  <c r="AQ2621"/>
  <c r="AK3317"/>
  <c r="AR3243"/>
  <c r="AO3197"/>
  <c r="AP1641"/>
  <c r="AP3422"/>
  <c r="AN3476"/>
  <c r="AQ2639"/>
  <c r="AK2680"/>
  <c r="AL1092"/>
  <c r="AQ3354"/>
  <c r="AO2642"/>
  <c r="AP2417"/>
  <c r="AJ2851"/>
  <c r="AK3106"/>
  <c r="AM2973"/>
  <c r="AN2014"/>
  <c r="AO2791"/>
  <c r="AO3367"/>
  <c r="AM2096"/>
  <c r="AK3230"/>
  <c r="AJ1237"/>
  <c r="AR1462"/>
  <c r="AL2253"/>
  <c r="AP1936"/>
  <c r="AP1033"/>
  <c r="AK1350"/>
  <c r="AK2207"/>
  <c r="AK3151"/>
  <c r="AL3038"/>
  <c r="AN3029"/>
  <c r="AM3283"/>
  <c r="AN2618"/>
  <c r="AR3226"/>
  <c r="AM2166"/>
  <c r="AO1191"/>
  <c r="AP2924"/>
  <c r="AL1172"/>
  <c r="AQ3423"/>
  <c r="AO3216"/>
  <c r="AL1224"/>
  <c r="AK3479"/>
  <c r="AM3543"/>
  <c r="AN3489"/>
  <c r="AK1936"/>
  <c r="AJ2925"/>
  <c r="AJ1563"/>
  <c r="AJ3005"/>
  <c r="AJ2733"/>
  <c r="AQ1425"/>
  <c r="AR2324"/>
  <c r="AQ2677"/>
  <c r="AP2833"/>
  <c r="AR2909"/>
  <c r="AP1973"/>
  <c r="AJ2944"/>
  <c r="AK3133"/>
  <c r="AO1531"/>
  <c r="AM3533"/>
  <c r="AK3308"/>
  <c r="AM1326"/>
  <c r="AJ1681"/>
  <c r="AO2882"/>
  <c r="AO3349"/>
  <c r="AO2393"/>
  <c r="AQ2447"/>
  <c r="AM2362"/>
  <c r="AR3489"/>
  <c r="AO1493"/>
  <c r="AL1497"/>
  <c r="AJ1552"/>
  <c r="AO2295"/>
  <c r="AN1190"/>
  <c r="AR2695"/>
  <c r="AK2433"/>
  <c r="AO2072"/>
  <c r="AL3102"/>
  <c r="AL3337"/>
  <c r="AR2328"/>
  <c r="AR1929"/>
  <c r="AL2922"/>
  <c r="AJ1078"/>
  <c r="AM3314"/>
  <c r="AQ2710"/>
  <c r="AL2377"/>
  <c r="AM1409"/>
  <c r="AK2331"/>
  <c r="AQ1547"/>
  <c r="AM1545"/>
  <c r="AL1634"/>
  <c r="AM3075"/>
  <c r="AN1657"/>
  <c r="AJ2662"/>
  <c r="AM3352"/>
  <c r="AM3257"/>
  <c r="AQ2165"/>
  <c r="AM2971"/>
  <c r="AN2246"/>
  <c r="AK2613"/>
  <c r="AM1562"/>
  <c r="AJ1444"/>
  <c r="AM1550"/>
  <c r="AQ1856"/>
  <c r="AO1581"/>
  <c r="AL1019"/>
  <c r="AN1069"/>
  <c r="AN1386"/>
  <c r="AK1210"/>
  <c r="AL1129"/>
  <c r="AQ2029"/>
  <c r="AJ1406"/>
  <c r="AO2891"/>
  <c r="AO1685"/>
  <c r="AQ1934"/>
  <c r="AO2841"/>
  <c r="AR3027"/>
  <c r="AO1066"/>
  <c r="AQ2002"/>
  <c r="AR1037"/>
  <c r="AO2591"/>
  <c r="AM2744"/>
  <c r="AP1390"/>
  <c r="AL3243"/>
  <c r="AN3529"/>
  <c r="AL2941"/>
  <c r="AN3266"/>
  <c r="AP1161"/>
  <c r="AO1688"/>
  <c r="AO3168"/>
  <c r="AK2628"/>
  <c r="AN3108"/>
  <c r="AM2084"/>
  <c r="AP1593"/>
  <c r="AM3010"/>
  <c r="AK2673"/>
  <c r="AR2276"/>
  <c r="AK3331"/>
  <c r="AL2885"/>
  <c r="AL1769"/>
  <c r="AO1048"/>
  <c r="AQ3289"/>
  <c r="AO1577"/>
  <c r="AK1761"/>
  <c r="AP2994"/>
  <c r="AM1057"/>
  <c r="AQ3250"/>
  <c r="AK3063"/>
  <c r="AM3052"/>
  <c r="AO2901"/>
  <c r="AJ2975"/>
  <c r="AQ1267"/>
  <c r="AK3231"/>
  <c r="AK1821"/>
  <c r="AP3121"/>
  <c r="AP2564"/>
  <c r="AJ2259"/>
  <c r="AR3089"/>
  <c r="AN2540"/>
  <c r="AM2287"/>
  <c r="AQ3372"/>
  <c r="AN1930"/>
  <c r="AL1416"/>
  <c r="AP1250"/>
  <c r="AN2102"/>
  <c r="AJ1936"/>
  <c r="AQ3151"/>
  <c r="AR1978"/>
  <c r="AM1498"/>
  <c r="AK3024"/>
  <c r="AL3017"/>
  <c r="AP3221"/>
  <c r="AM1885"/>
  <c r="AN2413"/>
  <c r="AQ2144"/>
  <c r="AJ2561"/>
  <c r="AR3246"/>
  <c r="AK1692"/>
  <c r="AR2820"/>
  <c r="AM2792"/>
  <c r="AN2802"/>
  <c r="AJ2908"/>
  <c r="AO2002"/>
  <c r="AM1669"/>
  <c r="AQ3384"/>
  <c r="AN2758"/>
  <c r="AO3510"/>
  <c r="AJ3364"/>
  <c r="AP2612"/>
  <c r="AN2098"/>
  <c r="AM3330"/>
  <c r="AR2847"/>
  <c r="AP3245"/>
  <c r="AK2348"/>
  <c r="AN2756"/>
  <c r="AJ3501"/>
  <c r="AP2294"/>
  <c r="AK3147"/>
  <c r="AP3490"/>
  <c r="AJ3509"/>
  <c r="AR3035"/>
  <c r="AK3524"/>
  <c r="AP2508"/>
  <c r="AR3134"/>
  <c r="AN2493"/>
  <c r="AM3425"/>
  <c r="AJ2136"/>
  <c r="AM2573"/>
  <c r="AK1082"/>
  <c r="AQ2152"/>
  <c r="AM1458"/>
  <c r="AR2896"/>
  <c r="AO3109"/>
  <c r="AK3409"/>
  <c r="AO1058"/>
  <c r="AO1569"/>
  <c r="AR2042"/>
  <c r="AQ3098"/>
  <c r="AK2699"/>
  <c r="AP2007"/>
  <c r="AR1331"/>
  <c r="AR1825"/>
  <c r="AL3485"/>
  <c r="AR1028"/>
  <c r="AM2169"/>
  <c r="AL1352"/>
  <c r="AL1712"/>
  <c r="AR1785"/>
  <c r="AK2951"/>
  <c r="AM3297"/>
  <c r="AM2157"/>
  <c r="AN2373"/>
  <c r="AP3312"/>
  <c r="AK2428"/>
  <c r="AQ3089"/>
  <c r="AQ2798"/>
  <c r="AO2437"/>
  <c r="AQ1566"/>
  <c r="AM1981"/>
  <c r="AN1677"/>
  <c r="AK3212"/>
  <c r="AJ1894"/>
  <c r="AR2938"/>
  <c r="AP3468"/>
  <c r="AL2193"/>
  <c r="AN2504"/>
  <c r="AJ1264"/>
  <c r="AM2364"/>
  <c r="AJ3281"/>
  <c r="AL2345"/>
  <c r="AO2749"/>
  <c r="AP1770"/>
  <c r="AJ3417"/>
  <c r="AK3537"/>
  <c r="AL2514"/>
  <c r="AN2616"/>
  <c r="AP3118"/>
  <c r="AJ2110"/>
  <c r="AR2921"/>
  <c r="AL3055"/>
  <c r="AQ2278"/>
  <c r="AK3090"/>
  <c r="AP2640"/>
  <c r="AK1932"/>
  <c r="AM1025"/>
  <c r="AJ3452"/>
  <c r="AM3350"/>
  <c r="AQ2269"/>
  <c r="AQ2166"/>
  <c r="AP1670"/>
  <c r="AK3055"/>
  <c r="AL1722"/>
  <c r="AJ2121"/>
  <c r="AN3203"/>
  <c r="AM1629"/>
  <c r="AN1309"/>
  <c r="AN3050"/>
  <c r="AM2108"/>
  <c r="AO2362"/>
  <c r="AJ1657"/>
  <c r="AJ2257"/>
  <c r="AL2776"/>
  <c r="AR3433"/>
  <c r="AK2525"/>
  <c r="AM2887"/>
  <c r="AK1807"/>
  <c r="AQ3255"/>
  <c r="AK2868"/>
  <c r="AQ2572"/>
  <c r="AQ2293"/>
  <c r="AJ2451"/>
  <c r="AL3304"/>
  <c r="AL1520"/>
  <c r="AJ2565"/>
  <c r="AN3544"/>
  <c r="AO2929"/>
  <c r="AN3400"/>
  <c r="AM2991"/>
  <c r="AM2765"/>
  <c r="AO2385"/>
  <c r="AL1792"/>
  <c r="AN3366"/>
  <c r="AL2760"/>
  <c r="AN1473"/>
  <c r="AL3546"/>
  <c r="AK1792"/>
  <c r="AP3485"/>
  <c r="AO2354"/>
  <c r="AR2361"/>
  <c r="AK2381"/>
  <c r="AN3461"/>
  <c r="AM2141"/>
  <c r="AM3277"/>
  <c r="AL2736"/>
  <c r="AP3070"/>
  <c r="AQ2598"/>
  <c r="AN1806"/>
  <c r="AN2670"/>
  <c r="AL2172"/>
  <c r="AJ1407"/>
  <c r="AP1545"/>
  <c r="AO3205"/>
  <c r="AR2218"/>
  <c r="AQ2209"/>
  <c r="AM2150"/>
  <c r="AM2446"/>
  <c r="AM1933"/>
  <c r="AR3298"/>
  <c r="AL1609"/>
  <c r="AM1897"/>
  <c r="AQ3383"/>
  <c r="AK2961"/>
  <c r="AM1317"/>
  <c r="AP3216"/>
  <c r="AM2605"/>
  <c r="AQ2312"/>
  <c r="AL2865"/>
  <c r="AR1385"/>
  <c r="AM2176"/>
  <c r="AL3245"/>
  <c r="AO1229"/>
  <c r="AL1809"/>
  <c r="AK3075"/>
  <c r="AJ2336"/>
  <c r="AO2206"/>
  <c r="AJ2715"/>
  <c r="AP1682"/>
  <c r="AJ3420"/>
  <c r="AR3364"/>
  <c r="AQ2781"/>
  <c r="AN3462"/>
  <c r="AN1845"/>
  <c r="AK2904"/>
  <c r="AJ3454"/>
  <c r="AN3267"/>
  <c r="AP3298"/>
  <c r="AR3317"/>
  <c r="AR2022"/>
  <c r="AK3187"/>
  <c r="AQ3377"/>
  <c r="AL2939"/>
  <c r="AK1188"/>
  <c r="AK1466"/>
  <c r="AP3292"/>
  <c r="AK2600"/>
  <c r="AQ2194"/>
  <c r="AP2112"/>
  <c r="AL1548"/>
  <c r="AN2269"/>
  <c r="AM2117"/>
  <c r="AQ1740"/>
  <c r="AM3489"/>
  <c r="AP2287"/>
  <c r="AM3145"/>
  <c r="AQ3409"/>
  <c r="AM1433"/>
  <c r="AM2208"/>
  <c r="AJ2577"/>
  <c r="AJ2707"/>
  <c r="AQ1910"/>
  <c r="AO2372"/>
  <c r="AO2096"/>
  <c r="AR1734"/>
  <c r="AJ3147"/>
  <c r="AN1942"/>
  <c r="AR2627"/>
  <c r="AO3402"/>
  <c r="AR2353"/>
  <c r="AQ1049"/>
  <c r="AP2988"/>
  <c r="AP2925"/>
  <c r="AJ2963"/>
  <c r="AJ1968"/>
  <c r="AN2305"/>
  <c r="AK3486"/>
  <c r="AM2969"/>
  <c r="AQ3042"/>
  <c r="AP2720"/>
  <c r="AP3448"/>
  <c r="AO2845"/>
  <c r="AP3426"/>
  <c r="AQ3314"/>
  <c r="AM3432"/>
  <c r="AM3469"/>
  <c r="AQ3441"/>
  <c r="AJ1244"/>
  <c r="AJ1361"/>
  <c r="AN2959"/>
  <c r="AL3505"/>
  <c r="AP2129"/>
  <c r="AK3408"/>
  <c r="AQ1121"/>
  <c r="AN3193"/>
  <c r="AK2859"/>
  <c r="AK2456"/>
  <c r="AN2386"/>
  <c r="AO2757"/>
  <c r="AJ1320"/>
  <c r="AK3052"/>
  <c r="AK2877"/>
  <c r="AN3166"/>
  <c r="AM2213"/>
  <c r="AO2713"/>
  <c r="AM3342"/>
  <c r="AK2775"/>
  <c r="AM2778"/>
  <c r="AN3136"/>
  <c r="AL2964"/>
  <c r="AQ1505"/>
  <c r="AR2426"/>
  <c r="AJ2288"/>
  <c r="AK2920"/>
  <c r="AN3251"/>
  <c r="AQ3525"/>
  <c r="AP3233"/>
  <c r="AK3353"/>
  <c r="AM2932"/>
  <c r="AK2942"/>
  <c r="AR2998"/>
  <c r="AK3444"/>
  <c r="AL3525"/>
  <c r="AK2432"/>
  <c r="AK2173"/>
  <c r="AM2290"/>
  <c r="AP3412"/>
  <c r="AJ1340"/>
  <c r="AN3227"/>
  <c r="AK2876"/>
  <c r="AR2630"/>
  <c r="AO2650"/>
  <c r="AO2473"/>
  <c r="AL2636"/>
  <c r="AQ1321"/>
  <c r="AR2834"/>
  <c r="AR2330"/>
  <c r="AL2816"/>
  <c r="AJ2849"/>
  <c r="AM2784"/>
  <c r="AM2748"/>
  <c r="AO2537"/>
  <c r="AJ2165"/>
  <c r="AR2761"/>
  <c r="AR3308"/>
  <c r="AN2142"/>
  <c r="AL2024"/>
  <c r="AP2068"/>
  <c r="AN1799"/>
  <c r="AR2579"/>
  <c r="AL1118"/>
  <c r="AL2583"/>
  <c r="AJ1972"/>
  <c r="AM1846"/>
  <c r="AM3393"/>
  <c r="AP2484"/>
  <c r="AO2999"/>
  <c r="AJ3357"/>
  <c r="AP3072"/>
  <c r="AO2010"/>
  <c r="AP1969"/>
  <c r="AR2941"/>
  <c r="AR1449"/>
  <c r="AM2705"/>
  <c r="AO3438"/>
  <c r="AR2198"/>
  <c r="AR3432"/>
  <c r="AK2160"/>
  <c r="AJ3080"/>
  <c r="AO2204"/>
  <c r="AR1808"/>
  <c r="AJ3525"/>
  <c r="AQ1938"/>
  <c r="AQ1462"/>
  <c r="AJ1348"/>
  <c r="AO2089"/>
  <c r="AL2759"/>
  <c r="AQ3484"/>
  <c r="AL2123"/>
  <c r="AN1149"/>
  <c r="AL1448"/>
  <c r="AM1865"/>
  <c r="AK2669"/>
  <c r="AQ1821"/>
  <c r="AL3350"/>
  <c r="AK1248"/>
  <c r="AP1762"/>
  <c r="AL3365"/>
  <c r="AJ3479"/>
  <c r="AR2480"/>
  <c r="AP2919"/>
  <c r="AL2543"/>
  <c r="AM1055"/>
  <c r="AP1510"/>
  <c r="AJ3400"/>
  <c r="AM3194"/>
  <c r="AM2130"/>
  <c r="AJ3329"/>
  <c r="AK2724"/>
  <c r="AN3185"/>
  <c r="AK2396"/>
  <c r="AJ3265"/>
  <c r="AN3428"/>
  <c r="AM2410"/>
  <c r="AN2712"/>
  <c r="AM3436"/>
  <c r="AO1534"/>
  <c r="AL2593"/>
  <c r="AJ2045"/>
  <c r="AQ3027"/>
  <c r="AK3087"/>
  <c r="AJ1533"/>
  <c r="AR1726"/>
  <c r="AN2361"/>
  <c r="AQ2666"/>
  <c r="AN3404"/>
  <c r="AM3214"/>
  <c r="AN2229"/>
  <c r="AP3427"/>
  <c r="AO3103"/>
  <c r="AJ1521"/>
  <c r="AM3450"/>
  <c r="AN3119"/>
  <c r="AL2851"/>
  <c r="AR1469"/>
  <c r="AR2165"/>
  <c r="AR2053"/>
  <c r="AR2529"/>
  <c r="AO1285"/>
  <c r="AQ3496"/>
  <c r="AP3436"/>
  <c r="AK1980"/>
  <c r="AJ2000"/>
  <c r="AN3450"/>
  <c r="AN2138"/>
  <c r="AL1408"/>
  <c r="AJ2862"/>
  <c r="AK2569"/>
  <c r="AN3472"/>
  <c r="AN2718"/>
  <c r="AO3222"/>
  <c r="AQ1157"/>
  <c r="AN2614"/>
  <c r="AN2182"/>
  <c r="AM1975"/>
  <c r="AP2920"/>
  <c r="AN2017"/>
  <c r="AM1109"/>
  <c r="AN2585"/>
  <c r="AR1850"/>
  <c r="AP2412"/>
  <c r="AM1949"/>
  <c r="AL2665"/>
  <c r="AL2576"/>
  <c r="AJ1850"/>
  <c r="AN2252"/>
  <c r="AM2058"/>
  <c r="AP2569"/>
  <c r="AJ2101"/>
  <c r="AJ2584"/>
  <c r="AL3008"/>
  <c r="AO3093"/>
  <c r="AJ1860"/>
  <c r="AK2168"/>
  <c r="AQ1457"/>
  <c r="AL3279"/>
  <c r="AR3053"/>
  <c r="AJ1673"/>
  <c r="AJ3325"/>
  <c r="AQ3216"/>
  <c r="AL3162"/>
  <c r="AQ1466"/>
  <c r="AJ3238"/>
  <c r="AQ2213"/>
  <c r="AM2916"/>
  <c r="AJ3494"/>
  <c r="AM3147"/>
  <c r="AN2885"/>
  <c r="AN3525"/>
  <c r="AK1413"/>
  <c r="AL3253"/>
  <c r="AM2989"/>
  <c r="AN2089"/>
  <c r="AP2048"/>
  <c r="AO1992"/>
  <c r="AN2936"/>
  <c r="AK1709"/>
  <c r="AM1601"/>
  <c r="AP1566"/>
  <c r="AP3306"/>
  <c r="AP2390"/>
  <c r="AL3062"/>
  <c r="AL1540"/>
  <c r="AQ3501"/>
  <c r="AR3392"/>
  <c r="AP2450"/>
  <c r="AL1085"/>
  <c r="AN1722"/>
  <c r="AL3444"/>
  <c r="AP2736"/>
  <c r="AK2264"/>
  <c r="AQ2612"/>
  <c r="AO2162"/>
  <c r="AR1378"/>
  <c r="AP2285"/>
  <c r="AR2376"/>
  <c r="AJ1176"/>
  <c r="AL1024"/>
  <c r="AK1308"/>
  <c r="AO3204"/>
  <c r="AP1393"/>
  <c r="AP3310"/>
  <c r="AR2520"/>
  <c r="AN3213"/>
  <c r="AN1793"/>
  <c r="AQ2935"/>
  <c r="AN3069"/>
  <c r="AL2125"/>
  <c r="AM3498"/>
  <c r="AR1530"/>
  <c r="AO2691"/>
  <c r="AP3482"/>
  <c r="AL2396"/>
  <c r="AK2407"/>
  <c r="AL3447"/>
  <c r="AN2296"/>
  <c r="AO1109"/>
  <c r="AJ3487"/>
  <c r="AM2034"/>
  <c r="AO3306"/>
  <c r="AL3488"/>
  <c r="AO2252"/>
  <c r="AQ2294"/>
  <c r="AL2564"/>
  <c r="AQ2897"/>
  <c r="AO1085"/>
  <c r="AK2125"/>
  <c r="AN1413"/>
  <c r="AP3393"/>
  <c r="AQ1961"/>
  <c r="AL2761"/>
  <c r="AK3512"/>
  <c r="AL2957"/>
  <c r="AQ1142"/>
  <c r="AP2726"/>
  <c r="AR2504"/>
  <c r="AQ1665"/>
  <c r="AQ3171"/>
  <c r="AL1476"/>
  <c r="AM2438"/>
  <c r="AK3169"/>
  <c r="AN2031"/>
  <c r="AM1709"/>
  <c r="AN1394"/>
  <c r="AO2542"/>
  <c r="AL2993"/>
  <c r="AJ3141"/>
  <c r="AP3506"/>
  <c r="AJ2809"/>
  <c r="AP1389"/>
  <c r="AJ3180"/>
  <c r="AQ2940"/>
  <c r="AL3091"/>
  <c r="AR2939"/>
  <c r="AL3495"/>
  <c r="AP2802"/>
  <c r="AJ2204"/>
  <c r="AR2876"/>
  <c r="AN2078"/>
  <c r="AJ2416"/>
  <c r="AK2417"/>
  <c r="AJ3223"/>
  <c r="AR2289"/>
  <c r="AJ3159"/>
  <c r="AK1620"/>
  <c r="AM1237"/>
  <c r="AK2828"/>
  <c r="AP3227"/>
  <c r="AL3155"/>
  <c r="AP3066"/>
  <c r="AM2925"/>
  <c r="AK3196"/>
  <c r="AR2637"/>
  <c r="AL2072"/>
  <c r="AJ3368"/>
  <c r="AJ2953"/>
  <c r="AQ2484"/>
  <c r="AK2268"/>
  <c r="AO2276"/>
  <c r="AK2332"/>
  <c r="AL2529"/>
  <c r="AK2855"/>
  <c r="AR2946"/>
  <c r="AN3234"/>
  <c r="AK3177"/>
  <c r="AN3426"/>
  <c r="AO2646"/>
  <c r="AQ1917"/>
  <c r="AO2737"/>
  <c r="AK3242"/>
  <c r="AP1893"/>
  <c r="AO2906"/>
  <c r="AR2709"/>
  <c r="AQ2972"/>
  <c r="AO1822"/>
  <c r="AL2660"/>
  <c r="AN2736"/>
  <c r="AQ1465"/>
  <c r="AO1005"/>
  <c r="AJ2957"/>
  <c r="AM3478"/>
  <c r="AO2866"/>
  <c r="AN3205"/>
  <c r="AR1945"/>
  <c r="AK2995"/>
  <c r="AR2680"/>
  <c r="AO3290"/>
  <c r="AO2653"/>
  <c r="AN2977"/>
  <c r="AO1885"/>
  <c r="AO1841"/>
  <c r="AQ2393"/>
  <c r="AK1884"/>
  <c r="AO3145"/>
  <c r="AK2205"/>
  <c r="AP3133"/>
  <c r="AL2397"/>
  <c r="AK3369"/>
  <c r="AQ3170"/>
  <c r="AR1545"/>
  <c r="AN2742"/>
  <c r="AM2500"/>
  <c r="AR1073"/>
  <c r="AM3251"/>
  <c r="AJ3156"/>
  <c r="AM3414"/>
  <c r="AR1490"/>
  <c r="AP3338"/>
  <c r="AM2953"/>
  <c r="AK2549"/>
  <c r="AJ2569"/>
  <c r="AP2500"/>
  <c r="AM2466"/>
  <c r="AP3196"/>
  <c r="AN1681"/>
  <c r="AQ2636"/>
  <c r="AO2108"/>
  <c r="AO1550"/>
  <c r="AP3049"/>
  <c r="AK2485"/>
  <c r="AO1237"/>
  <c r="AP3440"/>
  <c r="AP1181"/>
  <c r="AN3526"/>
  <c r="AQ1429"/>
  <c r="AR3130"/>
  <c r="AJ1976"/>
  <c r="AM2156"/>
  <c r="AK2100"/>
  <c r="AR3451"/>
  <c r="AM3440"/>
  <c r="AN1077"/>
  <c r="AN3459"/>
  <c r="AJ2499"/>
  <c r="AK2172"/>
  <c r="AJ3236"/>
  <c r="AR1841"/>
  <c r="AQ1681"/>
  <c r="AQ3118"/>
  <c r="AK2865"/>
  <c r="AM2261"/>
  <c r="AK3484"/>
  <c r="AQ1513"/>
  <c r="AO2742"/>
  <c r="AL3101"/>
  <c r="AQ1601"/>
  <c r="AR2347"/>
  <c r="AO2777"/>
  <c r="AK1112"/>
  <c r="AM1129"/>
  <c r="AM3418"/>
  <c r="AM2669"/>
  <c r="AL1805"/>
  <c r="AM2597"/>
  <c r="AR2633"/>
  <c r="AP1946"/>
  <c r="AM2624"/>
  <c r="AJ3478"/>
  <c r="AO1261"/>
  <c r="AP1125"/>
  <c r="AL2101"/>
  <c r="AR2010"/>
  <c r="AP2002"/>
  <c r="AK3404"/>
  <c r="AP2659"/>
  <c r="AL1916"/>
  <c r="AR2605"/>
  <c r="AP2087"/>
  <c r="AP3034"/>
  <c r="AR2706"/>
  <c r="AR3336"/>
  <c r="AJ2254"/>
  <c r="AM2830"/>
  <c r="AN3239"/>
  <c r="AN2344"/>
  <c r="AR3331"/>
  <c r="AP2217"/>
  <c r="AP2889"/>
  <c r="AQ1949"/>
  <c r="AP2738"/>
  <c r="AR2414"/>
  <c r="AQ1869"/>
  <c r="AK3188"/>
  <c r="AN2190"/>
  <c r="AJ2124"/>
  <c r="AM3528"/>
  <c r="AO3141"/>
  <c r="AO2142"/>
  <c r="AQ3349"/>
  <c r="AL2375"/>
  <c r="AN2221"/>
  <c r="AR2234"/>
  <c r="AO2277"/>
  <c r="AO2792"/>
  <c r="AR1373"/>
  <c r="AK1600"/>
  <c r="AJ2279"/>
  <c r="AR2225"/>
  <c r="AM2333"/>
  <c r="AL2000"/>
  <c r="AP2322"/>
  <c r="AO2273"/>
  <c r="AN1329"/>
  <c r="AL2080"/>
  <c r="AJ3539"/>
  <c r="AJ3390"/>
  <c r="AJ2509"/>
  <c r="AJ1937"/>
  <c r="AN3141"/>
  <c r="AQ1602"/>
  <c r="AO3382"/>
  <c r="AK2832"/>
  <c r="AR2429"/>
  <c r="AJ2824"/>
  <c r="AL2084"/>
  <c r="AQ2169"/>
  <c r="AK2231"/>
  <c r="AN1944"/>
  <c r="AN2728"/>
  <c r="AR2976"/>
  <c r="AO3002"/>
  <c r="AR1158"/>
  <c r="AJ1980"/>
  <c r="AM1241"/>
  <c r="AP2835"/>
  <c r="AN1045"/>
  <c r="AK2179"/>
  <c r="AM1585"/>
  <c r="AJ2868"/>
  <c r="AK3097"/>
  <c r="AK2903"/>
  <c r="AM1774"/>
  <c r="AN2036"/>
  <c r="AN3498"/>
  <c r="AK2317"/>
  <c r="AK2412"/>
  <c r="AK2492"/>
  <c r="AQ1394"/>
  <c r="AQ3306"/>
  <c r="AJ1797"/>
  <c r="AM2281"/>
  <c r="AL1677"/>
  <c r="AO2804"/>
  <c r="AJ2112"/>
  <c r="AP1825"/>
  <c r="AQ2153"/>
  <c r="AO3372"/>
  <c r="AM1357"/>
  <c r="AQ3419"/>
  <c r="AM1337"/>
  <c r="AQ3015"/>
  <c r="AR2681"/>
  <c r="AK2692"/>
  <c r="AP3010"/>
  <c r="AK2201"/>
  <c r="AN1240"/>
  <c r="AN2213"/>
  <c r="AK1612"/>
  <c r="AL1941"/>
  <c r="AO2600"/>
  <c r="AO1909"/>
  <c r="AM2314"/>
  <c r="AJ3253"/>
  <c r="AK2869"/>
  <c r="AO2058"/>
  <c r="AK2529"/>
  <c r="AQ3499"/>
  <c r="AQ3221"/>
  <c r="AJ1992"/>
  <c r="AO1341"/>
  <c r="AR2660"/>
  <c r="AQ3434"/>
  <c r="AQ2022"/>
  <c r="AJ1528"/>
  <c r="AL2984"/>
  <c r="AJ2549"/>
  <c r="AJ2947"/>
  <c r="AP1830"/>
  <c r="AM3545"/>
  <c r="AP2748"/>
  <c r="AK2128"/>
  <c r="AN2873"/>
  <c r="AJ1756"/>
  <c r="AN2644"/>
  <c r="AK3256"/>
  <c r="AO2109"/>
  <c r="AJ3375"/>
  <c r="AK2180"/>
  <c r="AQ1971"/>
  <c r="AN3289"/>
  <c r="AR1220"/>
  <c r="AQ3150"/>
  <c r="AR1425"/>
  <c r="AL3024"/>
  <c r="AJ3164"/>
  <c r="AP2232"/>
  <c r="AK2787"/>
  <c r="AO1041"/>
  <c r="AM1750"/>
  <c r="AP2348"/>
  <c r="AJ2137"/>
  <c r="AJ2236"/>
  <c r="AM1909"/>
  <c r="AP2234"/>
  <c r="AL3151"/>
  <c r="AK2434"/>
  <c r="AR2337"/>
  <c r="AL2588"/>
  <c r="AQ3320"/>
  <c r="AL3409"/>
  <c r="AO3097"/>
  <c r="AO3342"/>
  <c r="AP1813"/>
  <c r="AK3101"/>
  <c r="AL3357"/>
  <c r="AR3084"/>
  <c r="AN3030"/>
  <c r="AL1892"/>
  <c r="AM1757"/>
  <c r="AR2905"/>
  <c r="AM2736"/>
  <c r="AP3201"/>
  <c r="AN1948"/>
  <c r="AO2145"/>
  <c r="AR3297"/>
  <c r="AL2813"/>
  <c r="AO2958"/>
  <c r="AN1518"/>
  <c r="AL3129"/>
  <c r="AP1005"/>
  <c r="AR3498"/>
  <c r="AJ2948"/>
  <c r="AP3145"/>
  <c r="AK2845"/>
  <c r="AM2829"/>
  <c r="AN1265"/>
  <c r="AN2377"/>
  <c r="AJ3310"/>
  <c r="AR2013"/>
  <c r="AM3334"/>
  <c r="AN2139"/>
  <c r="AP1848"/>
  <c r="AK2472"/>
  <c r="AL2751"/>
  <c r="AO1017"/>
  <c r="AQ1630"/>
  <c r="AL3480"/>
  <c r="AN1992"/>
  <c r="AO1928"/>
  <c r="AM2618"/>
  <c r="AM2369"/>
  <c r="AK2555"/>
  <c r="AR3504"/>
  <c r="AK3325"/>
  <c r="AN1262"/>
  <c r="AL1975"/>
  <c r="AJ3418"/>
  <c r="AN2110"/>
  <c r="AK3370"/>
  <c r="AP2561"/>
  <c r="AO3410"/>
  <c r="AK2928"/>
  <c r="AL3221"/>
  <c r="AP2082"/>
  <c r="AM3412"/>
  <c r="AR2350"/>
  <c r="AN3232"/>
  <c r="AP2150"/>
  <c r="AQ2405"/>
  <c r="AQ2517"/>
  <c r="AO1554"/>
  <c r="AP2434"/>
  <c r="AK1532"/>
  <c r="AK2357"/>
  <c r="AR1077"/>
  <c r="AR3333"/>
  <c r="AK3007"/>
  <c r="AQ2285"/>
  <c r="AL2347"/>
  <c r="AJ1504"/>
  <c r="AR2581"/>
  <c r="AN3324"/>
  <c r="AQ1922"/>
  <c r="AN2928"/>
  <c r="AO3416"/>
  <c r="AP3153"/>
  <c r="AL2061"/>
  <c r="AJ2544"/>
  <c r="AL1965"/>
  <c r="AQ1622"/>
  <c r="AN2114"/>
  <c r="AK2956"/>
  <c r="AL3461"/>
  <c r="AL3455"/>
  <c r="AR3238"/>
  <c r="AM3536"/>
  <c r="AO3271"/>
  <c r="AJ3019"/>
  <c r="AN1437"/>
  <c r="AL3432"/>
  <c r="AO2976"/>
  <c r="AR1185"/>
  <c r="AJ2731"/>
  <c r="AN3367"/>
  <c r="AQ2602"/>
  <c r="AL1010"/>
  <c r="AQ2246"/>
  <c r="AM2008"/>
  <c r="AO2647"/>
  <c r="AO1894"/>
  <c r="AL3483"/>
  <c r="AJ2690"/>
  <c r="AN3229"/>
  <c r="AK2645"/>
  <c r="AO2329"/>
  <c r="AN1962"/>
  <c r="AP1277"/>
  <c r="AO1057"/>
  <c r="AN2714"/>
  <c r="AQ2477"/>
  <c r="AR2463"/>
  <c r="AJ2360"/>
  <c r="AQ1514"/>
  <c r="AM1197"/>
  <c r="AN2857"/>
  <c r="AP2185"/>
  <c r="AN3188"/>
  <c r="AK2568"/>
  <c r="AR2265"/>
  <c r="AK1445"/>
  <c r="AO2874"/>
  <c r="AJ3543"/>
  <c r="AN2481"/>
  <c r="AJ2997"/>
  <c r="AO1665"/>
  <c r="AQ1860"/>
  <c r="AR2835"/>
  <c r="AR3108"/>
  <c r="AR1896"/>
  <c r="AM2346"/>
  <c r="AN2306"/>
  <c r="AM3308"/>
  <c r="AR3539"/>
  <c r="AL3381"/>
  <c r="AQ2349"/>
  <c r="AM3134"/>
  <c r="AK2336"/>
  <c r="AN2545"/>
  <c r="AO1506"/>
  <c r="AM2734"/>
  <c r="AN3144"/>
  <c r="AK1630"/>
  <c r="AP3185"/>
  <c r="AL3234"/>
  <c r="AK2629"/>
  <c r="AL3272"/>
  <c r="AR2205"/>
  <c r="AR2083"/>
  <c r="AR2274"/>
  <c r="AJ2212"/>
  <c r="AN1689"/>
  <c r="AM3063"/>
  <c r="AJ1869"/>
  <c r="AK2535"/>
  <c r="AR3363"/>
  <c r="AP3214"/>
  <c r="AQ2081"/>
  <c r="AN2287"/>
  <c r="AR1937"/>
  <c r="AR2253"/>
  <c r="AN1462"/>
  <c r="AL1336"/>
  <c r="AL2001"/>
  <c r="AP2937"/>
  <c r="AO3264"/>
  <c r="AO1181"/>
  <c r="AL3405"/>
  <c r="AO1649"/>
  <c r="AQ2652"/>
  <c r="AM2186"/>
  <c r="AN3449"/>
  <c r="AK2512"/>
  <c r="AL2211"/>
  <c r="AO2025"/>
  <c r="AK2089"/>
  <c r="AQ3258"/>
  <c r="AJ3453"/>
  <c r="AQ3097"/>
  <c r="AM1297"/>
  <c r="AM2218"/>
  <c r="AP2816"/>
  <c r="AN1730"/>
  <c r="AN2657"/>
  <c r="AJ3233"/>
  <c r="AL1505"/>
  <c r="AP2183"/>
  <c r="AL3451"/>
  <c r="AR3377"/>
  <c r="AL1296"/>
  <c r="AM1778"/>
  <c r="AL2128"/>
  <c r="AN2897"/>
  <c r="AM3481"/>
  <c r="AQ3338"/>
  <c r="AO1369"/>
  <c r="AP3217"/>
  <c r="AO2766"/>
  <c r="AK2791"/>
  <c r="AN2826"/>
  <c r="AL3544"/>
  <c r="AM2000"/>
  <c r="AK2895"/>
  <c r="AP1371"/>
  <c r="AJ2580"/>
  <c r="AP3082"/>
  <c r="AK2573"/>
  <c r="AM3205"/>
  <c r="AN2226"/>
  <c r="AL1665"/>
  <c r="AO2801"/>
  <c r="AN3014"/>
  <c r="AO3339"/>
  <c r="AQ2494"/>
  <c r="AQ1712"/>
  <c r="AJ2621"/>
  <c r="AQ2789"/>
  <c r="AM1321"/>
  <c r="AL2224"/>
  <c r="AR3062"/>
  <c r="AP2276"/>
  <c r="AJ2732"/>
  <c r="AK3229"/>
  <c r="AL3059"/>
  <c r="AM2282"/>
  <c r="AP1823"/>
  <c r="AK2704"/>
  <c r="AP2850"/>
  <c r="AK1677"/>
  <c r="AJ3055"/>
  <c r="AL3036"/>
  <c r="AQ3389"/>
  <c r="AR2789"/>
  <c r="AR3370"/>
  <c r="AR1954"/>
  <c r="AR2321"/>
  <c r="AL2556"/>
  <c r="AP3409"/>
  <c r="AL1648"/>
  <c r="AJ2637"/>
  <c r="AM3019"/>
  <c r="AQ3185"/>
  <c r="AP1318"/>
  <c r="AJ2464"/>
  <c r="AN1594"/>
  <c r="AJ2780"/>
  <c r="AR2920"/>
  <c r="AO2773"/>
  <c r="AP1773"/>
  <c r="AJ3324"/>
  <c r="AJ3079"/>
  <c r="AQ2994"/>
  <c r="AO2421"/>
  <c r="AQ1109"/>
  <c r="AN3394"/>
  <c r="AO3288"/>
  <c r="AJ1777"/>
  <c r="AL3477"/>
  <c r="AJ2784"/>
  <c r="AQ3364"/>
  <c r="AP3543"/>
  <c r="AP2490"/>
  <c r="AP2653"/>
  <c r="AO2490"/>
  <c r="AO2077"/>
  <c r="AR3198"/>
  <c r="AO2926"/>
  <c r="AK2068"/>
  <c r="AQ2738"/>
  <c r="AQ2700"/>
  <c r="AJ3192"/>
  <c r="AN3028"/>
  <c r="AJ3516"/>
  <c r="AP3172"/>
  <c r="AK2772"/>
  <c r="AK1516"/>
  <c r="AJ1920"/>
  <c r="AK2267"/>
  <c r="AQ2862"/>
  <c r="AJ2280"/>
  <c r="AR2513"/>
  <c r="AR1921"/>
  <c r="AQ3448"/>
  <c r="AJ2233"/>
  <c r="AJ3234"/>
  <c r="AJ2708"/>
  <c r="AN2308"/>
  <c r="AP2753"/>
  <c r="AP2397"/>
  <c r="AJ1278"/>
  <c r="AP3500"/>
  <c r="AN1193"/>
  <c r="AK1869"/>
  <c r="AK3401"/>
  <c r="AN2637"/>
  <c r="AQ2869"/>
  <c r="AO3409"/>
  <c r="AR1853"/>
  <c r="AM2764"/>
  <c r="AQ2449"/>
  <c r="AP1382"/>
  <c r="AJ2985"/>
  <c r="AL3300"/>
  <c r="AP2698"/>
  <c r="AR2616"/>
  <c r="AO1329"/>
  <c r="AP1964"/>
  <c r="AO2859"/>
  <c r="AN3491"/>
  <c r="AR2241"/>
  <c r="AL3229"/>
  <c r="AJ3303"/>
  <c r="AN2024"/>
  <c r="AL3048"/>
  <c r="AK2684"/>
  <c r="AO2963"/>
  <c r="AP2568"/>
  <c r="AR3102"/>
  <c r="AO2720"/>
  <c r="AK3324"/>
  <c r="AP2669"/>
  <c r="AJ2952"/>
  <c r="AN3356"/>
  <c r="AR2661"/>
  <c r="AL3255"/>
  <c r="AN1753"/>
  <c r="AP1857"/>
  <c r="AQ2943"/>
  <c r="AM2126"/>
  <c r="AJ3119"/>
  <c r="AN2834"/>
  <c r="AN2608"/>
  <c r="AN3017"/>
  <c r="AP3349"/>
  <c r="AJ2168"/>
  <c r="AJ2104"/>
  <c r="AO1814"/>
  <c r="AN2557"/>
  <c r="AQ2609"/>
  <c r="AM1674"/>
  <c r="AM2125"/>
  <c r="AM3409"/>
  <c r="AL2799"/>
  <c r="AR2927"/>
  <c r="AN2866"/>
  <c r="AM2492"/>
  <c r="AN2773"/>
  <c r="AL3073"/>
  <c r="AM1986"/>
  <c r="AO3112"/>
  <c r="AR1849"/>
  <c r="AR2752"/>
  <c r="AR3156"/>
  <c r="AK2076"/>
  <c r="AL2076"/>
  <c r="AM3238"/>
  <c r="AO1777"/>
  <c r="AL2236"/>
  <c r="AN2277"/>
  <c r="AN3200"/>
  <c r="AM3153"/>
  <c r="AN2913"/>
  <c r="AL2204"/>
  <c r="AP2104"/>
  <c r="AN3402"/>
  <c r="AL3352"/>
  <c r="AP2073"/>
  <c r="AQ2745"/>
  <c r="AK1149"/>
  <c r="AP3058"/>
  <c r="AL2197"/>
  <c r="AR2329"/>
  <c r="AO3074"/>
  <c r="AJ3488"/>
  <c r="AM2270"/>
  <c r="AM2906"/>
  <c r="AJ3448"/>
  <c r="AR2394"/>
  <c r="AL3156"/>
  <c r="AL3379"/>
  <c r="AR2245"/>
  <c r="AN2740"/>
  <c r="AK2739"/>
  <c r="AR3034"/>
  <c r="AQ3230"/>
  <c r="AO3082"/>
  <c r="AN1721"/>
  <c r="AQ2196"/>
  <c r="AL3100"/>
  <c r="AN2157"/>
  <c r="AJ2301"/>
  <c r="AK2377"/>
  <c r="AN3534"/>
  <c r="AP3513"/>
  <c r="AQ2525"/>
  <c r="AN3301"/>
  <c r="AO2621"/>
  <c r="AL3401"/>
  <c r="AJ2116"/>
  <c r="AP3302"/>
  <c r="AR2638"/>
  <c r="AP3438"/>
  <c r="AO2798"/>
  <c r="AM1878"/>
  <c r="AL3173"/>
  <c r="AP1633"/>
  <c r="AP2877"/>
  <c r="AN2934"/>
  <c r="AR2017"/>
  <c r="AJ2572"/>
  <c r="AQ1957"/>
  <c r="AM3377"/>
  <c r="AO3311"/>
  <c r="AM1369"/>
  <c r="AJ1553"/>
  <c r="AO2174"/>
  <c r="AM1880"/>
  <c r="AQ3050"/>
  <c r="AM1133"/>
  <c r="AM2630"/>
  <c r="AM1849"/>
  <c r="AM3224"/>
  <c r="AM2313"/>
  <c r="AJ2792"/>
  <c r="AN2337"/>
  <c r="AO3246"/>
  <c r="AR2446"/>
  <c r="AN2458"/>
  <c r="AK2389"/>
  <c r="AM1093"/>
  <c r="AM2838"/>
  <c r="AQ1605"/>
  <c r="AO3504"/>
  <c r="AL3056"/>
  <c r="AP3353"/>
  <c r="AJ3295"/>
  <c r="AO2881"/>
  <c r="AL2857"/>
  <c r="AK3005"/>
  <c r="AP3385"/>
  <c r="AJ2068"/>
  <c r="AR2590"/>
  <c r="AP3033"/>
  <c r="AN2590"/>
  <c r="AJ2840"/>
  <c r="AO3300"/>
  <c r="AQ1669"/>
  <c r="AL3043"/>
  <c r="AQ2937"/>
  <c r="AL2124"/>
  <c r="AQ3055"/>
  <c r="AM3064"/>
  <c r="AN2632"/>
  <c r="AP3110"/>
  <c r="AP2449"/>
  <c r="AJ2904"/>
  <c r="AL2384"/>
  <c r="AM1422"/>
  <c r="AK2057"/>
  <c r="AO3270"/>
  <c r="AJ3113"/>
  <c r="AP3210"/>
  <c r="AJ2920"/>
  <c r="AQ2090"/>
  <c r="AO2065"/>
  <c r="AJ3228"/>
  <c r="AK1902"/>
  <c r="AJ3020"/>
  <c r="AN2746"/>
  <c r="AP2321"/>
  <c r="AM2941"/>
  <c r="AN1621"/>
  <c r="AL2184"/>
  <c r="AP2289"/>
  <c r="AN2309"/>
  <c r="AR2650"/>
  <c r="AL2049"/>
  <c r="AP2329"/>
  <c r="AJ3348"/>
  <c r="AP2604"/>
  <c r="AQ2704"/>
  <c r="AR1610"/>
  <c r="AL3200"/>
  <c r="AO3346"/>
  <c r="AM2757"/>
  <c r="AN3202"/>
  <c r="AM2585"/>
  <c r="AP1826"/>
  <c r="AQ3310"/>
  <c r="AK3316"/>
  <c r="AP2629"/>
  <c r="AL1728"/>
  <c r="AR1845"/>
  <c r="AQ1110"/>
  <c r="AK1152"/>
  <c r="AN1574"/>
  <c r="AR3290"/>
  <c r="AR2297"/>
  <c r="AM3026"/>
  <c r="AK3279"/>
  <c r="AK3396"/>
  <c r="AP3213"/>
  <c r="AO2808"/>
  <c r="AP1837"/>
  <c r="AM2808"/>
  <c r="AN3318"/>
  <c r="AO3484"/>
  <c r="AK2712"/>
  <c r="AQ2429"/>
  <c r="AM2248"/>
  <c r="AL3152"/>
  <c r="AQ2541"/>
  <c r="AN1961"/>
  <c r="AO3007"/>
  <c r="AK2124"/>
  <c r="AM2308"/>
  <c r="AP3491"/>
  <c r="AP2690"/>
  <c r="AK3309"/>
  <c r="AJ2089"/>
  <c r="AK3380"/>
  <c r="AO2876"/>
  <c r="AR2602"/>
  <c r="AP1242"/>
  <c r="AM1613"/>
  <c r="AR2210"/>
  <c r="AR2277"/>
  <c r="AP2282"/>
  <c r="AL2136"/>
  <c r="AL3019"/>
  <c r="AP2244"/>
  <c r="AN1109"/>
  <c r="AN1133"/>
  <c r="AJ2497"/>
  <c r="AM1485"/>
  <c r="AQ2650"/>
  <c r="AP2452"/>
  <c r="AJ2712"/>
  <c r="AK2548"/>
  <c r="AP1376"/>
  <c r="AQ3145"/>
  <c r="AN1932"/>
  <c r="AJ1096"/>
  <c r="AQ2433"/>
  <c r="AR2833"/>
  <c r="AM3221"/>
  <c r="AN2798"/>
  <c r="AQ1805"/>
  <c r="AQ2782"/>
  <c r="AQ3233"/>
  <c r="AJ2244"/>
  <c r="AP2656"/>
  <c r="AN1277"/>
  <c r="AR3546"/>
  <c r="AQ2097"/>
  <c r="AR1453"/>
  <c r="AK2286"/>
  <c r="AJ2469"/>
  <c r="AO1576"/>
  <c r="AP2932"/>
  <c r="AO2564"/>
  <c r="AO2761"/>
  <c r="AK3009"/>
  <c r="AP3501"/>
  <c r="AR2074"/>
  <c r="AQ2077"/>
  <c r="AO3451"/>
  <c r="AR2348"/>
  <c r="AN3285"/>
  <c r="AK1720"/>
  <c r="AP2338"/>
  <c r="AK2116"/>
  <c r="AR1417"/>
  <c r="AK3129"/>
  <c r="AO3220"/>
  <c r="AJ2829"/>
  <c r="AQ2805"/>
  <c r="AP3129"/>
  <c r="AK2659"/>
  <c r="AJ2316"/>
  <c r="AO2980"/>
  <c r="AM1466"/>
  <c r="AO3423"/>
  <c r="AR2369"/>
  <c r="AR2122"/>
  <c r="AJ2504"/>
  <c r="AP2528"/>
  <c r="AM3452"/>
  <c r="AR2886"/>
  <c r="AL3014"/>
  <c r="AN1510"/>
  <c r="AK2308"/>
  <c r="AK2681"/>
  <c r="AL1656"/>
  <c r="AM1749"/>
  <c r="AP1522"/>
  <c r="AO3320"/>
  <c r="AP2270"/>
  <c r="AL1088"/>
  <c r="AM1756"/>
  <c r="AP1626"/>
  <c r="AP1794"/>
  <c r="AL3328"/>
  <c r="AO1993"/>
  <c r="AN2880"/>
  <c r="AQ3399"/>
  <c r="AM3021"/>
  <c r="AN2876"/>
  <c r="AR2818"/>
  <c r="AQ2697"/>
  <c r="AR2943"/>
  <c r="AJ3493"/>
  <c r="AQ1008"/>
  <c r="AR3272"/>
  <c r="AK1624"/>
  <c r="AN3215"/>
  <c r="AL2318"/>
  <c r="AR2710"/>
  <c r="AQ2696"/>
  <c r="AO2024"/>
  <c r="AQ2694"/>
  <c r="AR2812"/>
  <c r="AQ2558"/>
  <c r="AR2152"/>
  <c r="AP2828"/>
  <c r="AQ2023"/>
  <c r="AM1494"/>
  <c r="AP2219"/>
  <c r="AN2941"/>
  <c r="AP2637"/>
  <c r="AO2995"/>
  <c r="AL2710"/>
  <c r="AO1673"/>
  <c r="AM3312"/>
  <c r="AN1560"/>
  <c r="AK2305"/>
  <c r="AR3311"/>
  <c r="AN1626"/>
  <c r="AJ2517"/>
  <c r="AL1537"/>
  <c r="AJ2328"/>
  <c r="AN2034"/>
  <c r="AJ2461"/>
  <c r="AQ1906"/>
  <c r="AL2364"/>
  <c r="AQ2687"/>
  <c r="AJ1717"/>
  <c r="AP3445"/>
  <c r="AP3055"/>
  <c r="AO1424"/>
  <c r="AL1993"/>
  <c r="AO1796"/>
  <c r="AR3030"/>
  <c r="AK2965"/>
  <c r="AM2502"/>
  <c r="AR2249"/>
  <c r="AN1483"/>
  <c r="AJ2553"/>
  <c r="AO2155"/>
  <c r="AO3127"/>
  <c r="AR2516"/>
  <c r="AO1703"/>
  <c r="AP2230"/>
  <c r="AM2566"/>
  <c r="AR1178"/>
  <c r="AQ2268"/>
  <c r="AN3492"/>
  <c r="AL2025"/>
  <c r="AN2249"/>
  <c r="AP1410"/>
  <c r="AP1237"/>
  <c r="AN3163"/>
  <c r="AR2877"/>
  <c r="AQ2730"/>
  <c r="AO1618"/>
  <c r="AJ3505"/>
  <c r="AO1537"/>
  <c r="AL2600"/>
  <c r="AR2114"/>
  <c r="AJ1118"/>
  <c r="AQ3091"/>
  <c r="AP3167"/>
  <c r="AQ3462"/>
  <c r="AQ2657"/>
  <c r="AL1288"/>
  <c r="AK2623"/>
  <c r="AM3121"/>
  <c r="AQ1710"/>
  <c r="AQ1573"/>
  <c r="AL1762"/>
  <c r="AN3427"/>
  <c r="AQ3240"/>
  <c r="AJ2831"/>
  <c r="AQ2361"/>
  <c r="AK1740"/>
  <c r="AQ1983"/>
  <c r="AL1818"/>
  <c r="AL2247"/>
  <c r="AJ2595"/>
  <c r="AL2674"/>
  <c r="AP3415"/>
  <c r="AR1095"/>
  <c r="AP2227"/>
  <c r="AN1929"/>
  <c r="AJ3371"/>
  <c r="AM3095"/>
  <c r="AM2717"/>
  <c r="AQ3209"/>
  <c r="AQ2184"/>
  <c r="AK2306"/>
  <c r="AL1130"/>
  <c r="AO3502"/>
  <c r="AK1228"/>
  <c r="AN2630"/>
  <c r="AL1228"/>
  <c r="AN1117"/>
  <c r="AK2457"/>
  <c r="AO3481"/>
  <c r="AK3351"/>
  <c r="AL1940"/>
  <c r="AR1110"/>
  <c r="AN1498"/>
  <c r="AK1640"/>
  <c r="AP1030"/>
  <c r="AN2946"/>
  <c r="AN2400"/>
  <c r="AJ2521"/>
  <c r="AR1697"/>
  <c r="AJ1988"/>
  <c r="AJ1944"/>
  <c r="AO2576"/>
  <c r="AK3540"/>
  <c r="AO2556"/>
  <c r="AQ2250"/>
  <c r="AL3025"/>
  <c r="AK3051"/>
  <c r="AK1521"/>
  <c r="AL1861"/>
  <c r="AQ2115"/>
  <c r="AJ3049"/>
  <c r="AR1401"/>
  <c r="AP1447"/>
  <c r="AP2474"/>
  <c r="AO2898"/>
  <c r="AP3379"/>
  <c r="AO2657"/>
  <c r="AQ2984"/>
  <c r="AR1641"/>
  <c r="AR3401"/>
  <c r="AP1666"/>
  <c r="AJ2169"/>
  <c r="AO1106"/>
  <c r="AP2226"/>
  <c r="AQ2540"/>
  <c r="AO2418"/>
  <c r="AR1657"/>
  <c r="AM2041"/>
  <c r="AO2246"/>
  <c r="AM3290"/>
  <c r="AM1488"/>
  <c r="AQ1399"/>
  <c r="AM3348"/>
  <c r="AK1336"/>
  <c r="AL3281"/>
  <c r="AP2141"/>
  <c r="AO3466"/>
  <c r="AR3296"/>
  <c r="AO3546"/>
  <c r="AN3391"/>
  <c r="AR1022"/>
  <c r="AR2669"/>
  <c r="AR2545"/>
  <c r="AO1942"/>
  <c r="AN3088"/>
  <c r="AR2990"/>
  <c r="AM2655"/>
  <c r="AP2298"/>
  <c r="AN3486"/>
  <c r="AP2206"/>
  <c r="AN1742"/>
  <c r="AN1893"/>
  <c r="AN1946"/>
  <c r="AN3061"/>
  <c r="AJ1204"/>
  <c r="AQ2590"/>
  <c r="AO2210"/>
  <c r="AQ2469"/>
  <c r="AJ2312"/>
  <c r="AO1937"/>
  <c r="AN2556"/>
  <c r="AO1738"/>
  <c r="AJ3468"/>
  <c r="AK3395"/>
  <c r="AQ1107"/>
  <c r="AL2524"/>
  <c r="AJ2585"/>
  <c r="AR3262"/>
  <c r="AP3381"/>
  <c r="AP3204"/>
  <c r="AM3017"/>
  <c r="AJ2105"/>
  <c r="AN2529"/>
  <c r="AJ3031"/>
  <c r="AP3125"/>
  <c r="AR3076"/>
  <c r="AJ1564"/>
  <c r="AJ3259"/>
  <c r="AN1065"/>
  <c r="AL2920"/>
  <c r="AM3365"/>
  <c r="AN3330"/>
  <c r="AR2634"/>
  <c r="AR1883"/>
  <c r="AO1401"/>
  <c r="AJ1016"/>
  <c r="AM1505"/>
  <c r="AN2204"/>
  <c r="AK1059"/>
  <c r="AL1848"/>
  <c r="AP2106"/>
  <c r="AL1765"/>
  <c r="AR3051"/>
  <c r="AQ2852"/>
  <c r="AK2746"/>
  <c r="AR3136"/>
  <c r="AJ3100"/>
  <c r="AN2384"/>
  <c r="AN3480"/>
  <c r="AK1669"/>
  <c r="AM1163"/>
  <c r="AL2986"/>
  <c r="AM3324"/>
  <c r="AQ1239"/>
  <c r="AL1845"/>
  <c r="AN2073"/>
  <c r="AM3155"/>
  <c r="AN2109"/>
  <c r="AR1881"/>
  <c r="AN3417"/>
  <c r="AK2662"/>
  <c r="AL3001"/>
  <c r="AR1810"/>
  <c r="AM1790"/>
  <c r="AK2476"/>
  <c r="AJ3282"/>
  <c r="AJ2740"/>
  <c r="AR2548"/>
  <c r="AK3222"/>
  <c r="AK1645"/>
  <c r="AM1745"/>
  <c r="AQ3300"/>
  <c r="AJ2263"/>
  <c r="AL3431"/>
  <c r="AN2600"/>
  <c r="AJ1496"/>
  <c r="AR3140"/>
  <c r="AL2979"/>
  <c r="AM1895"/>
  <c r="AK3496"/>
  <c r="AP1685"/>
  <c r="AP3383"/>
  <c r="AQ1770"/>
  <c r="AN2502"/>
  <c r="AK1797"/>
  <c r="AN3430"/>
  <c r="AJ3060"/>
  <c r="AM1657"/>
  <c r="AM3210"/>
  <c r="AK3274"/>
  <c r="AO3334"/>
  <c r="AP1061"/>
  <c r="AM2368"/>
  <c r="AQ3183"/>
  <c r="AQ1734"/>
  <c r="AO2931"/>
  <c r="AL3015"/>
  <c r="AR3470"/>
  <c r="AR2536"/>
  <c r="AJ1881"/>
  <c r="AJ1538"/>
  <c r="AL2994"/>
  <c r="AO1918"/>
  <c r="AN2026"/>
  <c r="AL1659"/>
  <c r="AL3340"/>
  <c r="AK2361"/>
  <c r="AP3011"/>
  <c r="AR3121"/>
  <c r="AK1843"/>
  <c r="AQ2729"/>
  <c r="AQ2238"/>
  <c r="AN1559"/>
  <c r="AK2833"/>
  <c r="AP3139"/>
  <c r="AK1697"/>
  <c r="AN1998"/>
  <c r="AJ2955"/>
  <c r="AP2354"/>
  <c r="AL2863"/>
  <c r="AP3417"/>
  <c r="AN1181"/>
  <c r="AQ2698"/>
  <c r="AR2652"/>
  <c r="AN2278"/>
  <c r="AP2406"/>
  <c r="AP1496"/>
  <c r="AK3155"/>
  <c r="AL2837"/>
  <c r="AQ2660"/>
  <c r="AM3345"/>
  <c r="AO2716"/>
  <c r="AM1984"/>
  <c r="AQ1837"/>
  <c r="AP2737"/>
  <c r="AL1528"/>
  <c r="AM3253"/>
  <c r="AO2186"/>
  <c r="AQ1718"/>
  <c r="AO3468"/>
  <c r="AK2536"/>
  <c r="AM1462"/>
  <c r="AL2861"/>
  <c r="AJ1658"/>
  <c r="AM3379"/>
  <c r="AL3367"/>
  <c r="AP1502"/>
  <c r="AK1892"/>
  <c r="AN3446"/>
  <c r="AP2193"/>
  <c r="AJ1121"/>
  <c r="AL1757"/>
  <c r="AK3166"/>
  <c r="AL3265"/>
  <c r="AQ1320"/>
  <c r="AN2830"/>
  <c r="AK2587"/>
  <c r="AJ1690"/>
  <c r="AK1641"/>
  <c r="AK1437"/>
  <c r="AK3038"/>
  <c r="AK1106"/>
  <c r="AK2443"/>
  <c r="AO3506"/>
  <c r="AR1470"/>
  <c r="AL2735"/>
  <c r="AP2170"/>
  <c r="AK2800"/>
  <c r="AQ3401"/>
  <c r="AO2703"/>
  <c r="AP1455"/>
  <c r="AR1548"/>
  <c r="AP1962"/>
  <c r="AR2296"/>
  <c r="AN3458"/>
  <c r="AM1482"/>
  <c r="AM1573"/>
  <c r="AN1318"/>
  <c r="AK2321"/>
  <c r="AM3181"/>
  <c r="AR1869"/>
  <c r="AP3063"/>
  <c r="AR2689"/>
  <c r="AM2453"/>
  <c r="AP2235"/>
  <c r="AN2020"/>
  <c r="AN3333"/>
  <c r="AR2428"/>
  <c r="AK1599"/>
  <c r="AJ2129"/>
  <c r="AK1472"/>
  <c r="AJ2209"/>
  <c r="AQ1984"/>
  <c r="AP2076"/>
  <c r="AJ2635"/>
  <c r="AK3436"/>
  <c r="AP2092"/>
  <c r="AL2264"/>
  <c r="AO3153"/>
  <c r="AK2773"/>
  <c r="AP3363"/>
  <c r="AO2895"/>
  <c r="AO2780"/>
  <c r="AL1937"/>
  <c r="AN3463"/>
  <c r="AR3024"/>
  <c r="AJ3270"/>
  <c r="AM1334"/>
  <c r="AK2375"/>
  <c r="AL3288"/>
  <c r="AK2257"/>
  <c r="AK3045"/>
  <c r="AM2789"/>
  <c r="AK2605"/>
  <c r="AP2078"/>
  <c r="AN1301"/>
  <c r="AP2863"/>
  <c r="AP2951"/>
  <c r="AK3450"/>
  <c r="AP3088"/>
  <c r="AR2126"/>
  <c r="AK2109"/>
  <c r="AP2694"/>
  <c r="AO1897"/>
  <c r="AQ3039"/>
  <c r="AR2108"/>
  <c r="AQ3234"/>
  <c r="AQ1761"/>
  <c r="AR2861"/>
  <c r="AJ2256"/>
  <c r="AL2443"/>
  <c r="AQ2557"/>
  <c r="AN2860"/>
  <c r="AL3000"/>
  <c r="AN3295"/>
  <c r="AK2117"/>
  <c r="AL3327"/>
  <c r="AL3132"/>
  <c r="AL2996"/>
  <c r="AQ3445"/>
  <c r="AO2061"/>
  <c r="AK2793"/>
  <c r="AQ2629"/>
  <c r="AQ2385"/>
  <c r="AN2094"/>
  <c r="AO3014"/>
  <c r="AR1398"/>
  <c r="AP3171"/>
  <c r="AL2709"/>
  <c r="AQ2705"/>
  <c r="AO2686"/>
  <c r="AN2028"/>
  <c r="AP1349"/>
  <c r="AL3396"/>
  <c r="AO1681"/>
  <c r="AM2992"/>
  <c r="AL2081"/>
  <c r="AP2465"/>
  <c r="AJ2823"/>
  <c r="AR2790"/>
  <c r="AO2197"/>
  <c r="AR2858"/>
  <c r="AM2373"/>
  <c r="AM2553"/>
  <c r="AQ1794"/>
  <c r="AQ2561"/>
  <c r="AJ1749"/>
  <c r="AQ2549"/>
  <c r="AP1490"/>
  <c r="AR2765"/>
  <c r="AN3258"/>
  <c r="AO1632"/>
  <c r="AN2768"/>
  <c r="AK1718"/>
  <c r="AQ3321"/>
  <c r="AL1636"/>
  <c r="AM3280"/>
  <c r="AM1370"/>
  <c r="AR1958"/>
  <c r="AJ2971"/>
  <c r="AQ3040"/>
  <c r="AN1774"/>
  <c r="AR3438"/>
  <c r="AO2181"/>
  <c r="AO2887"/>
  <c r="AP2606"/>
  <c r="AQ2148"/>
  <c r="AQ1385"/>
  <c r="AO1524"/>
  <c r="AP2829"/>
  <c r="AM1908"/>
  <c r="AJ1284"/>
  <c r="AJ1508"/>
  <c r="AQ1703"/>
  <c r="AM3072"/>
  <c r="AK2448"/>
  <c r="AO2665"/>
  <c r="AJ1589"/>
  <c r="AK2625"/>
  <c r="AJ2140"/>
  <c r="AQ2428"/>
  <c r="AR2091"/>
  <c r="AM2876"/>
  <c r="AR1969"/>
  <c r="AJ1144"/>
  <c r="AR1149"/>
  <c r="AR1801"/>
  <c r="AQ1890"/>
  <c r="AR1205"/>
  <c r="AQ2628"/>
  <c r="AM3127"/>
  <c r="AL1779"/>
  <c r="AL1896"/>
  <c r="AJ2968"/>
  <c r="AL2505"/>
  <c r="AN3457"/>
  <c r="AL1486"/>
  <c r="AL1755"/>
  <c r="AL3121"/>
  <c r="AM2975"/>
  <c r="AR2310"/>
  <c r="AL2829"/>
  <c r="AR1277"/>
  <c r="AP1424"/>
  <c r="AM2777"/>
  <c r="AK1232"/>
  <c r="AO3316"/>
  <c r="AQ3380"/>
  <c r="AP2593"/>
  <c r="AL1880"/>
  <c r="AM3336"/>
  <c r="AJ1794"/>
  <c r="AR2911"/>
  <c r="AJ3035"/>
  <c r="AO3340"/>
  <c r="AL2407"/>
  <c r="AL3443"/>
  <c r="AO2236"/>
  <c r="AM2131"/>
  <c r="AK1026"/>
  <c r="AK3237"/>
  <c r="AL3448"/>
  <c r="AP2398"/>
  <c r="AK3102"/>
  <c r="AR1010"/>
  <c r="AP1686"/>
  <c r="AM3383"/>
  <c r="AP2222"/>
  <c r="AO1940"/>
  <c r="AL2959"/>
  <c r="AJ2703"/>
  <c r="AM3008"/>
  <c r="AM1961"/>
  <c r="AP1189"/>
  <c r="AQ1305"/>
  <c r="AM2782"/>
  <c r="AN2588"/>
  <c r="AP3351"/>
  <c r="AN3122"/>
  <c r="AM2182"/>
  <c r="AP2973"/>
  <c r="AQ3429"/>
  <c r="AM3468"/>
  <c r="AR2137"/>
  <c r="AN1954"/>
  <c r="AL2185"/>
  <c r="AL2675"/>
  <c r="AQ2714"/>
  <c r="AL3446"/>
  <c r="AJ2145"/>
  <c r="AK2661"/>
  <c r="AK2755"/>
  <c r="AR2268"/>
  <c r="AN1870"/>
  <c r="AM1649"/>
  <c r="AJ2516"/>
  <c r="AM2349"/>
  <c r="AJ2237"/>
  <c r="AQ1245"/>
  <c r="AP2817"/>
  <c r="AO3054"/>
  <c r="AO1397"/>
  <c r="AR2058"/>
  <c r="AP2422"/>
  <c r="AJ2669"/>
  <c r="AL3413"/>
  <c r="AM3289"/>
  <c r="AM3013"/>
  <c r="AR3249"/>
  <c r="AQ1081"/>
  <c r="AN1294"/>
  <c r="AJ1857"/>
  <c r="AM2044"/>
  <c r="AN1263"/>
  <c r="AK2335"/>
  <c r="AQ3504"/>
  <c r="AN1042"/>
  <c r="AJ1077"/>
  <c r="AQ1914"/>
  <c r="AO2613"/>
  <c r="AJ2962"/>
  <c r="AK1373"/>
  <c r="AM1723"/>
  <c r="AO1889"/>
  <c r="AO2549"/>
  <c r="AL1680"/>
  <c r="AP1914"/>
  <c r="AJ2768"/>
  <c r="AQ3254"/>
  <c r="AK2561"/>
  <c r="AQ1577"/>
  <c r="AK3344"/>
  <c r="AL1776"/>
  <c r="AR1285"/>
  <c r="AN1977"/>
  <c r="AM1586"/>
  <c r="AL1824"/>
  <c r="AN2947"/>
  <c r="AP2574"/>
  <c r="AN3072"/>
  <c r="AN2803"/>
  <c r="AQ2800"/>
  <c r="AQ2656"/>
  <c r="AM2980"/>
  <c r="AJ2326"/>
  <c r="AQ2510"/>
  <c r="AM1761"/>
  <c r="AQ2880"/>
  <c r="AQ2844"/>
  <c r="AP2766"/>
  <c r="AO2658"/>
  <c r="AM1141"/>
  <c r="AP1302"/>
  <c r="AQ3523"/>
  <c r="AO1782"/>
  <c r="AM3491"/>
  <c r="AM3428"/>
  <c r="AN2889"/>
  <c r="AN1847"/>
  <c r="AN3360"/>
  <c r="AL1020"/>
  <c r="AP3335"/>
  <c r="AR2496"/>
  <c r="AK1973"/>
  <c r="AK1328"/>
  <c r="AK3060"/>
  <c r="AQ1173"/>
  <c r="AO1198"/>
  <c r="AQ3408"/>
  <c r="AP2208"/>
  <c r="AP3067"/>
  <c r="AO3381"/>
  <c r="AM3078"/>
  <c r="AJ2698"/>
  <c r="AR2746"/>
  <c r="AP2697"/>
  <c r="AR3075"/>
  <c r="AR1930"/>
  <c r="AQ3121"/>
  <c r="AO3242"/>
  <c r="AR1770"/>
  <c r="AK3483"/>
  <c r="AN1414"/>
  <c r="AJ1188"/>
  <c r="AR1558"/>
  <c r="AR1348"/>
  <c r="AQ2955"/>
  <c r="AP3026"/>
  <c r="AQ3048"/>
  <c r="AN2173"/>
  <c r="AP2945"/>
  <c r="AJ2174"/>
  <c r="AO2080"/>
  <c r="AP3119"/>
  <c r="AP2655"/>
  <c r="AM2986"/>
  <c r="AN2800"/>
  <c r="AJ2938"/>
  <c r="AK3132"/>
  <c r="AP1420"/>
  <c r="AJ1832"/>
  <c r="AQ2516"/>
  <c r="AJ3205"/>
  <c r="AJ3227"/>
  <c r="AQ1677"/>
  <c r="AR3508"/>
  <c r="AO2790"/>
  <c r="AL1512"/>
  <c r="AJ2190"/>
  <c r="AO1702"/>
  <c r="AP1605"/>
  <c r="AO1281"/>
  <c r="AN3077"/>
  <c r="AL2021"/>
  <c r="AR1773"/>
  <c r="AL1676"/>
  <c r="AR3302"/>
  <c r="AJ3061"/>
  <c r="AN3086"/>
  <c r="AQ2596"/>
  <c r="AK2379"/>
  <c r="AL2180"/>
  <c r="AR2077"/>
  <c r="AO2229"/>
  <c r="AP2114"/>
  <c r="AL3103"/>
  <c r="AK2480"/>
  <c r="AO1518"/>
  <c r="AR3086"/>
  <c r="AQ2917"/>
  <c r="AJ3484"/>
  <c r="AK2743"/>
  <c r="AN3052"/>
  <c r="AJ2127"/>
  <c r="AP2692"/>
  <c r="AJ3000"/>
  <c r="AN2589"/>
  <c r="AL1616"/>
  <c r="AL2268"/>
  <c r="AK2353"/>
  <c r="AP1330"/>
  <c r="AQ3125"/>
  <c r="AP3248"/>
  <c r="AL3531"/>
  <c r="AR2568"/>
  <c r="AN2501"/>
  <c r="AJ2189"/>
  <c r="AO3259"/>
  <c r="AK3174"/>
  <c r="AO2014"/>
  <c r="AM1114"/>
  <c r="AN3268"/>
  <c r="AP1568"/>
  <c r="AQ3132"/>
  <c r="AL3383"/>
  <c r="AK2021"/>
  <c r="AR2129"/>
  <c r="AN2077"/>
  <c r="AQ1422"/>
  <c r="AN1101"/>
  <c r="AK2973"/>
  <c r="AM2589"/>
  <c r="AL3494"/>
  <c r="AR2857"/>
  <c r="AL2937"/>
  <c r="AQ2381"/>
  <c r="AK3213"/>
  <c r="AQ2686"/>
  <c r="AP3488"/>
  <c r="AO2753"/>
  <c r="AR3346"/>
  <c r="AO2638"/>
  <c r="AK2041"/>
  <c r="AK1817"/>
  <c r="AL1124"/>
  <c r="AL2743"/>
  <c r="AQ2896"/>
  <c r="AR3129"/>
  <c r="AJ3477"/>
  <c r="AK2107"/>
  <c r="AL2856"/>
  <c r="AQ1997"/>
  <c r="AN3280"/>
  <c r="AM1942"/>
  <c r="AR3464"/>
  <c r="AN3226"/>
  <c r="AQ2446"/>
  <c r="AQ1266"/>
  <c r="AN2622"/>
  <c r="AO3292"/>
  <c r="AR3276"/>
  <c r="AJ3279"/>
  <c r="AQ3251"/>
  <c r="AL3160"/>
  <c r="AO1175"/>
  <c r="AR2720"/>
  <c r="AK1968"/>
  <c r="AK3420"/>
  <c r="AL2053"/>
  <c r="AP2261"/>
  <c r="AJ1597"/>
  <c r="AK2676"/>
  <c r="AQ3045"/>
  <c r="AL2249"/>
  <c r="AL2192"/>
  <c r="AN1267"/>
  <c r="AP1366"/>
  <c r="AN1837"/>
  <c r="AP1748"/>
  <c r="AL2065"/>
  <c r="AL1594"/>
  <c r="AP3524"/>
  <c r="AP2661"/>
  <c r="AJ3361"/>
  <c r="AM3195"/>
  <c r="AP1514"/>
  <c r="AL1508"/>
  <c r="AP3414"/>
  <c r="AQ2030"/>
  <c r="AQ2130"/>
  <c r="AL2927"/>
  <c r="AR3382"/>
  <c r="AM3542"/>
  <c r="AM3133"/>
  <c r="AO2863"/>
  <c r="AJ3081"/>
  <c r="AR3474"/>
  <c r="AL2105"/>
  <c r="AL2160"/>
  <c r="AP2069"/>
  <c r="AK1492"/>
  <c r="AP3087"/>
  <c r="AM3125"/>
  <c r="AR2665"/>
  <c r="AP3525"/>
  <c r="AP2445"/>
  <c r="AQ2853"/>
  <c r="AO1774"/>
  <c r="AJ2766"/>
  <c r="AP2416"/>
  <c r="AL3050"/>
  <c r="AO2915"/>
  <c r="AK3244"/>
  <c r="AL3295"/>
  <c r="AR2740"/>
  <c r="AM3488"/>
  <c r="AL2603"/>
  <c r="AM3108"/>
  <c r="AQ2318"/>
  <c r="AK2063"/>
  <c r="AQ1529"/>
  <c r="AJ2931"/>
  <c r="AN2147"/>
  <c r="AQ2824"/>
  <c r="AK3173"/>
  <c r="AR2991"/>
  <c r="AR3503"/>
  <c r="AP2922"/>
  <c r="AM2469"/>
  <c r="AQ2702"/>
  <c r="AM1560"/>
  <c r="AO2405"/>
  <c r="AK2608"/>
  <c r="AM2822"/>
  <c r="AN1361"/>
  <c r="AM1656"/>
  <c r="AL2963"/>
  <c r="AQ3252"/>
  <c r="AL1248"/>
  <c r="AR3229"/>
  <c r="AJ3130"/>
  <c r="AJ2054"/>
  <c r="AO1421"/>
  <c r="AM2496"/>
  <c r="AP2161"/>
  <c r="AN2867"/>
  <c r="AQ2333"/>
  <c r="AR2497"/>
  <c r="AK2893"/>
  <c r="AR3199"/>
  <c r="AL1704"/>
  <c r="AO2965"/>
  <c r="AO3531"/>
  <c r="AO1409"/>
  <c r="AK2687"/>
  <c r="AM2648"/>
  <c r="AR3091"/>
  <c r="AQ1733"/>
  <c r="AJ3305"/>
  <c r="AL2013"/>
  <c r="AN1912"/>
  <c r="AL2464"/>
  <c r="AR3096"/>
  <c r="AL1204"/>
  <c r="AJ1624"/>
  <c r="AQ3516"/>
  <c r="AK1320"/>
  <c r="AP2212"/>
  <c r="AK3424"/>
  <c r="AL1921"/>
  <c r="AP2752"/>
  <c r="AO2800"/>
  <c r="AM1249"/>
  <c r="AN2538"/>
  <c r="AM3248"/>
  <c r="AO1593"/>
  <c r="AJ1500"/>
  <c r="AK3421"/>
  <c r="AQ2950"/>
  <c r="AO2389"/>
  <c r="AJ1248"/>
  <c r="AJ3466"/>
  <c r="AK2324"/>
  <c r="AN1005"/>
  <c r="AM2053"/>
  <c r="AR1866"/>
  <c r="AJ3149"/>
  <c r="AJ1984"/>
  <c r="AQ1662"/>
  <c r="AQ2229"/>
  <c r="AQ3369"/>
  <c r="AP1874"/>
  <c r="AL3260"/>
  <c r="AN3384"/>
  <c r="AR1418"/>
  <c r="AN2489"/>
  <c r="AR3422"/>
  <c r="AO1910"/>
  <c r="AR1893"/>
  <c r="AM3384"/>
  <c r="AP2893"/>
  <c r="AK2988"/>
  <c r="AO2103"/>
  <c r="AK2064"/>
  <c r="AJ3220"/>
  <c r="AO1578"/>
  <c r="AM2550"/>
  <c r="AM3045"/>
  <c r="AJ2801"/>
  <c r="AR3505"/>
  <c r="AK1164"/>
  <c r="AO3238"/>
  <c r="AR3013"/>
  <c r="AP1441"/>
  <c r="AQ3428"/>
  <c r="AO3517"/>
  <c r="AJ3123"/>
  <c r="AK2803"/>
  <c r="AN1417"/>
  <c r="AR3533"/>
  <c r="AR2317"/>
  <c r="AN2509"/>
  <c r="AP2401"/>
  <c r="AJ2400"/>
  <c r="AN2520"/>
  <c r="AP2984"/>
  <c r="AQ1606"/>
  <c r="AP2247"/>
  <c r="AK2539"/>
  <c r="AL2277"/>
  <c r="AR2057"/>
  <c r="AO2424"/>
  <c r="AJ2181"/>
  <c r="AL3524"/>
  <c r="AO2253"/>
  <c r="AQ2948"/>
  <c r="AP2966"/>
  <c r="AQ3000"/>
  <c r="AP2931"/>
  <c r="AR2556"/>
  <c r="AQ3452"/>
  <c r="AM2406"/>
  <c r="AN3519"/>
  <c r="AJ1380"/>
  <c r="AM3540"/>
  <c r="AQ2010"/>
  <c r="AJ2872"/>
  <c r="AQ3096"/>
  <c r="AL3064"/>
  <c r="AP2402"/>
  <c r="AQ2932"/>
  <c r="AL3044"/>
  <c r="AL2017"/>
  <c r="AK3136"/>
  <c r="AR2726"/>
  <c r="AN1114"/>
  <c r="AK2896"/>
  <c r="AR2457"/>
  <c r="AM3077"/>
  <c r="AP1549"/>
  <c r="AO2678"/>
  <c r="AQ2968"/>
  <c r="AK3266"/>
  <c r="AR2674"/>
  <c r="AO3318"/>
  <c r="AN2474"/>
  <c r="AO2917"/>
  <c r="AO3407"/>
  <c r="AL3093"/>
  <c r="AP3418"/>
  <c r="AL1272"/>
  <c r="AR2121"/>
  <c r="AQ2846"/>
  <c r="AP3134"/>
  <c r="AM2949"/>
  <c r="AK3381"/>
  <c r="AL2848"/>
  <c r="AM3174"/>
  <c r="AL3392"/>
  <c r="AN1025"/>
  <c r="AL2947"/>
  <c r="AK1996"/>
  <c r="AR3154"/>
  <c r="AJ2547"/>
  <c r="AR3412"/>
  <c r="AN3298"/>
  <c r="AO1645"/>
  <c r="AJ2685"/>
  <c r="AO2966"/>
  <c r="AR2808"/>
  <c r="AP2233"/>
  <c r="AR3462"/>
  <c r="AO3062"/>
  <c r="AN2858"/>
  <c r="AQ1645"/>
  <c r="AQ2675"/>
  <c r="AL3012"/>
  <c r="AL1565"/>
  <c r="AN2982"/>
  <c r="AQ3079"/>
  <c r="AL2104"/>
  <c r="AL2428"/>
  <c r="AP2444"/>
  <c r="AQ3440"/>
  <c r="AN1889"/>
  <c r="AN3335"/>
  <c r="AO3513"/>
  <c r="AQ2072"/>
  <c r="AP2256"/>
  <c r="AO1922"/>
  <c r="AO3091"/>
  <c r="AJ1729"/>
  <c r="AL1928"/>
  <c r="AR2948"/>
  <c r="AK3426"/>
  <c r="AL1536"/>
  <c r="AL2669"/>
  <c r="AQ1574"/>
  <c r="AP2848"/>
  <c r="AO1825"/>
  <c r="AO3215"/>
  <c r="AO2541"/>
  <c r="AJ3172"/>
  <c r="AL2228"/>
  <c r="AP1809"/>
  <c r="AO1630"/>
  <c r="AQ1293"/>
  <c r="AK1292"/>
  <c r="AN2935"/>
  <c r="AL2629"/>
  <c r="AL3204"/>
  <c r="AJ2613"/>
  <c r="AQ2690"/>
  <c r="AJ1593"/>
  <c r="AO2566"/>
  <c r="AO2450"/>
  <c r="AM3029"/>
  <c r="AR2934"/>
  <c r="AP2713"/>
  <c r="AK3504"/>
  <c r="AO2251"/>
  <c r="AO1946"/>
  <c r="AQ2726"/>
  <c r="AQ1585"/>
  <c r="AM2512"/>
  <c r="AM2001"/>
  <c r="AQ3273"/>
  <c r="AR3225"/>
  <c r="AL2312"/>
  <c r="AJ2513"/>
  <c r="AJ3065"/>
  <c r="AJ2229"/>
  <c r="AO2781"/>
  <c r="AP1950"/>
  <c r="AL1292"/>
  <c r="AP3038"/>
  <c r="AQ2600"/>
  <c r="AM2162"/>
  <c r="AQ1581"/>
  <c r="AM1744"/>
  <c r="AP1397"/>
  <c r="AN2818"/>
  <c r="AR2863"/>
  <c r="AK2840"/>
  <c r="AQ2925"/>
  <c r="AK1883"/>
  <c r="AK2496"/>
  <c r="AP1300"/>
  <c r="AR2056"/>
  <c r="AJ1853"/>
  <c r="AO2662"/>
  <c r="AM2298"/>
  <c r="AR1988"/>
  <c r="AN1125"/>
  <c r="AO2378"/>
  <c r="AR2474"/>
  <c r="AK3141"/>
  <c r="AN2466"/>
  <c r="AO3166"/>
  <c r="AO2700"/>
  <c r="AL2716"/>
  <c r="AL3459"/>
  <c r="AL3153"/>
  <c r="AQ2485"/>
  <c r="AN3084"/>
  <c r="AK2888"/>
  <c r="AQ2938"/>
  <c r="AM3240"/>
  <c r="AR2542"/>
  <c r="AM2514"/>
  <c r="AQ3326"/>
  <c r="AQ2886"/>
  <c r="AR1774"/>
  <c r="AR1838"/>
  <c r="AQ2145"/>
  <c r="AJ1532"/>
  <c r="AM3318"/>
  <c r="AR3117"/>
  <c r="AN2060"/>
  <c r="AP2610"/>
  <c r="AN2250"/>
  <c r="AK2915"/>
  <c r="AR3207"/>
  <c r="AO3065"/>
  <c r="AQ2956"/>
  <c r="AR1917"/>
  <c r="AO2811"/>
  <c r="AR1777"/>
  <c r="AM2674"/>
  <c r="AL2585"/>
  <c r="AN2433"/>
  <c r="AK3204"/>
  <c r="AQ1941"/>
  <c r="AJ3146"/>
  <c r="AO3122"/>
  <c r="AK3142"/>
  <c r="AQ2380"/>
  <c r="AM2192"/>
  <c r="AJ1595"/>
  <c r="AM3363"/>
  <c r="AK3044"/>
  <c r="AM2633"/>
  <c r="AP1673"/>
  <c r="AR2871"/>
  <c r="AP3186"/>
  <c r="AO3284"/>
  <c r="AP2985"/>
  <c r="AK2048"/>
  <c r="AL1960"/>
  <c r="AJ3538"/>
  <c r="AO3331"/>
  <c r="AN3247"/>
  <c r="AJ1300"/>
  <c r="AO3475"/>
  <c r="AM2978"/>
  <c r="AK1813"/>
  <c r="AJ1352"/>
  <c r="AQ2058"/>
  <c r="AR2670"/>
  <c r="AJ2324"/>
  <c r="AN2829"/>
  <c r="AR2413"/>
  <c r="AQ1525"/>
  <c r="AP1681"/>
  <c r="AP2900"/>
  <c r="AK3312"/>
  <c r="AN3219"/>
  <c r="AP3309"/>
  <c r="AP1488"/>
  <c r="AL3473"/>
  <c r="AL3273"/>
  <c r="AJ3099"/>
  <c r="AR3219"/>
  <c r="AK2963"/>
  <c r="AR1121"/>
  <c r="AR3326"/>
  <c r="AJ3328"/>
  <c r="AQ2346"/>
  <c r="AP2678"/>
  <c r="AR2926"/>
  <c r="AO3049"/>
  <c r="AK2993"/>
  <c r="AR3453"/>
  <c r="AL2551"/>
  <c r="AQ2482"/>
  <c r="AM1957"/>
  <c r="AM1617"/>
  <c r="AQ1271"/>
  <c r="AN3079"/>
  <c r="AL1220"/>
  <c r="AP2784"/>
  <c r="AL3041"/>
  <c r="AK1944"/>
  <c r="AP3225"/>
  <c r="AO2970"/>
  <c r="AJ2095"/>
  <c r="AL1661"/>
  <c r="AL2905"/>
  <c r="AR3237"/>
  <c r="AP3044"/>
  <c r="AM3255"/>
  <c r="AN2465"/>
  <c r="AJ3387"/>
  <c r="AN3024"/>
  <c r="AQ1866"/>
  <c r="AO1958"/>
  <c r="AO2919"/>
  <c r="AR3085"/>
  <c r="AP3492"/>
  <c r="AP2105"/>
  <c r="AN1811"/>
  <c r="AN1826"/>
  <c r="AK2556"/>
  <c r="AO3427"/>
  <c r="AO2309"/>
  <c r="AL2711"/>
  <c r="AQ2929"/>
  <c r="AJ1733"/>
  <c r="AN3074"/>
  <c r="AK3413"/>
  <c r="AN1905"/>
  <c r="AO2305"/>
  <c r="AO3327"/>
  <c r="AJ3203"/>
  <c r="AN2625"/>
  <c r="AO3156"/>
  <c r="AQ2113"/>
  <c r="AR2269"/>
  <c r="AP3389"/>
  <c r="AK1749"/>
  <c r="AL2936"/>
  <c r="AO2608"/>
  <c r="AL2028"/>
  <c r="AM2681"/>
  <c r="AJ2008"/>
  <c r="AP3277"/>
  <c r="AR1638"/>
  <c r="AQ2622"/>
  <c r="AR1570"/>
  <c r="AP2101"/>
  <c r="AJ3086"/>
  <c r="AL2847"/>
  <c r="AJ1703"/>
  <c r="AR2894"/>
  <c r="AK3122"/>
  <c r="AJ3464"/>
  <c r="AP1801"/>
  <c r="AN1662"/>
  <c r="AQ3192"/>
  <c r="AJ2361"/>
  <c r="AK3006"/>
  <c r="AJ3345"/>
  <c r="AN3248"/>
  <c r="AK3425"/>
  <c r="AP1920"/>
  <c r="AP2733"/>
  <c r="AQ2461"/>
  <c r="AP2097"/>
  <c r="AK3108"/>
  <c r="AQ2414"/>
  <c r="AJ2180"/>
  <c r="AJ2612"/>
  <c r="AR3473"/>
  <c r="AQ2465"/>
  <c r="AJ1700"/>
  <c r="AP3519"/>
  <c r="AL1761"/>
  <c r="AN2937"/>
  <c r="AO2945"/>
  <c r="AP1598"/>
  <c r="AO1722"/>
  <c r="AJ1760"/>
  <c r="AR2308"/>
  <c r="AM1640"/>
  <c r="AN2640"/>
  <c r="AP1890"/>
  <c r="AJ3077"/>
  <c r="AN2884"/>
  <c r="AP2440"/>
  <c r="AP2998"/>
  <c r="AN2505"/>
  <c r="AQ1039"/>
  <c r="AL2461"/>
  <c r="AP1433"/>
  <c r="AO1149"/>
  <c r="AN2265"/>
  <c r="AO3130"/>
  <c r="AQ3085"/>
  <c r="AM1501"/>
  <c r="AR3518"/>
  <c r="AN2948"/>
  <c r="AP2896"/>
  <c r="AQ3493"/>
  <c r="AO1605"/>
  <c r="AK3057"/>
  <c r="AR3160"/>
  <c r="AQ2892"/>
  <c r="AR3165"/>
  <c r="AN2403"/>
  <c r="AQ2109"/>
  <c r="AM1802"/>
  <c r="AO1183"/>
  <c r="AP3293"/>
  <c r="AM2923"/>
  <c r="AJ3489"/>
  <c r="AJ2103"/>
  <c r="AJ2700"/>
  <c r="AQ3371"/>
  <c r="AJ3508"/>
  <c r="AK2835"/>
  <c r="AM1161"/>
  <c r="AQ3305"/>
  <c r="AL3417"/>
  <c r="AO2141"/>
  <c r="AQ1969"/>
  <c r="AQ2198"/>
  <c r="AM2330"/>
  <c r="AL3261"/>
  <c r="AN2137"/>
  <c r="AK3220"/>
  <c r="AJ3320"/>
  <c r="AK3491"/>
  <c r="AR2713"/>
  <c r="AP3532"/>
  <c r="AQ1945"/>
  <c r="AJ2300"/>
  <c r="AO1742"/>
  <c r="AM1541"/>
  <c r="AQ3533"/>
  <c r="AR1387"/>
  <c r="AJ1806"/>
  <c r="AN1014"/>
  <c r="AL3230"/>
  <c r="AR1237"/>
  <c r="AR2848"/>
  <c r="AN2828"/>
  <c r="AM2155"/>
  <c r="AN1834"/>
  <c r="AR2540"/>
  <c r="AO2178"/>
  <c r="AQ1700"/>
  <c r="AP1758"/>
  <c r="AP1806"/>
  <c r="AN1862"/>
  <c r="AM3090"/>
  <c r="AM3294"/>
  <c r="AL3171"/>
  <c r="AQ3436"/>
  <c r="AM2870"/>
  <c r="AJ3278"/>
  <c r="AM1527"/>
  <c r="AO3051"/>
  <c r="AO1945"/>
  <c r="AM1625"/>
  <c r="AM2673"/>
  <c r="AO2426"/>
  <c r="AL3083"/>
  <c r="AM3538"/>
  <c r="AR3294"/>
  <c r="AJ1664"/>
  <c r="AR1991"/>
  <c r="AR1933"/>
  <c r="AR2604"/>
  <c r="AR2481"/>
  <c r="AO2684"/>
  <c r="AP2750"/>
  <c r="AN1381"/>
  <c r="AR3445"/>
  <c r="AP1866"/>
  <c r="AN2245"/>
  <c r="AO2017"/>
  <c r="AN2856"/>
  <c r="AJ3404"/>
  <c r="AN3541"/>
  <c r="AJ2816"/>
  <c r="AM3225"/>
  <c r="AM2004"/>
  <c r="AQ2397"/>
  <c r="AL2628"/>
  <c r="AK1824"/>
  <c r="AM2690"/>
  <c r="AR2785"/>
  <c r="AO2825"/>
  <c r="AJ2028"/>
  <c r="AN3270"/>
  <c r="AP2394"/>
  <c r="AQ2836"/>
  <c r="AP2710"/>
  <c r="AO2941"/>
  <c r="AQ3196"/>
  <c r="AR1466"/>
  <c r="AJ3050"/>
  <c r="AK3099"/>
  <c r="AP2660"/>
  <c r="AR2963"/>
  <c r="AR2515"/>
  <c r="AQ2566"/>
  <c r="AQ3466"/>
  <c r="AN1943"/>
  <c r="AN1393"/>
  <c r="AL2559"/>
  <c r="AO2670"/>
  <c r="AR2482"/>
  <c r="AM3376"/>
  <c r="AO2193"/>
  <c r="AP1948"/>
  <c r="AO3272"/>
  <c r="AQ1713"/>
  <c r="AP1133"/>
  <c r="AR2236"/>
  <c r="AP3042"/>
  <c r="AN1791"/>
  <c r="AP2706"/>
  <c r="AP2330"/>
  <c r="AK3172"/>
  <c r="AP3406"/>
  <c r="AL2189"/>
  <c r="AN2669"/>
  <c r="AK2588"/>
  <c r="AP2437"/>
  <c r="AR2846"/>
  <c r="AL2372"/>
  <c r="AN3304"/>
  <c r="AO2173"/>
  <c r="AL2369"/>
  <c r="AQ2967"/>
  <c r="AK2709"/>
  <c r="AJ2781"/>
  <c r="AM2509"/>
  <c r="AP2305"/>
  <c r="AO3357"/>
  <c r="AK2247"/>
  <c r="AO1470"/>
  <c r="AR2589"/>
  <c r="AR1065"/>
  <c r="AN3245"/>
  <c r="AL2041"/>
  <c r="AR2609"/>
  <c r="AP2990"/>
  <c r="AO3333"/>
  <c r="AJ3545"/>
  <c r="AL2621"/>
  <c r="AP3254"/>
  <c r="AN1849"/>
  <c r="AL1732"/>
  <c r="AP2666"/>
  <c r="AP2895"/>
  <c r="AK1252"/>
  <c r="AO2018"/>
  <c r="AJ3391"/>
  <c r="AN3314"/>
  <c r="AM3175"/>
  <c r="AL1568"/>
  <c r="AL3479"/>
  <c r="AN1387"/>
  <c r="AO3405"/>
  <c r="AR2957"/>
  <c r="AP2910"/>
  <c r="AK1646"/>
  <c r="AM1268"/>
  <c r="AL3402"/>
  <c r="AR3081"/>
  <c r="AQ2912"/>
  <c r="AO2747"/>
  <c r="AM3180"/>
  <c r="AK2639"/>
  <c r="AN2809"/>
  <c r="AK1044"/>
  <c r="AK2464"/>
  <c r="AO2741"/>
  <c r="AK2504"/>
  <c r="AL2853"/>
  <c r="AQ1897"/>
  <c r="AP3337"/>
  <c r="AM2109"/>
  <c r="AO3330"/>
  <c r="AN3097"/>
  <c r="AJ3352"/>
  <c r="AR3146"/>
  <c r="AJ2624"/>
  <c r="AJ2128"/>
  <c r="AO2180"/>
  <c r="AQ3142"/>
  <c r="AK1748"/>
  <c r="AM3091"/>
  <c r="AO1857"/>
  <c r="AN2176"/>
  <c r="AR1961"/>
  <c r="AN2085"/>
  <c r="AM2762"/>
  <c r="AR1977"/>
  <c r="AP3365"/>
  <c r="AQ2971"/>
  <c r="AO3042"/>
  <c r="AP2137"/>
  <c r="AO2842"/>
  <c r="AL3315"/>
  <c r="AR3459"/>
  <c r="AJ3059"/>
  <c r="AN2833"/>
  <c r="AR3037"/>
  <c r="AO2234"/>
  <c r="AL2521"/>
  <c r="AJ2704"/>
  <c r="AO2068"/>
  <c r="AN2129"/>
  <c r="AR3017"/>
  <c r="AL1735"/>
  <c r="AJ3399"/>
  <c r="AP1528"/>
  <c r="AK3490"/>
  <c r="AO2066"/>
  <c r="AN1401"/>
  <c r="AO2888"/>
  <c r="AK2365"/>
  <c r="AK1524"/>
  <c r="AL1384"/>
  <c r="AJ3038"/>
  <c r="AK3538"/>
  <c r="AO3389"/>
  <c r="AO2704"/>
  <c r="AM2426"/>
  <c r="AO3117"/>
  <c r="AK3288"/>
  <c r="AR1529"/>
  <c r="AL1394"/>
  <c r="AL2656"/>
  <c r="AL2685"/>
  <c r="AO1519"/>
  <c r="AO2652"/>
  <c r="AQ3477"/>
  <c r="AJ2172"/>
  <c r="AL3039"/>
  <c r="AR3157"/>
  <c r="AP1662"/>
  <c r="AO1697"/>
  <c r="AM1661"/>
  <c r="AJ2625"/>
  <c r="AR1141"/>
  <c r="AK3340"/>
  <c r="AL2712"/>
  <c r="AK1261"/>
  <c r="AM1322"/>
  <c r="AK2741"/>
  <c r="AO2189"/>
  <c r="AM2617"/>
  <c r="AP1401"/>
  <c r="AM2882"/>
  <c r="AK3013"/>
  <c r="AP2482"/>
  <c r="AO3474"/>
  <c r="AL3071"/>
  <c r="AQ2401"/>
  <c r="AJ1813"/>
  <c r="AQ2157"/>
  <c r="AK2947"/>
  <c r="AJ1821"/>
  <c r="AP1577"/>
  <c r="AK3082"/>
  <c r="AR3456"/>
  <c r="AQ2410"/>
  <c r="AM3065"/>
  <c r="AJ3335"/>
  <c r="AK1596"/>
  <c r="AJ3331"/>
  <c r="AR3309"/>
  <c r="AK3104"/>
  <c r="AL3373"/>
  <c r="AL2447"/>
  <c r="AN2438"/>
  <c r="AN2132"/>
  <c r="AR1059"/>
  <c r="AK2831"/>
  <c r="AN2732"/>
  <c r="AK2373"/>
  <c r="AL2452"/>
  <c r="AM1388"/>
  <c r="AP1774"/>
  <c r="AQ1546"/>
  <c r="AP2065"/>
  <c r="AQ1697"/>
  <c r="AN3164"/>
  <c r="AM3547"/>
  <c r="AN1402"/>
  <c r="AK2720"/>
  <c r="AR2912"/>
  <c r="AJ2813"/>
  <c r="AP3348"/>
  <c r="AN1726"/>
  <c r="AR2309"/>
  <c r="AK2640"/>
  <c r="AN2421"/>
  <c r="AM3233"/>
  <c r="AQ3403"/>
  <c r="AM3470"/>
  <c r="AQ2821"/>
  <c r="AO2818"/>
  <c r="AR3538"/>
  <c r="AL1236"/>
  <c r="AO1437"/>
  <c r="AM2403"/>
  <c r="AR1686"/>
  <c r="AM2322"/>
  <c r="AL3287"/>
  <c r="AK1520"/>
  <c r="AQ1929"/>
  <c r="AO2129"/>
  <c r="AK2836"/>
  <c r="AR2662"/>
  <c r="AP3085"/>
  <c r="AK2320"/>
  <c r="AM1525"/>
  <c r="AQ2277"/>
  <c r="AR2625"/>
  <c r="AR2033"/>
  <c r="AQ3486"/>
  <c r="AP2729"/>
  <c r="AN2418"/>
  <c r="AJ3181"/>
  <c r="AL2177"/>
  <c r="AQ1909"/>
  <c r="AM1065"/>
  <c r="AK2557"/>
  <c r="AJ2855"/>
  <c r="AN1701"/>
  <c r="AO3458"/>
  <c r="AO2510"/>
  <c r="AL3209"/>
  <c r="AP2420"/>
  <c r="AR2109"/>
  <c r="AP1860"/>
  <c r="AN3392"/>
  <c r="AQ2908"/>
  <c r="AK2033"/>
  <c r="AQ3295"/>
  <c r="AN1410"/>
  <c r="AL3005"/>
  <c r="AR3166"/>
  <c r="AQ1348"/>
  <c r="AL2489"/>
  <c r="AN1622"/>
  <c r="AN1919"/>
  <c r="AL1456"/>
  <c r="AK2612"/>
  <c r="AP2529"/>
  <c r="AR2479"/>
  <c r="AO2457"/>
  <c r="AO1457"/>
  <c r="AL2797"/>
  <c r="AM3423"/>
  <c r="AQ2744"/>
  <c r="AO3228"/>
  <c r="AK2900"/>
  <c r="AQ3500"/>
  <c r="AO3450"/>
  <c r="AR3305"/>
  <c r="AN1502"/>
  <c r="AQ2325"/>
  <c r="AQ2794"/>
  <c r="AP2636"/>
  <c r="AP2166"/>
  <c r="AL3251"/>
  <c r="AL1625"/>
  <c r="AM1853"/>
  <c r="AM2517"/>
  <c r="AM2873"/>
  <c r="AQ3433"/>
  <c r="AO2050"/>
  <c r="AQ2336"/>
  <c r="AK2469"/>
  <c r="AP3362"/>
  <c r="AO3126"/>
  <c r="AM2865"/>
  <c r="AM2478"/>
  <c r="AP3093"/>
  <c r="AR1885"/>
  <c r="AK2544"/>
  <c r="AO3247"/>
  <c r="AR2982"/>
  <c r="AK1316"/>
  <c r="AL3466"/>
  <c r="AN1505"/>
  <c r="AJ2010"/>
  <c r="AR1765"/>
  <c r="AK3430"/>
  <c r="AR1821"/>
  <c r="AO2544"/>
  <c r="AP1457"/>
  <c r="AK3032"/>
  <c r="AP2858"/>
  <c r="AN2570"/>
  <c r="AO2022"/>
  <c r="AN3322"/>
  <c r="AJ1705"/>
  <c r="AN1765"/>
  <c r="AM3269"/>
  <c r="AK3463"/>
  <c r="AM3001"/>
  <c r="AP2325"/>
  <c r="AP3136"/>
  <c r="AR3242"/>
  <c r="AR2465"/>
  <c r="AL3355"/>
  <c r="AQ3521"/>
  <c r="AP2552"/>
  <c r="AJ3193"/>
  <c r="AK2851"/>
  <c r="AJ2261"/>
  <c r="AQ1901"/>
  <c r="AP2947"/>
  <c r="AN2862"/>
  <c r="AN2912"/>
  <c r="AM2501"/>
  <c r="AQ3244"/>
  <c r="AO1614"/>
  <c r="AN2890"/>
  <c r="AJ2832"/>
  <c r="AO2125"/>
  <c r="AM2350"/>
  <c r="AO2775"/>
  <c r="AN2537"/>
  <c r="AQ2857"/>
  <c r="AN2033"/>
  <c r="AK3493"/>
  <c r="AQ2809"/>
  <c r="AL1972"/>
  <c r="AP1105"/>
  <c r="AL2020"/>
  <c r="AR3033"/>
  <c r="AM2521"/>
  <c r="AM1685"/>
  <c r="AJ1256"/>
  <c r="AM1626"/>
  <c r="AO2637"/>
  <c r="AK1468"/>
  <c r="AO2388"/>
  <c r="AL2544"/>
  <c r="AM3358"/>
  <c r="AO3309"/>
  <c r="AO2170"/>
  <c r="AR3234"/>
  <c r="AL2188"/>
  <c r="AO1654"/>
  <c r="AN2177"/>
  <c r="AK2696"/>
  <c r="AO3328"/>
  <c r="AJ2183"/>
  <c r="AQ3232"/>
  <c r="AM2869"/>
  <c r="AP3504"/>
  <c r="AP2190"/>
  <c r="AQ2436"/>
  <c r="AR2794"/>
  <c r="AN1874"/>
  <c r="AN3016"/>
  <c r="AN3156"/>
  <c r="AO2593"/>
  <c r="AP1301"/>
  <c r="AM3094"/>
  <c r="AM3054"/>
  <c r="AL3321"/>
  <c r="AN2237"/>
  <c r="AL3183"/>
  <c r="AK2540"/>
  <c r="AP1905"/>
  <c r="AN3238"/>
  <c r="AP2718"/>
  <c r="AP2952"/>
  <c r="AJ3444"/>
  <c r="AN2525"/>
  <c r="AL2991"/>
  <c r="AR3381"/>
  <c r="AR2793"/>
  <c r="AO2862"/>
  <c r="AM2897"/>
  <c r="AL2604"/>
  <c r="AN2673"/>
  <c r="AL2780"/>
  <c r="AO1813"/>
  <c r="AO3441"/>
  <c r="AL3354"/>
  <c r="AK2388"/>
  <c r="AP3205"/>
  <c r="AP3540"/>
  <c r="AJ3185"/>
  <c r="AP3382"/>
  <c r="AN2081"/>
  <c r="AQ3057"/>
  <c r="AQ3018"/>
  <c r="AO2702"/>
  <c r="AJ2873"/>
  <c r="AQ3390"/>
  <c r="AK2092"/>
  <c r="AO1650"/>
  <c r="AP3404"/>
  <c r="AN2544"/>
  <c r="AJ3062"/>
  <c r="AK3276"/>
  <c r="AQ3437"/>
  <c r="AQ2345"/>
  <c r="AO1705"/>
  <c r="AP2077"/>
  <c r="AQ1861"/>
  <c r="AP2845"/>
  <c r="AO2560"/>
  <c r="AM3113"/>
  <c r="AK2415"/>
  <c r="AP2840"/>
  <c r="AJ3111"/>
  <c r="AP2576"/>
  <c r="AJ2321"/>
  <c r="AO1453"/>
  <c r="AQ3341"/>
  <c r="AK3165"/>
  <c r="AJ2402"/>
  <c r="AO1526"/>
  <c r="AR1905"/>
  <c r="AL1213"/>
  <c r="AQ1737"/>
  <c r="AM2301"/>
  <c r="AJ3215"/>
  <c r="AR1033"/>
  <c r="AR3299"/>
  <c r="AP2880"/>
  <c r="AR2600"/>
  <c r="AQ2180"/>
  <c r="AJ2841"/>
  <c r="AO2789"/>
  <c r="AO3150"/>
  <c r="AO2101"/>
  <c r="AP2460"/>
  <c r="AN3522"/>
  <c r="AN2382"/>
  <c r="AR2813"/>
  <c r="AM2998"/>
  <c r="AR3353"/>
  <c r="AN2998"/>
  <c r="AO2993"/>
  <c r="AM2537"/>
  <c r="AK2792"/>
  <c r="AQ1133"/>
  <c r="AR2553"/>
  <c r="AR1997"/>
  <c r="AL1808"/>
  <c r="AR2993"/>
  <c r="AR3138"/>
  <c r="AM2917"/>
  <c r="AK3481"/>
  <c r="AO3189"/>
  <c r="AN1825"/>
  <c r="AR2628"/>
  <c r="AJ2940"/>
  <c r="AM2818"/>
  <c r="AJ2865"/>
  <c r="AM2160"/>
  <c r="AQ2762"/>
  <c r="AL2357"/>
  <c r="AO2969"/>
  <c r="AL2269"/>
  <c r="AL3537"/>
  <c r="AP2421"/>
  <c r="AQ2569"/>
  <c r="AR1081"/>
  <c r="AR2390"/>
  <c r="AM2273"/>
  <c r="AR2432"/>
  <c r="AR2118"/>
  <c r="AP2116"/>
  <c r="AK2719"/>
  <c r="AQ3005"/>
  <c r="AP2177"/>
  <c r="AN2209"/>
  <c r="AQ3352"/>
  <c r="AN2704"/>
  <c r="AM2606"/>
  <c r="AR3277"/>
  <c r="AM3023"/>
  <c r="AJ2564"/>
  <c r="AP2272"/>
  <c r="AK2708"/>
  <c r="AP1802"/>
  <c r="AO3013"/>
  <c r="AL1368"/>
  <c r="AM2173"/>
  <c r="AM2508"/>
  <c r="AP2381"/>
  <c r="AL2423"/>
  <c r="AP1937"/>
  <c r="AM1590"/>
  <c r="AP1994"/>
  <c r="AQ1402"/>
  <c r="AR3527"/>
  <c r="AR1713"/>
  <c r="AJ1330"/>
  <c r="AN2981"/>
  <c r="AJ3072"/>
  <c r="AN1221"/>
  <c r="AK2255"/>
  <c r="AJ2476"/>
  <c r="AP2472"/>
  <c r="AQ3081"/>
  <c r="AJ1432"/>
  <c r="AK2152"/>
  <c r="AO2328"/>
  <c r="AK3376"/>
  <c r="AO2685"/>
  <c r="AN2925"/>
  <c r="AO1830"/>
  <c r="AN2285"/>
  <c r="AK2132"/>
  <c r="AN1729"/>
  <c r="AJ3023"/>
  <c r="AJ2977"/>
  <c r="AP2001"/>
  <c r="AN2070"/>
  <c r="AR3521"/>
  <c r="AO3240"/>
  <c r="AN1829"/>
  <c r="AO3485"/>
  <c r="AQ2245"/>
  <c r="AJ3004"/>
  <c r="AN2701"/>
  <c r="AO3354"/>
  <c r="AL3285"/>
  <c r="AJ1536"/>
  <c r="AL1576"/>
  <c r="AK2765"/>
  <c r="AP2684"/>
  <c r="AJ2044"/>
  <c r="AL1604"/>
  <c r="AQ3425"/>
  <c r="AN1533"/>
  <c r="AM3086"/>
  <c r="AK2601"/>
  <c r="AM2596"/>
  <c r="AM2688"/>
  <c r="AJ2728"/>
  <c r="AQ3205"/>
  <c r="AP3137"/>
  <c r="AR1017"/>
  <c r="AP2513"/>
  <c r="AN2645"/>
  <c r="AQ2757"/>
  <c r="AP1781"/>
  <c r="AJ3459"/>
  <c r="AQ2327"/>
  <c r="AN1057"/>
  <c r="AN2440"/>
  <c r="AL1612"/>
  <c r="AM2057"/>
  <c r="AK2560"/>
  <c r="AM2552"/>
  <c r="AP2617"/>
  <c r="AM2817"/>
  <c r="AN1909"/>
  <c r="AL2008"/>
  <c r="AP1477"/>
  <c r="AK3360"/>
  <c r="AM2341"/>
  <c r="AO2778"/>
  <c r="AK3183"/>
  <c r="AJ1130"/>
  <c r="AL2807"/>
  <c r="AM2626"/>
  <c r="AP2866"/>
  <c r="AJ2900"/>
  <c r="AN1710"/>
  <c r="AN1913"/>
  <c r="AO3425"/>
  <c r="AP3250"/>
  <c r="AL2876"/>
  <c r="AR1798"/>
  <c r="AN2962"/>
  <c r="AP2157"/>
  <c r="AL3215"/>
  <c r="AR2872"/>
  <c r="AJ2916"/>
  <c r="AK3100"/>
  <c r="AN3357"/>
  <c r="AQ1517"/>
  <c r="AN2353"/>
  <c r="AR2737"/>
  <c r="AL3007"/>
  <c r="AM2149"/>
  <c r="AN2730"/>
  <c r="AM2909"/>
  <c r="AO1890"/>
  <c r="AO2738"/>
  <c r="AR2473"/>
  <c r="AP2382"/>
  <c r="AQ2838"/>
  <c r="AR1953"/>
  <c r="AM1609"/>
  <c r="AO3280"/>
  <c r="AL2208"/>
  <c r="AM2049"/>
  <c r="AR2278"/>
  <c r="AK2497"/>
  <c r="AL2880"/>
  <c r="AP3124"/>
  <c r="AR2173"/>
  <c r="AK3050"/>
  <c r="AR3468"/>
  <c r="AP1013"/>
  <c r="AM3401"/>
  <c r="AM1945"/>
  <c r="AL2785"/>
  <c r="AP3163"/>
  <c r="AL2537"/>
  <c r="AQ3023"/>
  <c r="AP2965"/>
  <c r="AO3445"/>
  <c r="AQ3179"/>
  <c r="AL2943"/>
  <c r="AN2966"/>
  <c r="AN1853"/>
  <c r="AM1941"/>
  <c r="AL3081"/>
  <c r="AP3287"/>
  <c r="AM3197"/>
  <c r="AO1582"/>
  <c r="AQ3144"/>
  <c r="AK3094"/>
  <c r="AO2153"/>
  <c r="AQ2014"/>
  <c r="AO1969"/>
  <c r="AM2577"/>
  <c r="AM2629"/>
  <c r="AO2136"/>
  <c r="AP3183"/>
  <c r="AR1457"/>
  <c r="AM2121"/>
  <c r="AM1045"/>
  <c r="AM1770"/>
  <c r="AM1890"/>
  <c r="AP3199"/>
  <c r="AQ2118"/>
  <c r="AN1549"/>
  <c r="AN1369"/>
  <c r="AR3399"/>
  <c r="AL3419"/>
  <c r="AO2352"/>
  <c r="AP1075"/>
  <c r="AR3252"/>
  <c r="AM3513"/>
  <c r="AO3422"/>
  <c r="AR3101"/>
  <c r="AM3084"/>
  <c r="AP2309"/>
  <c r="AP3268"/>
  <c r="AM1509"/>
  <c r="AQ2831"/>
  <c r="AN2254"/>
  <c r="AP3077"/>
  <c r="AK1703"/>
  <c r="AP3104"/>
  <c r="AL3113"/>
  <c r="AL3435"/>
  <c r="AO2233"/>
  <c r="AK2188"/>
  <c r="AP3454"/>
  <c r="AO2712"/>
  <c r="AQ2511"/>
  <c r="AN3121"/>
  <c r="AM2934"/>
  <c r="AL1148"/>
  <c r="AM1363"/>
  <c r="AL2073"/>
  <c r="AP3251"/>
  <c r="AM3118"/>
  <c r="AK1805"/>
  <c r="AR1297"/>
  <c r="AM2543"/>
  <c r="AN2932"/>
  <c r="AM3168"/>
  <c r="AM2612"/>
  <c r="AO3398"/>
  <c r="AN1537"/>
  <c r="AO1546"/>
  <c r="AR3176"/>
  <c r="AL1783"/>
  <c r="AK2945"/>
  <c r="AQ3472"/>
  <c r="AL3303"/>
  <c r="AQ2121"/>
  <c r="AJ1318"/>
  <c r="AL1700"/>
  <c r="AP2588"/>
  <c r="AQ3256"/>
  <c r="AP1749"/>
  <c r="AK2981"/>
  <c r="AJ2661"/>
  <c r="AM1610"/>
  <c r="AM1565"/>
  <c r="AM2884"/>
  <c r="AO3161"/>
  <c r="AM1053"/>
  <c r="AQ1440"/>
  <c r="AO1377"/>
  <c r="AJ1965"/>
  <c r="AM1265"/>
  <c r="AL3175"/>
  <c r="AM1789"/>
  <c r="AO1361"/>
  <c r="AL3108"/>
  <c r="AJ2898"/>
  <c r="AO2039"/>
  <c r="AK2937"/>
  <c r="AQ1093"/>
  <c r="AL3516"/>
  <c r="AM1582"/>
  <c r="AP1694"/>
  <c r="AO1034"/>
  <c r="AR1763"/>
  <c r="AP1757"/>
  <c r="AP2024"/>
  <c r="AR3510"/>
  <c r="AJ3430"/>
  <c r="AJ2556"/>
  <c r="AK2960"/>
  <c r="AP3226"/>
  <c r="AR3360"/>
  <c r="AK3059"/>
  <c r="AM1157"/>
  <c r="AQ2376"/>
  <c r="AM2414"/>
  <c r="AQ1758"/>
  <c r="AO3285"/>
  <c r="AK1928"/>
  <c r="AJ2084"/>
  <c r="AJ3011"/>
  <c r="AO1769"/>
  <c r="AM3227"/>
  <c r="AQ2765"/>
  <c r="AQ3284"/>
  <c r="AJ2852"/>
  <c r="AM3316"/>
  <c r="AO2116"/>
  <c r="AP2004"/>
  <c r="AP3397"/>
  <c r="AP3219"/>
  <c r="AL2784"/>
  <c r="AQ2900"/>
  <c r="AR2455"/>
  <c r="AP3131"/>
  <c r="AJ2665"/>
  <c r="AR3537"/>
  <c r="AQ3342"/>
  <c r="AM1413"/>
  <c r="AP2589"/>
  <c r="AK2088"/>
  <c r="AJ3085"/>
  <c r="AL3421"/>
  <c r="AJ3089"/>
  <c r="AO2550"/>
  <c r="AN1187"/>
  <c r="AO3098"/>
  <c r="AR1216"/>
  <c r="AR1233"/>
  <c r="AQ3049"/>
  <c r="AJ1938"/>
  <c r="AQ2806"/>
  <c r="AQ2856"/>
  <c r="AO3030"/>
  <c r="AL2145"/>
  <c r="AQ3149"/>
  <c r="AQ1618"/>
  <c r="AR1634"/>
  <c r="AR1452"/>
  <c r="AR2608"/>
  <c r="AK1569"/>
  <c r="AO3061"/>
  <c r="AO1205"/>
  <c r="AL2231"/>
  <c r="AP2811"/>
  <c r="AO2036"/>
  <c r="AK1802"/>
  <c r="AN1688"/>
  <c r="AL2609"/>
  <c r="AN3376"/>
  <c r="AL3096"/>
  <c r="AL2572"/>
  <c r="AQ2188"/>
  <c r="AP2830"/>
  <c r="AO2358"/>
  <c r="AL3090"/>
  <c r="AO1621"/>
  <c r="AQ2662"/>
  <c r="AJ2769"/>
  <c r="AK3273"/>
  <c r="AM1622"/>
  <c r="AO3434"/>
  <c r="AR3389"/>
  <c r="AN2149"/>
  <c r="AR2226"/>
  <c r="AM3219"/>
  <c r="AO1429"/>
  <c r="AP3452"/>
  <c r="AQ3153"/>
  <c r="AQ2088"/>
  <c r="AK3371"/>
  <c r="AN1717"/>
  <c r="AM2366"/>
  <c r="AM2672"/>
  <c r="AL3131"/>
  <c r="AP2668"/>
  <c r="AO1313"/>
  <c r="AO2070"/>
  <c r="AK1788"/>
  <c r="AL1052"/>
  <c r="AP3048"/>
  <c r="AM1417"/>
  <c r="AO3530"/>
  <c r="AQ1351"/>
  <c r="AR2574"/>
  <c r="AO1770"/>
  <c r="AJ2611"/>
  <c r="AN1609"/>
  <c r="AQ1902"/>
  <c r="AM1193"/>
  <c r="AN3434"/>
  <c r="AL3508"/>
  <c r="AJ2471"/>
  <c r="AK1285"/>
  <c r="AP3367"/>
  <c r="AK2005"/>
  <c r="AP2714"/>
  <c r="AO2606"/>
  <c r="AM2666"/>
  <c r="AM1851"/>
  <c r="AK1855"/>
  <c r="AR1533"/>
  <c r="AL2298"/>
  <c r="AQ2548"/>
  <c r="AQ2630"/>
  <c r="AN3157"/>
  <c r="AR1898"/>
  <c r="AR2412"/>
  <c r="AP1177"/>
  <c r="AQ1079"/>
  <c r="AN1281"/>
  <c r="AN1725"/>
  <c r="AN2019"/>
  <c r="AN3485"/>
  <c r="AJ3474"/>
  <c r="AL2823"/>
  <c r="AR3103"/>
  <c r="AL2517"/>
  <c r="AR3265"/>
  <c r="AQ2217"/>
  <c r="AJ3092"/>
  <c r="AP2652"/>
  <c r="AQ1101"/>
  <c r="AL2239"/>
  <c r="AQ2909"/>
  <c r="AR2286"/>
  <c r="AN1521"/>
  <c r="AP2245"/>
  <c r="AL3161"/>
  <c r="AM2258"/>
  <c r="AL2047"/>
  <c r="AM2280"/>
  <c r="AJ1512"/>
  <c r="AM1041"/>
  <c r="AO1113"/>
  <c r="AN3473"/>
  <c r="AQ2185"/>
  <c r="AK1318"/>
  <c r="AK2297"/>
  <c r="AM2124"/>
  <c r="AR2994"/>
  <c r="AQ1834"/>
  <c r="AR2549"/>
  <c r="AQ2780"/>
  <c r="AR3315"/>
  <c r="AM2586"/>
  <c r="AO3118"/>
  <c r="AO3392"/>
  <c r="AL1592"/>
  <c r="AQ2222"/>
  <c r="AM1392"/>
  <c r="AQ1249"/>
  <c r="AR2181"/>
  <c r="AR2684"/>
  <c r="AR2349"/>
  <c r="AN3109"/>
  <c r="AM3120"/>
  <c r="AJ2201"/>
  <c r="AK1388"/>
  <c r="AN1374"/>
  <c r="AO2848"/>
  <c r="AJ3395"/>
  <c r="AK3247"/>
  <c r="AJ3419"/>
  <c r="AN2549"/>
  <c r="AK2459"/>
  <c r="AN1820"/>
  <c r="AJ2727"/>
  <c r="AQ1593"/>
  <c r="AJ1772"/>
  <c r="AL1348"/>
  <c r="AR1737"/>
  <c r="AK1025"/>
  <c r="AJ1918"/>
  <c r="AL1768"/>
  <c r="AK3170"/>
  <c r="AN3101"/>
  <c r="AL3536"/>
  <c r="AJ2965"/>
  <c r="AJ2407"/>
  <c r="AO2419"/>
  <c r="AQ1086"/>
  <c r="AM2400"/>
  <c r="AM2497"/>
  <c r="AK1681"/>
  <c r="AQ1778"/>
  <c r="AQ1830"/>
  <c r="AN2426"/>
  <c r="AN1449"/>
  <c r="AN1666"/>
  <c r="AL2932"/>
  <c r="AP1486"/>
  <c r="AL3122"/>
  <c r="AM2635"/>
  <c r="AM2554"/>
  <c r="AL2462"/>
  <c r="AJ2113"/>
  <c r="AR3222"/>
  <c r="AR1258"/>
  <c r="AL1816"/>
  <c r="AL3137"/>
  <c r="AP3261"/>
  <c r="AK2169"/>
  <c r="AJ1285"/>
  <c r="AP3157"/>
  <c r="AN2055"/>
  <c r="AK2552"/>
  <c r="AM3213"/>
  <c r="AN3011"/>
  <c r="AR1617"/>
  <c r="AO3183"/>
  <c r="AK1420"/>
  <c r="AK1364"/>
  <c r="AM2010"/>
  <c r="AJ2192"/>
  <c r="AQ3340"/>
  <c r="AL2677"/>
  <c r="AJ1808"/>
  <c r="AR3351"/>
  <c r="AM1925"/>
  <c r="AQ2239"/>
  <c r="AL3374"/>
  <c r="AL1265"/>
  <c r="AK1673"/>
  <c r="AM2610"/>
  <c r="AR3174"/>
  <c r="AL2733"/>
  <c r="AJ1415"/>
  <c r="AP1035"/>
  <c r="AO3203"/>
  <c r="AN1353"/>
  <c r="AR2801"/>
  <c r="AR1165"/>
  <c r="AJ3523"/>
  <c r="AR2771"/>
  <c r="AR3516"/>
  <c r="AR1482"/>
  <c r="AJ2875"/>
  <c r="AQ2965"/>
  <c r="AR1913"/>
  <c r="AQ1233"/>
  <c r="AL2348"/>
  <c r="AL2511"/>
  <c r="AL2129"/>
  <c r="AN1573"/>
  <c r="AM3353"/>
  <c r="AJ3008"/>
  <c r="AO3121"/>
  <c r="AL2574"/>
  <c r="AK2919"/>
  <c r="AR1717"/>
  <c r="AO2875"/>
  <c r="AR3427"/>
  <c r="AM2620"/>
  <c r="AM2070"/>
  <c r="AL1709"/>
  <c r="AL2573"/>
  <c r="AL3063"/>
  <c r="AK3234"/>
  <c r="AO1701"/>
  <c r="AO2805"/>
  <c r="AR2073"/>
  <c r="AP2884"/>
  <c r="AP3542"/>
  <c r="AK2814"/>
  <c r="AL3218"/>
  <c r="AO1089"/>
  <c r="AL3347"/>
  <c r="AP2468"/>
  <c r="AP2648"/>
  <c r="AL1682"/>
  <c r="AK2259"/>
  <c r="AK1680"/>
  <c r="AL2195"/>
  <c r="AJ2414"/>
  <c r="AO2013"/>
  <c r="AQ2104"/>
  <c r="AM3022"/>
  <c r="AQ1913"/>
  <c r="AK3434"/>
  <c r="AN1634"/>
  <c r="AJ2167"/>
  <c r="AQ3487"/>
  <c r="AJ1540"/>
  <c r="AL1061"/>
  <c r="AL1279"/>
  <c r="AO1538"/>
  <c r="AO1476"/>
  <c r="AR3196"/>
  <c r="AM2430"/>
  <c r="AO2904"/>
  <c r="AM1926"/>
  <c r="AO1426"/>
  <c r="AR2969"/>
  <c r="AK2807"/>
  <c r="AL1078"/>
  <c r="AN1179"/>
  <c r="AQ2366"/>
  <c r="AM1397"/>
  <c r="AR1125"/>
  <c r="AQ2220"/>
  <c r="AP2498"/>
  <c r="AK1324"/>
  <c r="AN3201"/>
  <c r="AM2481"/>
  <c r="AK3503"/>
  <c r="AQ2270"/>
  <c r="AN1993"/>
  <c r="AQ1797"/>
  <c r="AM1470"/>
  <c r="AL3294"/>
  <c r="AP1684"/>
  <c r="AP2108"/>
  <c r="AO2336"/>
  <c r="AJ2701"/>
  <c r="AK1168"/>
  <c r="AP2306"/>
  <c r="AO3106"/>
  <c r="AO1599"/>
  <c r="AQ3110"/>
  <c r="AQ1658"/>
  <c r="AQ3290"/>
  <c r="AP2333"/>
  <c r="AO1976"/>
  <c r="AR1474"/>
  <c r="AM1768"/>
  <c r="AQ2814"/>
  <c r="AJ1263"/>
  <c r="AL1045"/>
  <c r="AM1033"/>
  <c r="AP2688"/>
  <c r="AO1385"/>
  <c r="AM2198"/>
  <c r="AK2779"/>
  <c r="AN2576"/>
  <c r="AQ2478"/>
  <c r="AO1167"/>
  <c r="AK2819"/>
  <c r="AP1646"/>
  <c r="AR2887"/>
  <c r="AN2995"/>
  <c r="AM2936"/>
  <c r="AK2618"/>
  <c r="AN3250"/>
  <c r="AL2237"/>
  <c r="AQ3119"/>
  <c r="AM1295"/>
  <c r="AM2677"/>
  <c r="AO1345"/>
  <c r="AK1460"/>
  <c r="AK3216"/>
  <c r="AJ2825"/>
  <c r="AJ2393"/>
  <c r="AL2039"/>
  <c r="AM3079"/>
  <c r="AL2273"/>
  <c r="AR3437"/>
  <c r="AQ1105"/>
  <c r="AM1845"/>
  <c r="AL2059"/>
  <c r="AK2827"/>
  <c r="AM1857"/>
  <c r="AQ2452"/>
  <c r="AM3339"/>
  <c r="AL3003"/>
  <c r="AK2992"/>
  <c r="AL2612"/>
  <c r="AQ2874"/>
  <c r="AR3322"/>
  <c r="AK3280"/>
  <c r="AM2365"/>
  <c r="AR3058"/>
  <c r="AM2297"/>
  <c r="AL2888"/>
  <c r="AR3482"/>
  <c r="AN1953"/>
  <c r="AN3132"/>
  <c r="AR3493"/>
  <c r="AQ2718"/>
  <c r="AM2188"/>
  <c r="AN3276"/>
  <c r="AM2714"/>
  <c r="AJ1989"/>
  <c r="AJ2756"/>
  <c r="AR3042"/>
  <c r="AP3429"/>
  <c r="AL3286"/>
  <c r="AK2532"/>
  <c r="AM2933"/>
  <c r="AN2541"/>
  <c r="AL3514"/>
  <c r="AM1227"/>
  <c r="AQ2669"/>
  <c r="AK3487"/>
  <c r="AK1801"/>
  <c r="AO1221"/>
  <c r="AN1517"/>
  <c r="AJ1872"/>
  <c r="AJ2986"/>
  <c r="AM2788"/>
  <c r="AK2643"/>
  <c r="AL3492"/>
  <c r="AL2796"/>
  <c r="AJ3386"/>
  <c r="AO1454"/>
  <c r="AL2134"/>
  <c r="AL1017"/>
  <c r="AR2770"/>
  <c r="AK3134"/>
  <c r="AN3371"/>
  <c r="AP1693"/>
  <c r="AM2861"/>
  <c r="AR3161"/>
  <c r="AM1181"/>
  <c r="AJ1612"/>
  <c r="AQ3199"/>
  <c r="AQ3211"/>
  <c r="AQ1165"/>
  <c r="AQ3455"/>
  <c r="AR1922"/>
  <c r="AO3435"/>
  <c r="AO3038"/>
  <c r="AO3395"/>
  <c r="AJ1372"/>
  <c r="AP1834"/>
  <c r="AR1333"/>
  <c r="AR1749"/>
  <c r="AK1017"/>
  <c r="AL3487"/>
  <c r="AQ2134"/>
  <c r="AQ2778"/>
  <c r="AQ2906"/>
  <c r="AN2332"/>
  <c r="AN3320"/>
  <c r="AL2029"/>
  <c r="AR3028"/>
  <c r="AJ3330"/>
  <c r="AL2356"/>
  <c r="AO1045"/>
  <c r="AK3411"/>
  <c r="AP1953"/>
  <c r="AN1921"/>
  <c r="AN2914"/>
  <c r="AP1070"/>
  <c r="AQ2123"/>
  <c r="AK2609"/>
  <c r="AJ1505"/>
  <c r="AN3168"/>
  <c r="AM1289"/>
  <c r="AR3039"/>
  <c r="AL2391"/>
  <c r="AJ2772"/>
  <c r="AN2449"/>
  <c r="AL3276"/>
  <c r="AR3270"/>
  <c r="AR1814"/>
  <c r="AR2290"/>
  <c r="AN2185"/>
  <c r="AQ1689"/>
  <c r="AL1851"/>
  <c r="AJ1746"/>
  <c r="AK3019"/>
  <c r="AR3488"/>
  <c r="AM3176"/>
  <c r="AN2653"/>
  <c r="AL2311"/>
  <c r="AM3496"/>
  <c r="AN2924"/>
  <c r="AL1796"/>
  <c r="AM2138"/>
  <c r="AJ2876"/>
  <c r="AR2806"/>
  <c r="AJ2901"/>
  <c r="AR1856"/>
  <c r="AP3495"/>
  <c r="AJ1433"/>
  <c r="AP2173"/>
  <c r="AR2531"/>
  <c r="AP2970"/>
  <c r="AM2250"/>
  <c r="AK3039"/>
  <c r="AJ1328"/>
  <c r="AL2798"/>
  <c r="AL1004"/>
  <c r="AM2549"/>
  <c r="AO2190"/>
  <c r="AP3461"/>
  <c r="AO2492"/>
  <c r="AR2955"/>
  <c r="AR3182"/>
  <c r="AN2390"/>
  <c r="AQ2474"/>
  <c r="AL2417"/>
  <c r="AQ2953"/>
  <c r="AJ2433"/>
  <c r="AQ3331"/>
  <c r="AN2134"/>
  <c r="AL2547"/>
  <c r="AL1021"/>
  <c r="AK1411"/>
  <c r="AO2228"/>
  <c r="AK3320"/>
  <c r="AN2097"/>
  <c r="AL2777"/>
  <c r="AP3280"/>
  <c r="AJ3334"/>
  <c r="AM2731"/>
  <c r="AM1533"/>
  <c r="AP1117"/>
  <c r="AR1473"/>
  <c r="AK2781"/>
  <c r="AK3462"/>
  <c r="AQ3512"/>
  <c r="AR1701"/>
  <c r="AO2262"/>
  <c r="AQ3155"/>
  <c r="AQ2563"/>
  <c r="AK2948"/>
  <c r="AM2075"/>
  <c r="AK1623"/>
  <c r="AR1691"/>
  <c r="AO2476"/>
  <c r="AK1438"/>
  <c r="AM3050"/>
  <c r="AM2022"/>
  <c r="AN2350"/>
  <c r="AP3160"/>
  <c r="AO1874"/>
  <c r="AK1917"/>
  <c r="AR1215"/>
  <c r="AP3295"/>
  <c r="AQ2804"/>
  <c r="AM1233"/>
  <c r="AK1672"/>
  <c r="AQ1041"/>
  <c r="AP2089"/>
  <c r="AK3207"/>
  <c r="AM2848"/>
  <c r="AM2836"/>
  <c r="AN3441"/>
  <c r="AN1465"/>
  <c r="AL2586"/>
  <c r="AO1096"/>
  <c r="AM1992"/>
  <c r="AL2248"/>
  <c r="AN3103"/>
  <c r="AP3017"/>
  <c r="AP3098"/>
  <c r="AR3092"/>
  <c r="AR1973"/>
  <c r="AR2778"/>
  <c r="AJ3436"/>
  <c r="AJ2512"/>
  <c r="AM2790"/>
  <c r="AP1201"/>
  <c r="AJ2826"/>
  <c r="AO2675"/>
  <c r="AP1116"/>
  <c r="AO2967"/>
  <c r="AK1651"/>
  <c r="AP3207"/>
  <c r="AJ3142"/>
  <c r="AM3546"/>
  <c r="AR1768"/>
  <c r="AR3501"/>
  <c r="AO1398"/>
  <c r="AO2598"/>
  <c r="AK1823"/>
  <c r="AO3022"/>
  <c r="AM3467"/>
  <c r="AP2120"/>
  <c r="AJ2525"/>
  <c r="AL1243"/>
  <c r="AK1505"/>
  <c r="AM1461"/>
  <c r="AL1840"/>
  <c r="AO1748"/>
  <c r="AN3518"/>
  <c r="AO3053"/>
  <c r="AQ2353"/>
  <c r="AJ3471"/>
  <c r="AM2066"/>
  <c r="AO3199"/>
  <c r="AL3020"/>
  <c r="AJ2993"/>
  <c r="AQ1424"/>
  <c r="AJ3326"/>
  <c r="AL1977"/>
  <c r="AM1972"/>
  <c r="AN2292"/>
  <c r="AR1561"/>
  <c r="AJ1324"/>
  <c r="AL2661"/>
  <c r="AL2229"/>
  <c r="AJ3247"/>
  <c r="AR3144"/>
  <c r="AM3444"/>
  <c r="AO3529"/>
  <c r="AM2412"/>
  <c r="AQ1673"/>
  <c r="AJ2981"/>
  <c r="AR1965"/>
  <c r="AJ2114"/>
  <c r="AM2024"/>
  <c r="AQ1337"/>
  <c r="AQ2110"/>
  <c r="AK1688"/>
  <c r="AK3168"/>
  <c r="AR3491"/>
  <c r="AR2418"/>
  <c r="AR3312"/>
  <c r="AK2352"/>
  <c r="AP2841"/>
  <c r="AL2272"/>
  <c r="AL2960"/>
  <c r="AQ3316"/>
  <c r="AM2661"/>
  <c r="AR1882"/>
  <c r="AJ3170"/>
  <c r="AN2496"/>
  <c r="AN2258"/>
  <c r="AQ1153"/>
  <c r="AN3194"/>
  <c r="AK1876"/>
  <c r="AM3018"/>
  <c r="AL1324"/>
  <c r="AL3124"/>
  <c r="AK3393"/>
  <c r="AL2765"/>
  <c r="AQ1333"/>
  <c r="AP2755"/>
  <c r="AL2321"/>
  <c r="AN2460"/>
  <c r="AO1521"/>
  <c r="AJ3043"/>
  <c r="AK1280"/>
  <c r="AN3413"/>
  <c r="AR2425"/>
  <c r="AO1462"/>
  <c r="AK2944"/>
  <c r="AQ1449"/>
  <c r="AO2049"/>
  <c r="AN2717"/>
  <c r="AK1995"/>
  <c r="AO2810"/>
  <c r="AK2976"/>
  <c r="AP3237"/>
  <c r="AQ2850"/>
  <c r="AN2686"/>
  <c r="AP3331"/>
  <c r="AO1204"/>
  <c r="AK1499"/>
  <c r="AQ1990"/>
  <c r="AQ3143"/>
  <c r="AR2282"/>
  <c r="AO1540"/>
  <c r="AL2291"/>
  <c r="AO2924"/>
  <c r="AQ2018"/>
  <c r="AO1677"/>
  <c r="AL3530"/>
  <c r="AQ1986"/>
  <c r="AR1949"/>
  <c r="AP1305"/>
  <c r="AK2979"/>
  <c r="AM1425"/>
  <c r="AO2674"/>
  <c r="AR1797"/>
  <c r="AR1690"/>
  <c r="AP1565"/>
  <c r="AR1702"/>
  <c r="AQ3065"/>
  <c r="AQ2189"/>
  <c r="AM2337"/>
  <c r="AQ2792"/>
  <c r="AN1633"/>
  <c r="AJ2405"/>
  <c r="AM3382"/>
  <c r="AL3140"/>
  <c r="AL1392"/>
  <c r="AN3041"/>
  <c r="AR2978"/>
  <c r="AP1369"/>
  <c r="AO2377"/>
  <c r="AM3522"/>
  <c r="AN3524"/>
  <c r="AM1350"/>
  <c r="AQ3362"/>
  <c r="AO2721"/>
  <c r="AM2541"/>
  <c r="AR1477"/>
  <c r="AM2972"/>
  <c r="AO2814"/>
  <c r="AM2164"/>
  <c r="AL1608"/>
  <c r="AN2056"/>
  <c r="AP2473"/>
  <c r="AP2909"/>
  <c r="AK2892"/>
  <c r="AJ2100"/>
  <c r="AO1465"/>
  <c r="AP2495"/>
  <c r="AM3521"/>
  <c r="AQ1889"/>
  <c r="AK2733"/>
  <c r="AR2258"/>
  <c r="AR1864"/>
  <c r="AR2825"/>
  <c r="AP2930"/>
  <c r="AK2113"/>
  <c r="AO1441"/>
  <c r="AM2360"/>
  <c r="AJ3318"/>
  <c r="AQ2752"/>
  <c r="AP1333"/>
  <c r="AP1824"/>
  <c r="AK3139"/>
  <c r="AN3466"/>
  <c r="AO1505"/>
  <c r="AK2368"/>
  <c r="AR1441"/>
  <c r="AO3214"/>
  <c r="AR2248"/>
  <c r="AM3230"/>
  <c r="AR2618"/>
  <c r="AM2262"/>
  <c r="AQ1290"/>
  <c r="AN3259"/>
  <c r="AK3456"/>
  <c r="AP3288"/>
  <c r="AQ3424"/>
  <c r="AP3004"/>
  <c r="AN2121"/>
  <c r="AR1489"/>
  <c r="AQ2761"/>
  <c r="AR3484"/>
  <c r="AK3235"/>
  <c r="AN1557"/>
  <c r="AJ2888"/>
  <c r="AL2132"/>
  <c r="AL2332"/>
  <c r="AJ2267"/>
  <c r="AO1226"/>
  <c r="AR2144"/>
  <c r="AR1384"/>
  <c r="AN2100"/>
  <c r="AL3262"/>
  <c r="AM3484"/>
  <c r="AN1990"/>
  <c r="AM1058"/>
  <c r="AO3045"/>
  <c r="AJ1952"/>
  <c r="AO2093"/>
  <c r="AR3224"/>
  <c r="AJ2248"/>
  <c r="AO2021"/>
  <c r="AP2580"/>
  <c r="AN3244"/>
  <c r="AN2357"/>
  <c r="AR2682"/>
  <c r="AM2863"/>
  <c r="AL3238"/>
  <c r="AO2480"/>
  <c r="AQ1137"/>
  <c r="AL2948"/>
  <c r="AL2687"/>
  <c r="AR1761"/>
  <c r="AP3282"/>
  <c r="AJ1757"/>
  <c r="AP2957"/>
  <c r="AL2883"/>
  <c r="AP2857"/>
  <c r="AQ2390"/>
  <c r="AQ1126"/>
  <c r="AR2882"/>
  <c r="AK2798"/>
  <c r="AJ1768"/>
  <c r="AP2822"/>
  <c r="AN2448"/>
  <c r="AJ2250"/>
  <c r="AJ1468"/>
  <c r="AO1729"/>
  <c r="AP3344"/>
  <c r="AK3533"/>
  <c r="AJ3486"/>
  <c r="AM1714"/>
  <c r="AL1164"/>
  <c r="AL1439"/>
  <c r="AO3143"/>
  <c r="AQ3241"/>
  <c r="AP3391"/>
  <c r="AN2274"/>
  <c r="AR1986"/>
  <c r="AO1962"/>
  <c r="AO3006"/>
  <c r="AQ3086"/>
  <c r="AM2085"/>
  <c r="AO2990"/>
  <c r="AP3241"/>
  <c r="AN2394"/>
  <c r="AM2845"/>
  <c r="AO1989"/>
  <c r="AJ3499"/>
  <c r="AK2491"/>
  <c r="AP1114"/>
  <c r="AL1945"/>
  <c r="AJ3150"/>
  <c r="AK1728"/>
  <c r="AK2256"/>
  <c r="AQ1494"/>
  <c r="AM3433"/>
  <c r="AP2478"/>
  <c r="AP3127"/>
  <c r="AP2594"/>
  <c r="AQ2764"/>
  <c r="AQ1965"/>
  <c r="AM3374"/>
  <c r="AQ3056"/>
  <c r="AP3465"/>
  <c r="AR2229"/>
  <c r="AN1933"/>
  <c r="AN1937"/>
  <c r="AM2988"/>
  <c r="AR2445"/>
  <c r="AO2455"/>
  <c r="AO3498"/>
  <c r="AP2467"/>
  <c r="AQ3469"/>
  <c r="AP2794"/>
  <c r="AN3033"/>
  <c r="AR2694"/>
  <c r="AO1901"/>
  <c r="AL3018"/>
  <c r="AO3478"/>
  <c r="AO2809"/>
  <c r="AR1314"/>
  <c r="AK3157"/>
  <c r="AP2521"/>
  <c r="AP1618"/>
  <c r="AL2528"/>
  <c r="AO2440"/>
  <c r="AL1992"/>
  <c r="AO3057"/>
  <c r="AJ1741"/>
  <c r="AO2245"/>
  <c r="AQ1841"/>
  <c r="AN1225"/>
  <c r="AN2785"/>
  <c r="AR2841"/>
  <c r="AP3421"/>
  <c r="AO1053"/>
  <c r="AL3031"/>
  <c r="AP2057"/>
  <c r="AR2758"/>
  <c r="AQ3374"/>
  <c r="AR2860"/>
  <c r="AL1800"/>
  <c r="AN2896"/>
  <c r="AO2429"/>
  <c r="AP3520"/>
  <c r="AK1644"/>
  <c r="AM2233"/>
  <c r="AQ2876"/>
  <c r="AP2042"/>
  <c r="AQ2337"/>
  <c r="AJ2747"/>
  <c r="AM3004"/>
  <c r="AQ2848"/>
  <c r="AQ2961"/>
  <c r="AN2312"/>
  <c r="AP1385"/>
  <c r="AN2376"/>
  <c r="AM2209"/>
  <c r="AK3311"/>
  <c r="AO3332"/>
  <c r="AJ1464"/>
  <c r="AN2893"/>
  <c r="AO2037"/>
  <c r="AN2920"/>
  <c r="AR2910"/>
  <c r="AK2240"/>
  <c r="AN2442"/>
  <c r="AP1721"/>
  <c r="AJ2148"/>
  <c r="AQ2472"/>
  <c r="AL3220"/>
  <c r="AP2061"/>
  <c r="AP2681"/>
  <c r="AP2250"/>
  <c r="AL2337"/>
  <c r="AQ2524"/>
  <c r="AR2385"/>
  <c r="AP2756"/>
  <c r="AP1961"/>
  <c r="AM2602"/>
  <c r="AN2381"/>
  <c r="AJ3533"/>
  <c r="AR2217"/>
  <c r="AK1140"/>
  <c r="AP2842"/>
  <c r="AN1541"/>
  <c r="AM3458"/>
  <c r="AL1948"/>
  <c r="AM2319"/>
  <c r="AO1666"/>
  <c r="AN2805"/>
  <c r="AM2708"/>
  <c r="AJ2683"/>
  <c r="AN2620"/>
  <c r="AK2964"/>
  <c r="AR3072"/>
  <c r="AR1892"/>
  <c r="AJ2523"/>
  <c r="AM1566"/>
  <c r="AR2409"/>
  <c r="AM3066"/>
  <c r="AQ2560"/>
  <c r="AK3243"/>
  <c r="AK1347"/>
  <c r="AM3076"/>
  <c r="AJ3546"/>
  <c r="AJ1804"/>
  <c r="AQ2758"/>
  <c r="AL2100"/>
  <c r="AK2421"/>
  <c r="AR2005"/>
  <c r="AM2525"/>
  <c r="AR1794"/>
  <c r="AP2386"/>
  <c r="AO1250"/>
  <c r="AQ3283"/>
  <c r="AO1225"/>
  <c r="AO2934"/>
  <c r="AO2696"/>
  <c r="AO3265"/>
  <c r="AP1638"/>
  <c r="AK1128"/>
  <c r="AP3411"/>
  <c r="AQ2369"/>
  <c r="AN3487"/>
  <c r="AQ2564"/>
  <c r="AR2677"/>
  <c r="AL2361"/>
  <c r="AR1809"/>
  <c r="AL2362"/>
  <c r="AL3185"/>
  <c r="AJ2037"/>
  <c r="AO3295"/>
  <c r="AN1454"/>
  <c r="AJ3467"/>
  <c r="AJ3531"/>
  <c r="AM2720"/>
  <c r="AQ3292"/>
  <c r="AP2761"/>
  <c r="AR2708"/>
  <c r="AP3291"/>
  <c r="AP3330"/>
  <c r="AL3117"/>
  <c r="AR3374"/>
  <c r="AJ2800"/>
  <c r="AO2649"/>
  <c r="AL2176"/>
  <c r="AM1429"/>
  <c r="AO3179"/>
  <c r="AK3156"/>
  <c r="AL1484"/>
  <c r="AP1060"/>
  <c r="AL3144"/>
  <c r="AQ2641"/>
  <c r="AP2861"/>
  <c r="AN3372"/>
  <c r="AP2410"/>
  <c r="AR2021"/>
  <c r="AO2088"/>
  <c r="AM3361"/>
  <c r="AQ1413"/>
  <c r="AL1480"/>
  <c r="AQ2959"/>
  <c r="AK2912"/>
  <c r="AR1637"/>
  <c r="AJ2472"/>
  <c r="AL1812"/>
  <c r="AM1243"/>
  <c r="AP2960"/>
  <c r="AM2029"/>
  <c r="AM1805"/>
  <c r="AQ3189"/>
  <c r="AO1589"/>
  <c r="AO2074"/>
  <c r="AK1751"/>
  <c r="AN1868"/>
  <c r="AQ1526"/>
  <c r="AL2437"/>
  <c r="AP2721"/>
  <c r="AQ2355"/>
  <c r="AO3544"/>
  <c r="AO1393"/>
  <c r="AK2940"/>
  <c r="AQ2192"/>
  <c r="AL2651"/>
  <c r="AJ2640"/>
  <c r="AN3154"/>
  <c r="AL2610"/>
  <c r="AQ3271"/>
  <c r="AN1625"/>
  <c r="AK1436"/>
  <c r="AN1903"/>
  <c r="AL1457"/>
  <c r="AM2073"/>
  <c r="AM2891"/>
  <c r="AN3264"/>
  <c r="AN3189"/>
  <c r="AL3398"/>
  <c r="AP3509"/>
  <c r="AO2034"/>
  <c r="AO3064"/>
  <c r="AP1913"/>
  <c r="AR3128"/>
  <c r="AO3470"/>
  <c r="AK2067"/>
  <c r="AK3373"/>
  <c r="AO3138"/>
  <c r="AO2496"/>
  <c r="AQ1557"/>
  <c r="AM3385"/>
  <c r="AL3037"/>
  <c r="AO3142"/>
  <c r="AO2877"/>
  <c r="AO3258"/>
  <c r="AQ1378"/>
  <c r="AL2415"/>
  <c r="AN2990"/>
  <c r="AK2288"/>
  <c r="AJ2639"/>
  <c r="AN2021"/>
  <c r="AJ3365"/>
  <c r="AR3369"/>
  <c r="AN1714"/>
  <c r="AK1857"/>
  <c r="AQ2573"/>
  <c r="AK1576"/>
  <c r="AN2374"/>
  <c r="AR3376"/>
  <c r="AM3150"/>
  <c r="AK1190"/>
  <c r="AK2959"/>
  <c r="AJ2765"/>
  <c r="AQ2942"/>
  <c r="AN1290"/>
  <c r="AL2212"/>
  <c r="AM3048"/>
  <c r="AQ2502"/>
  <c r="AO3008"/>
  <c r="AQ2036"/>
  <c r="AP1493"/>
  <c r="AR2780"/>
  <c r="AM1906"/>
  <c r="AM1486"/>
  <c r="AM1434"/>
  <c r="AN1509"/>
  <c r="AK2261"/>
  <c r="AJ3262"/>
  <c r="AK1757"/>
  <c r="AQ2692"/>
  <c r="AK3221"/>
  <c r="AO2617"/>
  <c r="AK1736"/>
  <c r="AP2009"/>
  <c r="AN3243"/>
  <c r="AN2580"/>
  <c r="AL1584"/>
  <c r="AQ2464"/>
  <c r="AL2840"/>
  <c r="AM2692"/>
  <c r="AN3246"/>
  <c r="AN1137"/>
  <c r="AM1421"/>
  <c r="AJ2187"/>
  <c r="AN1558"/>
  <c r="AJ2496"/>
  <c r="AJ3239"/>
  <c r="AR2469"/>
  <c r="AL1980"/>
  <c r="AL2977"/>
  <c r="AL2824"/>
  <c r="AO2997"/>
  <c r="AM1529"/>
  <c r="AQ3483"/>
  <c r="AJ2427"/>
  <c r="AO2278"/>
  <c r="AN2253"/>
  <c r="AO3044"/>
  <c r="AQ2141"/>
  <c r="AM2098"/>
  <c r="AP2169"/>
  <c r="AJ3068"/>
  <c r="AQ2550"/>
  <c r="AJ2532"/>
  <c r="AQ1633"/>
  <c r="AK3092"/>
  <c r="AN2041"/>
  <c r="AJ2041"/>
  <c r="AN2515"/>
  <c r="AP2716"/>
  <c r="AR3380"/>
  <c r="AJ3439"/>
  <c r="AM2700"/>
  <c r="AL3111"/>
  <c r="AL1825"/>
  <c r="AQ2802"/>
  <c r="AJ1940"/>
  <c r="AP3536"/>
  <c r="AL3146"/>
  <c r="AK1964"/>
  <c r="AL3030"/>
  <c r="AO2140"/>
  <c r="AP3428"/>
  <c r="AQ2101"/>
  <c r="AK3201"/>
  <c r="AJ3255"/>
  <c r="AO2922"/>
  <c r="AR3082"/>
  <c r="AO3304"/>
  <c r="AR2645"/>
  <c r="AQ1981"/>
  <c r="AR2925"/>
  <c r="AR1876"/>
  <c r="AL1788"/>
  <c r="AP3016"/>
  <c r="AO1973"/>
  <c r="AL1564"/>
  <c r="AK3341"/>
  <c r="AO2221"/>
  <c r="AR2061"/>
  <c r="AK1701"/>
  <c r="AN3346"/>
  <c r="AR2486"/>
  <c r="AL3445"/>
  <c r="AQ2817"/>
  <c r="AJ1684"/>
  <c r="AJ2970"/>
  <c r="AO2349"/>
  <c r="AN3452"/>
  <c r="AR2477"/>
  <c r="AR3002"/>
  <c r="AR3061"/>
  <c r="AJ3161"/>
  <c r="AQ2137"/>
  <c r="AM3122"/>
  <c r="AM2077"/>
  <c r="AN2706"/>
  <c r="AP3521"/>
  <c r="AQ3001"/>
  <c r="AJ3028"/>
  <c r="AM3241"/>
  <c r="AL2280"/>
  <c r="AQ2316"/>
  <c r="AL3178"/>
  <c r="AN2721"/>
  <c r="AQ2314"/>
  <c r="AR2134"/>
  <c r="AM3410"/>
  <c r="AR1725"/>
  <c r="AP2361"/>
  <c r="AN3037"/>
  <c r="AN2372"/>
  <c r="AP2457"/>
  <c r="AQ2934"/>
  <c r="AJ2803"/>
  <c r="AO3322"/>
  <c r="AQ1637"/>
  <c r="AR2649"/>
  <c r="AJ3291"/>
  <c r="AL1328"/>
  <c r="AP3434"/>
  <c r="AQ3222"/>
  <c r="AN3273"/>
  <c r="AP2996"/>
  <c r="AN2037"/>
  <c r="AK3449"/>
  <c r="AO2113"/>
  <c r="AO1557"/>
  <c r="AN2821"/>
  <c r="AJ2615"/>
  <c r="AJ1196"/>
  <c r="AQ1363"/>
  <c r="AO2477"/>
  <c r="AQ3509"/>
  <c r="AO1952"/>
  <c r="AO1730"/>
  <c r="AP3469"/>
  <c r="AL1156"/>
  <c r="AL2330"/>
  <c r="AP1034"/>
  <c r="AO3521"/>
  <c r="AQ1730"/>
  <c r="AM1821"/>
  <c r="AN2980"/>
  <c r="AQ2568"/>
  <c r="AM2100"/>
  <c r="AJ3069"/>
  <c r="AK2273"/>
  <c r="AO2833"/>
  <c r="AL1068"/>
  <c r="AP2744"/>
  <c r="AQ3217"/>
  <c r="AR3415"/>
  <c r="AJ2506"/>
  <c r="AQ2205"/>
  <c r="AP3262"/>
  <c r="AM3207"/>
  <c r="AP2901"/>
  <c r="AN2317"/>
  <c r="AK3293"/>
  <c r="AK3296"/>
  <c r="AQ1057"/>
  <c r="AQ2402"/>
  <c r="AN2957"/>
  <c r="AO2196"/>
  <c r="AQ1066"/>
  <c r="AN2918"/>
  <c r="AJ2649"/>
  <c r="AM1834"/>
  <c r="AP1980"/>
  <c r="AR2466"/>
  <c r="AK1240"/>
  <c r="AO2081"/>
  <c r="AK1937"/>
  <c r="AP1865"/>
  <c r="AP2641"/>
  <c r="AJ2967"/>
  <c r="AP2598"/>
  <c r="AM2908"/>
  <c r="AP3108"/>
  <c r="AN2402"/>
  <c r="AQ2577"/>
  <c r="AM2581"/>
  <c r="AP2113"/>
  <c r="AO3401"/>
  <c r="AP2673"/>
  <c r="AO2121"/>
  <c r="AO2830"/>
  <c r="AQ2389"/>
  <c r="AQ2233"/>
  <c r="AL1780"/>
  <c r="AP2626"/>
  <c r="AK2589"/>
  <c r="AL2519"/>
  <c r="AK1989"/>
  <c r="AN3279"/>
  <c r="AJ3003"/>
  <c r="AR2492"/>
  <c r="AK1180"/>
  <c r="AN2396"/>
  <c r="AJ2065"/>
  <c r="AO1791"/>
  <c r="AM2905"/>
  <c r="AP2834"/>
  <c r="AO2337"/>
  <c r="AR1201"/>
  <c r="AQ2736"/>
  <c r="AP2902"/>
  <c r="AQ2150"/>
  <c r="AM3101"/>
  <c r="AK2065"/>
  <c r="AP2300"/>
  <c r="AQ2286"/>
  <c r="AP3372"/>
  <c r="AR3441"/>
  <c r="AL2243"/>
  <c r="AO3471"/>
  <c r="AK3367"/>
  <c r="AO2953"/>
  <c r="AO2433"/>
  <c r="AN3000"/>
  <c r="AO2526"/>
  <c r="AJ3033"/>
  <c r="AP3013"/>
  <c r="AP2676"/>
  <c r="AP3493"/>
  <c r="AK2101"/>
  <c r="AM1950"/>
  <c r="AM2616"/>
  <c r="AJ2787"/>
  <c r="AP1569"/>
  <c r="AM2804"/>
  <c r="AN1661"/>
  <c r="AL1789"/>
  <c r="AR2952"/>
  <c r="AM3012"/>
  <c r="AP3228"/>
  <c r="AO1489"/>
  <c r="AN2613"/>
  <c r="AK2181"/>
  <c r="AR3209"/>
  <c r="AR2981"/>
  <c r="AP2292"/>
  <c r="AO3325"/>
  <c r="AN3060"/>
  <c r="AR2810"/>
  <c r="AL3042"/>
  <c r="AM3083"/>
  <c r="AR2138"/>
  <c r="AM2856"/>
  <c r="AJ3388"/>
  <c r="AN2189"/>
  <c r="AR1946"/>
  <c r="AM3369"/>
  <c r="AR3454"/>
  <c r="AL2869"/>
  <c r="AP1629"/>
  <c r="AR3248"/>
  <c r="AQ1045"/>
  <c r="AR3338"/>
  <c r="AM3403"/>
  <c r="AJ2444"/>
  <c r="AR1924"/>
  <c r="AQ2618"/>
  <c r="AL2909"/>
  <c r="AP1253"/>
  <c r="AJ1652"/>
  <c r="AP3148"/>
  <c r="AL2137"/>
  <c r="AM3323"/>
  <c r="AK1912"/>
  <c r="AR3185"/>
  <c r="AM1762"/>
  <c r="AK1896"/>
  <c r="AO1898"/>
  <c r="AO3188"/>
  <c r="AO1350"/>
  <c r="AP2405"/>
  <c r="AN1173"/>
  <c r="AM3261"/>
  <c r="AJ2292"/>
  <c r="AP3025"/>
  <c r="AO3453"/>
  <c r="AO2516"/>
  <c r="AR2045"/>
  <c r="AJ2991"/>
  <c r="AM2644"/>
  <c r="AO2605"/>
  <c r="AJ2092"/>
  <c r="AJ1964"/>
  <c r="AO3115"/>
  <c r="AM3232"/>
  <c r="AK3254"/>
  <c r="AK1548"/>
  <c r="AM2093"/>
  <c r="AL2044"/>
  <c r="AK3519"/>
  <c r="AR3477"/>
  <c r="AM3234"/>
  <c r="AJ3151"/>
  <c r="AR2438"/>
  <c r="AJ2949"/>
  <c r="AN3293"/>
  <c r="AL3389"/>
  <c r="AR1622"/>
  <c r="AM3417"/>
  <c r="AO3079"/>
  <c r="AP3459"/>
  <c r="AO2864"/>
  <c r="AJ2833"/>
  <c r="AJ2927"/>
  <c r="AK3427"/>
  <c r="AM2326"/>
  <c r="AM3265"/>
  <c r="AP3336"/>
  <c r="AM2030"/>
  <c r="AM3082"/>
  <c r="AJ2265"/>
  <c r="AP1901"/>
  <c r="AO3443"/>
  <c r="AK2641"/>
  <c r="AR2228"/>
  <c r="AP3092"/>
  <c r="AJ1761"/>
  <c r="AO2038"/>
  <c r="AL3128"/>
  <c r="AQ2589"/>
  <c r="AO1817"/>
  <c r="AJ2341"/>
  <c r="AN1917"/>
  <c r="AO2073"/>
  <c r="AM3105"/>
  <c r="AQ3360"/>
  <c r="AQ3161"/>
  <c r="AR3191"/>
  <c r="AM3262"/>
  <c r="AR3330"/>
  <c r="AM1393"/>
  <c r="AP1706"/>
  <c r="AP1257"/>
  <c r="AO2754"/>
  <c r="AJ3162"/>
  <c r="AJ2437"/>
  <c r="AM2017"/>
  <c r="AJ3403"/>
  <c r="AR3036"/>
  <c r="AO3129"/>
  <c r="AM2358"/>
  <c r="AL3217"/>
  <c r="AL2456"/>
  <c r="AP3545"/>
  <c r="AK3522"/>
  <c r="AR2629"/>
  <c r="AL1777"/>
  <c r="AO3154"/>
  <c r="AR3022"/>
  <c r="AN2842"/>
  <c r="AO1873"/>
  <c r="AM3395"/>
  <c r="AN3179"/>
  <c r="AK2505"/>
  <c r="AJ2353"/>
  <c r="AL3188"/>
  <c r="AQ2585"/>
  <c r="AR1705"/>
  <c r="AQ2921"/>
  <c r="AL2220"/>
  <c r="AJ3321"/>
  <c r="AR3410"/>
  <c r="AQ2901"/>
  <c r="AK3314"/>
  <c r="AK1323"/>
  <c r="AJ2763"/>
  <c r="AM2244"/>
  <c r="AP1226"/>
  <c r="AK1684"/>
  <c r="AM3480"/>
  <c r="AO3347"/>
  <c r="AL2147"/>
  <c r="AM1978"/>
  <c r="AP3155"/>
  <c r="AK1588"/>
  <c r="AK2957"/>
  <c r="AL3213"/>
  <c r="AJ2519"/>
  <c r="AP1790"/>
  <c r="AJ3534"/>
  <c r="AN3429"/>
  <c r="AR1045"/>
  <c r="AN1105"/>
  <c r="AP2502"/>
  <c r="AQ1538"/>
  <c r="AP3386"/>
  <c r="AM2864"/>
  <c r="AQ3037"/>
  <c r="AO2105"/>
  <c r="AR3060"/>
  <c r="AN3160"/>
  <c r="AN2771"/>
  <c r="AM3405"/>
  <c r="AL1968"/>
  <c r="AL2484"/>
  <c r="AJ1400"/>
  <c r="AP3498"/>
  <c r="AO2402"/>
  <c r="AL3226"/>
  <c r="AJ2853"/>
  <c r="AN3221"/>
  <c r="AP3483"/>
  <c r="AN2444"/>
  <c r="AQ3330"/>
  <c r="AM2433"/>
  <c r="AJ3408"/>
  <c r="AR3293"/>
  <c r="AP2304"/>
  <c r="AK2083"/>
  <c r="AM2274"/>
  <c r="AP1938"/>
  <c r="AK3452"/>
  <c r="AP1513"/>
  <c r="AN3288"/>
  <c r="AL3372"/>
  <c r="AO3037"/>
  <c r="AO2629"/>
  <c r="AR1429"/>
  <c r="AP3036"/>
  <c r="AP1537"/>
  <c r="AQ2610"/>
  <c r="AN2877"/>
  <c r="AL3308"/>
  <c r="AK2356"/>
  <c r="AQ2466"/>
  <c r="AQ1314"/>
  <c r="AJ3407"/>
  <c r="AN1134"/>
  <c r="AK1685"/>
  <c r="AO2138"/>
  <c r="AN2782"/>
  <c r="AK1650"/>
  <c r="AR3020"/>
  <c r="AP1573"/>
  <c r="AP2313"/>
  <c r="AO1562"/>
  <c r="AO2445"/>
  <c r="AN1565"/>
  <c r="AL3393"/>
  <c r="AR2922"/>
  <c r="AP2757"/>
  <c r="AQ2248"/>
  <c r="AM3170"/>
  <c r="AQ2498"/>
  <c r="AJ3048"/>
  <c r="AR3350"/>
  <c r="AK3441"/>
  <c r="AQ2785"/>
  <c r="AN2293"/>
  <c r="AP3297"/>
  <c r="AO2289"/>
  <c r="AP3270"/>
  <c r="AQ3456"/>
  <c r="AR3511"/>
  <c r="AJ3414"/>
  <c r="AK3257"/>
  <c r="AL2916"/>
  <c r="AQ1453"/>
  <c r="AP1690"/>
  <c r="AR2098"/>
  <c r="AQ2149"/>
  <c r="AL3518"/>
  <c r="AJ1404"/>
  <c r="AL1254"/>
  <c r="AR3304"/>
  <c r="AQ2962"/>
  <c r="AM2689"/>
  <c r="AN2063"/>
  <c r="AN2874"/>
  <c r="AK3461"/>
  <c r="AM3056"/>
  <c r="AJ2795"/>
  <c r="AN1501"/>
  <c r="AQ3181"/>
  <c r="AK3208"/>
  <c r="AN1850"/>
  <c r="AL2148"/>
  <c r="AK3516"/>
  <c r="AM3505"/>
  <c r="AM1713"/>
  <c r="AQ1085"/>
  <c r="AJ2980"/>
  <c r="AL2721"/>
  <c r="AR2401"/>
  <c r="AR3192"/>
  <c r="AR2750"/>
  <c r="AK2921"/>
  <c r="AO1745"/>
  <c r="AR3414"/>
  <c r="AJ1429"/>
  <c r="AP2186"/>
  <c r="AL3334"/>
  <c r="AL2540"/>
  <c r="AR1377"/>
  <c r="AM1862"/>
  <c r="AP2148"/>
  <c r="AM2045"/>
  <c r="AN2713"/>
  <c r="AK1440"/>
  <c r="AO3225"/>
  <c r="AK3451"/>
  <c r="AJ2645"/>
  <c r="AP2800"/>
  <c r="AK3191"/>
  <c r="AK3304"/>
  <c r="AL3195"/>
  <c r="AR1281"/>
  <c r="AM1341"/>
  <c r="AM3454"/>
  <c r="AR2932"/>
  <c r="AQ1886"/>
  <c r="AN3073"/>
  <c r="AN3407"/>
  <c r="AJ2760"/>
  <c r="AM2146"/>
  <c r="AO3278"/>
  <c r="AN3070"/>
  <c r="AR1904"/>
  <c r="AO2558"/>
  <c r="AO1698"/>
  <c r="AQ1829"/>
  <c r="AO2752"/>
  <c r="AP1889"/>
  <c r="AJ1440"/>
  <c r="AR1061"/>
  <c r="AO2368"/>
  <c r="AQ1509"/>
  <c r="AJ1713"/>
  <c r="AO2044"/>
  <c r="AJ3263"/>
  <c r="AP2793"/>
  <c r="AM3027"/>
  <c r="AM3373"/>
  <c r="AP3313"/>
  <c r="AM1910"/>
  <c r="AQ1261"/>
  <c r="AL3029"/>
  <c r="AK1208"/>
  <c r="AQ2421"/>
  <c r="AL2536"/>
  <c r="AQ2989"/>
  <c r="AM2444"/>
  <c r="AK3041"/>
  <c r="AR3408"/>
  <c r="AQ3257"/>
  <c r="AP2810"/>
  <c r="AQ3164"/>
  <c r="AQ2997"/>
  <c r="AR2831"/>
  <c r="AL2036"/>
  <c r="AM2657"/>
  <c r="AQ3430"/>
  <c r="AN2047"/>
  <c r="AL2399"/>
  <c r="AK1668"/>
  <c r="AQ3421"/>
  <c r="AO3184"/>
  <c r="AR2150"/>
  <c r="AJ2604"/>
  <c r="AR2393"/>
  <c r="AO3482"/>
  <c r="AM3354"/>
  <c r="AQ2684"/>
  <c r="AO3440"/>
  <c r="AQ2138"/>
  <c r="AL2056"/>
  <c r="AK2217"/>
  <c r="AO2102"/>
  <c r="AQ2818"/>
  <c r="AQ2089"/>
  <c r="AM2785"/>
  <c r="AK2252"/>
  <c r="AR3542"/>
  <c r="AJ3024"/>
  <c r="AJ2859"/>
  <c r="AR2974"/>
  <c r="AR1833"/>
  <c r="AR2273"/>
  <c r="AQ2506"/>
  <c r="AP2868"/>
  <c r="AR3208"/>
  <c r="AM3042"/>
  <c r="AR2838"/>
  <c r="AK1760"/>
  <c r="AO2902"/>
  <c r="AK3433"/>
  <c r="AQ3540"/>
  <c r="AQ2936"/>
  <c r="AN2497"/>
  <c r="AJ1272"/>
  <c r="AP3005"/>
  <c r="AP3142"/>
  <c r="AJ2600"/>
  <c r="AJ3313"/>
  <c r="AP2578"/>
  <c r="AK1800"/>
  <c r="AN1269"/>
  <c r="AM3372"/>
  <c r="AM3114"/>
  <c r="AN2453"/>
  <c r="AL2640"/>
  <c r="AQ3453"/>
  <c r="AR2462"/>
  <c r="AL2980"/>
  <c r="AJ2536"/>
  <c r="AQ3025"/>
  <c r="AP1982"/>
  <c r="AP3074"/>
  <c r="AJ1436"/>
  <c r="AO1721"/>
  <c r="AK3417"/>
  <c r="AN3454"/>
  <c r="AO3000"/>
  <c r="AK3544"/>
  <c r="AJ2120"/>
  <c r="AO2098"/>
  <c r="AN1189"/>
  <c r="AL2987"/>
  <c r="AQ1181"/>
  <c r="AR3492"/>
  <c r="AR1822"/>
  <c r="AN2477"/>
  <c r="AO1865"/>
  <c r="AO2529"/>
  <c r="AO2042"/>
  <c r="AR2231"/>
  <c r="AK2759"/>
  <c r="AR3458"/>
  <c r="AQ3122"/>
  <c r="AN2008"/>
  <c r="AQ3166"/>
  <c r="AK3348"/>
  <c r="AN3389"/>
  <c r="AJ2972"/>
  <c r="AJ3491"/>
  <c r="AJ3240"/>
  <c r="AO2417"/>
  <c r="AJ2197"/>
  <c r="AO3085"/>
  <c r="AM2929"/>
  <c r="AQ2624"/>
  <c r="AQ2594"/>
  <c r="AL2201"/>
  <c r="AM1782"/>
  <c r="AM2338"/>
  <c r="AM3516"/>
  <c r="AP1892"/>
  <c r="AL1560"/>
  <c r="AJ2057"/>
  <c r="AJ2684"/>
  <c r="AM2538"/>
  <c r="AO2787"/>
  <c r="AN1838"/>
  <c r="AK1844"/>
  <c r="AJ3423"/>
  <c r="AQ2489"/>
  <c r="AJ3456"/>
  <c r="AO1953"/>
  <c r="AQ2413"/>
  <c r="AO2974"/>
  <c r="AO2045"/>
  <c r="AQ1033"/>
  <c r="AJ2775"/>
  <c r="AK3144"/>
  <c r="AO1746"/>
  <c r="AJ2358"/>
  <c r="AK2617"/>
  <c r="AJ2184"/>
  <c r="AQ3034"/>
  <c r="AP2493"/>
  <c r="AR3153"/>
  <c r="AK1276"/>
  <c r="AP3538"/>
  <c r="AQ2445"/>
  <c r="AL3067"/>
  <c r="AJ1212"/>
  <c r="AN2846"/>
  <c r="AM2484"/>
  <c r="AQ2497"/>
  <c r="AM2621"/>
  <c r="AN2973"/>
  <c r="AP3471"/>
  <c r="AR3409"/>
  <c r="AM3206"/>
  <c r="AR1542"/>
  <c r="AL1541"/>
  <c r="AQ2834"/>
  <c r="AR3127"/>
  <c r="AO1488"/>
  <c r="AQ1874"/>
  <c r="AQ1627"/>
  <c r="AL1752"/>
  <c r="AN2270"/>
  <c r="AR3014"/>
  <c r="AQ1330"/>
  <c r="AM2826"/>
  <c r="AO3495"/>
  <c r="AP3275"/>
  <c r="AR2530"/>
  <c r="AK3284"/>
  <c r="AL2334"/>
  <c r="AP3161"/>
  <c r="AJ2788"/>
  <c r="AL1929"/>
  <c r="AN1675"/>
  <c r="AL3547"/>
  <c r="AM2944"/>
  <c r="AN3026"/>
  <c r="AL1895"/>
  <c r="AL3082"/>
  <c r="AP3467"/>
  <c r="AM3244"/>
  <c r="AO3261"/>
  <c r="AL3116"/>
  <c r="AM1553"/>
  <c r="AQ1769"/>
  <c r="AK2493"/>
  <c r="AM2711"/>
  <c r="AK2615"/>
  <c r="AQ1783"/>
  <c r="AM2416"/>
  <c r="AM2996"/>
  <c r="AP2854"/>
  <c r="AM2756"/>
  <c r="AL1772"/>
  <c r="AP2570"/>
  <c r="AP1589"/>
  <c r="AN2762"/>
  <c r="AR1870"/>
  <c r="AK3018"/>
  <c r="AK2691"/>
  <c r="AL1464"/>
  <c r="AK2185"/>
  <c r="AJ1271"/>
  <c r="AP2168"/>
  <c r="AM1125"/>
  <c r="AQ3418"/>
  <c r="AQ2094"/>
  <c r="AQ2458"/>
  <c r="AN2621"/>
  <c r="AQ2860"/>
  <c r="AJ2501"/>
  <c r="AK2395"/>
  <c r="AO3059"/>
  <c r="AL2508"/>
  <c r="AJ3280"/>
  <c r="AP2254"/>
  <c r="AK3189"/>
  <c r="AR1902"/>
  <c r="AJ1680"/>
  <c r="AK3418"/>
  <c r="AJ2696"/>
  <c r="AQ3356"/>
  <c r="AR3271"/>
  <c r="AQ3447"/>
  <c r="AP3527"/>
  <c r="AM2232"/>
  <c r="AM1614"/>
  <c r="AL1660"/>
  <c r="AK3523"/>
  <c r="AK2870"/>
  <c r="AO2369"/>
  <c r="AL2940"/>
  <c r="AP3184"/>
  <c r="AR1253"/>
  <c r="AL1192"/>
  <c r="AL1268"/>
  <c r="AN2062"/>
  <c r="AL1200"/>
  <c r="AJ2470"/>
  <c r="AP2506"/>
  <c r="AK3476"/>
  <c r="AJ2107"/>
  <c r="AQ2646"/>
  <c r="AK2197"/>
  <c r="AQ3507"/>
  <c r="AQ2492"/>
  <c r="AQ2891"/>
  <c r="AQ1535"/>
  <c r="AO1430"/>
  <c r="AQ1022"/>
  <c r="AR1674"/>
  <c r="AK1433"/>
  <c r="AQ1690"/>
  <c r="AN1457"/>
  <c r="AL1496"/>
  <c r="AO2456"/>
  <c r="AJ3292"/>
  <c r="AM1014"/>
  <c r="AP3408"/>
  <c r="AR1451"/>
  <c r="AK2027"/>
  <c r="AJ2225"/>
  <c r="AP2213"/>
  <c r="AM2214"/>
  <c r="AQ1295"/>
  <c r="AR2933"/>
  <c r="AJ3175"/>
  <c r="AM2523"/>
  <c r="AO3055"/>
  <c r="AR3335"/>
  <c r="AK1861"/>
  <c r="AQ3092"/>
  <c r="AO1078"/>
  <c r="AP1726"/>
  <c r="AL2772"/>
  <c r="AR3306"/>
  <c r="AM1373"/>
  <c r="AK2425"/>
  <c r="AR2918"/>
  <c r="AM2420"/>
  <c r="AJ3188"/>
  <c r="AP2373"/>
  <c r="AQ1061"/>
  <c r="AR3088"/>
  <c r="AM1881"/>
  <c r="AK1577"/>
  <c r="AM2636"/>
  <c r="AM1513"/>
  <c r="AO1159"/>
  <c r="AK3043"/>
  <c r="AP3458"/>
  <c r="AJ3311"/>
  <c r="AK2885"/>
  <c r="AN1233"/>
  <c r="AJ3112"/>
  <c r="AN2310"/>
  <c r="AP1669"/>
  <c r="AQ2212"/>
  <c r="AO2205"/>
  <c r="AP1017"/>
  <c r="AQ2304"/>
  <c r="AM1868"/>
  <c r="AJ3359"/>
  <c r="AK3103"/>
  <c r="AQ2224"/>
  <c r="AP2670"/>
  <c r="AL2569"/>
  <c r="AN1840"/>
  <c r="AM2317"/>
  <c r="AN2724"/>
  <c r="AK3061"/>
  <c r="AN2879"/>
  <c r="AJ3287"/>
  <c r="AM3472"/>
  <c r="AK3193"/>
  <c r="AQ2911"/>
  <c r="AP2907"/>
  <c r="AR2653"/>
  <c r="AK3167"/>
  <c r="AN1694"/>
  <c r="AO3072"/>
  <c r="AQ2720"/>
  <c r="AP3192"/>
  <c r="AN2745"/>
  <c r="AM2321"/>
  <c r="AL1233"/>
  <c r="AQ1666"/>
  <c r="AN2498"/>
  <c r="AP1153"/>
  <c r="AN3313"/>
  <c r="AL3205"/>
  <c r="AP1429"/>
  <c r="AR2261"/>
  <c r="AL2756"/>
  <c r="AL2199"/>
  <c r="AJ3208"/>
  <c r="AO2949"/>
  <c r="AJ1224"/>
  <c r="AR2105"/>
  <c r="AR3158"/>
  <c r="AK1920"/>
  <c r="AJ2157"/>
  <c r="AO3104"/>
  <c r="AM2536"/>
  <c r="AO3167"/>
  <c r="AN1972"/>
  <c r="AJ1592"/>
  <c r="AP2297"/>
  <c r="AL2089"/>
  <c r="AQ2732"/>
  <c r="AN3106"/>
  <c r="AR3041"/>
  <c r="AL3403"/>
  <c r="AN1429"/>
  <c r="AR3502"/>
  <c r="AJ3373"/>
  <c r="AK2850"/>
  <c r="AM2204"/>
  <c r="AJ1905"/>
  <c r="AK1862"/>
  <c r="AJ3250"/>
  <c r="AO2722"/>
  <c r="AR1994"/>
  <c r="AQ2661"/>
  <c r="AO3191"/>
  <c r="AR3480"/>
  <c r="AM3461"/>
  <c r="AM2090"/>
  <c r="AJ3053"/>
  <c r="AQ2957"/>
  <c r="AP2546"/>
  <c r="AL1493"/>
  <c r="AP1929"/>
  <c r="AL1234"/>
  <c r="AR2923"/>
  <c r="AQ1473"/>
  <c r="AM1813"/>
  <c r="AQ3014"/>
  <c r="AP3522"/>
  <c r="AL2200"/>
  <c r="AL2525"/>
  <c r="AO2168"/>
  <c r="AQ2796"/>
  <c r="AP1745"/>
  <c r="AN2354"/>
  <c r="AL1501"/>
  <c r="AL2274"/>
  <c r="AK2265"/>
  <c r="AR2085"/>
  <c r="AO2581"/>
  <c r="AM3402"/>
  <c r="AM2837"/>
  <c r="AK3016"/>
  <c r="AQ1674"/>
  <c r="AR2266"/>
  <c r="AP3432"/>
  <c r="AO3005"/>
  <c r="AK2148"/>
  <c r="AR2362"/>
  <c r="AR3244"/>
  <c r="AK2989"/>
  <c r="AM3321"/>
  <c r="AP2888"/>
  <c r="AJ1383"/>
  <c r="AM2828"/>
  <c r="AK2084"/>
  <c r="AQ2430"/>
  <c r="AJ1369"/>
  <c r="AN1364"/>
  <c r="AN2875"/>
  <c r="AQ3002"/>
  <c r="AN3396"/>
  <c r="AK2695"/>
  <c r="AO3509"/>
  <c r="AR2828"/>
  <c r="AK2758"/>
  <c r="AL2591"/>
  <c r="AR2804"/>
  <c r="AN3340"/>
  <c r="AM2242"/>
  <c r="AP1121"/>
  <c r="AJ3232"/>
  <c r="AK1551"/>
  <c r="AO3087"/>
  <c r="AR2458"/>
  <c r="AN2122"/>
  <c r="AK3472"/>
  <c r="AN2313"/>
  <c r="AO2413"/>
  <c r="AR3195"/>
  <c r="AL1802"/>
  <c r="AL1743"/>
  <c r="AM1224"/>
  <c r="AL2485"/>
  <c r="AL1340"/>
  <c r="AO2540"/>
  <c r="AQ2427"/>
  <c r="AM1879"/>
  <c r="AN1884"/>
  <c r="AR2811"/>
  <c r="AN2075"/>
  <c r="AJ2273"/>
  <c r="AJ1344"/>
  <c r="AR3536"/>
  <c r="AO2342"/>
  <c r="AQ1381"/>
  <c r="AR2903"/>
  <c r="AN3531"/>
  <c r="AN1409"/>
  <c r="AJ2355"/>
  <c r="AM2018"/>
  <c r="AO2654"/>
  <c r="AL1412"/>
  <c r="AO1949"/>
  <c r="AP2320"/>
  <c r="AJ2200"/>
  <c r="AO2444"/>
  <c r="AM2819"/>
  <c r="AP1782"/>
  <c r="AN2334"/>
  <c r="AP1838"/>
  <c r="AM2952"/>
  <c r="AQ1988"/>
  <c r="AQ1717"/>
  <c r="AP2605"/>
  <c r="AN2455"/>
  <c r="AM2257"/>
  <c r="AM2002"/>
  <c r="AM1641"/>
  <c r="AP1906"/>
  <c r="AR3362"/>
  <c r="AR2759"/>
  <c r="AR3031"/>
  <c r="AR2065"/>
  <c r="AR2962"/>
  <c r="AR2039"/>
  <c r="AR2742"/>
  <c r="AK2036"/>
  <c r="AQ3124"/>
  <c r="AJ1904"/>
  <c r="AJ3506"/>
  <c r="AK2269"/>
  <c r="AO3035"/>
  <c r="AK2878"/>
  <c r="AQ3302"/>
  <c r="AL2783"/>
  <c r="AN2461"/>
  <c r="AO2871"/>
  <c r="AR3368"/>
  <c r="AM1113"/>
  <c r="AJ1312"/>
  <c r="AN2886"/>
  <c r="AL1049"/>
  <c r="AQ2059"/>
  <c r="AP3265"/>
  <c r="AL2617"/>
  <c r="AN2835"/>
  <c r="AQ2986"/>
  <c r="AQ3304"/>
  <c r="AQ1858"/>
  <c r="AM1134"/>
  <c r="AO2954"/>
  <c r="AQ2539"/>
  <c r="AM2774"/>
  <c r="AL1867"/>
  <c r="AN3547"/>
  <c r="AO2334"/>
  <c r="AK2592"/>
  <c r="AL1417"/>
  <c r="AR3343"/>
  <c r="AN1490"/>
  <c r="AP1637"/>
  <c r="AO1154"/>
  <c r="AL2563"/>
  <c r="AR3077"/>
  <c r="AO3107"/>
  <c r="AM2628"/>
  <c r="AR2424"/>
  <c r="AP2288"/>
  <c r="AJ1520"/>
  <c r="AL3437"/>
  <c r="AJ2815"/>
  <c r="AQ1553"/>
  <c r="AO1529"/>
  <c r="AR2052"/>
  <c r="AR1586"/>
  <c r="AL3523"/>
  <c r="AM3362"/>
  <c r="AO1753"/>
  <c r="AL3123"/>
  <c r="AL1696"/>
  <c r="AM3281"/>
  <c r="AO2538"/>
  <c r="AL3301"/>
  <c r="AQ1921"/>
  <c r="AP2934"/>
  <c r="AJ2723"/>
  <c r="AM3057"/>
  <c r="AL2828"/>
  <c r="AJ2757"/>
  <c r="AK1360"/>
  <c r="AN2514"/>
  <c r="AN2806"/>
  <c r="AL1721"/>
  <c r="AK2711"/>
  <c r="AP3260"/>
  <c r="AK3248"/>
  <c r="AQ3318"/>
  <c r="AJ2249"/>
  <c r="AN1665"/>
  <c r="AK1780"/>
  <c r="AQ1709"/>
  <c r="AJ1547"/>
  <c r="AQ2978"/>
  <c r="AK3209"/>
  <c r="AP3442"/>
  <c r="AQ1667"/>
  <c r="AN2984"/>
  <c r="AQ1477"/>
  <c r="AQ3147"/>
  <c r="AJ2895"/>
  <c r="AL3141"/>
  <c r="AP1798"/>
  <c r="AN1165"/>
  <c r="AK1713"/>
  <c r="AK2554"/>
  <c r="AK2343"/>
  <c r="AN3382"/>
  <c r="AQ1679"/>
  <c r="AP2645"/>
  <c r="AO3286"/>
  <c r="AP3407"/>
  <c r="AR1625"/>
  <c r="AJ2287"/>
  <c r="AP1723"/>
  <c r="AJ2079"/>
  <c r="AQ1694"/>
  <c r="AR2357"/>
  <c r="AN2602"/>
  <c r="AP2950"/>
  <c r="AQ2322"/>
  <c r="AR2690"/>
  <c r="AO3253"/>
  <c r="AR2230"/>
  <c r="AM2277"/>
  <c r="AL2339"/>
  <c r="AM2361"/>
  <c r="AN3437"/>
  <c r="AM2902"/>
  <c r="AK1412"/>
  <c r="AO3452"/>
  <c r="AL3414"/>
  <c r="AR1873"/>
  <c r="AK2364"/>
  <c r="AL3278"/>
  <c r="AR2942"/>
  <c r="AQ2521"/>
  <c r="AJ3073"/>
  <c r="AO1954"/>
  <c r="AM1733"/>
  <c r="AO3092"/>
  <c r="AO3374"/>
  <c r="AN1219"/>
  <c r="AM1561"/>
  <c r="AN3398"/>
  <c r="AM2178"/>
  <c r="AM1021"/>
  <c r="AR2405"/>
  <c r="AR3099"/>
  <c r="AL3313"/>
  <c r="AP2790"/>
  <c r="AJ1868"/>
  <c r="AR2569"/>
  <c r="AN3312"/>
  <c r="AK2886"/>
  <c r="AO2356"/>
  <c r="AK1775"/>
  <c r="AP1163"/>
  <c r="AO3301"/>
  <c r="AR1894"/>
  <c r="AM1737"/>
  <c r="AQ1097"/>
  <c r="AQ1828"/>
  <c r="AR2344"/>
  <c r="AK1463"/>
  <c r="AP3130"/>
  <c r="AK2099"/>
  <c r="AL3319"/>
  <c r="AL3424"/>
  <c r="AJ3381"/>
  <c r="AR1633"/>
  <c r="AP2633"/>
  <c r="AN1617"/>
  <c r="AQ2605"/>
  <c r="AK1756"/>
  <c r="AQ2073"/>
  <c r="AP2562"/>
  <c r="AO2350"/>
  <c r="AM1477"/>
  <c r="AR2700"/>
  <c r="AQ3278"/>
  <c r="AO2149"/>
  <c r="AP2955"/>
  <c r="AR2452"/>
  <c r="AN1672"/>
  <c r="AL2639"/>
  <c r="AO2900"/>
  <c r="AO2112"/>
  <c r="AN3455"/>
  <c r="AN2766"/>
  <c r="AO3148"/>
  <c r="AO2694"/>
  <c r="AP3457"/>
  <c r="AJ2928"/>
  <c r="AQ2186"/>
  <c r="AL1294"/>
  <c r="AL2565"/>
  <c r="AJ3308"/>
  <c r="AR3385"/>
  <c r="AQ2046"/>
  <c r="AJ2477"/>
  <c r="AP2808"/>
  <c r="AQ2875"/>
  <c r="AQ2210"/>
  <c r="AN1658"/>
  <c r="AL1920"/>
  <c r="AJ2051"/>
  <c r="AN2162"/>
  <c r="AM2133"/>
  <c r="AL2218"/>
  <c r="AP1744"/>
  <c r="AQ2724"/>
  <c r="AK1117"/>
  <c r="AQ1597"/>
  <c r="AO3234"/>
  <c r="AK1793"/>
  <c r="AO3067"/>
  <c r="AN1431"/>
  <c r="AR1739"/>
  <c r="AP1344"/>
  <c r="AJ1518"/>
  <c r="AO1037"/>
  <c r="AJ2347"/>
  <c r="AQ1848"/>
  <c r="AL1356"/>
  <c r="AP3289"/>
  <c r="AK3468"/>
  <c r="AM2649"/>
  <c r="AR1053"/>
  <c r="AN1997"/>
  <c r="AQ1814"/>
  <c r="AM1602"/>
  <c r="AP1498"/>
  <c r="AP2433"/>
  <c r="AO3004"/>
  <c r="AQ3187"/>
  <c r="AR1758"/>
  <c r="AP3097"/>
  <c r="AQ3520"/>
  <c r="AM3394"/>
  <c r="AQ1445"/>
  <c r="AO3119"/>
  <c r="AR1730"/>
  <c r="AL3529"/>
  <c r="AO2249"/>
  <c r="AN3085"/>
  <c r="AO1514"/>
  <c r="AK2062"/>
  <c r="AM1605"/>
  <c r="AP2754"/>
  <c r="AM1746"/>
  <c r="AP2592"/>
  <c r="AM3429"/>
  <c r="AQ1800"/>
  <c r="AQ3206"/>
  <c r="AJ3424"/>
  <c r="AL2625"/>
  <c r="AM3156"/>
  <c r="AQ2983"/>
  <c r="AO1212"/>
  <c r="AL3241"/>
  <c r="AP2286"/>
  <c r="AN1926"/>
  <c r="AQ2470"/>
  <c r="AL1214"/>
  <c r="AQ2829"/>
  <c r="AR3012"/>
  <c r="AQ2916"/>
  <c r="AR3184"/>
  <c r="AP3194"/>
  <c r="AO2812"/>
  <c r="AQ1975"/>
  <c r="AN2976"/>
  <c r="AM1019"/>
  <c r="AQ2017"/>
  <c r="AJ3201"/>
  <c r="AJ2721"/>
  <c r="AK1826"/>
  <c r="AL3054"/>
  <c r="AR3100"/>
  <c r="AR2999"/>
  <c r="AR2623"/>
  <c r="AQ1982"/>
  <c r="AL1973"/>
  <c r="AR1197"/>
  <c r="AO3048"/>
  <c r="AR1565"/>
  <c r="AR2383"/>
  <c r="AO2735"/>
  <c r="AM1874"/>
  <c r="AM1005"/>
  <c r="AN3053"/>
  <c r="AL3384"/>
  <c r="AN2090"/>
  <c r="AL1853"/>
  <c r="AN2820"/>
  <c r="AQ2162"/>
  <c r="AL1736"/>
  <c r="AL2951"/>
  <c r="AP3264"/>
  <c r="AO1761"/>
  <c r="AO2641"/>
  <c r="AN2564"/>
  <c r="AO2918"/>
  <c r="AL3433"/>
  <c r="AO1170"/>
  <c r="AP2273"/>
  <c r="AO2849"/>
  <c r="AO2728"/>
  <c r="AN2817"/>
  <c r="AR3206"/>
  <c r="AJ2401"/>
  <c r="AK3228"/>
  <c r="AN1226"/>
  <c r="AK3532"/>
  <c r="AM2862"/>
  <c r="AN1131"/>
  <c r="AP1209"/>
  <c r="AO3174"/>
  <c r="AN2943"/>
  <c r="AR1517"/>
  <c r="AQ1229"/>
  <c r="AL3388"/>
  <c r="AR2420"/>
  <c r="AN2161"/>
  <c r="AR2714"/>
  <c r="AP2029"/>
  <c r="AK3195"/>
  <c r="AK2081"/>
  <c r="AM2860"/>
  <c r="AO2843"/>
  <c r="AM2786"/>
  <c r="AM1902"/>
  <c r="AN3196"/>
  <c r="AL1862"/>
  <c r="AM2578"/>
  <c r="AM2254"/>
  <c r="AR3142"/>
  <c r="AM2921"/>
  <c r="AL2241"/>
  <c r="AR3332"/>
  <c r="AO1277"/>
  <c r="AM3500"/>
  <c r="AK1392"/>
  <c r="AR1932"/>
  <c r="AL1725"/>
  <c r="AP2906"/>
  <c r="AP2517"/>
  <c r="AJ3312"/>
  <c r="AL1884"/>
  <c r="AQ2357"/>
  <c r="AQ2866"/>
  <c r="AN3211"/>
  <c r="AJ3183"/>
  <c r="AM3115"/>
  <c r="AR3054"/>
  <c r="AO2774"/>
  <c r="AN1553"/>
  <c r="AN2909"/>
  <c r="AP3325"/>
  <c r="AR3043"/>
  <c r="AN1896"/>
  <c r="AP3356"/>
  <c r="AP2978"/>
  <c r="AJ3288"/>
  <c r="AN2485"/>
  <c r="AP2281"/>
  <c r="AO3305"/>
  <c r="AJ3221"/>
  <c r="AP3113"/>
  <c r="AO2672"/>
  <c r="AM3038"/>
  <c r="AL3068"/>
  <c r="AO2001"/>
  <c r="AR1786"/>
  <c r="AM1953"/>
  <c r="AJ2748"/>
  <c r="AN3062"/>
  <c r="AM3160"/>
  <c r="AJ2917"/>
  <c r="AK2232"/>
  <c r="AJ2440"/>
  <c r="AP3238"/>
  <c r="AP2172"/>
  <c r="AP3283"/>
  <c r="AK3429"/>
  <c r="AN1085"/>
  <c r="AK3194"/>
  <c r="AP3006"/>
  <c r="AK2020"/>
  <c r="AN2283"/>
  <c r="AJ3269"/>
  <c r="AM2926"/>
  <c r="AO1069"/>
  <c r="AJ2325"/>
  <c r="AK1256"/>
  <c r="AK3485"/>
  <c r="AN3001"/>
  <c r="AR3402"/>
  <c r="AK1389"/>
  <c r="AN3516"/>
  <c r="AQ1765"/>
  <c r="AL2256"/>
  <c r="AM2458"/>
  <c r="AL2845"/>
  <c r="AO1473"/>
  <c r="AP1828"/>
  <c r="AM2797"/>
  <c r="AJ1028"/>
  <c r="AO3321"/>
  <c r="AP2520"/>
  <c r="AJ1045"/>
  <c r="AP2942"/>
  <c r="AN2776"/>
  <c r="AM2642"/>
  <c r="AL3257"/>
  <c r="AL3087"/>
  <c r="AR2366"/>
  <c r="AM2938"/>
  <c r="AJ3087"/>
  <c r="AK2191"/>
  <c r="AQ1968"/>
  <c r="AL3441"/>
  <c r="AQ1561"/>
  <c r="AK1660"/>
  <c r="AK3403"/>
  <c r="AN2633"/>
  <c r="AL3345"/>
  <c r="AJ1472"/>
  <c r="AP2280"/>
  <c r="AR1521"/>
  <c r="AP1381"/>
  <c r="AQ1209"/>
  <c r="AP2084"/>
  <c r="AQ3138"/>
  <c r="AK2852"/>
  <c r="AO3164"/>
  <c r="AL1957"/>
  <c r="AQ3415"/>
  <c r="AO1139"/>
  <c r="AP3102"/>
  <c r="AP2369"/>
  <c r="AJ2029"/>
  <c r="AK2737"/>
  <c r="AP3533"/>
  <c r="AN1869"/>
  <c r="AQ2242"/>
  <c r="AJ2693"/>
  <c r="AP2976"/>
  <c r="AL3526"/>
  <c r="AO2826"/>
  <c r="AJ3140"/>
  <c r="AL2403"/>
  <c r="AO2592"/>
  <c r="AO3081"/>
  <c r="AK2846"/>
  <c r="AN3385"/>
  <c r="AP3114"/>
  <c r="AO1294"/>
  <c r="AL2596"/>
  <c r="AK2656"/>
  <c r="AN1851"/>
  <c r="AN2352"/>
  <c r="AM1882"/>
  <c r="AO1249"/>
  <c r="AL2409"/>
  <c r="AO2817"/>
  <c r="AN3415"/>
  <c r="AK3020"/>
  <c r="AN2218"/>
  <c r="AP3212"/>
  <c r="AQ2812"/>
  <c r="AO2911"/>
  <c r="AN3099"/>
  <c r="AR3203"/>
  <c r="AP1109"/>
  <c r="AJ3177"/>
  <c r="AO3077"/>
  <c r="AN3130"/>
  <c r="AN1881"/>
  <c r="AP2240"/>
  <c r="AO2832"/>
  <c r="AQ3366"/>
  <c r="AR2232"/>
  <c r="AN2004"/>
  <c r="AK2369"/>
  <c r="AL2284"/>
  <c r="AQ2254"/>
  <c r="AJ2811"/>
  <c r="AK2164"/>
  <c r="AO2161"/>
  <c r="AL2627"/>
  <c r="AO2736"/>
  <c r="AQ2020"/>
  <c r="AL3305"/>
  <c r="AP3473"/>
  <c r="AK1765"/>
  <c r="AJ2160"/>
  <c r="AM2961"/>
  <c r="AP2541"/>
  <c r="AO2886"/>
  <c r="AK2700"/>
  <c r="AM1277"/>
  <c r="AJ3187"/>
  <c r="AM2272"/>
  <c r="AK2392"/>
  <c r="AK2383"/>
  <c r="AP2453"/>
  <c r="AR2754"/>
  <c r="AJ1781"/>
  <c r="AL1969"/>
  <c r="AM1905"/>
  <c r="AR2237"/>
  <c r="AP1677"/>
  <c r="AO2194"/>
  <c r="AO3210"/>
  <c r="AO3541"/>
  <c r="AL2929"/>
  <c r="AL2899"/>
  <c r="AQ2645"/>
  <c r="AK3073"/>
  <c r="AQ2854"/>
  <c r="AQ3146"/>
  <c r="AN3431"/>
  <c r="AO1754"/>
  <c r="AR3465"/>
  <c r="AO1629"/>
  <c r="AN2061"/>
  <c r="AJ2465"/>
  <c r="AO2885"/>
  <c r="AQ3541"/>
  <c r="AR2478"/>
  <c r="AN1894"/>
  <c r="AJ1392"/>
  <c r="AQ2266"/>
  <c r="AP1578"/>
  <c r="AN3173"/>
  <c r="AJ3244"/>
  <c r="AR2202"/>
  <c r="AR1597"/>
  <c r="AR3442"/>
  <c r="AQ1521"/>
  <c r="AQ3301"/>
  <c r="AK2146"/>
  <c r="AN3177"/>
  <c r="AJ1213"/>
  <c r="AP2558"/>
  <c r="AQ1075"/>
  <c r="AN3158"/>
  <c r="AR1754"/>
  <c r="AJ2314"/>
  <c r="AO1726"/>
  <c r="AN3292"/>
  <c r="AN3300"/>
  <c r="AK2349"/>
  <c r="AM1329"/>
  <c r="AO1573"/>
  <c r="AO2341"/>
  <c r="AM2580"/>
  <c r="AN2698"/>
  <c r="AP3021"/>
  <c r="AO3408"/>
  <c r="AJ2680"/>
  <c r="AR2901"/>
  <c r="AL2616"/>
  <c r="AK3081"/>
  <c r="AM3047"/>
  <c r="AM1977"/>
  <c r="AJ2679"/>
  <c r="AM1861"/>
  <c r="AN1797"/>
  <c r="AN3306"/>
  <c r="AO3439"/>
  <c r="AK1828"/>
  <c r="AQ1885"/>
  <c r="AR3443"/>
  <c r="AO2468"/>
  <c r="AP2597"/>
  <c r="AN2738"/>
  <c r="AK2872"/>
  <c r="AP1425"/>
  <c r="AL1864"/>
  <c r="AO2531"/>
  <c r="AR2636"/>
  <c r="AO2392"/>
  <c r="AO3532"/>
  <c r="AM2574"/>
  <c r="AR3440"/>
  <c r="AN2606"/>
  <c r="AM2707"/>
  <c r="AJ2541"/>
  <c r="AL3377"/>
  <c r="AO3526"/>
  <c r="AP1986"/>
  <c r="AP2577"/>
  <c r="AR1650"/>
  <c r="AK3267"/>
  <c r="AN3184"/>
  <c r="AO3442"/>
  <c r="AR1325"/>
  <c r="AP2769"/>
  <c r="AM2776"/>
  <c r="AJ2867"/>
  <c r="AO1601"/>
  <c r="AQ1925"/>
  <c r="AP2549"/>
  <c r="AN3477"/>
  <c r="AM2939"/>
  <c r="AN3406"/>
  <c r="AM3364"/>
  <c r="AK2856"/>
  <c r="AO1881"/>
  <c r="AK1840"/>
  <c r="AL1549"/>
  <c r="AM2078"/>
  <c r="AM3097"/>
  <c r="AR3318"/>
  <c r="AL2152"/>
  <c r="AN3098"/>
  <c r="AN1629"/>
  <c r="AQ2505"/>
  <c r="AJ2260"/>
  <c r="AJ3206"/>
  <c r="AJ2753"/>
  <c r="AM3396"/>
  <c r="AK3365"/>
  <c r="AN1397"/>
  <c r="AJ2891"/>
  <c r="AK1212"/>
  <c r="AQ2882"/>
  <c r="AQ1933"/>
  <c r="AQ3262"/>
  <c r="AR2830"/>
  <c r="AQ2193"/>
  <c r="AR1829"/>
  <c r="AM3317"/>
  <c r="AJ3268"/>
  <c r="AL2652"/>
  <c r="AR2849"/>
  <c r="AP1921"/>
  <c r="AO3520"/>
  <c r="AO1486"/>
  <c r="AR3541"/>
  <c r="AN2566"/>
  <c r="AQ2297"/>
  <c r="AQ3084"/>
  <c r="AQ3022"/>
  <c r="AM2650"/>
  <c r="AO2837"/>
  <c r="AN3261"/>
  <c r="AQ2810"/>
  <c r="AP3253"/>
  <c r="AQ3505"/>
  <c r="AL2724"/>
  <c r="AL2283"/>
  <c r="AO2269"/>
  <c r="AP2949"/>
  <c r="AM2993"/>
  <c r="AJ1252"/>
  <c r="AJ3283"/>
  <c r="AP3107"/>
  <c r="AJ1950"/>
  <c r="AN3533"/>
  <c r="AN1709"/>
  <c r="AK2752"/>
  <c r="AM1710"/>
  <c r="AP1601"/>
  <c r="AJ3440"/>
  <c r="AR2678"/>
  <c r="AR3386"/>
  <c r="AR2675"/>
  <c r="AK2785"/>
  <c r="AJ2979"/>
  <c r="AR2029"/>
  <c r="AK3500"/>
  <c r="AN3381"/>
  <c r="AQ2793"/>
  <c r="AM2545"/>
  <c r="AN2472"/>
  <c r="AP1734"/>
  <c r="AR2488"/>
  <c r="AR1353"/>
  <c r="AR1224"/>
  <c r="AL3065"/>
  <c r="AQ2648"/>
  <c r="AQ3444"/>
  <c r="AN2290"/>
  <c r="AO1966"/>
  <c r="AQ1582"/>
  <c r="AR2064"/>
  <c r="AL2275"/>
  <c r="AM3093"/>
  <c r="AR2617"/>
  <c r="AL2763"/>
  <c r="AP2249"/>
  <c r="AM3011"/>
  <c r="AM2276"/>
  <c r="AM3438"/>
  <c r="AL1627"/>
  <c r="AN3019"/>
  <c r="AJ2893"/>
  <c r="AR3046"/>
  <c r="AR1630"/>
  <c r="AQ3282"/>
  <c r="AN2892"/>
  <c r="AL2833"/>
  <c r="AN3412"/>
  <c r="AQ2601"/>
  <c r="AP3441"/>
  <c r="AP3029"/>
  <c r="AL1720"/>
  <c r="AQ3323"/>
  <c r="AO3424"/>
  <c r="AO2453"/>
  <c r="AJ2960"/>
  <c r="AQ2495"/>
  <c r="AL3376"/>
  <c r="AO3519"/>
  <c r="AL2707"/>
  <c r="AK2053"/>
  <c r="AL1357"/>
  <c r="AR3016"/>
  <c r="AP1737"/>
  <c r="AO2085"/>
  <c r="AP3526"/>
  <c r="AR2554"/>
  <c r="AR1111"/>
  <c r="AR2980"/>
  <c r="AJ1656"/>
  <c r="AK2209"/>
  <c r="AM2342"/>
  <c r="AJ2907"/>
  <c r="AR1594"/>
  <c r="AN3353"/>
  <c r="AJ1276"/>
  <c r="AK3056"/>
  <c r="AO2508"/>
  <c r="AJ3497"/>
  <c r="AJ2135"/>
  <c r="AQ2281"/>
  <c r="AP2801"/>
  <c r="AQ1439"/>
  <c r="AR3495"/>
  <c r="AQ2078"/>
  <c r="AJ2005"/>
  <c r="AR2459"/>
  <c r="AR3009"/>
  <c r="AO2364"/>
  <c r="AP1814"/>
  <c r="AL1764"/>
  <c r="AN1029"/>
  <c r="AJ1087"/>
  <c r="AM2477"/>
  <c r="AL3206"/>
  <c r="AJ1341"/>
  <c r="AJ2389"/>
  <c r="AM3490"/>
  <c r="AP2722"/>
  <c r="AM1298"/>
  <c r="AJ1068"/>
  <c r="AO1625"/>
  <c r="AL2705"/>
  <c r="AP2918"/>
  <c r="AQ2108"/>
  <c r="AP2209"/>
  <c r="AQ2100"/>
  <c r="AR1874"/>
  <c r="AJ3027"/>
  <c r="AM1893"/>
  <c r="AL2703"/>
  <c r="AK2080"/>
  <c r="AL3359"/>
  <c r="AJ2608"/>
  <c r="AN1865"/>
  <c r="AL3497"/>
  <c r="AJ1764"/>
  <c r="AP1131"/>
  <c r="AN2836"/>
  <c r="AP3413"/>
  <c r="AO3293"/>
  <c r="AM2738"/>
  <c r="AO2940"/>
  <c r="AM2713"/>
  <c r="AK3227"/>
  <c r="AO3009"/>
  <c r="AJ3433"/>
  <c r="AO1794"/>
  <c r="AQ2050"/>
  <c r="AK2498"/>
  <c r="AK1217"/>
  <c r="AK1837"/>
  <c r="AQ3068"/>
  <c r="AM1809"/>
  <c r="AL2719"/>
  <c r="AO2458"/>
  <c r="AN2032"/>
  <c r="AO1177"/>
  <c r="AO3206"/>
  <c r="AO3094"/>
  <c r="AQ2370"/>
  <c r="AN1506"/>
  <c r="AK3085"/>
  <c r="AK3096"/>
  <c r="AL2223"/>
  <c r="AO3393"/>
  <c r="AM3226"/>
  <c r="AL2788"/>
  <c r="AO2410"/>
  <c r="AQ3467"/>
  <c r="AN2029"/>
  <c r="AN3495"/>
  <c r="AL3180"/>
  <c r="AQ2620"/>
  <c r="AN2581"/>
  <c r="AJ1388"/>
  <c r="AM3088"/>
  <c r="AR1025"/>
  <c r="AN3241"/>
  <c r="AN1670"/>
  <c r="AQ1168"/>
  <c r="AK2341"/>
  <c r="AR2034"/>
  <c r="AR2986"/>
  <c r="AR2246"/>
  <c r="AO2762"/>
  <c r="AO3543"/>
  <c r="AP2466"/>
  <c r="AK3377"/>
  <c r="AO2265"/>
  <c r="AN1425"/>
  <c r="AK1448"/>
  <c r="AR3236"/>
  <c r="AO3418"/>
  <c r="AR1546"/>
  <c r="AM3152"/>
  <c r="AJ2408"/>
  <c r="AL3280"/>
  <c r="AK3383"/>
  <c r="AP2890"/>
  <c r="AO2977"/>
  <c r="AP2658"/>
  <c r="AM2946"/>
  <c r="AL3449"/>
  <c r="AQ3093"/>
  <c r="AK1172"/>
  <c r="AQ3108"/>
  <c r="AN2658"/>
  <c r="AN3479"/>
  <c r="AJ2789"/>
  <c r="AK3505"/>
  <c r="AR2707"/>
  <c r="AM2753"/>
  <c r="AQ3078"/>
  <c r="AN1706"/>
  <c r="AL2676"/>
  <c r="AO2936"/>
  <c r="AM3526"/>
  <c r="AN3336"/>
  <c r="AP2628"/>
  <c r="AN3124"/>
  <c r="AP3430"/>
  <c r="AJ1828"/>
  <c r="AK3343"/>
  <c r="AP2962"/>
  <c r="AN2772"/>
  <c r="AR1293"/>
  <c r="AN1249"/>
  <c r="AK2516"/>
  <c r="AO3396"/>
  <c r="AM2956"/>
  <c r="AL2467"/>
  <c r="AM3338"/>
  <c r="AM1301"/>
  <c r="AM2393"/>
  <c r="AK2411"/>
  <c r="AR1985"/>
  <c r="AM1777"/>
  <c r="AQ2865"/>
  <c r="AR1273"/>
  <c r="AJ2072"/>
  <c r="AR3169"/>
  <c r="AJ1701"/>
  <c r="AM1985"/>
  <c r="AJ2356"/>
  <c r="AM3191"/>
  <c r="AM3130"/>
  <c r="AQ3293"/>
  <c r="AK2424"/>
  <c r="AQ3405"/>
  <c r="AP3284"/>
  <c r="AN3337"/>
  <c r="AO3146"/>
  <c r="AP1941"/>
  <c r="AO2784"/>
  <c r="AP1981"/>
  <c r="AQ2766"/>
  <c r="AP2638"/>
  <c r="AK2943"/>
  <c r="AJ3096"/>
  <c r="AQ3461"/>
  <c r="AO3375"/>
  <c r="AP2485"/>
  <c r="AM2241"/>
  <c r="AM3178"/>
  <c r="AJ3396"/>
  <c r="AN2929"/>
  <c r="AO3269"/>
  <c r="AR2521"/>
  <c r="AP2948"/>
  <c r="AN2965"/>
  <c r="AR3450"/>
  <c r="AP2496"/>
  <c r="AM3525"/>
  <c r="AJ3397"/>
  <c r="AR2693"/>
  <c r="AO3444"/>
  <c r="AM2473"/>
  <c r="AP2786"/>
  <c r="AJ2660"/>
  <c r="AO3131"/>
  <c r="AQ2306"/>
  <c r="AL2728"/>
  <c r="AQ3058"/>
  <c r="AL3284"/>
  <c r="AR2222"/>
  <c r="AR2802"/>
  <c r="AR2692"/>
  <c r="AN1749"/>
  <c r="AO3326"/>
  <c r="AR2854"/>
  <c r="AQ3309"/>
  <c r="AJ2632"/>
  <c r="AR2762"/>
  <c r="AJ3257"/>
  <c r="AM3293"/>
  <c r="AJ1250"/>
  <c r="AR1878"/>
  <c r="AM2716"/>
  <c r="AL2684"/>
  <c r="AL2581"/>
  <c r="AR1736"/>
  <c r="AQ2488"/>
  <c r="AO2732"/>
  <c r="AK2663"/>
  <c r="AN2130"/>
  <c r="AO2432"/>
  <c r="AP1842"/>
  <c r="AM2945"/>
  <c r="AL1367"/>
  <c r="AQ2106"/>
  <c r="AQ2124"/>
  <c r="AL3084"/>
  <c r="AJ2884"/>
  <c r="AL2245"/>
  <c r="AM3025"/>
  <c r="AP3487"/>
  <c r="AL3032"/>
  <c r="AJ2837"/>
  <c r="AL2801"/>
  <c r="AP1878"/>
  <c r="AJ2520"/>
  <c r="AN2482"/>
  <c r="AJ1628"/>
  <c r="AJ3323"/>
  <c r="AP2644"/>
  <c r="AR1661"/>
  <c r="AN1882"/>
  <c r="AJ1109"/>
  <c r="AQ3226"/>
  <c r="AJ1280"/>
  <c r="AN1686"/>
  <c r="AK3135"/>
  <c r="AQ2173"/>
  <c r="AK3326"/>
  <c r="AL2002"/>
  <c r="AR2177"/>
  <c r="AL2969"/>
  <c r="AN1918"/>
  <c r="AM1841"/>
  <c r="AM3327"/>
  <c r="AQ2922"/>
  <c r="AM2801"/>
  <c r="AK3416"/>
  <c r="AK2405"/>
  <c r="AR3452"/>
  <c r="AJ3432"/>
  <c r="AP3476"/>
  <c r="AR2517"/>
  <c r="AJ2364"/>
  <c r="AJ1560"/>
  <c r="AN2854"/>
  <c r="AP2109"/>
  <c r="AQ2301"/>
  <c r="AQ3269"/>
  <c r="AK2052"/>
  <c r="AP2461"/>
  <c r="AK1816"/>
  <c r="AK1469"/>
  <c r="AJ3465"/>
  <c r="AN1357"/>
  <c r="AL2855"/>
  <c r="AR1334"/>
  <c r="AM3310"/>
  <c r="AK2689"/>
  <c r="AM2088"/>
  <c r="AQ2640"/>
  <c r="AN2223"/>
  <c r="AK2829"/>
  <c r="AK3064"/>
  <c r="AL2731"/>
  <c r="AQ2437"/>
  <c r="AN2236"/>
  <c r="AK3200"/>
  <c r="AN1531"/>
  <c r="AK1745"/>
  <c r="AJ2545"/>
  <c r="AP3154"/>
  <c r="AJ1852"/>
  <c r="AO1065"/>
  <c r="AQ2913"/>
  <c r="AR3107"/>
  <c r="AO3224"/>
  <c r="AK2595"/>
  <c r="AR2597"/>
  <c r="AP1885"/>
  <c r="AJ2357"/>
  <c r="AQ2033"/>
  <c r="AN2765"/>
  <c r="AP2958"/>
  <c r="AR3227"/>
  <c r="AN2365"/>
  <c r="AQ3465"/>
  <c r="AQ3286"/>
  <c r="AL2644"/>
  <c r="AL2483"/>
  <c r="AL2336"/>
  <c r="AL2425"/>
  <c r="AO2222"/>
  <c r="AQ2894"/>
  <c r="AR2209"/>
  <c r="AQ2556"/>
  <c r="AL3092"/>
  <c r="AN1481"/>
  <c r="AM2741"/>
  <c r="AL1817"/>
  <c r="AP2504"/>
  <c r="AQ2508"/>
  <c r="AL3228"/>
  <c r="AN2837"/>
  <c r="AL2259"/>
  <c r="AJ1833"/>
  <c r="AQ2292"/>
  <c r="AP2837"/>
  <c r="AK2404"/>
  <c r="AQ2592"/>
  <c r="AP2429"/>
  <c r="AM2592"/>
  <c r="AO2946"/>
  <c r="AJ2711"/>
  <c r="AQ2928"/>
  <c r="AQ1970"/>
  <c r="AR3320"/>
  <c r="AP3247"/>
  <c r="AJ2021"/>
  <c r="AL2860"/>
  <c r="AJ1811"/>
  <c r="AM3333"/>
  <c r="AK2311"/>
  <c r="AO2534"/>
  <c r="AO2748"/>
  <c r="AN3125"/>
  <c r="AR1790"/>
  <c r="AM3518"/>
  <c r="AQ3010"/>
  <c r="AP2792"/>
  <c r="AL2548"/>
  <c r="AO1834"/>
  <c r="AP1022"/>
  <c r="AP1909"/>
  <c r="AP2000"/>
  <c r="AL3471"/>
  <c r="AL2787"/>
  <c r="AR2489"/>
  <c r="AO3124"/>
  <c r="AJ2208"/>
  <c r="AJ2468"/>
  <c r="AN2045"/>
  <c r="AR3213"/>
  <c r="AK2768"/>
  <c r="AL3148"/>
  <c r="AR3132"/>
  <c r="AN2797"/>
  <c r="AO2982"/>
  <c r="AL1742"/>
  <c r="AP1742"/>
  <c r="AK2149"/>
  <c r="AP2701"/>
  <c r="AN3237"/>
  <c r="AQ2749"/>
  <c r="AJ2428"/>
  <c r="AO2532"/>
  <c r="AQ2613"/>
  <c r="AN2362"/>
  <c r="AL1500"/>
  <c r="AR3358"/>
  <c r="AJ3520"/>
  <c r="AQ1469"/>
  <c r="AN1611"/>
  <c r="AN1033"/>
  <c r="AJ3425"/>
  <c r="AL3192"/>
  <c r="AN2370"/>
  <c r="AN2401"/>
  <c r="AN1305"/>
  <c r="AM1873"/>
  <c r="AK2120"/>
  <c r="AJ2296"/>
  <c r="AR2817"/>
  <c r="AL2140"/>
  <c r="AO3175"/>
  <c r="AO1197"/>
  <c r="AQ3481"/>
  <c r="AR3285"/>
  <c r="AJ1132"/>
  <c r="AK3093"/>
  <c r="AP2140"/>
  <c r="AP3514"/>
  <c r="AP2869"/>
  <c r="AM2376"/>
  <c r="AR3172"/>
  <c r="AK1272"/>
  <c r="AQ2044"/>
  <c r="AN2013"/>
  <c r="AL1264"/>
  <c r="AM2725"/>
  <c r="AO3479"/>
  <c r="AN2389"/>
  <c r="AM2413"/>
  <c r="AP2746"/>
  <c r="AR1846"/>
  <c r="AL3051"/>
  <c r="AO2597"/>
  <c r="AP2821"/>
  <c r="AL2532"/>
  <c r="AR2965"/>
  <c r="AM3046"/>
  <c r="AK3300"/>
  <c r="AM3313"/>
  <c r="AP3117"/>
  <c r="AM2896"/>
  <c r="AO3313"/>
  <c r="AQ3537"/>
  <c r="AQ1649"/>
  <c r="AR3314"/>
  <c r="AM3184"/>
  <c r="AP3317"/>
  <c r="AO2333"/>
  <c r="AK3040"/>
  <c r="AM1822"/>
  <c r="AR2906"/>
  <c r="AR2437"/>
  <c r="AN1782"/>
  <c r="AO2117"/>
  <c r="AR2009"/>
  <c r="AQ1882"/>
  <c r="AO3358"/>
  <c r="AR1941"/>
  <c r="AM3445"/>
  <c r="AP2125"/>
  <c r="AN3186"/>
  <c r="AL2908"/>
  <c r="AJ1640"/>
  <c r="AP2005"/>
  <c r="AP1713"/>
  <c r="AM1185"/>
  <c r="AR2501"/>
  <c r="AJ3042"/>
  <c r="AN3414"/>
  <c r="AQ1565"/>
  <c r="AR2533"/>
  <c r="AK3182"/>
  <c r="AQ2981"/>
  <c r="AP1689"/>
  <c r="AQ1790"/>
  <c r="AM2809"/>
  <c r="AJ2633"/>
  <c r="AQ3288"/>
  <c r="AL2555"/>
  <c r="AJ1901"/>
  <c r="AK2040"/>
  <c r="AQ3280"/>
  <c r="AN3113"/>
  <c r="AQ1793"/>
  <c r="AP2540"/>
  <c r="AR1789"/>
  <c r="AK2537"/>
  <c r="AM1377"/>
  <c r="AM2181"/>
  <c r="AM3537"/>
  <c r="AP3322"/>
  <c r="AO2656"/>
  <c r="AJ2657"/>
  <c r="AM2245"/>
  <c r="AN2676"/>
  <c r="AM3132"/>
  <c r="AM1365"/>
  <c r="AR2613"/>
  <c r="AM2449"/>
  <c r="AM3482"/>
  <c r="AQ3033"/>
  <c r="AP2814"/>
  <c r="AQ3130"/>
  <c r="AQ2225"/>
  <c r="AQ2258"/>
  <c r="AJ2293"/>
  <c r="AK3179"/>
  <c r="AL2767"/>
  <c r="AN2697"/>
  <c r="AL2755"/>
  <c r="AN2569"/>
  <c r="AQ3210"/>
  <c r="AP2959"/>
  <c r="AN1337"/>
  <c r="AQ1598"/>
  <c r="AM1325"/>
  <c r="AM2760"/>
  <c r="AR3457"/>
  <c r="AJ3051"/>
  <c r="AQ2879"/>
  <c r="AR2449"/>
  <c r="AJ2147"/>
  <c r="AM3177"/>
  <c r="AL2457"/>
  <c r="AJ2692"/>
  <c r="AJ3009"/>
  <c r="AN1981"/>
  <c r="AM2877"/>
  <c r="AM1786"/>
  <c r="AN2781"/>
  <c r="AR1957"/>
  <c r="AN2437"/>
  <c r="AK1533"/>
  <c r="AN1420"/>
  <c r="AK2580"/>
  <c r="AR1678"/>
  <c r="AO1301"/>
  <c r="AM2516"/>
  <c r="AN1297"/>
  <c r="AO3364"/>
  <c r="AJ1953"/>
  <c r="AM2114"/>
  <c r="AK3238"/>
  <c r="AQ2156"/>
  <c r="AQ1653"/>
  <c r="AN2952"/>
  <c r="AM3051"/>
  <c r="AP1730"/>
  <c r="AQ3422"/>
  <c r="AQ2054"/>
  <c r="AL3009"/>
  <c r="AO3256"/>
  <c r="AO2973"/>
  <c r="AP1933"/>
  <c r="AR2697"/>
  <c r="AL2535"/>
  <c r="AO3084"/>
  <c r="AK3305"/>
  <c r="AQ2085"/>
  <c r="AN2473"/>
  <c r="AN2754"/>
  <c r="AM3531"/>
  <c r="AL1961"/>
  <c r="AP1727"/>
  <c r="AM3368"/>
  <c r="AN2734"/>
  <c r="AM2390"/>
  <c r="AK2849"/>
  <c r="AP1833"/>
  <c r="AK2736"/>
  <c r="AP1445"/>
  <c r="AK1948"/>
  <c r="AR2686"/>
  <c r="AO1373"/>
  <c r="AQ1009"/>
  <c r="AM1581"/>
  <c r="AJ3017"/>
  <c r="AN1129"/>
  <c r="AR2914"/>
  <c r="AJ1546"/>
  <c r="AJ3362"/>
  <c r="AO2938"/>
  <c r="AP2375"/>
  <c r="AP2454"/>
  <c r="AL2260"/>
  <c r="AP2743"/>
  <c r="AL2873"/>
  <c r="AM1917"/>
  <c r="AP2870"/>
  <c r="AP3350"/>
  <c r="AJ3176"/>
  <c r="AK2906"/>
  <c r="AP1609"/>
  <c r="AL2327"/>
  <c r="AO3144"/>
  <c r="AM2654"/>
  <c r="AL2561"/>
  <c r="AO2933"/>
  <c r="AK1881"/>
  <c r="AQ2851"/>
  <c r="AJ1412"/>
  <c r="AL2580"/>
  <c r="AJ2587"/>
  <c r="AR2890"/>
  <c r="AQ3458"/>
  <c r="AL2432"/>
  <c r="AP2267"/>
  <c r="AL2365"/>
  <c r="AR1162"/>
  <c r="AK2495"/>
  <c r="AM3103"/>
  <c r="AR1733"/>
  <c r="AK2620"/>
  <c r="AJ3084"/>
  <c r="AR2500"/>
  <c r="AK2797"/>
  <c r="AR1365"/>
  <c r="AM1884"/>
  <c r="AR3073"/>
  <c r="AP2642"/>
  <c r="AK2016"/>
  <c r="AQ2264"/>
  <c r="AK3465"/>
  <c r="AN2774"/>
  <c r="AN2688"/>
  <c r="AP1205"/>
  <c r="AQ1193"/>
  <c r="AQ2215"/>
  <c r="AN1778"/>
  <c r="AL3125"/>
  <c r="AN3451"/>
  <c r="AO2325"/>
  <c r="AJ2049"/>
  <c r="AP1362"/>
  <c r="AJ2773"/>
  <c r="AQ3260"/>
  <c r="AP2914"/>
  <c r="AO3120"/>
  <c r="AM2383"/>
  <c r="AL3539"/>
  <c r="AP2081"/>
  <c r="AQ3351"/>
  <c r="AN2609"/>
  <c r="AM1843"/>
  <c r="AL1420"/>
  <c r="AM3386"/>
  <c r="AK2008"/>
  <c r="AQ3026"/>
  <c r="AQ1125"/>
  <c r="AJ2085"/>
  <c r="AP3062"/>
  <c r="AN2001"/>
  <c r="AK3464"/>
  <c r="AR3106"/>
  <c r="AO3477"/>
  <c r="AL1376"/>
  <c r="AN3471"/>
  <c r="AM3508"/>
  <c r="AR2221"/>
  <c r="AK2312"/>
  <c r="AM3351"/>
  <c r="AP3078"/>
  <c r="AL3047"/>
  <c r="AO3100"/>
  <c r="AR1009"/>
  <c r="AL2597"/>
  <c r="AQ2257"/>
  <c r="AK2999"/>
  <c r="AK2647"/>
  <c r="AQ3229"/>
  <c r="AO3236"/>
  <c r="AN2737"/>
  <c r="AR1694"/>
  <c r="AL2895"/>
  <c r="AM1894"/>
  <c r="AQ2830"/>
  <c r="AJ2080"/>
  <c r="AN2410"/>
  <c r="AR3001"/>
  <c r="AK1773"/>
  <c r="AP3273"/>
  <c r="AK3180"/>
  <c r="AL2820"/>
  <c r="AP3547"/>
  <c r="AN2125"/>
  <c r="AK2133"/>
  <c r="AL1833"/>
  <c r="AL2169"/>
  <c r="AR3281"/>
  <c r="AO2338"/>
  <c r="AN2694"/>
  <c r="AN3390"/>
  <c r="AQ1654"/>
  <c r="AJ2016"/>
  <c r="AP2649"/>
  <c r="AK2112"/>
  <c r="AR1534"/>
  <c r="AO3217"/>
  <c r="AJ1492"/>
  <c r="AJ2716"/>
  <c r="AO3274"/>
  <c r="AN2441"/>
  <c r="AO3190"/>
  <c r="AR2717"/>
  <c r="AQ1493"/>
  <c r="AN3117"/>
  <c r="AM2590"/>
  <c r="AJ2297"/>
  <c r="AR2293"/>
  <c r="AQ2895"/>
  <c r="AO1765"/>
  <c r="AK3294"/>
  <c r="AJ3168"/>
  <c r="AQ2990"/>
  <c r="AN3361"/>
  <c r="AP1949"/>
  <c r="AL3259"/>
  <c r="AR2078"/>
  <c r="AM2474"/>
  <c r="AL2088"/>
  <c r="AR3448"/>
  <c r="AP3014"/>
  <c r="AM2974"/>
  <c r="AQ3214"/>
  <c r="AO2660"/>
  <c r="AM2733"/>
  <c r="AR2505"/>
  <c r="AL1888"/>
  <c r="AR2006"/>
  <c r="AN2414"/>
  <c r="AP3437"/>
  <c r="AL3520"/>
  <c r="AK3345"/>
  <c r="AN1897"/>
  <c r="AR2837"/>
  <c r="AM2038"/>
  <c r="AQ2885"/>
  <c r="AP2040"/>
  <c r="AN3190"/>
  <c r="AP1542"/>
  <c r="AP2897"/>
  <c r="AK2923"/>
  <c r="AO2589"/>
  <c r="AK2784"/>
  <c r="AJ3429"/>
  <c r="AK2145"/>
  <c r="AO3394"/>
  <c r="AL2165"/>
  <c r="AJ2978"/>
  <c r="AR2640"/>
  <c r="AL2804"/>
  <c r="AJ2804"/>
  <c r="AR3193"/>
  <c r="AK3120"/>
  <c r="AJ3449"/>
  <c r="AN3254"/>
  <c r="AO1189"/>
  <c r="AN3319"/>
  <c r="AM3535"/>
  <c r="AL1504"/>
  <c r="AK3347"/>
  <c r="AJ3040"/>
  <c r="AK3263"/>
  <c r="AR2954"/>
  <c r="AJ2038"/>
  <c r="AP3230"/>
  <c r="AJ2861"/>
  <c r="AL3538"/>
  <c r="AQ2049"/>
  <c r="AK2344"/>
  <c r="AQ1705"/>
  <c r="AQ2680"/>
  <c r="AJ3411"/>
  <c r="AJ3134"/>
  <c r="AK2804"/>
  <c r="AQ3438"/>
  <c r="AK2032"/>
  <c r="AN1966"/>
  <c r="AK3048"/>
  <c r="AQ3087"/>
  <c r="AN2393"/>
  <c r="AK1957"/>
  <c r="AK3385"/>
  <c r="AQ2360"/>
  <c r="AJ3213"/>
  <c r="AQ2945"/>
  <c r="AK1753"/>
  <c r="AM2841"/>
  <c r="AR3418"/>
  <c r="AR2782"/>
  <c r="AP1999"/>
  <c r="AQ2536"/>
  <c r="AQ3532"/>
  <c r="AP1674"/>
  <c r="AP3361"/>
  <c r="AJ3101"/>
  <c r="AP3319"/>
  <c r="AM3475"/>
  <c r="AK2333"/>
  <c r="AJ3485"/>
  <c r="AN3208"/>
  <c r="AR2373"/>
  <c r="AJ1900"/>
  <c r="AN3440"/>
  <c r="AN3057"/>
  <c r="AR3189"/>
  <c r="AK3105"/>
  <c r="AP3081"/>
  <c r="AK1960"/>
  <c r="AO3413"/>
  <c r="AM2505"/>
  <c r="AJ3284"/>
  <c r="AO1626"/>
  <c r="AJ3385"/>
  <c r="AP3301"/>
  <c r="AQ2604"/>
  <c r="AN2753"/>
  <c r="AR3321"/>
  <c r="AP2255"/>
  <c r="AK3339"/>
  <c r="AQ1785"/>
  <c r="AQ3102"/>
  <c r="AM1973"/>
  <c r="AP3231"/>
  <c r="AJ2648"/>
  <c r="AR2601"/>
  <c r="AM3541"/>
  <c r="AQ3070"/>
  <c r="AP2442"/>
  <c r="AR2494"/>
  <c r="AN1817"/>
  <c r="AM3453"/>
  <c r="AR2508"/>
  <c r="AQ2813"/>
  <c r="AN3126"/>
  <c r="AL2292"/>
  <c r="AO3233"/>
  <c r="AN3230"/>
  <c r="AR2673"/>
  <c r="AR2924"/>
  <c r="AK2996"/>
  <c r="AQ3392"/>
  <c r="AN2405"/>
  <c r="AJ2785"/>
  <c r="AN3388"/>
  <c r="AK3160"/>
  <c r="AK2069"/>
  <c r="AL3528"/>
  <c r="AL1865"/>
  <c r="AM1506"/>
  <c r="AN1801"/>
  <c r="AM2385"/>
  <c r="AQ2970"/>
  <c r="AO3400"/>
  <c r="AJ3536"/>
  <c r="AR3201"/>
  <c r="AP2093"/>
  <c r="AO3105"/>
  <c r="AR2919"/>
  <c r="AJ1200"/>
  <c r="AJ3296"/>
  <c r="AM1121"/>
  <c r="AK1940"/>
  <c r="AO2053"/>
  <c r="AO2434"/>
  <c r="AR3513"/>
  <c r="AM2101"/>
  <c r="AJ2631"/>
  <c r="AJ1896"/>
  <c r="AO1921"/>
  <c r="AN2949"/>
  <c r="AO2553"/>
  <c r="AJ3121"/>
  <c r="AM1165"/>
  <c r="AP3158"/>
  <c r="AR2233"/>
  <c r="AN1241"/>
  <c r="AQ3426"/>
  <c r="AJ2484"/>
  <c r="AR2170"/>
  <c r="AP1313"/>
  <c r="AR2958"/>
  <c r="AR2242"/>
  <c r="AR1553"/>
  <c r="AL2949"/>
  <c r="AQ2509"/>
  <c r="AJ3252"/>
  <c r="AR2294"/>
  <c r="AJ2252"/>
  <c r="AK2398"/>
  <c r="AK2952"/>
  <c r="AQ3334"/>
  <c r="AP1877"/>
  <c r="AM1929"/>
  <c r="AR3141"/>
  <c r="AN2148"/>
  <c r="AO1530"/>
  <c r="AO2520"/>
  <c r="AM2852"/>
  <c r="AQ2964"/>
  <c r="AM2457"/>
  <c r="AJ3524"/>
  <c r="AJ1784"/>
  <c r="AM3014"/>
  <c r="AJ2575"/>
  <c r="AM2081"/>
  <c r="AN2368"/>
  <c r="AO3454"/>
  <c r="AO2865"/>
  <c r="AK2193"/>
  <c r="AJ1888"/>
  <c r="AR3282"/>
  <c r="AQ2342"/>
  <c r="AK2281"/>
  <c r="AP2314"/>
  <c r="AP2050"/>
  <c r="AK3028"/>
  <c r="AO2164"/>
  <c r="AJ3116"/>
  <c r="AJ1949"/>
  <c r="AM2854"/>
  <c r="AQ3508"/>
  <c r="AP1925"/>
  <c r="AM2814"/>
  <c r="AK2776"/>
  <c r="AK2908"/>
  <c r="AL2732"/>
  <c r="AO1974"/>
  <c r="AN1866"/>
  <c r="AJ2932"/>
  <c r="AL1996"/>
  <c r="AQ1297"/>
  <c r="AQ3325"/>
  <c r="AL1989"/>
  <c r="AM3209"/>
  <c r="AM3514"/>
  <c r="AO3525"/>
  <c r="AP2826"/>
  <c r="AR3241"/>
  <c r="AM3465"/>
  <c r="AR2493"/>
  <c r="AK2873"/>
  <c r="AO3029"/>
  <c r="AR2741"/>
  <c r="AO1821"/>
  <c r="AR3116"/>
  <c r="AM3266"/>
  <c r="AO3140"/>
  <c r="AR3200"/>
  <c r="AK2567"/>
  <c r="AL3323"/>
  <c r="AO2782"/>
  <c r="AK3521"/>
  <c r="AJ3542"/>
  <c r="AL2904"/>
  <c r="AM2652"/>
  <c r="AR2748"/>
  <c r="AN2665"/>
  <c r="AL2892"/>
  <c r="AQ3485"/>
  <c r="AN2445"/>
  <c r="AJ2676"/>
  <c r="AN1970"/>
  <c r="AM3371"/>
  <c r="AO2297"/>
  <c r="AL2496"/>
  <c r="AM2189"/>
  <c r="AJ2176"/>
  <c r="AK1099"/>
  <c r="AR2930"/>
  <c r="AK2977"/>
  <c r="AO3302"/>
  <c r="AQ3088"/>
  <c r="AL2673"/>
  <c r="AQ3072"/>
  <c r="AK1572"/>
  <c r="AO2718"/>
  <c r="AL2497"/>
  <c r="AO2033"/>
  <c r="AQ1361"/>
  <c r="AL1160"/>
  <c r="AO1286"/>
  <c r="AJ1569"/>
  <c r="AR1410"/>
  <c r="AQ2820"/>
  <c r="AO2521"/>
  <c r="AK3388"/>
  <c r="AQ3529"/>
  <c r="AQ1117"/>
  <c r="AK3336"/>
  <c r="AJ2656"/>
  <c r="AL2817"/>
  <c r="AN3281"/>
  <c r="AK3543"/>
  <c r="AP2921"/>
  <c r="AO3050"/>
  <c r="AP1430"/>
  <c r="AK2732"/>
  <c r="AN2870"/>
  <c r="AO1818"/>
  <c r="AL2232"/>
  <c r="AP2425"/>
  <c r="AQ1833"/>
  <c r="AJ2340"/>
  <c r="AN2849"/>
  <c r="AR3218"/>
  <c r="AJ2036"/>
  <c r="AL3338"/>
  <c r="AQ2649"/>
  <c r="AJ2664"/>
  <c r="AO2998"/>
  <c r="AM3129"/>
  <c r="AP1469"/>
  <c r="AQ2918"/>
  <c r="AM2761"/>
  <c r="AM1753"/>
  <c r="AK2104"/>
  <c r="AO3399"/>
  <c r="AJ2024"/>
  <c r="AR3413"/>
  <c r="AP2277"/>
  <c r="AR2301"/>
  <c r="AQ3006"/>
  <c r="AL2420"/>
  <c r="AO3111"/>
  <c r="AQ2681"/>
  <c r="AL2779"/>
  <c r="AM2871"/>
  <c r="AL2389"/>
  <c r="AM2721"/>
  <c r="AP3510"/>
  <c r="AQ2797"/>
  <c r="AQ3402"/>
  <c r="AN1989"/>
  <c r="AL3472"/>
  <c r="AL2976"/>
  <c r="AQ2985"/>
  <c r="AR2201"/>
  <c r="AP2745"/>
  <c r="AL2388"/>
  <c r="AR3349"/>
  <c r="AQ2140"/>
  <c r="AQ2422"/>
  <c r="AK2096"/>
  <c r="AJ1232"/>
  <c r="AM2918"/>
  <c r="AK2635"/>
  <c r="AN2409"/>
  <c r="AK2136"/>
  <c r="AM2237"/>
  <c r="AQ1777"/>
  <c r="AP3342"/>
  <c r="AL2448"/>
  <c r="AQ3212"/>
  <c r="AN2761"/>
  <c r="AQ2974"/>
  <c r="AJ2860"/>
  <c r="AJ2620"/>
  <c r="AO3378"/>
  <c r="AR2506"/>
  <c r="AO3114"/>
  <c r="AP1993"/>
  <c r="AP3402"/>
  <c r="AQ1993"/>
  <c r="AM3524"/>
  <c r="AP1467"/>
  <c r="AR2318"/>
  <c r="AP2883"/>
  <c r="AN2685"/>
  <c r="AL2433"/>
  <c r="AQ1678"/>
  <c r="AK2648"/>
  <c r="AL3033"/>
  <c r="AO2069"/>
  <c r="AJ3173"/>
  <c r="AP2968"/>
  <c r="AN3538"/>
  <c r="AR3171"/>
  <c r="AP1817"/>
  <c r="AN2838"/>
  <c r="AR3078"/>
  <c r="AN3198"/>
  <c r="AL2552"/>
  <c r="AJ3476"/>
  <c r="AK2864"/>
  <c r="AK2863"/>
  <c r="AL3035"/>
  <c r="AJ3544"/>
  <c r="AL3453"/>
  <c r="AN2584"/>
  <c r="AR2931"/>
  <c r="AO2661"/>
  <c r="AL1836"/>
  <c r="AO3282"/>
  <c r="AM2722"/>
  <c r="AN2961"/>
  <c r="AN1141"/>
  <c r="AP3040"/>
  <c r="AK2933"/>
  <c r="AJ3289"/>
  <c r="AQ1373"/>
  <c r="AL2821"/>
  <c r="AM2718"/>
  <c r="AK2400"/>
  <c r="AQ2009"/>
  <c r="AJ2053"/>
  <c r="AN1741"/>
  <c r="AL1396"/>
  <c r="AN1941"/>
  <c r="AO2889"/>
  <c r="AQ3546"/>
  <c r="AM3144"/>
  <c r="AL3085"/>
  <c r="AL2805"/>
  <c r="AL1964"/>
  <c r="AN2987"/>
  <c r="AJ1069"/>
  <c r="AR2037"/>
  <c r="AQ3236"/>
  <c r="AJ3347"/>
  <c r="AO1805"/>
  <c r="AQ2712"/>
  <c r="AM2982"/>
  <c r="AM2074"/>
  <c r="AJ1441"/>
  <c r="AR2902"/>
  <c r="AR2185"/>
  <c r="AN1581"/>
  <c r="AQ2136"/>
  <c r="AJ3422"/>
  <c r="AM2994"/>
  <c r="AL3503"/>
  <c r="AJ3261"/>
  <c r="AM2129"/>
  <c r="AQ3237"/>
  <c r="AP1985"/>
  <c r="AQ2288"/>
  <c r="AJ2989"/>
  <c r="AL3186"/>
  <c r="AL2480"/>
  <c r="AO2626"/>
  <c r="AM1374"/>
  <c r="AN1177"/>
  <c r="AM2397"/>
  <c r="AM2489"/>
  <c r="AJ3184"/>
  <c r="AM3466"/>
  <c r="AQ3024"/>
  <c r="AP2128"/>
  <c r="AP1861"/>
  <c r="AQ3343"/>
  <c r="AR2573"/>
  <c r="AM1741"/>
  <c r="AQ2653"/>
  <c r="AN2708"/>
  <c r="AR2518"/>
  <c r="AJ2224"/>
  <c r="AP1361"/>
  <c r="AK2004"/>
  <c r="AO2348"/>
  <c r="AN2169"/>
  <c r="AK3384"/>
  <c r="AM3016"/>
  <c r="AJ3036"/>
  <c r="AO2078"/>
  <c r="AJ2736"/>
  <c r="AP1957"/>
  <c r="AR1193"/>
  <c r="AP1733"/>
  <c r="AN2238"/>
  <c r="AR3050"/>
  <c r="AQ2450"/>
  <c r="AM3139"/>
  <c r="AM1201"/>
  <c r="AQ1873"/>
  <c r="AR3344"/>
  <c r="AL3356"/>
  <c r="AR1189"/>
  <c r="AL2825"/>
  <c r="AJ2352"/>
  <c r="AL2668"/>
  <c r="AK1244"/>
  <c r="AP2133"/>
  <c r="AL2592"/>
  <c r="AK2225"/>
  <c r="AO2806"/>
  <c r="AQ3547"/>
  <c r="AN2668"/>
  <c r="AP1041"/>
  <c r="AK2319"/>
  <c r="AL1952"/>
  <c r="AR1714"/>
  <c r="AL2380"/>
  <c r="AQ2578"/>
  <c r="AR1538"/>
  <c r="AP2189"/>
  <c r="AO1213"/>
  <c r="AO2760"/>
  <c r="AQ3439"/>
  <c r="AM3494"/>
  <c r="AL3052"/>
  <c r="AJ2790"/>
  <c r="AO1317"/>
  <c r="AM1765"/>
  <c r="AJ2652"/>
  <c r="AJ3225"/>
  <c r="AL2371"/>
  <c r="AO1789"/>
  <c r="AM2544"/>
  <c r="AR2738"/>
  <c r="AL2032"/>
  <c r="AO1773"/>
  <c r="AK3283"/>
  <c r="AK2520"/>
  <c r="AR2716"/>
  <c r="AO3101"/>
  <c r="AO1641"/>
  <c r="AM2641"/>
  <c r="AM2329"/>
  <c r="AR3393"/>
  <c r="AP2126"/>
  <c r="AR1993"/>
  <c r="AQ2920"/>
  <c r="AQ3459"/>
  <c r="AP2481"/>
  <c r="AR1421"/>
  <c r="AL2689"/>
  <c r="AN2181"/>
  <c r="AN3114"/>
  <c r="AR2729"/>
  <c r="AP2977"/>
  <c r="AR2588"/>
  <c r="AL2560"/>
  <c r="AM1542"/>
  <c r="AM3036"/>
  <c r="AO3207"/>
  <c r="AO1869"/>
  <c r="AQ1149"/>
  <c r="AN3171"/>
  <c r="AM2225"/>
  <c r="AJ1848"/>
  <c r="AP3257"/>
  <c r="AL3404"/>
  <c r="AP2122"/>
  <c r="AK2196"/>
  <c r="AR1058"/>
  <c r="AQ3046"/>
  <c r="AJ3511"/>
  <c r="AK2747"/>
  <c r="AR2584"/>
  <c r="AQ3494"/>
  <c r="AM2886"/>
  <c r="AP3229"/>
  <c r="AM3389"/>
  <c r="AK3448"/>
  <c r="AJ3336"/>
  <c r="AR1925"/>
  <c r="AN3443"/>
  <c r="AL3360"/>
  <c r="AP2010"/>
  <c r="AP2989"/>
  <c r="AL1280"/>
  <c r="AN3150"/>
  <c r="AJ3148"/>
  <c r="AM2724"/>
  <c r="AO1878"/>
  <c r="AL1832"/>
  <c r="AP3376"/>
  <c r="AK2685"/>
  <c r="AQ2976"/>
  <c r="AL2320"/>
  <c r="AJ2211"/>
  <c r="AR1698"/>
  <c r="AN3018"/>
  <c r="AK2823"/>
  <c r="AQ3296"/>
  <c r="AR3210"/>
  <c r="AM3246"/>
  <c r="AL2897"/>
  <c r="AL2715"/>
  <c r="AQ3182"/>
  <c r="AK1444"/>
  <c r="AM2842"/>
  <c r="AJ2933"/>
  <c r="AQ3073"/>
  <c r="AM2450"/>
  <c r="AM1889"/>
  <c r="AR1093"/>
  <c r="AR2145"/>
  <c r="AR2562"/>
  <c r="AM3189"/>
  <c r="AN3262"/>
  <c r="AO3387"/>
  <c r="AK2916"/>
  <c r="AO2582"/>
  <c r="AO3345"/>
  <c r="AR2897"/>
  <c r="AP2702"/>
  <c r="AP2956"/>
  <c r="AQ2685"/>
  <c r="AO3501"/>
  <c r="AP1919"/>
  <c r="AO1902"/>
  <c r="AP3046"/>
  <c r="AN3309"/>
  <c r="AJ2035"/>
  <c r="AK2728"/>
  <c r="AO2813"/>
  <c r="AN3294"/>
  <c r="AL3169"/>
  <c r="AQ2725"/>
  <c r="AL2295"/>
  <c r="AM2105"/>
  <c r="AP1576"/>
  <c r="AJ2245"/>
  <c r="AR2899"/>
  <c r="AQ1774"/>
  <c r="AK3389"/>
  <c r="AJ2264"/>
  <c r="AN2804"/>
  <c r="AP1525"/>
  <c r="AR2586"/>
  <c r="AN2930"/>
  <c r="AN1289"/>
  <c r="AN2642"/>
  <c r="AO1916"/>
  <c r="AN2452"/>
  <c r="AN1986"/>
  <c r="AO3080"/>
  <c r="AP2365"/>
  <c r="AL1740"/>
  <c r="AL2928"/>
  <c r="AK3125"/>
  <c r="AL2436"/>
  <c r="AP3449"/>
  <c r="AJ2548"/>
  <c r="AR3003"/>
  <c r="AN2605"/>
  <c r="AN1497"/>
  <c r="AN2096"/>
  <c r="AO3212"/>
  <c r="AR3425"/>
  <c r="AJ2609"/>
  <c r="AM3203"/>
  <c r="AO3249"/>
  <c r="AJ2973"/>
  <c r="AO2285"/>
  <c r="AO3463"/>
  <c r="AO1693"/>
  <c r="AL1901"/>
  <c r="AM2614"/>
  <c r="AL3512"/>
  <c r="AM1389"/>
  <c r="AJ2835"/>
  <c r="AM2726"/>
  <c r="AL3297"/>
  <c r="AJ3519"/>
  <c r="AQ2221"/>
  <c r="AP2165"/>
  <c r="AK3357"/>
  <c r="AM3237"/>
  <c r="AR3090"/>
  <c r="AL2768"/>
  <c r="AQ2742"/>
  <c r="AR2864"/>
  <c r="AL3293"/>
  <c r="AN3378"/>
  <c r="AP3249"/>
  <c r="AP2476"/>
  <c r="AO1713"/>
  <c r="AL3336"/>
  <c r="AO3336"/>
  <c r="AM3407"/>
  <c r="AJ3332"/>
  <c r="AR1753"/>
  <c r="AM2476"/>
  <c r="AM2205"/>
  <c r="AQ3328"/>
  <c r="AO3181"/>
  <c r="AR3029"/>
  <c r="AJ2819"/>
  <c r="AK3467"/>
  <c r="AP3529"/>
  <c r="AM2709"/>
  <c r="AJ2576"/>
  <c r="AR2257"/>
  <c r="AM2572"/>
  <c r="AJ2076"/>
  <c r="AL2227"/>
  <c r="AP2674"/>
  <c r="AJ2636"/>
  <c r="AO2913"/>
  <c r="AJ2695"/>
  <c r="AP1298"/>
  <c r="AQ2808"/>
  <c r="AR2985"/>
  <c r="AQ2504"/>
  <c r="AO2114"/>
  <c r="AL2027"/>
  <c r="AL2889"/>
  <c r="AO2200"/>
  <c r="AQ2237"/>
  <c r="AN2257"/>
  <c r="AL1082"/>
  <c r="AL2288"/>
  <c r="AO2925"/>
  <c r="AO3165"/>
  <c r="AP3149"/>
  <c r="AM2693"/>
  <c r="AL2720"/>
  <c r="AR1673"/>
  <c r="AJ2377"/>
  <c r="AO2214"/>
  <c r="AJ3293"/>
  <c r="AM2540"/>
  <c r="AK1984"/>
  <c r="AN1613"/>
  <c r="AN2911"/>
  <c r="AK2440"/>
  <c r="AJ3248"/>
  <c r="AP1974"/>
  <c r="AO2172"/>
  <c r="AN2288"/>
  <c r="AR3056"/>
  <c r="AR2642"/>
  <c r="AN2777"/>
  <c r="AR2593"/>
  <c r="AN1538"/>
  <c r="AM2622"/>
  <c r="AR2470"/>
  <c r="AN3352"/>
  <c r="AO3263"/>
  <c r="AJ3196"/>
  <c r="AP2762"/>
  <c r="AR2166"/>
  <c r="AM2518"/>
  <c r="AL1685"/>
  <c r="AK2157"/>
  <c r="AP2284"/>
  <c r="AJ1884"/>
  <c r="AP2760"/>
  <c r="AK2932"/>
  <c r="AL3399"/>
  <c r="AO1810"/>
  <c r="AK2636"/>
  <c r="AP2625"/>
  <c r="AQ2632"/>
  <c r="AQ3518"/>
  <c r="AJ2060"/>
  <c r="AR2038"/>
  <c r="AP3368"/>
  <c r="AQ1973"/>
  <c r="AP2596"/>
  <c r="AO1985"/>
  <c r="AO2517"/>
  <c r="AM2269"/>
  <c r="AQ1638"/>
  <c r="AM3422"/>
  <c r="AR1137"/>
  <c r="AP1926"/>
  <c r="AN1813"/>
  <c r="AM3245"/>
  <c r="AO3542"/>
  <c r="AR1181"/>
  <c r="AQ3080"/>
  <c r="AJ2376"/>
  <c r="AL3460"/>
  <c r="AQ1069"/>
  <c r="AM1974"/>
  <c r="AN2534"/>
  <c r="AP1526"/>
  <c r="AR2086"/>
  <c r="AN1938"/>
  <c r="AQ3498"/>
  <c r="AK1972"/>
  <c r="AO2493"/>
  <c r="AJ2220"/>
  <c r="AN1605"/>
  <c r="AN2153"/>
  <c r="AM2048"/>
  <c r="AO3524"/>
  <c r="AO3314"/>
  <c r="AJ1956"/>
  <c r="AL3349"/>
  <c r="AP3215"/>
  <c r="AL2645"/>
  <c r="AO1633"/>
  <c r="AQ2374"/>
  <c r="AN3490"/>
  <c r="AM3211"/>
  <c r="AK2044"/>
  <c r="AQ2625"/>
  <c r="AJ3115"/>
  <c r="AP2037"/>
  <c r="AP3094"/>
  <c r="AK3021"/>
  <c r="AM2417"/>
  <c r="AR3000"/>
  <c r="AN2301"/>
  <c r="AK3515"/>
  <c r="AN1217"/>
  <c r="AQ1789"/>
  <c r="AP2804"/>
  <c r="AN3500"/>
  <c r="AN2573"/>
  <c r="AK3107"/>
  <c r="AJ2924"/>
  <c r="AL3476"/>
  <c r="AJ3229"/>
  <c r="AQ3225"/>
  <c r="AR2460"/>
  <c r="AM2686"/>
  <c r="AK2056"/>
  <c r="AR3258"/>
  <c r="AJ3309"/>
  <c r="AO2602"/>
  <c r="AL2168"/>
  <c r="AJ2452"/>
  <c r="AR1209"/>
  <c r="AL2884"/>
  <c r="AP2236"/>
  <c r="AN2593"/>
  <c r="AR3205"/>
  <c r="AL2161"/>
  <c r="AP3460"/>
  <c r="AR2885"/>
  <c r="AJ1420"/>
  <c r="AO1797"/>
  <c r="AN1750"/>
  <c r="AR3531"/>
  <c r="AQ2147"/>
  <c r="AQ3492"/>
  <c r="AK2360"/>
  <c r="AR1862"/>
  <c r="AM3325"/>
  <c r="AJ3376"/>
  <c r="AN3118"/>
  <c r="AN2266"/>
  <c r="AQ2930"/>
  <c r="AK2401"/>
  <c r="AJ1648"/>
  <c r="AK2477"/>
  <c r="AJ2337"/>
  <c r="AL3283"/>
  <c r="AN1841"/>
  <c r="AO2501"/>
  <c r="AN3045"/>
  <c r="AQ2833"/>
  <c r="AP2480"/>
  <c r="AM2813"/>
  <c r="AQ2992"/>
  <c r="AJ1236"/>
  <c r="AP2916"/>
  <c r="AN1145"/>
  <c r="AM2937"/>
  <c r="AL3343"/>
  <c r="AO3017"/>
  <c r="AQ1609"/>
  <c r="AM2914"/>
  <c r="AL3011"/>
  <c r="AK2789"/>
  <c r="AP3170"/>
  <c r="AK3469"/>
  <c r="AK2624"/>
  <c r="AK3088"/>
  <c r="AO3173"/>
  <c r="AN2429"/>
  <c r="AL2792"/>
  <c r="AM1225"/>
  <c r="AK2300"/>
  <c r="AP2657"/>
  <c r="AM1793"/>
  <c r="AK2192"/>
  <c r="AM2638"/>
  <c r="AN3269"/>
  <c r="AN2859"/>
  <c r="AO2821"/>
  <c r="AJ3230"/>
  <c r="AR2725"/>
  <c r="AN3139"/>
  <c r="AL1588"/>
  <c r="AO1913"/>
  <c r="AJ3535"/>
  <c r="AN2940"/>
  <c r="AQ2902"/>
  <c r="AL2069"/>
  <c r="AJ2056"/>
  <c r="AQ3013"/>
  <c r="AL2500"/>
  <c r="AM3074"/>
  <c r="AO3460"/>
  <c r="AP2778"/>
  <c r="AO2381"/>
  <c r="AN3012"/>
  <c r="AO2462"/>
  <c r="AR1654"/>
  <c r="AK3517"/>
  <c r="AP3103"/>
  <c r="AK2899"/>
  <c r="AP2831"/>
  <c r="AM3131"/>
  <c r="AJ2156"/>
  <c r="AQ1289"/>
  <c r="AR3074"/>
  <c r="AO2645"/>
  <c r="AR2612"/>
  <c r="AQ3298"/>
  <c r="AK3003"/>
  <c r="AN1209"/>
  <c r="AM2347"/>
  <c r="AO2950"/>
  <c r="AP3152"/>
  <c r="AJ3276"/>
  <c r="AR1493"/>
  <c r="AL1784"/>
  <c r="AL1544"/>
  <c r="AR1461"/>
  <c r="AM2089"/>
  <c r="AQ2425"/>
  <c r="AP3489"/>
  <c r="AL3423"/>
  <c r="AP1977"/>
  <c r="AK3400"/>
  <c r="AQ3224"/>
  <c r="AR2214"/>
  <c r="AP1405"/>
  <c r="AN2281"/>
  <c r="AQ2142"/>
  <c r="AQ3416"/>
  <c r="AJ3237"/>
  <c r="AL3465"/>
  <c r="AM3517"/>
  <c r="AM2312"/>
  <c r="AO2829"/>
  <c r="AL2439"/>
  <c r="AM3390"/>
  <c r="AQ2553"/>
  <c r="AO2406"/>
  <c r="AK1580"/>
  <c r="AN1650"/>
  <c r="AO3376"/>
  <c r="AQ2822"/>
  <c r="AO2586"/>
  <c r="AN2832"/>
  <c r="AN2052"/>
  <c r="AP1995"/>
  <c r="AL2120"/>
  <c r="AO2786"/>
  <c r="AQ2309"/>
  <c r="AM1993"/>
  <c r="AJ2720"/>
  <c r="AQ2905"/>
  <c r="AQ1985"/>
  <c r="AN2784"/>
  <c r="AP2556"/>
  <c r="AN1978"/>
  <c r="AN3380"/>
  <c r="AP2357"/>
  <c r="AR2189"/>
  <c r="AQ3329"/>
  <c r="AK1488"/>
  <c r="AK3077"/>
  <c r="AQ2756"/>
  <c r="AP3053"/>
  <c r="AM1414"/>
  <c r="AQ3218"/>
  <c r="AN2338"/>
  <c r="AK1464"/>
  <c r="AL3181"/>
  <c r="AN3528"/>
  <c r="AP2677"/>
  <c r="AN2938"/>
  <c r="AK1848"/>
  <c r="AN3178"/>
  <c r="AN2201"/>
  <c r="AN3464"/>
  <c r="AO2513"/>
  <c r="AN1965"/>
  <c r="AK3497"/>
  <c r="AR2853"/>
  <c r="AQ3544"/>
  <c r="AO3221"/>
  <c r="AN3418"/>
  <c r="AO3113"/>
  <c r="AJ2887"/>
  <c r="AN2923"/>
  <c r="AJ2540"/>
  <c r="AO2584"/>
  <c r="AQ1745"/>
  <c r="AK1512"/>
  <c r="AO1461"/>
  <c r="AQ2418"/>
  <c r="AN3134"/>
  <c r="AN2262"/>
  <c r="AM1825"/>
  <c r="AQ2453"/>
  <c r="AM2594"/>
  <c r="AL2416"/>
  <c r="AR3122"/>
  <c r="AQ3208"/>
  <c r="AR2509"/>
  <c r="AP2197"/>
  <c r="AR3094"/>
  <c r="AN2057"/>
  <c r="AN2565"/>
  <c r="AP3446"/>
  <c r="AR2712"/>
  <c r="AM2336"/>
  <c r="AN3217"/>
  <c r="AJ2040"/>
  <c r="AO2846"/>
  <c r="AJ1941"/>
  <c r="AQ2041"/>
  <c r="AO1933"/>
  <c r="AM1921"/>
  <c r="AR2654"/>
  <c r="AJ2964"/>
  <c r="AK1725"/>
  <c r="AR3469"/>
  <c r="AJ1172"/>
  <c r="AM2318"/>
  <c r="AP2377"/>
  <c r="AK3527"/>
  <c r="AR2866"/>
  <c r="AO3219"/>
  <c r="AL2944"/>
  <c r="AL3136"/>
  <c r="AO2596"/>
  <c r="AR3316"/>
  <c r="AQ3253"/>
  <c r="AO1929"/>
  <c r="AQ3413"/>
  <c r="AN2430"/>
  <c r="AR3499"/>
  <c r="AO2330"/>
  <c r="AL1176"/>
  <c r="AJ3066"/>
  <c r="AN2084"/>
  <c r="AN2040"/>
  <c r="AQ2933"/>
  <c r="AR2874"/>
  <c r="AP1437"/>
  <c r="AP2770"/>
  <c r="AL3341"/>
  <c r="AM2729"/>
  <c r="AP2894"/>
  <c r="AN2560"/>
  <c r="AO2961"/>
  <c r="AK3145"/>
  <c r="AL2967"/>
  <c r="AP2225"/>
  <c r="AM2009"/>
  <c r="AN3326"/>
  <c r="AM2565"/>
  <c r="AN3105"/>
  <c r="AL2953"/>
  <c r="AJ3044"/>
  <c r="AP3235"/>
  <c r="AJ1720"/>
  <c r="AR2904"/>
  <c r="AN3209"/>
  <c r="D19" a="1"/>
  <c r="AR1481"/>
  <c r="AO3417"/>
  <c r="AN2093"/>
  <c r="AM2265"/>
  <c r="AQ3358"/>
  <c r="AR2929"/>
  <c r="AN2878"/>
  <c r="AO3490"/>
  <c r="AQ2996"/>
  <c r="AN2598"/>
  <c r="AQ3197"/>
  <c r="AM3449"/>
  <c r="AQ1621"/>
  <c r="AO3299"/>
  <c r="AR2402"/>
  <c r="AN2968"/>
  <c r="AM1797"/>
  <c r="AP2070"/>
  <c r="AJ2132"/>
  <c r="AQ3502"/>
  <c r="AQ3406"/>
  <c r="AK3356"/>
  <c r="AR1802"/>
  <c r="AP3200"/>
  <c r="AP3224"/>
  <c r="AM3288"/>
  <c r="AM1666"/>
  <c r="AJ3277"/>
  <c r="AJ2221"/>
  <c r="AP1045"/>
  <c r="AQ1702"/>
  <c r="AM2645"/>
  <c r="AK2604"/>
  <c r="AN2908"/>
  <c r="AK2541"/>
  <c r="AQ3468"/>
  <c r="AK3342"/>
  <c r="AK1656"/>
  <c r="AM1956"/>
  <c r="AR2809"/>
  <c r="AP3132"/>
  <c r="AM1405"/>
  <c r="AR2525"/>
  <c r="AQ3159"/>
  <c r="AO1419"/>
  <c r="AQ3414"/>
  <c r="AM3442"/>
  <c r="AR3230"/>
  <c r="AL3235"/>
  <c r="AN3442"/>
  <c r="AQ3137"/>
  <c r="AQ2768"/>
  <c r="AM1658"/>
  <c r="AR3124"/>
  <c r="AR3048"/>
  <c r="AR2442"/>
  <c r="AN2978"/>
  <c r="AJ1689"/>
  <c r="AM2885"/>
  <c r="AR1313"/>
  <c r="AM2772"/>
  <c r="AQ3417"/>
  <c r="AM3270"/>
  <c r="AM1430"/>
  <c r="AM1702"/>
  <c r="AO1638"/>
  <c r="AQ2597"/>
  <c r="AJ3163"/>
  <c r="AJ2880"/>
  <c r="AQ1417"/>
  <c r="AM2402"/>
  <c r="AP3286"/>
  <c r="AJ3529"/>
  <c r="AL2664"/>
  <c r="AQ2289"/>
  <c r="AQ2969"/>
  <c r="AN2126"/>
  <c r="AL3254"/>
  <c r="AO2182"/>
  <c r="AN3532"/>
  <c r="AJ2424"/>
  <c r="AP1738"/>
  <c r="AQ2208"/>
  <c r="AK1929"/>
  <c r="AR2766"/>
  <c r="AM2745"/>
  <c r="AJ2088"/>
  <c r="AL3439"/>
  <c r="AN2546"/>
  <c r="AQ2417"/>
  <c r="AN2916"/>
  <c r="AN2116"/>
  <c r="AR1793"/>
  <c r="AO2351"/>
  <c r="AP1009"/>
  <c r="AP3198"/>
  <c r="AM2401"/>
  <c r="AP1822"/>
  <c r="AJ1580"/>
  <c r="AQ3514"/>
  <c r="AJ3136"/>
  <c r="AL2688"/>
  <c r="AJ3256"/>
  <c r="AK2958"/>
  <c r="AR3544"/>
  <c r="AM1089"/>
  <c r="AP2385"/>
  <c r="AO3348"/>
  <c r="AN3149"/>
  <c r="AR2200"/>
  <c r="AO3298"/>
  <c r="AL3400"/>
  <c r="AN3321"/>
  <c r="AL2112"/>
  <c r="AO2310"/>
  <c r="AQ2096"/>
  <c r="AR3145"/>
  <c r="AP1497"/>
  <c r="AR1437"/>
  <c r="AR2082"/>
  <c r="AR1729"/>
  <c r="AN2906"/>
  <c r="AL2512"/>
  <c r="AP3433"/>
  <c r="AR3045"/>
  <c r="AM2913"/>
  <c r="AM3309"/>
  <c r="AJ3369"/>
  <c r="AN1121"/>
  <c r="AO2632"/>
  <c r="AN3453"/>
  <c r="AL2370"/>
  <c r="AQ2554"/>
  <c r="AQ2626"/>
  <c r="AR2341"/>
  <c r="AP1281"/>
  <c r="AM3204"/>
  <c r="AM1886"/>
  <c r="AK2292"/>
  <c r="AR1559"/>
  <c r="AM2737"/>
  <c r="AJ1364"/>
  <c r="AN1786"/>
  <c r="AO1710"/>
  <c r="AM2899"/>
  <c r="AP2565"/>
  <c r="AM3300"/>
  <c r="AR1229"/>
  <c r="AJ2588"/>
  <c r="AJ2786"/>
  <c r="AJ2560"/>
  <c r="AO1510"/>
  <c r="AJ3513"/>
  <c r="AP3390"/>
  <c r="AO2624"/>
  <c r="AL2342"/>
  <c r="AQ2298"/>
  <c r="AN2385"/>
  <c r="AQ3542"/>
  <c r="AR3313"/>
  <c r="AK1985"/>
  <c r="AN3425"/>
  <c r="AR2722"/>
  <c r="AL3252"/>
  <c r="AQ2177"/>
  <c r="AM2898"/>
  <c r="AR2036"/>
  <c r="AN3025"/>
  <c r="AL2244"/>
  <c r="AM3200"/>
  <c r="AN2397"/>
  <c r="AN3206"/>
  <c r="AJ2892"/>
  <c r="AQ2562"/>
  <c r="AJ2843"/>
  <c r="AN3056"/>
  <c r="AN2693"/>
  <c r="AR3286"/>
  <c r="AR3079"/>
  <c r="AL3429"/>
  <c r="AP3009"/>
  <c r="AL2392"/>
  <c r="AL1984"/>
  <c r="AQ1342"/>
  <c r="AM1205"/>
  <c r="AR1405"/>
  <c r="AJ2047"/>
  <c r="AL1885"/>
  <c r="AO1297"/>
  <c r="AJ2152"/>
  <c r="AJ2551"/>
  <c r="AK2284"/>
  <c r="AL3500"/>
  <c r="AK3015"/>
  <c r="AJ2295"/>
  <c r="AR3155"/>
  <c r="AR1321"/>
  <c r="AN1445"/>
  <c r="AR2702"/>
  <c r="AR3287"/>
  <c r="AN2345"/>
  <c r="AM1013"/>
  <c r="AO2565"/>
  <c r="AP1341"/>
  <c r="AP1904"/>
  <c r="AP1965"/>
  <c r="AL2340"/>
  <c r="AM1938"/>
  <c r="AP2849"/>
  <c r="AQ2673"/>
  <c r="AM2226"/>
  <c r="AN2654"/>
  <c r="AJ2777"/>
  <c r="AQ2881"/>
  <c r="AL2116"/>
  <c r="AL3089"/>
  <c r="AN3537"/>
  <c r="AK2796"/>
  <c r="AR3378"/>
  <c r="AP1297"/>
  <c r="AN2321"/>
  <c r="AO3310"/>
  <c r="AR2622"/>
  <c r="AQ3324"/>
  <c r="AQ3169"/>
  <c r="AK3149"/>
  <c r="AQ2317"/>
  <c r="AJ3437"/>
  <c r="AJ3349"/>
  <c r="AO2981"/>
  <c r="AL2753"/>
  <c r="AN1773"/>
  <c r="AN3148"/>
  <c r="AN2852"/>
  <c r="AO2892"/>
  <c r="AQ3490"/>
  <c r="AO2802"/>
  <c r="AJ3204"/>
  <c r="AR1478"/>
  <c r="AR1938"/>
  <c r="AO3462"/>
  <c r="AQ3317"/>
  <c r="AK3386"/>
  <c r="AK2309"/>
  <c r="AN3478"/>
  <c r="AJ3013"/>
  <c r="AO1924"/>
  <c r="AJ1780"/>
  <c r="AO2241"/>
  <c r="AK2508"/>
  <c r="AQ3345"/>
  <c r="AM3286"/>
  <c r="AP1217"/>
  <c r="AK3084"/>
  <c r="AM2853"/>
  <c r="AN3286"/>
  <c r="AP2349"/>
  <c r="AK3287"/>
  <c r="AJ3383"/>
  <c r="AN3317"/>
  <c r="AN3436"/>
  <c r="AM2533"/>
  <c r="AK3112"/>
  <c r="AL1889"/>
  <c r="AM2958"/>
  <c r="AO2709"/>
  <c r="AN2709"/>
  <c r="AR3066"/>
  <c r="AO2705"/>
  <c r="AQ1881"/>
  <c r="AL3371"/>
  <c r="AM2878"/>
  <c r="AQ2013"/>
  <c r="AO3254"/>
  <c r="AP2358"/>
  <c r="AP2174"/>
  <c r="AO2552"/>
  <c r="AR2158"/>
  <c r="AO1646"/>
  <c r="AO2725"/>
  <c r="AM3510"/>
  <c r="AK2275"/>
  <c r="AJ1573"/>
  <c r="AK2481"/>
  <c r="AL3543"/>
  <c r="AN2677"/>
  <c r="AL2808"/>
  <c r="AJ2552"/>
  <c r="AO2313"/>
  <c r="AP3001"/>
  <c r="AQ2682"/>
  <c r="AK1636"/>
  <c r="AK3184"/>
  <c r="AN2105"/>
  <c r="AP2181"/>
  <c r="AN3170"/>
  <c r="AR2996"/>
  <c r="AM2134"/>
  <c r="AR1858"/>
  <c r="AQ1443"/>
  <c r="AN2844"/>
  <c r="AK3058"/>
  <c r="AL1344"/>
  <c r="AP3258"/>
  <c r="AK2276"/>
  <c r="AR2014"/>
  <c r="AP3061"/>
  <c r="AO2248"/>
  <c r="AP3188"/>
  <c r="AN3405"/>
  <c r="AO3056"/>
  <c r="AL2696"/>
  <c r="AN2346"/>
  <c r="AQ2633"/>
  <c r="AL2527"/>
  <c r="AO3213"/>
  <c r="AL1692"/>
  <c r="AJ2992"/>
  <c r="AO2677"/>
  <c r="AK2688"/>
  <c r="AR2698"/>
  <c r="AK3012"/>
  <c r="AJ2488"/>
  <c r="AP2041"/>
  <c r="AK3035"/>
  <c r="AO2545"/>
  <c r="AO1845"/>
  <c r="AO2769"/>
  <c r="AN3401"/>
  <c r="AP3508"/>
  <c r="AM1877"/>
  <c r="AL2504"/>
  <c r="AJ2276"/>
  <c r="AO2594"/>
  <c r="AO2633"/>
  <c r="AN3044"/>
  <c r="AQ1309"/>
  <c r="AR1960"/>
  <c r="AK2813"/>
  <c r="AM3477"/>
  <c r="AO2387"/>
  <c r="AJ1421"/>
  <c r="AL2048"/>
  <c r="AP3326"/>
  <c r="AP2025"/>
  <c r="AN2656"/>
  <c r="AN1821"/>
  <c r="AO3494"/>
  <c r="AP1895"/>
  <c r="AN1855"/>
  <c r="AJ2827"/>
  <c r="AP1886"/>
  <c r="AK2176"/>
  <c r="AR2561"/>
  <c r="AN2398"/>
  <c r="AR3292"/>
  <c r="AO3137"/>
  <c r="AQ3174"/>
  <c r="AJ2171"/>
  <c r="AJ3480"/>
  <c r="AO2573"/>
  <c r="AP3392"/>
  <c r="AJ3517"/>
  <c r="AQ2388"/>
  <c r="AM2513"/>
  <c r="AJ2436"/>
  <c r="AP2614"/>
  <c r="AR3342"/>
  <c r="AN2660"/>
  <c r="D17" a="1"/>
  <c r="AM3497"/>
  <c r="AK3161"/>
  <c r="AJ1048"/>
  <c r="AQ3109"/>
  <c r="AO3523"/>
  <c r="AM3378"/>
  <c r="AQ1405"/>
  <c r="AL2328"/>
  <c r="AP2961"/>
  <c r="AO3273"/>
  <c r="AM2812"/>
  <c r="AN2193"/>
  <c r="AR2417"/>
  <c r="AP2221"/>
  <c r="AL3135"/>
  <c r="AK1776"/>
  <c r="AL1933"/>
  <c r="AM1069"/>
  <c r="AR3383"/>
  <c r="AQ2409"/>
  <c r="AK2296"/>
  <c r="AO1749"/>
  <c r="AK1500"/>
  <c r="AM3000"/>
  <c r="AJ3405"/>
  <c r="AK3364"/>
  <c r="AQ1749"/>
  <c r="AJ1141"/>
  <c r="AK2260"/>
  <c r="AN3350"/>
  <c r="AR3421"/>
  <c r="AK1200"/>
  <c r="AP3176"/>
  <c r="AM2306"/>
  <c r="AO2689"/>
  <c r="AO1594"/>
  <c r="AL2912"/>
  <c r="AQ2308"/>
  <c r="AP3084"/>
  <c r="AR1601"/>
  <c r="AP2685"/>
  <c r="AK3299"/>
  <c r="AO3250"/>
  <c r="AL3264"/>
  <c r="AQ2890"/>
  <c r="AN3527"/>
  <c r="AK3076"/>
  <c r="AO1864"/>
  <c r="AP3380"/>
  <c r="AP2533"/>
  <c r="AN2574"/>
  <c r="AK1868"/>
  <c r="AN3214"/>
  <c r="AQ3385"/>
  <c r="AO3397"/>
  <c r="AM3534"/>
  <c r="AM2026"/>
  <c r="AR2878"/>
  <c r="AJ1304"/>
  <c r="AR2626"/>
  <c r="AM1913"/>
  <c r="AJ3299"/>
  <c r="AN2985"/>
  <c r="AN2069"/>
  <c r="AK2517"/>
  <c r="AM1049"/>
  <c r="AR1301"/>
  <c r="AK3223"/>
  <c r="AP1010"/>
  <c r="AR2453"/>
  <c r="AR2451"/>
  <c r="AN2945"/>
  <c r="AK1148"/>
  <c r="AJ2771"/>
  <c r="AQ2098"/>
  <c r="AR3233"/>
  <c r="AR2206"/>
  <c r="AP1265"/>
  <c r="AN2841"/>
  <c r="AL3509"/>
  <c r="AP3453"/>
  <c r="AJ3078"/>
  <c r="AN3512"/>
  <c r="AN3546"/>
  <c r="AM2285"/>
  <c r="AP1924"/>
  <c r="AR2666"/>
  <c r="AM3006"/>
  <c r="AR1901"/>
  <c r="AL2473"/>
  <c r="AN3159"/>
  <c r="AR1085"/>
  <c r="AO2282"/>
  <c r="AM2846"/>
  <c r="AL2304"/>
  <c r="AN3120"/>
  <c r="AM2750"/>
  <c r="AO1941"/>
  <c r="AO2577"/>
  <c r="AP1454"/>
  <c r="AP3477"/>
  <c r="AL1668"/>
  <c r="AM3346"/>
  <c r="AO2878"/>
  <c r="AR2774"/>
  <c r="AO2682"/>
  <c r="AM2970"/>
  <c r="AO1833"/>
  <c r="AJ1428"/>
  <c r="AP2086"/>
  <c r="AQ3245"/>
  <c r="AJ1921"/>
  <c r="AJ3132"/>
  <c r="AM1662"/>
  <c r="AR3055"/>
  <c r="AL3427"/>
  <c r="AQ1865"/>
  <c r="AN2230"/>
  <c r="AJ2185"/>
  <c r="AO1417"/>
  <c r="AJ3496"/>
  <c r="AN2302"/>
  <c r="AQ3435"/>
  <c r="AQ2847"/>
  <c r="AP2913"/>
  <c r="AJ1862"/>
  <c r="AR3070"/>
  <c r="AQ3313"/>
  <c r="AL2316"/>
  <c r="AQ3536"/>
  <c r="AK3089"/>
  <c r="AO3497"/>
  <c r="AR2865"/>
  <c r="AN2341"/>
  <c r="AO1988"/>
  <c r="AO3377"/>
  <c r="AP2873"/>
  <c r="AQ2638"/>
  <c r="AJ2821"/>
  <c r="AR2805"/>
  <c r="AM1969"/>
  <c r="AQ3066"/>
  <c r="AK2860"/>
  <c r="AJ2764"/>
  <c r="AK2000"/>
  <c r="AJ3264"/>
  <c r="AN2722"/>
  <c r="AQ1753"/>
  <c r="AL1956"/>
  <c r="AO2481"/>
  <c r="AK1592"/>
  <c r="AK2716"/>
  <c r="AK2584"/>
  <c r="AM2006"/>
  <c r="AL2571"/>
  <c r="AO2133"/>
  <c r="AQ2786"/>
  <c r="AQ1185"/>
  <c r="AK3352"/>
  <c r="AR3067"/>
  <c r="AN3274"/>
  <c r="AM2154"/>
  <c r="AM3161"/>
  <c r="AR2476"/>
  <c r="AJ2844"/>
  <c r="AK3011"/>
  <c r="AO3538"/>
  <c r="AJ2368"/>
  <c r="AR3444"/>
  <c r="AK1924"/>
  <c r="AK2184"/>
  <c r="AK3531"/>
  <c r="AQ3009"/>
  <c r="AL3463"/>
  <c r="AL2216"/>
  <c r="AR1857"/>
  <c r="AO1653"/>
  <c r="AK1400"/>
  <c r="AJ2951"/>
  <c r="AR2066"/>
  <c r="AP2049"/>
  <c r="AQ3511"/>
  <c r="AK2376"/>
  <c r="AM3162"/>
  <c r="AQ2129"/>
  <c r="AL2691"/>
  <c r="AM3182"/>
  <c r="AK1888"/>
  <c r="AO2844"/>
  <c r="AO2984"/>
  <c r="AN2898"/>
  <c r="AM3158"/>
  <c r="AM1517"/>
  <c r="AN1441"/>
  <c r="AP3056"/>
  <c r="AK3017"/>
  <c r="AP2734"/>
  <c r="AR1817"/>
  <c r="AK3281"/>
  <c r="AK1763"/>
  <c r="AO2441"/>
  <c r="AK3171"/>
  <c r="AP2469"/>
  <c r="AO2710"/>
  <c r="AP1261"/>
  <c r="AR3005"/>
  <c r="AR2213"/>
  <c r="AJ2871"/>
  <c r="AR3506"/>
  <c r="AP2838"/>
  <c r="AR2485"/>
  <c r="AO1528"/>
  <c r="AQ2861"/>
  <c r="AJ2937"/>
  <c r="AR1374"/>
  <c r="AJ1128"/>
  <c r="AM2441"/>
  <c r="AM2069"/>
  <c r="AP3052"/>
  <c r="AN2140"/>
  <c r="AN2603"/>
  <c r="AO1977"/>
  <c r="AL3187"/>
  <c r="AP3278"/>
  <c r="AP3439"/>
  <c r="AJ2373"/>
  <c r="AP3425"/>
  <c r="AP2772"/>
  <c r="AM3326"/>
  <c r="AM3447"/>
  <c r="AL2133"/>
  <c r="AQ2232"/>
  <c r="AM2766"/>
  <c r="AP3384"/>
  <c r="AR1865"/>
  <c r="AJ2672"/>
  <c r="AK3545"/>
  <c r="AP2832"/>
  <c r="AP2741"/>
  <c r="AM3188"/>
  <c r="AQ2941"/>
  <c r="AL2832"/>
  <c r="AO2884"/>
  <c r="AL1912"/>
  <c r="AQ2061"/>
  <c r="AK2857"/>
  <c r="AK3253"/>
  <c r="AL3208"/>
  <c r="AL3232"/>
  <c r="AL2789"/>
  <c r="AP2413"/>
  <c r="AL2004"/>
  <c r="AL3527"/>
  <c r="AM2987"/>
  <c r="AK2924"/>
  <c r="AJ2485"/>
  <c r="AN3133"/>
  <c r="AN3093"/>
  <c r="AO2868"/>
  <c r="AK3070"/>
  <c r="AJ3470"/>
  <c r="AL2921"/>
  <c r="AQ3101"/>
  <c r="AJ3340"/>
  <c r="AO1997"/>
  <c r="AK2237"/>
  <c r="AQ3177"/>
  <c r="AJ2384"/>
  <c r="AN3161"/>
  <c r="AL3212"/>
  <c r="AR1413"/>
  <c r="AL3397"/>
  <c r="AP2392"/>
  <c r="AL2541"/>
  <c r="AM2977"/>
  <c r="AO2361"/>
  <c r="AN3448"/>
  <c r="AM1729"/>
  <c r="AJ2309"/>
  <c r="AK2325"/>
  <c r="AP1908"/>
  <c r="AO1333"/>
  <c r="AR1541"/>
  <c r="AM2710"/>
  <c r="AN2517"/>
  <c r="AN2831"/>
  <c r="AP2262"/>
  <c r="AP1741"/>
  <c r="AJ2797"/>
  <c r="AQ3528"/>
  <c r="AO2794"/>
  <c r="AO2785"/>
  <c r="AM1558"/>
  <c r="AQ3357"/>
  <c r="AP1717"/>
  <c r="AK3332"/>
  <c r="AR2252"/>
  <c r="AM2530"/>
  <c r="AK1956"/>
  <c r="AQ2529"/>
  <c r="AQ3052"/>
  <c r="AP1845"/>
  <c r="AR2565"/>
  <c r="AN1777"/>
  <c r="AP1873"/>
  <c r="AN2425"/>
  <c r="AP1698"/>
  <c r="AR2116"/>
  <c r="AR3049"/>
  <c r="AQ1853"/>
  <c r="AK2583"/>
  <c r="AQ2728"/>
  <c r="AQ3103"/>
  <c r="AJ2403"/>
  <c r="AR3500"/>
  <c r="AR2596"/>
  <c r="AM2903"/>
  <c r="AN1653"/>
  <c r="AN3116"/>
  <c r="AQ1818"/>
  <c r="AN1514"/>
  <c r="AJ1912"/>
  <c r="AR3348"/>
  <c r="AO3516"/>
  <c r="AN3445"/>
  <c r="AL2893"/>
  <c r="AL1944"/>
  <c r="AR3509"/>
  <c r="AK2844"/>
  <c r="AQ3259"/>
  <c r="AO3361"/>
  <c r="AO2365"/>
  <c r="D18" a="1"/>
  <c r="AR2157"/>
  <c r="AR1393"/>
  <c r="AN3236"/>
  <c r="AL3224"/>
  <c r="AN3009"/>
  <c r="AM3441"/>
  <c r="AR1389"/>
  <c r="AR1709"/>
  <c r="AK2969"/>
  <c r="AQ2441"/>
  <c r="AK3264"/>
  <c r="AM2386"/>
  <c r="AN3484"/>
  <c r="AP2237"/>
  <c r="AN1770"/>
  <c r="AL3236"/>
  <c r="AN3439"/>
  <c r="AM3457"/>
  <c r="AN1789"/>
  <c r="AM2185"/>
  <c r="AM3141"/>
  <c r="AM3040"/>
  <c r="AQ2825"/>
  <c r="AO2321"/>
  <c r="AR1987"/>
  <c r="AM2942"/>
  <c r="AR3366"/>
  <c r="AN2710"/>
  <c r="AJ1192"/>
  <c r="AN2661"/>
  <c r="AL3164"/>
  <c r="AN3272"/>
  <c r="AR2718"/>
  <c r="AR3097"/>
  <c r="AK2748"/>
  <c r="AP2602"/>
  <c r="AK3313"/>
  <c r="AP1754"/>
  <c r="AN3034"/>
  <c r="AK2524"/>
  <c r="AO2838"/>
  <c r="AP1881"/>
  <c r="AP2608"/>
  <c r="AK2328"/>
  <c r="AP2773"/>
  <c r="AP2709"/>
  <c r="AK2272"/>
  <c r="AK3219"/>
  <c r="AJ2529"/>
  <c r="AR2749"/>
  <c r="AR3257"/>
  <c r="AQ2676"/>
  <c r="AK2596"/>
  <c r="AO3420"/>
  <c r="AP1649"/>
  <c r="AO1801"/>
  <c r="AO1853"/>
  <c r="AQ3148"/>
  <c r="AN3222"/>
  <c r="AN2241"/>
  <c r="AQ3513"/>
  <c r="AN2072"/>
  <c r="AQ2774"/>
  <c r="AJ2344"/>
  <c r="AL3391"/>
  <c r="AL2424"/>
  <c r="AP2917"/>
  <c r="AP3505"/>
  <c r="AP2693"/>
  <c r="AQ1013"/>
  <c r="AN1430"/>
  <c r="AQ1221"/>
  <c r="AJ1697"/>
  <c r="AL3416"/>
  <c r="AP3377"/>
  <c r="AQ1746"/>
  <c r="AP3398"/>
  <c r="AK2488"/>
  <c r="AM2963"/>
  <c r="AR2869"/>
  <c r="AK2853"/>
  <c r="AO2880"/>
  <c r="AJ2421"/>
  <c r="AR3481"/>
  <c r="AL3368"/>
  <c r="AK3123"/>
  <c r="AN3013"/>
  <c r="AL3225"/>
  <c r="AQ1089"/>
  <c r="AJ3457"/>
  <c r="AO2218"/>
  <c r="AP3401"/>
  <c r="AJ2856"/>
  <c r="AR3486"/>
  <c r="AJ3460"/>
  <c r="AN2256"/>
  <c r="AM1017"/>
  <c r="AM2658"/>
  <c r="AL1572"/>
  <c r="AJ3372"/>
  <c r="AO1737"/>
  <c r="AM1137"/>
  <c r="AQ1446"/>
  <c r="AJ1556"/>
  <c r="AM1390"/>
  <c r="AP3122"/>
  <c r="AM1814"/>
  <c r="AP1597"/>
  <c r="AR3529"/>
  <c r="AJ3139"/>
  <c r="AM3426"/>
  <c r="AK3542"/>
  <c r="AQ1998"/>
  <c r="AJ2702"/>
  <c r="AP3534"/>
  <c r="AJ1668"/>
  <c r="AR2949"/>
  <c r="AN3329"/>
  <c r="AQ2273"/>
  <c r="AO1978"/>
  <c r="AL2872"/>
  <c r="AN2601"/>
  <c r="AQ3373"/>
  <c r="AO3040"/>
  <c r="AQ3386"/>
  <c r="AP2149"/>
  <c r="AK2771"/>
  <c r="AM2353"/>
  <c r="AO1269"/>
  <c r="AK2028"/>
  <c r="AM2780"/>
  <c r="AQ2261"/>
  <c r="AK3128"/>
  <c r="AL1701"/>
  <c r="AL3107"/>
  <c r="AR3449"/>
  <c r="AO3489"/>
  <c r="AO1353"/>
  <c r="AN3334"/>
  <c r="AR2133"/>
  <c r="AO3545"/>
  <c r="AO1893"/>
  <c r="AQ3061"/>
  <c r="AK2808"/>
  <c r="AP3141"/>
  <c r="AO1709"/>
  <c r="AP3234"/>
  <c r="AJ2616"/>
  <c r="AP2981"/>
  <c r="AM1236"/>
  <c r="AP3105"/>
  <c r="AN3365"/>
  <c r="AM3031"/>
  <c r="AO3533"/>
  <c r="AP2117"/>
  <c r="AN2905"/>
  <c r="AR2238"/>
  <c r="AQ1989"/>
  <c r="AQ2801"/>
  <c r="AJ1228"/>
  <c r="AP2356"/>
  <c r="AR2961"/>
  <c r="AL2965"/>
  <c r="AK2408"/>
  <c r="AO1153"/>
  <c r="AK3528"/>
  <c r="AQ3276"/>
  <c r="AP3528"/>
  <c r="AN2825"/>
  <c r="AL2141"/>
  <c r="AN3493"/>
  <c r="AP3244"/>
  <c r="AO1497"/>
  <c r="AQ2842"/>
  <c r="AN2853"/>
  <c r="AO3449"/>
  <c r="AK2585"/>
  <c r="AN2242"/>
  <c r="AN3482"/>
  <c r="AN3181"/>
  <c r="AR2069"/>
  <c r="AR3530"/>
  <c r="AM1169"/>
  <c r="AN2816"/>
  <c r="AP1753"/>
  <c r="AK2816"/>
  <c r="AN2500"/>
  <c r="AM3408"/>
  <c r="AO1469"/>
  <c r="AN1350"/>
  <c r="AO2416"/>
  <c r="AM2625"/>
  <c r="AL2911"/>
  <c r="AL2440"/>
  <c r="AM2206"/>
  <c r="AN2459"/>
  <c r="AP1585"/>
  <c r="AP3193"/>
  <c r="AQ3517"/>
  <c r="AL3263"/>
  <c r="AK3252"/>
  <c r="AL2955"/>
  <c r="AQ3545"/>
  <c r="AO2505"/>
  <c r="AJ2528"/>
  <c r="AK1873"/>
  <c r="AJ3124"/>
  <c r="AO2944"/>
  <c r="AO2698"/>
  <c r="AP1650"/>
  <c r="AL2351"/>
  <c r="AQ2954"/>
  <c r="AQ1813"/>
  <c r="AQ2670"/>
  <c r="AP1145"/>
  <c r="AR3428"/>
  <c r="AO1446"/>
  <c r="AL2973"/>
  <c r="AR1190"/>
  <c r="AO2030"/>
  <c r="AM2678"/>
  <c r="AP1997"/>
  <c r="AM2849"/>
  <c r="AK2740"/>
  <c r="AM2889"/>
  <c r="AJ3231"/>
  <c r="AN1513"/>
  <c r="AQ3264"/>
  <c r="AN2881"/>
  <c r="AJ3110"/>
  <c r="AR1854"/>
  <c r="AM1773"/>
  <c r="AN1985"/>
  <c r="AM3392"/>
  <c r="AO3469"/>
  <c r="AQ1285"/>
  <c r="AQ3077"/>
  <c r="AJ2149"/>
  <c r="AO2158"/>
  <c r="AP3394"/>
  <c r="AO1741"/>
  <c r="AK2436"/>
  <c r="AK2881"/>
  <c r="AR1813"/>
  <c r="AJ3064"/>
  <c r="AM2380"/>
  <c r="AR3434"/>
  <c r="AN3162"/>
  <c r="AN1925"/>
  <c r="AM2325"/>
  <c r="AM3356"/>
  <c r="AR2620"/>
  <c r="AQ1161"/>
  <c r="AL2468"/>
  <c r="AP2110"/>
  <c r="AQ3017"/>
  <c r="AO3360"/>
  <c r="AN3081"/>
  <c r="AM3273"/>
  <c r="AO3492"/>
  <c r="AR3181"/>
  <c r="AP3334"/>
  <c r="AO2397"/>
  <c r="AM2576"/>
  <c r="AO1305"/>
  <c r="AP2366"/>
  <c r="AM3355"/>
  <c r="AK3477"/>
  <c r="AJ3155"/>
  <c r="AQ2855"/>
  <c r="AO3337"/>
  <c r="AM1445"/>
  <c r="AP1517"/>
  <c r="AQ1895"/>
  <c r="AL2465"/>
  <c r="AN1418"/>
  <c r="AR1956"/>
  <c r="AL2605"/>
  <c r="AP3223"/>
  <c r="AM3530"/>
  <c r="AM3142"/>
  <c r="AR1757"/>
  <c r="AP3329"/>
  <c r="AL3369"/>
  <c r="AP2374"/>
  <c r="AO2220"/>
  <c r="AM2528"/>
  <c r="AL1713"/>
  <c r="AJ3120"/>
  <c r="AR2441"/>
  <c r="AP2353"/>
  <c r="AM3165"/>
  <c r="AL2209"/>
  <c r="AL2343"/>
  <c r="AJ3317"/>
  <c r="AR2892"/>
  <c r="AL3088"/>
  <c r="AP1954"/>
  <c r="AP3123"/>
  <c r="AL3216"/>
  <c r="AO3369"/>
  <c r="AK3329"/>
  <c r="AQ3287"/>
  <c r="AN1802"/>
  <c r="AP2038"/>
  <c r="AM2357"/>
  <c r="AL2868"/>
  <c r="AR2041"/>
  <c r="AO3486"/>
  <c r="AM3030"/>
  <c r="AP3209"/>
  <c r="AL2376"/>
  <c r="AN1785"/>
  <c r="AN1945"/>
  <c r="AQ2973"/>
  <c r="AQ2515"/>
  <c r="AO1209"/>
  <c r="AN2417"/>
  <c r="AN3345"/>
  <c r="AK3275"/>
  <c r="AM1554"/>
  <c r="AR3514"/>
  <c r="AM3149"/>
  <c r="AP3321"/>
  <c r="AN2988"/>
  <c r="AR1557"/>
  <c r="AK1700"/>
  <c r="AK1696"/>
  <c r="AK1452"/>
  <c r="AN2577"/>
  <c r="AM2289"/>
  <c r="AN2864"/>
  <c r="AM2965"/>
  <c r="AP3037"/>
  <c r="AP2953"/>
  <c r="AM2800"/>
  <c r="AO3041"/>
  <c r="AR3274"/>
  <c r="AP2534"/>
  <c r="AM3464"/>
  <c r="AM2485"/>
  <c r="AQ3165"/>
  <c r="AL2764"/>
  <c r="AQ1741"/>
  <c r="AN3080"/>
  <c r="AM3126"/>
  <c r="AK3117"/>
  <c r="AM3186"/>
  <c r="AP3054"/>
  <c r="AN3153"/>
  <c r="AN1546"/>
  <c r="AK1812"/>
  <c r="AN2286"/>
  <c r="AQ2354"/>
  <c r="AR1445"/>
  <c r="AQ2753"/>
  <c r="AN3021"/>
  <c r="AL1976"/>
  <c r="AQ3327"/>
  <c r="AN2933"/>
  <c r="AQ3154"/>
  <c r="AL3330"/>
  <c r="AL2487"/>
  <c r="AM3128"/>
  <c r="AK3008"/>
  <c r="AJ3515"/>
  <c r="AQ2454"/>
  <c r="AP2557"/>
  <c r="AM2037"/>
  <c r="AQ2120"/>
  <c r="AO1349"/>
  <c r="AO2972"/>
  <c r="AK3066"/>
  <c r="AR3532"/>
  <c r="AQ1433"/>
  <c r="AO2820"/>
  <c r="AK2660"/>
  <c r="AN3325"/>
  <c r="AK2812"/>
  <c r="AL3348"/>
  <c r="AN3474"/>
  <c r="AL2404"/>
  <c r="AO1877"/>
  <c r="AM2302"/>
  <c r="AQ2565"/>
  <c r="AN1790"/>
  <c r="AO1125"/>
  <c r="AP2601"/>
  <c r="AJ3409"/>
  <c r="AO2985"/>
  <c r="AP2621"/>
  <c r="AO2209"/>
  <c r="AL2383"/>
  <c r="AK2208"/>
  <c r="AQ1817"/>
  <c r="AO1849"/>
  <c r="AP3357"/>
  <c r="AM2825"/>
  <c r="AJ2077"/>
  <c r="AP3166"/>
  <c r="AP1849"/>
  <c r="AK2826"/>
  <c r="AJ3243"/>
  <c r="AP3190"/>
  <c r="AM3254"/>
  <c r="AO3172"/>
  <c r="AQ2528"/>
  <c r="AL2584"/>
  <c r="AM3187"/>
  <c r="AQ3126"/>
  <c r="AQ2642"/>
  <c r="AN1089"/>
  <c r="AP2609"/>
  <c r="AP2524"/>
  <c r="AM1858"/>
  <c r="AP1251"/>
  <c r="AJ2568"/>
  <c r="AN2568"/>
  <c r="AL2096"/>
  <c r="AQ2949"/>
  <c r="AQ3350"/>
  <c r="AM2904"/>
  <c r="AN1562"/>
  <c r="AM2954"/>
  <c r="AR2125"/>
  <c r="AM1965"/>
  <c r="AR2314"/>
  <c r="AJ2109"/>
  <c r="AN2217"/>
  <c r="AJ1516"/>
  <c r="AJ3211"/>
  <c r="AR3446"/>
  <c r="AM2752"/>
  <c r="AR1213"/>
  <c r="AM2928"/>
  <c r="AP2630"/>
  <c r="AP2664"/>
  <c r="AJ1993"/>
  <c r="AQ1345"/>
  <c r="AL2841"/>
  <c r="AL2700"/>
  <c r="AP1610"/>
  <c r="AR3269"/>
  <c r="AO1905"/>
  <c r="AQ3274"/>
  <c r="AK3271"/>
  <c r="AN2865"/>
  <c r="AM3268"/>
  <c r="AP2689"/>
  <c r="AK2820"/>
  <c r="AP2121"/>
  <c r="AO2585"/>
  <c r="AN2705"/>
  <c r="AM3430"/>
  <c r="AK1716"/>
  <c r="AO2005"/>
  <c r="AP2441"/>
  <c r="AN3470"/>
  <c r="AJ3189"/>
  <c r="AP1852"/>
  <c r="AP2265"/>
  <c r="AM3159"/>
  <c r="AK3259"/>
  <c r="AJ2796"/>
  <c r="AL2077"/>
  <c r="AJ2487"/>
  <c r="AQ2960"/>
  <c r="AQ1397"/>
  <c r="AJ2096"/>
  <c r="AK2380"/>
  <c r="AJ3157"/>
  <c r="AJ3152"/>
  <c r="AQ3266"/>
  <c r="AO2201"/>
  <c r="AR1974"/>
  <c r="AR1981"/>
  <c r="AP2550"/>
  <c r="AL2276"/>
  <c r="AJ3337"/>
  <c r="AR3253"/>
  <c r="AQ2522"/>
  <c r="AL3172"/>
  <c r="AO3078"/>
  <c r="AJ3273"/>
  <c r="AQ3431"/>
  <c r="AJ3416"/>
  <c r="AK3459"/>
  <c r="AJ3107"/>
  <c r="AM3529"/>
  <c r="AN2716"/>
  <c r="AJ1148"/>
  <c r="AJ1316"/>
  <c r="AO3241"/>
  <c r="AM2696"/>
  <c r="AM2637"/>
  <c r="AP2085"/>
  <c r="AQ1661"/>
  <c r="AN2486"/>
  <c r="AM2582"/>
  <c r="AO3201"/>
  <c r="AQ2716"/>
  <c r="AM1801"/>
  <c r="AO1007"/>
  <c r="AM2177"/>
  <c r="AO2353"/>
  <c r="AR3133"/>
  <c r="AM2749"/>
  <c r="AP1521"/>
  <c r="AL2545"/>
  <c r="AR3337"/>
  <c r="AR2734"/>
  <c r="AP1453"/>
  <c r="AO3403"/>
  <c r="AL1252"/>
  <c r="AN3342"/>
  <c r="AQ1920"/>
  <c r="AN2882"/>
  <c r="AM3005"/>
  <c r="AQ2993"/>
  <c r="AK2657"/>
  <c r="AQ2849"/>
  <c r="AK3113"/>
  <c r="AQ2899"/>
  <c r="AN1561"/>
  <c r="AP3069"/>
  <c r="AN2597"/>
  <c r="AN1885"/>
  <c r="AN3460"/>
  <c r="AQ1840"/>
  <c r="AN2610"/>
  <c r="AN2586"/>
  <c r="AO3218"/>
  <c r="AK2316"/>
  <c r="AR2406"/>
  <c r="AQ1441"/>
  <c r="AL2252"/>
  <c r="AM2598"/>
  <c r="AP2708"/>
  <c r="AJ3412"/>
  <c r="AP2492"/>
  <c r="AM2529"/>
  <c r="AR1021"/>
  <c r="AQ3238"/>
  <c r="AL2744"/>
  <c r="AL3317"/>
  <c r="AJ2976"/>
  <c r="AJ3428"/>
  <c r="AN3257"/>
  <c r="AP1821"/>
  <c r="AK1545"/>
  <c r="AQ3204"/>
  <c r="AL2923"/>
  <c r="AN1406"/>
  <c r="AL3227"/>
  <c r="AL3456"/>
  <c r="AL3040"/>
  <c r="AL3198"/>
  <c r="AM3137"/>
  <c r="AO2474"/>
  <c r="AK1284"/>
  <c r="AN3370"/>
  <c r="AR1693"/>
  <c r="AR3025"/>
  <c r="AL3496"/>
  <c r="AR3420"/>
  <c r="AJ1945"/>
  <c r="AK1784"/>
  <c r="AO2750"/>
  <c r="AN2002"/>
  <c r="AQ2863"/>
  <c r="AK1480"/>
  <c r="AJ2881"/>
  <c r="AL2393"/>
  <c r="AJ2232"/>
  <c r="AR2668"/>
  <c r="AQ2350"/>
  <c r="AQ1877"/>
  <c r="AO3514"/>
  <c r="AM2858"/>
  <c r="AJ1745"/>
  <c r="AQ3156"/>
  <c r="AR1861"/>
  <c r="AP2017"/>
  <c r="AO1525"/>
  <c r="AK3269"/>
  <c r="AK1648"/>
  <c r="AM2153"/>
  <c r="AM3437"/>
  <c r="AM3061"/>
  <c r="AR3325"/>
  <c r="AM3337"/>
  <c r="AQ3067"/>
  <c r="AN2769"/>
  <c r="AJ2480"/>
  <c r="AN3344"/>
  <c r="AN3521"/>
  <c r="AO2525"/>
  <c r="AL3502"/>
  <c r="AP1777"/>
  <c r="AM2754"/>
  <c r="AK3121"/>
  <c r="AL3344"/>
  <c r="AP3032"/>
  <c r="AR2312"/>
  <c r="AQ3398"/>
  <c r="AL3165"/>
  <c r="AR3068"/>
  <c r="AQ3054"/>
  <c r="AN2092"/>
  <c r="AO3245"/>
  <c r="AQ2377"/>
  <c r="AN3102"/>
  <c r="AP3162"/>
  <c r="AQ2617"/>
  <c r="AJ3384"/>
  <c r="AR3173"/>
  <c r="AN3138"/>
  <c r="AP1509"/>
  <c r="AP1897"/>
  <c r="AP3479"/>
  <c r="AQ2593"/>
  <c r="AK3466"/>
  <c r="AN3545"/>
  <c r="AL2349"/>
  <c r="AP3341"/>
  <c r="AN1949"/>
  <c r="AR2973"/>
  <c r="AN2942"/>
  <c r="AN1693"/>
  <c r="AL2704"/>
  <c r="AK2572"/>
  <c r="AK2228"/>
  <c r="AQ3188"/>
  <c r="AK2224"/>
  <c r="AN2326"/>
  <c r="AP2936"/>
  <c r="AJ3300"/>
  <c r="AJ1653"/>
  <c r="AM2613"/>
  <c r="AM2158"/>
  <c r="AP1945"/>
  <c r="AJ3415"/>
  <c r="AO3021"/>
  <c r="AJ3075"/>
  <c r="AN1321"/>
  <c r="AL3248"/>
  <c r="AO1981"/>
  <c r="AM3502"/>
  <c r="AQ1594"/>
  <c r="AQ1129"/>
  <c r="AO2612"/>
  <c r="AN2225"/>
  <c r="AN2689"/>
  <c r="AL3268"/>
  <c r="AL1304"/>
  <c r="AK3069"/>
  <c r="AM2305"/>
  <c r="AR3359"/>
  <c r="AP2509"/>
  <c r="AO3384"/>
  <c r="AJ2988"/>
  <c r="AP2014"/>
  <c r="AP2536"/>
  <c r="AJ1168"/>
  <c r="AM2881"/>
  <c r="AL1925"/>
  <c r="AO1337"/>
  <c r="AN1761"/>
  <c r="AP2341"/>
  <c r="AO3329"/>
  <c r="AJ2048"/>
  <c r="AO3257"/>
  <c r="AL1985"/>
  <c r="AQ3332"/>
  <c r="AL2864"/>
  <c r="AM3501"/>
  <c r="AP2663"/>
  <c r="AK3140"/>
  <c r="AN2634"/>
  <c r="AK2884"/>
  <c r="AP3373"/>
  <c r="AJ3527"/>
  <c r="AO2697"/>
  <c r="AN1169"/>
  <c r="AM2668"/>
  <c r="AM2588"/>
  <c r="AN2680"/>
  <c r="AO2536"/>
  <c r="AQ1735"/>
  <c r="AP2301"/>
  <c r="AK3525"/>
  <c r="AO1717"/>
  <c r="AR1289"/>
  <c r="AP3354"/>
  <c r="AR2149"/>
  <c r="AL3203"/>
  <c r="AJ3054"/>
  <c r="AM1490"/>
  <c r="AK2293"/>
  <c r="AQ1641"/>
  <c r="AN2146"/>
  <c r="AP2317"/>
  <c r="AJ2885"/>
  <c r="AQ2373"/>
  <c r="AP3276"/>
  <c r="AJ2808"/>
  <c r="AO3157"/>
  <c r="AM3172"/>
  <c r="AK3215"/>
  <c r="AM2065"/>
  <c r="AK3513"/>
  <c r="AL3452"/>
  <c r="AL1173"/>
  <c r="AM3446"/>
  <c r="AR2360"/>
  <c r="AR2004"/>
  <c r="AR2916"/>
  <c r="AP1089"/>
  <c r="AL2769"/>
  <c r="AK1144"/>
  <c r="AM2409"/>
  <c r="AN3465"/>
  <c r="AP3018"/>
  <c r="AO3200"/>
  <c r="AN3438"/>
  <c r="AK3127"/>
  <c r="AQ2701"/>
  <c r="AR2870"/>
  <c r="AP1805"/>
  <c r="AO1407"/>
  <c r="AP3173"/>
  <c r="AQ3202"/>
  <c r="AL2956"/>
  <c r="AR2161"/>
  <c r="AO3026"/>
  <c r="AM3123"/>
  <c r="AJ2653"/>
  <c r="AL3430"/>
  <c r="AP2021"/>
  <c r="AP2805"/>
  <c r="AP3523"/>
  <c r="AO3275"/>
  <c r="AO3025"/>
  <c r="AK2889"/>
  <c r="AM2266"/>
  <c r="AN2921"/>
  <c r="AQ2305"/>
  <c r="AR2773"/>
  <c r="AM3081"/>
  <c r="AN2869"/>
  <c r="AK2897"/>
  <c r="AO3457"/>
  <c r="AL2568"/>
  <c r="AQ1325"/>
  <c r="AO3308"/>
  <c r="AN3310"/>
  <c r="AP2532"/>
  <c r="AQ1942"/>
  <c r="AR3197"/>
  <c r="AM2389"/>
  <c r="AJ1885"/>
  <c r="AJ2628"/>
  <c r="AN3303"/>
  <c r="AM3260"/>
  <c r="AN2065"/>
  <c r="AO3088"/>
  <c r="AQ1849"/>
  <c r="AQ3184"/>
  <c r="AQ2546"/>
  <c r="AN3005"/>
  <c r="AO2869"/>
  <c r="AQ3158"/>
  <c r="AP2782"/>
  <c r="AL2680"/>
  <c r="AO1793"/>
  <c r="AO2920"/>
  <c r="AL3501"/>
  <c r="AN2662"/>
  <c r="AQ3442"/>
  <c r="AQ2344"/>
  <c r="AP3472"/>
  <c r="AM1345"/>
  <c r="AR2325"/>
  <c r="AK3473"/>
  <c r="AJ1708"/>
  <c r="AQ1269"/>
  <c r="AP3345"/>
  <c r="AK3368"/>
  <c r="AM3370"/>
  <c r="AQ2244"/>
  <c r="AQ2713"/>
  <c r="AK3233"/>
  <c r="AR3426"/>
  <c r="AK2384"/>
  <c r="AR2537"/>
  <c r="AO2770"/>
  <c r="AJ2905"/>
  <c r="AM1998"/>
  <c r="AN2380"/>
  <c r="AJ2164"/>
  <c r="AO1965"/>
  <c r="AQ2910"/>
  <c r="AO2076"/>
  <c r="AL3028"/>
  <c r="AL2962"/>
  <c r="AP2991"/>
  <c r="AQ2181"/>
  <c r="AQ1145"/>
  <c r="AM1061"/>
  <c r="AR3126"/>
  <c r="AO2009"/>
  <c r="AP3304"/>
  <c r="AP2118"/>
  <c r="AJ3125"/>
  <c r="AO1233"/>
  <c r="AM2821"/>
  <c r="AJ2776"/>
  <c r="AK2204"/>
  <c r="AN1365"/>
  <c r="AL3277"/>
  <c r="AL2752"/>
  <c r="AQ2977"/>
  <c r="AM2901"/>
  <c r="AR3356"/>
  <c r="AJ3021"/>
  <c r="AR3162"/>
  <c r="AK2627"/>
  <c r="AO1390"/>
  <c r="AQ3355"/>
  <c r="AO3237"/>
  <c r="AM2396"/>
  <c r="AN2205"/>
  <c r="AL2016"/>
  <c r="AK2416"/>
  <c r="AJ2941"/>
  <c r="AJ2562"/>
  <c r="AP2164"/>
  <c r="AN2901"/>
  <c r="AO2870"/>
  <c r="AL2005"/>
  <c r="AP2345"/>
  <c r="AR2889"/>
  <c r="AJ1861"/>
  <c r="AK2668"/>
  <c r="AM2874"/>
  <c r="AR1221"/>
  <c r="AN2009"/>
  <c r="AL2329"/>
  <c r="AR2557"/>
  <c r="AP2269"/>
  <c r="AP3178"/>
  <c r="AM3060"/>
  <c r="AQ2982"/>
  <c r="AN1969"/>
  <c r="AP1761"/>
  <c r="AJ3315"/>
  <c r="AR2081"/>
  <c r="AM3148"/>
  <c r="AO2057"/>
  <c r="AQ2537"/>
  <c r="AK3509"/>
  <c r="AJ2004"/>
  <c r="AM2634"/>
  <c r="AQ3133"/>
  <c r="AN1950"/>
  <c r="AK3428"/>
  <c r="AR2610"/>
  <c r="AK2072"/>
  <c r="AM3250"/>
  <c r="AQ2161"/>
  <c r="AO3353"/>
  <c r="AQ3213"/>
  <c r="AO3125"/>
  <c r="AN2553"/>
  <c r="AN1877"/>
  <c r="AR3137"/>
  <c r="AO3473"/>
  <c r="AL2831"/>
  <c r="AM2742"/>
  <c r="AN2268"/>
  <c r="AK3053"/>
  <c r="AQ3074"/>
  <c r="AR2382"/>
  <c r="AO3436"/>
  <c r="AL1076"/>
  <c r="AL1116"/>
  <c r="AK2144"/>
  <c r="AJ2877"/>
  <c r="AL2727"/>
  <c r="AM2137"/>
  <c r="AJ2020"/>
  <c r="AR3354"/>
  <c r="AQ1822"/>
  <c r="AP3481"/>
  <c r="AN1781"/>
  <c r="AP2224"/>
  <c r="AM2631"/>
  <c r="AN2652"/>
  <c r="AL3289"/>
  <c r="AO1253"/>
  <c r="AM3202"/>
  <c r="AR2464"/>
  <c r="AR2641"/>
  <c r="AR2433"/>
  <c r="AM2222"/>
  <c r="AQ2914"/>
  <c r="AN2469"/>
  <c r="AM1962"/>
  <c r="AK1933"/>
  <c r="AM1655"/>
  <c r="AP3374"/>
  <c r="AK2244"/>
  <c r="AN3233"/>
  <c r="AQ3524"/>
  <c r="AP1793"/>
  <c r="AO3373"/>
  <c r="AP2586"/>
  <c r="AR1889"/>
  <c r="AP2393"/>
  <c r="AL2196"/>
  <c r="AQ2958"/>
  <c r="AK1033"/>
  <c r="AO3386"/>
  <c r="AN1697"/>
  <c r="AO2461"/>
  <c r="AK3541"/>
  <c r="AR3175"/>
  <c r="AL2632"/>
  <c r="AL2520"/>
  <c r="AO3230"/>
  <c r="AK2941"/>
  <c r="AK3460"/>
  <c r="AJ3528"/>
  <c r="AQ3381"/>
  <c r="AP2153"/>
  <c r="AL2925"/>
  <c r="AJ1928"/>
  <c r="AJ3088"/>
  <c r="AR2049"/>
  <c r="AN1669"/>
  <c r="AR2598"/>
  <c r="AQ1773"/>
  <c r="AK3163"/>
  <c r="AK2468"/>
  <c r="AR3416"/>
  <c r="AM3173"/>
  <c r="AP3041"/>
  <c r="AJ3209"/>
  <c r="AK1408"/>
  <c r="AO1566"/>
  <c r="AL2725"/>
  <c r="AM2461"/>
  <c r="AL2063"/>
  <c r="AP1898"/>
  <c r="AR2945"/>
  <c r="AR3110"/>
  <c r="AR3260"/>
  <c r="AK2500"/>
  <c r="AN3349"/>
  <c r="AL1240"/>
  <c r="AJ3025"/>
  <c r="AK3392"/>
  <c r="AK3124"/>
  <c r="AM1173"/>
  <c r="AR3125"/>
  <c r="AR2928"/>
  <c r="AQ2665"/>
  <c r="AN2349"/>
  <c r="AL2317"/>
  <c r="AK2593"/>
  <c r="AR2089"/>
  <c r="AR1837"/>
  <c r="AK2121"/>
  <c r="AK2802"/>
  <c r="AO2533"/>
  <c r="AQ1421"/>
  <c r="AR2550"/>
  <c r="AM2990"/>
  <c r="AR2582"/>
  <c r="AP2477"/>
  <c r="AL3484"/>
  <c r="AR1805"/>
  <c r="AN2810"/>
  <c r="AK1608"/>
  <c r="AQ1937"/>
  <c r="AO2628"/>
  <c r="AJ3245"/>
  <c r="AQ2582"/>
  <c r="AL1460"/>
  <c r="AN3260"/>
  <c r="AM2221"/>
  <c r="AQ3333"/>
  <c r="AP2584"/>
  <c r="AN2521"/>
  <c r="AK3443"/>
  <c r="AK1579"/>
  <c r="AL1900"/>
  <c r="AM1731"/>
  <c r="AQ2750"/>
  <c r="AO2281"/>
  <c r="AO3134"/>
  <c r="AP3470"/>
  <c r="AO3012"/>
  <c r="AO1809"/>
  <c r="AO2730"/>
  <c r="AN2649"/>
  <c r="AO3186"/>
  <c r="AQ2037"/>
  <c r="AM2510"/>
  <c r="AQ2837"/>
  <c r="AL2445"/>
  <c r="AK3000"/>
  <c r="AL2408"/>
  <c r="AM2293"/>
  <c r="AR1909"/>
  <c r="AQ2870"/>
  <c r="AM3190"/>
  <c r="AL3331"/>
  <c r="AJ2524"/>
  <c r="AQ1138"/>
  <c r="AQ2777"/>
  <c r="AO2569"/>
  <c r="AJ2064"/>
  <c r="AR2305"/>
  <c r="AR2757"/>
  <c r="AL2068"/>
  <c r="AM2664"/>
  <c r="AR2333"/>
  <c r="AO3317"/>
  <c r="AM2927"/>
  <c r="AM2685"/>
  <c r="AK2756"/>
  <c r="AM2569"/>
  <c r="AO2213"/>
  <c r="AQ3261"/>
  <c r="AM2890"/>
  <c r="AP1841"/>
  <c r="AO2425"/>
  <c r="AP2662"/>
  <c r="AL2052"/>
  <c r="AJ3504"/>
  <c r="AM2253"/>
  <c r="AK2744"/>
  <c r="AL1988"/>
  <c r="AK2616"/>
  <c r="AL2373"/>
  <c r="AR3038"/>
  <c r="AO3465"/>
  <c r="AQ2706"/>
  <c r="AO2937"/>
  <c r="AK2484"/>
  <c r="AP1561"/>
  <c r="AK3492"/>
  <c r="AK2632"/>
  <c r="AQ2734"/>
  <c r="AO2185"/>
  <c r="AQ2434"/>
  <c r="AM1189"/>
  <c r="AL3332"/>
  <c r="AP3126"/>
  <c r="AP2052"/>
  <c r="AR1782"/>
  <c r="AP2836"/>
  <c r="AL3275"/>
  <c r="AL2775"/>
  <c r="AJ2500"/>
  <c r="AM2706"/>
  <c r="AR1989"/>
  <c r="AJ2143"/>
  <c r="AQ2501"/>
  <c r="AL3333"/>
  <c r="AJ3413"/>
  <c r="AP1789"/>
  <c r="AP1705"/>
  <c r="AR2020"/>
  <c r="AM1653"/>
  <c r="AN3123"/>
  <c r="AP3043"/>
  <c r="AJ2383"/>
  <c r="AN2967"/>
  <c r="AN3517"/>
  <c r="AO1585"/>
  <c r="AM2381"/>
  <c r="AM2730"/>
  <c r="AJ2857"/>
  <c r="AL2800"/>
  <c r="AN3514"/>
  <c r="AR2270"/>
  <c r="AR3180"/>
  <c r="AO2861"/>
  <c r="AM2193"/>
  <c r="AM1269"/>
  <c r="AJ3178"/>
  <c r="AK2140"/>
  <c r="AQ2947"/>
  <c r="AK1785"/>
  <c r="AK2751"/>
  <c r="AQ1928"/>
  <c r="AP1657"/>
  <c r="AJ3532"/>
  <c r="AJ3076"/>
  <c r="AJ3145"/>
  <c r="AQ2769"/>
  <c r="AM3439"/>
  <c r="AR3164"/>
  <c r="AM3044"/>
  <c r="AQ2893"/>
  <c r="AL3256"/>
  <c r="AK2821"/>
  <c r="AR2389"/>
  <c r="AP2758"/>
  <c r="AN3182"/>
  <c r="AJ3095"/>
  <c r="AK3405"/>
  <c r="AR2552"/>
  <c r="AQ2146"/>
  <c r="AK3508"/>
  <c r="AL2931"/>
  <c r="AN1201"/>
  <c r="AP3045"/>
  <c r="AQ2117"/>
  <c r="AO1481"/>
  <c r="AO2797"/>
  <c r="AN3240"/>
  <c r="AK3245"/>
  <c r="AO3069"/>
  <c r="AP3537"/>
  <c r="AJ3392"/>
  <c r="AO2994"/>
  <c r="AR3186"/>
  <c r="AP1197"/>
  <c r="AJ3251"/>
  <c r="AL3507"/>
  <c r="AM2465"/>
  <c r="AM2197"/>
  <c r="AK3539"/>
  <c r="AL3147"/>
  <c r="AK2953"/>
  <c r="AM2229"/>
  <c r="AO3001"/>
  <c r="AO2914"/>
  <c r="AO2062"/>
  <c r="AO1762"/>
  <c r="AO2610"/>
  <c r="AL1640"/>
  <c r="AR3278"/>
  <c r="AQ2493"/>
  <c r="AN3505"/>
  <c r="AN2548"/>
  <c r="AP2293"/>
  <c r="AN1705"/>
  <c r="AP2791"/>
  <c r="AL2221"/>
  <c r="AJ3297"/>
  <c r="AO2561"/>
  <c r="AL1946"/>
  <c r="AP2251"/>
  <c r="AK2340"/>
  <c r="AJ2668"/>
  <c r="AO3406"/>
  <c r="AL2444"/>
  <c r="AQ2201"/>
  <c r="AN1322"/>
  <c r="AQ2721"/>
  <c r="AQ1974"/>
  <c r="AJ3431"/>
  <c r="AN2101"/>
  <c r="AO2872"/>
  <c r="AR2917"/>
  <c r="AK2553"/>
  <c r="AN2141"/>
  <c r="AO2318"/>
  <c r="AR2844"/>
  <c r="AR3424"/>
  <c r="AR3221"/>
  <c r="AK2528"/>
  <c r="AP3486"/>
  <c r="AP2053"/>
  <c r="AJ2526"/>
  <c r="AJ3401"/>
  <c r="AJ2173"/>
  <c r="AO1861"/>
  <c r="AN3002"/>
  <c r="AK1012"/>
  <c r="AO3108"/>
  <c r="AP2018"/>
  <c r="AL2793"/>
  <c r="AJ2345"/>
  <c r="AP3370"/>
  <c r="AK3268"/>
  <c r="AN2910"/>
  <c r="AQ2678"/>
  <c r="AO3421"/>
  <c r="AQ2586"/>
  <c r="AP2525"/>
  <c r="AN2329"/>
  <c r="AM2429"/>
  <c r="AR3149"/>
  <c r="AK2156"/>
  <c r="AM2670"/>
  <c r="AL3196"/>
  <c r="AP2860"/>
  <c r="AO2465"/>
  <c r="AP2257"/>
  <c r="AP3202"/>
  <c r="AL3106"/>
  <c r="AM2504"/>
  <c r="AR3404"/>
  <c r="AM2802"/>
  <c r="AP2809"/>
  <c r="AR2606"/>
  <c r="AM1817"/>
  <c r="AN2678"/>
  <c r="AN1540"/>
  <c r="AN2741"/>
  <c r="AK2780"/>
  <c r="AO3437"/>
  <c r="AO2244"/>
  <c r="AR3217"/>
  <c r="AM3328"/>
  <c r="AP3290"/>
  <c r="AR3373"/>
  <c r="AM3087"/>
  <c r="AN3305"/>
  <c r="AN2197"/>
  <c r="AL2975"/>
  <c r="AO2893"/>
  <c r="AP3484"/>
  <c r="AN2617"/>
  <c r="AO3480"/>
  <c r="AO2373"/>
  <c r="AO2409"/>
  <c r="AL3249"/>
  <c r="AL3105"/>
  <c r="AJ2268"/>
  <c r="AP1221"/>
  <c r="AK3072"/>
  <c r="AN1261"/>
  <c r="AM2793"/>
  <c r="AR2018"/>
  <c r="AQ2858"/>
  <c r="D18" l="1"/>
  <c r="D17"/>
  <c r="D19"/>
  <c r="H559"/>
  <c r="I563"/>
  <c r="G555"/>
  <c r="J549"/>
  <c r="J550"/>
  <c r="C582"/>
  <c r="A549"/>
  <c r="D550"/>
  <c r="H549"/>
  <c r="C563"/>
  <c r="B559"/>
  <c r="A555"/>
  <c r="B18"/>
  <c r="F584"/>
  <c r="I558"/>
  <c r="H551"/>
  <c r="I554"/>
  <c r="B19"/>
  <c r="B17"/>
  <c r="G549"/>
  <c r="I555"/>
  <c r="I559"/>
  <c r="B582"/>
  <c r="C555"/>
  <c r="C559"/>
  <c r="B549"/>
  <c r="C549"/>
  <c r="D549"/>
  <c r="B551"/>
  <c r="C558"/>
  <c r="C554"/>
  <c r="I549"/>
  <c r="C584" l="1"/>
  <c r="B583"/>
  <c r="B20"/>
  <c r="C20" s="1"/>
  <c r="B561"/>
  <c r="B553"/>
  <c r="A550"/>
  <c r="H553"/>
  <c r="H561"/>
  <c r="G550"/>
  <c r="I562"/>
  <c r="H558"/>
  <c r="G554"/>
  <c r="C553"/>
  <c r="C557"/>
  <c r="B550"/>
  <c r="G557"/>
  <c r="G561"/>
  <c r="H563"/>
  <c r="H555"/>
  <c r="I553"/>
  <c r="H550"/>
  <c r="I557"/>
  <c r="B557"/>
  <c r="A553"/>
  <c r="C561"/>
  <c r="A561"/>
  <c r="A557"/>
  <c r="B555"/>
  <c r="B563"/>
  <c r="B558"/>
  <c r="A554"/>
  <c r="C562"/>
  <c r="I561"/>
  <c r="G553"/>
  <c r="H557"/>
  <c r="B584"/>
  <c r="C583"/>
  <c r="G562" l="1"/>
  <c r="G558"/>
  <c r="H562"/>
  <c r="G551"/>
  <c r="H554"/>
  <c r="J554" s="1"/>
  <c r="A558"/>
  <c r="A562"/>
  <c r="B554"/>
  <c r="A551"/>
  <c r="B562"/>
  <c r="O47" a="1"/>
  <c r="D554" l="1"/>
  <c r="E1945" s="1"/>
  <c r="F1945" s="1"/>
  <c r="A563"/>
  <c r="D562" s="1"/>
  <c r="A559"/>
  <c r="D558" s="1"/>
  <c r="E2649"/>
  <c r="F2649" s="1"/>
  <c r="E2680"/>
  <c r="F2680" s="1"/>
  <c r="E3076"/>
  <c r="F3076" s="1"/>
  <c r="E2359"/>
  <c r="F2359" s="1"/>
  <c r="E1302"/>
  <c r="F1302" s="1"/>
  <c r="E1406"/>
  <c r="F1406" s="1"/>
  <c r="E3465"/>
  <c r="F3465" s="1"/>
  <c r="E1546"/>
  <c r="F1546" s="1"/>
  <c r="E3088"/>
  <c r="F3088" s="1"/>
  <c r="E2635"/>
  <c r="F2635" s="1"/>
  <c r="E2753"/>
  <c r="F2753" s="1"/>
  <c r="E2459"/>
  <c r="F2459" s="1"/>
  <c r="E3608"/>
  <c r="F3608" s="1"/>
  <c r="E1668"/>
  <c r="F1668" s="1"/>
  <c r="E3923"/>
  <c r="F3923" s="1"/>
  <c r="E3376"/>
  <c r="F3376" s="1"/>
  <c r="E3623"/>
  <c r="F3623" s="1"/>
  <c r="E1968"/>
  <c r="F1968" s="1"/>
  <c r="E3063"/>
  <c r="F3063" s="1"/>
  <c r="E1593"/>
  <c r="F1593" s="1"/>
  <c r="E3723"/>
  <c r="F3723" s="1"/>
  <c r="E3135"/>
  <c r="F3135" s="1"/>
  <c r="E2394"/>
  <c r="F2394" s="1"/>
  <c r="E3452"/>
  <c r="F3452" s="1"/>
  <c r="E3034"/>
  <c r="F3034" s="1"/>
  <c r="E3527"/>
  <c r="F3527" s="1"/>
  <c r="E1122"/>
  <c r="F1122" s="1"/>
  <c r="E3960"/>
  <c r="F3960" s="1"/>
  <c r="E2533"/>
  <c r="F2533" s="1"/>
  <c r="E2590"/>
  <c r="F2590" s="1"/>
  <c r="E1686"/>
  <c r="F1686" s="1"/>
  <c r="E1748"/>
  <c r="F1748" s="1"/>
  <c r="E2321"/>
  <c r="F2321" s="1"/>
  <c r="E2946"/>
  <c r="F2946" s="1"/>
  <c r="E2251"/>
  <c r="F2251" s="1"/>
  <c r="E2855"/>
  <c r="F2855" s="1"/>
  <c r="E2396"/>
  <c r="F2396" s="1"/>
  <c r="E2766"/>
  <c r="F2766" s="1"/>
  <c r="E1005"/>
  <c r="F1005" s="1"/>
  <c r="E3634"/>
  <c r="F3634" s="1"/>
  <c r="E3681"/>
  <c r="F3681" s="1"/>
  <c r="E3707"/>
  <c r="F3707" s="1"/>
  <c r="E3003"/>
  <c r="F3003" s="1"/>
  <c r="E1387"/>
  <c r="F1387" s="1"/>
  <c r="E1687"/>
  <c r="F1687" s="1"/>
  <c r="E3562"/>
  <c r="F3562" s="1"/>
  <c r="E1272"/>
  <c r="F1272" s="1"/>
  <c r="E1030"/>
  <c r="F1030" s="1"/>
  <c r="E2330"/>
  <c r="F2330" s="1"/>
  <c r="E1244"/>
  <c r="F1244" s="1"/>
  <c r="E3921"/>
  <c r="F3921" s="1"/>
  <c r="E3461"/>
  <c r="F3461" s="1"/>
  <c r="E2769"/>
  <c r="F2769" s="1"/>
  <c r="E3198"/>
  <c r="F3198" s="1"/>
  <c r="E2750"/>
  <c r="F2750" s="1"/>
  <c r="E2351"/>
  <c r="F2351" s="1"/>
  <c r="E2764"/>
  <c r="F2764" s="1"/>
  <c r="E3965"/>
  <c r="F3965" s="1"/>
  <c r="E2963"/>
  <c r="F2963" s="1"/>
  <c r="E2613"/>
  <c r="F2613" s="1"/>
  <c r="E3237"/>
  <c r="F3237" s="1"/>
  <c r="E2531"/>
  <c r="F2531" s="1"/>
  <c r="E2890"/>
  <c r="F2890" s="1"/>
  <c r="E2131"/>
  <c r="F2131" s="1"/>
  <c r="E2445"/>
  <c r="F2445" s="1"/>
  <c r="E2801"/>
  <c r="F2801" s="1"/>
  <c r="E2034"/>
  <c r="F2034" s="1"/>
  <c r="E1345"/>
  <c r="F1345" s="1"/>
  <c r="E3657"/>
  <c r="F3657" s="1"/>
  <c r="E3195"/>
  <c r="F3195" s="1"/>
  <c r="E2530"/>
  <c r="F2530" s="1"/>
  <c r="E2736"/>
  <c r="F2736" s="1"/>
  <c r="E1820"/>
  <c r="F1820" s="1"/>
  <c r="E3409"/>
  <c r="F3409" s="1"/>
  <c r="E1892"/>
  <c r="F1892" s="1"/>
  <c r="E3587"/>
  <c r="F3587" s="1"/>
  <c r="E2210"/>
  <c r="F2210" s="1"/>
  <c r="E3388"/>
  <c r="F3388" s="1"/>
  <c r="E2695"/>
  <c r="F2695" s="1"/>
  <c r="E2141"/>
  <c r="F2141" s="1"/>
  <c r="E3590"/>
  <c r="F3590" s="1"/>
  <c r="E3037"/>
  <c r="F3037" s="1"/>
  <c r="E2277"/>
  <c r="F2277" s="1"/>
  <c r="G563"/>
  <c r="J562" s="1"/>
  <c r="G559"/>
  <c r="J558" s="1"/>
  <c r="E1417" l="1"/>
  <c r="F1417" s="1"/>
  <c r="E2377"/>
  <c r="F2377" s="1"/>
  <c r="E1656"/>
  <c r="F1656" s="1"/>
  <c r="E1442"/>
  <c r="F1442" s="1"/>
  <c r="E3048"/>
  <c r="F3048" s="1"/>
  <c r="E1110"/>
  <c r="F1110" s="1"/>
  <c r="E3740"/>
  <c r="F3740" s="1"/>
  <c r="E1225"/>
  <c r="F1225" s="1"/>
  <c r="E3687"/>
  <c r="F3687" s="1"/>
  <c r="E3303"/>
  <c r="F3303" s="1"/>
  <c r="E2152"/>
  <c r="F2152" s="1"/>
  <c r="E2465"/>
  <c r="F2465" s="1"/>
  <c r="E2323"/>
  <c r="F2323" s="1"/>
  <c r="E1144"/>
  <c r="F1144" s="1"/>
  <c r="E2367"/>
  <c r="F2367" s="1"/>
  <c r="E2929"/>
  <c r="F2929" s="1"/>
  <c r="E1091"/>
  <c r="F1091" s="1"/>
  <c r="E2094"/>
  <c r="F2094" s="1"/>
  <c r="E1282"/>
  <c r="F1282" s="1"/>
  <c r="E2340"/>
  <c r="F2340" s="1"/>
  <c r="E1020"/>
  <c r="F1020" s="1"/>
  <c r="E1420"/>
  <c r="F1420" s="1"/>
  <c r="E2097"/>
  <c r="F2097" s="1"/>
  <c r="E1587"/>
  <c r="F1587" s="1"/>
  <c r="E2973"/>
  <c r="F2973" s="1"/>
  <c r="E2565"/>
  <c r="F2565" s="1"/>
  <c r="E1258"/>
  <c r="F1258" s="1"/>
  <c r="E1875"/>
  <c r="F1875" s="1"/>
  <c r="E2734"/>
  <c r="F2734" s="1"/>
  <c r="E1090"/>
  <c r="F1090" s="1"/>
  <c r="E1834"/>
  <c r="F1834" s="1"/>
  <c r="E2225"/>
  <c r="F2225" s="1"/>
  <c r="E1585"/>
  <c r="F1585" s="1"/>
  <c r="E3982"/>
  <c r="F3982" s="1"/>
  <c r="E2275"/>
  <c r="F2275" s="1"/>
  <c r="E2895"/>
  <c r="F2895" s="1"/>
  <c r="E3691"/>
  <c r="F3691" s="1"/>
  <c r="E1338"/>
  <c r="F1338" s="1"/>
  <c r="E3854"/>
  <c r="F3854" s="1"/>
  <c r="E2226"/>
  <c r="F2226" s="1"/>
  <c r="E2782"/>
  <c r="F2782" s="1"/>
  <c r="E2360"/>
  <c r="F2360" s="1"/>
  <c r="E2517"/>
  <c r="F2517" s="1"/>
  <c r="E3489"/>
  <c r="F3489" s="1"/>
  <c r="E2193"/>
  <c r="F2193" s="1"/>
  <c r="E1780"/>
  <c r="F1780" s="1"/>
  <c r="E2219"/>
  <c r="F2219" s="1"/>
  <c r="E2223"/>
  <c r="F2223" s="1"/>
  <c r="E2580"/>
  <c r="F2580" s="1"/>
  <c r="E3067"/>
  <c r="F3067" s="1"/>
  <c r="E1633"/>
  <c r="F1633" s="1"/>
  <c r="E3908"/>
  <c r="F3908" s="1"/>
  <c r="E2257"/>
  <c r="F2257" s="1"/>
  <c r="E2878"/>
  <c r="F2878" s="1"/>
  <c r="E3829"/>
  <c r="F3829" s="1"/>
  <c r="E1359"/>
  <c r="F1359" s="1"/>
  <c r="E2571"/>
  <c r="F2571" s="1"/>
  <c r="E3836"/>
  <c r="F3836" s="1"/>
  <c r="E2372"/>
  <c r="F2372" s="1"/>
  <c r="E1028"/>
  <c r="F1028" s="1"/>
  <c r="E1978"/>
  <c r="F1978" s="1"/>
  <c r="E2687"/>
  <c r="F2687" s="1"/>
  <c r="E3801"/>
  <c r="F3801" s="1"/>
  <c r="E3883"/>
  <c r="F3883" s="1"/>
  <c r="E1221"/>
  <c r="F1221" s="1"/>
  <c r="E2313"/>
  <c r="F2313" s="1"/>
  <c r="E2308"/>
  <c r="F2308" s="1"/>
  <c r="E1391"/>
  <c r="F1391" s="1"/>
  <c r="E1261"/>
  <c r="F1261" s="1"/>
  <c r="E2320"/>
  <c r="F2320" s="1"/>
  <c r="E1407"/>
  <c r="F1407" s="1"/>
  <c r="E3939"/>
  <c r="F3939" s="1"/>
  <c r="E2273"/>
  <c r="F2273" s="1"/>
  <c r="E3228"/>
  <c r="F3228" s="1"/>
  <c r="E1236"/>
  <c r="F1236" s="1"/>
  <c r="E3207"/>
  <c r="F3207" s="1"/>
  <c r="E1844"/>
  <c r="F1844" s="1"/>
  <c r="E2985"/>
  <c r="F2985" s="1"/>
  <c r="E3491"/>
  <c r="F3491" s="1"/>
  <c r="E2833"/>
  <c r="F2833" s="1"/>
  <c r="E1227"/>
  <c r="F1227" s="1"/>
  <c r="E1181"/>
  <c r="F1181" s="1"/>
  <c r="E1316"/>
  <c r="F1316" s="1"/>
  <c r="E1523"/>
  <c r="F1523" s="1"/>
  <c r="E1288"/>
  <c r="F1288" s="1"/>
  <c r="E2173"/>
  <c r="F2173" s="1"/>
  <c r="E3705"/>
  <c r="F3705" s="1"/>
  <c r="E1530"/>
  <c r="F1530" s="1"/>
  <c r="E1547"/>
  <c r="F1547" s="1"/>
  <c r="E1671"/>
  <c r="F1671" s="1"/>
  <c r="E3119"/>
  <c r="F3119" s="1"/>
  <c r="E2107"/>
  <c r="F2107" s="1"/>
  <c r="E2732"/>
  <c r="F2732" s="1"/>
  <c r="E3777"/>
  <c r="F3777" s="1"/>
  <c r="E2169"/>
  <c r="F2169" s="1"/>
  <c r="E2186"/>
  <c r="F2186" s="1"/>
  <c r="E3456"/>
  <c r="F3456" s="1"/>
  <c r="E1449"/>
  <c r="F1449" s="1"/>
  <c r="E1625"/>
  <c r="F1625" s="1"/>
  <c r="E1096"/>
  <c r="F1096" s="1"/>
  <c r="E3834"/>
  <c r="F3834" s="1"/>
  <c r="E1955"/>
  <c r="F1955" s="1"/>
  <c r="E2478"/>
  <c r="F2478" s="1"/>
  <c r="E1012"/>
  <c r="F1012" s="1"/>
  <c r="E2836"/>
  <c r="F2836" s="1"/>
  <c r="E1320"/>
  <c r="F1320" s="1"/>
  <c r="E2012"/>
  <c r="F2012" s="1"/>
  <c r="E3519"/>
  <c r="F3519" s="1"/>
  <c r="E2347"/>
  <c r="F2347" s="1"/>
  <c r="E3744"/>
  <c r="F3744" s="1"/>
  <c r="E1575"/>
  <c r="F1575" s="1"/>
  <c r="E3553"/>
  <c r="F3553" s="1"/>
  <c r="E1932"/>
  <c r="F1932" s="1"/>
  <c r="E2464"/>
  <c r="F2464" s="1"/>
  <c r="E2162"/>
  <c r="F2162" s="1"/>
  <c r="E2122"/>
  <c r="F2122" s="1"/>
  <c r="E2967"/>
  <c r="F2967" s="1"/>
  <c r="E2602"/>
  <c r="F2602" s="1"/>
  <c r="E1558"/>
  <c r="F1558" s="1"/>
  <c r="E2657"/>
  <c r="F2657" s="1"/>
  <c r="E1522"/>
  <c r="F1522" s="1"/>
  <c r="E1819"/>
  <c r="F1819" s="1"/>
  <c r="E2690"/>
  <c r="F2690" s="1"/>
  <c r="E2915"/>
  <c r="F2915" s="1"/>
  <c r="E1779"/>
  <c r="F1779" s="1"/>
  <c r="E3494"/>
  <c r="F3494" s="1"/>
  <c r="E2492"/>
  <c r="F2492" s="1"/>
  <c r="E2289"/>
  <c r="F2289" s="1"/>
  <c r="E2908"/>
  <c r="F2908" s="1"/>
  <c r="E3848"/>
  <c r="F3848" s="1"/>
  <c r="E1366"/>
  <c r="F1366" s="1"/>
  <c r="E1424"/>
  <c r="F1424" s="1"/>
  <c r="E3821"/>
  <c r="F3821" s="1"/>
  <c r="E2240"/>
  <c r="F2240" s="1"/>
  <c r="E3443"/>
  <c r="F3443" s="1"/>
  <c r="E3881"/>
  <c r="F3881" s="1"/>
  <c r="E2919"/>
  <c r="F2919" s="1"/>
  <c r="E1677"/>
  <c r="F1677" s="1"/>
  <c r="E1151"/>
  <c r="F1151" s="1"/>
  <c r="E1031"/>
  <c r="F1031" s="1"/>
  <c r="E1323"/>
  <c r="F1323" s="1"/>
  <c r="E3502"/>
  <c r="F3502" s="1"/>
  <c r="E1997"/>
  <c r="F1997" s="1"/>
  <c r="E1756"/>
  <c r="F1756" s="1"/>
  <c r="E1207"/>
  <c r="F1207" s="1"/>
  <c r="E2064"/>
  <c r="F2064" s="1"/>
  <c r="E2068"/>
  <c r="F2068" s="1"/>
  <c r="E3703"/>
  <c r="F3703" s="1"/>
  <c r="E2634"/>
  <c r="F2634" s="1"/>
  <c r="E1079"/>
  <c r="F1079" s="1"/>
  <c r="E1425"/>
  <c r="F1425" s="1"/>
  <c r="E2804"/>
  <c r="F2804" s="1"/>
  <c r="E1901"/>
  <c r="F1901" s="1"/>
  <c r="E3822"/>
  <c r="F3822" s="1"/>
  <c r="E1317"/>
  <c r="F1317" s="1"/>
  <c r="E1324"/>
  <c r="F1324" s="1"/>
  <c r="E3131"/>
  <c r="F3131" s="1"/>
  <c r="E2144"/>
  <c r="F2144" s="1"/>
  <c r="E3595"/>
  <c r="F3595" s="1"/>
  <c r="E3389"/>
  <c r="F3389" s="1"/>
  <c r="E1605"/>
  <c r="F1605" s="1"/>
  <c r="E1134"/>
  <c r="F1134" s="1"/>
  <c r="E3049"/>
  <c r="F3049" s="1"/>
  <c r="E3891"/>
  <c r="F3891" s="1"/>
  <c r="E2267"/>
  <c r="F2267" s="1"/>
  <c r="E1447"/>
  <c r="F1447" s="1"/>
  <c r="E2681"/>
  <c r="F2681" s="1"/>
  <c r="E3377"/>
  <c r="F3377" s="1"/>
  <c r="E3918"/>
  <c r="F3918" s="1"/>
  <c r="E2730"/>
  <c r="F2730" s="1"/>
  <c r="E3338"/>
  <c r="F3338" s="1"/>
  <c r="E1663"/>
  <c r="F1663" s="1"/>
  <c r="E1168"/>
  <c r="F1168" s="1"/>
  <c r="E3151"/>
  <c r="F3151" s="1"/>
  <c r="E3890"/>
  <c r="F3890" s="1"/>
  <c r="E1620"/>
  <c r="F1620" s="1"/>
  <c r="E1699"/>
  <c r="F1699" s="1"/>
  <c r="E3082"/>
  <c r="F3082" s="1"/>
  <c r="E2448"/>
  <c r="F2448" s="1"/>
  <c r="E1802"/>
  <c r="F1802" s="1"/>
  <c r="E1617"/>
  <c r="F1617" s="1"/>
  <c r="E1142"/>
  <c r="F1142" s="1"/>
  <c r="E2993"/>
  <c r="F2993" s="1"/>
  <c r="E3141"/>
  <c r="F3141" s="1"/>
  <c r="E1870"/>
  <c r="F1870" s="1"/>
  <c r="E1540"/>
  <c r="F1540" s="1"/>
  <c r="E1072"/>
  <c r="F1072" s="1"/>
  <c r="E2599"/>
  <c r="F2599" s="1"/>
  <c r="E2573"/>
  <c r="F2573" s="1"/>
  <c r="E3752"/>
  <c r="F3752" s="1"/>
  <c r="E1071"/>
  <c r="F1071" s="1"/>
  <c r="E2358"/>
  <c r="F2358" s="1"/>
  <c r="E2705"/>
  <c r="F2705" s="1"/>
  <c r="E3294"/>
  <c r="F3294" s="1"/>
  <c r="E3632"/>
  <c r="F3632" s="1"/>
  <c r="E2907"/>
  <c r="F2907" s="1"/>
  <c r="E1559"/>
  <c r="F1559" s="1"/>
  <c r="E3607"/>
  <c r="F3607" s="1"/>
  <c r="E1008"/>
  <c r="F1008" s="1"/>
  <c r="E3432"/>
  <c r="F3432" s="1"/>
  <c r="E3685"/>
  <c r="F3685" s="1"/>
  <c r="E1467"/>
  <c r="F1467" s="1"/>
  <c r="E2096"/>
  <c r="F2096" s="1"/>
  <c r="E1145"/>
  <c r="F1145" s="1"/>
  <c r="E1515"/>
  <c r="F1515" s="1"/>
  <c r="E1588"/>
  <c r="F1588" s="1"/>
  <c r="E1413"/>
  <c r="F1413" s="1"/>
  <c r="E2959"/>
  <c r="F2959" s="1"/>
  <c r="E1723"/>
  <c r="F1723" s="1"/>
  <c r="E1763"/>
  <c r="F1763" s="1"/>
  <c r="E2562"/>
  <c r="F2562" s="1"/>
  <c r="E1349"/>
  <c r="F1349" s="1"/>
  <c r="E1428"/>
  <c r="F1428" s="1"/>
  <c r="E1494"/>
  <c r="F1494" s="1"/>
  <c r="E3310"/>
  <c r="F3310" s="1"/>
  <c r="E2978"/>
  <c r="F2978" s="1"/>
  <c r="E2222"/>
  <c r="F2222" s="1"/>
  <c r="E2854"/>
  <c r="F2854" s="1"/>
  <c r="E3089"/>
  <c r="F3089" s="1"/>
  <c r="E1200"/>
  <c r="F1200" s="1"/>
  <c r="E3679"/>
  <c r="F3679" s="1"/>
  <c r="E2578"/>
  <c r="F2578" s="1"/>
  <c r="E2827"/>
  <c r="F2827" s="1"/>
  <c r="E1855"/>
  <c r="F1855" s="1"/>
  <c r="E2260"/>
  <c r="F2260" s="1"/>
  <c r="E3862"/>
  <c r="F3862" s="1"/>
  <c r="E2231"/>
  <c r="F2231" s="1"/>
  <c r="E1640"/>
  <c r="F1640" s="1"/>
  <c r="E2499"/>
  <c r="F2499" s="1"/>
  <c r="E1238"/>
  <c r="F1238" s="1"/>
  <c r="E1611"/>
  <c r="F1611" s="1"/>
  <c r="E1458"/>
  <c r="F1458" s="1"/>
  <c r="E1154"/>
  <c r="F1154" s="1"/>
  <c r="E2879"/>
  <c r="F2879" s="1"/>
  <c r="E1610"/>
  <c r="F1610" s="1"/>
  <c r="E1112"/>
  <c r="F1112" s="1"/>
  <c r="E3523"/>
  <c r="F3523" s="1"/>
  <c r="E2735"/>
  <c r="F2735" s="1"/>
  <c r="E3347"/>
  <c r="F3347" s="1"/>
  <c r="E2395"/>
  <c r="F2395" s="1"/>
  <c r="E3190"/>
  <c r="F3190" s="1"/>
  <c r="E1914"/>
  <c r="F1914" s="1"/>
  <c r="E2847"/>
  <c r="F2847" s="1"/>
  <c r="E1596"/>
  <c r="F1596" s="1"/>
  <c r="E2597"/>
  <c r="F2597" s="1"/>
  <c r="E3665"/>
  <c r="F3665" s="1"/>
  <c r="E2332"/>
  <c r="F2332" s="1"/>
  <c r="E3954"/>
  <c r="F3954" s="1"/>
  <c r="E1995"/>
  <c r="F1995" s="1"/>
  <c r="E2109"/>
  <c r="F2109" s="1"/>
  <c r="E1703"/>
  <c r="F1703" s="1"/>
  <c r="E3888"/>
  <c r="F3888" s="1"/>
  <c r="E1342"/>
  <c r="F1342" s="1"/>
  <c r="E3423"/>
  <c r="F3423" s="1"/>
  <c r="E3185"/>
  <c r="F3185" s="1"/>
  <c r="E2304"/>
  <c r="F2304" s="1"/>
  <c r="E3985"/>
  <c r="E2513"/>
  <c r="F2513" s="1"/>
  <c r="E3870"/>
  <c r="F3870" s="1"/>
  <c r="E1485"/>
  <c r="F1485" s="1"/>
  <c r="E3020"/>
  <c r="F3020" s="1"/>
  <c r="E2139"/>
  <c r="F2139" s="1"/>
  <c r="E2772"/>
  <c r="F2772" s="1"/>
  <c r="E2839"/>
  <c r="F2839" s="1"/>
  <c r="E1652"/>
  <c r="F1652" s="1"/>
  <c r="E1329"/>
  <c r="F1329" s="1"/>
  <c r="E3895"/>
  <c r="F3895" s="1"/>
  <c r="E3177"/>
  <c r="F3177" s="1"/>
  <c r="E2085"/>
  <c r="F2085" s="1"/>
  <c r="E1787"/>
  <c r="F1787" s="1"/>
  <c r="E3326"/>
  <c r="F3326" s="1"/>
  <c r="E1774"/>
  <c r="F1774" s="1"/>
  <c r="E3535"/>
  <c r="F3535" s="1"/>
  <c r="E1059"/>
  <c r="F1059" s="1"/>
  <c r="E1159"/>
  <c r="F1159" s="1"/>
  <c r="E2612"/>
  <c r="F2612" s="1"/>
  <c r="E1853"/>
  <c r="F1853" s="1"/>
  <c r="E1565"/>
  <c r="F1565" s="1"/>
  <c r="E1692"/>
  <c r="F1692" s="1"/>
  <c r="E3538"/>
  <c r="F3538" s="1"/>
  <c r="E2733"/>
  <c r="F2733" s="1"/>
  <c r="E2106"/>
  <c r="F2106" s="1"/>
  <c r="E2823"/>
  <c r="F2823" s="1"/>
  <c r="E3341"/>
  <c r="F3341" s="1"/>
  <c r="E1655"/>
  <c r="F1655" s="1"/>
  <c r="E1301"/>
  <c r="F1301" s="1"/>
  <c r="E2388"/>
  <c r="F2388" s="1"/>
  <c r="E1018"/>
  <c r="F1018" s="1"/>
  <c r="E3137"/>
  <c r="F3137" s="1"/>
  <c r="E2698"/>
  <c r="F2698" s="1"/>
  <c r="E3708"/>
  <c r="F3708" s="1"/>
  <c r="E1433"/>
  <c r="F1433" s="1"/>
  <c r="E1895"/>
  <c r="F1895" s="1"/>
  <c r="E1606"/>
  <c r="F1606" s="1"/>
  <c r="E2559"/>
  <c r="F2559" s="1"/>
  <c r="E1615"/>
  <c r="F1615" s="1"/>
  <c r="E1821"/>
  <c r="F1821" s="1"/>
  <c r="E2556"/>
  <c r="F2556" s="1"/>
  <c r="E1739"/>
  <c r="F1739" s="1"/>
  <c r="E1965"/>
  <c r="F1965" s="1"/>
  <c r="E3850"/>
  <c r="F3850" s="1"/>
  <c r="E1187"/>
  <c r="F1187" s="1"/>
  <c r="E1659"/>
  <c r="F1659" s="1"/>
  <c r="E1933"/>
  <c r="F1933" s="1"/>
  <c r="E1196"/>
  <c r="F1196" s="1"/>
  <c r="E1408"/>
  <c r="F1408" s="1"/>
  <c r="E1455"/>
  <c r="F1455" s="1"/>
  <c r="E2603"/>
  <c r="F2603" s="1"/>
  <c r="E1562"/>
  <c r="F1562" s="1"/>
  <c r="E2431"/>
  <c r="F2431" s="1"/>
  <c r="E1111"/>
  <c r="F1111" s="1"/>
  <c r="E2383"/>
  <c r="F2383" s="1"/>
  <c r="E2342"/>
  <c r="F2342" s="1"/>
  <c r="E3069"/>
  <c r="F3069" s="1"/>
  <c r="E1500"/>
  <c r="F1500" s="1"/>
  <c r="E1123"/>
  <c r="F1123" s="1"/>
  <c r="E1590"/>
  <c r="F1590" s="1"/>
  <c r="E3412"/>
  <c r="F3412" s="1"/>
  <c r="E1706"/>
  <c r="F1706" s="1"/>
  <c r="E2010"/>
  <c r="F2010" s="1"/>
  <c r="E1631"/>
  <c r="F1631" s="1"/>
  <c r="E1001"/>
  <c r="F1001" s="1"/>
  <c r="E1807"/>
  <c r="F1807" s="1"/>
  <c r="E3524"/>
  <c r="F3524" s="1"/>
  <c r="E3486"/>
  <c r="F3486" s="1"/>
  <c r="E1440"/>
  <c r="F1440" s="1"/>
  <c r="E1202"/>
  <c r="F1202" s="1"/>
  <c r="E2446"/>
  <c r="F2446" s="1"/>
  <c r="E2120"/>
  <c r="F2120" s="1"/>
  <c r="E1818"/>
  <c r="F1818" s="1"/>
  <c r="E2076"/>
  <c r="F2076" s="1"/>
  <c r="E2261"/>
  <c r="F2261" s="1"/>
  <c r="E1179"/>
  <c r="F1179" s="1"/>
  <c r="E1927"/>
  <c r="F1927" s="1"/>
  <c r="E1552"/>
  <c r="F1552" s="1"/>
  <c r="E3937"/>
  <c r="F3937" s="1"/>
  <c r="E1683"/>
  <c r="F1683" s="1"/>
  <c r="E2239"/>
  <c r="F2239" s="1"/>
  <c r="E1255"/>
  <c r="F1255" s="1"/>
  <c r="E1107"/>
  <c r="F1107" s="1"/>
  <c r="E1423"/>
  <c r="F1423" s="1"/>
  <c r="E2147"/>
  <c r="F2147" s="1"/>
  <c r="E2221"/>
  <c r="F2221" s="1"/>
  <c r="E1337"/>
  <c r="F1337" s="1"/>
  <c r="E2036"/>
  <c r="F2036" s="1"/>
  <c r="E3501"/>
  <c r="F3501" s="1"/>
  <c r="E2432"/>
  <c r="F2432" s="1"/>
  <c r="E1250"/>
  <c r="F1250" s="1"/>
  <c r="E2662"/>
  <c r="F2662" s="1"/>
  <c r="E3832"/>
  <c r="F3832" s="1"/>
  <c r="E3201"/>
  <c r="F3201" s="1"/>
  <c r="E2778"/>
  <c r="F2778" s="1"/>
  <c r="E2336"/>
  <c r="F2336" s="1"/>
  <c r="E1910"/>
  <c r="F1910" s="1"/>
  <c r="E1941"/>
  <c r="F1941" s="1"/>
  <c r="E3250"/>
  <c r="F3250" s="1"/>
  <c r="E2632"/>
  <c r="F2632" s="1"/>
  <c r="E2425"/>
  <c r="F2425" s="1"/>
  <c r="E2645"/>
  <c r="F2645" s="1"/>
  <c r="E1936"/>
  <c r="F1936" s="1"/>
  <c r="E2858"/>
  <c r="F2858" s="1"/>
  <c r="E3783"/>
  <c r="F3783" s="1"/>
  <c r="E2958"/>
  <c r="F2958" s="1"/>
  <c r="E3698"/>
  <c r="F3698" s="1"/>
  <c r="E1167"/>
  <c r="F1167" s="1"/>
  <c r="E1708"/>
  <c r="F1708" s="1"/>
  <c r="E2817"/>
  <c r="F2817" s="1"/>
  <c r="E1241"/>
  <c r="F1241" s="1"/>
  <c r="E2501"/>
  <c r="F2501" s="1"/>
  <c r="E2429"/>
  <c r="F2429" s="1"/>
  <c r="E2466"/>
  <c r="F2466" s="1"/>
  <c r="E3427"/>
  <c r="F3427" s="1"/>
  <c r="E3399"/>
  <c r="F3399" s="1"/>
  <c r="E1057"/>
  <c r="F1057" s="1"/>
  <c r="E3092"/>
  <c r="F3092" s="1"/>
  <c r="E3337"/>
  <c r="F3337" s="1"/>
  <c r="E3463"/>
  <c r="F3463" s="1"/>
  <c r="E2288"/>
  <c r="F2288" s="1"/>
  <c r="E3446"/>
  <c r="F3446" s="1"/>
  <c r="E2572"/>
  <c r="F2572" s="1"/>
  <c r="E1251"/>
  <c r="F1251" s="1"/>
  <c r="E2717"/>
  <c r="F2717" s="1"/>
  <c r="E3886"/>
  <c r="F3886" s="1"/>
  <c r="E2024"/>
  <c r="F2024" s="1"/>
  <c r="E3781"/>
  <c r="F3781" s="1"/>
  <c r="E3631"/>
  <c r="F3631" s="1"/>
  <c r="E2022"/>
  <c r="F2022" s="1"/>
  <c r="E2331"/>
  <c r="F2331" s="1"/>
  <c r="E3479"/>
  <c r="F3479" s="1"/>
  <c r="E3102"/>
  <c r="F3102" s="1"/>
  <c r="E3297"/>
  <c r="F3297" s="1"/>
  <c r="E2972"/>
  <c r="F2972" s="1"/>
  <c r="E1675"/>
  <c r="F1675" s="1"/>
  <c r="E3225"/>
  <c r="F3225" s="1"/>
  <c r="E1177"/>
  <c r="F1177" s="1"/>
  <c r="E1841"/>
  <c r="F1841" s="1"/>
  <c r="E3630"/>
  <c r="F3630" s="1"/>
  <c r="E1660"/>
  <c r="F1660" s="1"/>
  <c r="E1432"/>
  <c r="F1432" s="1"/>
  <c r="E3511"/>
  <c r="F3511" s="1"/>
  <c r="E1886"/>
  <c r="F1886" s="1"/>
  <c r="E1126"/>
  <c r="F1126" s="1"/>
  <c r="E2601"/>
  <c r="F2601" s="1"/>
  <c r="E2025"/>
  <c r="F2025" s="1"/>
  <c r="E3953"/>
  <c r="F3953" s="1"/>
  <c r="E2508"/>
  <c r="F2508" s="1"/>
  <c r="E3814"/>
  <c r="F3814" s="1"/>
  <c r="E3204"/>
  <c r="F3204" s="1"/>
  <c r="E2856"/>
  <c r="F2856" s="1"/>
  <c r="E2868"/>
  <c r="F2868" s="1"/>
  <c r="E1823"/>
  <c r="F1823" s="1"/>
  <c r="E3566"/>
  <c r="F3566" s="1"/>
  <c r="E3355"/>
  <c r="F3355" s="1"/>
  <c r="E2797"/>
  <c r="F2797" s="1"/>
  <c r="E2236"/>
  <c r="F2236" s="1"/>
  <c r="E2387"/>
  <c r="F2387" s="1"/>
  <c r="E2337"/>
  <c r="F2337" s="1"/>
  <c r="E1118"/>
  <c r="F1118" s="1"/>
  <c r="E3096"/>
  <c r="F3096" s="1"/>
  <c r="E1367"/>
  <c r="F1367" s="1"/>
  <c r="E3083"/>
  <c r="F3083" s="1"/>
  <c r="E2157"/>
  <c r="F2157" s="1"/>
  <c r="E2911"/>
  <c r="F2911" s="1"/>
  <c r="E3202"/>
  <c r="F3202" s="1"/>
  <c r="E2630"/>
  <c r="F2630" s="1"/>
  <c r="E2138"/>
  <c r="F2138" s="1"/>
  <c r="E3754"/>
  <c r="F3754" s="1"/>
  <c r="E1642"/>
  <c r="F1642" s="1"/>
  <c r="E1148"/>
  <c r="F1148" s="1"/>
  <c r="E1165"/>
  <c r="F1165" s="1"/>
  <c r="E1133"/>
  <c r="F1133" s="1"/>
  <c r="E3627"/>
  <c r="F3627" s="1"/>
  <c r="E3278"/>
  <c r="F3278" s="1"/>
  <c r="E3270"/>
  <c r="F3270" s="1"/>
  <c r="E1783"/>
  <c r="F1783" s="1"/>
  <c r="E3315"/>
  <c r="F3315" s="1"/>
  <c r="E1810"/>
  <c r="F1810" s="1"/>
  <c r="E2005"/>
  <c r="F2005" s="1"/>
  <c r="E2670"/>
  <c r="F2670" s="1"/>
  <c r="E2615"/>
  <c r="F2615" s="1"/>
  <c r="E2894"/>
  <c r="F2894" s="1"/>
  <c r="E2998"/>
  <c r="F2998" s="1"/>
  <c r="E3275"/>
  <c r="F3275" s="1"/>
  <c r="E1506"/>
  <c r="F1506" s="1"/>
  <c r="E2033"/>
  <c r="F2033" s="1"/>
  <c r="E1422"/>
  <c r="F1422" s="1"/>
  <c r="E2537"/>
  <c r="F2537" s="1"/>
  <c r="E2956"/>
  <c r="F2956" s="1"/>
  <c r="E3674"/>
  <c r="F3674" s="1"/>
  <c r="E3117"/>
  <c r="F3117" s="1"/>
  <c r="E2665"/>
  <c r="F2665" s="1"/>
  <c r="E1240"/>
  <c r="F1240" s="1"/>
  <c r="E2832"/>
  <c r="F2832" s="1"/>
  <c r="E1502"/>
  <c r="F1502" s="1"/>
  <c r="E2859"/>
  <c r="F2859" s="1"/>
  <c r="E2453"/>
  <c r="F2453" s="1"/>
  <c r="E3507"/>
  <c r="F3507" s="1"/>
  <c r="E1529"/>
  <c r="F1529" s="1"/>
  <c r="E1694"/>
  <c r="F1694" s="1"/>
  <c r="E3497"/>
  <c r="F3497" s="1"/>
  <c r="E2679"/>
  <c r="F2679" s="1"/>
  <c r="E3058"/>
  <c r="F3058" s="1"/>
  <c r="E2118"/>
  <c r="F2118" s="1"/>
  <c r="E3546"/>
  <c r="F3546" s="1"/>
  <c r="E1155"/>
  <c r="F1155" s="1"/>
  <c r="E1471"/>
  <c r="F1471" s="1"/>
  <c r="E2853"/>
  <c r="F2853" s="1"/>
  <c r="E1980"/>
  <c r="F1980" s="1"/>
  <c r="E2136"/>
  <c r="F2136" s="1"/>
  <c r="E1101"/>
  <c r="F1101" s="1"/>
  <c r="E1629"/>
  <c r="F1629" s="1"/>
  <c r="E2529"/>
  <c r="F2529" s="1"/>
  <c r="E2149"/>
  <c r="F2149" s="1"/>
  <c r="E2473"/>
  <c r="F2473" s="1"/>
  <c r="E1831"/>
  <c r="F1831" s="1"/>
  <c r="E3672"/>
  <c r="F3672" s="1"/>
  <c r="E2551"/>
  <c r="F2551" s="1"/>
  <c r="E2553"/>
  <c r="F2553" s="1"/>
  <c r="E3360"/>
  <c r="F3360" s="1"/>
  <c r="E1908"/>
  <c r="F1908" s="1"/>
  <c r="E3395"/>
  <c r="F3395" s="1"/>
  <c r="E1186"/>
  <c r="F1186" s="1"/>
  <c r="E2206"/>
  <c r="F2206" s="1"/>
  <c r="E1232"/>
  <c r="F1232" s="1"/>
  <c r="E1243"/>
  <c r="F1243" s="1"/>
  <c r="E3970"/>
  <c r="F3970" s="1"/>
  <c r="E2790"/>
  <c r="F2790" s="1"/>
  <c r="E1604"/>
  <c r="F1604" s="1"/>
  <c r="E1627"/>
  <c r="F1627" s="1"/>
  <c r="E1569"/>
  <c r="F1569" s="1"/>
  <c r="E3506"/>
  <c r="F3506" s="1"/>
  <c r="E2926"/>
  <c r="F2926" s="1"/>
  <c r="E1740"/>
  <c r="F1740" s="1"/>
  <c r="E3828"/>
  <c r="F3828" s="1"/>
  <c r="E1824"/>
  <c r="F1824" s="1"/>
  <c r="E1218"/>
  <c r="F1218" s="1"/>
  <c r="E2027"/>
  <c r="F2027" s="1"/>
  <c r="E2241"/>
  <c r="F2241" s="1"/>
  <c r="E2493"/>
  <c r="F2493" s="1"/>
  <c r="E3920"/>
  <c r="F3920" s="1"/>
  <c r="E3186"/>
  <c r="F3186" s="1"/>
  <c r="E1556"/>
  <c r="F1556" s="1"/>
  <c r="E1166"/>
  <c r="F1166" s="1"/>
  <c r="E3224"/>
  <c r="F3224" s="1"/>
  <c r="E2866"/>
  <c r="F2866" s="1"/>
  <c r="E2089"/>
  <c r="F2089" s="1"/>
  <c r="E2218"/>
  <c r="F2218" s="1"/>
  <c r="E2090"/>
  <c r="F2090" s="1"/>
  <c r="E3210"/>
  <c r="F3210" s="1"/>
  <c r="E3232"/>
  <c r="F3232" s="1"/>
  <c r="E2542"/>
  <c r="F2542" s="1"/>
  <c r="E3810"/>
  <c r="F3810" s="1"/>
  <c r="E1383"/>
  <c r="F1383" s="1"/>
  <c r="E1830"/>
  <c r="F1830" s="1"/>
  <c r="E1256"/>
  <c r="F1256" s="1"/>
  <c r="E1176"/>
  <c r="F1176" s="1"/>
  <c r="E1498"/>
  <c r="F1498" s="1"/>
  <c r="E3442"/>
  <c r="F3442" s="1"/>
  <c r="E1375"/>
  <c r="F1375" s="1"/>
  <c r="E3742"/>
  <c r="F3742" s="1"/>
  <c r="E2072"/>
  <c r="F2072" s="1"/>
  <c r="E3764"/>
  <c r="F3764" s="1"/>
  <c r="E2752"/>
  <c r="F2752" s="1"/>
  <c r="E2485"/>
  <c r="F2485" s="1"/>
  <c r="E3257"/>
  <c r="F3257" s="1"/>
  <c r="E1742"/>
  <c r="F1742" s="1"/>
  <c r="E2791"/>
  <c r="F2791" s="1"/>
  <c r="E1308"/>
  <c r="F1308" s="1"/>
  <c r="E1444"/>
  <c r="F1444" s="1"/>
  <c r="E2117"/>
  <c r="F2117" s="1"/>
  <c r="E3537"/>
  <c r="F3537" s="1"/>
  <c r="E3727"/>
  <c r="F3727" s="1"/>
  <c r="E3042"/>
  <c r="F3042" s="1"/>
  <c r="E1651"/>
  <c r="F1651" s="1"/>
  <c r="E2011"/>
  <c r="F2011" s="1"/>
  <c r="E3290"/>
  <c r="F3290" s="1"/>
  <c r="E2912"/>
  <c r="F2912" s="1"/>
  <c r="E1517"/>
  <c r="F1517" s="1"/>
  <c r="E3384"/>
  <c r="F3384" s="1"/>
  <c r="E3153"/>
  <c r="F3153" s="1"/>
  <c r="E3385"/>
  <c r="F3385" s="1"/>
  <c r="E2535"/>
  <c r="F2535" s="1"/>
  <c r="E3922"/>
  <c r="F3922" s="1"/>
  <c r="E1816"/>
  <c r="F1816" s="1"/>
  <c r="E1348"/>
  <c r="F1348" s="1"/>
  <c r="E2607"/>
  <c r="F2607" s="1"/>
  <c r="E2848"/>
  <c r="F2848" s="1"/>
  <c r="E3415"/>
  <c r="F3415" s="1"/>
  <c r="E1415"/>
  <c r="F1415" s="1"/>
  <c r="E1685"/>
  <c r="F1685" s="1"/>
  <c r="E2712"/>
  <c r="F2712" s="1"/>
  <c r="E2419"/>
  <c r="F2419" s="1"/>
  <c r="E2589"/>
  <c r="F2589" s="1"/>
  <c r="E1307"/>
  <c r="F1307" s="1"/>
  <c r="E2442"/>
  <c r="F2442" s="1"/>
  <c r="E1371"/>
  <c r="F1371" s="1"/>
  <c r="E2548"/>
  <c r="F2548" s="1"/>
  <c r="E2476"/>
  <c r="F2476" s="1"/>
  <c r="E1006"/>
  <c r="F1006" s="1"/>
  <c r="E3382"/>
  <c r="F3382" s="1"/>
  <c r="E2841"/>
  <c r="F2841" s="1"/>
  <c r="E1720"/>
  <c r="F1720" s="1"/>
  <c r="E2146"/>
  <c r="F2146" s="1"/>
  <c r="E2015"/>
  <c r="F2015" s="1"/>
  <c r="E2452"/>
  <c r="F2452" s="1"/>
  <c r="E1942"/>
  <c r="F1942" s="1"/>
  <c r="E3861"/>
  <c r="F3861" s="1"/>
  <c r="E1150"/>
  <c r="F1150" s="1"/>
  <c r="E1188"/>
  <c r="F1188" s="1"/>
  <c r="E2344"/>
  <c r="F2344" s="1"/>
  <c r="E1019"/>
  <c r="F1019" s="1"/>
  <c r="E2747"/>
  <c r="F2747" s="1"/>
  <c r="E3668"/>
  <c r="F3668" s="1"/>
  <c r="E3865"/>
  <c r="F3865" s="1"/>
  <c r="E3831"/>
  <c r="F3831" s="1"/>
  <c r="E2980"/>
  <c r="F2980" s="1"/>
  <c r="E3072"/>
  <c r="F3072" s="1"/>
  <c r="E3110"/>
  <c r="F3110" s="1"/>
  <c r="E3285"/>
  <c r="F3285" s="1"/>
  <c r="E1925"/>
  <c r="F1925" s="1"/>
  <c r="E1373"/>
  <c r="F1373" s="1"/>
  <c r="E2652"/>
  <c r="F2652" s="1"/>
  <c r="E1876"/>
  <c r="F1876" s="1"/>
  <c r="E1532"/>
  <c r="F1532" s="1"/>
  <c r="E3302"/>
  <c r="F3302" s="1"/>
  <c r="E1628"/>
  <c r="F1628" s="1"/>
  <c r="E3211"/>
  <c r="F3211" s="1"/>
  <c r="E2500"/>
  <c r="F2500" s="1"/>
  <c r="E2471"/>
  <c r="F2471" s="1"/>
  <c r="E1975"/>
  <c r="F1975" s="1"/>
  <c r="E2521"/>
  <c r="F2521" s="1"/>
  <c r="E3317"/>
  <c r="F3317" s="1"/>
  <c r="E3424"/>
  <c r="F3424" s="1"/>
  <c r="E1396"/>
  <c r="F1396" s="1"/>
  <c r="E2303"/>
  <c r="F2303" s="1"/>
  <c r="E1670"/>
  <c r="F1670" s="1"/>
  <c r="E2889"/>
  <c r="F2889" s="1"/>
  <c r="E3148"/>
  <c r="F3148" s="1"/>
  <c r="E1104"/>
  <c r="F1104" s="1"/>
  <c r="E2167"/>
  <c r="F2167" s="1"/>
  <c r="E2474"/>
  <c r="F2474" s="1"/>
  <c r="E2441"/>
  <c r="F2441" s="1"/>
  <c r="E1265"/>
  <c r="F1265" s="1"/>
  <c r="E2495"/>
  <c r="F2495" s="1"/>
  <c r="E3229"/>
  <c r="F3229" s="1"/>
  <c r="E2846"/>
  <c r="F2846" s="1"/>
  <c r="E2369"/>
  <c r="F2369" s="1"/>
  <c r="E1353"/>
  <c r="F1353" s="1"/>
  <c r="E3916"/>
  <c r="F3916" s="1"/>
  <c r="E2932"/>
  <c r="F2932" s="1"/>
  <c r="E2656"/>
  <c r="F2656" s="1"/>
  <c r="E3105"/>
  <c r="F3105" s="1"/>
  <c r="E1085"/>
  <c r="F1085" s="1"/>
  <c r="E1893"/>
  <c r="F1893" s="1"/>
  <c r="E1279"/>
  <c r="F1279" s="1"/>
  <c r="E2135"/>
  <c r="F2135" s="1"/>
  <c r="E2263"/>
  <c r="F2263" s="1"/>
  <c r="E3329"/>
  <c r="F3329" s="1"/>
  <c r="E3609"/>
  <c r="F3609" s="1"/>
  <c r="E2423"/>
  <c r="F2423" s="1"/>
  <c r="E1073"/>
  <c r="F1073" s="1"/>
  <c r="E2637"/>
  <c r="F2637" s="1"/>
  <c r="E2711"/>
  <c r="F2711" s="1"/>
  <c r="E1463"/>
  <c r="F1463" s="1"/>
  <c r="E2373"/>
  <c r="F2373" s="1"/>
  <c r="E3441"/>
  <c r="F3441" s="1"/>
  <c r="E1074"/>
  <c r="F1074" s="1"/>
  <c r="E2430"/>
  <c r="F2430" s="1"/>
  <c r="E3983"/>
  <c r="F3983" s="1"/>
  <c r="E3868"/>
  <c r="F3868" s="1"/>
  <c r="E2160"/>
  <c r="F2160" s="1"/>
  <c r="E3051"/>
  <c r="F3051" s="1"/>
  <c r="E2079"/>
  <c r="F2079" s="1"/>
  <c r="E3079"/>
  <c r="F3079" s="1"/>
  <c r="E1344"/>
  <c r="F1344" s="1"/>
  <c r="E1913"/>
  <c r="F1913" s="1"/>
  <c r="E1598"/>
  <c r="F1598" s="1"/>
  <c r="E3215"/>
  <c r="F3215" s="1"/>
  <c r="E3342"/>
  <c r="F3342" s="1"/>
  <c r="E1327"/>
  <c r="F1327" s="1"/>
  <c r="E1710"/>
  <c r="F1710" s="1"/>
  <c r="E1322"/>
  <c r="F1322" s="1"/>
  <c r="E2482"/>
  <c r="F2482" s="1"/>
  <c r="E3404"/>
  <c r="F3404" s="1"/>
  <c r="E3425"/>
  <c r="F3425" s="1"/>
  <c r="E3035"/>
  <c r="F3035" s="1"/>
  <c r="E1988"/>
  <c r="F1988" s="1"/>
  <c r="E1837"/>
  <c r="F1837" s="1"/>
  <c r="E2049"/>
  <c r="F2049" s="1"/>
  <c r="E1858"/>
  <c r="F1858" s="1"/>
  <c r="E3400"/>
  <c r="F3400" s="1"/>
  <c r="E1726"/>
  <c r="F1726" s="1"/>
  <c r="E3714"/>
  <c r="F3714" s="1"/>
  <c r="E3420"/>
  <c r="F3420" s="1"/>
  <c r="E1716"/>
  <c r="F1716" s="1"/>
  <c r="E1992"/>
  <c r="F1992" s="1"/>
  <c r="E3894"/>
  <c r="F3894" s="1"/>
  <c r="E3712"/>
  <c r="F3712" s="1"/>
  <c r="E2176"/>
  <c r="F2176" s="1"/>
  <c r="E1679"/>
  <c r="F1679" s="1"/>
  <c r="E3952"/>
  <c r="F3952" s="1"/>
  <c r="E2276"/>
  <c r="F2276" s="1"/>
  <c r="E2346"/>
  <c r="F2346" s="1"/>
  <c r="E3557"/>
  <c r="F3557" s="1"/>
  <c r="E2250"/>
  <c r="F2250" s="1"/>
  <c r="E2507"/>
  <c r="F2507" s="1"/>
  <c r="E3724"/>
  <c r="F3724" s="1"/>
  <c r="E1898"/>
  <c r="F1898" s="1"/>
  <c r="E2102"/>
  <c r="F2102" s="1"/>
  <c r="E1086"/>
  <c r="F1086" s="1"/>
  <c r="E2744"/>
  <c r="F2744" s="1"/>
  <c r="E3401"/>
  <c r="F3401" s="1"/>
  <c r="E2880"/>
  <c r="F2880" s="1"/>
  <c r="E3170"/>
  <c r="F3170" s="1"/>
  <c r="E1849"/>
  <c r="F1849" s="1"/>
  <c r="E2497"/>
  <c r="F2497" s="1"/>
  <c r="E3936"/>
  <c r="F3936" s="1"/>
  <c r="E3435"/>
  <c r="F3435" s="1"/>
  <c r="E2594"/>
  <c r="F2594" s="1"/>
  <c r="E1535"/>
  <c r="F1535" s="1"/>
  <c r="E2875"/>
  <c r="F2875" s="1"/>
  <c r="E2976"/>
  <c r="F2976" s="1"/>
  <c r="E1751"/>
  <c r="F1751" s="1"/>
  <c r="E1289"/>
  <c r="F1289" s="1"/>
  <c r="E3431"/>
  <c r="F3431" s="1"/>
  <c r="E1813"/>
  <c r="F1813" s="1"/>
  <c r="E2796"/>
  <c r="F2796" s="1"/>
  <c r="E1114"/>
  <c r="F1114" s="1"/>
  <c r="E2661"/>
  <c r="F2661" s="1"/>
  <c r="E2047"/>
  <c r="F2047" s="1"/>
  <c r="E2738"/>
  <c r="F2738" s="1"/>
  <c r="E1222"/>
  <c r="F1222" s="1"/>
  <c r="E2384"/>
  <c r="F2384" s="1"/>
  <c r="E2870"/>
  <c r="F2870" s="1"/>
  <c r="E3371"/>
  <c r="F3371" s="1"/>
  <c r="E3588"/>
  <c r="F3588" s="1"/>
  <c r="E2598"/>
  <c r="F2598" s="1"/>
  <c r="E2040"/>
  <c r="F2040" s="1"/>
  <c r="E2462"/>
  <c r="F2462" s="1"/>
  <c r="E3437"/>
  <c r="F3437" s="1"/>
  <c r="E1450"/>
  <c r="F1450" s="1"/>
  <c r="E3625"/>
  <c r="F3625" s="1"/>
  <c r="E1233"/>
  <c r="F1233" s="1"/>
  <c r="E1356"/>
  <c r="F1356" s="1"/>
  <c r="E2252"/>
  <c r="F2252" s="1"/>
  <c r="E2302"/>
  <c r="F2302" s="1"/>
  <c r="E2217"/>
  <c r="F2217" s="1"/>
  <c r="E1872"/>
  <c r="F1872" s="1"/>
  <c r="E3661"/>
  <c r="F3661" s="1"/>
  <c r="E2770"/>
  <c r="F2770" s="1"/>
  <c r="E1721"/>
  <c r="F1721" s="1"/>
  <c r="E1695"/>
  <c r="F1695" s="1"/>
  <c r="E2835"/>
  <c r="F2835" s="1"/>
  <c r="E2381"/>
  <c r="F2381" s="1"/>
  <c r="E1354"/>
  <c r="F1354" s="1"/>
  <c r="E1245"/>
  <c r="F1245" s="1"/>
  <c r="E2668"/>
  <c r="F2668" s="1"/>
  <c r="E1752"/>
  <c r="F1752" s="1"/>
  <c r="E3368"/>
  <c r="F3368" s="1"/>
  <c r="E3897"/>
  <c r="F3897" s="1"/>
  <c r="E3243"/>
  <c r="F3243" s="1"/>
  <c r="E2475"/>
  <c r="F2475" s="1"/>
  <c r="E2486"/>
  <c r="F2486" s="1"/>
  <c r="E3417"/>
  <c r="F3417" s="1"/>
  <c r="E2751"/>
  <c r="F2751" s="1"/>
  <c r="E3086"/>
  <c r="F3086" s="1"/>
  <c r="E3678"/>
  <c r="F3678" s="1"/>
  <c r="E2238"/>
  <c r="F2238" s="1"/>
  <c r="E1239"/>
  <c r="F1239" s="1"/>
  <c r="E2618"/>
  <c r="F2618" s="1"/>
  <c r="E1644"/>
  <c r="F1644" s="1"/>
  <c r="E3720"/>
  <c r="F3720" s="1"/>
  <c r="E1758"/>
  <c r="F1758" s="1"/>
  <c r="E1431"/>
  <c r="F1431" s="1"/>
  <c r="E3483"/>
  <c r="F3483" s="1"/>
  <c r="E2757"/>
  <c r="F2757" s="1"/>
  <c r="E3098"/>
  <c r="F3098" s="1"/>
  <c r="E3280"/>
  <c r="F3280" s="1"/>
  <c r="E1861"/>
  <c r="F1861" s="1"/>
  <c r="E2808"/>
  <c r="F2808" s="1"/>
  <c r="E3660"/>
  <c r="F3660" s="1"/>
  <c r="E1581"/>
  <c r="F1581" s="1"/>
  <c r="E1037"/>
  <c r="F1037" s="1"/>
  <c r="E3644"/>
  <c r="F3644" s="1"/>
  <c r="E3600"/>
  <c r="F3600" s="1"/>
  <c r="E1474"/>
  <c r="F1474" s="1"/>
  <c r="E2352"/>
  <c r="F2352" s="1"/>
  <c r="E2283"/>
  <c r="F2283" s="1"/>
  <c r="E3060"/>
  <c r="F3060" s="1"/>
  <c r="E2561"/>
  <c r="F2561" s="1"/>
  <c r="E1042"/>
  <c r="F1042" s="1"/>
  <c r="E2552"/>
  <c r="F2552" s="1"/>
  <c r="E1786"/>
  <c r="F1786" s="1"/>
  <c r="E3018"/>
  <c r="F3018" s="1"/>
  <c r="E3455"/>
  <c r="F3455" s="1"/>
  <c r="E2788"/>
  <c r="F2788" s="1"/>
  <c r="E2051"/>
  <c r="F2051" s="1"/>
  <c r="E2810"/>
  <c r="F2810" s="1"/>
  <c r="E2348"/>
  <c r="F2348" s="1"/>
  <c r="E1178"/>
  <c r="F1178" s="1"/>
  <c r="E1365"/>
  <c r="F1365" s="1"/>
  <c r="E2623"/>
  <c r="F2623" s="1"/>
  <c r="E2685"/>
  <c r="F2685" s="1"/>
  <c r="E2003"/>
  <c r="F2003" s="1"/>
  <c r="E2816"/>
  <c r="F2816" s="1"/>
  <c r="E3468"/>
  <c r="F3468" s="1"/>
  <c r="E2543"/>
  <c r="F2543" s="1"/>
  <c r="E2039"/>
  <c r="F2039" s="1"/>
  <c r="E1900"/>
  <c r="F1900" s="1"/>
  <c r="E3106"/>
  <c r="F3106" s="1"/>
  <c r="E2807"/>
  <c r="F2807" s="1"/>
  <c r="E1130"/>
  <c r="F1130" s="1"/>
  <c r="E2575"/>
  <c r="F2575" s="1"/>
  <c r="E2481"/>
  <c r="F2481" s="1"/>
  <c r="E3979"/>
  <c r="F3979" s="1"/>
  <c r="E3477"/>
  <c r="F3477" s="1"/>
  <c r="E3874"/>
  <c r="F3874" s="1"/>
  <c r="E1435"/>
  <c r="F1435" s="1"/>
  <c r="E2510"/>
  <c r="F2510" s="1"/>
  <c r="E2451"/>
  <c r="F2451" s="1"/>
  <c r="E2892"/>
  <c r="F2892" s="1"/>
  <c r="E3564"/>
  <c r="F3564" s="1"/>
  <c r="E2622"/>
  <c r="F2622" s="1"/>
  <c r="E2629"/>
  <c r="F2629" s="1"/>
  <c r="E2577"/>
  <c r="F2577" s="1"/>
  <c r="E3903"/>
  <c r="F3903" s="1"/>
  <c r="E2824"/>
  <c r="F2824" s="1"/>
  <c r="E3116"/>
  <c r="F3116" s="1"/>
  <c r="E1680"/>
  <c r="F1680" s="1"/>
  <c r="E3480"/>
  <c r="F3480" s="1"/>
  <c r="E1528"/>
  <c r="F1528" s="1"/>
  <c r="E2663"/>
  <c r="F2663" s="1"/>
  <c r="E2719"/>
  <c r="F2719" s="1"/>
  <c r="E3884"/>
  <c r="F3884" s="1"/>
  <c r="E3397"/>
  <c r="F3397" s="1"/>
  <c r="E1084"/>
  <c r="F1084" s="1"/>
  <c r="E3876"/>
  <c r="F3876" s="1"/>
  <c r="E1077"/>
  <c r="F1077" s="1"/>
  <c r="E2975"/>
  <c r="F2975" s="1"/>
  <c r="E3367"/>
  <c r="F3367" s="1"/>
  <c r="E3593"/>
  <c r="F3593" s="1"/>
  <c r="E1011"/>
  <c r="F1011" s="1"/>
  <c r="E2326"/>
  <c r="F2326" s="1"/>
  <c r="E2838"/>
  <c r="F2838" s="1"/>
  <c r="E1888"/>
  <c r="F1888" s="1"/>
  <c r="E2789"/>
  <c r="F2789" s="1"/>
  <c r="E2825"/>
  <c r="F2825" s="1"/>
  <c r="E2077"/>
  <c r="F2077" s="1"/>
  <c r="E1714"/>
  <c r="F1714" s="1"/>
  <c r="E2793"/>
  <c r="F2793" s="1"/>
  <c r="E3517"/>
  <c r="F3517" s="1"/>
  <c r="E3220"/>
  <c r="F3220" s="1"/>
  <c r="E3717"/>
  <c r="F3717" s="1"/>
  <c r="E3097"/>
  <c r="F3097" s="1"/>
  <c r="E3900"/>
  <c r="F3900" s="1"/>
  <c r="E3838"/>
  <c r="F3838" s="1"/>
  <c r="E2075"/>
  <c r="F2075" s="1"/>
  <c r="E3798"/>
  <c r="F3798" s="1"/>
  <c r="E3125"/>
  <c r="F3125" s="1"/>
  <c r="E3804"/>
  <c r="F3804" s="1"/>
  <c r="E2654"/>
  <c r="F2654" s="1"/>
  <c r="E2638"/>
  <c r="F2638" s="1"/>
  <c r="E3023"/>
  <c r="F3023" s="1"/>
  <c r="E1509"/>
  <c r="F1509" s="1"/>
  <c r="E1036"/>
  <c r="F1036" s="1"/>
  <c r="E1426"/>
  <c r="F1426" s="1"/>
  <c r="E1147"/>
  <c r="F1147" s="1"/>
  <c r="E2988"/>
  <c r="F2988" s="1"/>
  <c r="E1731"/>
  <c r="F1731" s="1"/>
  <c r="E1370"/>
  <c r="F1370" s="1"/>
  <c r="E3406"/>
  <c r="F3406" s="1"/>
  <c r="E2621"/>
  <c r="F2621" s="1"/>
  <c r="E3977"/>
  <c r="F3977" s="1"/>
  <c r="E3305"/>
  <c r="F3305" s="1"/>
  <c r="E3436"/>
  <c r="F3436" s="1"/>
  <c r="E1676"/>
  <c r="F1676" s="1"/>
  <c r="E1766"/>
  <c r="F1766" s="1"/>
  <c r="E3414"/>
  <c r="F3414" s="1"/>
  <c r="E1092"/>
  <c r="F1092" s="1"/>
  <c r="E2091"/>
  <c r="F2091" s="1"/>
  <c r="E3026"/>
  <c r="F3026" s="1"/>
  <c r="E1493"/>
  <c r="F1493" s="1"/>
  <c r="E1460"/>
  <c r="F1460" s="1"/>
  <c r="E3745"/>
  <c r="F3745" s="1"/>
  <c r="E2726"/>
  <c r="F2726" s="1"/>
  <c r="E3715"/>
  <c r="F3715" s="1"/>
  <c r="E2161"/>
  <c r="F2161" s="1"/>
  <c r="E3643"/>
  <c r="F3643" s="1"/>
  <c r="E3835"/>
  <c r="F3835" s="1"/>
  <c r="E2268"/>
  <c r="F2268" s="1"/>
  <c r="E2224"/>
  <c r="F2224" s="1"/>
  <c r="E2104"/>
  <c r="F2104" s="1"/>
  <c r="E1768"/>
  <c r="F1768" s="1"/>
  <c r="E3749"/>
  <c r="F3749" s="1"/>
  <c r="E2960"/>
  <c r="F2960" s="1"/>
  <c r="E1135"/>
  <c r="F1135" s="1"/>
  <c r="E3344"/>
  <c r="F3344" s="1"/>
  <c r="E2616"/>
  <c r="F2616" s="1"/>
  <c r="E1990"/>
  <c r="F1990" s="1"/>
  <c r="E1678"/>
  <c r="F1678" s="1"/>
  <c r="E3358"/>
  <c r="F3358" s="1"/>
  <c r="E2677"/>
  <c r="F2677" s="1"/>
  <c r="E2148"/>
  <c r="F2148" s="1"/>
  <c r="E1538"/>
  <c r="F1538" s="1"/>
  <c r="E3247"/>
  <c r="F3247" s="1"/>
  <c r="E2840"/>
  <c r="F2840" s="1"/>
  <c r="E1139"/>
  <c r="F1139" s="1"/>
  <c r="E1979"/>
  <c r="F1979" s="1"/>
  <c r="E1734"/>
  <c r="F1734" s="1"/>
  <c r="E3166"/>
  <c r="F3166" s="1"/>
  <c r="E1735"/>
  <c r="F1735" s="1"/>
  <c r="E2214"/>
  <c r="F2214" s="1"/>
  <c r="E3241"/>
  <c r="F3241" s="1"/>
  <c r="E3508"/>
  <c r="F3508" s="1"/>
  <c r="E1963"/>
  <c r="F1963" s="1"/>
  <c r="E3030"/>
  <c r="F3030" s="1"/>
  <c r="E1984"/>
  <c r="F1984" s="1"/>
  <c r="E3259"/>
  <c r="F3259" s="1"/>
  <c r="E2080"/>
  <c r="F2080" s="1"/>
  <c r="E2570"/>
  <c r="F2570" s="1"/>
  <c r="E2918"/>
  <c r="F2918" s="1"/>
  <c r="E3856"/>
  <c r="F3856" s="1"/>
  <c r="E2902"/>
  <c r="F2902" s="1"/>
  <c r="E3933"/>
  <c r="F3933" s="1"/>
  <c r="E1385"/>
  <c r="F1385" s="1"/>
  <c r="E1702"/>
  <c r="F1702" s="1"/>
  <c r="E3006"/>
  <c r="F3006" s="1"/>
  <c r="E1158"/>
  <c r="F1158" s="1"/>
  <c r="E2255"/>
  <c r="F2255" s="1"/>
  <c r="E1048"/>
  <c r="F1048" s="1"/>
  <c r="E3314"/>
  <c r="F3314" s="1"/>
  <c r="E3169"/>
  <c r="F3169" s="1"/>
  <c r="E1374"/>
  <c r="F1374" s="1"/>
  <c r="E3779"/>
  <c r="F3779" s="1"/>
  <c r="E2933"/>
  <c r="F2933" s="1"/>
  <c r="E1416"/>
  <c r="F1416" s="1"/>
  <c r="E2271"/>
  <c r="F2271" s="1"/>
  <c r="E1641"/>
  <c r="F1641" s="1"/>
  <c r="E3254"/>
  <c r="F3254" s="1"/>
  <c r="E2647"/>
  <c r="F2647" s="1"/>
  <c r="E3457"/>
  <c r="F3457" s="1"/>
  <c r="E3817"/>
  <c r="F3817" s="1"/>
  <c r="E1025"/>
  <c r="F1025" s="1"/>
  <c r="E2520"/>
  <c r="F2520" s="1"/>
  <c r="E1938"/>
  <c r="F1938" s="1"/>
  <c r="E1842"/>
  <c r="F1842" s="1"/>
  <c r="E2208"/>
  <c r="F2208" s="1"/>
  <c r="E1966"/>
  <c r="F1966" s="1"/>
  <c r="E3690"/>
  <c r="F3690" s="1"/>
  <c r="E3531"/>
  <c r="F3531" s="1"/>
  <c r="E1189"/>
  <c r="F1189" s="1"/>
  <c r="E1309"/>
  <c r="F1309" s="1"/>
  <c r="E1847"/>
  <c r="F1847" s="1"/>
  <c r="E2398"/>
  <c r="F2398" s="1"/>
  <c r="E3816"/>
  <c r="F3816" s="1"/>
  <c r="E3053"/>
  <c r="F3053" s="1"/>
  <c r="E3642"/>
  <c r="F3642" s="1"/>
  <c r="E2439"/>
  <c r="F2439" s="1"/>
  <c r="E1138"/>
  <c r="F1138" s="1"/>
  <c r="E2524"/>
  <c r="F2524" s="1"/>
  <c r="E2059"/>
  <c r="F2059" s="1"/>
  <c r="E1491"/>
  <c r="F1491" s="1"/>
  <c r="E3675"/>
  <c r="F3675" s="1"/>
  <c r="E2074"/>
  <c r="F2074" s="1"/>
  <c r="E3899"/>
  <c r="F3899" s="1"/>
  <c r="E3416"/>
  <c r="F3416" s="1"/>
  <c r="E3586"/>
  <c r="F3586" s="1"/>
  <c r="E2296"/>
  <c r="F2296" s="1"/>
  <c r="E1959"/>
  <c r="F1959" s="1"/>
  <c r="E3266"/>
  <c r="F3266" s="1"/>
  <c r="E3161"/>
  <c r="F3161" s="1"/>
  <c r="E3129"/>
  <c r="F3129" s="1"/>
  <c r="E2390"/>
  <c r="F2390" s="1"/>
  <c r="E2290"/>
  <c r="F2290" s="1"/>
  <c r="E1392"/>
  <c r="F1392" s="1"/>
  <c r="E1325"/>
  <c r="F1325" s="1"/>
  <c r="E2041"/>
  <c r="F2041" s="1"/>
  <c r="E3596"/>
  <c r="F3596" s="1"/>
  <c r="E1755"/>
  <c r="F1755" s="1"/>
  <c r="E2683"/>
  <c r="F2683" s="1"/>
  <c r="E2982"/>
  <c r="F2982" s="1"/>
  <c r="E1859"/>
  <c r="F1859" s="1"/>
  <c r="E3809"/>
  <c r="F3809" s="1"/>
  <c r="E2502"/>
  <c r="F2502" s="1"/>
  <c r="E3189"/>
  <c r="F3189" s="1"/>
  <c r="E1395"/>
  <c r="F1395" s="1"/>
  <c r="E2380"/>
  <c r="F2380" s="1"/>
  <c r="E2220"/>
  <c r="F2220" s="1"/>
  <c r="E3584"/>
  <c r="F3584" s="1"/>
  <c r="E3325"/>
  <c r="F3325" s="1"/>
  <c r="E3362"/>
  <c r="F3362" s="1"/>
  <c r="E1254"/>
  <c r="F1254" s="1"/>
  <c r="E1577"/>
  <c r="F1577" s="1"/>
  <c r="E3191"/>
  <c r="F3191" s="1"/>
  <c r="E2083"/>
  <c r="F2083" s="1"/>
  <c r="E3104"/>
  <c r="F3104" s="1"/>
  <c r="E3178"/>
  <c r="F3178" s="1"/>
  <c r="E2008"/>
  <c r="F2008" s="1"/>
  <c r="E1464"/>
  <c r="F1464" s="1"/>
  <c r="E3011"/>
  <c r="F3011" s="1"/>
  <c r="E1473"/>
  <c r="F1473" s="1"/>
  <c r="E1252"/>
  <c r="F1252" s="1"/>
  <c r="E1199"/>
  <c r="F1199" s="1"/>
  <c r="E3279"/>
  <c r="F3279" s="1"/>
  <c r="E1078"/>
  <c r="F1078" s="1"/>
  <c r="E1108"/>
  <c r="F1108" s="1"/>
  <c r="E3943"/>
  <c r="F3943" s="1"/>
  <c r="E1384"/>
  <c r="F1384" s="1"/>
  <c r="E2945"/>
  <c r="F2945" s="1"/>
  <c r="E3284"/>
  <c r="F3284" s="1"/>
  <c r="E2249"/>
  <c r="F2249" s="1"/>
  <c r="E3499"/>
  <c r="F3499" s="1"/>
  <c r="E3839"/>
  <c r="F3839" s="1"/>
  <c r="E2984"/>
  <c r="F2984" s="1"/>
  <c r="E3659"/>
  <c r="F3659" s="1"/>
  <c r="E3132"/>
  <c r="F3132" s="1"/>
  <c r="E3721"/>
  <c r="F3721" s="1"/>
  <c r="E1746"/>
  <c r="F1746" s="1"/>
  <c r="E3782"/>
  <c r="F3782" s="1"/>
  <c r="E2196"/>
  <c r="F2196" s="1"/>
  <c r="E3233"/>
  <c r="F3233" s="1"/>
  <c r="E1259"/>
  <c r="F1259" s="1"/>
  <c r="E1987"/>
  <c r="F1987" s="1"/>
  <c r="E1645"/>
  <c r="F1645" s="1"/>
  <c r="E1022"/>
  <c r="F1022" s="1"/>
  <c r="E3488"/>
  <c r="F3488" s="1"/>
  <c r="E1795"/>
  <c r="F1795" s="1"/>
  <c r="E3200"/>
  <c r="F3200" s="1"/>
  <c r="E2802"/>
  <c r="F2802" s="1"/>
  <c r="E2596"/>
  <c r="F2596" s="1"/>
  <c r="E3800"/>
  <c r="F3800" s="1"/>
  <c r="E1822"/>
  <c r="F1822" s="1"/>
  <c r="E2526"/>
  <c r="F2526" s="1"/>
  <c r="E1994"/>
  <c r="F1994" s="1"/>
  <c r="E1263"/>
  <c r="F1263" s="1"/>
  <c r="E2245"/>
  <c r="F2245" s="1"/>
  <c r="E3490"/>
  <c r="F3490" s="1"/>
  <c r="E2233"/>
  <c r="F2233" s="1"/>
  <c r="E3505"/>
  <c r="F3505" s="1"/>
  <c r="E3619"/>
  <c r="F3619" s="1"/>
  <c r="E1520"/>
  <c r="F1520" s="1"/>
  <c r="E2917"/>
  <c r="F2917" s="1"/>
  <c r="E3542"/>
  <c r="F3542" s="1"/>
  <c r="E1845"/>
  <c r="F1845" s="1"/>
  <c r="E2421"/>
  <c r="F2421" s="1"/>
  <c r="E2609"/>
  <c r="F2609" s="1"/>
  <c r="E2813"/>
  <c r="F2813" s="1"/>
  <c r="E1589"/>
  <c r="F1589" s="1"/>
  <c r="E2512"/>
  <c r="F2512" s="1"/>
  <c r="E3292"/>
  <c r="F3292" s="1"/>
  <c r="E3980"/>
  <c r="F3980" s="1"/>
  <c r="E1451"/>
  <c r="F1451" s="1"/>
  <c r="E1890"/>
  <c r="F1890" s="1"/>
  <c r="E2774"/>
  <c r="F2774" s="1"/>
  <c r="E2799"/>
  <c r="F2799" s="1"/>
  <c r="E3806"/>
  <c r="F3806" s="1"/>
  <c r="E2018"/>
  <c r="F2018" s="1"/>
  <c r="E3869"/>
  <c r="F3869" s="1"/>
  <c r="E1732"/>
  <c r="F1732" s="1"/>
  <c r="E2061"/>
  <c r="F2061" s="1"/>
  <c r="E3771"/>
  <c r="F3771" s="1"/>
  <c r="E1563"/>
  <c r="F1563" s="1"/>
  <c r="E1554"/>
  <c r="F1554" s="1"/>
  <c r="E3570"/>
  <c r="F3570" s="1"/>
  <c r="E3007"/>
  <c r="F3007" s="1"/>
  <c r="E1363"/>
  <c r="F1363" s="1"/>
  <c r="E3451"/>
  <c r="F3451" s="1"/>
  <c r="E1919"/>
  <c r="F1919" s="1"/>
  <c r="E3757"/>
  <c r="F3757" s="1"/>
  <c r="E1840"/>
  <c r="F1840" s="1"/>
  <c r="E2872"/>
  <c r="F2872" s="1"/>
  <c r="E2300"/>
  <c r="F2300" s="1"/>
  <c r="E2129"/>
  <c r="F2129" s="1"/>
  <c r="E2279"/>
  <c r="F2279" s="1"/>
  <c r="E3081"/>
  <c r="F3081" s="1"/>
  <c r="E1198"/>
  <c r="F1198" s="1"/>
  <c r="E3036"/>
  <c r="F3036" s="1"/>
  <c r="E2660"/>
  <c r="F2660" s="1"/>
  <c r="E3711"/>
  <c r="F3711" s="1"/>
  <c r="E1257"/>
  <c r="F1257" s="1"/>
  <c r="E3311"/>
  <c r="F3311" s="1"/>
  <c r="E3244"/>
  <c r="F3244" s="1"/>
  <c r="E1124"/>
  <c r="F1124" s="1"/>
  <c r="E2901"/>
  <c r="F2901" s="1"/>
  <c r="E1860"/>
  <c r="F1860" s="1"/>
  <c r="E3139"/>
  <c r="F3139" s="1"/>
  <c r="E2805"/>
  <c r="F2805" s="1"/>
  <c r="E3811"/>
  <c r="F3811" s="1"/>
  <c r="E2718"/>
  <c r="F2718" s="1"/>
  <c r="E2849"/>
  <c r="F2849" s="1"/>
  <c r="E2133"/>
  <c r="F2133" s="1"/>
  <c r="E1760"/>
  <c r="F1760" s="1"/>
  <c r="E2368"/>
  <c r="F2368" s="1"/>
  <c r="E2923"/>
  <c r="F2923" s="1"/>
  <c r="E2402"/>
  <c r="F2402" s="1"/>
  <c r="E1700"/>
  <c r="F1700" s="1"/>
  <c r="E2881"/>
  <c r="F2881" s="1"/>
  <c r="E2349"/>
  <c r="F2349" s="1"/>
  <c r="E3561"/>
  <c r="F3561" s="1"/>
  <c r="E2386"/>
  <c r="F2386" s="1"/>
  <c r="E3635"/>
  <c r="F3635" s="1"/>
  <c r="E3197"/>
  <c r="F3197" s="1"/>
  <c r="E3363"/>
  <c r="F3363" s="1"/>
  <c r="E2093"/>
  <c r="F2093" s="1"/>
  <c r="E1505"/>
  <c r="F1505" s="1"/>
  <c r="E3343"/>
  <c r="F3343" s="1"/>
  <c r="E2145"/>
  <c r="F2145" s="1"/>
  <c r="E1404"/>
  <c r="F1404" s="1"/>
  <c r="E1434"/>
  <c r="F1434" s="1"/>
  <c r="E3860"/>
  <c r="F3860" s="1"/>
  <c r="E1828"/>
  <c r="F1828" s="1"/>
  <c r="E1705"/>
  <c r="F1705" s="1"/>
  <c r="E2806"/>
  <c r="F2806" s="1"/>
  <c r="E3249"/>
  <c r="F3249" s="1"/>
  <c r="E2409"/>
  <c r="F2409" s="1"/>
  <c r="E2253"/>
  <c r="F2253" s="1"/>
  <c r="E1492"/>
  <c r="F1492" s="1"/>
  <c r="E2043"/>
  <c r="F2043" s="1"/>
  <c r="E1063"/>
  <c r="F1063" s="1"/>
  <c r="E3147"/>
  <c r="F3147" s="1"/>
  <c r="E2030"/>
  <c r="F2030" s="1"/>
  <c r="E2392"/>
  <c r="F2392" s="1"/>
  <c r="E1262"/>
  <c r="F1262" s="1"/>
  <c r="E1484"/>
  <c r="F1484" s="1"/>
  <c r="E3138"/>
  <c r="F3138" s="1"/>
  <c r="E3574"/>
  <c r="F3574" s="1"/>
  <c r="E1194"/>
  <c r="F1194" s="1"/>
  <c r="E2800"/>
  <c r="F2800" s="1"/>
  <c r="E3300"/>
  <c r="F3300" s="1"/>
  <c r="E2469"/>
  <c r="F2469" s="1"/>
  <c r="E3405"/>
  <c r="F3405" s="1"/>
  <c r="E2897"/>
  <c r="F2897" s="1"/>
  <c r="E1132"/>
  <c r="F1132" s="1"/>
  <c r="E1574"/>
  <c r="F1574" s="1"/>
  <c r="E2447"/>
  <c r="F2447" s="1"/>
  <c r="E3277"/>
  <c r="F3277" s="1"/>
  <c r="E1125"/>
  <c r="F1125" s="1"/>
  <c r="E2700"/>
  <c r="F2700" s="1"/>
  <c r="E3127"/>
  <c r="F3127" s="1"/>
  <c r="E2113"/>
  <c r="F2113" s="1"/>
  <c r="E3837"/>
  <c r="F3837" s="1"/>
  <c r="E3664"/>
  <c r="F3664" s="1"/>
  <c r="E1487"/>
  <c r="F1487" s="1"/>
  <c r="E1664"/>
  <c r="F1664" s="1"/>
  <c r="E3769"/>
  <c r="F3769" s="1"/>
  <c r="E1737"/>
  <c r="F1737" s="1"/>
  <c r="E2640"/>
  <c r="F2640" s="1"/>
  <c r="E3433"/>
  <c r="F3433" s="1"/>
  <c r="E3199"/>
  <c r="F3199" s="1"/>
  <c r="E2309"/>
  <c r="F2309" s="1"/>
  <c r="E2119"/>
  <c r="F2119" s="1"/>
  <c r="E1526"/>
  <c r="F1526" s="1"/>
  <c r="E2610"/>
  <c r="F2610" s="1"/>
  <c r="E3447"/>
  <c r="F3447" s="1"/>
  <c r="E3460"/>
  <c r="F3460" s="1"/>
  <c r="E1311"/>
  <c r="F1311" s="1"/>
  <c r="E2706"/>
  <c r="F2706" s="1"/>
  <c r="E1427"/>
  <c r="F1427" s="1"/>
  <c r="E1332"/>
  <c r="F1332" s="1"/>
  <c r="E3209"/>
  <c r="F3209" s="1"/>
  <c r="E1904"/>
  <c r="F1904" s="1"/>
  <c r="E1459"/>
  <c r="F1459" s="1"/>
  <c r="E2017"/>
  <c r="F2017" s="1"/>
  <c r="E1619"/>
  <c r="F1619" s="1"/>
  <c r="E2614"/>
  <c r="F2614" s="1"/>
  <c r="E3907"/>
  <c r="F3907" s="1"/>
  <c r="E1318"/>
  <c r="F1318" s="1"/>
  <c r="E2862"/>
  <c r="F2862" s="1"/>
  <c r="E1560"/>
  <c r="F1560" s="1"/>
  <c r="E1412"/>
  <c r="F1412" s="1"/>
  <c r="E3504"/>
  <c r="F3504" s="1"/>
  <c r="E2374"/>
  <c r="F2374" s="1"/>
  <c r="E3682"/>
  <c r="F3682" s="1"/>
  <c r="E2159"/>
  <c r="F2159" s="1"/>
  <c r="E1998"/>
  <c r="F1998" s="1"/>
  <c r="E3248"/>
  <c r="F3248" s="1"/>
  <c r="E2924"/>
  <c r="F2924" s="1"/>
  <c r="E3583"/>
  <c r="F3583" s="1"/>
  <c r="E3955"/>
  <c r="F3955" s="1"/>
  <c r="E1797"/>
  <c r="F1797" s="1"/>
  <c r="E2468"/>
  <c r="F2468" s="1"/>
  <c r="E2876"/>
  <c r="F2876" s="1"/>
  <c r="E3552"/>
  <c r="F3552" s="1"/>
  <c r="E2154"/>
  <c r="F2154" s="1"/>
  <c r="E2483"/>
  <c r="F2483" s="1"/>
  <c r="E2158"/>
  <c r="F2158" s="1"/>
  <c r="E1883"/>
  <c r="F1883" s="1"/>
  <c r="E2248"/>
  <c r="F2248" s="1"/>
  <c r="E3029"/>
  <c r="F3029" s="1"/>
  <c r="E1947"/>
  <c r="F1947" s="1"/>
  <c r="E1343"/>
  <c r="F1343" s="1"/>
  <c r="E2316"/>
  <c r="F2316" s="1"/>
  <c r="E2062"/>
  <c r="F2062" s="1"/>
  <c r="E3095"/>
  <c r="F3095" s="1"/>
  <c r="E3373"/>
  <c r="F3373" s="1"/>
  <c r="E3380"/>
  <c r="F3380" s="1"/>
  <c r="E1215"/>
  <c r="F1215" s="1"/>
  <c r="E2400"/>
  <c r="F2400" s="1"/>
  <c r="E1863"/>
  <c r="F1863" s="1"/>
  <c r="E3790"/>
  <c r="F3790" s="1"/>
  <c r="E3956"/>
  <c r="F3956" s="1"/>
  <c r="E1197"/>
  <c r="F1197" s="1"/>
  <c r="E1497"/>
  <c r="F1497" s="1"/>
  <c r="E3961"/>
  <c r="F3961" s="1"/>
  <c r="E3530"/>
  <c r="F3530" s="1"/>
  <c r="E2130"/>
  <c r="F2130" s="1"/>
  <c r="E3470"/>
  <c r="F3470" s="1"/>
  <c r="E1803"/>
  <c r="F1803" s="1"/>
  <c r="E2455"/>
  <c r="F2455" s="1"/>
  <c r="E1264"/>
  <c r="F1264" s="1"/>
  <c r="E1398"/>
  <c r="F1398" s="1"/>
  <c r="E3216"/>
  <c r="F3216" s="1"/>
  <c r="E3974"/>
  <c r="F3974" s="1"/>
  <c r="E1034"/>
  <c r="F1034" s="1"/>
  <c r="E1519"/>
  <c r="F1519" s="1"/>
  <c r="E3924"/>
  <c r="F3924" s="1"/>
  <c r="E3306"/>
  <c r="F3306" s="1"/>
  <c r="E3797"/>
  <c r="F3797" s="1"/>
  <c r="E2202"/>
  <c r="F2202" s="1"/>
  <c r="E1219"/>
  <c r="F1219" s="1"/>
  <c r="E3710"/>
  <c r="F3710" s="1"/>
  <c r="E1906"/>
  <c r="F1906" s="1"/>
  <c r="E2376"/>
  <c r="F2376" s="1"/>
  <c r="E1867"/>
  <c r="F1867" s="1"/>
  <c r="E3946"/>
  <c r="F3946" s="1"/>
  <c r="E1806"/>
  <c r="F1806" s="1"/>
  <c r="E3823"/>
  <c r="F3823" s="1"/>
  <c r="E2322"/>
  <c r="F2322" s="1"/>
  <c r="E3484"/>
  <c r="F3484" s="1"/>
  <c r="E3136"/>
  <c r="F3136" s="1"/>
  <c r="E2229"/>
  <c r="F2229" s="1"/>
  <c r="E3352"/>
  <c r="F3352" s="1"/>
  <c r="E1555"/>
  <c r="F1555" s="1"/>
  <c r="E1136"/>
  <c r="F1136" s="1"/>
  <c r="E3638"/>
  <c r="F3638" s="1"/>
  <c r="E2981"/>
  <c r="F2981" s="1"/>
  <c r="E3017"/>
  <c r="F3017" s="1"/>
  <c r="E1376"/>
  <c r="F1376" s="1"/>
  <c r="E2284"/>
  <c r="F2284" s="1"/>
  <c r="E2758"/>
  <c r="F2758" s="1"/>
  <c r="E1249"/>
  <c r="F1249" s="1"/>
  <c r="E3024"/>
  <c r="F3024" s="1"/>
  <c r="E1657"/>
  <c r="F1657" s="1"/>
  <c r="E3719"/>
  <c r="F3719" s="1"/>
  <c r="E2927"/>
  <c r="F2927" s="1"/>
  <c r="E3919"/>
  <c r="F3919" s="1"/>
  <c r="E1745"/>
  <c r="F1745" s="1"/>
  <c r="E1226"/>
  <c r="F1226" s="1"/>
  <c r="E1561"/>
  <c r="F1561" s="1"/>
  <c r="E1784"/>
  <c r="F1784" s="1"/>
  <c r="E1638"/>
  <c r="F1638" s="1"/>
  <c r="E3636"/>
  <c r="F3636" s="1"/>
  <c r="E2329"/>
  <c r="F2329" s="1"/>
  <c r="E3706"/>
  <c r="F3706" s="1"/>
  <c r="E3183"/>
  <c r="F3183" s="1"/>
  <c r="E3598"/>
  <c r="F3598" s="1"/>
  <c r="E2436"/>
  <c r="F2436" s="1"/>
  <c r="E1119"/>
  <c r="F1119" s="1"/>
  <c r="E1360"/>
  <c r="F1360" s="1"/>
  <c r="E3959"/>
  <c r="F3959" s="1"/>
  <c r="E3156"/>
  <c r="F3156" s="1"/>
  <c r="E3853"/>
  <c r="F3853" s="1"/>
  <c r="E2925"/>
  <c r="F2925" s="1"/>
  <c r="E2694"/>
  <c r="F2694" s="1"/>
  <c r="E3179"/>
  <c r="F3179" s="1"/>
  <c r="E2776"/>
  <c r="F2776" s="1"/>
  <c r="E3513"/>
  <c r="F3513" s="1"/>
  <c r="E3793"/>
  <c r="F3793" s="1"/>
  <c r="E3113"/>
  <c r="F3113" s="1"/>
  <c r="E3964"/>
  <c r="F3964" s="1"/>
  <c r="E1095"/>
  <c r="F1095" s="1"/>
  <c r="E3864"/>
  <c r="F3864" s="1"/>
  <c r="E1293"/>
  <c r="F1293" s="1"/>
  <c r="E2644"/>
  <c r="F2644" s="1"/>
  <c r="E3751"/>
  <c r="F3751" s="1"/>
  <c r="E3866"/>
  <c r="F3866" s="1"/>
  <c r="E3364"/>
  <c r="F3364" s="1"/>
  <c r="E1336"/>
  <c r="F1336" s="1"/>
  <c r="E2954"/>
  <c r="F2954" s="1"/>
  <c r="E1098"/>
  <c r="F1098" s="1"/>
  <c r="E1116"/>
  <c r="F1116" s="1"/>
  <c r="E3496"/>
  <c r="F3496" s="1"/>
  <c r="E2604"/>
  <c r="F2604" s="1"/>
  <c r="E1973"/>
  <c r="F1973" s="1"/>
  <c r="E3150"/>
  <c r="F3150" s="1"/>
  <c r="E3746"/>
  <c r="F3746" s="1"/>
  <c r="E3313"/>
  <c r="F3313" s="1"/>
  <c r="E1674"/>
  <c r="F1674" s="1"/>
  <c r="E1912"/>
  <c r="F1912" s="1"/>
  <c r="E2424"/>
  <c r="F2424" s="1"/>
  <c r="E3529"/>
  <c r="F3529" s="1"/>
  <c r="E1722"/>
  <c r="F1722" s="1"/>
  <c r="E1401"/>
  <c r="F1401" s="1"/>
  <c r="E1632"/>
  <c r="F1632" s="1"/>
  <c r="E1885"/>
  <c r="F1885" s="1"/>
  <c r="E2564"/>
  <c r="F2564" s="1"/>
  <c r="E2125"/>
  <c r="F2125" s="1"/>
  <c r="E3684"/>
  <c r="F3684" s="1"/>
  <c r="E3061"/>
  <c r="F3061" s="1"/>
  <c r="E2301"/>
  <c r="F2301" s="1"/>
  <c r="E2842"/>
  <c r="F2842" s="1"/>
  <c r="E3677"/>
  <c r="F3677" s="1"/>
  <c r="E2420"/>
  <c r="F2420" s="1"/>
  <c r="E1170"/>
  <c r="F1170" s="1"/>
  <c r="E2341"/>
  <c r="F2341" s="1"/>
  <c r="E3258"/>
  <c r="F3258" s="1"/>
  <c r="E1286"/>
  <c r="F1286" s="1"/>
  <c r="E2228"/>
  <c r="F2228" s="1"/>
  <c r="E1832"/>
  <c r="F1832" s="1"/>
  <c r="E2254"/>
  <c r="F2254" s="1"/>
  <c r="E3844"/>
  <c r="F3844" s="1"/>
  <c r="E3694"/>
  <c r="F3694" s="1"/>
  <c r="E1649"/>
  <c r="F1649" s="1"/>
  <c r="E3741"/>
  <c r="F3741" s="1"/>
  <c r="E3649"/>
  <c r="F3649" s="1"/>
  <c r="E2633"/>
  <c r="F2633" s="1"/>
  <c r="E1120"/>
  <c r="F1120" s="1"/>
  <c r="E1971"/>
  <c r="F1971" s="1"/>
  <c r="E1284"/>
  <c r="F1284" s="1"/>
  <c r="E2353"/>
  <c r="F2353" s="1"/>
  <c r="E2586"/>
  <c r="F2586" s="1"/>
  <c r="E1439"/>
  <c r="F1439" s="1"/>
  <c r="E2037"/>
  <c r="F2037" s="1"/>
  <c r="E2325"/>
  <c r="F2325" s="1"/>
  <c r="E1811"/>
  <c r="F1811" s="1"/>
  <c r="E2882"/>
  <c r="F2882" s="1"/>
  <c r="E3896"/>
  <c r="F3896" s="1"/>
  <c r="E3912"/>
  <c r="F3912" s="1"/>
  <c r="E1268"/>
  <c r="F1268" s="1"/>
  <c r="E1260"/>
  <c r="F1260" s="1"/>
  <c r="E1612"/>
  <c r="F1612" s="1"/>
  <c r="E1270"/>
  <c r="F1270" s="1"/>
  <c r="E1044"/>
  <c r="F1044" s="1"/>
  <c r="E1623"/>
  <c r="F1623" s="1"/>
  <c r="E2397"/>
  <c r="F2397" s="1"/>
  <c r="E2593"/>
  <c r="F2593" s="1"/>
  <c r="E1653"/>
  <c r="F1653" s="1"/>
  <c r="E2511"/>
  <c r="F2511" s="1"/>
  <c r="E2031"/>
  <c r="F2031" s="1"/>
  <c r="E2977"/>
  <c r="F2977" s="1"/>
  <c r="E3227"/>
  <c r="F3227" s="1"/>
  <c r="E1103"/>
  <c r="F1103" s="1"/>
  <c r="E1662"/>
  <c r="F1662" s="1"/>
  <c r="E1399"/>
  <c r="F1399" s="1"/>
  <c r="E1815"/>
  <c r="F1815" s="1"/>
  <c r="E1369"/>
  <c r="F1369" s="1"/>
  <c r="E3931"/>
  <c r="F3931" s="1"/>
  <c r="E1511"/>
  <c r="F1511" s="1"/>
  <c r="E1443"/>
  <c r="F1443" s="1"/>
  <c r="E1808"/>
  <c r="F1808" s="1"/>
  <c r="E1618"/>
  <c r="F1618" s="1"/>
  <c r="E1862"/>
  <c r="F1862" s="1"/>
  <c r="E1897"/>
  <c r="F1897" s="1"/>
  <c r="E2454"/>
  <c r="F2454" s="1"/>
  <c r="E3372"/>
  <c r="F3372" s="1"/>
  <c r="E3604"/>
  <c r="F3604" s="1"/>
  <c r="E2964"/>
  <c r="F2964" s="1"/>
  <c r="E1105"/>
  <c r="F1105" s="1"/>
  <c r="E3450"/>
  <c r="F3450" s="1"/>
  <c r="E1943"/>
  <c r="F1943" s="1"/>
  <c r="E1216"/>
  <c r="F1216" s="1"/>
  <c r="E1153"/>
  <c r="F1153" s="1"/>
  <c r="E3789"/>
  <c r="F3789" s="1"/>
  <c r="E3541"/>
  <c r="F3541" s="1"/>
  <c r="E3663"/>
  <c r="F3663" s="1"/>
  <c r="E1931"/>
  <c r="F1931" s="1"/>
  <c r="E3738"/>
  <c r="F3738" s="1"/>
  <c r="E2433"/>
  <c r="F2433" s="1"/>
  <c r="E2496"/>
  <c r="F2496" s="1"/>
  <c r="E1848"/>
  <c r="F1848" s="1"/>
  <c r="E2951"/>
  <c r="F2951" s="1"/>
  <c r="E3021"/>
  <c r="F3021" s="1"/>
  <c r="E3149"/>
  <c r="F3149" s="1"/>
  <c r="E1800"/>
  <c r="F1800" s="1"/>
  <c r="E2941"/>
  <c r="F2941" s="1"/>
  <c r="E1765"/>
  <c r="F1765" s="1"/>
  <c r="E2815"/>
  <c r="F2815" s="1"/>
  <c r="E1390"/>
  <c r="F1390" s="1"/>
  <c r="E1004"/>
  <c r="F1004" s="1"/>
  <c r="E2740"/>
  <c r="F2740" s="1"/>
  <c r="E3391"/>
  <c r="F3391" s="1"/>
  <c r="E1210"/>
  <c r="F1210" s="1"/>
  <c r="E3765"/>
  <c r="F3765" s="1"/>
  <c r="E2728"/>
  <c r="F2728" s="1"/>
  <c r="E2962"/>
  <c r="F2962" s="1"/>
  <c r="E2710"/>
  <c r="F2710" s="1"/>
  <c r="E2156"/>
  <c r="F2156" s="1"/>
  <c r="E3938"/>
  <c r="F3938" s="1"/>
  <c r="E1836"/>
  <c r="F1836" s="1"/>
  <c r="E3787"/>
  <c r="F3787" s="1"/>
  <c r="E1949"/>
  <c r="F1949" s="1"/>
  <c r="E1827"/>
  <c r="F1827" s="1"/>
  <c r="E3351"/>
  <c r="F3351" s="1"/>
  <c r="E2416"/>
  <c r="F2416" s="1"/>
  <c r="E3518"/>
  <c r="F3518" s="1"/>
  <c r="E3526"/>
  <c r="F3526" s="1"/>
  <c r="E1871"/>
  <c r="F1871" s="1"/>
  <c r="E1865"/>
  <c r="F1865" s="1"/>
  <c r="E3080"/>
  <c r="F3080" s="1"/>
  <c r="E2983"/>
  <c r="F2983" s="1"/>
  <c r="E2088"/>
  <c r="F2088" s="1"/>
  <c r="E1296"/>
  <c r="F1296" s="1"/>
  <c r="E1190"/>
  <c r="F1190" s="1"/>
  <c r="E3722"/>
  <c r="F3722" s="1"/>
  <c r="E3697"/>
  <c r="F3697" s="1"/>
  <c r="E3567"/>
  <c r="F3567" s="1"/>
  <c r="E2327"/>
  <c r="F2327" s="1"/>
  <c r="E2701"/>
  <c r="F2701" s="1"/>
  <c r="E1069"/>
  <c r="F1069" s="1"/>
  <c r="E3375"/>
  <c r="F3375" s="1"/>
  <c r="E2356"/>
  <c r="F2356" s="1"/>
  <c r="E1445"/>
  <c r="F1445" s="1"/>
  <c r="E2863"/>
  <c r="F2863" s="1"/>
  <c r="E3597"/>
  <c r="F3597" s="1"/>
  <c r="E3475"/>
  <c r="F3475" s="1"/>
  <c r="E1838"/>
  <c r="F1838" s="1"/>
  <c r="E2370"/>
  <c r="F2370" s="1"/>
  <c r="E2722"/>
  <c r="F2722" s="1"/>
  <c r="E2009"/>
  <c r="F2009" s="1"/>
  <c r="E1462"/>
  <c r="F1462" s="1"/>
  <c r="E1204"/>
  <c r="F1204" s="1"/>
  <c r="E3070"/>
  <c r="F3070" s="1"/>
  <c r="E1704"/>
  <c r="F1704" s="1"/>
  <c r="E3857"/>
  <c r="F3857" s="1"/>
  <c r="E2794"/>
  <c r="F2794" s="1"/>
  <c r="E3369"/>
  <c r="F3369" s="1"/>
  <c r="E1673"/>
  <c r="F1673" s="1"/>
  <c r="E1208"/>
  <c r="F1208" s="1"/>
  <c r="E3493"/>
  <c r="F3493" s="1"/>
  <c r="E2108"/>
  <c r="F2108" s="1"/>
  <c r="E1767"/>
  <c r="F1767" s="1"/>
  <c r="E1626"/>
  <c r="F1626" s="1"/>
  <c r="E2865"/>
  <c r="F2865" s="1"/>
  <c r="E1646"/>
  <c r="F1646" s="1"/>
  <c r="E2952"/>
  <c r="F2952" s="1"/>
  <c r="E1825"/>
  <c r="F1825" s="1"/>
  <c r="E3074"/>
  <c r="F3074" s="1"/>
  <c r="E3271"/>
  <c r="F3271" s="1"/>
  <c r="E1161"/>
  <c r="F1161" s="1"/>
  <c r="E2280"/>
  <c r="F2280" s="1"/>
  <c r="E2729"/>
  <c r="F2729" s="1"/>
  <c r="E3767"/>
  <c r="F3767" s="1"/>
  <c r="E3756"/>
  <c r="F3756" s="1"/>
  <c r="E2673"/>
  <c r="F2673" s="1"/>
  <c r="E3688"/>
  <c r="F3688" s="1"/>
  <c r="E1046"/>
  <c r="F1046" s="1"/>
  <c r="E1469"/>
  <c r="F1469" s="1"/>
  <c r="E1747"/>
  <c r="F1747" s="1"/>
  <c r="E3176"/>
  <c r="F3176" s="1"/>
  <c r="E2935"/>
  <c r="F2935" s="1"/>
  <c r="E3614"/>
  <c r="F3614" s="1"/>
  <c r="E2178"/>
  <c r="F2178" s="1"/>
  <c r="E3747"/>
  <c r="F3747" s="1"/>
  <c r="E3778"/>
  <c r="F3778" s="1"/>
  <c r="E3803"/>
  <c r="F3803" s="1"/>
  <c r="E2581"/>
  <c r="F2581" s="1"/>
  <c r="E3481"/>
  <c r="F3481" s="1"/>
  <c r="E1429"/>
  <c r="F1429" s="1"/>
  <c r="E2627"/>
  <c r="F2627" s="1"/>
  <c r="E2379"/>
  <c r="F2379" s="1"/>
  <c r="E1856"/>
  <c r="F1856" s="1"/>
  <c r="E3503"/>
  <c r="F3503" s="1"/>
  <c r="E2065"/>
  <c r="F2065" s="1"/>
  <c r="E3356"/>
  <c r="F3356" s="1"/>
  <c r="E2754"/>
  <c r="F2754" s="1"/>
  <c r="E3418"/>
  <c r="F3418" s="1"/>
  <c r="E2406"/>
  <c r="F2406" s="1"/>
  <c r="E2269"/>
  <c r="F2269" s="1"/>
  <c r="E2991"/>
  <c r="F2991" s="1"/>
  <c r="E1156"/>
  <c r="F1156" s="1"/>
  <c r="E3577"/>
  <c r="F3577" s="1"/>
  <c r="E3563"/>
  <c r="F3563" s="1"/>
  <c r="E1089"/>
  <c r="F1089" s="1"/>
  <c r="E3548"/>
  <c r="F3548" s="1"/>
  <c r="E1347"/>
  <c r="F1347" s="1"/>
  <c r="E2938"/>
  <c r="F2938" s="1"/>
  <c r="E2545"/>
  <c r="F2545" s="1"/>
  <c r="E2761"/>
  <c r="F2761" s="1"/>
  <c r="E3323"/>
  <c r="F3323" s="1"/>
  <c r="E1026"/>
  <c r="F1026" s="1"/>
  <c r="E3962"/>
  <c r="F3962" s="1"/>
  <c r="E1571"/>
  <c r="F1571" s="1"/>
  <c r="E2916"/>
  <c r="F2916" s="1"/>
  <c r="E3928"/>
  <c r="F3928" s="1"/>
  <c r="E3893"/>
  <c r="F3893" s="1"/>
  <c r="E3667"/>
  <c r="F3667" s="1"/>
  <c r="E3103"/>
  <c r="F3103" s="1"/>
  <c r="E3449"/>
  <c r="F3449" s="1"/>
  <c r="E1326"/>
  <c r="F1326" s="1"/>
  <c r="E3967"/>
  <c r="F3967" s="1"/>
  <c r="E3359"/>
  <c r="F3359" s="1"/>
  <c r="E2961"/>
  <c r="F2961" s="1"/>
  <c r="E2002"/>
  <c r="F2002" s="1"/>
  <c r="E2900"/>
  <c r="F2900" s="1"/>
  <c r="E1372"/>
  <c r="F1372" s="1"/>
  <c r="E1796"/>
  <c r="F1796" s="1"/>
  <c r="E1939"/>
  <c r="F1939" s="1"/>
  <c r="E3812"/>
  <c r="F3812" s="1"/>
  <c r="E2893"/>
  <c r="F2893" s="1"/>
  <c r="E1930"/>
  <c r="F1930" s="1"/>
  <c r="E3550"/>
  <c r="F3550" s="1"/>
  <c r="E1470"/>
  <c r="F1470" s="1"/>
  <c r="E2256"/>
  <c r="F2256" s="1"/>
  <c r="E3223"/>
  <c r="F3223" s="1"/>
  <c r="E2968"/>
  <c r="F2968" s="1"/>
  <c r="E3930"/>
  <c r="F3930" s="1"/>
  <c r="E3545"/>
  <c r="F3545" s="1"/>
  <c r="E3753"/>
  <c r="F3753" s="1"/>
  <c r="E2153"/>
  <c r="F2153" s="1"/>
  <c r="E3969"/>
  <c r="F3969" s="1"/>
  <c r="E2234"/>
  <c r="F2234" s="1"/>
  <c r="E3426"/>
  <c r="F3426" s="1"/>
  <c r="E2292"/>
  <c r="F2292" s="1"/>
  <c r="E1667"/>
  <c r="F1667" s="1"/>
  <c r="E1287"/>
  <c r="F1287" s="1"/>
  <c r="E2585"/>
  <c r="F2585" s="1"/>
  <c r="E2528"/>
  <c r="F2528" s="1"/>
  <c r="E2745"/>
  <c r="F2745" s="1"/>
  <c r="E2124"/>
  <c r="F2124" s="1"/>
  <c r="E3453"/>
  <c r="F3453" s="1"/>
  <c r="E3022"/>
  <c r="F3022" s="1"/>
  <c r="E3762"/>
  <c r="F3762" s="1"/>
  <c r="E2678"/>
  <c r="F2678" s="1"/>
  <c r="E3637"/>
  <c r="F3637" s="1"/>
  <c r="E2477"/>
  <c r="F2477" s="1"/>
  <c r="E3913"/>
  <c r="F3913" s="1"/>
  <c r="E3173"/>
  <c r="F3173" s="1"/>
  <c r="E3175"/>
  <c r="F3175" s="1"/>
  <c r="E1665"/>
  <c r="F1665" s="1"/>
  <c r="E2538"/>
  <c r="F2538" s="1"/>
  <c r="E2489"/>
  <c r="F2489" s="1"/>
  <c r="E3568"/>
  <c r="F3568" s="1"/>
  <c r="E3851"/>
  <c r="F3851" s="1"/>
  <c r="E3090"/>
  <c r="F3090" s="1"/>
  <c r="E3560"/>
  <c r="F3560" s="1"/>
  <c r="E2708"/>
  <c r="F2708" s="1"/>
  <c r="E3603"/>
  <c r="F3603" s="1"/>
  <c r="E2557"/>
  <c r="F2557" s="1"/>
  <c r="E1743"/>
  <c r="F1743" s="1"/>
  <c r="E2540"/>
  <c r="F2540" s="1"/>
  <c r="E2739"/>
  <c r="F2739" s="1"/>
  <c r="E1476"/>
  <c r="F1476" s="1"/>
  <c r="E2259"/>
  <c r="F2259" s="1"/>
  <c r="E3187"/>
  <c r="F3187" s="1"/>
  <c r="E2215"/>
  <c r="F2215" s="1"/>
  <c r="E1041"/>
  <c r="F1041" s="1"/>
  <c r="E1961"/>
  <c r="F1961" s="1"/>
  <c r="E2013"/>
  <c r="F2013" s="1"/>
  <c r="E2675"/>
  <c r="F2675" s="1"/>
  <c r="E2617"/>
  <c r="F2617" s="1"/>
  <c r="E1253"/>
  <c r="F1253" s="1"/>
  <c r="E1271"/>
  <c r="F1271" s="1"/>
  <c r="E3775"/>
  <c r="F3775" s="1"/>
  <c r="E2190"/>
  <c r="F2190" s="1"/>
  <c r="E2151"/>
  <c r="F2151" s="1"/>
  <c r="E2070"/>
  <c r="F2070" s="1"/>
  <c r="E1753"/>
  <c r="F1753" s="1"/>
  <c r="E3298"/>
  <c r="F3298" s="1"/>
  <c r="E3580"/>
  <c r="F3580" s="1"/>
  <c r="E2191"/>
  <c r="F2191" s="1"/>
  <c r="E2411"/>
  <c r="F2411" s="1"/>
  <c r="E3182"/>
  <c r="F3182" s="1"/>
  <c r="E1595"/>
  <c r="F1595" s="1"/>
  <c r="E2605"/>
  <c r="F2605" s="1"/>
  <c r="E3262"/>
  <c r="F3262" s="1"/>
  <c r="E3591"/>
  <c r="F3591" s="1"/>
  <c r="E3615"/>
  <c r="F3615" s="1"/>
  <c r="E2111"/>
  <c r="F2111" s="1"/>
  <c r="E3940"/>
  <c r="F3940" s="1"/>
  <c r="E2826"/>
  <c r="F2826" s="1"/>
  <c r="E2914"/>
  <c r="F2914" s="1"/>
  <c r="E3111"/>
  <c r="F3111" s="1"/>
  <c r="E2721"/>
  <c r="F2721" s="1"/>
  <c r="E2591"/>
  <c r="F2591" s="1"/>
  <c r="E1773"/>
  <c r="F1773" s="1"/>
  <c r="E2212"/>
  <c r="F2212" s="1"/>
  <c r="E3575"/>
  <c r="F3575" s="1"/>
  <c r="E1087"/>
  <c r="F1087" s="1"/>
  <c r="E1785"/>
  <c r="F1785" s="1"/>
  <c r="E1916"/>
  <c r="F1916" s="1"/>
  <c r="E3795"/>
  <c r="F3795" s="1"/>
  <c r="E3219"/>
  <c r="F3219" s="1"/>
  <c r="E2852"/>
  <c r="F2852" s="1"/>
  <c r="E1972"/>
  <c r="F1972" s="1"/>
  <c r="E2434"/>
  <c r="F2434" s="1"/>
  <c r="E1805"/>
  <c r="F1805" s="1"/>
  <c r="E2143"/>
  <c r="F2143" s="1"/>
  <c r="E1639"/>
  <c r="F1639" s="1"/>
  <c r="E1430"/>
  <c r="F1430" s="1"/>
  <c r="E3044"/>
  <c r="F3044" s="1"/>
  <c r="E1891"/>
  <c r="F1891" s="1"/>
  <c r="E2183"/>
  <c r="F2183" s="1"/>
  <c r="E2071"/>
  <c r="F2071" s="1"/>
  <c r="E2115"/>
  <c r="F2115" s="1"/>
  <c r="E2026"/>
  <c r="F2026" s="1"/>
  <c r="E3188"/>
  <c r="F3188" s="1"/>
  <c r="E2903"/>
  <c r="F2903" s="1"/>
  <c r="E1315"/>
  <c r="F1315" s="1"/>
  <c r="E3696"/>
  <c r="F3696" s="1"/>
  <c r="E2265"/>
  <c r="F2265" s="1"/>
  <c r="E2643"/>
  <c r="F2643" s="1"/>
  <c r="E3555"/>
  <c r="F3555" s="1"/>
  <c r="E3578"/>
  <c r="F3578" s="1"/>
  <c r="E2334"/>
  <c r="F2334" s="1"/>
  <c r="E2746"/>
  <c r="F2746" s="1"/>
  <c r="E2704"/>
  <c r="F2704" s="1"/>
  <c r="E1911"/>
  <c r="F1911" s="1"/>
  <c r="E2195"/>
  <c r="F2195" s="1"/>
  <c r="E2651"/>
  <c r="F2651" s="1"/>
  <c r="E3145"/>
  <c r="F3145" s="1"/>
  <c r="E1717"/>
  <c r="F1717" s="1"/>
  <c r="E3033"/>
  <c r="F3033" s="1"/>
  <c r="E2319"/>
  <c r="F2319" s="1"/>
  <c r="E3945"/>
  <c r="F3945" s="1"/>
  <c r="E3704"/>
  <c r="F3704" s="1"/>
  <c r="E3448"/>
  <c r="F3448" s="1"/>
  <c r="E1275"/>
  <c r="F1275" s="1"/>
  <c r="E1295"/>
  <c r="F1295" s="1"/>
  <c r="E2291"/>
  <c r="F2291" s="1"/>
  <c r="E3016"/>
  <c r="F3016" s="1"/>
  <c r="E2771"/>
  <c r="F2771" s="1"/>
  <c r="E2937"/>
  <c r="F2937" s="1"/>
  <c r="E3268"/>
  <c r="F3268" s="1"/>
  <c r="E3340"/>
  <c r="F3340" s="1"/>
  <c r="E2278"/>
  <c r="F2278" s="1"/>
  <c r="E1846"/>
  <c r="F1846" s="1"/>
  <c r="E1583"/>
  <c r="F1583" s="1"/>
  <c r="E2579"/>
  <c r="F2579" s="1"/>
  <c r="E1905"/>
  <c r="F1905" s="1"/>
  <c r="E3730"/>
  <c r="F3730" s="1"/>
  <c r="E1143"/>
  <c r="F1143" s="1"/>
  <c r="E3509"/>
  <c r="F3509" s="1"/>
  <c r="E3729"/>
  <c r="F3729" s="1"/>
  <c r="E1466"/>
  <c r="F1466" s="1"/>
  <c r="E3304"/>
  <c r="F3304" s="1"/>
  <c r="E2055"/>
  <c r="F2055" s="1"/>
  <c r="E1839"/>
  <c r="F1839" s="1"/>
  <c r="E3328"/>
  <c r="F3328" s="1"/>
  <c r="E1357"/>
  <c r="F1357" s="1"/>
  <c r="E3616"/>
  <c r="F3616" s="1"/>
  <c r="E3683"/>
  <c r="F3683" s="1"/>
  <c r="E1507"/>
  <c r="F1507" s="1"/>
  <c r="E2128"/>
  <c r="F2128" s="1"/>
  <c r="E3054"/>
  <c r="F3054" s="1"/>
  <c r="E3573"/>
  <c r="F3573" s="1"/>
  <c r="E2266"/>
  <c r="F2266" s="1"/>
  <c r="E2992"/>
  <c r="F2992" s="1"/>
  <c r="E3226"/>
  <c r="F3226" s="1"/>
  <c r="E2658"/>
  <c r="F2658" s="1"/>
  <c r="E3736"/>
  <c r="F3736" s="1"/>
  <c r="E3925"/>
  <c r="F3925" s="1"/>
  <c r="E2020"/>
  <c r="F2020" s="1"/>
  <c r="E1211"/>
  <c r="F1211" s="1"/>
  <c r="E3845"/>
  <c r="F3845" s="1"/>
  <c r="E1903"/>
  <c r="F1903" s="1"/>
  <c r="E3212"/>
  <c r="F3212" s="1"/>
  <c r="E3841"/>
  <c r="F3841" s="1"/>
  <c r="E1149"/>
  <c r="F1149" s="1"/>
  <c r="E3973"/>
  <c r="F3973" s="1"/>
  <c r="E2427"/>
  <c r="F2427" s="1"/>
  <c r="E1479"/>
  <c r="F1479" s="1"/>
  <c r="E2831"/>
  <c r="F2831" s="1"/>
  <c r="E2317"/>
  <c r="F2317" s="1"/>
  <c r="E1303"/>
  <c r="F1303" s="1"/>
  <c r="E3078"/>
  <c r="F3078" s="1"/>
  <c r="E1298"/>
  <c r="F1298" s="1"/>
  <c r="E1512"/>
  <c r="F1512" s="1"/>
  <c r="E1195"/>
  <c r="F1195" s="1"/>
  <c r="E2592"/>
  <c r="F2592" s="1"/>
  <c r="E2333"/>
  <c r="F2333" s="1"/>
  <c r="E2843"/>
  <c r="F2843" s="1"/>
  <c r="E2588"/>
  <c r="F2588" s="1"/>
  <c r="E3510"/>
  <c r="F3510" s="1"/>
  <c r="E2404"/>
  <c r="F2404" s="1"/>
  <c r="E2235"/>
  <c r="F2235" s="1"/>
  <c r="E2361"/>
  <c r="F2361" s="1"/>
  <c r="E1499"/>
  <c r="F1499" s="1"/>
  <c r="E1850"/>
  <c r="F1850" s="1"/>
  <c r="E1510"/>
  <c r="F1510" s="1"/>
  <c r="E2671"/>
  <c r="F2671" s="1"/>
  <c r="E2999"/>
  <c r="F2999" s="1"/>
  <c r="E1283"/>
  <c r="F1283" s="1"/>
  <c r="E2886"/>
  <c r="F2886" s="1"/>
  <c r="E3621"/>
  <c r="F3621" s="1"/>
  <c r="E1866"/>
  <c r="F1866" s="1"/>
  <c r="E1081"/>
  <c r="F1081" s="1"/>
  <c r="E2480"/>
  <c r="F2480" s="1"/>
  <c r="E1725"/>
  <c r="F1725" s="1"/>
  <c r="E2306"/>
  <c r="F2306" s="1"/>
  <c r="E1976"/>
  <c r="F1976" s="1"/>
  <c r="E2861"/>
  <c r="F2861" s="1"/>
  <c r="E3041"/>
  <c r="F3041" s="1"/>
  <c r="E2699"/>
  <c r="F2699" s="1"/>
  <c r="E3121"/>
  <c r="F3121" s="1"/>
  <c r="E3128"/>
  <c r="F3128" s="1"/>
  <c r="E3123"/>
  <c r="F3123" s="1"/>
  <c r="E1621"/>
  <c r="F1621" s="1"/>
  <c r="E2830"/>
  <c r="F2830" s="1"/>
  <c r="E2457"/>
  <c r="F2457" s="1"/>
  <c r="E2168"/>
  <c r="F2168" s="1"/>
  <c r="E3045"/>
  <c r="F3045" s="1"/>
  <c r="E2237"/>
  <c r="F2237" s="1"/>
  <c r="E3516"/>
  <c r="F3516" s="1"/>
  <c r="E3611"/>
  <c r="F3611" s="1"/>
  <c r="E1039"/>
  <c r="F1039" s="1"/>
  <c r="E2078"/>
  <c r="F2078" s="1"/>
  <c r="E3410"/>
  <c r="F3410" s="1"/>
  <c r="E1789"/>
  <c r="F1789" s="1"/>
  <c r="E3543"/>
  <c r="F3543" s="1"/>
  <c r="E1603"/>
  <c r="F1603" s="1"/>
  <c r="E3134"/>
  <c r="F3134" s="1"/>
  <c r="E3336"/>
  <c r="F3336" s="1"/>
  <c r="E1184"/>
  <c r="F1184" s="1"/>
  <c r="E3413"/>
  <c r="F3413" s="1"/>
  <c r="E3773"/>
  <c r="F3773" s="1"/>
  <c r="E2048"/>
  <c r="F2048" s="1"/>
  <c r="E3592"/>
  <c r="F3592" s="1"/>
  <c r="E2555"/>
  <c r="F2555" s="1"/>
  <c r="E2053"/>
  <c r="F2053" s="1"/>
  <c r="E2943"/>
  <c r="F2943" s="1"/>
  <c r="E3196"/>
  <c r="F3196" s="1"/>
  <c r="E2845"/>
  <c r="F2845" s="1"/>
  <c r="E1328"/>
  <c r="F1328" s="1"/>
  <c r="E3057"/>
  <c r="F3057" s="1"/>
  <c r="E1915"/>
  <c r="F1915" s="1"/>
  <c r="E2007"/>
  <c r="F2007" s="1"/>
  <c r="E2563"/>
  <c r="F2563" s="1"/>
  <c r="E3099"/>
  <c r="F3099" s="1"/>
  <c r="E1833"/>
  <c r="F1833" s="1"/>
  <c r="E3875"/>
  <c r="F3875" s="1"/>
  <c r="E2995"/>
  <c r="F2995" s="1"/>
  <c r="E2389"/>
  <c r="F2389" s="1"/>
  <c r="E2942"/>
  <c r="F2942" s="1"/>
  <c r="E1835"/>
  <c r="F1835" s="1"/>
  <c r="E3785"/>
  <c r="F3785" s="1"/>
  <c r="E2484"/>
  <c r="F2484" s="1"/>
  <c r="E3847"/>
  <c r="F3847" s="1"/>
  <c r="E1478"/>
  <c r="F1478" s="1"/>
  <c r="E1043"/>
  <c r="F1043" s="1"/>
  <c r="E3009"/>
  <c r="F3009" s="1"/>
  <c r="E1918"/>
  <c r="F1918" s="1"/>
  <c r="E2456"/>
  <c r="F2456" s="1"/>
  <c r="E3077"/>
  <c r="F3077" s="1"/>
  <c r="E1533"/>
  <c r="F1533" s="1"/>
  <c r="E2867"/>
  <c r="F2867" s="1"/>
  <c r="E2426"/>
  <c r="F2426" s="1"/>
  <c r="E3039"/>
  <c r="F3039" s="1"/>
  <c r="E1658"/>
  <c r="F1658" s="1"/>
  <c r="E2659"/>
  <c r="F2659" s="1"/>
  <c r="E1173"/>
  <c r="F1173" s="1"/>
  <c r="E2965"/>
  <c r="F2965" s="1"/>
  <c r="E3236"/>
  <c r="F3236" s="1"/>
  <c r="E2243"/>
  <c r="F2243" s="1"/>
  <c r="E1689"/>
  <c r="F1689" s="1"/>
  <c r="E3101"/>
  <c r="F3101" s="1"/>
  <c r="E2742"/>
  <c r="F2742" s="1"/>
  <c r="E2391"/>
  <c r="F2391" s="1"/>
  <c r="E2177"/>
  <c r="F2177" s="1"/>
  <c r="E2655"/>
  <c r="F2655" s="1"/>
  <c r="E3467"/>
  <c r="F3467" s="1"/>
  <c r="E1269"/>
  <c r="F1269" s="1"/>
  <c r="E3334"/>
  <c r="F3334" s="1"/>
  <c r="E1362"/>
  <c r="F1362" s="1"/>
  <c r="E2184"/>
  <c r="F2184" s="1"/>
  <c r="E3354"/>
  <c r="F3354" s="1"/>
  <c r="E3824"/>
  <c r="F3824" s="1"/>
  <c r="E2986"/>
  <c r="F2986" s="1"/>
  <c r="E3549"/>
  <c r="F3549" s="1"/>
  <c r="E3027"/>
  <c r="F3027" s="1"/>
  <c r="E3815"/>
  <c r="F3815" s="1"/>
  <c r="E2558"/>
  <c r="F2558" s="1"/>
  <c r="E2204"/>
  <c r="F2204" s="1"/>
  <c r="E1624"/>
  <c r="F1624" s="1"/>
  <c r="E1009"/>
  <c r="F1009" s="1"/>
  <c r="E1549"/>
  <c r="F1549" s="1"/>
  <c r="E3349"/>
  <c r="F3349" s="1"/>
  <c r="E1488"/>
  <c r="F1488" s="1"/>
  <c r="E1539"/>
  <c r="F1539" s="1"/>
  <c r="E2054"/>
  <c r="F2054" s="1"/>
  <c r="E3032"/>
  <c r="F3032" s="1"/>
  <c r="E1290"/>
  <c r="F1290" s="1"/>
  <c r="E3324"/>
  <c r="F3324" s="1"/>
  <c r="E3910"/>
  <c r="F3910" s="1"/>
  <c r="E2382"/>
  <c r="F2382" s="1"/>
  <c r="E1727"/>
  <c r="F1727" s="1"/>
  <c r="E2873"/>
  <c r="F2873" s="1"/>
  <c r="E1636"/>
  <c r="F1636" s="1"/>
  <c r="E1055"/>
  <c r="F1055" s="1"/>
  <c r="E1682"/>
  <c r="F1682" s="1"/>
  <c r="E3378"/>
  <c r="F3378" s="1"/>
  <c r="E2460"/>
  <c r="F2460" s="1"/>
  <c r="E3055"/>
  <c r="F3055" s="1"/>
  <c r="E2403"/>
  <c r="F2403" s="1"/>
  <c r="E3935"/>
  <c r="F3935" s="1"/>
  <c r="E3287"/>
  <c r="F3287" s="1"/>
  <c r="E3301"/>
  <c r="F3301" s="1"/>
  <c r="E3361"/>
  <c r="F3361" s="1"/>
  <c r="E1015"/>
  <c r="F1015" s="1"/>
  <c r="E3180"/>
  <c r="F3180" s="1"/>
  <c r="E2197"/>
  <c r="F2197" s="1"/>
  <c r="E2811"/>
  <c r="F2811" s="1"/>
  <c r="E1696"/>
  <c r="F1696" s="1"/>
  <c r="E1974"/>
  <c r="F1974" s="1"/>
  <c r="E1744"/>
  <c r="F1744" s="1"/>
  <c r="E3350"/>
  <c r="F3350" s="1"/>
  <c r="E3639"/>
  <c r="F3639" s="1"/>
  <c r="E3487"/>
  <c r="F3487" s="1"/>
  <c r="E1791"/>
  <c r="F1791" s="1"/>
  <c r="E1666"/>
  <c r="F1666" s="1"/>
  <c r="E1944"/>
  <c r="F1944" s="1"/>
  <c r="E2294"/>
  <c r="F2294" s="1"/>
  <c r="E1281"/>
  <c r="F1281" s="1"/>
  <c r="E2428"/>
  <c r="F2428" s="1"/>
  <c r="E3626"/>
  <c r="F3626" s="1"/>
  <c r="E3383"/>
  <c r="F3383" s="1"/>
  <c r="E3462"/>
  <c r="F3462" s="1"/>
  <c r="E1014"/>
  <c r="F1014" s="1"/>
  <c r="E3458"/>
  <c r="F3458" s="1"/>
  <c r="E3291"/>
  <c r="F3291" s="1"/>
  <c r="E2664"/>
  <c r="F2664" s="1"/>
  <c r="E2116"/>
  <c r="F2116" s="1"/>
  <c r="E3963"/>
  <c r="F3963" s="1"/>
  <c r="E3947"/>
  <c r="F3947" s="1"/>
  <c r="E3419"/>
  <c r="F3419" s="1"/>
  <c r="E1217"/>
  <c r="F1217" s="1"/>
  <c r="E2922"/>
  <c r="F2922" s="1"/>
  <c r="E2258"/>
  <c r="F2258" s="1"/>
  <c r="E3163"/>
  <c r="F3163" s="1"/>
  <c r="E1578"/>
  <c r="F1578" s="1"/>
  <c r="E3330"/>
  <c r="F3330" s="1"/>
  <c r="E1643"/>
  <c r="F1643" s="1"/>
  <c r="E2470"/>
  <c r="F2470" s="1"/>
  <c r="E2467"/>
  <c r="F2467" s="1"/>
  <c r="E3064"/>
  <c r="F3064" s="1"/>
  <c r="E2844"/>
  <c r="F2844" s="1"/>
  <c r="E2765"/>
  <c r="F2765" s="1"/>
  <c r="E1852"/>
  <c r="F1852" s="1"/>
  <c r="E1016"/>
  <c r="F1016" s="1"/>
  <c r="E3492"/>
  <c r="F3492" s="1"/>
  <c r="E3205"/>
  <c r="F3205" s="1"/>
  <c r="E3015"/>
  <c r="F3015" s="1"/>
  <c r="E3618"/>
  <c r="F3618" s="1"/>
  <c r="E1053"/>
  <c r="F1053" s="1"/>
  <c r="E1566"/>
  <c r="F1566" s="1"/>
  <c r="E2944"/>
  <c r="F2944" s="1"/>
  <c r="E1051"/>
  <c r="F1051" s="1"/>
  <c r="E1358"/>
  <c r="F1358" s="1"/>
  <c r="E2860"/>
  <c r="F2860" s="1"/>
  <c r="E2086"/>
  <c r="F2086" s="1"/>
  <c r="E2877"/>
  <c r="F2877" s="1"/>
  <c r="E3898"/>
  <c r="F3898" s="1"/>
  <c r="E2955"/>
  <c r="F2955" s="1"/>
  <c r="E3107"/>
  <c r="F3107" s="1"/>
  <c r="E1319"/>
  <c r="F1319" s="1"/>
  <c r="E3381"/>
  <c r="F3381" s="1"/>
  <c r="E1382"/>
  <c r="F1382" s="1"/>
  <c r="E1771"/>
  <c r="F1771" s="1"/>
  <c r="E2067"/>
  <c r="F2067" s="1"/>
  <c r="E2121"/>
  <c r="F2121" s="1"/>
  <c r="E3005"/>
  <c r="F3005" s="1"/>
  <c r="E3321"/>
  <c r="F3321" s="1"/>
  <c r="E2713"/>
  <c r="F2713" s="1"/>
  <c r="E3012"/>
  <c r="F3012" s="1"/>
  <c r="E3761"/>
  <c r="F3761" s="1"/>
  <c r="E1380"/>
  <c r="F1380" s="1"/>
  <c r="E1579"/>
  <c r="F1579" s="1"/>
  <c r="E1299"/>
  <c r="F1299" s="1"/>
  <c r="E2725"/>
  <c r="F2725" s="1"/>
  <c r="E2767"/>
  <c r="F2767" s="1"/>
  <c r="E2759"/>
  <c r="F2759" s="1"/>
  <c r="E1928"/>
  <c r="F1928" s="1"/>
  <c r="E1276"/>
  <c r="F1276" s="1"/>
  <c r="E3700"/>
  <c r="F3700" s="1"/>
  <c r="E1033"/>
  <c r="F1033" s="1"/>
  <c r="E3929"/>
  <c r="F3929" s="1"/>
  <c r="E3217"/>
  <c r="F3217" s="1"/>
  <c r="E2783"/>
  <c r="F2783" s="1"/>
  <c r="E2874"/>
  <c r="F2874" s="1"/>
  <c r="E1468"/>
  <c r="F1468" s="1"/>
  <c r="E3692"/>
  <c r="F3692" s="1"/>
  <c r="E2566"/>
  <c r="F2566" s="1"/>
  <c r="E3408"/>
  <c r="F3408" s="1"/>
  <c r="E3274"/>
  <c r="F3274" s="1"/>
  <c r="E3019"/>
  <c r="F3019" s="1"/>
  <c r="E2211"/>
  <c r="F2211" s="1"/>
  <c r="E3976"/>
  <c r="F3976" s="1"/>
  <c r="E1920"/>
  <c r="F1920" s="1"/>
  <c r="E3118"/>
  <c r="F3118" s="1"/>
  <c r="E2547"/>
  <c r="F2547" s="1"/>
  <c r="E1650"/>
  <c r="F1650" s="1"/>
  <c r="E1075"/>
  <c r="F1075" s="1"/>
  <c r="E1436"/>
  <c r="F1436" s="1"/>
  <c r="E2781"/>
  <c r="F2781" s="1"/>
  <c r="E1672"/>
  <c r="F1672" s="1"/>
  <c r="E3867"/>
  <c r="F3867" s="1"/>
  <c r="E1246"/>
  <c r="F1246" s="1"/>
  <c r="E2519"/>
  <c r="F2519" s="1"/>
  <c r="E1163"/>
  <c r="F1163" s="1"/>
  <c r="E2188"/>
  <c r="F2188" s="1"/>
  <c r="E3238"/>
  <c r="F3238" s="1"/>
  <c r="E2487"/>
  <c r="F2487" s="1"/>
  <c r="E3120"/>
  <c r="F3120" s="1"/>
  <c r="E2407"/>
  <c r="F2407" s="1"/>
  <c r="E3047"/>
  <c r="F3047" s="1"/>
  <c r="E1052"/>
  <c r="F1052" s="1"/>
  <c r="E1140"/>
  <c r="F1140" s="1"/>
  <c r="E2829"/>
  <c r="F2829" s="1"/>
  <c r="E1902"/>
  <c r="F1902" s="1"/>
  <c r="E3565"/>
  <c r="F3565" s="1"/>
  <c r="E3750"/>
  <c r="F3750" s="1"/>
  <c r="E1405"/>
  <c r="F1405" s="1"/>
  <c r="E1712"/>
  <c r="F1712" s="1"/>
  <c r="E2046"/>
  <c r="F2046" s="1"/>
  <c r="E1495"/>
  <c r="F1495" s="1"/>
  <c r="E2412"/>
  <c r="F2412" s="1"/>
  <c r="E3318"/>
  <c r="F3318" s="1"/>
  <c r="E3743"/>
  <c r="F3743" s="1"/>
  <c r="E2720"/>
  <c r="F2720" s="1"/>
  <c r="E1486"/>
  <c r="F1486" s="1"/>
  <c r="E3885"/>
  <c r="F3885" s="1"/>
  <c r="E3843"/>
  <c r="F3843" s="1"/>
  <c r="E2636"/>
  <c r="F2636" s="1"/>
  <c r="E2667"/>
  <c r="F2667" s="1"/>
  <c r="E3031"/>
  <c r="F3031" s="1"/>
  <c r="E3539"/>
  <c r="F3539" s="1"/>
  <c r="E3733"/>
  <c r="F3733" s="1"/>
  <c r="E3906"/>
  <c r="F3906" s="1"/>
  <c r="E2282"/>
  <c r="F2282" s="1"/>
  <c r="E2491"/>
  <c r="F2491" s="1"/>
  <c r="E3768"/>
  <c r="F3768" s="1"/>
  <c r="E3379"/>
  <c r="F3379" s="1"/>
  <c r="E3904"/>
  <c r="F3904" s="1"/>
  <c r="E2906"/>
  <c r="F2906" s="1"/>
  <c r="E3434"/>
  <c r="F3434" s="1"/>
  <c r="E3872"/>
  <c r="F3872" s="1"/>
  <c r="E1321"/>
  <c r="F1321" s="1"/>
  <c r="E2828"/>
  <c r="F2828" s="1"/>
  <c r="E2724"/>
  <c r="F2724" s="1"/>
  <c r="E3648"/>
  <c r="F3648" s="1"/>
  <c r="E3522"/>
  <c r="F3522" s="1"/>
  <c r="E2506"/>
  <c r="F2506" s="1"/>
  <c r="E3272"/>
  <c r="F3272" s="1"/>
  <c r="E2357"/>
  <c r="F2357" s="1"/>
  <c r="E2584"/>
  <c r="F2584" s="1"/>
  <c r="E2532"/>
  <c r="F2532" s="1"/>
  <c r="E3902"/>
  <c r="F3902" s="1"/>
  <c r="E1599"/>
  <c r="F1599" s="1"/>
  <c r="E1864"/>
  <c r="F1864" s="1"/>
  <c r="E1223"/>
  <c r="F1223" s="1"/>
  <c r="E1235"/>
  <c r="F1235" s="1"/>
  <c r="E2364"/>
  <c r="F2364" s="1"/>
  <c r="E2105"/>
  <c r="F2105" s="1"/>
  <c r="E2213"/>
  <c r="F2213" s="1"/>
  <c r="E3748"/>
  <c r="F3748" s="1"/>
  <c r="E2608"/>
  <c r="F2608" s="1"/>
  <c r="E1351"/>
  <c r="F1351" s="1"/>
  <c r="E1229"/>
  <c r="F1229" s="1"/>
  <c r="E1792"/>
  <c r="F1792" s="1"/>
  <c r="E1982"/>
  <c r="F1982" s="1"/>
  <c r="E1029"/>
  <c r="F1029" s="1"/>
  <c r="E2850"/>
  <c r="F2850" s="1"/>
  <c r="E2444"/>
  <c r="F2444" s="1"/>
  <c r="E2095"/>
  <c r="F2095" s="1"/>
  <c r="E2063"/>
  <c r="F2063" s="1"/>
  <c r="E1503"/>
  <c r="F1503" s="1"/>
  <c r="E3589"/>
  <c r="F3589" s="1"/>
  <c r="E3245"/>
  <c r="F3245" s="1"/>
  <c r="E1761"/>
  <c r="F1761" s="1"/>
  <c r="E3126"/>
  <c r="F3126" s="1"/>
  <c r="E1109"/>
  <c r="F1109" s="1"/>
  <c r="E2997"/>
  <c r="F2997" s="1"/>
  <c r="E2299"/>
  <c r="F2299" s="1"/>
  <c r="E2869"/>
  <c r="F2869" s="1"/>
  <c r="E1490"/>
  <c r="F1490" s="1"/>
  <c r="E3582"/>
  <c r="F3582" s="1"/>
  <c r="E3858"/>
  <c r="F3858" s="1"/>
  <c r="E1361"/>
  <c r="F1361" s="1"/>
  <c r="E1613"/>
  <c r="F1613" s="1"/>
  <c r="E2001"/>
  <c r="F2001" s="1"/>
  <c r="E1635"/>
  <c r="F1635" s="1"/>
  <c r="E1715"/>
  <c r="F1715" s="1"/>
  <c r="E3911"/>
  <c r="F3911" s="1"/>
  <c r="E1228"/>
  <c r="F1228" s="1"/>
  <c r="E2970"/>
  <c r="F2970" s="1"/>
  <c r="E1331"/>
  <c r="F1331" s="1"/>
  <c r="E2987"/>
  <c r="F2987" s="1"/>
  <c r="E2408"/>
  <c r="F2408" s="1"/>
  <c r="E2000"/>
  <c r="F2000" s="1"/>
  <c r="E2401"/>
  <c r="F2401" s="1"/>
  <c r="E3428"/>
  <c r="F3428" s="1"/>
  <c r="E2179"/>
  <c r="F2179" s="1"/>
  <c r="E1707"/>
  <c r="F1707" s="1"/>
  <c r="E2904"/>
  <c r="F2904" s="1"/>
  <c r="E1877"/>
  <c r="F1877" s="1"/>
  <c r="E3981"/>
  <c r="F3981" s="1"/>
  <c r="E1355"/>
  <c r="F1355" s="1"/>
  <c r="E2023"/>
  <c r="F2023" s="1"/>
  <c r="E1508"/>
  <c r="F1508" s="1"/>
  <c r="E3554"/>
  <c r="F3554" s="1"/>
  <c r="E2887"/>
  <c r="F2887" s="1"/>
  <c r="E2163"/>
  <c r="F2163" s="1"/>
  <c r="E1693"/>
  <c r="F1693" s="1"/>
  <c r="E3374"/>
  <c r="F3374" s="1"/>
  <c r="E3819"/>
  <c r="F3819" s="1"/>
  <c r="E3540"/>
  <c r="F3540" s="1"/>
  <c r="E1292"/>
  <c r="F1292" s="1"/>
  <c r="E3602"/>
  <c r="F3602" s="1"/>
  <c r="E3235"/>
  <c r="F3235" s="1"/>
  <c r="E1403"/>
  <c r="F1403" s="1"/>
  <c r="E1310"/>
  <c r="F1310" s="1"/>
  <c r="E1873"/>
  <c r="F1873" s="1"/>
  <c r="E2354"/>
  <c r="F2354" s="1"/>
  <c r="E3735"/>
  <c r="F3735" s="1"/>
  <c r="E1543"/>
  <c r="F1543" s="1"/>
  <c r="E1544"/>
  <c r="F1544" s="1"/>
  <c r="E1062"/>
  <c r="F1062" s="1"/>
  <c r="E1205"/>
  <c r="F1205" s="1"/>
  <c r="E1729"/>
  <c r="F1729" s="1"/>
  <c r="E1306"/>
  <c r="F1306" s="1"/>
  <c r="E1489"/>
  <c r="F1489" s="1"/>
  <c r="E2837"/>
  <c r="F2837" s="1"/>
  <c r="E2568"/>
  <c r="F2568" s="1"/>
  <c r="E1884"/>
  <c r="F1884" s="1"/>
  <c r="E1203"/>
  <c r="F1203" s="1"/>
  <c r="E2246"/>
  <c r="F2246" s="1"/>
  <c r="E1991"/>
  <c r="F1991" s="1"/>
  <c r="E3430"/>
  <c r="F3430" s="1"/>
  <c r="E2371"/>
  <c r="F2371" s="1"/>
  <c r="E2716"/>
  <c r="F2716" s="1"/>
  <c r="E1778"/>
  <c r="F1778" s="1"/>
  <c r="E3640"/>
  <c r="F3640" s="1"/>
  <c r="E1164"/>
  <c r="F1164" s="1"/>
  <c r="E3849"/>
  <c r="F3849" s="1"/>
  <c r="E2936"/>
  <c r="F2936" s="1"/>
  <c r="E1733"/>
  <c r="F1733" s="1"/>
  <c r="E1924"/>
  <c r="F1924" s="1"/>
  <c r="E1224"/>
  <c r="F1224" s="1"/>
  <c r="E2281"/>
  <c r="F2281" s="1"/>
  <c r="E2414"/>
  <c r="F2414" s="1"/>
  <c r="E2822"/>
  <c r="F2822" s="1"/>
  <c r="E3213"/>
  <c r="F3213" s="1"/>
  <c r="E1220"/>
  <c r="F1220" s="1"/>
  <c r="E2809"/>
  <c r="F2809" s="1"/>
  <c r="E2544"/>
  <c r="F2544" s="1"/>
  <c r="E3124"/>
  <c r="F3124" s="1"/>
  <c r="E3971"/>
  <c r="F3971" s="1"/>
  <c r="E1602"/>
  <c r="F1602" s="1"/>
  <c r="E1584"/>
  <c r="F1584" s="1"/>
  <c r="E1770"/>
  <c r="F1770" s="1"/>
  <c r="E3536"/>
  <c r="F3536" s="1"/>
  <c r="E2930"/>
  <c r="F2930" s="1"/>
  <c r="E1157"/>
  <c r="F1157" s="1"/>
  <c r="E1115"/>
  <c r="F1115" s="1"/>
  <c r="E1094"/>
  <c r="F1094" s="1"/>
  <c r="E2343"/>
  <c r="F2343" s="1"/>
  <c r="E2949"/>
  <c r="F2949" s="1"/>
  <c r="E1394"/>
  <c r="F1394" s="1"/>
  <c r="E2931"/>
  <c r="F2931" s="1"/>
  <c r="E3802"/>
  <c r="F3802" s="1"/>
  <c r="E1273"/>
  <c r="F1273" s="1"/>
  <c r="E2114"/>
  <c r="F2114" s="1"/>
  <c r="E3028"/>
  <c r="F3028" s="1"/>
  <c r="E3239"/>
  <c r="F3239" s="1"/>
  <c r="E3246"/>
  <c r="F3246" s="1"/>
  <c r="E3718"/>
  <c r="F3718" s="1"/>
  <c r="E3109"/>
  <c r="F3109" s="1"/>
  <c r="E2896"/>
  <c r="F2896" s="1"/>
  <c r="E2582"/>
  <c r="F2582" s="1"/>
  <c r="E3312"/>
  <c r="F3312" s="1"/>
  <c r="E3192"/>
  <c r="F3192" s="1"/>
  <c r="E1438"/>
  <c r="F1438" s="1"/>
  <c r="E2576"/>
  <c r="F2576" s="1"/>
  <c r="E2463"/>
  <c r="F2463" s="1"/>
  <c r="E3184"/>
  <c r="F3184" s="1"/>
  <c r="E3737"/>
  <c r="F3737" s="1"/>
  <c r="E2534"/>
  <c r="F2534" s="1"/>
  <c r="E1058"/>
  <c r="F1058" s="1"/>
  <c r="E1082"/>
  <c r="F1082" s="1"/>
  <c r="E1350"/>
  <c r="F1350" s="1"/>
  <c r="E2653"/>
  <c r="F2653" s="1"/>
  <c r="E2684"/>
  <c r="F2684" s="1"/>
  <c r="E1516"/>
  <c r="F1516" s="1"/>
  <c r="E3282"/>
  <c r="F3282" s="1"/>
  <c r="E3296"/>
  <c r="F3296" s="1"/>
  <c r="E2905"/>
  <c r="F2905" s="1"/>
  <c r="E1607"/>
  <c r="F1607" s="1"/>
  <c r="E3316"/>
  <c r="F3316" s="1"/>
  <c r="E2509"/>
  <c r="F2509" s="1"/>
  <c r="E3859"/>
  <c r="F3859" s="1"/>
  <c r="E3805"/>
  <c r="F3805" s="1"/>
  <c r="E1483"/>
  <c r="F1483" s="1"/>
  <c r="E1817"/>
  <c r="F1817" s="1"/>
  <c r="E3728"/>
  <c r="F3728" s="1"/>
  <c r="E3444"/>
  <c r="F3444" s="1"/>
  <c r="E1330"/>
  <c r="F1330" s="1"/>
  <c r="E3422"/>
  <c r="F3422" s="1"/>
  <c r="E1378"/>
  <c r="F1378" s="1"/>
  <c r="E2042"/>
  <c r="F2042" s="1"/>
  <c r="E1926"/>
  <c r="F1926" s="1"/>
  <c r="E2363"/>
  <c r="F2363" s="1"/>
  <c r="E2913"/>
  <c r="F2913" s="1"/>
  <c r="E3624"/>
  <c r="F3624" s="1"/>
  <c r="E2270"/>
  <c r="F2270" s="1"/>
  <c r="E2994"/>
  <c r="F2994" s="1"/>
  <c r="E2126"/>
  <c r="F2126" s="1"/>
  <c r="E1993"/>
  <c r="F1993" s="1"/>
  <c r="E3572"/>
  <c r="F3572" s="1"/>
  <c r="E2285"/>
  <c r="F2285" s="1"/>
  <c r="E1951"/>
  <c r="F1951" s="1"/>
  <c r="E1557"/>
  <c r="F1557" s="1"/>
  <c r="E3512"/>
  <c r="F3512" s="1"/>
  <c r="E1718"/>
  <c r="F1718" s="1"/>
  <c r="E1453"/>
  <c r="F1453" s="1"/>
  <c r="E1513"/>
  <c r="F1513" s="1"/>
  <c r="E3556"/>
  <c r="F3556" s="1"/>
  <c r="E1381"/>
  <c r="F1381" s="1"/>
  <c r="E1868"/>
  <c r="F1868" s="1"/>
  <c r="E2375"/>
  <c r="F2375" s="1"/>
  <c r="E3646"/>
  <c r="F3646" s="1"/>
  <c r="E2084"/>
  <c r="F2084" s="1"/>
  <c r="E3281"/>
  <c r="F3281" s="1"/>
  <c r="E2081"/>
  <c r="F2081" s="1"/>
  <c r="E2101"/>
  <c r="F2101" s="1"/>
  <c r="E1564"/>
  <c r="F1564" s="1"/>
  <c r="E2631"/>
  <c r="F2631" s="1"/>
  <c r="E1527"/>
  <c r="F1527" s="1"/>
  <c r="E2324"/>
  <c r="F2324" s="1"/>
  <c r="E3052"/>
  <c r="F3052" s="1"/>
  <c r="E2779"/>
  <c r="F2779" s="1"/>
  <c r="E1482"/>
  <c r="F1482" s="1"/>
  <c r="E1128"/>
  <c r="F1128" s="1"/>
  <c r="E1999"/>
  <c r="F1999" s="1"/>
  <c r="E3892"/>
  <c r="F3892" s="1"/>
  <c r="E3734"/>
  <c r="F3734" s="1"/>
  <c r="E3855"/>
  <c r="F3855" s="1"/>
  <c r="E1709"/>
  <c r="F1709" s="1"/>
  <c r="E3786"/>
  <c r="F3786" s="1"/>
  <c r="E1953"/>
  <c r="F1953" s="1"/>
  <c r="E3671"/>
  <c r="F3671" s="1"/>
  <c r="E2554"/>
  <c r="F2554" s="1"/>
  <c r="E3934"/>
  <c r="F3934" s="1"/>
  <c r="E1141"/>
  <c r="F1141" s="1"/>
  <c r="E2174"/>
  <c r="F2174" s="1"/>
  <c r="E2795"/>
  <c r="F2795" s="1"/>
  <c r="E2418"/>
  <c r="F2418" s="1"/>
  <c r="E2066"/>
  <c r="F2066" s="1"/>
  <c r="E3000"/>
  <c r="F3000" s="1"/>
  <c r="E3333"/>
  <c r="F3333" s="1"/>
  <c r="E3155"/>
  <c r="F3155" s="1"/>
  <c r="E1191"/>
  <c r="F1191" s="1"/>
  <c r="E1794"/>
  <c r="F1794" s="1"/>
  <c r="E1896"/>
  <c r="F1896" s="1"/>
  <c r="E1762"/>
  <c r="F1762" s="1"/>
  <c r="E1851"/>
  <c r="F1851" s="1"/>
  <c r="E3299"/>
  <c r="F3299" s="1"/>
  <c r="E1242"/>
  <c r="F1242" s="1"/>
  <c r="E2910"/>
  <c r="F2910" s="1"/>
  <c r="E3796"/>
  <c r="F3796" s="1"/>
  <c r="E2785"/>
  <c r="F2785" s="1"/>
  <c r="E1080"/>
  <c r="F1080" s="1"/>
  <c r="E1608"/>
  <c r="F1608" s="1"/>
  <c r="E1304"/>
  <c r="F1304" s="1"/>
  <c r="E1386"/>
  <c r="F1386" s="1"/>
  <c r="E1099"/>
  <c r="F1099" s="1"/>
  <c r="E1121"/>
  <c r="F1121" s="1"/>
  <c r="E1921"/>
  <c r="F1921" s="1"/>
  <c r="E1894"/>
  <c r="F1894" s="1"/>
  <c r="E1551"/>
  <c r="F1551" s="1"/>
  <c r="E3013"/>
  <c r="F3013" s="1"/>
  <c r="E3622"/>
  <c r="F3622" s="1"/>
  <c r="E3206"/>
  <c r="F3206" s="1"/>
  <c r="E3686"/>
  <c r="F3686" s="1"/>
  <c r="E2244"/>
  <c r="F2244" s="1"/>
  <c r="E2187"/>
  <c r="F2187" s="1"/>
  <c r="E3887"/>
  <c r="F3887" s="1"/>
  <c r="E1889"/>
  <c r="F1889" s="1"/>
  <c r="E2318"/>
  <c r="F2318" s="1"/>
  <c r="E3482"/>
  <c r="F3482" s="1"/>
  <c r="E2689"/>
  <c r="F2689" s="1"/>
  <c r="E1066"/>
  <c r="F1066" s="1"/>
  <c r="E1389"/>
  <c r="F1389" s="1"/>
  <c r="E3265"/>
  <c r="F3265" s="1"/>
  <c r="E3941"/>
  <c r="F3941" s="1"/>
  <c r="E3094"/>
  <c r="F3094" s="1"/>
  <c r="E3230"/>
  <c r="F3230" s="1"/>
  <c r="E1068"/>
  <c r="F1068" s="1"/>
  <c r="E3046"/>
  <c r="F3046" s="1"/>
  <c r="E2413"/>
  <c r="F2413" s="1"/>
  <c r="E1573"/>
  <c r="F1573" s="1"/>
  <c r="E1586"/>
  <c r="F1586" s="1"/>
  <c r="E1647"/>
  <c r="F1647" s="1"/>
  <c r="E1946"/>
  <c r="F1946" s="1"/>
  <c r="E2909"/>
  <c r="F2909" s="1"/>
  <c r="E3353"/>
  <c r="F3353" s="1"/>
  <c r="E3949"/>
  <c r="F3949" s="1"/>
  <c r="E2702"/>
  <c r="F2702" s="1"/>
  <c r="E3932"/>
  <c r="F3932" s="1"/>
  <c r="E3617"/>
  <c r="F3617" s="1"/>
  <c r="E3263"/>
  <c r="F3263" s="1"/>
  <c r="E1622"/>
  <c r="F1622" s="1"/>
  <c r="E3286"/>
  <c r="F3286" s="1"/>
  <c r="E1989"/>
  <c r="F1989" s="1"/>
  <c r="E1536"/>
  <c r="F1536" s="1"/>
  <c r="E3645"/>
  <c r="F3645" s="1"/>
  <c r="E3459"/>
  <c r="F3459" s="1"/>
  <c r="E1514"/>
  <c r="F1514" s="1"/>
  <c r="E2216"/>
  <c r="F2216" s="1"/>
  <c r="E1937"/>
  <c r="F1937" s="1"/>
  <c r="E1209"/>
  <c r="F1209" s="1"/>
  <c r="E1829"/>
  <c r="F1829" s="1"/>
  <c r="E1007"/>
  <c r="F1007" s="1"/>
  <c r="E1917"/>
  <c r="F1917" s="1"/>
  <c r="E2498"/>
  <c r="F2498" s="1"/>
  <c r="E1681"/>
  <c r="F1681" s="1"/>
  <c r="E1278"/>
  <c r="F1278" s="1"/>
  <c r="E2052"/>
  <c r="F2052" s="1"/>
  <c r="E1609"/>
  <c r="F1609" s="1"/>
  <c r="E1192"/>
  <c r="F1192" s="1"/>
  <c r="E1843"/>
  <c r="F1843" s="1"/>
  <c r="E3140"/>
  <c r="F3140" s="1"/>
  <c r="E2818"/>
  <c r="F2818" s="1"/>
  <c r="E3157"/>
  <c r="F3157" s="1"/>
  <c r="E3307"/>
  <c r="F3307" s="1"/>
  <c r="E1952"/>
  <c r="F1952" s="1"/>
  <c r="E2295"/>
  <c r="F2295" s="1"/>
  <c r="E3880"/>
  <c r="F3880" s="1"/>
  <c r="E3365"/>
  <c r="F3365" s="1"/>
  <c r="E2775"/>
  <c r="F2775" s="1"/>
  <c r="E2523"/>
  <c r="F2523" s="1"/>
  <c r="E3528"/>
  <c r="F3528" s="1"/>
  <c r="E2189"/>
  <c r="F2189" s="1"/>
  <c r="E3525"/>
  <c r="F3525" s="1"/>
  <c r="E3612"/>
  <c r="F3612" s="1"/>
  <c r="E2628"/>
  <c r="F2628" s="1"/>
  <c r="E1776"/>
  <c r="F1776" s="1"/>
  <c r="E3620"/>
  <c r="F3620" s="1"/>
  <c r="E2287"/>
  <c r="F2287" s="1"/>
  <c r="E1013"/>
  <c r="F1013" s="1"/>
  <c r="E2385"/>
  <c r="F2385" s="1"/>
  <c r="E2948"/>
  <c r="F2948" s="1"/>
  <c r="E1465"/>
  <c r="F1465" s="1"/>
  <c r="E3339"/>
  <c r="F3339" s="1"/>
  <c r="E1065"/>
  <c r="F1065" s="1"/>
  <c r="E3926"/>
  <c r="F3926" s="1"/>
  <c r="E2019"/>
  <c r="F2019" s="1"/>
  <c r="E1267"/>
  <c r="F1267" s="1"/>
  <c r="E3731"/>
  <c r="F3731" s="1"/>
  <c r="E1964"/>
  <c r="F1964" s="1"/>
  <c r="E3651"/>
  <c r="F3651" s="1"/>
  <c r="E3774"/>
  <c r="F3774" s="1"/>
  <c r="E3792"/>
  <c r="F3792" s="1"/>
  <c r="E3716"/>
  <c r="F3716" s="1"/>
  <c r="E2539"/>
  <c r="F2539" s="1"/>
  <c r="E1411"/>
  <c r="F1411" s="1"/>
  <c r="E1950"/>
  <c r="F1950" s="1"/>
  <c r="E3673"/>
  <c r="F3673" s="1"/>
  <c r="E1379"/>
  <c r="F1379" s="1"/>
  <c r="E2110"/>
  <c r="F2110" s="1"/>
  <c r="E3950"/>
  <c r="F3950" s="1"/>
  <c r="E1023"/>
  <c r="F1023" s="1"/>
  <c r="E3402"/>
  <c r="F3402" s="1"/>
  <c r="E3725"/>
  <c r="F3725" s="1"/>
  <c r="E2541"/>
  <c r="F2541" s="1"/>
  <c r="E3319"/>
  <c r="F3319" s="1"/>
  <c r="E3014"/>
  <c r="F3014" s="1"/>
  <c r="E2438"/>
  <c r="F2438" s="1"/>
  <c r="E2505"/>
  <c r="F2505" s="1"/>
  <c r="E2307"/>
  <c r="F2307" s="1"/>
  <c r="E1339"/>
  <c r="F1339" s="1"/>
  <c r="E1421"/>
  <c r="F1421" s="1"/>
  <c r="E2200"/>
  <c r="F2200" s="1"/>
  <c r="E3830"/>
  <c r="F3830" s="1"/>
  <c r="E2004"/>
  <c r="F2004" s="1"/>
  <c r="E1801"/>
  <c r="F1801" s="1"/>
  <c r="E1567"/>
  <c r="F1567" s="1"/>
  <c r="E3004"/>
  <c r="F3004" s="1"/>
  <c r="E1854"/>
  <c r="F1854" s="1"/>
  <c r="E3289"/>
  <c r="F3289" s="1"/>
  <c r="E2527"/>
  <c r="F2527" s="1"/>
  <c r="E3652"/>
  <c r="F3652" s="1"/>
  <c r="E3251"/>
  <c r="F3251" s="1"/>
  <c r="E1402"/>
  <c r="F1402" s="1"/>
  <c r="E3905"/>
  <c r="F3905" s="1"/>
  <c r="E2550"/>
  <c r="F2550" s="1"/>
  <c r="E2755"/>
  <c r="F2755" s="1"/>
  <c r="E2546"/>
  <c r="F2546" s="1"/>
  <c r="E1182"/>
  <c r="F1182" s="1"/>
  <c r="E3532"/>
  <c r="F3532" s="1"/>
  <c r="E1024"/>
  <c r="F1024" s="1"/>
  <c r="E1472"/>
  <c r="F1472" s="1"/>
  <c r="E3203"/>
  <c r="F3203" s="1"/>
  <c r="E2194"/>
  <c r="F2194" s="1"/>
  <c r="E2185"/>
  <c r="F2185" s="1"/>
  <c r="E3655"/>
  <c r="F3655" s="1"/>
  <c r="E2525"/>
  <c r="F2525" s="1"/>
  <c r="E1981"/>
  <c r="F1981" s="1"/>
  <c r="E3917"/>
  <c r="F3917" s="1"/>
  <c r="E3766"/>
  <c r="F3766" s="1"/>
  <c r="E3759"/>
  <c r="F3759" s="1"/>
  <c r="E1456"/>
  <c r="F1456" s="1"/>
  <c r="E3264"/>
  <c r="F3264" s="1"/>
  <c r="E3882"/>
  <c r="F3882" s="1"/>
  <c r="E1017"/>
  <c r="F1017" s="1"/>
  <c r="E1777"/>
  <c r="F1777" s="1"/>
  <c r="E2087"/>
  <c r="F2087" s="1"/>
  <c r="E2979"/>
  <c r="F2979" s="1"/>
  <c r="E2393"/>
  <c r="F2393" s="1"/>
  <c r="E1728"/>
  <c r="F1728" s="1"/>
  <c r="E2784"/>
  <c r="F2784" s="1"/>
  <c r="E2310"/>
  <c r="F2310" s="1"/>
  <c r="E1814"/>
  <c r="F1814" s="1"/>
  <c r="E2792"/>
  <c r="F2792" s="1"/>
  <c r="E2780"/>
  <c r="F2780" s="1"/>
  <c r="E1719"/>
  <c r="F1719" s="1"/>
  <c r="E3466"/>
  <c r="F3466" s="1"/>
  <c r="E2682"/>
  <c r="F2682" s="1"/>
  <c r="E3181"/>
  <c r="F3181" s="1"/>
  <c r="E3172"/>
  <c r="F3172" s="1"/>
  <c r="E1297"/>
  <c r="F1297" s="1"/>
  <c r="E2335"/>
  <c r="F2335" s="1"/>
  <c r="E2069"/>
  <c r="F2069" s="1"/>
  <c r="E3594"/>
  <c r="F3594" s="1"/>
  <c r="E3162"/>
  <c r="F3162" s="1"/>
  <c r="E2209"/>
  <c r="F2209" s="1"/>
  <c r="E2132"/>
  <c r="F2132" s="1"/>
  <c r="E1038"/>
  <c r="F1038" s="1"/>
  <c r="E2639"/>
  <c r="F2639" s="1"/>
  <c r="E2697"/>
  <c r="F2697" s="1"/>
  <c r="E3654"/>
  <c r="F3654" s="1"/>
  <c r="E2205"/>
  <c r="F2205" s="1"/>
  <c r="E1481"/>
  <c r="F1481" s="1"/>
  <c r="E1003"/>
  <c r="F1003" s="1"/>
  <c r="E3322"/>
  <c r="F3322" s="1"/>
  <c r="E1340"/>
  <c r="F1340" s="1"/>
  <c r="E1393"/>
  <c r="F1393" s="1"/>
  <c r="E2247"/>
  <c r="F2247" s="1"/>
  <c r="E3533"/>
  <c r="F3533" s="1"/>
  <c r="E3772"/>
  <c r="F3772" s="1"/>
  <c r="E3253"/>
  <c r="F3253" s="1"/>
  <c r="E1231"/>
  <c r="F1231" s="1"/>
  <c r="E1580"/>
  <c r="F1580" s="1"/>
  <c r="E3472"/>
  <c r="F3472" s="1"/>
  <c r="E3833"/>
  <c r="F3833" s="1"/>
  <c r="E2971"/>
  <c r="F2971" s="1"/>
  <c r="E3478"/>
  <c r="F3478" s="1"/>
  <c r="E2366"/>
  <c r="F2366" s="1"/>
  <c r="E3909"/>
  <c r="F3909" s="1"/>
  <c r="E2536"/>
  <c r="F2536" s="1"/>
  <c r="E3255"/>
  <c r="F3255" s="1"/>
  <c r="E2058"/>
  <c r="F2058" s="1"/>
  <c r="E3485"/>
  <c r="F3485" s="1"/>
  <c r="E2142"/>
  <c r="F2142" s="1"/>
  <c r="E3846"/>
  <c r="F3846" s="1"/>
  <c r="E2620"/>
  <c r="F2620" s="1"/>
  <c r="E3309"/>
  <c r="F3309" s="1"/>
  <c r="E1541"/>
  <c r="F1541" s="1"/>
  <c r="E1274"/>
  <c r="F1274" s="1"/>
  <c r="E1772"/>
  <c r="F1772" s="1"/>
  <c r="E3308"/>
  <c r="F3308" s="1"/>
  <c r="E2362"/>
  <c r="F2362" s="1"/>
  <c r="E2953"/>
  <c r="F2953" s="1"/>
  <c r="E2293"/>
  <c r="F2293" s="1"/>
  <c r="E3025"/>
  <c r="F3025" s="1"/>
  <c r="E2297"/>
  <c r="F2297" s="1"/>
  <c r="E1212"/>
  <c r="F1212" s="1"/>
  <c r="E2709"/>
  <c r="F2709" s="1"/>
  <c r="E3165"/>
  <c r="F3165" s="1"/>
  <c r="E3476"/>
  <c r="F3476" s="1"/>
  <c r="E2032"/>
  <c r="F2032" s="1"/>
  <c r="E3062"/>
  <c r="F3062" s="1"/>
  <c r="E2749"/>
  <c r="F2749" s="1"/>
  <c r="E3164"/>
  <c r="F3164" s="1"/>
  <c r="E1958"/>
  <c r="F1958" s="1"/>
  <c r="E1446"/>
  <c r="F1446" s="1"/>
  <c r="E2016"/>
  <c r="F2016" s="1"/>
  <c r="E2198"/>
  <c r="F2198" s="1"/>
  <c r="E1542"/>
  <c r="F1542" s="1"/>
  <c r="E2819"/>
  <c r="F2819" s="1"/>
  <c r="E3713"/>
  <c r="F3713" s="1"/>
  <c r="E2569"/>
  <c r="F2569" s="1"/>
  <c r="E1669"/>
  <c r="F1669" s="1"/>
  <c r="E2723"/>
  <c r="F2723" s="1"/>
  <c r="E1534"/>
  <c r="F1534" s="1"/>
  <c r="E3820"/>
  <c r="F3820" s="1"/>
  <c r="E3146"/>
  <c r="F3146" s="1"/>
  <c r="E2437"/>
  <c r="F2437" s="1"/>
  <c r="E1782"/>
  <c r="F1782" s="1"/>
  <c r="E2996"/>
  <c r="F2996" s="1"/>
  <c r="E2715"/>
  <c r="F2715" s="1"/>
  <c r="E2743"/>
  <c r="F2743" s="1"/>
  <c r="E3951"/>
  <c r="F3951" s="1"/>
  <c r="E1137"/>
  <c r="F1137" s="1"/>
  <c r="E1160"/>
  <c r="F1160" s="1"/>
  <c r="E1934"/>
  <c r="F1934" s="1"/>
  <c r="E2073"/>
  <c r="F2073" s="1"/>
  <c r="E1314"/>
  <c r="F1314" s="1"/>
  <c r="E3605"/>
  <c r="F3605" s="1"/>
  <c r="E1040"/>
  <c r="F1040" s="1"/>
  <c r="E2203"/>
  <c r="F2203" s="1"/>
  <c r="E3968"/>
  <c r="F3968" s="1"/>
  <c r="E3498"/>
  <c r="F3498" s="1"/>
  <c r="E2182"/>
  <c r="F2182" s="1"/>
  <c r="E3784"/>
  <c r="F3784" s="1"/>
  <c r="E1869"/>
  <c r="F1869" s="1"/>
  <c r="E3091"/>
  <c r="F3091" s="1"/>
  <c r="E1162"/>
  <c r="F1162" s="1"/>
  <c r="E1214"/>
  <c r="F1214" s="1"/>
  <c r="E3958"/>
  <c r="F3958" s="1"/>
  <c r="E2312"/>
  <c r="F2312" s="1"/>
  <c r="E3168"/>
  <c r="F3168" s="1"/>
  <c r="E1448"/>
  <c r="F1448" s="1"/>
  <c r="E3167"/>
  <c r="F3167" s="1"/>
  <c r="E3763"/>
  <c r="F3763" s="1"/>
  <c r="E2021"/>
  <c r="F2021" s="1"/>
  <c r="E1100"/>
  <c r="F1100" s="1"/>
  <c r="E3002"/>
  <c r="F3002" s="1"/>
  <c r="E3214"/>
  <c r="F3214" s="1"/>
  <c r="E1690"/>
  <c r="F1690" s="1"/>
  <c r="E2181"/>
  <c r="F2181" s="1"/>
  <c r="E2315"/>
  <c r="F2315" s="1"/>
  <c r="E3547"/>
  <c r="F3547" s="1"/>
  <c r="E2355"/>
  <c r="F2355" s="1"/>
  <c r="E1969"/>
  <c r="F1969" s="1"/>
  <c r="E3260"/>
  <c r="F3260" s="1"/>
  <c r="E3818"/>
  <c r="F3818" s="1"/>
  <c r="E2435"/>
  <c r="F2435" s="1"/>
  <c r="E3758"/>
  <c r="F3758" s="1"/>
  <c r="E2625"/>
  <c r="F2625" s="1"/>
  <c r="E3901"/>
  <c r="F3901" s="1"/>
  <c r="E2567"/>
  <c r="F2567" s="1"/>
  <c r="E3252"/>
  <c r="F3252" s="1"/>
  <c r="E1334"/>
  <c r="F1334" s="1"/>
  <c r="E1496"/>
  <c r="F1496" s="1"/>
  <c r="E1691"/>
  <c r="F1691" s="1"/>
  <c r="E3984"/>
  <c r="F3984" s="1"/>
  <c r="E1775"/>
  <c r="F1775" s="1"/>
  <c r="E1684"/>
  <c r="F1684" s="1"/>
  <c r="E3889"/>
  <c r="F3889" s="1"/>
  <c r="E1113"/>
  <c r="F1113" s="1"/>
  <c r="E2328"/>
  <c r="F2328" s="1"/>
  <c r="E3112"/>
  <c r="F3112" s="1"/>
  <c r="E3387"/>
  <c r="F3387" s="1"/>
  <c r="E3144"/>
  <c r="F3144" s="1"/>
  <c r="E3808"/>
  <c r="F3808" s="1"/>
  <c r="E2707"/>
  <c r="F2707" s="1"/>
  <c r="E3599"/>
  <c r="F3599" s="1"/>
  <c r="E2180"/>
  <c r="F2180" s="1"/>
  <c r="E1597"/>
  <c r="F1597" s="1"/>
  <c r="E1054"/>
  <c r="F1054" s="1"/>
  <c r="E1102"/>
  <c r="F1102" s="1"/>
  <c r="E1790"/>
  <c r="F1790" s="1"/>
  <c r="E1457"/>
  <c r="F1457" s="1"/>
  <c r="E3261"/>
  <c r="F3261" s="1"/>
  <c r="E2164"/>
  <c r="F2164" s="1"/>
  <c r="E1285"/>
  <c r="F1285" s="1"/>
  <c r="E2503"/>
  <c r="F2503" s="1"/>
  <c r="E3108"/>
  <c r="F3108" s="1"/>
  <c r="E1977"/>
  <c r="F1977" s="1"/>
  <c r="E2045"/>
  <c r="F2045" s="1"/>
  <c r="E1419"/>
  <c r="F1419" s="1"/>
  <c r="E3879"/>
  <c r="F3879" s="1"/>
  <c r="E2399"/>
  <c r="F2399" s="1"/>
  <c r="E1954"/>
  <c r="F1954" s="1"/>
  <c r="E3842"/>
  <c r="F3842" s="1"/>
  <c r="E1064"/>
  <c r="F1064" s="1"/>
  <c r="E1049"/>
  <c r="F1049" s="1"/>
  <c r="E2727"/>
  <c r="F2727" s="1"/>
  <c r="E1788"/>
  <c r="F1788" s="1"/>
  <c r="E2175"/>
  <c r="F2175" s="1"/>
  <c r="E3242"/>
  <c r="F3242" s="1"/>
  <c r="E1397"/>
  <c r="F1397" s="1"/>
  <c r="E1174"/>
  <c r="F1174" s="1"/>
  <c r="E1940"/>
  <c r="F1940" s="1"/>
  <c r="E3495"/>
  <c r="F3495" s="1"/>
  <c r="E3152"/>
  <c r="F3152" s="1"/>
  <c r="E2232"/>
  <c r="F2232" s="1"/>
  <c r="E3739"/>
  <c r="F3739" s="1"/>
  <c r="E1248"/>
  <c r="F1248" s="1"/>
  <c r="E1010"/>
  <c r="F1010" s="1"/>
  <c r="E1035"/>
  <c r="F1035" s="1"/>
  <c r="E2950"/>
  <c r="F2950" s="1"/>
  <c r="E2600"/>
  <c r="F2600" s="1"/>
  <c r="E3073"/>
  <c r="F3073" s="1"/>
  <c r="E1032"/>
  <c r="F1032" s="1"/>
  <c r="E2669"/>
  <c r="F2669" s="1"/>
  <c r="E3680"/>
  <c r="F3680" s="1"/>
  <c r="E3087"/>
  <c r="F3087" s="1"/>
  <c r="E2560"/>
  <c r="F2560" s="1"/>
  <c r="E3075"/>
  <c r="F3075" s="1"/>
  <c r="E3403"/>
  <c r="F3403" s="1"/>
  <c r="E3544"/>
  <c r="F3544" s="1"/>
  <c r="E3871"/>
  <c r="F3871" s="1"/>
  <c r="E1531"/>
  <c r="F1531" s="1"/>
  <c r="E2272"/>
  <c r="F2272" s="1"/>
  <c r="E1234"/>
  <c r="F1234" s="1"/>
  <c r="E3558"/>
  <c r="F3558" s="1"/>
  <c r="E3398"/>
  <c r="F3398" s="1"/>
  <c r="E2098"/>
  <c r="F2098" s="1"/>
  <c r="E2192"/>
  <c r="F2192" s="1"/>
  <c r="E2028"/>
  <c r="F2028" s="1"/>
  <c r="E3689"/>
  <c r="F3689" s="1"/>
  <c r="E3807"/>
  <c r="F3807" s="1"/>
  <c r="E3276"/>
  <c r="F3276" s="1"/>
  <c r="E2641"/>
  <c r="F2641" s="1"/>
  <c r="E2834"/>
  <c r="F2834" s="1"/>
  <c r="E3629"/>
  <c r="F3629" s="1"/>
  <c r="E2940"/>
  <c r="F2940" s="1"/>
  <c r="E2155"/>
  <c r="F2155" s="1"/>
  <c r="E1793"/>
  <c r="F1793" s="1"/>
  <c r="E1525"/>
  <c r="F1525" s="1"/>
  <c r="E3231"/>
  <c r="F3231" s="1"/>
  <c r="E2990"/>
  <c r="F2990" s="1"/>
  <c r="E2883"/>
  <c r="F2883" s="1"/>
  <c r="E2934"/>
  <c r="F2934" s="1"/>
  <c r="E1333"/>
  <c r="F1333" s="1"/>
  <c r="E3469"/>
  <c r="F3469" s="1"/>
  <c r="E2928"/>
  <c r="F2928" s="1"/>
  <c r="E3370"/>
  <c r="F3370" s="1"/>
  <c r="E1550"/>
  <c r="F1550" s="1"/>
  <c r="E2014"/>
  <c r="F2014" s="1"/>
  <c r="E3068"/>
  <c r="F3068" s="1"/>
  <c r="E2891"/>
  <c r="F2891" s="1"/>
  <c r="E3159"/>
  <c r="F3159" s="1"/>
  <c r="E3390"/>
  <c r="F3390" s="1"/>
  <c r="E3421"/>
  <c r="F3421" s="1"/>
  <c r="E1518"/>
  <c r="F1518" s="1"/>
  <c r="E3093"/>
  <c r="F3093" s="1"/>
  <c r="E1960"/>
  <c r="F1960" s="1"/>
  <c r="E1180"/>
  <c r="F1180" s="1"/>
  <c r="E2207"/>
  <c r="F2207" s="1"/>
  <c r="E1454"/>
  <c r="F1454" s="1"/>
  <c r="E3160"/>
  <c r="F3160" s="1"/>
  <c r="E1477"/>
  <c r="F1477" s="1"/>
  <c r="E2274"/>
  <c r="F2274" s="1"/>
  <c r="E1129"/>
  <c r="F1129" s="1"/>
  <c r="E1878"/>
  <c r="F1878" s="1"/>
  <c r="E1346"/>
  <c r="F1346" s="1"/>
  <c r="E3394"/>
  <c r="F3394" s="1"/>
  <c r="E1781"/>
  <c r="F1781" s="1"/>
  <c r="E2494"/>
  <c r="F2494" s="1"/>
  <c r="E3863"/>
  <c r="F3863" s="1"/>
  <c r="E2242"/>
  <c r="F2242" s="1"/>
  <c r="E2666"/>
  <c r="F2666" s="1"/>
  <c r="E3454"/>
  <c r="F3454" s="1"/>
  <c r="E1996"/>
  <c r="F1996" s="1"/>
  <c r="E3601"/>
  <c r="F3601" s="1"/>
  <c r="E1688"/>
  <c r="F1688" s="1"/>
  <c r="E1146"/>
  <c r="F1146" s="1"/>
  <c r="E2821"/>
  <c r="F2821" s="1"/>
  <c r="E3154"/>
  <c r="F3154" s="1"/>
  <c r="E3500"/>
  <c r="F3500" s="1"/>
  <c r="E2422"/>
  <c r="F2422" s="1"/>
  <c r="E3559"/>
  <c r="F3559" s="1"/>
  <c r="E1738"/>
  <c r="F1738" s="1"/>
  <c r="E3288"/>
  <c r="F3288" s="1"/>
  <c r="E3001"/>
  <c r="F3001" s="1"/>
  <c r="E1769"/>
  <c r="F1769" s="1"/>
  <c r="E2201"/>
  <c r="F2201" s="1"/>
  <c r="E3345"/>
  <c r="F3345" s="1"/>
  <c r="E1172"/>
  <c r="F1172" s="1"/>
  <c r="E2583"/>
  <c r="F2583" s="1"/>
  <c r="E1002"/>
  <c r="F1002" s="1"/>
  <c r="E2756"/>
  <c r="F2756" s="1"/>
  <c r="E2410"/>
  <c r="F2410" s="1"/>
  <c r="E3283"/>
  <c r="F3283" s="1"/>
  <c r="E3320"/>
  <c r="F3320" s="1"/>
  <c r="E3826"/>
  <c r="F3826" s="1"/>
  <c r="E3043"/>
  <c r="F3043" s="1"/>
  <c r="E3171"/>
  <c r="F3171" s="1"/>
  <c r="E3579"/>
  <c r="F3579" s="1"/>
  <c r="E2060"/>
  <c r="F2060" s="1"/>
  <c r="E2516"/>
  <c r="F2516" s="1"/>
  <c r="E1545"/>
  <c r="F1545" s="1"/>
  <c r="E2731"/>
  <c r="F2731" s="1"/>
  <c r="E3194"/>
  <c r="F3194" s="1"/>
  <c r="E1711"/>
  <c r="F1711" s="1"/>
  <c r="E2762"/>
  <c r="F2762" s="1"/>
  <c r="E1887"/>
  <c r="F1887" s="1"/>
  <c r="E2587"/>
  <c r="F2587" s="1"/>
  <c r="E2298"/>
  <c r="F2298" s="1"/>
  <c r="E3571"/>
  <c r="F3571" s="1"/>
  <c r="E2345"/>
  <c r="F2345" s="1"/>
  <c r="E3193"/>
  <c r="F3193" s="1"/>
  <c r="E3445"/>
  <c r="F3445" s="1"/>
  <c r="E1414"/>
  <c r="F1414" s="1"/>
  <c r="E2490"/>
  <c r="F2490" s="1"/>
  <c r="E1630"/>
  <c r="F1630" s="1"/>
  <c r="E1923"/>
  <c r="F1923" s="1"/>
  <c r="E3641"/>
  <c r="F3641" s="1"/>
  <c r="E1056"/>
  <c r="F1056" s="1"/>
  <c r="E1294"/>
  <c r="F1294" s="1"/>
  <c r="E3071"/>
  <c r="F3071" s="1"/>
  <c r="E3650"/>
  <c r="F3650" s="1"/>
  <c r="E1117"/>
  <c r="F1117" s="1"/>
  <c r="E1277"/>
  <c r="F1277" s="1"/>
  <c r="E3944"/>
  <c r="F3944" s="1"/>
  <c r="E2884"/>
  <c r="F2884" s="1"/>
  <c r="E3520"/>
  <c r="F3520" s="1"/>
  <c r="E1750"/>
  <c r="F1750" s="1"/>
  <c r="E1799"/>
  <c r="F1799" s="1"/>
  <c r="E3040"/>
  <c r="F3040" s="1"/>
  <c r="E2440"/>
  <c r="F2440" s="1"/>
  <c r="E2378"/>
  <c r="F2378" s="1"/>
  <c r="E2857"/>
  <c r="F2857" s="1"/>
  <c r="E2029"/>
  <c r="F2029" s="1"/>
  <c r="E3174"/>
  <c r="F3174" s="1"/>
  <c r="E3346"/>
  <c r="F3346" s="1"/>
  <c r="E1047"/>
  <c r="F1047" s="1"/>
  <c r="E1368"/>
  <c r="F1368" s="1"/>
  <c r="E1698"/>
  <c r="F1698" s="1"/>
  <c r="E2171"/>
  <c r="F2171" s="1"/>
  <c r="E1291"/>
  <c r="F1291" s="1"/>
  <c r="E3038"/>
  <c r="F3038" s="1"/>
  <c r="E3794"/>
  <c r="F3794" s="1"/>
  <c r="E2417"/>
  <c r="F2417" s="1"/>
  <c r="E3581"/>
  <c r="F3581" s="1"/>
  <c r="E2338"/>
  <c r="F2338" s="1"/>
  <c r="E2458"/>
  <c r="F2458" s="1"/>
  <c r="E3114"/>
  <c r="F3114" s="1"/>
  <c r="E3332"/>
  <c r="F3332" s="1"/>
  <c r="E3273"/>
  <c r="F3273" s="1"/>
  <c r="E2885"/>
  <c r="F2885" s="1"/>
  <c r="E2472"/>
  <c r="F2472" s="1"/>
  <c r="E2624"/>
  <c r="F2624" s="1"/>
  <c r="E1637"/>
  <c r="F1637" s="1"/>
  <c r="E1880"/>
  <c r="F1880" s="1"/>
  <c r="E2899"/>
  <c r="F2899" s="1"/>
  <c r="E2350"/>
  <c r="F2350" s="1"/>
  <c r="E1441"/>
  <c r="F1441" s="1"/>
  <c r="E1152"/>
  <c r="F1152" s="1"/>
  <c r="E1548"/>
  <c r="F1548" s="1"/>
  <c r="E2760"/>
  <c r="F2760" s="1"/>
  <c r="E1452"/>
  <c r="F1452" s="1"/>
  <c r="E2514"/>
  <c r="F2514" s="1"/>
  <c r="E1127"/>
  <c r="F1127" s="1"/>
  <c r="E2989"/>
  <c r="F2989" s="1"/>
  <c r="E1754"/>
  <c r="F1754" s="1"/>
  <c r="E1300"/>
  <c r="F1300" s="1"/>
  <c r="E2449"/>
  <c r="F2449" s="1"/>
  <c r="E3760"/>
  <c r="F3760" s="1"/>
  <c r="E2056"/>
  <c r="F2056" s="1"/>
  <c r="E1759"/>
  <c r="F1759" s="1"/>
  <c r="E2957"/>
  <c r="F2957" s="1"/>
  <c r="E1572"/>
  <c r="F1572" s="1"/>
  <c r="E2803"/>
  <c r="F2803" s="1"/>
  <c r="E1986"/>
  <c r="F1986" s="1"/>
  <c r="E3366"/>
  <c r="F3366" s="1"/>
  <c r="E2504"/>
  <c r="F2504" s="1"/>
  <c r="E2686"/>
  <c r="F2686" s="1"/>
  <c r="E1183"/>
  <c r="F1183" s="1"/>
  <c r="E2648"/>
  <c r="F2648" s="1"/>
  <c r="E3669"/>
  <c r="F3669" s="1"/>
  <c r="E3473"/>
  <c r="F3473" s="1"/>
  <c r="E1970"/>
  <c r="F1970" s="1"/>
  <c r="E3942"/>
  <c r="F3942" s="1"/>
  <c r="E1537"/>
  <c r="F1537" s="1"/>
  <c r="E2737"/>
  <c r="F2737" s="1"/>
  <c r="E3585"/>
  <c r="F3585" s="1"/>
  <c r="E2888"/>
  <c r="F2888" s="1"/>
  <c r="E2921"/>
  <c r="F2921" s="1"/>
  <c r="E3218"/>
  <c r="F3218" s="1"/>
  <c r="E1857"/>
  <c r="F1857" s="1"/>
  <c r="E1648"/>
  <c r="F1648" s="1"/>
  <c r="E3059"/>
  <c r="F3059" s="1"/>
  <c r="E2798"/>
  <c r="F2798" s="1"/>
  <c r="E1909"/>
  <c r="F1909" s="1"/>
  <c r="E3407"/>
  <c r="F3407" s="1"/>
  <c r="E2092"/>
  <c r="F2092" s="1"/>
  <c r="E2443"/>
  <c r="F2443" s="1"/>
  <c r="E2127"/>
  <c r="F2127" s="1"/>
  <c r="E1521"/>
  <c r="F1521" s="1"/>
  <c r="E3357"/>
  <c r="F3357" s="1"/>
  <c r="E1757"/>
  <c r="F1757" s="1"/>
  <c r="E3948"/>
  <c r="F3948" s="1"/>
  <c r="E2134"/>
  <c r="F2134" s="1"/>
  <c r="E1312"/>
  <c r="F1312" s="1"/>
  <c r="E2920"/>
  <c r="F2920" s="1"/>
  <c r="E3348"/>
  <c r="F3348" s="1"/>
  <c r="E3130"/>
  <c r="F3130" s="1"/>
  <c r="E3676"/>
  <c r="F3676" s="1"/>
  <c r="E1826"/>
  <c r="F1826" s="1"/>
  <c r="E3670"/>
  <c r="F3670" s="1"/>
  <c r="E3122"/>
  <c r="F3122" s="1"/>
  <c r="E1600"/>
  <c r="F1600" s="1"/>
  <c r="E1985"/>
  <c r="F1985" s="1"/>
  <c r="E3115"/>
  <c r="F3115" s="1"/>
  <c r="E2763"/>
  <c r="F2763" s="1"/>
  <c r="E2262"/>
  <c r="F2262" s="1"/>
  <c r="E3267"/>
  <c r="F3267" s="1"/>
  <c r="E3534"/>
  <c r="F3534" s="1"/>
  <c r="E1957"/>
  <c r="F1957" s="1"/>
  <c r="E2518"/>
  <c r="F2518" s="1"/>
  <c r="E3240"/>
  <c r="F3240" s="1"/>
  <c r="E1592"/>
  <c r="F1592" s="1"/>
  <c r="E1524"/>
  <c r="F1524" s="1"/>
  <c r="E1247"/>
  <c r="F1247" s="1"/>
  <c r="E1591"/>
  <c r="F1591" s="1"/>
  <c r="E2286"/>
  <c r="F2286" s="1"/>
  <c r="E1418"/>
  <c r="F1418" s="1"/>
  <c r="E1654"/>
  <c r="F1654" s="1"/>
  <c r="E3440"/>
  <c r="F3440" s="1"/>
  <c r="E3709"/>
  <c r="F3709" s="1"/>
  <c r="E3393"/>
  <c r="F3393" s="1"/>
  <c r="E3439"/>
  <c r="F3439" s="1"/>
  <c r="E1352"/>
  <c r="F1352" s="1"/>
  <c r="E2619"/>
  <c r="F2619" s="1"/>
  <c r="E3050"/>
  <c r="F3050" s="1"/>
  <c r="E3515"/>
  <c r="F3515" s="1"/>
  <c r="E3755"/>
  <c r="F3755" s="1"/>
  <c r="E2574"/>
  <c r="F2574" s="1"/>
  <c r="E1185"/>
  <c r="F1185" s="1"/>
  <c r="E3521"/>
  <c r="F3521" s="1"/>
  <c r="E3471"/>
  <c r="F3471" s="1"/>
  <c r="E2703"/>
  <c r="F2703" s="1"/>
  <c r="E1504"/>
  <c r="F1504" s="1"/>
  <c r="E1097"/>
  <c r="F1097" s="1"/>
  <c r="E3331"/>
  <c r="F3331" s="1"/>
  <c r="E3392"/>
  <c r="F3392" s="1"/>
  <c r="E1106"/>
  <c r="F1106" s="1"/>
  <c r="E2365"/>
  <c r="F2365" s="1"/>
  <c r="E2714"/>
  <c r="F2714" s="1"/>
  <c r="E1697"/>
  <c r="F1697" s="1"/>
  <c r="E1475"/>
  <c r="F1475" s="1"/>
  <c r="E2099"/>
  <c r="F2099" s="1"/>
  <c r="E3208"/>
  <c r="F3208" s="1"/>
  <c r="E2305"/>
  <c r="F2305" s="1"/>
  <c r="E2227"/>
  <c r="F2227" s="1"/>
  <c r="E1568"/>
  <c r="F1568" s="1"/>
  <c r="E2166"/>
  <c r="F2166" s="1"/>
  <c r="E3840"/>
  <c r="F3840" s="1"/>
  <c r="E3085"/>
  <c r="F3085" s="1"/>
  <c r="E2264"/>
  <c r="F2264" s="1"/>
  <c r="E3234"/>
  <c r="F3234" s="1"/>
  <c r="E3429"/>
  <c r="F3429" s="1"/>
  <c r="E3666"/>
  <c r="F3666" s="1"/>
  <c r="E3142"/>
  <c r="F3142" s="1"/>
  <c r="E3975"/>
  <c r="F3975" s="1"/>
  <c r="E2947"/>
  <c r="F2947" s="1"/>
  <c r="E1364"/>
  <c r="F1364" s="1"/>
  <c r="E1661"/>
  <c r="F1661" s="1"/>
  <c r="E1749"/>
  <c r="F1749" s="1"/>
  <c r="E2103"/>
  <c r="F2103" s="1"/>
  <c r="E2820"/>
  <c r="F2820" s="1"/>
  <c r="E1305"/>
  <c r="F1305" s="1"/>
  <c r="E1634"/>
  <c r="F1634" s="1"/>
  <c r="E3633"/>
  <c r="F3633" s="1"/>
  <c r="E3791"/>
  <c r="F3791" s="1"/>
  <c r="E3927"/>
  <c r="F3927" s="1"/>
  <c r="E1409"/>
  <c r="F1409" s="1"/>
  <c r="E1045"/>
  <c r="F1045" s="1"/>
  <c r="E3702"/>
  <c r="F3702" s="1"/>
  <c r="E1060"/>
  <c r="F1060" s="1"/>
  <c r="E2650"/>
  <c r="F2650" s="1"/>
  <c r="E2812"/>
  <c r="F2812" s="1"/>
  <c r="E3143"/>
  <c r="F3143" s="1"/>
  <c r="E3269"/>
  <c r="F3269" s="1"/>
  <c r="E1501"/>
  <c r="F1501" s="1"/>
  <c r="E3411"/>
  <c r="F3411" s="1"/>
  <c r="E1280"/>
  <c r="F1280" s="1"/>
  <c r="E2549"/>
  <c r="F2549" s="1"/>
  <c r="E1313"/>
  <c r="F1313" s="1"/>
  <c r="E3464"/>
  <c r="F3464" s="1"/>
  <c r="E3873"/>
  <c r="F3873" s="1"/>
  <c r="E2140"/>
  <c r="F2140" s="1"/>
  <c r="E2082"/>
  <c r="F2082" s="1"/>
  <c r="E2646"/>
  <c r="F2646" s="1"/>
  <c r="E2461"/>
  <c r="F2461" s="1"/>
  <c r="E1088"/>
  <c r="F1088" s="1"/>
  <c r="E2311"/>
  <c r="F2311" s="1"/>
  <c r="E1021"/>
  <c r="F1021" s="1"/>
  <c r="E3701"/>
  <c r="F3701" s="1"/>
  <c r="E3084"/>
  <c r="F3084" s="1"/>
  <c r="E2691"/>
  <c r="F2691" s="1"/>
  <c r="E1798"/>
  <c r="F1798" s="1"/>
  <c r="E3293"/>
  <c r="F3293" s="1"/>
  <c r="E1881"/>
  <c r="F1881" s="1"/>
  <c r="E3100"/>
  <c r="F3100" s="1"/>
  <c r="E1553"/>
  <c r="F1553" s="1"/>
  <c r="E1874"/>
  <c r="F1874" s="1"/>
  <c r="E1907"/>
  <c r="F1907" s="1"/>
  <c r="E2692"/>
  <c r="F2692" s="1"/>
  <c r="E2044"/>
  <c r="F2044" s="1"/>
  <c r="E2688"/>
  <c r="F2688" s="1"/>
  <c r="E1131"/>
  <c r="F1131" s="1"/>
  <c r="E2626"/>
  <c r="F2626" s="1"/>
  <c r="E3972"/>
  <c r="F3972" s="1"/>
  <c r="E3158"/>
  <c r="F3158" s="1"/>
  <c r="E2871"/>
  <c r="F2871" s="1"/>
  <c r="E1962"/>
  <c r="F1962" s="1"/>
  <c r="E2777"/>
  <c r="F2777" s="1"/>
  <c r="E2595"/>
  <c r="F2595" s="1"/>
  <c r="E1983"/>
  <c r="F1983" s="1"/>
  <c r="E3957"/>
  <c r="F3957" s="1"/>
  <c r="E2170"/>
  <c r="F2170" s="1"/>
  <c r="E1922"/>
  <c r="F1922" s="1"/>
  <c r="E3827"/>
  <c r="F3827" s="1"/>
  <c r="E1341"/>
  <c r="F1341" s="1"/>
  <c r="E2768"/>
  <c r="F2768" s="1"/>
  <c r="E3788"/>
  <c r="F3788" s="1"/>
  <c r="E2415"/>
  <c r="F2415" s="1"/>
  <c r="E2741"/>
  <c r="F2741" s="1"/>
  <c r="E1804"/>
  <c r="F1804" s="1"/>
  <c r="E3780"/>
  <c r="F3780" s="1"/>
  <c r="E2787"/>
  <c r="F2787" s="1"/>
  <c r="E3222"/>
  <c r="F3222" s="1"/>
  <c r="E1948"/>
  <c r="F1948" s="1"/>
  <c r="E2522"/>
  <c r="F2522" s="1"/>
  <c r="E3133"/>
  <c r="F3133" s="1"/>
  <c r="E1437"/>
  <c r="F1437" s="1"/>
  <c r="E1061"/>
  <c r="F1061" s="1"/>
  <c r="E1741"/>
  <c r="F1741" s="1"/>
  <c r="E1480"/>
  <c r="F1480" s="1"/>
  <c r="E1616"/>
  <c r="F1616" s="1"/>
  <c r="E2969"/>
  <c r="F2969" s="1"/>
  <c r="E3653"/>
  <c r="F3653" s="1"/>
  <c r="E3813"/>
  <c r="F3813" s="1"/>
  <c r="E1400"/>
  <c r="F1400" s="1"/>
  <c r="E2057"/>
  <c r="F2057" s="1"/>
  <c r="E2006"/>
  <c r="F2006" s="1"/>
  <c r="E1461"/>
  <c r="F1461" s="1"/>
  <c r="E1377"/>
  <c r="F1377" s="1"/>
  <c r="E1701"/>
  <c r="F1701" s="1"/>
  <c r="E3474"/>
  <c r="F3474" s="1"/>
  <c r="E3658"/>
  <c r="F3658" s="1"/>
  <c r="E2038"/>
  <c r="F2038" s="1"/>
  <c r="E3576"/>
  <c r="F3576" s="1"/>
  <c r="E3628"/>
  <c r="F3628" s="1"/>
  <c r="E3656"/>
  <c r="F3656" s="1"/>
  <c r="E2674"/>
  <c r="F2674" s="1"/>
  <c r="E2100"/>
  <c r="F2100" s="1"/>
  <c r="E1070"/>
  <c r="F1070" s="1"/>
  <c r="E3852"/>
  <c r="F3852" s="1"/>
  <c r="E3056"/>
  <c r="F3056" s="1"/>
  <c r="E2672"/>
  <c r="F2672" s="1"/>
  <c r="E3551"/>
  <c r="F3551" s="1"/>
  <c r="E1576"/>
  <c r="F1576" s="1"/>
  <c r="E3221"/>
  <c r="F3221" s="1"/>
  <c r="E3878"/>
  <c r="F3878" s="1"/>
  <c r="J1075"/>
  <c r="K1075" s="1"/>
  <c r="J3941"/>
  <c r="K3941" s="1"/>
  <c r="J1855"/>
  <c r="K1855" s="1"/>
  <c r="J2154"/>
  <c r="K2154" s="1"/>
  <c r="J2796"/>
  <c r="K2796" s="1"/>
  <c r="J2848"/>
  <c r="K2848" s="1"/>
  <c r="J3708"/>
  <c r="K3708" s="1"/>
  <c r="J1344"/>
  <c r="K1344" s="1"/>
  <c r="J1664"/>
  <c r="K1664" s="1"/>
  <c r="J1568"/>
  <c r="K1568" s="1"/>
  <c r="J1144"/>
  <c r="K1144" s="1"/>
  <c r="J3312"/>
  <c r="K3312" s="1"/>
  <c r="J3535"/>
  <c r="K3535" s="1"/>
  <c r="J3807"/>
  <c r="K3807" s="1"/>
  <c r="J2022"/>
  <c r="K2022" s="1"/>
  <c r="J3454"/>
  <c r="K3454" s="1"/>
  <c r="J3858"/>
  <c r="K3858" s="1"/>
  <c r="J3481"/>
  <c r="K3481" s="1"/>
  <c r="J1123"/>
  <c r="K1123" s="1"/>
  <c r="J3294"/>
  <c r="K3294" s="1"/>
  <c r="J1061"/>
  <c r="K1061" s="1"/>
  <c r="J3271"/>
  <c r="K3271" s="1"/>
  <c r="J2948"/>
  <c r="K2948" s="1"/>
  <c r="J2886"/>
  <c r="K2886" s="1"/>
  <c r="J3641"/>
  <c r="K3641" s="1"/>
  <c r="J3798"/>
  <c r="K3798" s="1"/>
  <c r="J1561"/>
  <c r="K1561" s="1"/>
  <c r="J1623"/>
  <c r="K1623" s="1"/>
  <c r="J1592"/>
  <c r="K1592" s="1"/>
  <c r="J3314"/>
  <c r="K3314" s="1"/>
  <c r="J2329"/>
  <c r="K2329" s="1"/>
  <c r="J1928"/>
  <c r="K1928" s="1"/>
  <c r="J2359"/>
  <c r="K2359" s="1"/>
  <c r="J3784"/>
  <c r="K3784" s="1"/>
  <c r="J3120"/>
  <c r="K3120" s="1"/>
  <c r="J1117"/>
  <c r="K1117" s="1"/>
  <c r="J2791"/>
  <c r="K2791" s="1"/>
  <c r="J1567"/>
  <c r="K1567" s="1"/>
  <c r="J3180"/>
  <c r="K3180" s="1"/>
  <c r="J2039"/>
  <c r="K2039" s="1"/>
  <c r="J3332"/>
  <c r="K3332" s="1"/>
  <c r="J3560"/>
  <c r="K3560" s="1"/>
  <c r="J1573"/>
  <c r="K1573" s="1"/>
  <c r="J1634"/>
  <c r="K1634" s="1"/>
  <c r="J3455"/>
  <c r="K3455" s="1"/>
  <c r="J3781"/>
  <c r="K3781" s="1"/>
  <c r="J1801"/>
  <c r="K1801" s="1"/>
  <c r="J3169"/>
  <c r="K3169" s="1"/>
  <c r="J1286"/>
  <c r="K1286" s="1"/>
  <c r="J3079"/>
  <c r="K3079" s="1"/>
  <c r="J1478"/>
  <c r="K1478" s="1"/>
  <c r="J3006"/>
  <c r="K3006" s="1"/>
  <c r="J3769"/>
  <c r="K3769" s="1"/>
  <c r="J3011"/>
  <c r="K3011" s="1"/>
  <c r="J1177"/>
  <c r="K1177" s="1"/>
  <c r="J3315"/>
  <c r="K3315" s="1"/>
  <c r="J2234"/>
  <c r="K2234" s="1"/>
  <c r="J1139"/>
  <c r="K1139" s="1"/>
  <c r="J1026"/>
  <c r="K1026" s="1"/>
  <c r="J1697"/>
  <c r="K1697" s="1"/>
  <c r="J1459"/>
  <c r="K1459" s="1"/>
  <c r="J1281"/>
  <c r="K1281" s="1"/>
  <c r="J2345"/>
  <c r="K2345" s="1"/>
  <c r="J2072"/>
  <c r="K2072" s="1"/>
  <c r="J3123"/>
  <c r="K3123" s="1"/>
  <c r="J3737"/>
  <c r="K3737" s="1"/>
  <c r="J1447"/>
  <c r="K1447" s="1"/>
  <c r="J1941"/>
  <c r="K1941" s="1"/>
  <c r="J3175"/>
  <c r="K3175" s="1"/>
  <c r="J1780"/>
  <c r="K1780" s="1"/>
  <c r="J3887"/>
  <c r="K3887" s="1"/>
  <c r="J1005"/>
  <c r="K1005" s="1"/>
  <c r="J1803"/>
  <c r="K1803" s="1"/>
  <c r="J3559"/>
  <c r="K3559" s="1"/>
  <c r="J1146"/>
  <c r="K1146" s="1"/>
  <c r="J1778"/>
  <c r="K1778" s="1"/>
  <c r="J2018"/>
  <c r="K2018" s="1"/>
  <c r="J1627"/>
  <c r="K1627" s="1"/>
  <c r="J2764"/>
  <c r="K2764" s="1"/>
  <c r="J3065"/>
  <c r="K3065" s="1"/>
  <c r="J1051"/>
  <c r="K1051" s="1"/>
  <c r="J1826"/>
  <c r="K1826" s="1"/>
  <c r="J2646"/>
  <c r="K2646" s="1"/>
  <c r="J2546"/>
  <c r="K2546" s="1"/>
  <c r="J3308"/>
  <c r="K3308" s="1"/>
  <c r="J3938"/>
  <c r="K3938" s="1"/>
  <c r="J1810"/>
  <c r="K1810" s="1"/>
  <c r="J1938"/>
  <c r="K1938" s="1"/>
  <c r="J2530"/>
  <c r="K2530" s="1"/>
  <c r="J1371"/>
  <c r="K1371" s="1"/>
  <c r="J1776"/>
  <c r="K1776" s="1"/>
  <c r="J2760"/>
  <c r="K2760" s="1"/>
  <c r="J1830"/>
  <c r="K1830" s="1"/>
  <c r="J3206"/>
  <c r="K3206" s="1"/>
  <c r="J3396"/>
  <c r="K3396" s="1"/>
  <c r="J1493"/>
  <c r="K1493" s="1"/>
  <c r="J2501"/>
  <c r="K2501" s="1"/>
  <c r="J2997"/>
  <c r="K2997" s="1"/>
  <c r="J1884"/>
  <c r="K1884" s="1"/>
  <c r="J2108"/>
  <c r="K2108" s="1"/>
  <c r="J1100"/>
  <c r="K1100" s="1"/>
  <c r="J2477"/>
  <c r="K2477" s="1"/>
  <c r="J2384"/>
  <c r="K2384" s="1"/>
  <c r="J2431"/>
  <c r="K2431" s="1"/>
  <c r="J1046"/>
  <c r="K1046" s="1"/>
  <c r="J2525"/>
  <c r="K2525" s="1"/>
  <c r="J2374"/>
  <c r="K2374" s="1"/>
  <c r="J3509"/>
  <c r="K3509" s="1"/>
  <c r="J1257"/>
  <c r="K1257" s="1"/>
  <c r="J2325"/>
  <c r="K2325" s="1"/>
  <c r="J1984"/>
  <c r="K1984" s="1"/>
  <c r="J1683"/>
  <c r="K1683" s="1"/>
  <c r="J3873"/>
  <c r="K3873" s="1"/>
  <c r="J2393"/>
  <c r="K2393" s="1"/>
  <c r="J3525"/>
  <c r="K3525" s="1"/>
  <c r="J3931"/>
  <c r="K3931" s="1"/>
  <c r="J2569"/>
  <c r="K2569" s="1"/>
  <c r="J1204"/>
  <c r="K1204" s="1"/>
  <c r="J3684"/>
  <c r="K3684" s="1"/>
  <c r="J1650"/>
  <c r="K1650" s="1"/>
  <c r="J2257"/>
  <c r="K2257" s="1"/>
  <c r="J2708"/>
  <c r="K2708" s="1"/>
  <c r="J1486"/>
  <c r="K1486" s="1"/>
  <c r="J2055"/>
  <c r="K2055" s="1"/>
  <c r="J3147"/>
  <c r="K3147" s="1"/>
  <c r="J2766"/>
  <c r="K2766" s="1"/>
  <c r="J3618"/>
  <c r="K3618" s="1"/>
  <c r="J3259"/>
  <c r="K3259" s="1"/>
  <c r="J1297"/>
  <c r="K1297" s="1"/>
  <c r="J1879"/>
  <c r="K1879" s="1"/>
  <c r="J2104"/>
  <c r="K2104" s="1"/>
  <c r="J1979"/>
  <c r="K1979" s="1"/>
  <c r="J3793"/>
  <c r="K3793" s="1"/>
  <c r="J1644"/>
  <c r="K1644" s="1"/>
  <c r="J2792"/>
  <c r="K2792" s="1"/>
  <c r="J1657"/>
  <c r="K1657" s="1"/>
  <c r="J3505"/>
  <c r="K3505" s="1"/>
  <c r="J1751"/>
  <c r="K1751" s="1"/>
  <c r="J1784"/>
  <c r="K1784" s="1"/>
  <c r="J3886"/>
  <c r="K3886" s="1"/>
  <c r="J2081"/>
  <c r="K2081" s="1"/>
  <c r="J3965"/>
  <c r="K3965" s="1"/>
  <c r="J1896"/>
  <c r="K1896" s="1"/>
  <c r="J3552"/>
  <c r="K3552" s="1"/>
  <c r="J1441"/>
  <c r="K1441" s="1"/>
  <c r="J1576"/>
  <c r="K1576" s="1"/>
  <c r="J2584"/>
  <c r="K2584" s="1"/>
  <c r="J2177"/>
  <c r="K2177" s="1"/>
  <c r="J1692"/>
  <c r="K1692" s="1"/>
  <c r="J3532"/>
  <c r="K3532" s="1"/>
  <c r="J1712"/>
  <c r="K1712" s="1"/>
  <c r="J1350"/>
  <c r="K1350" s="1"/>
  <c r="J3955"/>
  <c r="K3955" s="1"/>
  <c r="J2595"/>
  <c r="K2595" s="1"/>
  <c r="J1068"/>
  <c r="K1068" s="1"/>
  <c r="J1990"/>
  <c r="K1990" s="1"/>
  <c r="J2916"/>
  <c r="K2916" s="1"/>
  <c r="J2261"/>
  <c r="K2261" s="1"/>
  <c r="J2809"/>
  <c r="K2809" s="1"/>
  <c r="J2585"/>
  <c r="K2585" s="1"/>
  <c r="J1247"/>
  <c r="K1247" s="1"/>
  <c r="J2473"/>
  <c r="K2473" s="1"/>
  <c r="J2800"/>
  <c r="K2800" s="1"/>
  <c r="J1300"/>
  <c r="K1300" s="1"/>
  <c r="J3714"/>
  <c r="K3714" s="1"/>
  <c r="J2313"/>
  <c r="K2313" s="1"/>
  <c r="J2121"/>
  <c r="K2121" s="1"/>
  <c r="J2391"/>
  <c r="K2391" s="1"/>
  <c r="J1899"/>
  <c r="K1899" s="1"/>
  <c r="J2065"/>
  <c r="K2065" s="1"/>
  <c r="J3511"/>
  <c r="K3511" s="1"/>
  <c r="J3833"/>
  <c r="K3833" s="1"/>
  <c r="J3202"/>
  <c r="K3202" s="1"/>
  <c r="J2010"/>
  <c r="K2010" s="1"/>
  <c r="J2467"/>
  <c r="K2467" s="1"/>
  <c r="J3940"/>
  <c r="K3940" s="1"/>
  <c r="J1311"/>
  <c r="K1311" s="1"/>
  <c r="J2488"/>
  <c r="K2488" s="1"/>
  <c r="J3286"/>
  <c r="K3286" s="1"/>
  <c r="J2699"/>
  <c r="K2699" s="1"/>
  <c r="J2690"/>
  <c r="K2690" s="1"/>
  <c r="J1678"/>
  <c r="K1678" s="1"/>
  <c r="J2816"/>
  <c r="K2816" s="1"/>
  <c r="J2407"/>
  <c r="K2407" s="1"/>
  <c r="J3869"/>
  <c r="K3869" s="1"/>
  <c r="J2452"/>
  <c r="K2452" s="1"/>
  <c r="J2208"/>
  <c r="K2208" s="1"/>
  <c r="J2844"/>
  <c r="K2844" s="1"/>
  <c r="J3296"/>
  <c r="K3296" s="1"/>
  <c r="J2753"/>
  <c r="K2753" s="1"/>
  <c r="J2236"/>
  <c r="K2236" s="1"/>
  <c r="J2310"/>
  <c r="K2310" s="1"/>
  <c r="J2656"/>
  <c r="K2656" s="1"/>
  <c r="J2444"/>
  <c r="K2444" s="1"/>
  <c r="J2857"/>
  <c r="K2857" s="1"/>
  <c r="J3896"/>
  <c r="K3896" s="1"/>
  <c r="J1647"/>
  <c r="K1647" s="1"/>
  <c r="J3770"/>
  <c r="K3770" s="1"/>
  <c r="J3639"/>
  <c r="K3639" s="1"/>
  <c r="J3266"/>
  <c r="K3266" s="1"/>
  <c r="J3267"/>
  <c r="K3267" s="1"/>
  <c r="J2469"/>
  <c r="K2469" s="1"/>
  <c r="J2132"/>
  <c r="K2132" s="1"/>
  <c r="J3387"/>
  <c r="K3387" s="1"/>
  <c r="J2157"/>
  <c r="K2157" s="1"/>
  <c r="J3240"/>
  <c r="K3240" s="1"/>
  <c r="J1085"/>
  <c r="K1085" s="1"/>
  <c r="J3949"/>
  <c r="K3949" s="1"/>
  <c r="J2315"/>
  <c r="K2315" s="1"/>
  <c r="J2702"/>
  <c r="K2702" s="1"/>
  <c r="J2941"/>
  <c r="K2941" s="1"/>
  <c r="J1227"/>
  <c r="K1227" s="1"/>
  <c r="J1833"/>
  <c r="K1833" s="1"/>
  <c r="J2380"/>
  <c r="K2380" s="1"/>
  <c r="J2091"/>
  <c r="K2091" s="1"/>
  <c r="J3434"/>
  <c r="K3434" s="1"/>
  <c r="J2721"/>
  <c r="K2721" s="1"/>
  <c r="J3875"/>
  <c r="K3875" s="1"/>
  <c r="J3191"/>
  <c r="K3191" s="1"/>
  <c r="J3205"/>
  <c r="K3205" s="1"/>
  <c r="J2650"/>
  <c r="K2650" s="1"/>
  <c r="J2158"/>
  <c r="K2158" s="1"/>
  <c r="J3153"/>
  <c r="K3153" s="1"/>
  <c r="J3928"/>
  <c r="K3928" s="1"/>
  <c r="J2604"/>
  <c r="K2604" s="1"/>
  <c r="J3135"/>
  <c r="K3135" s="1"/>
  <c r="J1321"/>
  <c r="K1321" s="1"/>
  <c r="J2153"/>
  <c r="K2153" s="1"/>
  <c r="J2096"/>
  <c r="K2096" s="1"/>
  <c r="J1822"/>
  <c r="K1822" s="1"/>
  <c r="J3970"/>
  <c r="K3970" s="1"/>
  <c r="J3816"/>
  <c r="K3816" s="1"/>
  <c r="J1605"/>
  <c r="K1605" s="1"/>
  <c r="J3912"/>
  <c r="K3912" s="1"/>
  <c r="J3635"/>
  <c r="K3635" s="1"/>
  <c r="J1912"/>
  <c r="K1912" s="1"/>
  <c r="J3245"/>
  <c r="K3245" s="1"/>
  <c r="J3256"/>
  <c r="K3256" s="1"/>
  <c r="J2575"/>
  <c r="K2575" s="1"/>
  <c r="J1716"/>
  <c r="K1716" s="1"/>
  <c r="J3208"/>
  <c r="K3208" s="1"/>
  <c r="J1264"/>
  <c r="K1264" s="1"/>
  <c r="J2899"/>
  <c r="K2899" s="1"/>
  <c r="J2769"/>
  <c r="K2769" s="1"/>
  <c r="J2709"/>
  <c r="K2709" s="1"/>
  <c r="J2700"/>
  <c r="K2700" s="1"/>
  <c r="J2910"/>
  <c r="K2910" s="1"/>
  <c r="J3319"/>
  <c r="K3319" s="1"/>
  <c r="J3478"/>
  <c r="K3478" s="1"/>
  <c r="J1787"/>
  <c r="K1787" s="1"/>
  <c r="J2904"/>
  <c r="K2904" s="1"/>
  <c r="J1572"/>
  <c r="K1572" s="1"/>
  <c r="J2775"/>
  <c r="K2775" s="1"/>
  <c r="J3166"/>
  <c r="K3166" s="1"/>
  <c r="J2907"/>
  <c r="K2907" s="1"/>
  <c r="J1704"/>
  <c r="K1704" s="1"/>
  <c r="J2382"/>
  <c r="K2382" s="1"/>
  <c r="J3069"/>
  <c r="K3069" s="1"/>
  <c r="J2786"/>
  <c r="K2786" s="1"/>
  <c r="J3541"/>
  <c r="K3541" s="1"/>
  <c r="J1419"/>
  <c r="K1419" s="1"/>
  <c r="J3128"/>
  <c r="K3128" s="1"/>
  <c r="J2082"/>
  <c r="K2082" s="1"/>
  <c r="J2819"/>
  <c r="K2819" s="1"/>
  <c r="J2903"/>
  <c r="K2903" s="1"/>
  <c r="J2485"/>
  <c r="K2485" s="1"/>
  <c r="J1372"/>
  <c r="K1372" s="1"/>
  <c r="J3942"/>
  <c r="K3942" s="1"/>
  <c r="J3533"/>
  <c r="K3533" s="1"/>
  <c r="J1684"/>
  <c r="K1684" s="1"/>
  <c r="J1148"/>
  <c r="K1148" s="1"/>
  <c r="J1231"/>
  <c r="K1231" s="1"/>
  <c r="J3831"/>
  <c r="K3831" s="1"/>
  <c r="J2113"/>
  <c r="K2113" s="1"/>
  <c r="J2565"/>
  <c r="K2565" s="1"/>
  <c r="J1654"/>
  <c r="K1654" s="1"/>
  <c r="J1327"/>
  <c r="K1327" s="1"/>
  <c r="J2557"/>
  <c r="K2557" s="1"/>
  <c r="J3049"/>
  <c r="K3049" s="1"/>
  <c r="J3923"/>
  <c r="K3923" s="1"/>
  <c r="J3543"/>
  <c r="K3543" s="1"/>
  <c r="J3404"/>
  <c r="K3404" s="1"/>
  <c r="J2348"/>
  <c r="K2348" s="1"/>
  <c r="J2925"/>
  <c r="K2925" s="1"/>
  <c r="J1607"/>
  <c r="K1607" s="1"/>
  <c r="J1368"/>
  <c r="K1368" s="1"/>
  <c r="J1838"/>
  <c r="K1838" s="1"/>
  <c r="J3884"/>
  <c r="K3884" s="1"/>
  <c r="J2635"/>
  <c r="K2635" s="1"/>
  <c r="J1771"/>
  <c r="K1771" s="1"/>
  <c r="J3219"/>
  <c r="K3219" s="1"/>
  <c r="J1246"/>
  <c r="K1246" s="1"/>
  <c r="J2913"/>
  <c r="K2913" s="1"/>
  <c r="J1966"/>
  <c r="K1966" s="1"/>
  <c r="J2545"/>
  <c r="K2545" s="1"/>
  <c r="J1461"/>
  <c r="K1461" s="1"/>
  <c r="J3633"/>
  <c r="K3633" s="1"/>
  <c r="J2428"/>
  <c r="K2428" s="1"/>
  <c r="J3913"/>
  <c r="K3913" s="1"/>
  <c r="J1646"/>
  <c r="K1646" s="1"/>
  <c r="J1566"/>
  <c r="K1566" s="1"/>
  <c r="J1851"/>
  <c r="K1851" s="1"/>
  <c r="J1823"/>
  <c r="K1823" s="1"/>
  <c r="J1223"/>
  <c r="K1223" s="1"/>
  <c r="J3624"/>
  <c r="K3624" s="1"/>
  <c r="J1019"/>
  <c r="K1019" s="1"/>
  <c r="J1335"/>
  <c r="K1335" s="1"/>
  <c r="J2578"/>
  <c r="K2578" s="1"/>
  <c r="J2247"/>
  <c r="K2247" s="1"/>
  <c r="J2838"/>
  <c r="K2838" s="1"/>
  <c r="J1944"/>
  <c r="K1944" s="1"/>
  <c r="J2417"/>
  <c r="K2417" s="1"/>
  <c r="J3087"/>
  <c r="K3087" s="1"/>
  <c r="J1029"/>
  <c r="K1029" s="1"/>
  <c r="J2931"/>
  <c r="K2931" s="1"/>
  <c r="J3015"/>
  <c r="K3015" s="1"/>
  <c r="J1272"/>
  <c r="K1272" s="1"/>
  <c r="J1356"/>
  <c r="K1356" s="1"/>
  <c r="J2759"/>
  <c r="K2759" s="1"/>
  <c r="J2704"/>
  <c r="K2704" s="1"/>
  <c r="J3975"/>
  <c r="K3975" s="1"/>
  <c r="J1199"/>
  <c r="K1199" s="1"/>
  <c r="J2083"/>
  <c r="K2083" s="1"/>
  <c r="J2309"/>
  <c r="K2309" s="1"/>
  <c r="J1757"/>
  <c r="K1757" s="1"/>
  <c r="J1745"/>
  <c r="K1745" s="1"/>
  <c r="J2419"/>
  <c r="K2419" s="1"/>
  <c r="J2198"/>
  <c r="K2198" s="1"/>
  <c r="J2820"/>
  <c r="K2820" s="1"/>
  <c r="J3146"/>
  <c r="K3146" s="1"/>
  <c r="J3871"/>
  <c r="K3871" s="1"/>
  <c r="J3548"/>
  <c r="K3548" s="1"/>
  <c r="J3098"/>
  <c r="K3098" s="1"/>
  <c r="J2833"/>
  <c r="K2833" s="1"/>
  <c r="J3436"/>
  <c r="K3436" s="1"/>
  <c r="J3660"/>
  <c r="K3660" s="1"/>
  <c r="J1612"/>
  <c r="K1612" s="1"/>
  <c r="J1741"/>
  <c r="K1741" s="1"/>
  <c r="J1988"/>
  <c r="K1988" s="1"/>
  <c r="J2179"/>
  <c r="K2179" s="1"/>
  <c r="J3778"/>
  <c r="K3778" s="1"/>
  <c r="J2367"/>
  <c r="K2367" s="1"/>
  <c r="J3786"/>
  <c r="K3786" s="1"/>
  <c r="J3115"/>
  <c r="K3115" s="1"/>
  <c r="J1565"/>
  <c r="K1565" s="1"/>
  <c r="J1025"/>
  <c r="K1025" s="1"/>
  <c r="J1658"/>
  <c r="K1658" s="1"/>
  <c r="J1682"/>
  <c r="K1682" s="1"/>
  <c r="J2020"/>
  <c r="K2020" s="1"/>
  <c r="J3630"/>
  <c r="K3630" s="1"/>
  <c r="J3466"/>
  <c r="K3466" s="1"/>
  <c r="J1849"/>
  <c r="K1849" s="1"/>
  <c r="J1248"/>
  <c r="K1248" s="1"/>
  <c r="J3837"/>
  <c r="K3837" s="1"/>
  <c r="J3475"/>
  <c r="K3475" s="1"/>
  <c r="J1027"/>
  <c r="K1027" s="1"/>
  <c r="J1317"/>
  <c r="K1317" s="1"/>
  <c r="J1972"/>
  <c r="K1972" s="1"/>
  <c r="J1254"/>
  <c r="K1254" s="1"/>
  <c r="J3530"/>
  <c r="K3530" s="1"/>
  <c r="J2349"/>
  <c r="K2349" s="1"/>
  <c r="J2915"/>
  <c r="K2915" s="1"/>
  <c r="J3657"/>
  <c r="K3657" s="1"/>
  <c r="J3748"/>
  <c r="K3748" s="1"/>
  <c r="J3507"/>
  <c r="K3507" s="1"/>
  <c r="J3357"/>
  <c r="K3357" s="1"/>
  <c r="J1397"/>
  <c r="K1397" s="1"/>
  <c r="J2653"/>
  <c r="K2653" s="1"/>
  <c r="J1232"/>
  <c r="K1232" s="1"/>
  <c r="J3588"/>
  <c r="K3588" s="1"/>
  <c r="J2955"/>
  <c r="K2955" s="1"/>
  <c r="J2940"/>
  <c r="K2940" s="1"/>
  <c r="J2421"/>
  <c r="K2421" s="1"/>
  <c r="J1452"/>
  <c r="K1452" s="1"/>
  <c r="J1881"/>
  <c r="K1881" s="1"/>
  <c r="J3041"/>
  <c r="K3041" s="1"/>
  <c r="J3272"/>
  <c r="K3272" s="1"/>
  <c r="J3802"/>
  <c r="K3802" s="1"/>
  <c r="J3021"/>
  <c r="K3021" s="1"/>
  <c r="J1846"/>
  <c r="K1846" s="1"/>
  <c r="J2973"/>
  <c r="K2973" s="1"/>
  <c r="J3779"/>
  <c r="K3779" s="1"/>
  <c r="J2489"/>
  <c r="K2489" s="1"/>
  <c r="J2260"/>
  <c r="K2260" s="1"/>
  <c r="J1070"/>
  <c r="K1070" s="1"/>
  <c r="J3553"/>
  <c r="K3553" s="1"/>
  <c r="J3892"/>
  <c r="K3892" s="1"/>
  <c r="J1655"/>
  <c r="K1655" s="1"/>
  <c r="J2974"/>
  <c r="K2974" s="1"/>
  <c r="J3156"/>
  <c r="K3156" s="1"/>
  <c r="J3629"/>
  <c r="K3629" s="1"/>
  <c r="J1113"/>
  <c r="K1113" s="1"/>
  <c r="J3510"/>
  <c r="K3510" s="1"/>
  <c r="J2229"/>
  <c r="K2229" s="1"/>
  <c r="J1334"/>
  <c r="K1334" s="1"/>
  <c r="J1209"/>
  <c r="K1209" s="1"/>
  <c r="J3179"/>
  <c r="K3179" s="1"/>
  <c r="J2706"/>
  <c r="K2706" s="1"/>
  <c r="J1844"/>
  <c r="K1844" s="1"/>
  <c r="J2470"/>
  <c r="K2470" s="1"/>
  <c r="J3430"/>
  <c r="K3430" s="1"/>
  <c r="J1506"/>
  <c r="K1506" s="1"/>
  <c r="J1985"/>
  <c r="K1985" s="1"/>
  <c r="J2507"/>
  <c r="K2507" s="1"/>
  <c r="J2262"/>
  <c r="K2262" s="1"/>
  <c r="J2779"/>
  <c r="K2779" s="1"/>
  <c r="J3976"/>
  <c r="K3976" s="1"/>
  <c r="J1551"/>
  <c r="K1551" s="1"/>
  <c r="J3354"/>
  <c r="K3354" s="1"/>
  <c r="J3675"/>
  <c r="K3675" s="1"/>
  <c r="J3148"/>
  <c r="K3148" s="1"/>
  <c r="J1756"/>
  <c r="K1756" s="1"/>
  <c r="J3002"/>
  <c r="K3002" s="1"/>
  <c r="J3603"/>
  <c r="K3603" s="1"/>
  <c r="J3344"/>
  <c r="K3344" s="1"/>
  <c r="J1622"/>
  <c r="K1622" s="1"/>
  <c r="J2845"/>
  <c r="K2845" s="1"/>
  <c r="J2237"/>
  <c r="K2237" s="1"/>
  <c r="J1986"/>
  <c r="K1986" s="1"/>
  <c r="J2751"/>
  <c r="K2751" s="1"/>
  <c r="J2825"/>
  <c r="K2825" s="1"/>
  <c r="J1827"/>
  <c r="K1827" s="1"/>
  <c r="J3231"/>
  <c r="K3231" s="1"/>
  <c r="J1270"/>
  <c r="K1270" s="1"/>
  <c r="J3891"/>
  <c r="K3891" s="1"/>
  <c r="J3545"/>
  <c r="K3545" s="1"/>
  <c r="J2289"/>
  <c r="K2289" s="1"/>
  <c r="J3012"/>
  <c r="K3012" s="1"/>
  <c r="J3854"/>
  <c r="K3854" s="1"/>
  <c r="J3717"/>
  <c r="K3717" s="1"/>
  <c r="J2570"/>
  <c r="K2570" s="1"/>
  <c r="J2822"/>
  <c r="K2822" s="1"/>
  <c r="J2415"/>
  <c r="K2415" s="1"/>
  <c r="J2270"/>
  <c r="K2270" s="1"/>
  <c r="J2850"/>
  <c r="K2850" s="1"/>
  <c r="J2457"/>
  <c r="K2457" s="1"/>
  <c r="J3229"/>
  <c r="K3229" s="1"/>
  <c r="J3791"/>
  <c r="K3791" s="1"/>
  <c r="J1859"/>
  <c r="K1859" s="1"/>
  <c r="J1391"/>
  <c r="K1391" s="1"/>
  <c r="J2582"/>
  <c r="K2582" s="1"/>
  <c r="J2446"/>
  <c r="K2446" s="1"/>
  <c r="J2607"/>
  <c r="K2607" s="1"/>
  <c r="J2339"/>
  <c r="K2339" s="1"/>
  <c r="J3261"/>
  <c r="K3261" s="1"/>
  <c r="J2626"/>
  <c r="K2626" s="1"/>
  <c r="J3647"/>
  <c r="K3647" s="1"/>
  <c r="J1577"/>
  <c r="K1577" s="1"/>
  <c r="J3083"/>
  <c r="K3083" s="1"/>
  <c r="J1182"/>
  <c r="K1182" s="1"/>
  <c r="J3534"/>
  <c r="K3534" s="1"/>
  <c r="J2930"/>
  <c r="K2930" s="1"/>
  <c r="J3864"/>
  <c r="K3864" s="1"/>
  <c r="J2238"/>
  <c r="K2238" s="1"/>
  <c r="J3279"/>
  <c r="K3279" s="1"/>
  <c r="J3930"/>
  <c r="K3930" s="1"/>
  <c r="J3239"/>
  <c r="K3239" s="1"/>
  <c r="J1743"/>
  <c r="K1743" s="1"/>
  <c r="J3190"/>
  <c r="K3190" s="1"/>
  <c r="J1728"/>
  <c r="K1728" s="1"/>
  <c r="J1885"/>
  <c r="K1885" s="1"/>
  <c r="J3407"/>
  <c r="K3407" s="1"/>
  <c r="J3932"/>
  <c r="K3932" s="1"/>
  <c r="J2361"/>
  <c r="K2361" s="1"/>
  <c r="J3238"/>
  <c r="K3238" s="1"/>
  <c r="J3320"/>
  <c r="K3320" s="1"/>
  <c r="J2279"/>
  <c r="K2279" s="1"/>
  <c r="J1638"/>
  <c r="K1638" s="1"/>
  <c r="J3412"/>
  <c r="K3412" s="1"/>
  <c r="J2057"/>
  <c r="K2057" s="1"/>
  <c r="J2420"/>
  <c r="K2420" s="1"/>
  <c r="J3109"/>
  <c r="K3109" s="1"/>
  <c r="J3268"/>
  <c r="K3268" s="1"/>
  <c r="J2870"/>
  <c r="K2870" s="1"/>
  <c r="J2230"/>
  <c r="K2230" s="1"/>
  <c r="J3282"/>
  <c r="K3282" s="1"/>
  <c r="J2548"/>
  <c r="K2548" s="1"/>
  <c r="J1214"/>
  <c r="K1214" s="1"/>
  <c r="J1320"/>
  <c r="K1320" s="1"/>
  <c r="J2506"/>
  <c r="K2506" s="1"/>
  <c r="J2837"/>
  <c r="K2837" s="1"/>
  <c r="J3669"/>
  <c r="K3669" s="1"/>
  <c r="J1615"/>
  <c r="K1615" s="1"/>
  <c r="J2280"/>
  <c r="K2280" s="1"/>
  <c r="J2611"/>
  <c r="K2611" s="1"/>
  <c r="J1694"/>
  <c r="K1694" s="1"/>
  <c r="J1491"/>
  <c r="K1491" s="1"/>
  <c r="J1853"/>
  <c r="K1853" s="1"/>
  <c r="J3325"/>
  <c r="K3325" s="1"/>
  <c r="J3623"/>
  <c r="K3623" s="1"/>
  <c r="J1016"/>
  <c r="K1016" s="1"/>
  <c r="J2821"/>
  <c r="K2821" s="1"/>
  <c r="J1934"/>
  <c r="K1934" s="1"/>
  <c r="J3686"/>
  <c r="K3686" s="1"/>
  <c r="J2494"/>
  <c r="K2494" s="1"/>
  <c r="J1172"/>
  <c r="K1172" s="1"/>
  <c r="J1982"/>
  <c r="K1982" s="1"/>
  <c r="J1439"/>
  <c r="K1439" s="1"/>
  <c r="J1225"/>
  <c r="K1225" s="1"/>
  <c r="J2142"/>
  <c r="K2142" s="1"/>
  <c r="J3192"/>
  <c r="K3192" s="1"/>
  <c r="J1897"/>
  <c r="K1897" s="1"/>
  <c r="J1750"/>
  <c r="K1750" s="1"/>
  <c r="J3141"/>
  <c r="K3141" s="1"/>
  <c r="J2093"/>
  <c r="K2093" s="1"/>
  <c r="J1198"/>
  <c r="K1198" s="1"/>
  <c r="J2894"/>
  <c r="K2894" s="1"/>
  <c r="J2498"/>
  <c r="K2498" s="1"/>
  <c r="J2679"/>
  <c r="K2679" s="1"/>
  <c r="J3705"/>
  <c r="K3705" s="1"/>
  <c r="J3217"/>
  <c r="K3217" s="1"/>
  <c r="J1417"/>
  <c r="K1417" s="1"/>
  <c r="J2423"/>
  <c r="K2423" s="1"/>
  <c r="J1442"/>
  <c r="K1442" s="1"/>
  <c r="J2410"/>
  <c r="K2410" s="1"/>
  <c r="J1313"/>
  <c r="K1313" s="1"/>
  <c r="J2259"/>
  <c r="K2259" s="1"/>
  <c r="J3301"/>
  <c r="K3301" s="1"/>
  <c r="J1065"/>
  <c r="K1065" s="1"/>
  <c r="J2396"/>
  <c r="K2396" s="1"/>
  <c r="J1187"/>
  <c r="K1187" s="1"/>
  <c r="J2089"/>
  <c r="K2089" s="1"/>
  <c r="J3035"/>
  <c r="K3035" s="1"/>
  <c r="J1619"/>
  <c r="K1619" s="1"/>
  <c r="J1134"/>
  <c r="K1134" s="1"/>
  <c r="J1599"/>
  <c r="K1599" s="1"/>
  <c r="J2654"/>
  <c r="K2654" s="1"/>
  <c r="J1188"/>
  <c r="K1188" s="1"/>
  <c r="J1149"/>
  <c r="K1149" s="1"/>
  <c r="J1271"/>
  <c r="K1271" s="1"/>
  <c r="J2805"/>
  <c r="K2805" s="1"/>
  <c r="J1256"/>
  <c r="K1256" s="1"/>
  <c r="J1556"/>
  <c r="K1556" s="1"/>
  <c r="J3201"/>
  <c r="K3201" s="1"/>
  <c r="J3934"/>
  <c r="K3934" s="1"/>
  <c r="J3966"/>
  <c r="K3966" s="1"/>
  <c r="J2691"/>
  <c r="K2691" s="1"/>
  <c r="J2726"/>
  <c r="K2726" s="1"/>
  <c r="J3607"/>
  <c r="K3607" s="1"/>
  <c r="J1076"/>
  <c r="K1076" s="1"/>
  <c r="J3463"/>
  <c r="K3463" s="1"/>
  <c r="J3922"/>
  <c r="K3922" s="1"/>
  <c r="J1359"/>
  <c r="K1359" s="1"/>
  <c r="J1258"/>
  <c r="K1258" s="1"/>
  <c r="J2824"/>
  <c r="K2824" s="1"/>
  <c r="J3731"/>
  <c r="K3731" s="1"/>
  <c r="J1537"/>
  <c r="K1537" s="1"/>
  <c r="J1252"/>
  <c r="K1252" s="1"/>
  <c r="J3766"/>
  <c r="K3766" s="1"/>
  <c r="J3774"/>
  <c r="K3774" s="1"/>
  <c r="J2872"/>
  <c r="K2872" s="1"/>
  <c r="J1465"/>
  <c r="K1465" s="1"/>
  <c r="J3337"/>
  <c r="K3337" s="1"/>
  <c r="J1699"/>
  <c r="K1699" s="1"/>
  <c r="J2528"/>
  <c r="K2528" s="1"/>
  <c r="J2893"/>
  <c r="K2893" s="1"/>
  <c r="J3824"/>
  <c r="K3824" s="1"/>
  <c r="J2714"/>
  <c r="K2714" s="1"/>
  <c r="J1448"/>
  <c r="K1448" s="1"/>
  <c r="J3355"/>
  <c r="K3355" s="1"/>
  <c r="J1643"/>
  <c r="K1643" s="1"/>
  <c r="J1080"/>
  <c r="K1080" s="1"/>
  <c r="J2483"/>
  <c r="K2483" s="1"/>
  <c r="J2535"/>
  <c r="K2535" s="1"/>
  <c r="J1782"/>
  <c r="K1782" s="1"/>
  <c r="J3502"/>
  <c r="K3502" s="1"/>
  <c r="J2830"/>
  <c r="K2830" s="1"/>
  <c r="J3825"/>
  <c r="K3825" s="1"/>
  <c r="J1788"/>
  <c r="K1788" s="1"/>
  <c r="J2552"/>
  <c r="K2552" s="1"/>
  <c r="J3490"/>
  <c r="K3490" s="1"/>
  <c r="J1381"/>
  <c r="K1381" s="1"/>
  <c r="J1895"/>
  <c r="K1895" s="1"/>
  <c r="J2263"/>
  <c r="K2263" s="1"/>
  <c r="J1122"/>
  <c r="K1122" s="1"/>
  <c r="J3468"/>
  <c r="K3468" s="1"/>
  <c r="J1460"/>
  <c r="K1460" s="1"/>
  <c r="J2882"/>
  <c r="K2882" s="1"/>
  <c r="J1680"/>
  <c r="K1680" s="1"/>
  <c r="J2883"/>
  <c r="K2883" s="1"/>
  <c r="J3857"/>
  <c r="K3857" s="1"/>
  <c r="J1526"/>
  <c r="K1526" s="1"/>
  <c r="J3133"/>
  <c r="K3133" s="1"/>
  <c r="J3638"/>
  <c r="K3638" s="1"/>
  <c r="J2480"/>
  <c r="K2480" s="1"/>
  <c r="J1467"/>
  <c r="K1467" s="1"/>
  <c r="J2430"/>
  <c r="K2430" s="1"/>
  <c r="J1508"/>
  <c r="K1508" s="1"/>
  <c r="J2052"/>
  <c r="K2052" s="1"/>
  <c r="J2379"/>
  <c r="K2379" s="1"/>
  <c r="J1878"/>
  <c r="K1878" s="1"/>
  <c r="J1927"/>
  <c r="K1927" s="1"/>
  <c r="J2181"/>
  <c r="K2181" s="1"/>
  <c r="J2324"/>
  <c r="K2324" s="1"/>
  <c r="J3577"/>
  <c r="K3577" s="1"/>
  <c r="J2559"/>
  <c r="K2559" s="1"/>
  <c r="J1514"/>
  <c r="K1514" s="1"/>
  <c r="J2878"/>
  <c r="K2878" s="1"/>
  <c r="J1609"/>
  <c r="K1609" s="1"/>
  <c r="J3567"/>
  <c r="K3567" s="1"/>
  <c r="J3740"/>
  <c r="K3740" s="1"/>
  <c r="J3761"/>
  <c r="K3761" s="1"/>
  <c r="J3741"/>
  <c r="K3741" s="1"/>
  <c r="J2376"/>
  <c r="K2376" s="1"/>
  <c r="J2134"/>
  <c r="K2134" s="1"/>
  <c r="J3843"/>
  <c r="K3843" s="1"/>
  <c r="J3521"/>
  <c r="K3521" s="1"/>
  <c r="J1036"/>
  <c r="K1036" s="1"/>
  <c r="J1869"/>
  <c r="K1869" s="1"/>
  <c r="J1533"/>
  <c r="K1533" s="1"/>
  <c r="J1759"/>
  <c r="K1759" s="1"/>
  <c r="J1064"/>
  <c r="K1064" s="1"/>
  <c r="J2337"/>
  <c r="K2337" s="1"/>
  <c r="J3419"/>
  <c r="K3419" s="1"/>
  <c r="J1059"/>
  <c r="K1059" s="1"/>
  <c r="J1942"/>
  <c r="K1942" s="1"/>
  <c r="J2235"/>
  <c r="K2235" s="1"/>
  <c r="J2823"/>
  <c r="K2823" s="1"/>
  <c r="J2404"/>
  <c r="K2404" s="1"/>
  <c r="J1275"/>
  <c r="K1275" s="1"/>
  <c r="J1868"/>
  <c r="K1868" s="1"/>
  <c r="J1877"/>
  <c r="K1877" s="1"/>
  <c r="J1951"/>
  <c r="K1951" s="1"/>
  <c r="J3200"/>
  <c r="K3200" s="1"/>
  <c r="J3732"/>
  <c r="K3732" s="1"/>
  <c r="J2707"/>
  <c r="K2707" s="1"/>
  <c r="J3373"/>
  <c r="K3373" s="1"/>
  <c r="J2409"/>
  <c r="K2409" s="1"/>
  <c r="J3797"/>
  <c r="K3797" s="1"/>
  <c r="J3551"/>
  <c r="K3551" s="1"/>
  <c r="J3125"/>
  <c r="K3125" s="1"/>
  <c r="J2136"/>
  <c r="K2136" s="1"/>
  <c r="J3870"/>
  <c r="K3870" s="1"/>
  <c r="J2328"/>
  <c r="K2328" s="1"/>
  <c r="J3108"/>
  <c r="K3108" s="1"/>
  <c r="J3037"/>
  <c r="K3037" s="1"/>
  <c r="J3933"/>
  <c r="K3933" s="1"/>
  <c r="J2416"/>
  <c r="K2416" s="1"/>
  <c r="J1394"/>
  <c r="K1394" s="1"/>
  <c r="J1126"/>
  <c r="K1126" s="1"/>
  <c r="J3359"/>
  <c r="K3359" s="1"/>
  <c r="J3237"/>
  <c r="K3237" s="1"/>
  <c r="J3008"/>
  <c r="K3008" s="1"/>
  <c r="J1099"/>
  <c r="K1099" s="1"/>
  <c r="J3130"/>
  <c r="K3130" s="1"/>
  <c r="J1212"/>
  <c r="K1212" s="1"/>
  <c r="J3610"/>
  <c r="K3610" s="1"/>
  <c r="J2493"/>
  <c r="K2493" s="1"/>
  <c r="J3104"/>
  <c r="K3104" s="1"/>
  <c r="J1309"/>
  <c r="K1309" s="1"/>
  <c r="J2040"/>
  <c r="K2040" s="1"/>
  <c r="J2692"/>
  <c r="K2692" s="1"/>
  <c r="J2334"/>
  <c r="K2334" s="1"/>
  <c r="J3733"/>
  <c r="K3733" s="1"/>
  <c r="J2620"/>
  <c r="K2620" s="1"/>
  <c r="J1671"/>
  <c r="K1671" s="1"/>
  <c r="J2637"/>
  <c r="K2637" s="1"/>
  <c r="J1502"/>
  <c r="K1502" s="1"/>
  <c r="J1101"/>
  <c r="K1101" s="1"/>
  <c r="J1608"/>
  <c r="K1608" s="1"/>
  <c r="J2885"/>
  <c r="K2885" s="1"/>
  <c r="J3122"/>
  <c r="K3122" s="1"/>
  <c r="J1924"/>
  <c r="K1924" s="1"/>
  <c r="J3662"/>
  <c r="K3662" s="1"/>
  <c r="J2562"/>
  <c r="K2562" s="1"/>
  <c r="J2471"/>
  <c r="K2471" s="1"/>
  <c r="J3328"/>
  <c r="K3328" s="1"/>
  <c r="J2664"/>
  <c r="K2664" s="1"/>
  <c r="J2710"/>
  <c r="K2710" s="1"/>
  <c r="J2036"/>
  <c r="K2036" s="1"/>
  <c r="J2807"/>
  <c r="K2807" s="1"/>
  <c r="J3604"/>
  <c r="K3604" s="1"/>
  <c r="J2450"/>
  <c r="K2450" s="1"/>
  <c r="J1158"/>
  <c r="K1158" s="1"/>
  <c r="J3723"/>
  <c r="K3723" s="1"/>
  <c r="J2861"/>
  <c r="K2861" s="1"/>
  <c r="J1726"/>
  <c r="K1726" s="1"/>
  <c r="J1288"/>
  <c r="K1288" s="1"/>
  <c r="J1234"/>
  <c r="K1234" s="1"/>
  <c r="J2000"/>
  <c r="K2000" s="1"/>
  <c r="J1543"/>
  <c r="K1543" s="1"/>
  <c r="J2438"/>
  <c r="K2438" s="1"/>
  <c r="J2558"/>
  <c r="K2558" s="1"/>
  <c r="J1353"/>
  <c r="K1353" s="1"/>
  <c r="J2264"/>
  <c r="K2264" s="1"/>
  <c r="J3578"/>
  <c r="K3578" s="1"/>
  <c r="J2717"/>
  <c r="K2717" s="1"/>
  <c r="J1047"/>
  <c r="K1047" s="1"/>
  <c r="J3171"/>
  <c r="K3171" s="1"/>
  <c r="J2068"/>
  <c r="K2068" s="1"/>
  <c r="J1948"/>
  <c r="K1948" s="1"/>
  <c r="J1143"/>
  <c r="K1143" s="1"/>
  <c r="J3110"/>
  <c r="K3110" s="1"/>
  <c r="J1552"/>
  <c r="K1552" s="1"/>
  <c r="J1259"/>
  <c r="K1259" s="1"/>
  <c r="J2459"/>
  <c r="K2459" s="1"/>
  <c r="J2869"/>
  <c r="K2869" s="1"/>
  <c r="J1098"/>
  <c r="K1098" s="1"/>
  <c r="J3287"/>
  <c r="K3287" s="1"/>
  <c r="J3524"/>
  <c r="K3524" s="1"/>
  <c r="J1305"/>
  <c r="K1305" s="1"/>
  <c r="J1428"/>
  <c r="K1428" s="1"/>
  <c r="J1469"/>
  <c r="K1469" s="1"/>
  <c r="J2399"/>
  <c r="K2399" s="1"/>
  <c r="J3197"/>
  <c r="K3197" s="1"/>
  <c r="J2701"/>
  <c r="K2701" s="1"/>
  <c r="J1345"/>
  <c r="K1345" s="1"/>
  <c r="J3151"/>
  <c r="K3151" s="1"/>
  <c r="J1167"/>
  <c r="K1167" s="1"/>
  <c r="J1192"/>
  <c r="K1192" s="1"/>
  <c r="J1769"/>
  <c r="K1769" s="1"/>
  <c r="J2735"/>
  <c r="K2735" s="1"/>
  <c r="J3126"/>
  <c r="K3126" s="1"/>
  <c r="J3792"/>
  <c r="K3792" s="1"/>
  <c r="J2422"/>
  <c r="K2422" s="1"/>
  <c r="J1195"/>
  <c r="K1195" s="1"/>
  <c r="J2124"/>
  <c r="K2124" s="1"/>
  <c r="J1163"/>
  <c r="K1163" s="1"/>
  <c r="J1564"/>
  <c r="K1564" s="1"/>
  <c r="J3685"/>
  <c r="K3685" s="1"/>
  <c r="J3411"/>
  <c r="K3411" s="1"/>
  <c r="J1153"/>
  <c r="K1153" s="1"/>
  <c r="J1473"/>
  <c r="K1473" s="1"/>
  <c r="J1821"/>
  <c r="K1821" s="1"/>
  <c r="J1127"/>
  <c r="K1127" s="1"/>
  <c r="J2087"/>
  <c r="K2087" s="1"/>
  <c r="J1120"/>
  <c r="K1120" s="1"/>
  <c r="J3376"/>
  <c r="K3376" s="1"/>
  <c r="J3762"/>
  <c r="K3762" s="1"/>
  <c r="J1438"/>
  <c r="K1438" s="1"/>
  <c r="J3158"/>
  <c r="K3158" s="1"/>
  <c r="J3302"/>
  <c r="K3302" s="1"/>
  <c r="J3826"/>
  <c r="K3826" s="1"/>
  <c r="J2282"/>
  <c r="K2282" s="1"/>
  <c r="J3670"/>
  <c r="K3670" s="1"/>
  <c r="J1456"/>
  <c r="K1456" s="1"/>
  <c r="J1183"/>
  <c r="K1183" s="1"/>
  <c r="J3956"/>
  <c r="K3956" s="1"/>
  <c r="J1108"/>
  <c r="K1108" s="1"/>
  <c r="J3950"/>
  <c r="K3950" s="1"/>
  <c r="J3443"/>
  <c r="K3443" s="1"/>
  <c r="J1206"/>
  <c r="K1206" s="1"/>
  <c r="J2946"/>
  <c r="K2946" s="1"/>
  <c r="J3815"/>
  <c r="K3815" s="1"/>
  <c r="J2224"/>
  <c r="K2224" s="1"/>
  <c r="J3366"/>
  <c r="K3366" s="1"/>
  <c r="J1011"/>
  <c r="K1011" s="1"/>
  <c r="J2061"/>
  <c r="K2061" s="1"/>
  <c r="J2355"/>
  <c r="K2355" s="1"/>
  <c r="J1330"/>
  <c r="K1330" s="1"/>
  <c r="J3621"/>
  <c r="K3621" s="1"/>
  <c r="J3186"/>
  <c r="K3186" s="1"/>
  <c r="J3184"/>
  <c r="K3184" s="1"/>
  <c r="J2186"/>
  <c r="K2186" s="1"/>
  <c r="J3627"/>
  <c r="K3627" s="1"/>
  <c r="J1959"/>
  <c r="K1959" s="1"/>
  <c r="J3316"/>
  <c r="K3316" s="1"/>
  <c r="J2435"/>
  <c r="K2435" s="1"/>
  <c r="J2472"/>
  <c r="K2472" s="1"/>
  <c r="J2532"/>
  <c r="K2532" s="1"/>
  <c r="J2272"/>
  <c r="K2272" s="1"/>
  <c r="J2412"/>
  <c r="K2412" s="1"/>
  <c r="J1037"/>
  <c r="K1037" s="1"/>
  <c r="J3304"/>
  <c r="K3304" s="1"/>
  <c r="J2112"/>
  <c r="K2112" s="1"/>
  <c r="J3796"/>
  <c r="K3796" s="1"/>
  <c r="J3985"/>
  <c r="J1534"/>
  <c r="K1534" s="1"/>
  <c r="J3971"/>
  <c r="K3971" s="1"/>
  <c r="J3974"/>
  <c r="K3974" s="1"/>
  <c r="J2149"/>
  <c r="K2149" s="1"/>
  <c r="J3254"/>
  <c r="K3254" s="1"/>
  <c r="J2737"/>
  <c r="K2737" s="1"/>
  <c r="J2774"/>
  <c r="K2774" s="1"/>
  <c r="J2070"/>
  <c r="K2070" s="1"/>
  <c r="J3243"/>
  <c r="K3243" s="1"/>
  <c r="J3679"/>
  <c r="K3679" s="1"/>
  <c r="J1640"/>
  <c r="K1640" s="1"/>
  <c r="J3496"/>
  <c r="K3496" s="1"/>
  <c r="J3868"/>
  <c r="K3868" s="1"/>
  <c r="J1488"/>
  <c r="K1488" s="1"/>
  <c r="J1365"/>
  <c r="K1365" s="1"/>
  <c r="J2928"/>
  <c r="K2928" s="1"/>
  <c r="J1767"/>
  <c r="K1767" s="1"/>
  <c r="J2633"/>
  <c r="K2633" s="1"/>
  <c r="J1903"/>
  <c r="K1903" s="1"/>
  <c r="J3611"/>
  <c r="K3611" s="1"/>
  <c r="J2603"/>
  <c r="K2603" s="1"/>
  <c r="J3440"/>
  <c r="K3440" s="1"/>
  <c r="J3277"/>
  <c r="K3277" s="1"/>
  <c r="J3377"/>
  <c r="K3377" s="1"/>
  <c r="J2253"/>
  <c r="K2253" s="1"/>
  <c r="J2085"/>
  <c r="K2085" s="1"/>
  <c r="J1940"/>
  <c r="K1940" s="1"/>
  <c r="J2212"/>
  <c r="K2212" s="1"/>
  <c r="J2788"/>
  <c r="K2788" s="1"/>
  <c r="J3067"/>
  <c r="K3067" s="1"/>
  <c r="J3310"/>
  <c r="K3310" s="1"/>
  <c r="J2365"/>
  <c r="K2365" s="1"/>
  <c r="J3513"/>
  <c r="K3513" s="1"/>
  <c r="J3810"/>
  <c r="K3810" s="1"/>
  <c r="J3000"/>
  <c r="K3000" s="1"/>
  <c r="J1591"/>
  <c r="K1591" s="1"/>
  <c r="J3817"/>
  <c r="K3817" s="1"/>
  <c r="J1522"/>
  <c r="K1522" s="1"/>
  <c r="J1839"/>
  <c r="K1839" s="1"/>
  <c r="J1105"/>
  <c r="K1105" s="1"/>
  <c r="J2811"/>
  <c r="K2811" s="1"/>
  <c r="J1602"/>
  <c r="K1602" s="1"/>
  <c r="J1494"/>
  <c r="K1494" s="1"/>
  <c r="J3024"/>
  <c r="K3024" s="1"/>
  <c r="J1268"/>
  <c r="K1268" s="1"/>
  <c r="J3522"/>
  <c r="K3522" s="1"/>
  <c r="J1242"/>
  <c r="K1242" s="1"/>
  <c r="J2521"/>
  <c r="K2521" s="1"/>
  <c r="J2043"/>
  <c r="K2043" s="1"/>
  <c r="J3894"/>
  <c r="K3894" s="1"/>
  <c r="J3410"/>
  <c r="K3410" s="1"/>
  <c r="J2023"/>
  <c r="K2023" s="1"/>
  <c r="J2680"/>
  <c r="K2680" s="1"/>
  <c r="J2740"/>
  <c r="K2740" s="1"/>
  <c r="J2245"/>
  <c r="K2245" s="1"/>
  <c r="J1265"/>
  <c r="K1265" s="1"/>
  <c r="J2723"/>
  <c r="K2723" s="1"/>
  <c r="J1034"/>
  <c r="K1034" s="1"/>
  <c r="J3051"/>
  <c r="K3051" s="1"/>
  <c r="J3918"/>
  <c r="K3918" s="1"/>
  <c r="J3823"/>
  <c r="K3823" s="1"/>
  <c r="J1562"/>
  <c r="K1562" s="1"/>
  <c r="J1284"/>
  <c r="K1284" s="1"/>
  <c r="J3801"/>
  <c r="K3801" s="1"/>
  <c r="J2163"/>
  <c r="K2163" s="1"/>
  <c r="J2371"/>
  <c r="K2371" s="1"/>
  <c r="J1457"/>
  <c r="K1457" s="1"/>
  <c r="J3155"/>
  <c r="K3155" s="1"/>
  <c r="J3719"/>
  <c r="K3719" s="1"/>
  <c r="J1929"/>
  <c r="K1929" s="1"/>
  <c r="J1412"/>
  <c r="K1412" s="1"/>
  <c r="J1748"/>
  <c r="K1748" s="1"/>
  <c r="J1834"/>
  <c r="K1834" s="1"/>
  <c r="J3433"/>
  <c r="K3433" s="1"/>
  <c r="J1818"/>
  <c r="K1818" s="1"/>
  <c r="J2335"/>
  <c r="K2335" s="1"/>
  <c r="J1613"/>
  <c r="K1613" s="1"/>
  <c r="J3650"/>
  <c r="K3650" s="1"/>
  <c r="J3592"/>
  <c r="K3592" s="1"/>
  <c r="J2927"/>
  <c r="K2927" s="1"/>
  <c r="J3808"/>
  <c r="K3808" s="1"/>
  <c r="J2246"/>
  <c r="K2246" s="1"/>
  <c r="J2677"/>
  <c r="K2677" s="1"/>
  <c r="J2429"/>
  <c r="K2429" s="1"/>
  <c r="J1850"/>
  <c r="K1850" s="1"/>
  <c r="J1935"/>
  <c r="K1935" s="1"/>
  <c r="J2514"/>
  <c r="K2514" s="1"/>
  <c r="J3782"/>
  <c r="K3782" s="1"/>
  <c r="J3750"/>
  <c r="K3750" s="1"/>
  <c r="J1579"/>
  <c r="K1579" s="1"/>
  <c r="J3406"/>
  <c r="K3406" s="1"/>
  <c r="J3283"/>
  <c r="K3283" s="1"/>
  <c r="J2499"/>
  <c r="K2499" s="1"/>
  <c r="J2586"/>
  <c r="K2586" s="1"/>
  <c r="J2378"/>
  <c r="K2378" s="1"/>
  <c r="J1854"/>
  <c r="K1854" s="1"/>
  <c r="J2647"/>
  <c r="K2647" s="1"/>
  <c r="J1423"/>
  <c r="K1423" s="1"/>
  <c r="J1307"/>
  <c r="K1307" s="1"/>
  <c r="J2745"/>
  <c r="K2745" s="1"/>
  <c r="J3606"/>
  <c r="K3606" s="1"/>
  <c r="J2832"/>
  <c r="K2832" s="1"/>
  <c r="J3538"/>
  <c r="K3538" s="1"/>
  <c r="J2601"/>
  <c r="K2601" s="1"/>
  <c r="J3504"/>
  <c r="K3504" s="1"/>
  <c r="J1156"/>
  <c r="K1156" s="1"/>
  <c r="J3980"/>
  <c r="K3980" s="1"/>
  <c r="J3212"/>
  <c r="K3212" s="1"/>
  <c r="J2388"/>
  <c r="K2388" s="1"/>
  <c r="J1559"/>
  <c r="K1559" s="1"/>
  <c r="J1931"/>
  <c r="K1931" s="1"/>
  <c r="J1989"/>
  <c r="K1989" s="1"/>
  <c r="J3182"/>
  <c r="K3182" s="1"/>
  <c r="J2772"/>
  <c r="K2772" s="1"/>
  <c r="J2122"/>
  <c r="K2122" s="1"/>
  <c r="J1963"/>
  <c r="K1963" s="1"/>
  <c r="J3835"/>
  <c r="K3835" s="1"/>
  <c r="J3839"/>
  <c r="K3839" s="1"/>
  <c r="J1837"/>
  <c r="K1837" s="1"/>
  <c r="J3326"/>
  <c r="K3326" s="1"/>
  <c r="J1403"/>
  <c r="K1403" s="1"/>
  <c r="J3204"/>
  <c r="K3204" s="1"/>
  <c r="J1392"/>
  <c r="K1392" s="1"/>
  <c r="J1841"/>
  <c r="K1841" s="1"/>
  <c r="J3293"/>
  <c r="K3293" s="1"/>
  <c r="J2215"/>
  <c r="K2215" s="1"/>
  <c r="J1974"/>
  <c r="K1974" s="1"/>
  <c r="J1873"/>
  <c r="K1873" s="1"/>
  <c r="J1685"/>
  <c r="K1685" s="1"/>
  <c r="J1560"/>
  <c r="K1560" s="1"/>
  <c r="J3291"/>
  <c r="K3291" s="1"/>
  <c r="J1549"/>
  <c r="K1549" s="1"/>
  <c r="J3063"/>
  <c r="K3063" s="1"/>
  <c r="J2795"/>
  <c r="K2795" s="1"/>
  <c r="J1971"/>
  <c r="K1971" s="1"/>
  <c r="J2209"/>
  <c r="K2209" s="1"/>
  <c r="J3537"/>
  <c r="K3537" s="1"/>
  <c r="J1336"/>
  <c r="K1336" s="1"/>
  <c r="J2164"/>
  <c r="K2164" s="1"/>
  <c r="J2746"/>
  <c r="K2746" s="1"/>
  <c r="J1145"/>
  <c r="K1145" s="1"/>
  <c r="J3828"/>
  <c r="K3828" s="1"/>
  <c r="J2276"/>
  <c r="K2276" s="1"/>
  <c r="J1203"/>
  <c r="K1203" s="1"/>
  <c r="J1351"/>
  <c r="K1351" s="1"/>
  <c r="J1002"/>
  <c r="K1002" s="1"/>
  <c r="J1017"/>
  <c r="K1017" s="1"/>
  <c r="J1847"/>
  <c r="K1847" s="1"/>
  <c r="J3010"/>
  <c r="K3010" s="1"/>
  <c r="J2828"/>
  <c r="K2828" s="1"/>
  <c r="J2799"/>
  <c r="K2799" s="1"/>
  <c r="J1617"/>
  <c r="K1617" s="1"/>
  <c r="J3953"/>
  <c r="K3953" s="1"/>
  <c r="J2392"/>
  <c r="K2392" s="1"/>
  <c r="J2218"/>
  <c r="K2218" s="1"/>
  <c r="J1747"/>
  <c r="K1747" s="1"/>
  <c r="J3246"/>
  <c r="K3246" s="1"/>
  <c r="J2673"/>
  <c r="K2673" s="1"/>
  <c r="J3500"/>
  <c r="K3500" s="1"/>
  <c r="J1296"/>
  <c r="K1296" s="1"/>
  <c r="J1475"/>
  <c r="K1475" s="1"/>
  <c r="J1315"/>
  <c r="K1315" s="1"/>
  <c r="J2891"/>
  <c r="K2891" s="1"/>
  <c r="J1964"/>
  <c r="K1964" s="1"/>
  <c r="J2803"/>
  <c r="K2803" s="1"/>
  <c r="J1280"/>
  <c r="K1280" s="1"/>
  <c r="J2487"/>
  <c r="K2487" s="1"/>
  <c r="J2659"/>
  <c r="K2659" s="1"/>
  <c r="J2939"/>
  <c r="K2939" s="1"/>
  <c r="J1096"/>
  <c r="K1096" s="1"/>
  <c r="J2678"/>
  <c r="K2678" s="1"/>
  <c r="J3382"/>
  <c r="K3382" s="1"/>
  <c r="J3634"/>
  <c r="K3634" s="1"/>
  <c r="J3039"/>
  <c r="K3039" s="1"/>
  <c r="J1069"/>
  <c r="K1069" s="1"/>
  <c r="J1283"/>
  <c r="K1283" s="1"/>
  <c r="J1413"/>
  <c r="K1413" s="1"/>
  <c r="J3306"/>
  <c r="K3306" s="1"/>
  <c r="J2696"/>
  <c r="K2696" s="1"/>
  <c r="J3462"/>
  <c r="K3462" s="1"/>
  <c r="J2130"/>
  <c r="K2130" s="1"/>
  <c r="J2949"/>
  <c r="K2949" s="1"/>
  <c r="J1939"/>
  <c r="K1939" s="1"/>
  <c r="J3360"/>
  <c r="K3360" s="1"/>
  <c r="J1555"/>
  <c r="K1555" s="1"/>
  <c r="J2050"/>
  <c r="K2050" s="1"/>
  <c r="J1857"/>
  <c r="K1857" s="1"/>
  <c r="J1166"/>
  <c r="K1166" s="1"/>
  <c r="J1477"/>
  <c r="K1477" s="1"/>
  <c r="J2295"/>
  <c r="K2295" s="1"/>
  <c r="J3074"/>
  <c r="K3074" s="1"/>
  <c r="J2897"/>
  <c r="K2897" s="1"/>
  <c r="J3437"/>
  <c r="K3437" s="1"/>
  <c r="J1142"/>
  <c r="K1142" s="1"/>
  <c r="J3944"/>
  <c r="K3944" s="1"/>
  <c r="J1960"/>
  <c r="K1960" s="1"/>
  <c r="J3616"/>
  <c r="K3616" s="1"/>
  <c r="J1102"/>
  <c r="K1102" s="1"/>
  <c r="J3159"/>
  <c r="K3159" s="1"/>
  <c r="J2782"/>
  <c r="K2782" s="1"/>
  <c r="J2518"/>
  <c r="K2518" s="1"/>
  <c r="J2141"/>
  <c r="K2141" s="1"/>
  <c r="J3048"/>
  <c r="K3048" s="1"/>
  <c r="J3773"/>
  <c r="K3773" s="1"/>
  <c r="J3001"/>
  <c r="K3001" s="1"/>
  <c r="J2332"/>
  <c r="K2332" s="1"/>
  <c r="J3370"/>
  <c r="K3370" s="1"/>
  <c r="J3780"/>
  <c r="K3780" s="1"/>
  <c r="J3350"/>
  <c r="K3350" s="1"/>
  <c r="J3289"/>
  <c r="K3289" s="1"/>
  <c r="J1483"/>
  <c r="K1483" s="1"/>
  <c r="J2449"/>
  <c r="K2449" s="1"/>
  <c r="J1724"/>
  <c r="K1724" s="1"/>
  <c r="J2242"/>
  <c r="K2242" s="1"/>
  <c r="J3508"/>
  <c r="K3508" s="1"/>
  <c r="J2643"/>
  <c r="K2643" s="1"/>
  <c r="J2798"/>
  <c r="K2798" s="1"/>
  <c r="J3045"/>
  <c r="K3045" s="1"/>
  <c r="J2871"/>
  <c r="K2871" s="1"/>
  <c r="J3676"/>
  <c r="K3676" s="1"/>
  <c r="J2250"/>
  <c r="K2250" s="1"/>
  <c r="J2482"/>
  <c r="K2482" s="1"/>
  <c r="J2945"/>
  <c r="K2945" s="1"/>
  <c r="J1395"/>
  <c r="K1395" s="1"/>
  <c r="J1109"/>
  <c r="K1109" s="1"/>
  <c r="J1996"/>
  <c r="K1996" s="1"/>
  <c r="J2770"/>
  <c r="K2770" s="1"/>
  <c r="J2835"/>
  <c r="K2835" s="1"/>
  <c r="J1545"/>
  <c r="K1545" s="1"/>
  <c r="J3602"/>
  <c r="K3602" s="1"/>
  <c r="J2445"/>
  <c r="K2445" s="1"/>
  <c r="J2964"/>
  <c r="K2964" s="1"/>
  <c r="J1907"/>
  <c r="K1907" s="1"/>
  <c r="J3576"/>
  <c r="K3576" s="1"/>
  <c r="J3030"/>
  <c r="K3030" s="1"/>
  <c r="J2058"/>
  <c r="K2058" s="1"/>
  <c r="J2031"/>
  <c r="K2031" s="1"/>
  <c r="J2298"/>
  <c r="K2298" s="1"/>
  <c r="J1911"/>
  <c r="K1911" s="1"/>
  <c r="J2160"/>
  <c r="K2160" s="1"/>
  <c r="J3082"/>
  <c r="K3082" s="1"/>
  <c r="J2776"/>
  <c r="K2776" s="1"/>
  <c r="J2719"/>
  <c r="K2719" s="1"/>
  <c r="J3693"/>
  <c r="K3693" s="1"/>
  <c r="J2855"/>
  <c r="K2855" s="1"/>
  <c r="J3424"/>
  <c r="K3424" s="1"/>
  <c r="J3043"/>
  <c r="K3043" s="1"/>
  <c r="J3632"/>
  <c r="K3632" s="1"/>
  <c r="J2975"/>
  <c r="K2975" s="1"/>
  <c r="J1744"/>
  <c r="K1744" s="1"/>
  <c r="J2638"/>
  <c r="K2638" s="1"/>
  <c r="J1386"/>
  <c r="K1386" s="1"/>
  <c r="J2965"/>
  <c r="K2965" s="1"/>
  <c r="J2767"/>
  <c r="K2767" s="1"/>
  <c r="J1249"/>
  <c r="K1249" s="1"/>
  <c r="J2911"/>
  <c r="K2911" s="1"/>
  <c r="J1131"/>
  <c r="K1131" s="1"/>
  <c r="J2921"/>
  <c r="K2921" s="1"/>
  <c r="J3255"/>
  <c r="K3255" s="1"/>
  <c r="J2418"/>
  <c r="K2418" s="1"/>
  <c r="J3579"/>
  <c r="K3579" s="1"/>
  <c r="J3318"/>
  <c r="K3318" s="1"/>
  <c r="J1129"/>
  <c r="K1129" s="1"/>
  <c r="J3901"/>
  <c r="K3901" s="1"/>
  <c r="J2168"/>
  <c r="K2168" s="1"/>
  <c r="J1595"/>
  <c r="K1595" s="1"/>
  <c r="J1681"/>
  <c r="K1681" s="1"/>
  <c r="J2674"/>
  <c r="K2674" s="1"/>
  <c r="J2156"/>
  <c r="K2156" s="1"/>
  <c r="J2754"/>
  <c r="K2754" s="1"/>
  <c r="J2681"/>
  <c r="K2681" s="1"/>
  <c r="J1812"/>
  <c r="K1812" s="1"/>
  <c r="J1905"/>
  <c r="K1905" s="1"/>
  <c r="J1140"/>
  <c r="K1140" s="1"/>
  <c r="J3617"/>
  <c r="K3617" s="1"/>
  <c r="J3068"/>
  <c r="K3068" s="1"/>
  <c r="J1237"/>
  <c r="K1237" s="1"/>
  <c r="J1665"/>
  <c r="K1665" s="1"/>
  <c r="J3701"/>
  <c r="K3701" s="1"/>
  <c r="J3112"/>
  <c r="K3112" s="1"/>
  <c r="J2597"/>
  <c r="K2597" s="1"/>
  <c r="J1049"/>
  <c r="K1049" s="1"/>
  <c r="J3568"/>
  <c r="K3568" s="1"/>
  <c r="J3856"/>
  <c r="K3856" s="1"/>
  <c r="J3007"/>
  <c r="K3007" s="1"/>
  <c r="J2991"/>
  <c r="K2991" s="1"/>
  <c r="J2326"/>
  <c r="K2326" s="1"/>
  <c r="J3979"/>
  <c r="K3979" s="1"/>
  <c r="J1385"/>
  <c r="K1385" s="1"/>
  <c r="J2306"/>
  <c r="K2306" s="1"/>
  <c r="J3698"/>
  <c r="K3698" s="1"/>
  <c r="J1835"/>
  <c r="K1835" s="1"/>
  <c r="J3458"/>
  <c r="K3458" s="1"/>
  <c r="J1892"/>
  <c r="K1892" s="1"/>
  <c r="J1010"/>
  <c r="K1010" s="1"/>
  <c r="J2649"/>
  <c r="K2649" s="1"/>
  <c r="J1185"/>
  <c r="K1185" s="1"/>
  <c r="J2037"/>
  <c r="K2037" s="1"/>
  <c r="J3653"/>
  <c r="K3653" s="1"/>
  <c r="J3718"/>
  <c r="K3718" s="1"/>
  <c r="J2572"/>
  <c r="K2572" s="1"/>
  <c r="J1714"/>
  <c r="K1714" s="1"/>
  <c r="J1245"/>
  <c r="K1245" s="1"/>
  <c r="J2780"/>
  <c r="K2780" s="1"/>
  <c r="J3799"/>
  <c r="K3799" s="1"/>
  <c r="J3116"/>
  <c r="K3116" s="1"/>
  <c r="J3776"/>
  <c r="K3776" s="1"/>
  <c r="J2976"/>
  <c r="K2976" s="1"/>
  <c r="J3451"/>
  <c r="K3451" s="1"/>
  <c r="J1925"/>
  <c r="K1925" s="1"/>
  <c r="J1828"/>
  <c r="K1828" s="1"/>
  <c r="J1908"/>
  <c r="K1908" s="1"/>
  <c r="J1511"/>
  <c r="K1511" s="1"/>
  <c r="J2317"/>
  <c r="K2317" s="1"/>
  <c r="J3391"/>
  <c r="K3391" s="1"/>
  <c r="J2613"/>
  <c r="K2613" s="1"/>
  <c r="J3751"/>
  <c r="K3751" s="1"/>
  <c r="J1553"/>
  <c r="K1553" s="1"/>
  <c r="J1324"/>
  <c r="K1324" s="1"/>
  <c r="J2846"/>
  <c r="K2846" s="1"/>
  <c r="J2146"/>
  <c r="K2146" s="1"/>
  <c r="J1954"/>
  <c r="K1954" s="1"/>
  <c r="J2233"/>
  <c r="K2233" s="1"/>
  <c r="J2300"/>
  <c r="K2300" s="1"/>
  <c r="J1379"/>
  <c r="K1379" s="1"/>
  <c r="J2755"/>
  <c r="K2755" s="1"/>
  <c r="J3234"/>
  <c r="K3234" s="1"/>
  <c r="J3117"/>
  <c r="K3117" s="1"/>
  <c r="J3795"/>
  <c r="K3795" s="1"/>
  <c r="J1341"/>
  <c r="K1341" s="1"/>
  <c r="J1262"/>
  <c r="K1262" s="1"/>
  <c r="J3827"/>
  <c r="K3827" s="1"/>
  <c r="J2588"/>
  <c r="K2588" s="1"/>
  <c r="J2738"/>
  <c r="K2738" s="1"/>
  <c r="J1278"/>
  <c r="K1278" s="1"/>
  <c r="J1509"/>
  <c r="K1509" s="1"/>
  <c r="J2474"/>
  <c r="K2474" s="1"/>
  <c r="J2524"/>
  <c r="K2524" s="1"/>
  <c r="J2602"/>
  <c r="K2602" s="1"/>
  <c r="J1625"/>
  <c r="K1625" s="1"/>
  <c r="J1218"/>
  <c r="K1218" s="1"/>
  <c r="J1626"/>
  <c r="K1626" s="1"/>
  <c r="J2220"/>
  <c r="K2220" s="1"/>
  <c r="J1152"/>
  <c r="K1152" s="1"/>
  <c r="J2161"/>
  <c r="K2161" s="1"/>
  <c r="J2285"/>
  <c r="K2285" s="1"/>
  <c r="J3016"/>
  <c r="K3016" s="1"/>
  <c r="J3214"/>
  <c r="K3214" s="1"/>
  <c r="J2956"/>
  <c r="K2956" s="1"/>
  <c r="J3581"/>
  <c r="K3581" s="1"/>
  <c r="J1874"/>
  <c r="K1874" s="1"/>
  <c r="J3909"/>
  <c r="K3909" s="1"/>
  <c r="J3401"/>
  <c r="K3401" s="1"/>
  <c r="J1528"/>
  <c r="K1528" s="1"/>
  <c r="J2323"/>
  <c r="K2323" s="1"/>
  <c r="J3020"/>
  <c r="K3020" s="1"/>
  <c r="J3447"/>
  <c r="K3447" s="1"/>
  <c r="J3026"/>
  <c r="K3026" s="1"/>
  <c r="J1161"/>
  <c r="K1161" s="1"/>
  <c r="J3547"/>
  <c r="K3547" s="1"/>
  <c r="J1444"/>
  <c r="K1444" s="1"/>
  <c r="J3221"/>
  <c r="K3221" s="1"/>
  <c r="J3177"/>
  <c r="K3177" s="1"/>
  <c r="J1742"/>
  <c r="K1742" s="1"/>
  <c r="J3777"/>
  <c r="K3777" s="1"/>
  <c r="J1606"/>
  <c r="K1606" s="1"/>
  <c r="J1604"/>
  <c r="K1604" s="1"/>
  <c r="J3963"/>
  <c r="K3963" s="1"/>
  <c r="J1306"/>
  <c r="K1306" s="1"/>
  <c r="J3225"/>
  <c r="K3225" s="1"/>
  <c r="J3789"/>
  <c r="K3789" s="1"/>
  <c r="J1072"/>
  <c r="K1072" s="1"/>
  <c r="J1950"/>
  <c r="K1950" s="1"/>
  <c r="J1422"/>
  <c r="K1422" s="1"/>
  <c r="J2852"/>
  <c r="K2852" s="1"/>
  <c r="J1527"/>
  <c r="K1527" s="1"/>
  <c r="J3845"/>
  <c r="K3845" s="1"/>
  <c r="J1482"/>
  <c r="K1482" s="1"/>
  <c r="J3193"/>
  <c r="K3193" s="1"/>
  <c r="J2305"/>
  <c r="K2305" s="1"/>
  <c r="J2211"/>
  <c r="K2211" s="1"/>
  <c r="J2583"/>
  <c r="K2583" s="1"/>
  <c r="J1920"/>
  <c r="K1920" s="1"/>
  <c r="J3850"/>
  <c r="K3850" s="1"/>
  <c r="J1013"/>
  <c r="K1013" s="1"/>
  <c r="J1233"/>
  <c r="K1233" s="1"/>
  <c r="J1630"/>
  <c r="K1630" s="1"/>
  <c r="J2747"/>
  <c r="K2747" s="1"/>
  <c r="J1197"/>
  <c r="K1197" s="1"/>
  <c r="J3129"/>
  <c r="K3129" s="1"/>
  <c r="J1048"/>
  <c r="K1048" s="1"/>
  <c r="J2971"/>
  <c r="K2971" s="1"/>
  <c r="J3480"/>
  <c r="K3480" s="1"/>
  <c r="J2398"/>
  <c r="K2398" s="1"/>
  <c r="J2629"/>
  <c r="K2629" s="1"/>
  <c r="J1466"/>
  <c r="K1466" s="1"/>
  <c r="J2401"/>
  <c r="K2401" s="1"/>
  <c r="J1081"/>
  <c r="K1081" s="1"/>
  <c r="J3605"/>
  <c r="K3605" s="1"/>
  <c r="J1740"/>
  <c r="K1740" s="1"/>
  <c r="J2730"/>
  <c r="K2730" s="1"/>
  <c r="J2389"/>
  <c r="K2389" s="1"/>
  <c r="J1497"/>
  <c r="K1497" s="1"/>
  <c r="J2923"/>
  <c r="K2923" s="1"/>
  <c r="J2381"/>
  <c r="K2381" s="1"/>
  <c r="J3118"/>
  <c r="K3118" s="1"/>
  <c r="J3958"/>
  <c r="K3958" s="1"/>
  <c r="J2926"/>
  <c r="K2926" s="1"/>
  <c r="J2047"/>
  <c r="K2047" s="1"/>
  <c r="J1631"/>
  <c r="K1631" s="1"/>
  <c r="J1524"/>
  <c r="K1524" s="1"/>
  <c r="J1274"/>
  <c r="K1274" s="1"/>
  <c r="J2059"/>
  <c r="K2059" s="1"/>
  <c r="J3137"/>
  <c r="K3137" s="1"/>
  <c r="J1393"/>
  <c r="K1393" s="1"/>
  <c r="J3498"/>
  <c r="K3498" s="1"/>
  <c r="J2901"/>
  <c r="K2901" s="1"/>
  <c r="J2933"/>
  <c r="K2933" s="1"/>
  <c r="J1505"/>
  <c r="K1505" s="1"/>
  <c r="J1539"/>
  <c r="K1539" s="1"/>
  <c r="J1346"/>
  <c r="K1346" s="1"/>
  <c r="J1220"/>
  <c r="K1220" s="1"/>
  <c r="J3628"/>
  <c r="K3628" s="1"/>
  <c r="J1112"/>
  <c r="K1112" s="1"/>
  <c r="J2301"/>
  <c r="K2301" s="1"/>
  <c r="J1601"/>
  <c r="K1601" s="1"/>
  <c r="J3138"/>
  <c r="K3138" s="1"/>
  <c r="J1636"/>
  <c r="K1636" s="1"/>
  <c r="J3838"/>
  <c r="K3838" s="1"/>
  <c r="J3402"/>
  <c r="K3402" s="1"/>
  <c r="J3199"/>
  <c r="K3199" s="1"/>
  <c r="J2787"/>
  <c r="K2787" s="1"/>
  <c r="J3040"/>
  <c r="K3040" s="1"/>
  <c r="J3907"/>
  <c r="K3907" s="1"/>
  <c r="J3898"/>
  <c r="K3898" s="1"/>
  <c r="J2877"/>
  <c r="K2877" s="1"/>
  <c r="J2025"/>
  <c r="K2025" s="1"/>
  <c r="J3967"/>
  <c r="K3967" s="1"/>
  <c r="J1932"/>
  <c r="K1932" s="1"/>
  <c r="J1768"/>
  <c r="K1768" s="1"/>
  <c r="J3280"/>
  <c r="K3280" s="1"/>
  <c r="J2333"/>
  <c r="K2333" s="1"/>
  <c r="J1001"/>
  <c r="J2129"/>
  <c r="K2129" s="1"/>
  <c r="J3285"/>
  <c r="K3285" s="1"/>
  <c r="J1588"/>
  <c r="K1588" s="1"/>
  <c r="J1018"/>
  <c r="K1018" s="1"/>
  <c r="J2757"/>
  <c r="K2757" s="1"/>
  <c r="J1111"/>
  <c r="K1111" s="1"/>
  <c r="J2290"/>
  <c r="K2290" s="1"/>
  <c r="J1548"/>
  <c r="K1548" s="1"/>
  <c r="J1151"/>
  <c r="K1151" s="1"/>
  <c r="J3517"/>
  <c r="K3517" s="1"/>
  <c r="J1993"/>
  <c r="K1993" s="1"/>
  <c r="J2865"/>
  <c r="K2865" s="1"/>
  <c r="J2180"/>
  <c r="K2180" s="1"/>
  <c r="J3390"/>
  <c r="K3390" s="1"/>
  <c r="J1808"/>
  <c r="K1808" s="1"/>
  <c r="J1328"/>
  <c r="K1328" s="1"/>
  <c r="J1815"/>
  <c r="K1815" s="1"/>
  <c r="J3054"/>
  <c r="K3054" s="1"/>
  <c r="J2205"/>
  <c r="K2205" s="1"/>
  <c r="J3449"/>
  <c r="K3449" s="1"/>
  <c r="J2117"/>
  <c r="K2117" s="1"/>
  <c r="J3257"/>
  <c r="K3257" s="1"/>
  <c r="J3671"/>
  <c r="K3671" s="1"/>
  <c r="J1557"/>
  <c r="K1557" s="1"/>
  <c r="J2115"/>
  <c r="K2115" s="1"/>
  <c r="J2265"/>
  <c r="K2265" s="1"/>
  <c r="J3099"/>
  <c r="K3099" s="1"/>
  <c r="J1228"/>
  <c r="K1228" s="1"/>
  <c r="J2995"/>
  <c r="K2995" s="1"/>
  <c r="J2642"/>
  <c r="K2642" s="1"/>
  <c r="J1147"/>
  <c r="K1147" s="1"/>
  <c r="J2436"/>
  <c r="K2436" s="1"/>
  <c r="J3830"/>
  <c r="K3830" s="1"/>
  <c r="J2829"/>
  <c r="K2829" s="1"/>
  <c r="J2067"/>
  <c r="K2067" s="1"/>
  <c r="J3270"/>
  <c r="K3270" s="1"/>
  <c r="J2663"/>
  <c r="K2663" s="1"/>
  <c r="J1424"/>
  <c r="K1424" s="1"/>
  <c r="J3052"/>
  <c r="K3052" s="1"/>
  <c r="J3952"/>
  <c r="K3952" s="1"/>
  <c r="J1727"/>
  <c r="K1727" s="1"/>
  <c r="J1314"/>
  <c r="K1314" s="1"/>
  <c r="J2159"/>
  <c r="K2159" s="1"/>
  <c r="J2094"/>
  <c r="K2094" s="1"/>
  <c r="J1659"/>
  <c r="K1659" s="1"/>
  <c r="J1236"/>
  <c r="K1236" s="1"/>
  <c r="J3555"/>
  <c r="K3555" s="1"/>
  <c r="J1679"/>
  <c r="K1679" s="1"/>
  <c r="J2591"/>
  <c r="K2591" s="1"/>
  <c r="J3487"/>
  <c r="K3487" s="1"/>
  <c r="J3473"/>
  <c r="K3473" s="1"/>
  <c r="J3181"/>
  <c r="K3181" s="1"/>
  <c r="J1645"/>
  <c r="K1645" s="1"/>
  <c r="J3264"/>
  <c r="K3264" s="1"/>
  <c r="J3758"/>
  <c r="K3758" s="1"/>
  <c r="J1603"/>
  <c r="K1603" s="1"/>
  <c r="J2968"/>
  <c r="K2968" s="1"/>
  <c r="J3349"/>
  <c r="K3349" s="1"/>
  <c r="J3590"/>
  <c r="K3590" s="1"/>
  <c r="J3939"/>
  <c r="K3939" s="1"/>
  <c r="J1310"/>
  <c r="K1310" s="1"/>
  <c r="J3678"/>
  <c r="K3678" s="1"/>
  <c r="J2165"/>
  <c r="K2165" s="1"/>
  <c r="J3853"/>
  <c r="K3853" s="1"/>
  <c r="J2427"/>
  <c r="K2427" s="1"/>
  <c r="J1628"/>
  <c r="K1628" s="1"/>
  <c r="J1521"/>
  <c r="K1521" s="1"/>
  <c r="J2448"/>
  <c r="K2448" s="1"/>
  <c r="J3061"/>
  <c r="K3061" s="1"/>
  <c r="J2768"/>
  <c r="K2768" s="1"/>
  <c r="J1695"/>
  <c r="K1695" s="1"/>
  <c r="J1293"/>
  <c r="K1293" s="1"/>
  <c r="J3371"/>
  <c r="K3371" s="1"/>
  <c r="J3861"/>
  <c r="K3861" s="1"/>
  <c r="J3358"/>
  <c r="K3358" s="1"/>
  <c r="J2364"/>
  <c r="K2364" s="1"/>
  <c r="J1071"/>
  <c r="K1071" s="1"/>
  <c r="J1983"/>
  <c r="K1983" s="1"/>
  <c r="J2426"/>
  <c r="K2426" s="1"/>
  <c r="J2075"/>
  <c r="K2075" s="1"/>
  <c r="J2373"/>
  <c r="K2373" s="1"/>
  <c r="J3767"/>
  <c r="K3767" s="1"/>
  <c r="J3720"/>
  <c r="K3720" s="1"/>
  <c r="J2553"/>
  <c r="K2553" s="1"/>
  <c r="J2437"/>
  <c r="K2437" s="1"/>
  <c r="J2860"/>
  <c r="K2860" s="1"/>
  <c r="J1251"/>
  <c r="K1251" s="1"/>
  <c r="J1581"/>
  <c r="K1581" s="1"/>
  <c r="J2213"/>
  <c r="K2213" s="1"/>
  <c r="J2645"/>
  <c r="K2645" s="1"/>
  <c r="J2496"/>
  <c r="K2496" s="1"/>
  <c r="J2875"/>
  <c r="K2875" s="1"/>
  <c r="J1510"/>
  <c r="K1510" s="1"/>
  <c r="J1546"/>
  <c r="K1546" s="1"/>
  <c r="J3164"/>
  <c r="K3164" s="1"/>
  <c r="J2856"/>
  <c r="K2856" s="1"/>
  <c r="J1813"/>
  <c r="K1813" s="1"/>
  <c r="J2492"/>
  <c r="K2492" s="1"/>
  <c r="J3152"/>
  <c r="K3152" s="1"/>
  <c r="J3465"/>
  <c r="K3465" s="1"/>
  <c r="J2541"/>
  <c r="K2541" s="1"/>
  <c r="J1919"/>
  <c r="K1919" s="1"/>
  <c r="J2035"/>
  <c r="K2035" s="1"/>
  <c r="J2668"/>
  <c r="K2668" s="1"/>
  <c r="J2577"/>
  <c r="K2577" s="1"/>
  <c r="J3832"/>
  <c r="K3832" s="1"/>
  <c r="J3812"/>
  <c r="K3812" s="1"/>
  <c r="J3727"/>
  <c r="K3727" s="1"/>
  <c r="J1525"/>
  <c r="K1525" s="1"/>
  <c r="J3667"/>
  <c r="K3667" s="1"/>
  <c r="J2815"/>
  <c r="K2815" s="1"/>
  <c r="J2979"/>
  <c r="K2979" s="1"/>
  <c r="J2302"/>
  <c r="K2302" s="1"/>
  <c r="J3356"/>
  <c r="K3356" s="1"/>
  <c r="J3084"/>
  <c r="K3084" s="1"/>
  <c r="J3905"/>
  <c r="K3905" s="1"/>
  <c r="J1226"/>
  <c r="K1226" s="1"/>
  <c r="J2670"/>
  <c r="K2670" s="1"/>
  <c r="J1976"/>
  <c r="K1976" s="1"/>
  <c r="J2344"/>
  <c r="K2344" s="1"/>
  <c r="J3038"/>
  <c r="K3038" s="1"/>
  <c r="J2972"/>
  <c r="K2972" s="1"/>
  <c r="J3309"/>
  <c r="K3309" s="1"/>
  <c r="J1432"/>
  <c r="K1432" s="1"/>
  <c r="J1973"/>
  <c r="K1973" s="1"/>
  <c r="J1653"/>
  <c r="K1653" s="1"/>
  <c r="J2045"/>
  <c r="K2045" s="1"/>
  <c r="J3403"/>
  <c r="K3403" s="1"/>
  <c r="J1464"/>
  <c r="K1464" s="1"/>
  <c r="J3836"/>
  <c r="K3836" s="1"/>
  <c r="J1554"/>
  <c r="K1554" s="1"/>
  <c r="J1294"/>
  <c r="K1294" s="1"/>
  <c r="J1661"/>
  <c r="K1661" s="1"/>
  <c r="J3677"/>
  <c r="K3677" s="1"/>
  <c r="J2151"/>
  <c r="K2151" s="1"/>
  <c r="J2319"/>
  <c r="K2319" s="1"/>
  <c r="J2479"/>
  <c r="K2479" s="1"/>
  <c r="J3649"/>
  <c r="K3649" s="1"/>
  <c r="J3172"/>
  <c r="K3172" s="1"/>
  <c r="J1571"/>
  <c r="K1571" s="1"/>
  <c r="J3374"/>
  <c r="K3374" s="1"/>
  <c r="J3620"/>
  <c r="K3620" s="1"/>
  <c r="J2414"/>
  <c r="K2414" s="1"/>
  <c r="J3345"/>
  <c r="K3345" s="1"/>
  <c r="J3435"/>
  <c r="K3435" s="1"/>
  <c r="J3811"/>
  <c r="K3811" s="1"/>
  <c r="J1536"/>
  <c r="K1536" s="1"/>
  <c r="J2962"/>
  <c r="K2962" s="1"/>
  <c r="J1308"/>
  <c r="K1308" s="1"/>
  <c r="J3338"/>
  <c r="K3338" s="1"/>
  <c r="J2330"/>
  <c r="K2330" s="1"/>
  <c r="J2781"/>
  <c r="K2781" s="1"/>
  <c r="J1720"/>
  <c r="K1720" s="1"/>
  <c r="J2183"/>
  <c r="K2183" s="1"/>
  <c r="J1674"/>
  <c r="K1674" s="1"/>
  <c r="J2076"/>
  <c r="K2076" s="1"/>
  <c r="J3492"/>
  <c r="K3492" s="1"/>
  <c r="J3078"/>
  <c r="K3078" s="1"/>
  <c r="J2027"/>
  <c r="K2027" s="1"/>
  <c r="J1404"/>
  <c r="K1404" s="1"/>
  <c r="J2140"/>
  <c r="K2140" s="1"/>
  <c r="J1133"/>
  <c r="K1133" s="1"/>
  <c r="J2074"/>
  <c r="K2074" s="1"/>
  <c r="J1523"/>
  <c r="K1523" s="1"/>
  <c r="J2534"/>
  <c r="K2534" s="1"/>
  <c r="J3022"/>
  <c r="K3022" s="1"/>
  <c r="J2199"/>
  <c r="K2199" s="1"/>
  <c r="J3274"/>
  <c r="K3274" s="1"/>
  <c r="J2596"/>
  <c r="K2596" s="1"/>
  <c r="J3813"/>
  <c r="K3813" s="1"/>
  <c r="J2278"/>
  <c r="K2278" s="1"/>
  <c r="J1956"/>
  <c r="K1956" s="1"/>
  <c r="J1856"/>
  <c r="K1856" s="1"/>
  <c r="J3755"/>
  <c r="K3755" s="1"/>
  <c r="J1872"/>
  <c r="K1872" s="1"/>
  <c r="J3903"/>
  <c r="K3903" s="1"/>
  <c r="J1909"/>
  <c r="K1909" s="1"/>
  <c r="J1179"/>
  <c r="K1179" s="1"/>
  <c r="J3213"/>
  <c r="K3213" s="1"/>
  <c r="J3865"/>
  <c r="K3865" s="1"/>
  <c r="J1711"/>
  <c r="K1711" s="1"/>
  <c r="J3927"/>
  <c r="K3927" s="1"/>
  <c r="J1039"/>
  <c r="K1039" s="1"/>
  <c r="J2500"/>
  <c r="K2500" s="1"/>
  <c r="J1583"/>
  <c r="K1583" s="1"/>
  <c r="J3572"/>
  <c r="K3572" s="1"/>
  <c r="J1531"/>
  <c r="K1531" s="1"/>
  <c r="J3342"/>
  <c r="K3342" s="1"/>
  <c r="J2017"/>
  <c r="K2017" s="1"/>
  <c r="J3273"/>
  <c r="K3273" s="1"/>
  <c r="J3313"/>
  <c r="K3313" s="1"/>
  <c r="J2228"/>
  <c r="K2228" s="1"/>
  <c r="J1914"/>
  <c r="K1914" s="1"/>
  <c r="J2826"/>
  <c r="K2826" s="1"/>
  <c r="J1031"/>
  <c r="K1031" s="1"/>
  <c r="J1706"/>
  <c r="K1706" s="1"/>
  <c r="J2190"/>
  <c r="K2190" s="1"/>
  <c r="J1468"/>
  <c r="K1468" s="1"/>
  <c r="J1709"/>
  <c r="K1709" s="1"/>
  <c r="J3339"/>
  <c r="K3339" s="1"/>
  <c r="J3573"/>
  <c r="K3573" s="1"/>
  <c r="J3745"/>
  <c r="K3745" s="1"/>
  <c r="J2131"/>
  <c r="K2131" s="1"/>
  <c r="J2239"/>
  <c r="K2239" s="1"/>
  <c r="J2914"/>
  <c r="K2914" s="1"/>
  <c r="J2608"/>
  <c r="K2608" s="1"/>
  <c r="J3025"/>
  <c r="K3025" s="1"/>
  <c r="J2890"/>
  <c r="K2890" s="1"/>
  <c r="J3032"/>
  <c r="K3032" s="1"/>
  <c r="J3105"/>
  <c r="K3105" s="1"/>
  <c r="J2977"/>
  <c r="K2977" s="1"/>
  <c r="J1795"/>
  <c r="K1795" s="1"/>
  <c r="J3743"/>
  <c r="K3743" s="1"/>
  <c r="J2834"/>
  <c r="K2834" s="1"/>
  <c r="J3085"/>
  <c r="K3085" s="1"/>
  <c r="J3343"/>
  <c r="K3343" s="1"/>
  <c r="J2311"/>
  <c r="K2311" s="1"/>
  <c r="J2609"/>
  <c r="K2609" s="1"/>
  <c r="J3935"/>
  <c r="K3935" s="1"/>
  <c r="J1688"/>
  <c r="K1688" s="1"/>
  <c r="J1388"/>
  <c r="K1388" s="1"/>
  <c r="J2176"/>
  <c r="K2176" s="1"/>
  <c r="J1585"/>
  <c r="K1585" s="1"/>
  <c r="J2688"/>
  <c r="K2688" s="1"/>
  <c r="J1652"/>
  <c r="K1652" s="1"/>
  <c r="J3569"/>
  <c r="K3569" s="1"/>
  <c r="J3506"/>
  <c r="K3506" s="1"/>
  <c r="J2695"/>
  <c r="K2695" s="1"/>
  <c r="J2368"/>
  <c r="K2368" s="1"/>
  <c r="J2685"/>
  <c r="K2685" s="1"/>
  <c r="J3863"/>
  <c r="K3863" s="1"/>
  <c r="J1215"/>
  <c r="K1215" s="1"/>
  <c r="J3820"/>
  <c r="K3820" s="1"/>
  <c r="J3765"/>
  <c r="K3765" s="1"/>
  <c r="J3661"/>
  <c r="K3661" s="1"/>
  <c r="J1088"/>
  <c r="K1088" s="1"/>
  <c r="J3582"/>
  <c r="K3582" s="1"/>
  <c r="J3210"/>
  <c r="K3210" s="1"/>
  <c r="J2661"/>
  <c r="K2661" s="1"/>
  <c r="J1014"/>
  <c r="K1014" s="1"/>
  <c r="J1957"/>
  <c r="K1957" s="1"/>
  <c r="J1880"/>
  <c r="K1880" s="1"/>
  <c r="J1282"/>
  <c r="K1282" s="1"/>
  <c r="J3984"/>
  <c r="K3984" s="1"/>
  <c r="J3031"/>
  <c r="K3031" s="1"/>
  <c r="J1816"/>
  <c r="K1816" s="1"/>
  <c r="J2044"/>
  <c r="K2044" s="1"/>
  <c r="J2947"/>
  <c r="K2947" s="1"/>
  <c r="J1507"/>
  <c r="K1507" s="1"/>
  <c r="J1426"/>
  <c r="K1426" s="1"/>
  <c r="J2842"/>
  <c r="K2842" s="1"/>
  <c r="J1224"/>
  <c r="K1224" s="1"/>
  <c r="J3724"/>
  <c r="K3724" s="1"/>
  <c r="J3744"/>
  <c r="K3744" s="1"/>
  <c r="J2051"/>
  <c r="K2051" s="1"/>
  <c r="J1754"/>
  <c r="K1754" s="1"/>
  <c r="J2660"/>
  <c r="K2660" s="1"/>
  <c r="J1760"/>
  <c r="K1760" s="1"/>
  <c r="J3248"/>
  <c r="K3248" s="1"/>
  <c r="J2533"/>
  <c r="K2533" s="1"/>
  <c r="J1732"/>
  <c r="K1732" s="1"/>
  <c r="J1291"/>
  <c r="K1291" s="1"/>
  <c r="J2851"/>
  <c r="K2851" s="1"/>
  <c r="J1584"/>
  <c r="K1584" s="1"/>
  <c r="J1733"/>
  <c r="K1733" s="1"/>
  <c r="J3395"/>
  <c r="K3395" s="1"/>
  <c r="J2627"/>
  <c r="K2627" s="1"/>
  <c r="J2443"/>
  <c r="K2443" s="1"/>
  <c r="J2892"/>
  <c r="K2892" s="1"/>
  <c r="J3528"/>
  <c r="K3528" s="1"/>
  <c r="J2296"/>
  <c r="K2296" s="1"/>
  <c r="J2729"/>
  <c r="K2729" s="1"/>
  <c r="J1097"/>
  <c r="K1097" s="1"/>
  <c r="J1240"/>
  <c r="K1240" s="1"/>
  <c r="J1987"/>
  <c r="K1987" s="1"/>
  <c r="J2162"/>
  <c r="K2162" s="1"/>
  <c r="J2573"/>
  <c r="K2573" s="1"/>
  <c r="J3132"/>
  <c r="K3132" s="1"/>
  <c r="J1804"/>
  <c r="K1804" s="1"/>
  <c r="J1207"/>
  <c r="K1207" s="1"/>
  <c r="J2408"/>
  <c r="K2408" s="1"/>
  <c r="J1387"/>
  <c r="K1387" s="1"/>
  <c r="J3893"/>
  <c r="K3893" s="1"/>
  <c r="J3023"/>
  <c r="K3023" s="1"/>
  <c r="J3804"/>
  <c r="K3804" s="1"/>
  <c r="J1501"/>
  <c r="K1501" s="1"/>
  <c r="J3414"/>
  <c r="K3414" s="1"/>
  <c r="J3150"/>
  <c r="K3150" s="1"/>
  <c r="J1078"/>
  <c r="K1078" s="1"/>
  <c r="J2394"/>
  <c r="K2394" s="1"/>
  <c r="J1326"/>
  <c r="K1326" s="1"/>
  <c r="J3114"/>
  <c r="K3114" s="1"/>
  <c r="J2790"/>
  <c r="K2790" s="1"/>
  <c r="J2079"/>
  <c r="K2079" s="1"/>
  <c r="J2106"/>
  <c r="K2106" s="1"/>
  <c r="J1669"/>
  <c r="K1669" s="1"/>
  <c r="J3004"/>
  <c r="K3004" s="1"/>
  <c r="J3075"/>
  <c r="K3075" s="1"/>
  <c r="J2274"/>
  <c r="K2274" s="1"/>
  <c r="J2705"/>
  <c r="K2705" s="1"/>
  <c r="J1701"/>
  <c r="K1701" s="1"/>
  <c r="J1458"/>
  <c r="K1458" s="1"/>
  <c r="J2551"/>
  <c r="K2551" s="1"/>
  <c r="J3739"/>
  <c r="K3739" s="1"/>
  <c r="J3046"/>
  <c r="K3046" s="1"/>
  <c r="J3862"/>
  <c r="K3862" s="1"/>
  <c r="J1480"/>
  <c r="K1480" s="1"/>
  <c r="J3488"/>
  <c r="K3488" s="1"/>
  <c r="J1765"/>
  <c r="K1765" s="1"/>
  <c r="J2905"/>
  <c r="K2905" s="1"/>
  <c r="J2193"/>
  <c r="K2193" s="1"/>
  <c r="J1862"/>
  <c r="K1862" s="1"/>
  <c r="J3654"/>
  <c r="K3654" s="1"/>
  <c r="J1620"/>
  <c r="K1620" s="1"/>
  <c r="J1547"/>
  <c r="K1547" s="1"/>
  <c r="J1702"/>
  <c r="K1702" s="1"/>
  <c r="J2862"/>
  <c r="K2862" s="1"/>
  <c r="J2008"/>
  <c r="K2008" s="1"/>
  <c r="J1649"/>
  <c r="K1649" s="1"/>
  <c r="J3570"/>
  <c r="K3570" s="1"/>
  <c r="J3144"/>
  <c r="K3144" s="1"/>
  <c r="J3295"/>
  <c r="K3295" s="1"/>
  <c r="J3173"/>
  <c r="K3173" s="1"/>
  <c r="J2150"/>
  <c r="K2150" s="1"/>
  <c r="J1540"/>
  <c r="K1540" s="1"/>
  <c r="J2827"/>
  <c r="K2827" s="1"/>
  <c r="J1544"/>
  <c r="K1544" s="1"/>
  <c r="J3101"/>
  <c r="K3101" s="1"/>
  <c r="J3405"/>
  <c r="K3405" s="1"/>
  <c r="J2172"/>
  <c r="K2172" s="1"/>
  <c r="J2143"/>
  <c r="K2143" s="1"/>
  <c r="J2777"/>
  <c r="K2777" s="1"/>
  <c r="J3460"/>
  <c r="K3460" s="1"/>
  <c r="J2676"/>
  <c r="K2676" s="1"/>
  <c r="J2088"/>
  <c r="K2088" s="1"/>
  <c r="J1476"/>
  <c r="K1476" s="1"/>
  <c r="J3100"/>
  <c r="K3100" s="1"/>
  <c r="J1299"/>
  <c r="K1299" s="1"/>
  <c r="J1056"/>
  <c r="K1056" s="1"/>
  <c r="J3383"/>
  <c r="K3383" s="1"/>
  <c r="J1261"/>
  <c r="K1261" s="1"/>
  <c r="J2402"/>
  <c r="K2402" s="1"/>
  <c r="J2502"/>
  <c r="K2502" s="1"/>
  <c r="J2515"/>
  <c r="K2515" s="1"/>
  <c r="J1690"/>
  <c r="K1690" s="1"/>
  <c r="J3631"/>
  <c r="K3631" s="1"/>
  <c r="J1800"/>
  <c r="K1800" s="1"/>
  <c r="J1738"/>
  <c r="K1738" s="1"/>
  <c r="J1637"/>
  <c r="K1637" s="1"/>
  <c r="J2954"/>
  <c r="K2954" s="1"/>
  <c r="J2267"/>
  <c r="K2267" s="1"/>
  <c r="J2200"/>
  <c r="K2200" s="1"/>
  <c r="J3242"/>
  <c r="K3242" s="1"/>
  <c r="J2054"/>
  <c r="K2054" s="1"/>
  <c r="J3951"/>
  <c r="K3951" s="1"/>
  <c r="J3111"/>
  <c r="K3111" s="1"/>
  <c r="J3516"/>
  <c r="K3516" s="1"/>
  <c r="J2458"/>
  <c r="K2458" s="1"/>
  <c r="J2007"/>
  <c r="K2007" s="1"/>
  <c r="J2351"/>
  <c r="K2351" s="1"/>
  <c r="J2273"/>
  <c r="K2273" s="1"/>
  <c r="J2385"/>
  <c r="K2385" s="1"/>
  <c r="J3331"/>
  <c r="K3331" s="1"/>
  <c r="J1676"/>
  <c r="K1676" s="1"/>
  <c r="J3251"/>
  <c r="K3251" s="1"/>
  <c r="J2377"/>
  <c r="K2377" s="1"/>
  <c r="J1067"/>
  <c r="K1067" s="1"/>
  <c r="J1772"/>
  <c r="K1772" s="1"/>
  <c r="J2217"/>
  <c r="K2217" s="1"/>
  <c r="J3787"/>
  <c r="K3787" s="1"/>
  <c r="J3055"/>
  <c r="K3055" s="1"/>
  <c r="J3722"/>
  <c r="K3722" s="1"/>
  <c r="J3194"/>
  <c r="K3194" s="1"/>
  <c r="J2615"/>
  <c r="K2615" s="1"/>
  <c r="J1440"/>
  <c r="K1440" s="1"/>
  <c r="J1032"/>
  <c r="K1032" s="1"/>
  <c r="J3089"/>
  <c r="K3089" s="1"/>
  <c r="J2617"/>
  <c r="K2617" s="1"/>
  <c r="J3236"/>
  <c r="K3236" s="1"/>
  <c r="J2097"/>
  <c r="K2097" s="1"/>
  <c r="J1362"/>
  <c r="K1362" s="1"/>
  <c r="J2756"/>
  <c r="K2756" s="1"/>
  <c r="J2269"/>
  <c r="K2269" s="1"/>
  <c r="J2327"/>
  <c r="K2327" s="1"/>
  <c r="J1012"/>
  <c r="K1012" s="1"/>
  <c r="J1400"/>
  <c r="K1400" s="1"/>
  <c r="J1189"/>
  <c r="K1189" s="1"/>
  <c r="J3729"/>
  <c r="K3729" s="1"/>
  <c r="J3673"/>
  <c r="K3673" s="1"/>
  <c r="J1191"/>
  <c r="K1191" s="1"/>
  <c r="J2994"/>
  <c r="K2994" s="1"/>
  <c r="J2101"/>
  <c r="K2101" s="1"/>
  <c r="J1949"/>
  <c r="K1949" s="1"/>
  <c r="J3794"/>
  <c r="K3794" s="1"/>
  <c r="J2013"/>
  <c r="K2013" s="1"/>
  <c r="J2967"/>
  <c r="K2967" s="1"/>
  <c r="J3209"/>
  <c r="K3209" s="1"/>
  <c r="J3668"/>
  <c r="K3668" s="1"/>
  <c r="J3846"/>
  <c r="K3846" s="1"/>
  <c r="J3710"/>
  <c r="K3710" s="1"/>
  <c r="J2554"/>
  <c r="K2554" s="1"/>
  <c r="J1876"/>
  <c r="K1876" s="1"/>
  <c r="J1128"/>
  <c r="K1128" s="1"/>
  <c r="J1758"/>
  <c r="K1758" s="1"/>
  <c r="J2358"/>
  <c r="K2358" s="1"/>
  <c r="J3263"/>
  <c r="K3263" s="1"/>
  <c r="J3689"/>
  <c r="K3689" s="1"/>
  <c r="J2166"/>
  <c r="K2166" s="1"/>
  <c r="J1672"/>
  <c r="K1672" s="1"/>
  <c r="J2461"/>
  <c r="K2461" s="1"/>
  <c r="J1496"/>
  <c r="K1496" s="1"/>
  <c r="J1418"/>
  <c r="K1418" s="1"/>
  <c r="J1390"/>
  <c r="K1390" s="1"/>
  <c r="J2574"/>
  <c r="K2574" s="1"/>
  <c r="J2078"/>
  <c r="K2078" s="1"/>
  <c r="J3450"/>
  <c r="K3450" s="1"/>
  <c r="J2256"/>
  <c r="K2256" s="1"/>
  <c r="J1115"/>
  <c r="K1115" s="1"/>
  <c r="J3392"/>
  <c r="K3392" s="1"/>
  <c r="J2090"/>
  <c r="K2090" s="1"/>
  <c r="J3519"/>
  <c r="K3519" s="1"/>
  <c r="J2454"/>
  <c r="K2454" s="1"/>
  <c r="J1322"/>
  <c r="K1322" s="1"/>
  <c r="J3461"/>
  <c r="K3461" s="1"/>
  <c r="J2932"/>
  <c r="K2932" s="1"/>
  <c r="J3196"/>
  <c r="K3196" s="1"/>
  <c r="J1443"/>
  <c r="K1443" s="1"/>
  <c r="J3072"/>
  <c r="K3072" s="1"/>
  <c r="J1434"/>
  <c r="K1434" s="1"/>
  <c r="J1364"/>
  <c r="K1364" s="1"/>
  <c r="J2936"/>
  <c r="K2936" s="1"/>
  <c r="J3783"/>
  <c r="K3783" s="1"/>
  <c r="J3619"/>
  <c r="K3619" s="1"/>
  <c r="J1348"/>
  <c r="K1348" s="1"/>
  <c r="J3711"/>
  <c r="K3711" s="1"/>
  <c r="J2531"/>
  <c r="K2531" s="1"/>
  <c r="J1952"/>
  <c r="K1952" s="1"/>
  <c r="J3915"/>
  <c r="K3915" s="1"/>
  <c r="J3542"/>
  <c r="K3542" s="1"/>
  <c r="J3479"/>
  <c r="K3479" s="1"/>
  <c r="J3223"/>
  <c r="K3223" s="1"/>
  <c r="J1845"/>
  <c r="K1845" s="1"/>
  <c r="J3964"/>
  <c r="K3964" s="1"/>
  <c r="J2207"/>
  <c r="K2207" s="1"/>
  <c r="J2283"/>
  <c r="K2283" s="1"/>
  <c r="J3645"/>
  <c r="K3645" s="1"/>
  <c r="J3518"/>
  <c r="K3518" s="1"/>
  <c r="J2694"/>
  <c r="K2694" s="1"/>
  <c r="J3207"/>
  <c r="K3207" s="1"/>
  <c r="J3666"/>
  <c r="K3666" s="1"/>
  <c r="J1532"/>
  <c r="K1532" s="1"/>
  <c r="J2742"/>
  <c r="K2742" s="1"/>
  <c r="J3636"/>
  <c r="K3636" s="1"/>
  <c r="J1408"/>
  <c r="K1408" s="1"/>
  <c r="J3134"/>
  <c r="K3134" s="1"/>
  <c r="J2178"/>
  <c r="K2178" s="1"/>
  <c r="J3077"/>
  <c r="K3077" s="1"/>
  <c r="J1632"/>
  <c r="K1632" s="1"/>
  <c r="J3428"/>
  <c r="K3428" s="1"/>
  <c r="J2961"/>
  <c r="K2961" s="1"/>
  <c r="J2251"/>
  <c r="K2251" s="1"/>
  <c r="J1219"/>
  <c r="K1219" s="1"/>
  <c r="J3140"/>
  <c r="K3140" s="1"/>
  <c r="J1917"/>
  <c r="K1917" s="1"/>
  <c r="J2223"/>
  <c r="K2223" s="1"/>
  <c r="J3470"/>
  <c r="K3470" s="1"/>
  <c r="J3445"/>
  <c r="K3445" s="1"/>
  <c r="J2297"/>
  <c r="K2297" s="1"/>
  <c r="J1589"/>
  <c r="K1589" s="1"/>
  <c r="J1673"/>
  <c r="K1673" s="1"/>
  <c r="J1893"/>
  <c r="K1893" s="1"/>
  <c r="J3589"/>
  <c r="K3589" s="1"/>
  <c r="J2486"/>
  <c r="K2486" s="1"/>
  <c r="J2400"/>
  <c r="K2400" s="1"/>
  <c r="J1799"/>
  <c r="K1799" s="1"/>
  <c r="J2243"/>
  <c r="K2243" s="1"/>
  <c r="J1910"/>
  <c r="K1910" s="1"/>
  <c r="J1660"/>
  <c r="K1660" s="1"/>
  <c r="J2509"/>
  <c r="K2509" s="1"/>
  <c r="J3322"/>
  <c r="K3322" s="1"/>
  <c r="J2226"/>
  <c r="K2226" s="1"/>
  <c r="J1137"/>
  <c r="K1137" s="1"/>
  <c r="J2241"/>
  <c r="K2241" s="1"/>
  <c r="J1202"/>
  <c r="K1202" s="1"/>
  <c r="J2594"/>
  <c r="K2594" s="1"/>
  <c r="J3842"/>
  <c r="K3842" s="1"/>
  <c r="J3364"/>
  <c r="K3364" s="1"/>
  <c r="J3113"/>
  <c r="K3113" s="1"/>
  <c r="J2026"/>
  <c r="K2026" s="1"/>
  <c r="J2049"/>
  <c r="K2049" s="1"/>
  <c r="J3759"/>
  <c r="K3759" s="1"/>
  <c r="J2958"/>
  <c r="K2958" s="1"/>
  <c r="J2120"/>
  <c r="K2120" s="1"/>
  <c r="J1038"/>
  <c r="K1038" s="1"/>
  <c r="J3097"/>
  <c r="K3097" s="1"/>
  <c r="J2127"/>
  <c r="K2127" s="1"/>
  <c r="J3307"/>
  <c r="K3307" s="1"/>
  <c r="J1352"/>
  <c r="K1352" s="1"/>
  <c r="J1008"/>
  <c r="K1008" s="1"/>
  <c r="J3564"/>
  <c r="K3564" s="1"/>
  <c r="J3050"/>
  <c r="K3050" s="1"/>
  <c r="J2624"/>
  <c r="K2624" s="1"/>
  <c r="J1377"/>
  <c r="K1377" s="1"/>
  <c r="J2002"/>
  <c r="K2002" s="1"/>
  <c r="J3121"/>
  <c r="K3121" s="1"/>
  <c r="J1977"/>
  <c r="K1977" s="1"/>
  <c r="J2639"/>
  <c r="K2639" s="1"/>
  <c r="J1004"/>
  <c r="K1004" s="1"/>
  <c r="J2064"/>
  <c r="K2064" s="1"/>
  <c r="J3176"/>
  <c r="K3176" s="1"/>
  <c r="J3482"/>
  <c r="K3482" s="1"/>
  <c r="J1401"/>
  <c r="K1401" s="1"/>
  <c r="J3925"/>
  <c r="K3925" s="1"/>
  <c r="J2314"/>
  <c r="K2314" s="1"/>
  <c r="J2750"/>
  <c r="K2750" s="1"/>
  <c r="J1913"/>
  <c r="K1913" s="1"/>
  <c r="J2698"/>
  <c r="K2698" s="1"/>
  <c r="J2539"/>
  <c r="K2539" s="1"/>
  <c r="J1104"/>
  <c r="K1104" s="1"/>
  <c r="J3775"/>
  <c r="K3775" s="1"/>
  <c r="J1967"/>
  <c r="K1967" s="1"/>
  <c r="J2169"/>
  <c r="K2169" s="1"/>
  <c r="J2303"/>
  <c r="K2303" s="1"/>
  <c r="J1752"/>
  <c r="K1752" s="1"/>
  <c r="J2920"/>
  <c r="K2920" s="1"/>
  <c r="J2195"/>
  <c r="K2195" s="1"/>
  <c r="J2778"/>
  <c r="K2778" s="1"/>
  <c r="J1087"/>
  <c r="K1087" s="1"/>
  <c r="J1867"/>
  <c r="K1867" s="1"/>
  <c r="J1141"/>
  <c r="K1141" s="1"/>
  <c r="J3103"/>
  <c r="K3103" s="1"/>
  <c r="J1135"/>
  <c r="K1135" s="1"/>
  <c r="J2619"/>
  <c r="K2619" s="1"/>
  <c r="J1633"/>
  <c r="K1633" s="1"/>
  <c r="J3163"/>
  <c r="K3163" s="1"/>
  <c r="J3902"/>
  <c r="K3902" s="1"/>
  <c r="J2375"/>
  <c r="K2375" s="1"/>
  <c r="J1667"/>
  <c r="K1667" s="1"/>
  <c r="J3334"/>
  <c r="K3334" s="1"/>
  <c r="J3303"/>
  <c r="K3303" s="1"/>
  <c r="J3754"/>
  <c r="K3754" s="1"/>
  <c r="J3019"/>
  <c r="K3019" s="1"/>
  <c r="J3165"/>
  <c r="K3165" s="1"/>
  <c r="J2468"/>
  <c r="K2468" s="1"/>
  <c r="J3600"/>
  <c r="K3600" s="1"/>
  <c r="J3736"/>
  <c r="K3736" s="1"/>
  <c r="J2107"/>
  <c r="K2107" s="1"/>
  <c r="J2191"/>
  <c r="K2191" s="1"/>
  <c r="J3594"/>
  <c r="K3594" s="1"/>
  <c r="J2293"/>
  <c r="K2293" s="1"/>
  <c r="J3663"/>
  <c r="K3663" s="1"/>
  <c r="J1062"/>
  <c r="K1062" s="1"/>
  <c r="J3149"/>
  <c r="K3149" s="1"/>
  <c r="J2942"/>
  <c r="K2942" s="1"/>
  <c r="J2560"/>
  <c r="K2560" s="1"/>
  <c r="J1975"/>
  <c r="K1975" s="1"/>
  <c r="J3890"/>
  <c r="K3890" s="1"/>
  <c r="J2063"/>
  <c r="K2063" s="1"/>
  <c r="J3336"/>
  <c r="K3336" s="1"/>
  <c r="J3472"/>
  <c r="K3472" s="1"/>
  <c r="J2495"/>
  <c r="K2495" s="1"/>
  <c r="J3017"/>
  <c r="K3017" s="1"/>
  <c r="J1906"/>
  <c r="K1906" s="1"/>
  <c r="J2576"/>
  <c r="K2576" s="1"/>
  <c r="J1020"/>
  <c r="K1020" s="1"/>
  <c r="J2362"/>
  <c r="K2362" s="1"/>
  <c r="J3929"/>
  <c r="K3929" s="1"/>
  <c r="J3160"/>
  <c r="K3160" s="1"/>
  <c r="J1713"/>
  <c r="K1713" s="1"/>
  <c r="J3086"/>
  <c r="K3086" s="1"/>
  <c r="J2762"/>
  <c r="K2762" s="1"/>
  <c r="J2568"/>
  <c r="K2568" s="1"/>
  <c r="J1349"/>
  <c r="K1349" s="1"/>
  <c r="J3643"/>
  <c r="K3643" s="1"/>
  <c r="J2322"/>
  <c r="K2322" s="1"/>
  <c r="J1814"/>
  <c r="K1814" s="1"/>
  <c r="J1437"/>
  <c r="K1437" s="1"/>
  <c r="J3281"/>
  <c r="K3281" s="1"/>
  <c r="J1329"/>
  <c r="K1329" s="1"/>
  <c r="J1157"/>
  <c r="K1157" s="1"/>
  <c r="J2634"/>
  <c r="K2634" s="1"/>
  <c r="J2476"/>
  <c r="K2476" s="1"/>
  <c r="J1446"/>
  <c r="K1446" s="1"/>
  <c r="J3599"/>
  <c r="K3599" s="1"/>
  <c r="J3821"/>
  <c r="K3821" s="1"/>
  <c r="J3814"/>
  <c r="K3814" s="1"/>
  <c r="J1689"/>
  <c r="K1689" s="1"/>
  <c r="J2056"/>
  <c r="K2056" s="1"/>
  <c r="J3352"/>
  <c r="K3352" s="1"/>
  <c r="J1053"/>
  <c r="K1053" s="1"/>
  <c r="J1923"/>
  <c r="K1923" s="1"/>
  <c r="J1598"/>
  <c r="K1598" s="1"/>
  <c r="J3584"/>
  <c r="K3584" s="1"/>
  <c r="J3834"/>
  <c r="K3834" s="1"/>
  <c r="J1629"/>
  <c r="K1629" s="1"/>
  <c r="J3959"/>
  <c r="K3959" s="1"/>
  <c r="J2902"/>
  <c r="K2902" s="1"/>
  <c r="J2666"/>
  <c r="K2666" s="1"/>
  <c r="J1863"/>
  <c r="K1863" s="1"/>
  <c r="J3529"/>
  <c r="K3529" s="1"/>
  <c r="J3561"/>
  <c r="K3561" s="1"/>
  <c r="J2255"/>
  <c r="K2255" s="1"/>
  <c r="J3697"/>
  <c r="K3697" s="1"/>
  <c r="J2128"/>
  <c r="K2128" s="1"/>
  <c r="J2859"/>
  <c r="K2859" s="1"/>
  <c r="J3233"/>
  <c r="K3233" s="1"/>
  <c r="J1725"/>
  <c r="K1725" s="1"/>
  <c r="J1263"/>
  <c r="K1263" s="1"/>
  <c r="J2934"/>
  <c r="K2934" s="1"/>
  <c r="J1363"/>
  <c r="K1363" s="1"/>
  <c r="J1024"/>
  <c r="K1024" s="1"/>
  <c r="J3658"/>
  <c r="K3658" s="1"/>
  <c r="J1173"/>
  <c r="K1173" s="1"/>
  <c r="J1239"/>
  <c r="K1239" s="1"/>
  <c r="J1580"/>
  <c r="K1580" s="1"/>
  <c r="J3746"/>
  <c r="K3746" s="1"/>
  <c r="J1730"/>
  <c r="K1730" s="1"/>
  <c r="J1538"/>
  <c r="K1538" s="1"/>
  <c r="J1165"/>
  <c r="K1165" s="1"/>
  <c r="J3501"/>
  <c r="K3501" s="1"/>
  <c r="J1734"/>
  <c r="K1734" s="1"/>
  <c r="J3712"/>
  <c r="K3712" s="1"/>
  <c r="J2231"/>
  <c r="K2231" s="1"/>
  <c r="J3127"/>
  <c r="K3127" s="1"/>
  <c r="J1289"/>
  <c r="K1289" s="1"/>
  <c r="J3539"/>
  <c r="K3539" s="1"/>
  <c r="J1079"/>
  <c r="K1079" s="1"/>
  <c r="J2887"/>
  <c r="K2887" s="1"/>
  <c r="J1021"/>
  <c r="K1021" s="1"/>
  <c r="J1558"/>
  <c r="K1558" s="1"/>
  <c r="J3983"/>
  <c r="K3983" s="1"/>
  <c r="J1797"/>
  <c r="K1797" s="1"/>
  <c r="J1445"/>
  <c r="K1445" s="1"/>
  <c r="J3546"/>
  <c r="K3546" s="1"/>
  <c r="J3136"/>
  <c r="K3136" s="1"/>
  <c r="J3674"/>
  <c r="K3674" s="1"/>
  <c r="J2346"/>
  <c r="K2346" s="1"/>
  <c r="J3446"/>
  <c r="K3446" s="1"/>
  <c r="J2718"/>
  <c r="K2718" s="1"/>
  <c r="J3469"/>
  <c r="K3469" s="1"/>
  <c r="J2125"/>
  <c r="K2125" s="1"/>
  <c r="J3785"/>
  <c r="K3785" s="1"/>
  <c r="J1806"/>
  <c r="K1806" s="1"/>
  <c r="J2105"/>
  <c r="K2105" s="1"/>
  <c r="J3583"/>
  <c r="K3583" s="1"/>
  <c r="J1414"/>
  <c r="K1414" s="1"/>
  <c r="J2222"/>
  <c r="K2222" s="1"/>
  <c r="J3369"/>
  <c r="K3369" s="1"/>
  <c r="J1073"/>
  <c r="K1073" s="1"/>
  <c r="J3749"/>
  <c r="K3749" s="1"/>
  <c r="J2621"/>
  <c r="K2621" s="1"/>
  <c r="J2665"/>
  <c r="K2665" s="1"/>
  <c r="J1276"/>
  <c r="K1276" s="1"/>
  <c r="J2812"/>
  <c r="K2812" s="1"/>
  <c r="J2258"/>
  <c r="K2258" s="1"/>
  <c r="J3388"/>
  <c r="K3388" s="1"/>
  <c r="J1241"/>
  <c r="K1241" s="1"/>
  <c r="J2544"/>
  <c r="K2544" s="1"/>
  <c r="J2275"/>
  <c r="K2275" s="1"/>
  <c r="J3562"/>
  <c r="K3562" s="1"/>
  <c r="J3652"/>
  <c r="K3652" s="1"/>
  <c r="J2785"/>
  <c r="K2785" s="1"/>
  <c r="J1870"/>
  <c r="K1870" s="1"/>
  <c r="J2720"/>
  <c r="K2720" s="1"/>
  <c r="J2889"/>
  <c r="K2889" s="1"/>
  <c r="J1777"/>
  <c r="K1777" s="1"/>
  <c r="J2802"/>
  <c r="K2802" s="1"/>
  <c r="J1992"/>
  <c r="K1992" s="1"/>
  <c r="J2783"/>
  <c r="K2783" s="1"/>
  <c r="J2648"/>
  <c r="K2648" s="1"/>
  <c r="J2360"/>
  <c r="K2360" s="1"/>
  <c r="J2512"/>
  <c r="K2512" s="1"/>
  <c r="J2520"/>
  <c r="K2520" s="1"/>
  <c r="J1852"/>
  <c r="K1852" s="1"/>
  <c r="J1698"/>
  <c r="K1698" s="1"/>
  <c r="J2204"/>
  <c r="K2204" s="1"/>
  <c r="J2062"/>
  <c r="K2062" s="1"/>
  <c r="J2284"/>
  <c r="K2284" s="1"/>
  <c r="J1639"/>
  <c r="K1639" s="1"/>
  <c r="J2171"/>
  <c r="K2171" s="1"/>
  <c r="J3327"/>
  <c r="K3327" s="1"/>
  <c r="J1083"/>
  <c r="K1083" s="1"/>
  <c r="J1176"/>
  <c r="K1176" s="1"/>
  <c r="J1886"/>
  <c r="K1886" s="1"/>
  <c r="J3945"/>
  <c r="K3945" s="1"/>
  <c r="J1421"/>
  <c r="K1421" s="1"/>
  <c r="J1347"/>
  <c r="K1347" s="1"/>
  <c r="J1753"/>
  <c r="K1753" s="1"/>
  <c r="J3418"/>
  <c r="K3418" s="1"/>
  <c r="J2522"/>
  <c r="K2522" s="1"/>
  <c r="J3874"/>
  <c r="K3874" s="1"/>
  <c r="J3386"/>
  <c r="K3386" s="1"/>
  <c r="J1624"/>
  <c r="K1624" s="1"/>
  <c r="J2288"/>
  <c r="K2288" s="1"/>
  <c r="J1696"/>
  <c r="K1696" s="1"/>
  <c r="J3262"/>
  <c r="K3262" s="1"/>
  <c r="J1138"/>
  <c r="K1138" s="1"/>
  <c r="J1221"/>
  <c r="K1221" s="1"/>
  <c r="J1343"/>
  <c r="K1343" s="1"/>
  <c r="J2989"/>
  <c r="K2989" s="1"/>
  <c r="J1860"/>
  <c r="K1860" s="1"/>
  <c r="J1178"/>
  <c r="K1178" s="1"/>
  <c r="J1764"/>
  <c r="K1764" s="1"/>
  <c r="J3526"/>
  <c r="K3526" s="1"/>
  <c r="J3574"/>
  <c r="K3574" s="1"/>
  <c r="J2922"/>
  <c r="K2922" s="1"/>
  <c r="J3230"/>
  <c r="K3230" s="1"/>
  <c r="J2194"/>
  <c r="K2194" s="1"/>
  <c r="J1406"/>
  <c r="K1406" s="1"/>
  <c r="J2244"/>
  <c r="K2244" s="1"/>
  <c r="J2864"/>
  <c r="K2864" s="1"/>
  <c r="J2182"/>
  <c r="K2182" s="1"/>
  <c r="J3847"/>
  <c r="K3847" s="1"/>
  <c r="J1375"/>
  <c r="K1375" s="1"/>
  <c r="J1866"/>
  <c r="K1866" s="1"/>
  <c r="J3924"/>
  <c r="K3924" s="1"/>
  <c r="J2103"/>
  <c r="K2103" s="1"/>
  <c r="J3656"/>
  <c r="K3656" s="1"/>
  <c r="J2906"/>
  <c r="K2906" s="1"/>
  <c r="J3872"/>
  <c r="K3872" s="1"/>
  <c r="J3651"/>
  <c r="K3651" s="1"/>
  <c r="J1762"/>
  <c r="K1762" s="1"/>
  <c r="J3456"/>
  <c r="K3456" s="1"/>
  <c r="J2092"/>
  <c r="K2092" s="1"/>
  <c r="J2331"/>
  <c r="K2331" s="1"/>
  <c r="J3241"/>
  <c r="K3241" s="1"/>
  <c r="J3408"/>
  <c r="K3408" s="1"/>
  <c r="J2841"/>
  <c r="K2841" s="1"/>
  <c r="J3187"/>
  <c r="K3187" s="1"/>
  <c r="J1943"/>
  <c r="K1943" s="1"/>
  <c r="J3290"/>
  <c r="K3290" s="1"/>
  <c r="J3014"/>
  <c r="K3014" s="1"/>
  <c r="J3092"/>
  <c r="K3092" s="1"/>
  <c r="J2918"/>
  <c r="K2918" s="1"/>
  <c r="J2232"/>
  <c r="K2232" s="1"/>
  <c r="J3612"/>
  <c r="K3612" s="1"/>
  <c r="J3499"/>
  <c r="K3499" s="1"/>
  <c r="J3389"/>
  <c r="K3389" s="1"/>
  <c r="J2644"/>
  <c r="K2644" s="1"/>
  <c r="J1462"/>
  <c r="K1462" s="1"/>
  <c r="J2849"/>
  <c r="K2849" s="1"/>
  <c r="J3885"/>
  <c r="K3885" s="1"/>
  <c r="J3587"/>
  <c r="K3587" s="1"/>
  <c r="J3413"/>
  <c r="K3413" s="1"/>
  <c r="J1766"/>
  <c r="K1766" s="1"/>
  <c r="J2687"/>
  <c r="K2687" s="1"/>
  <c r="J2600"/>
  <c r="K2600" s="1"/>
  <c r="J2021"/>
  <c r="K2021" s="1"/>
  <c r="J3095"/>
  <c r="K3095" s="1"/>
  <c r="J1921"/>
  <c r="K1921" s="1"/>
  <c r="J2612"/>
  <c r="K2612" s="1"/>
  <c r="J3341"/>
  <c r="K3341" s="1"/>
  <c r="J1802"/>
  <c r="K1802" s="1"/>
  <c r="J2287"/>
  <c r="K2287" s="1"/>
  <c r="J1449"/>
  <c r="K1449" s="1"/>
  <c r="J3300"/>
  <c r="K3300" s="1"/>
  <c r="J1504"/>
  <c r="K1504" s="1"/>
  <c r="J3438"/>
  <c r="K3438" s="1"/>
  <c r="J1570"/>
  <c r="K1570" s="1"/>
  <c r="J1495"/>
  <c r="K1495" s="1"/>
  <c r="J3066"/>
  <c r="K3066" s="1"/>
  <c r="J2950"/>
  <c r="K2950" s="1"/>
  <c r="J3691"/>
  <c r="K3691" s="1"/>
  <c r="J1041"/>
  <c r="K1041" s="1"/>
  <c r="J3423"/>
  <c r="K3423" s="1"/>
  <c r="J3042"/>
  <c r="K3042" s="1"/>
  <c r="J2425"/>
  <c r="K2425" s="1"/>
  <c r="J1965"/>
  <c r="K1965" s="1"/>
  <c r="J2589"/>
  <c r="K2589" s="1"/>
  <c r="J3841"/>
  <c r="K3841" s="1"/>
  <c r="J1995"/>
  <c r="K1995" s="1"/>
  <c r="J1175"/>
  <c r="K1175" s="1"/>
  <c r="J1610"/>
  <c r="K1610" s="1"/>
  <c r="J3081"/>
  <c r="K3081" s="1"/>
  <c r="J1962"/>
  <c r="K1962" s="1"/>
  <c r="J1006"/>
  <c r="K1006" s="1"/>
  <c r="J3252"/>
  <c r="K3252" s="1"/>
  <c r="J1266"/>
  <c r="K1266" s="1"/>
  <c r="J1563"/>
  <c r="K1563" s="1"/>
  <c r="J2598"/>
  <c r="K2598" s="1"/>
  <c r="J1829"/>
  <c r="K1829" s="1"/>
  <c r="J2197"/>
  <c r="K2197" s="1"/>
  <c r="J2581"/>
  <c r="K2581" s="1"/>
  <c r="J3425"/>
  <c r="K3425" s="1"/>
  <c r="J2853"/>
  <c r="K2853" s="1"/>
  <c r="J3978"/>
  <c r="K3978" s="1"/>
  <c r="J2505"/>
  <c r="K2505" s="1"/>
  <c r="J3399"/>
  <c r="K3399" s="1"/>
  <c r="J1269"/>
  <c r="K1269" s="1"/>
  <c r="J3713"/>
  <c r="K3713" s="1"/>
  <c r="J1503"/>
  <c r="K1503" s="1"/>
  <c r="J2286"/>
  <c r="K2286" s="1"/>
  <c r="J3760"/>
  <c r="K3760" s="1"/>
  <c r="J1471"/>
  <c r="K1471" s="1"/>
  <c r="J2537"/>
  <c r="K2537" s="1"/>
  <c r="J2511"/>
  <c r="K2511" s="1"/>
  <c r="J3822"/>
  <c r="K3822" s="1"/>
  <c r="J2813"/>
  <c r="K2813" s="1"/>
  <c r="J2341"/>
  <c r="K2341" s="1"/>
  <c r="J2111"/>
  <c r="K2111" s="1"/>
  <c r="J3452"/>
  <c r="K3452" s="1"/>
  <c r="J2599"/>
  <c r="K2599" s="1"/>
  <c r="J1947"/>
  <c r="K1947" s="1"/>
  <c r="J1273"/>
  <c r="K1273" s="1"/>
  <c r="J3096"/>
  <c r="K3096" s="1"/>
  <c r="J2672"/>
  <c r="K2672" s="1"/>
  <c r="J2711"/>
  <c r="K2711" s="1"/>
  <c r="J3672"/>
  <c r="K3672" s="1"/>
  <c r="J2069"/>
  <c r="K2069" s="1"/>
  <c r="J1194"/>
  <c r="K1194" s="1"/>
  <c r="J1848"/>
  <c r="K1848" s="1"/>
  <c r="J2741"/>
  <c r="K2741" s="1"/>
  <c r="J2641"/>
  <c r="K2641" s="1"/>
  <c r="J1512"/>
  <c r="K1512" s="1"/>
  <c r="J2465"/>
  <c r="K2465" s="1"/>
  <c r="J1427"/>
  <c r="K1427" s="1"/>
  <c r="J1044"/>
  <c r="K1044" s="1"/>
  <c r="J2413"/>
  <c r="K2413" s="1"/>
  <c r="J2030"/>
  <c r="K2030" s="1"/>
  <c r="J2630"/>
  <c r="K2630" s="1"/>
  <c r="J1677"/>
  <c r="K1677" s="1"/>
  <c r="J1402"/>
  <c r="K1402" s="1"/>
  <c r="J1201"/>
  <c r="K1201" s="1"/>
  <c r="J2784"/>
  <c r="K2784" s="1"/>
  <c r="J1785"/>
  <c r="K1785" s="1"/>
  <c r="J2879"/>
  <c r="K2879" s="1"/>
  <c r="J2152"/>
  <c r="K2152" s="1"/>
  <c r="J2299"/>
  <c r="K2299" s="1"/>
  <c r="J1719"/>
  <c r="K1719" s="1"/>
  <c r="J3091"/>
  <c r="K3091" s="1"/>
  <c r="J2744"/>
  <c r="K2744" s="1"/>
  <c r="J3471"/>
  <c r="K3471" s="1"/>
  <c r="J2508"/>
  <c r="K2508" s="1"/>
  <c r="J1889"/>
  <c r="K1889" s="1"/>
  <c r="J1574"/>
  <c r="K1574" s="1"/>
  <c r="J3948"/>
  <c r="K3948" s="1"/>
  <c r="J3224"/>
  <c r="K3224" s="1"/>
  <c r="J3427"/>
  <c r="K3427" s="1"/>
  <c r="J1651"/>
  <c r="K1651" s="1"/>
  <c r="J1181"/>
  <c r="K1181" s="1"/>
  <c r="J2206"/>
  <c r="K2206" s="1"/>
  <c r="J2291"/>
  <c r="K2291" s="1"/>
  <c r="J1865"/>
  <c r="K1865" s="1"/>
  <c r="J2516"/>
  <c r="K2516" s="1"/>
  <c r="J1301"/>
  <c r="K1301" s="1"/>
  <c r="J1121"/>
  <c r="K1121" s="1"/>
  <c r="J1043"/>
  <c r="K1043" s="1"/>
  <c r="J1376"/>
  <c r="K1376" s="1"/>
  <c r="J3483"/>
  <c r="K3483" s="1"/>
  <c r="J1050"/>
  <c r="K1050" s="1"/>
  <c r="J2618"/>
  <c r="K2618" s="1"/>
  <c r="J2406"/>
  <c r="K2406" s="1"/>
  <c r="J3575"/>
  <c r="K3575" s="1"/>
  <c r="J2736"/>
  <c r="K2736" s="1"/>
  <c r="J1933"/>
  <c r="K1933" s="1"/>
  <c r="J2214"/>
  <c r="K2214" s="1"/>
  <c r="J3106"/>
  <c r="K3106" s="1"/>
  <c r="J2350"/>
  <c r="K2350" s="1"/>
  <c r="J2352"/>
  <c r="K2352" s="1"/>
  <c r="J2836"/>
  <c r="K2836" s="1"/>
  <c r="J3044"/>
  <c r="K3044" s="1"/>
  <c r="J2614"/>
  <c r="K2614" s="1"/>
  <c r="J2077"/>
  <c r="K2077" s="1"/>
  <c r="J3421"/>
  <c r="K3421" s="1"/>
  <c r="J2155"/>
  <c r="K2155" s="1"/>
  <c r="J3514"/>
  <c r="K3514" s="1"/>
  <c r="J3441"/>
  <c r="K3441" s="1"/>
  <c r="J2536"/>
  <c r="K2536" s="1"/>
  <c r="J2854"/>
  <c r="K2854" s="1"/>
  <c r="J3215"/>
  <c r="K3215" s="1"/>
  <c r="J3394"/>
  <c r="K3394" s="1"/>
  <c r="J1958"/>
  <c r="K1958" s="1"/>
  <c r="J3969"/>
  <c r="K3969" s="1"/>
  <c r="J1541"/>
  <c r="K1541" s="1"/>
  <c r="J1587"/>
  <c r="K1587" s="1"/>
  <c r="J1055"/>
  <c r="K1055" s="1"/>
  <c r="J2357"/>
  <c r="K2357" s="1"/>
  <c r="J2722"/>
  <c r="K2722" s="1"/>
  <c r="J2628"/>
  <c r="K2628" s="1"/>
  <c r="J2592"/>
  <c r="K2592" s="1"/>
  <c r="J2743"/>
  <c r="K2743" s="1"/>
  <c r="J1904"/>
  <c r="K1904" s="1"/>
  <c r="J3730"/>
  <c r="K3730" s="1"/>
  <c r="J3695"/>
  <c r="K3695" s="1"/>
  <c r="J2988"/>
  <c r="K2988" s="1"/>
  <c r="J3013"/>
  <c r="K3013" s="1"/>
  <c r="J1783"/>
  <c r="K1783" s="1"/>
  <c r="J2497"/>
  <c r="K2497" s="1"/>
  <c r="J2383"/>
  <c r="K2383" s="1"/>
  <c r="J3189"/>
  <c r="K3189" s="1"/>
  <c r="J2004"/>
  <c r="K2004" s="1"/>
  <c r="J2733"/>
  <c r="K2733" s="1"/>
  <c r="J3596"/>
  <c r="K3596" s="1"/>
  <c r="J2550"/>
  <c r="K2550" s="1"/>
  <c r="J3844"/>
  <c r="K3844" s="1"/>
  <c r="J1825"/>
  <c r="K1825" s="1"/>
  <c r="J2801"/>
  <c r="K2801" s="1"/>
  <c r="J1542"/>
  <c r="K1542" s="1"/>
  <c r="J2504"/>
  <c r="K2504" s="1"/>
  <c r="J3721"/>
  <c r="K3721" s="1"/>
  <c r="J3536"/>
  <c r="K3536" s="1"/>
  <c r="J1824"/>
  <c r="K1824" s="1"/>
  <c r="J3080"/>
  <c r="K3080" s="1"/>
  <c r="J3168"/>
  <c r="K3168" s="1"/>
  <c r="J2308"/>
  <c r="K2308" s="1"/>
  <c r="J1398"/>
  <c r="K1398" s="1"/>
  <c r="J2953"/>
  <c r="K2953" s="1"/>
  <c r="J2277"/>
  <c r="K2277" s="1"/>
  <c r="J3859"/>
  <c r="K3859" s="1"/>
  <c r="J2632"/>
  <c r="K2632" s="1"/>
  <c r="J3878"/>
  <c r="K3878" s="1"/>
  <c r="J1066"/>
  <c r="K1066" s="1"/>
  <c r="J3700"/>
  <c r="K3700" s="1"/>
  <c r="J2347"/>
  <c r="K2347" s="1"/>
  <c r="J2003"/>
  <c r="K2003" s="1"/>
  <c r="J2462"/>
  <c r="K2462" s="1"/>
  <c r="J1425"/>
  <c r="K1425" s="1"/>
  <c r="J2016"/>
  <c r="K2016" s="1"/>
  <c r="J3384"/>
  <c r="K3384" s="1"/>
  <c r="J1136"/>
  <c r="K1136" s="1"/>
  <c r="J2818"/>
  <c r="K2818" s="1"/>
  <c r="J3142"/>
  <c r="K3142" s="1"/>
  <c r="J2900"/>
  <c r="K2900" s="1"/>
  <c r="J2623"/>
  <c r="K2623" s="1"/>
  <c r="J3753"/>
  <c r="K3753" s="1"/>
  <c r="J1383"/>
  <c r="K1383" s="1"/>
  <c r="J3800"/>
  <c r="K3800" s="1"/>
  <c r="J1670"/>
  <c r="K1670" s="1"/>
  <c r="J1279"/>
  <c r="K1279" s="1"/>
  <c r="J3220"/>
  <c r="K3220" s="1"/>
  <c r="J3124"/>
  <c r="K3124" s="1"/>
  <c r="J1890"/>
  <c r="K1890" s="1"/>
  <c r="J1033"/>
  <c r="K1033" s="1"/>
  <c r="J3420"/>
  <c r="K3420" s="1"/>
  <c r="J3292"/>
  <c r="K3292" s="1"/>
  <c r="J2724"/>
  <c r="K2724" s="1"/>
  <c r="J1705"/>
  <c r="K1705" s="1"/>
  <c r="J3829"/>
  <c r="K3829" s="1"/>
  <c r="J3385"/>
  <c r="K3385" s="1"/>
  <c r="J3919"/>
  <c r="K3919" s="1"/>
  <c r="J2221"/>
  <c r="K2221" s="1"/>
  <c r="J1930"/>
  <c r="K1930" s="1"/>
  <c r="J1304"/>
  <c r="K1304" s="1"/>
  <c r="J3644"/>
  <c r="K3644" s="1"/>
  <c r="J3183"/>
  <c r="K3183" s="1"/>
  <c r="J1052"/>
  <c r="K1052" s="1"/>
  <c r="J2442"/>
  <c r="K2442" s="1"/>
  <c r="J3849"/>
  <c r="K3849" s="1"/>
  <c r="J2919"/>
  <c r="K2919" s="1"/>
  <c r="J3216"/>
  <c r="K3216" s="1"/>
  <c r="J1861"/>
  <c r="K1861" s="1"/>
  <c r="J2137"/>
  <c r="K2137" s="1"/>
  <c r="J2192"/>
  <c r="K2192" s="1"/>
  <c r="J2873"/>
  <c r="K2873" s="1"/>
  <c r="J1790"/>
  <c r="K1790" s="1"/>
  <c r="J3709"/>
  <c r="K3709" s="1"/>
  <c r="J2867"/>
  <c r="K2867" s="1"/>
  <c r="J1429"/>
  <c r="K1429" s="1"/>
  <c r="J3637"/>
  <c r="K3637" s="1"/>
  <c r="J2370"/>
  <c r="K2370" s="1"/>
  <c r="J3556"/>
  <c r="K3556" s="1"/>
  <c r="J2434"/>
  <c r="K2434" s="1"/>
  <c r="J2304"/>
  <c r="K2304" s="1"/>
  <c r="J1786"/>
  <c r="K1786" s="1"/>
  <c r="J3904"/>
  <c r="K3904" s="1"/>
  <c r="J2793"/>
  <c r="K2793" s="1"/>
  <c r="J2395"/>
  <c r="K2395" s="1"/>
  <c r="J2316"/>
  <c r="K2316" s="1"/>
  <c r="J2481"/>
  <c r="K2481" s="1"/>
  <c r="J3655"/>
  <c r="K3655" s="1"/>
  <c r="J1708"/>
  <c r="K1708" s="1"/>
  <c r="J2999"/>
  <c r="K2999" s="1"/>
  <c r="J1378"/>
  <c r="K1378" s="1"/>
  <c r="J3642"/>
  <c r="K3642" s="1"/>
  <c r="J1805"/>
  <c r="K1805" s="1"/>
  <c r="J3459"/>
  <c r="K3459" s="1"/>
  <c r="J3485"/>
  <c r="K3485" s="1"/>
  <c r="J2982"/>
  <c r="K2982" s="1"/>
  <c r="J2969"/>
  <c r="K2969" s="1"/>
  <c r="J3047"/>
  <c r="K3047" s="1"/>
  <c r="J1174"/>
  <c r="K1174" s="1"/>
  <c r="J1635"/>
  <c r="K1635" s="1"/>
  <c r="J2566"/>
  <c r="K2566" s="1"/>
  <c r="J3682"/>
  <c r="K3682" s="1"/>
  <c r="J1325"/>
  <c r="K1325" s="1"/>
  <c r="J2683"/>
  <c r="K2683" s="1"/>
  <c r="J2564"/>
  <c r="K2564" s="1"/>
  <c r="J1410"/>
  <c r="K1410" s="1"/>
  <c r="J1035"/>
  <c r="K1035" s="1"/>
  <c r="J1668"/>
  <c r="K1668" s="1"/>
  <c r="J3531"/>
  <c r="K3531" s="1"/>
  <c r="J2456"/>
  <c r="K2456" s="1"/>
  <c r="J3495"/>
  <c r="K3495" s="1"/>
  <c r="J2071"/>
  <c r="K2071" s="1"/>
  <c r="J1277"/>
  <c r="K1277" s="1"/>
  <c r="J2405"/>
  <c r="K2405" s="1"/>
  <c r="J2249"/>
  <c r="K2249" s="1"/>
  <c r="J1298"/>
  <c r="K1298" s="1"/>
  <c r="J3107"/>
  <c r="K3107" s="1"/>
  <c r="J1484"/>
  <c r="K1484" s="1"/>
  <c r="J3601"/>
  <c r="K3601" s="1"/>
  <c r="J1675"/>
  <c r="K1675" s="1"/>
  <c r="J3093"/>
  <c r="K3093" s="1"/>
  <c r="J1807"/>
  <c r="K1807" s="1"/>
  <c r="J2839"/>
  <c r="K2839" s="1"/>
  <c r="J2475"/>
  <c r="K2475" s="1"/>
  <c r="J1119"/>
  <c r="K1119" s="1"/>
  <c r="J3706"/>
  <c r="K3706" s="1"/>
  <c r="J1864"/>
  <c r="K1864" s="1"/>
  <c r="J2460"/>
  <c r="K2460" s="1"/>
  <c r="J2447"/>
  <c r="K2447" s="1"/>
  <c r="J2863"/>
  <c r="K2863" s="1"/>
  <c r="J1170"/>
  <c r="K1170" s="1"/>
  <c r="J1092"/>
  <c r="K1092" s="1"/>
  <c r="J1529"/>
  <c r="K1529" s="1"/>
  <c r="J2201"/>
  <c r="K2201" s="1"/>
  <c r="J1132"/>
  <c r="K1132" s="1"/>
  <c r="J3716"/>
  <c r="K3716" s="1"/>
  <c r="J1168"/>
  <c r="K1168" s="1"/>
  <c r="J3515"/>
  <c r="K3515" s="1"/>
  <c r="J1492"/>
  <c r="K1492" s="1"/>
  <c r="J2464"/>
  <c r="K2464" s="1"/>
  <c r="J2252"/>
  <c r="K2252" s="1"/>
  <c r="J3431"/>
  <c r="K3431" s="1"/>
  <c r="J2881"/>
  <c r="K2881" s="1"/>
  <c r="J2397"/>
  <c r="K2397" s="1"/>
  <c r="J3554"/>
  <c r="K3554" s="1"/>
  <c r="J3609"/>
  <c r="K3609" s="1"/>
  <c r="J2038"/>
  <c r="K2038" s="1"/>
  <c r="J1380"/>
  <c r="K1380" s="1"/>
  <c r="J1642"/>
  <c r="K1642" s="1"/>
  <c r="J3805"/>
  <c r="K3805" s="1"/>
  <c r="J3143"/>
  <c r="K3143" s="1"/>
  <c r="J1798"/>
  <c r="K1798" s="1"/>
  <c r="J1693"/>
  <c r="K1693" s="1"/>
  <c r="J2752"/>
  <c r="K2752" s="1"/>
  <c r="J1582"/>
  <c r="K1582" s="1"/>
  <c r="J1303"/>
  <c r="K1303" s="1"/>
  <c r="J1028"/>
  <c r="K1028" s="1"/>
  <c r="J3598"/>
  <c r="K3598" s="1"/>
  <c r="J2527"/>
  <c r="K2527" s="1"/>
  <c r="J3961"/>
  <c r="K3961" s="1"/>
  <c r="J2119"/>
  <c r="K2119" s="1"/>
  <c r="J1569"/>
  <c r="K1569" s="1"/>
  <c r="J1792"/>
  <c r="K1792" s="1"/>
  <c r="J1955"/>
  <c r="K1955" s="1"/>
  <c r="J1332"/>
  <c r="K1332" s="1"/>
  <c r="J1180"/>
  <c r="K1180" s="1"/>
  <c r="J1374"/>
  <c r="K1374" s="1"/>
  <c r="J2561"/>
  <c r="K2561" s="1"/>
  <c r="J2580"/>
  <c r="K2580" s="1"/>
  <c r="J3702"/>
  <c r="K3702" s="1"/>
  <c r="J3866"/>
  <c r="K3866" s="1"/>
  <c r="J1407"/>
  <c r="K1407" s="1"/>
  <c r="J3523"/>
  <c r="K3523" s="1"/>
  <c r="J3211"/>
  <c r="K3211" s="1"/>
  <c r="J2563"/>
  <c r="K2563" s="1"/>
  <c r="J2451"/>
  <c r="K2451" s="1"/>
  <c r="J3544"/>
  <c r="K3544" s="1"/>
  <c r="J3520"/>
  <c r="K3520" s="1"/>
  <c r="J2662"/>
  <c r="K2662" s="1"/>
  <c r="J2024"/>
  <c r="K2024" s="1"/>
  <c r="J3195"/>
  <c r="K3195" s="1"/>
  <c r="J3162"/>
  <c r="K3162" s="1"/>
  <c r="J1898"/>
  <c r="K1898" s="1"/>
  <c r="J3297"/>
  <c r="K3297" s="1"/>
  <c r="J1518"/>
  <c r="K1518" s="1"/>
  <c r="J3694"/>
  <c r="K3694" s="1"/>
  <c r="J1578"/>
  <c r="K1578" s="1"/>
  <c r="J3809"/>
  <c r="K3809" s="1"/>
  <c r="J3595"/>
  <c r="K3595" s="1"/>
  <c r="J3981"/>
  <c r="K3981" s="1"/>
  <c r="J1238"/>
  <c r="K1238" s="1"/>
  <c r="J1416"/>
  <c r="K1416" s="1"/>
  <c r="J1915"/>
  <c r="K1915" s="1"/>
  <c r="J2978"/>
  <c r="K2978" s="1"/>
  <c r="J1333"/>
  <c r="K1333" s="1"/>
  <c r="J2100"/>
  <c r="K2100" s="1"/>
  <c r="J1409"/>
  <c r="K1409" s="1"/>
  <c r="J2266"/>
  <c r="K2266" s="1"/>
  <c r="J3442"/>
  <c r="K3442" s="1"/>
  <c r="J1230"/>
  <c r="K1230" s="1"/>
  <c r="J2728"/>
  <c r="K2728" s="1"/>
  <c r="J1082"/>
  <c r="K1082" s="1"/>
  <c r="J2652"/>
  <c r="K2652" s="1"/>
  <c r="J2439"/>
  <c r="K2439" s="1"/>
  <c r="J3444"/>
  <c r="K3444" s="1"/>
  <c r="J1775"/>
  <c r="K1775" s="1"/>
  <c r="J2167"/>
  <c r="K2167" s="1"/>
  <c r="J2924"/>
  <c r="K2924" s="1"/>
  <c r="J2147"/>
  <c r="K2147" s="1"/>
  <c r="J2386"/>
  <c r="K2386" s="1"/>
  <c r="J3876"/>
  <c r="K3876" s="1"/>
  <c r="J3954"/>
  <c r="K3954" s="1"/>
  <c r="J1499"/>
  <c r="K1499" s="1"/>
  <c r="J2114"/>
  <c r="K2114" s="1"/>
  <c r="J1968"/>
  <c r="K1968" s="1"/>
  <c r="J3565"/>
  <c r="K3565" s="1"/>
  <c r="J2651"/>
  <c r="K2651" s="1"/>
  <c r="J2998"/>
  <c r="K2998" s="1"/>
  <c r="J3094"/>
  <c r="K3094" s="1"/>
  <c r="J1842"/>
  <c r="K1842" s="1"/>
  <c r="J2343"/>
  <c r="K2343" s="1"/>
  <c r="J3591"/>
  <c r="K3591" s="1"/>
  <c r="J2748"/>
  <c r="K2748" s="1"/>
  <c r="J2219"/>
  <c r="K2219" s="1"/>
  <c r="J1700"/>
  <c r="K1700" s="1"/>
  <c r="J1154"/>
  <c r="K1154" s="1"/>
  <c r="J2814"/>
  <c r="K2814" s="1"/>
  <c r="J2268"/>
  <c r="K2268" s="1"/>
  <c r="J1415"/>
  <c r="K1415" s="1"/>
  <c r="J1781"/>
  <c r="K1781" s="1"/>
  <c r="J1710"/>
  <c r="K1710" s="1"/>
  <c r="J2005"/>
  <c r="K2005" s="1"/>
  <c r="J2671"/>
  <c r="K2671" s="1"/>
  <c r="J2731"/>
  <c r="K2731" s="1"/>
  <c r="J3696"/>
  <c r="K3696" s="1"/>
  <c r="J2549"/>
  <c r="K2549" s="1"/>
  <c r="J2240"/>
  <c r="K2240" s="1"/>
  <c r="J1357"/>
  <c r="K1357" s="1"/>
  <c r="J2579"/>
  <c r="K2579" s="1"/>
  <c r="J2145"/>
  <c r="K2145" s="1"/>
  <c r="J2356"/>
  <c r="K2356" s="1"/>
  <c r="J2880"/>
  <c r="K2880" s="1"/>
  <c r="J1616"/>
  <c r="K1616" s="1"/>
  <c r="J1481"/>
  <c r="K1481" s="1"/>
  <c r="J3914"/>
  <c r="K3914" s="1"/>
  <c r="J1323"/>
  <c r="K1323" s="1"/>
  <c r="J3680"/>
  <c r="K3680" s="1"/>
  <c r="J3908"/>
  <c r="K3908" s="1"/>
  <c r="J1656"/>
  <c r="K1656" s="1"/>
  <c r="J3228"/>
  <c r="K3228" s="1"/>
  <c r="J2970"/>
  <c r="K2970" s="1"/>
  <c r="J3622"/>
  <c r="K3622" s="1"/>
  <c r="J3244"/>
  <c r="K3244" s="1"/>
  <c r="J2066"/>
  <c r="K2066" s="1"/>
  <c r="J3752"/>
  <c r="K3752" s="1"/>
  <c r="J3363"/>
  <c r="K3363" s="1"/>
  <c r="J3899"/>
  <c r="K3899" s="1"/>
  <c r="J2202"/>
  <c r="K2202" s="1"/>
  <c r="J3580"/>
  <c r="K3580" s="1"/>
  <c r="J3921"/>
  <c r="K3921" s="1"/>
  <c r="J3258"/>
  <c r="K3258" s="1"/>
  <c r="J2109"/>
  <c r="K2109" s="1"/>
  <c r="J2986"/>
  <c r="K2986" s="1"/>
  <c r="J1936"/>
  <c r="K1936" s="1"/>
  <c r="J2960"/>
  <c r="K2960" s="1"/>
  <c r="J2453"/>
  <c r="K2453" s="1"/>
  <c r="J2771"/>
  <c r="K2771" s="1"/>
  <c r="J2556"/>
  <c r="K2556" s="1"/>
  <c r="J1114"/>
  <c r="K1114" s="1"/>
  <c r="J1244"/>
  <c r="K1244" s="1"/>
  <c r="J3593"/>
  <c r="K3593" s="1"/>
  <c r="J2046"/>
  <c r="K2046" s="1"/>
  <c r="J2015"/>
  <c r="K2015" s="1"/>
  <c r="J2944"/>
  <c r="K2944" s="1"/>
  <c r="J1718"/>
  <c r="K1718" s="1"/>
  <c r="J3819"/>
  <c r="K3819" s="1"/>
  <c r="J2716"/>
  <c r="K2716" s="1"/>
  <c r="J2478"/>
  <c r="K2478" s="1"/>
  <c r="J2318"/>
  <c r="K2318" s="1"/>
  <c r="J3311"/>
  <c r="K3311" s="1"/>
  <c r="J1260"/>
  <c r="K1260" s="1"/>
  <c r="J2424"/>
  <c r="K2424" s="1"/>
  <c r="J2491"/>
  <c r="K2491" s="1"/>
  <c r="J3057"/>
  <c r="K3057" s="1"/>
  <c r="J2188"/>
  <c r="K2188" s="1"/>
  <c r="J2048"/>
  <c r="K2048" s="1"/>
  <c r="J1472"/>
  <c r="K1472" s="1"/>
  <c r="J1116"/>
  <c r="K1116" s="1"/>
  <c r="J3626"/>
  <c r="K3626" s="1"/>
  <c r="J1384"/>
  <c r="K1384" s="1"/>
  <c r="J3474"/>
  <c r="K3474" s="1"/>
  <c r="J3361"/>
  <c r="K3361" s="1"/>
  <c r="J3034"/>
  <c r="K3034" s="1"/>
  <c r="J1926"/>
  <c r="K1926" s="1"/>
  <c r="J2271"/>
  <c r="K2271" s="1"/>
  <c r="J1999"/>
  <c r="K1999" s="1"/>
  <c r="J1361"/>
  <c r="K1361" s="1"/>
  <c r="J2749"/>
  <c r="K2749" s="1"/>
  <c r="J3688"/>
  <c r="K3688" s="1"/>
  <c r="J1717"/>
  <c r="K1717" s="1"/>
  <c r="J1009"/>
  <c r="K1009" s="1"/>
  <c r="J3003"/>
  <c r="K3003" s="1"/>
  <c r="J2294"/>
  <c r="K2294" s="1"/>
  <c r="J3957"/>
  <c r="K3957" s="1"/>
  <c r="J3563"/>
  <c r="K3563" s="1"/>
  <c r="J1836"/>
  <c r="K1836" s="1"/>
  <c r="J2390"/>
  <c r="K2390" s="1"/>
  <c r="J2503"/>
  <c r="K2503" s="1"/>
  <c r="J1922"/>
  <c r="K1922" s="1"/>
  <c r="J3284"/>
  <c r="K3284" s="1"/>
  <c r="J1614"/>
  <c r="K1614" s="1"/>
  <c r="J2847"/>
  <c r="K2847" s="1"/>
  <c r="J3614"/>
  <c r="K3614" s="1"/>
  <c r="J3400"/>
  <c r="K3400" s="1"/>
  <c r="J3681"/>
  <c r="K3681" s="1"/>
  <c r="J1648"/>
  <c r="K1648" s="1"/>
  <c r="J1817"/>
  <c r="K1817" s="1"/>
  <c r="J1980"/>
  <c r="K1980" s="1"/>
  <c r="J2187"/>
  <c r="K2187" s="1"/>
  <c r="J2874"/>
  <c r="K2874" s="1"/>
  <c r="J3910"/>
  <c r="K3910" s="1"/>
  <c r="J1190"/>
  <c r="K1190" s="1"/>
  <c r="J1107"/>
  <c r="K1107" s="1"/>
  <c r="J3549"/>
  <c r="K3549" s="1"/>
  <c r="J3625"/>
  <c r="K3625" s="1"/>
  <c r="J1530"/>
  <c r="K1530" s="1"/>
  <c r="J2555"/>
  <c r="K2555" s="1"/>
  <c r="J1871"/>
  <c r="K1871" s="1"/>
  <c r="J3288"/>
  <c r="K3288" s="1"/>
  <c r="J1057"/>
  <c r="K1057" s="1"/>
  <c r="J1089"/>
  <c r="K1089" s="1"/>
  <c r="J2184"/>
  <c r="K2184" s="1"/>
  <c r="J2992"/>
  <c r="K2992" s="1"/>
  <c r="J1715"/>
  <c r="K1715" s="1"/>
  <c r="J3448"/>
  <c r="K3448" s="1"/>
  <c r="J2981"/>
  <c r="K2981" s="1"/>
  <c r="J1831"/>
  <c r="K1831" s="1"/>
  <c r="J3018"/>
  <c r="K3018" s="1"/>
  <c r="J3917"/>
  <c r="K3917" s="1"/>
  <c r="J1159"/>
  <c r="K1159" s="1"/>
  <c r="J2307"/>
  <c r="K2307" s="1"/>
  <c r="J3188"/>
  <c r="K3188" s="1"/>
  <c r="J1981"/>
  <c r="K1981" s="1"/>
  <c r="J1436"/>
  <c r="K1436" s="1"/>
  <c r="J3683"/>
  <c r="K3683" s="1"/>
  <c r="J3053"/>
  <c r="K3053" s="1"/>
  <c r="J3540"/>
  <c r="K3540" s="1"/>
  <c r="J1900"/>
  <c r="K1900" s="1"/>
  <c r="J2547"/>
  <c r="K2547" s="1"/>
  <c r="J2983"/>
  <c r="K2983" s="1"/>
  <c r="J2053"/>
  <c r="K2053" s="1"/>
  <c r="J2312"/>
  <c r="K2312" s="1"/>
  <c r="J3586"/>
  <c r="K3586" s="1"/>
  <c r="J3088"/>
  <c r="K3088" s="1"/>
  <c r="J2248"/>
  <c r="K2248" s="1"/>
  <c r="J3367"/>
  <c r="K3367" s="1"/>
  <c r="J3185"/>
  <c r="K3185" s="1"/>
  <c r="J3715"/>
  <c r="K3715" s="1"/>
  <c r="J1739"/>
  <c r="K1739" s="1"/>
  <c r="J2320"/>
  <c r="K2320" s="1"/>
  <c r="J3742"/>
  <c r="K3742" s="1"/>
  <c r="J1513"/>
  <c r="K1513" s="1"/>
  <c r="J1399"/>
  <c r="K1399" s="1"/>
  <c r="J3029"/>
  <c r="K3029" s="1"/>
  <c r="J1858"/>
  <c r="K1858" s="1"/>
  <c r="J2951"/>
  <c r="K2951" s="1"/>
  <c r="J2225"/>
  <c r="K2225" s="1"/>
  <c r="J1590"/>
  <c r="K1590" s="1"/>
  <c r="J1162"/>
  <c r="K1162" s="1"/>
  <c r="J1253"/>
  <c r="K1253" s="1"/>
  <c r="J3877"/>
  <c r="K3877" s="1"/>
  <c r="J3464"/>
  <c r="K3464" s="1"/>
  <c r="J2725"/>
  <c r="K2725" s="1"/>
  <c r="J3203"/>
  <c r="K3203" s="1"/>
  <c r="J3426"/>
  <c r="K3426" s="1"/>
  <c r="J2727"/>
  <c r="K2727" s="1"/>
  <c r="J1666"/>
  <c r="K1666" s="1"/>
  <c r="J3725"/>
  <c r="K3725" s="1"/>
  <c r="J1160"/>
  <c r="K1160" s="1"/>
  <c r="J2895"/>
  <c r="K2895" s="1"/>
  <c r="J3763"/>
  <c r="K3763" s="1"/>
  <c r="J3557"/>
  <c r="K3557" s="1"/>
  <c r="J1360"/>
  <c r="K1360" s="1"/>
  <c r="J1454"/>
  <c r="K1454" s="1"/>
  <c r="J2363"/>
  <c r="K2363" s="1"/>
  <c r="J3372"/>
  <c r="K3372" s="1"/>
  <c r="J1331"/>
  <c r="K1331" s="1"/>
  <c r="J3806"/>
  <c r="K3806" s="1"/>
  <c r="J2715"/>
  <c r="K2715" s="1"/>
  <c r="J2006"/>
  <c r="K2006" s="1"/>
  <c r="J3198"/>
  <c r="K3198" s="1"/>
  <c r="J3497"/>
  <c r="K3497" s="1"/>
  <c r="J3249"/>
  <c r="K3249" s="1"/>
  <c r="J2138"/>
  <c r="K2138" s="1"/>
  <c r="J2980"/>
  <c r="K2980" s="1"/>
  <c r="J2996"/>
  <c r="K2996" s="1"/>
  <c r="J2605"/>
  <c r="K2605" s="1"/>
  <c r="J2529"/>
  <c r="K2529" s="1"/>
  <c r="J2366"/>
  <c r="K2366" s="1"/>
  <c r="J3947"/>
  <c r="K3947" s="1"/>
  <c r="J3973"/>
  <c r="K3973" s="1"/>
  <c r="J3977"/>
  <c r="K3977" s="1"/>
  <c r="J1978"/>
  <c r="K1978" s="1"/>
  <c r="J1433"/>
  <c r="K1433" s="1"/>
  <c r="J1086"/>
  <c r="K1086" s="1"/>
  <c r="J2519"/>
  <c r="K2519" s="1"/>
  <c r="J2455"/>
  <c r="K2455" s="1"/>
  <c r="J1961"/>
  <c r="K1961" s="1"/>
  <c r="J1953"/>
  <c r="K1953" s="1"/>
  <c r="J3803"/>
  <c r="K3803" s="1"/>
  <c r="J2866"/>
  <c r="K2866" s="1"/>
  <c r="J3491"/>
  <c r="K3491" s="1"/>
  <c r="J2912"/>
  <c r="K2912" s="1"/>
  <c r="J2817"/>
  <c r="K2817" s="1"/>
  <c r="J2990"/>
  <c r="K2990" s="1"/>
  <c r="J1396"/>
  <c r="K1396" s="1"/>
  <c r="J1342"/>
  <c r="K1342" s="1"/>
  <c r="J1205"/>
  <c r="K1205" s="1"/>
  <c r="J3936"/>
  <c r="K3936" s="1"/>
  <c r="J3062"/>
  <c r="K3062" s="1"/>
  <c r="J1366"/>
  <c r="K1366" s="1"/>
  <c r="J2917"/>
  <c r="K2917" s="1"/>
  <c r="J2123"/>
  <c r="K2123" s="1"/>
  <c r="J1736"/>
  <c r="K1736" s="1"/>
  <c r="J3648"/>
  <c r="K3648" s="1"/>
  <c r="J1287"/>
  <c r="K1287" s="1"/>
  <c r="J2086"/>
  <c r="K2086" s="1"/>
  <c r="J1902"/>
  <c r="K1902" s="1"/>
  <c r="J1255"/>
  <c r="K1255" s="1"/>
  <c r="J1453"/>
  <c r="K1453" s="1"/>
  <c r="J3467"/>
  <c r="K3467" s="1"/>
  <c r="J1721"/>
  <c r="K1721" s="1"/>
  <c r="J3005"/>
  <c r="K3005" s="1"/>
  <c r="J2517"/>
  <c r="K2517" s="1"/>
  <c r="J2281"/>
  <c r="K2281" s="1"/>
  <c r="J1267"/>
  <c r="K1267" s="1"/>
  <c r="J3852"/>
  <c r="K3852" s="1"/>
  <c r="J3260"/>
  <c r="K3260" s="1"/>
  <c r="J3566"/>
  <c r="K3566" s="1"/>
  <c r="J1210"/>
  <c r="K1210" s="1"/>
  <c r="J1382"/>
  <c r="K1382" s="1"/>
  <c r="J3943"/>
  <c r="K3943" s="1"/>
  <c r="J1184"/>
  <c r="K1184" s="1"/>
  <c r="J2773"/>
  <c r="K2773" s="1"/>
  <c r="J1479"/>
  <c r="K1479" s="1"/>
  <c r="J3353"/>
  <c r="K3353" s="1"/>
  <c r="J3477"/>
  <c r="K3477" s="1"/>
  <c r="J3178"/>
  <c r="K3178" s="1"/>
  <c r="J1600"/>
  <c r="K1600" s="1"/>
  <c r="J3911"/>
  <c r="K3911" s="1"/>
  <c r="J2185"/>
  <c r="K2185" s="1"/>
  <c r="J3397"/>
  <c r="K3397" s="1"/>
  <c r="J2909"/>
  <c r="K2909" s="1"/>
  <c r="J3728"/>
  <c r="K3728" s="1"/>
  <c r="J1435"/>
  <c r="K1435" s="1"/>
  <c r="J3269"/>
  <c r="K3269" s="1"/>
  <c r="J2966"/>
  <c r="K2966" s="1"/>
  <c r="J3368"/>
  <c r="K3368" s="1"/>
  <c r="J1124"/>
  <c r="K1124" s="1"/>
  <c r="J3738"/>
  <c r="K3738" s="1"/>
  <c r="J2876"/>
  <c r="K2876" s="1"/>
  <c r="J3409"/>
  <c r="K3409" s="1"/>
  <c r="J2739"/>
  <c r="K2739" s="1"/>
  <c r="J1779"/>
  <c r="K1779" s="1"/>
  <c r="J1169"/>
  <c r="K1169" s="1"/>
  <c r="J1882"/>
  <c r="K1882" s="1"/>
  <c r="J2858"/>
  <c r="K2858" s="1"/>
  <c r="J3154"/>
  <c r="K3154" s="1"/>
  <c r="J1455"/>
  <c r="K1455" s="1"/>
  <c r="J1737"/>
  <c r="K1737" s="1"/>
  <c r="J2675"/>
  <c r="K2675" s="1"/>
  <c r="J2033"/>
  <c r="K2033" s="1"/>
  <c r="J1811"/>
  <c r="K1811" s="1"/>
  <c r="J1337"/>
  <c r="K1337" s="1"/>
  <c r="J3881"/>
  <c r="K3881" s="1"/>
  <c r="J2440"/>
  <c r="K2440" s="1"/>
  <c r="J2342"/>
  <c r="K2342" s="1"/>
  <c r="J3640"/>
  <c r="K3640" s="1"/>
  <c r="J3276"/>
  <c r="K3276" s="1"/>
  <c r="J1164"/>
  <c r="K1164" s="1"/>
  <c r="J1470"/>
  <c r="K1470" s="1"/>
  <c r="J1338"/>
  <c r="K1338" s="1"/>
  <c r="J2102"/>
  <c r="K2102" s="1"/>
  <c r="J3613"/>
  <c r="K3613" s="1"/>
  <c r="J3429"/>
  <c r="K3429" s="1"/>
  <c r="J2831"/>
  <c r="K2831" s="1"/>
  <c r="J1662"/>
  <c r="K1662" s="1"/>
  <c r="J3378"/>
  <c r="K3378" s="1"/>
  <c r="J2175"/>
  <c r="K2175" s="1"/>
  <c r="J1621"/>
  <c r="K1621" s="1"/>
  <c r="J3347"/>
  <c r="K3347" s="1"/>
  <c r="J3398"/>
  <c r="K3398" s="1"/>
  <c r="J2372"/>
  <c r="K2372" s="1"/>
  <c r="J2135"/>
  <c r="K2135" s="1"/>
  <c r="J3453"/>
  <c r="K3453" s="1"/>
  <c r="J3699"/>
  <c r="K3699" s="1"/>
  <c r="J1594"/>
  <c r="K1594" s="1"/>
  <c r="J3439"/>
  <c r="K3439" s="1"/>
  <c r="J1832"/>
  <c r="K1832" s="1"/>
  <c r="J3102"/>
  <c r="K3102" s="1"/>
  <c r="J3235"/>
  <c r="K3235" s="1"/>
  <c r="J2993"/>
  <c r="K2993" s="1"/>
  <c r="J3489"/>
  <c r="K3489" s="1"/>
  <c r="J1516"/>
  <c r="K1516" s="1"/>
  <c r="J3726"/>
  <c r="K3726" s="1"/>
  <c r="J3227"/>
  <c r="K3227" s="1"/>
  <c r="J1519"/>
  <c r="K1519" s="1"/>
  <c r="J2794"/>
  <c r="K2794" s="1"/>
  <c r="J3324"/>
  <c r="K3324" s="1"/>
  <c r="J1901"/>
  <c r="K1901" s="1"/>
  <c r="J1774"/>
  <c r="K1774" s="1"/>
  <c r="J3119"/>
  <c r="K3119" s="1"/>
  <c r="J3247"/>
  <c r="K3247" s="1"/>
  <c r="J3558"/>
  <c r="K3558" s="1"/>
  <c r="J1235"/>
  <c r="K1235" s="1"/>
  <c r="J2667"/>
  <c r="K2667" s="1"/>
  <c r="J2174"/>
  <c r="K2174" s="1"/>
  <c r="J2336"/>
  <c r="K2336" s="1"/>
  <c r="J2538"/>
  <c r="K2538" s="1"/>
  <c r="J2888"/>
  <c r="K2888" s="1"/>
  <c r="J2542"/>
  <c r="K2542" s="1"/>
  <c r="J3707"/>
  <c r="K3707" s="1"/>
  <c r="J1171"/>
  <c r="K1171" s="1"/>
  <c r="J1843"/>
  <c r="K1843" s="1"/>
  <c r="J3926"/>
  <c r="K3926" s="1"/>
  <c r="J2732"/>
  <c r="K2732" s="1"/>
  <c r="J3346"/>
  <c r="K3346" s="1"/>
  <c r="J1500"/>
  <c r="K1500" s="1"/>
  <c r="J1770"/>
  <c r="K1770" s="1"/>
  <c r="J1686"/>
  <c r="K1686" s="1"/>
  <c r="J3059"/>
  <c r="K3059" s="1"/>
  <c r="J3946"/>
  <c r="K3946" s="1"/>
  <c r="J1575"/>
  <c r="K1575" s="1"/>
  <c r="J3305"/>
  <c r="K3305" s="1"/>
  <c r="J2686"/>
  <c r="K2686" s="1"/>
  <c r="J2884"/>
  <c r="K2884" s="1"/>
  <c r="J2631"/>
  <c r="K2631" s="1"/>
  <c r="J1820"/>
  <c r="K1820" s="1"/>
  <c r="J1213"/>
  <c r="K1213" s="1"/>
  <c r="J1875"/>
  <c r="K1875" s="1"/>
  <c r="J1498"/>
  <c r="K1498" s="1"/>
  <c r="J2484"/>
  <c r="K2484" s="1"/>
  <c r="J1789"/>
  <c r="K1789" s="1"/>
  <c r="J1302"/>
  <c r="K1302" s="1"/>
  <c r="J3597"/>
  <c r="K3597" s="1"/>
  <c r="J1888"/>
  <c r="K1888" s="1"/>
  <c r="J3703"/>
  <c r="K3703" s="1"/>
  <c r="J2170"/>
  <c r="K2170" s="1"/>
  <c r="J3362"/>
  <c r="K3362" s="1"/>
  <c r="J3226"/>
  <c r="K3226" s="1"/>
  <c r="J1451"/>
  <c r="K1451" s="1"/>
  <c r="J2682"/>
  <c r="K2682" s="1"/>
  <c r="J3330"/>
  <c r="K3330" s="1"/>
  <c r="J3417"/>
  <c r="K3417" s="1"/>
  <c r="J1687"/>
  <c r="K1687" s="1"/>
  <c r="J3157"/>
  <c r="K3157" s="1"/>
  <c r="J2571"/>
  <c r="K2571" s="1"/>
  <c r="J1022"/>
  <c r="K1022" s="1"/>
  <c r="J2032"/>
  <c r="K2032" s="1"/>
  <c r="J2510"/>
  <c r="K2510" s="1"/>
  <c r="J3962"/>
  <c r="K3962" s="1"/>
  <c r="J1222"/>
  <c r="K1222" s="1"/>
  <c r="J1130"/>
  <c r="K1130" s="1"/>
  <c r="J1015"/>
  <c r="K1015" s="1"/>
  <c r="J2689"/>
  <c r="K2689" s="1"/>
  <c r="J3664"/>
  <c r="K3664" s="1"/>
  <c r="J1243"/>
  <c r="K1243" s="1"/>
  <c r="J1250"/>
  <c r="K1250" s="1"/>
  <c r="J3665"/>
  <c r="K3665" s="1"/>
  <c r="J1794"/>
  <c r="K1794" s="1"/>
  <c r="J1618"/>
  <c r="K1618" s="1"/>
  <c r="J2840"/>
  <c r="K2840" s="1"/>
  <c r="J2011"/>
  <c r="K2011" s="1"/>
  <c r="J2042"/>
  <c r="K2042" s="1"/>
  <c r="J3790"/>
  <c r="K3790" s="1"/>
  <c r="J2810"/>
  <c r="K2810" s="1"/>
  <c r="J1095"/>
  <c r="K1095" s="1"/>
  <c r="J3690"/>
  <c r="K3690" s="1"/>
  <c r="J1355"/>
  <c r="K1355" s="1"/>
  <c r="J2636"/>
  <c r="K2636" s="1"/>
  <c r="J1749"/>
  <c r="K1749" s="1"/>
  <c r="J2116"/>
  <c r="K2116" s="1"/>
  <c r="J2543"/>
  <c r="K2543" s="1"/>
  <c r="J2126"/>
  <c r="K2126" s="1"/>
  <c r="J2938"/>
  <c r="K2938" s="1"/>
  <c r="J3937"/>
  <c r="K3937" s="1"/>
  <c r="J1420"/>
  <c r="K1420" s="1"/>
  <c r="J3131"/>
  <c r="K3131" s="1"/>
  <c r="J3788"/>
  <c r="K3788" s="1"/>
  <c r="J2797"/>
  <c r="K2797" s="1"/>
  <c r="J2009"/>
  <c r="K2009" s="1"/>
  <c r="J2959"/>
  <c r="K2959" s="1"/>
  <c r="J1093"/>
  <c r="K1093" s="1"/>
  <c r="J2144"/>
  <c r="K2144" s="1"/>
  <c r="J1186"/>
  <c r="K1186" s="1"/>
  <c r="J1691"/>
  <c r="K1691" s="1"/>
  <c r="J2227"/>
  <c r="K2227" s="1"/>
  <c r="J1319"/>
  <c r="K1319" s="1"/>
  <c r="J3380"/>
  <c r="K3380" s="1"/>
  <c r="J1517"/>
  <c r="K1517" s="1"/>
  <c r="J2703"/>
  <c r="K2703" s="1"/>
  <c r="J3571"/>
  <c r="K3571" s="1"/>
  <c r="J3768"/>
  <c r="K3768" s="1"/>
  <c r="J1761"/>
  <c r="K1761" s="1"/>
  <c r="J3060"/>
  <c r="K3060" s="1"/>
  <c r="J2896"/>
  <c r="K2896" s="1"/>
  <c r="J2173"/>
  <c r="K2173" s="1"/>
  <c r="J2806"/>
  <c r="K2806" s="1"/>
  <c r="J2593"/>
  <c r="K2593" s="1"/>
  <c r="J1593"/>
  <c r="K1593" s="1"/>
  <c r="J2622"/>
  <c r="K2622" s="1"/>
  <c r="J2203"/>
  <c r="K2203" s="1"/>
  <c r="J2210"/>
  <c r="K2210" s="1"/>
  <c r="J1663"/>
  <c r="K1663" s="1"/>
  <c r="J1106"/>
  <c r="K1106" s="1"/>
  <c r="J1490"/>
  <c r="K1490" s="1"/>
  <c r="J3222"/>
  <c r="K3222" s="1"/>
  <c r="J3906"/>
  <c r="K3906" s="1"/>
  <c r="J2189"/>
  <c r="K2189" s="1"/>
  <c r="J1535"/>
  <c r="K1535" s="1"/>
  <c r="J3457"/>
  <c r="K3457" s="1"/>
  <c r="J2526"/>
  <c r="K2526" s="1"/>
  <c r="J2411"/>
  <c r="K2411" s="1"/>
  <c r="J1707"/>
  <c r="K1707" s="1"/>
  <c r="J2693"/>
  <c r="K2693" s="1"/>
  <c r="J3880"/>
  <c r="K3880" s="1"/>
  <c r="J3867"/>
  <c r="K3867" s="1"/>
  <c r="J3882"/>
  <c r="K3882" s="1"/>
  <c r="J3232"/>
  <c r="K3232" s="1"/>
  <c r="J3139"/>
  <c r="K3139" s="1"/>
  <c r="J1735"/>
  <c r="K1735" s="1"/>
  <c r="J1998"/>
  <c r="K1998" s="1"/>
  <c r="J3422"/>
  <c r="K3422" s="1"/>
  <c r="J1370"/>
  <c r="K1370" s="1"/>
  <c r="J1969"/>
  <c r="K1969" s="1"/>
  <c r="J2610"/>
  <c r="K2610" s="1"/>
  <c r="J2669"/>
  <c r="K2669" s="1"/>
  <c r="J2567"/>
  <c r="K2567" s="1"/>
  <c r="J1840"/>
  <c r="K1840" s="1"/>
  <c r="J1819"/>
  <c r="K1819" s="1"/>
  <c r="J2712"/>
  <c r="K2712" s="1"/>
  <c r="J2338"/>
  <c r="K2338" s="1"/>
  <c r="J2957"/>
  <c r="K2957" s="1"/>
  <c r="J1970"/>
  <c r="K1970" s="1"/>
  <c r="J1937"/>
  <c r="K1937" s="1"/>
  <c r="J2369"/>
  <c r="K2369" s="1"/>
  <c r="J3476"/>
  <c r="K3476" s="1"/>
  <c r="J3734"/>
  <c r="K3734" s="1"/>
  <c r="J1586"/>
  <c r="K1586" s="1"/>
  <c r="J3840"/>
  <c r="K3840" s="1"/>
  <c r="J3076"/>
  <c r="K3076" s="1"/>
  <c r="J2540"/>
  <c r="K2540" s="1"/>
  <c r="J2029"/>
  <c r="K2029" s="1"/>
  <c r="J2765"/>
  <c r="K2765" s="1"/>
  <c r="J2110"/>
  <c r="K2110" s="1"/>
  <c r="J3889"/>
  <c r="K3889" s="1"/>
  <c r="J2099"/>
  <c r="K2099" s="1"/>
  <c r="J1916"/>
  <c r="K1916" s="1"/>
  <c r="J2098"/>
  <c r="K2098" s="1"/>
  <c r="J3351"/>
  <c r="K3351" s="1"/>
  <c r="J2466"/>
  <c r="K2466" s="1"/>
  <c r="J3527"/>
  <c r="K3527" s="1"/>
  <c r="J1793"/>
  <c r="K1793" s="1"/>
  <c r="J3415"/>
  <c r="K3415" s="1"/>
  <c r="J1063"/>
  <c r="K1063" s="1"/>
  <c r="J1463"/>
  <c r="K1463" s="1"/>
  <c r="J1891"/>
  <c r="K1891" s="1"/>
  <c r="J3659"/>
  <c r="K3659" s="1"/>
  <c r="J3348"/>
  <c r="K3348" s="1"/>
  <c r="J2937"/>
  <c r="K2937" s="1"/>
  <c r="J1354"/>
  <c r="K1354" s="1"/>
  <c r="J1755"/>
  <c r="K1755" s="1"/>
  <c r="J1450"/>
  <c r="K1450" s="1"/>
  <c r="J1318"/>
  <c r="K1318" s="1"/>
  <c r="J2133"/>
  <c r="K2133" s="1"/>
  <c r="J1946"/>
  <c r="K1946" s="1"/>
  <c r="J2658"/>
  <c r="K2658" s="1"/>
  <c r="J3900"/>
  <c r="K3900" s="1"/>
  <c r="J1474"/>
  <c r="K1474" s="1"/>
  <c r="J1431"/>
  <c r="K1431" s="1"/>
  <c r="J1292"/>
  <c r="K1292" s="1"/>
  <c r="J3416"/>
  <c r="K3416" s="1"/>
  <c r="J3848"/>
  <c r="K3848" s="1"/>
  <c r="J3895"/>
  <c r="K3895" s="1"/>
  <c r="J1045"/>
  <c r="K1045" s="1"/>
  <c r="J3888"/>
  <c r="K3888" s="1"/>
  <c r="J1312"/>
  <c r="K1312" s="1"/>
  <c r="J3028"/>
  <c r="K3028" s="1"/>
  <c r="J2758"/>
  <c r="K2758" s="1"/>
  <c r="J1155"/>
  <c r="K1155" s="1"/>
  <c r="J3757"/>
  <c r="K3757" s="1"/>
  <c r="J2084"/>
  <c r="K2084" s="1"/>
  <c r="J1074"/>
  <c r="K1074" s="1"/>
  <c r="J2321"/>
  <c r="K2321" s="1"/>
  <c r="J2292"/>
  <c r="K2292" s="1"/>
  <c r="J3916"/>
  <c r="K3916" s="1"/>
  <c r="J1991"/>
  <c r="K1991" s="1"/>
  <c r="J1809"/>
  <c r="K1809" s="1"/>
  <c r="J3692"/>
  <c r="K3692" s="1"/>
  <c r="J2804"/>
  <c r="K2804" s="1"/>
  <c r="J2139"/>
  <c r="K2139" s="1"/>
  <c r="J3851"/>
  <c r="K3851" s="1"/>
  <c r="J3646"/>
  <c r="K3646" s="1"/>
  <c r="J1796"/>
  <c r="K1796" s="1"/>
  <c r="J3275"/>
  <c r="K3275" s="1"/>
  <c r="J3058"/>
  <c r="K3058" s="1"/>
  <c r="J3167"/>
  <c r="K3167" s="1"/>
  <c r="J3073"/>
  <c r="K3073" s="1"/>
  <c r="J1887"/>
  <c r="K1887" s="1"/>
  <c r="J2118"/>
  <c r="K2118" s="1"/>
  <c r="J3486"/>
  <c r="K3486" s="1"/>
  <c r="J1894"/>
  <c r="K1894" s="1"/>
  <c r="J3340"/>
  <c r="K3340" s="1"/>
  <c r="J2041"/>
  <c r="K2041" s="1"/>
  <c r="J3393"/>
  <c r="K3393" s="1"/>
  <c r="J1060"/>
  <c r="K1060" s="1"/>
  <c r="J2898"/>
  <c r="K2898" s="1"/>
  <c r="J3056"/>
  <c r="K3056" s="1"/>
  <c r="J1340"/>
  <c r="K1340" s="1"/>
  <c r="J3064"/>
  <c r="K3064" s="1"/>
  <c r="J1731"/>
  <c r="K1731" s="1"/>
  <c r="J3860"/>
  <c r="K3860" s="1"/>
  <c r="J1023"/>
  <c r="K1023" s="1"/>
  <c r="J1487"/>
  <c r="K1487" s="1"/>
  <c r="J2034"/>
  <c r="K2034" s="1"/>
  <c r="J2019"/>
  <c r="K2019" s="1"/>
  <c r="J3818"/>
  <c r="K3818" s="1"/>
  <c r="J3920"/>
  <c r="K3920" s="1"/>
  <c r="J2952"/>
  <c r="K2952" s="1"/>
  <c r="J2523"/>
  <c r="K2523" s="1"/>
  <c r="J3982"/>
  <c r="K3982" s="1"/>
  <c r="J2001"/>
  <c r="K2001" s="1"/>
  <c r="J1994"/>
  <c r="K1994" s="1"/>
  <c r="J1411"/>
  <c r="K1411" s="1"/>
  <c r="J1058"/>
  <c r="K1058" s="1"/>
  <c r="J3493"/>
  <c r="K3493" s="1"/>
  <c r="J3174"/>
  <c r="K3174" s="1"/>
  <c r="J2403"/>
  <c r="K2403" s="1"/>
  <c r="J3608"/>
  <c r="K3608" s="1"/>
  <c r="J1040"/>
  <c r="K1040" s="1"/>
  <c r="J1090"/>
  <c r="K1090" s="1"/>
  <c r="J1229"/>
  <c r="K1229" s="1"/>
  <c r="J3265"/>
  <c r="K3265" s="1"/>
  <c r="J3027"/>
  <c r="K3027" s="1"/>
  <c r="J3432"/>
  <c r="K3432" s="1"/>
  <c r="J2789"/>
  <c r="K2789" s="1"/>
  <c r="J3090"/>
  <c r="K3090" s="1"/>
  <c r="J1290"/>
  <c r="K1290" s="1"/>
  <c r="J2216"/>
  <c r="K2216" s="1"/>
  <c r="J1216"/>
  <c r="K1216" s="1"/>
  <c r="J1550"/>
  <c r="K1550" s="1"/>
  <c r="J2432"/>
  <c r="K2432" s="1"/>
  <c r="J2196"/>
  <c r="K2196" s="1"/>
  <c r="J3299"/>
  <c r="K3299" s="1"/>
  <c r="J2014"/>
  <c r="K2014" s="1"/>
  <c r="J3879"/>
  <c r="K3879" s="1"/>
  <c r="J3253"/>
  <c r="K3253" s="1"/>
  <c r="J3375"/>
  <c r="K3375" s="1"/>
  <c r="J2868"/>
  <c r="K2868" s="1"/>
  <c r="J1208"/>
  <c r="K1208" s="1"/>
  <c r="J1763"/>
  <c r="K1763" s="1"/>
  <c r="J1489"/>
  <c r="K1489" s="1"/>
  <c r="J2985"/>
  <c r="K2985" s="1"/>
  <c r="J1007"/>
  <c r="K1007" s="1"/>
  <c r="J2761"/>
  <c r="K2761" s="1"/>
  <c r="J2684"/>
  <c r="K2684" s="1"/>
  <c r="J3161"/>
  <c r="K3161" s="1"/>
  <c r="J2616"/>
  <c r="K2616" s="1"/>
  <c r="J1430"/>
  <c r="K1430" s="1"/>
  <c r="J2463"/>
  <c r="K2463" s="1"/>
  <c r="J1217"/>
  <c r="K1217" s="1"/>
  <c r="J2433"/>
  <c r="K2433" s="1"/>
  <c r="J1103"/>
  <c r="K1103" s="1"/>
  <c r="J1200"/>
  <c r="K1200" s="1"/>
  <c r="J3036"/>
  <c r="K3036" s="1"/>
  <c r="J1945"/>
  <c r="K1945" s="1"/>
  <c r="J3756"/>
  <c r="K3756" s="1"/>
  <c r="J1773"/>
  <c r="K1773" s="1"/>
  <c r="J2080"/>
  <c r="K2080" s="1"/>
  <c r="J1389"/>
  <c r="K1389" s="1"/>
  <c r="J3503"/>
  <c r="K3503" s="1"/>
  <c r="J3585"/>
  <c r="K3585" s="1"/>
  <c r="J2734"/>
  <c r="K2734" s="1"/>
  <c r="J1110"/>
  <c r="K1110" s="1"/>
  <c r="J3333"/>
  <c r="K3333" s="1"/>
  <c r="J3550"/>
  <c r="K3550" s="1"/>
  <c r="J3250"/>
  <c r="K3250" s="1"/>
  <c r="J1193"/>
  <c r="K1193" s="1"/>
  <c r="J1211"/>
  <c r="K1211" s="1"/>
  <c r="J3071"/>
  <c r="K3071" s="1"/>
  <c r="J2606"/>
  <c r="K2606" s="1"/>
  <c r="J2254"/>
  <c r="K2254" s="1"/>
  <c r="J3772"/>
  <c r="K3772" s="1"/>
  <c r="J3771"/>
  <c r="K3771" s="1"/>
  <c r="J1746"/>
  <c r="K1746" s="1"/>
  <c r="J3897"/>
  <c r="K3897" s="1"/>
  <c r="J1316"/>
  <c r="K1316" s="1"/>
  <c r="J2513"/>
  <c r="K2513" s="1"/>
  <c r="J1729"/>
  <c r="K1729" s="1"/>
  <c r="J3298"/>
  <c r="K3298" s="1"/>
  <c r="J2490"/>
  <c r="K2490" s="1"/>
  <c r="J3512"/>
  <c r="K3512" s="1"/>
  <c r="J2697"/>
  <c r="K2697" s="1"/>
  <c r="J1339"/>
  <c r="K1339" s="1"/>
  <c r="J3033"/>
  <c r="K3033" s="1"/>
  <c r="J2640"/>
  <c r="K2640" s="1"/>
  <c r="J3972"/>
  <c r="K3972" s="1"/>
  <c r="J2908"/>
  <c r="K2908" s="1"/>
  <c r="J1285"/>
  <c r="K1285" s="1"/>
  <c r="J2808"/>
  <c r="K2808" s="1"/>
  <c r="J2943"/>
  <c r="K2943" s="1"/>
  <c r="J2095"/>
  <c r="K2095" s="1"/>
  <c r="J3968"/>
  <c r="K3968" s="1"/>
  <c r="J3323"/>
  <c r="K3323" s="1"/>
  <c r="J3329"/>
  <c r="K3329" s="1"/>
  <c r="J2587"/>
  <c r="K2587" s="1"/>
  <c r="J2935"/>
  <c r="K2935" s="1"/>
  <c r="J2441"/>
  <c r="K2441" s="1"/>
  <c r="J3687"/>
  <c r="K3687" s="1"/>
  <c r="J1077"/>
  <c r="K1077" s="1"/>
  <c r="J2340"/>
  <c r="K2340" s="1"/>
  <c r="J1997"/>
  <c r="K1997" s="1"/>
  <c r="J3278"/>
  <c r="K3278" s="1"/>
  <c r="J2148"/>
  <c r="K2148" s="1"/>
  <c r="J1358"/>
  <c r="K1358" s="1"/>
  <c r="J1596"/>
  <c r="K1596" s="1"/>
  <c r="J3855"/>
  <c r="K3855" s="1"/>
  <c r="J1373"/>
  <c r="K1373" s="1"/>
  <c r="J3365"/>
  <c r="K3365" s="1"/>
  <c r="J1054"/>
  <c r="K1054" s="1"/>
  <c r="J3070"/>
  <c r="K3070" s="1"/>
  <c r="J2353"/>
  <c r="K2353" s="1"/>
  <c r="J2012"/>
  <c r="K2012" s="1"/>
  <c r="J1597"/>
  <c r="K1597" s="1"/>
  <c r="J3381"/>
  <c r="K3381" s="1"/>
  <c r="J1196"/>
  <c r="K1196" s="1"/>
  <c r="J2387"/>
  <c r="K2387" s="1"/>
  <c r="J3883"/>
  <c r="K3883" s="1"/>
  <c r="J3735"/>
  <c r="K3735" s="1"/>
  <c r="J1042"/>
  <c r="K1042" s="1"/>
  <c r="J2060"/>
  <c r="K2060" s="1"/>
  <c r="J2073"/>
  <c r="K2073" s="1"/>
  <c r="J1369"/>
  <c r="K1369" s="1"/>
  <c r="J2763"/>
  <c r="K2763" s="1"/>
  <c r="J1520"/>
  <c r="K1520" s="1"/>
  <c r="J1125"/>
  <c r="K1125" s="1"/>
  <c r="J2929"/>
  <c r="K2929" s="1"/>
  <c r="J1723"/>
  <c r="K1723" s="1"/>
  <c r="J2963"/>
  <c r="K2963" s="1"/>
  <c r="J3484"/>
  <c r="K3484" s="1"/>
  <c r="J2657"/>
  <c r="K2657" s="1"/>
  <c r="J3218"/>
  <c r="K3218" s="1"/>
  <c r="J1703"/>
  <c r="K1703" s="1"/>
  <c r="J3764"/>
  <c r="K3764" s="1"/>
  <c r="J1883"/>
  <c r="K1883" s="1"/>
  <c r="J2984"/>
  <c r="K2984" s="1"/>
  <c r="J3009"/>
  <c r="K3009" s="1"/>
  <c r="J1641"/>
  <c r="K1641" s="1"/>
  <c r="J1150"/>
  <c r="K1150" s="1"/>
  <c r="J3960"/>
  <c r="K3960" s="1"/>
  <c r="J3704"/>
  <c r="K3704" s="1"/>
  <c r="J1367"/>
  <c r="K1367" s="1"/>
  <c r="J2028"/>
  <c r="K2028" s="1"/>
  <c r="J1118"/>
  <c r="K1118" s="1"/>
  <c r="J2655"/>
  <c r="K2655" s="1"/>
  <c r="J2713"/>
  <c r="K2713" s="1"/>
  <c r="J1030"/>
  <c r="K1030" s="1"/>
  <c r="J1091"/>
  <c r="K1091" s="1"/>
  <c r="J1611"/>
  <c r="K1611" s="1"/>
  <c r="J3170"/>
  <c r="K3170" s="1"/>
  <c r="J2987"/>
  <c r="K2987" s="1"/>
  <c r="J1515"/>
  <c r="K1515" s="1"/>
  <c r="J2625"/>
  <c r="K2625" s="1"/>
  <c r="J3321"/>
  <c r="K3321" s="1"/>
  <c r="J1485"/>
  <c r="K1485" s="1"/>
  <c r="J3335"/>
  <c r="K3335" s="1"/>
  <c r="J1791"/>
  <c r="K1791" s="1"/>
  <c r="J3747"/>
  <c r="K3747" s="1"/>
  <c r="J3615"/>
  <c r="K3615" s="1"/>
  <c r="J1405"/>
  <c r="K1405" s="1"/>
  <c r="J3317"/>
  <c r="K3317" s="1"/>
  <c r="J2590"/>
  <c r="K2590" s="1"/>
  <c r="J1084"/>
  <c r="K1084" s="1"/>
  <c r="J2843"/>
  <c r="K2843" s="1"/>
  <c r="J3145"/>
  <c r="K3145" s="1"/>
  <c r="J3494"/>
  <c r="K3494" s="1"/>
  <c r="J1295"/>
  <c r="K1295" s="1"/>
  <c r="J1918"/>
  <c r="K1918" s="1"/>
  <c r="J1003"/>
  <c r="K1003" s="1"/>
  <c r="J3379"/>
  <c r="K3379" s="1"/>
  <c r="J1722"/>
  <c r="K1722" s="1"/>
  <c r="J1094"/>
  <c r="K1094" s="1"/>
  <c r="J2354"/>
  <c r="K2354" s="1"/>
  <c r="E2165"/>
  <c r="F2165" s="1"/>
  <c r="E2123"/>
  <c r="F2123" s="1"/>
  <c r="E2696"/>
  <c r="F2696" s="1"/>
  <c r="E2693"/>
  <c r="F2693" s="1"/>
  <c r="E3438"/>
  <c r="F3438" s="1"/>
  <c r="E3613"/>
  <c r="F3613" s="1"/>
  <c r="E3008"/>
  <c r="F3008" s="1"/>
  <c r="E1193"/>
  <c r="F1193" s="1"/>
  <c r="E1171"/>
  <c r="F1171" s="1"/>
  <c r="E3693"/>
  <c r="F3693" s="1"/>
  <c r="E3256"/>
  <c r="F3256" s="1"/>
  <c r="E3335"/>
  <c r="F3335" s="1"/>
  <c r="E3978"/>
  <c r="F3978" s="1"/>
  <c r="E2112"/>
  <c r="F2112" s="1"/>
  <c r="E2339"/>
  <c r="F2339" s="1"/>
  <c r="E3915"/>
  <c r="F3915" s="1"/>
  <c r="E1713"/>
  <c r="F1713" s="1"/>
  <c r="E2405"/>
  <c r="F2405" s="1"/>
  <c r="E1206"/>
  <c r="F1206" s="1"/>
  <c r="E2748"/>
  <c r="F2748" s="1"/>
  <c r="E3877"/>
  <c r="F3877" s="1"/>
  <c r="E3914"/>
  <c r="F3914" s="1"/>
  <c r="E3610"/>
  <c r="F3610" s="1"/>
  <c r="E3726"/>
  <c r="F3726" s="1"/>
  <c r="E2488"/>
  <c r="F2488" s="1"/>
  <c r="E3695"/>
  <c r="F3695" s="1"/>
  <c r="E1050"/>
  <c r="F1050" s="1"/>
  <c r="E2939"/>
  <c r="F2939" s="1"/>
  <c r="E3327"/>
  <c r="F3327" s="1"/>
  <c r="E3662"/>
  <c r="F3662" s="1"/>
  <c r="E2479"/>
  <c r="F2479" s="1"/>
  <c r="E3010"/>
  <c r="F3010" s="1"/>
  <c r="E1899"/>
  <c r="F1899" s="1"/>
  <c r="E3295"/>
  <c r="F3295" s="1"/>
  <c r="E2974"/>
  <c r="F2974" s="1"/>
  <c r="E1083"/>
  <c r="F1083" s="1"/>
  <c r="E1879"/>
  <c r="F1879" s="1"/>
  <c r="E1935"/>
  <c r="F1935" s="1"/>
  <c r="E2611"/>
  <c r="F2611" s="1"/>
  <c r="E3732"/>
  <c r="F3732" s="1"/>
  <c r="E1410"/>
  <c r="F1410" s="1"/>
  <c r="E1956"/>
  <c r="F1956" s="1"/>
  <c r="E2676"/>
  <c r="F2676" s="1"/>
  <c r="E1067"/>
  <c r="F1067" s="1"/>
  <c r="E3396"/>
  <c r="F3396" s="1"/>
  <c r="E1230"/>
  <c r="F1230" s="1"/>
  <c r="E1237"/>
  <c r="F1237" s="1"/>
  <c r="E1169"/>
  <c r="F1169" s="1"/>
  <c r="E2137"/>
  <c r="F2137" s="1"/>
  <c r="E1812"/>
  <c r="F1812" s="1"/>
  <c r="E2172"/>
  <c r="F2172" s="1"/>
  <c r="E1093"/>
  <c r="F1093" s="1"/>
  <c r="E2606"/>
  <c r="F2606" s="1"/>
  <c r="E3699"/>
  <c r="F3699" s="1"/>
  <c r="E2898"/>
  <c r="F2898" s="1"/>
  <c r="E3770"/>
  <c r="F3770" s="1"/>
  <c r="E1076"/>
  <c r="F1076" s="1"/>
  <c r="E1570"/>
  <c r="F1570" s="1"/>
  <c r="E1335"/>
  <c r="F1335" s="1"/>
  <c r="E2864"/>
  <c r="F2864" s="1"/>
  <c r="E1266"/>
  <c r="F1266" s="1"/>
  <c r="E3386"/>
  <c r="F3386" s="1"/>
  <c r="E1027"/>
  <c r="E2851"/>
  <c r="F2851" s="1"/>
  <c r="E2314"/>
  <c r="F2314" s="1"/>
  <c r="E2035"/>
  <c r="F2035" s="1"/>
  <c r="E2230"/>
  <c r="F2230" s="1"/>
  <c r="E2050"/>
  <c r="F2050" s="1"/>
  <c r="E2515"/>
  <c r="F2515" s="1"/>
  <c r="E3569"/>
  <c r="F3569" s="1"/>
  <c r="E2786"/>
  <c r="F2786" s="1"/>
  <c r="E3647"/>
  <c r="F3647" s="1"/>
  <c r="E1967"/>
  <c r="F1967" s="1"/>
  <c r="E1582"/>
  <c r="F1582" s="1"/>
  <c r="E1175"/>
  <c r="F1175" s="1"/>
  <c r="E2814"/>
  <c r="F2814" s="1"/>
  <c r="E3066"/>
  <c r="F3066" s="1"/>
  <c r="E2966"/>
  <c r="F2966" s="1"/>
  <c r="E1730"/>
  <c r="F1730" s="1"/>
  <c r="E3966"/>
  <c r="F3966" s="1"/>
  <c r="E1601"/>
  <c r="F1601" s="1"/>
  <c r="E1882"/>
  <c r="F1882" s="1"/>
  <c r="E3825"/>
  <c r="F3825" s="1"/>
  <c r="E2773"/>
  <c r="F2773" s="1"/>
  <c r="E2450"/>
  <c r="F2450" s="1"/>
  <c r="E3776"/>
  <c r="F3776" s="1"/>
  <c r="E1929"/>
  <c r="F1929" s="1"/>
  <c r="E1724"/>
  <c r="F1724" s="1"/>
  <c r="E3065"/>
  <c r="F3065" s="1"/>
  <c r="E2150"/>
  <c r="F2150" s="1"/>
  <c r="E3799"/>
  <c r="F3799" s="1"/>
  <c r="E2199"/>
  <c r="F2199" s="1"/>
  <c r="E2642"/>
  <c r="F2642" s="1"/>
  <c r="E1594"/>
  <c r="F1594" s="1"/>
  <c r="E3514"/>
  <c r="F3514" s="1"/>
  <c r="E1809"/>
  <c r="F1809" s="1"/>
  <c r="E1764"/>
  <c r="F1764" s="1"/>
  <c r="E1388"/>
  <c r="F1388" s="1"/>
  <c r="E3606"/>
  <c r="F3606" s="1"/>
  <c r="E1213"/>
  <c r="F1213" s="1"/>
  <c r="E1614"/>
  <c r="F1614" s="1"/>
  <c r="E1201"/>
  <c r="F1201" s="1"/>
  <c r="E1736"/>
  <c r="F1736" s="1"/>
  <c r="AW2766"/>
  <c r="AU2766"/>
  <c r="AV2766"/>
  <c r="AU3965"/>
  <c r="AW3965"/>
  <c r="AV3965"/>
  <c r="AU2753"/>
  <c r="AV2753"/>
  <c r="AW2753"/>
  <c r="AU3135"/>
  <c r="AW3135"/>
  <c r="AV3135"/>
  <c r="AV3623"/>
  <c r="AU3623"/>
  <c r="AW3623"/>
  <c r="AV3237"/>
  <c r="AW3237"/>
  <c r="AU3237"/>
  <c r="AV2445"/>
  <c r="AU2445"/>
  <c r="AW2445"/>
  <c r="AW3465"/>
  <c r="AU3465"/>
  <c r="AV3465"/>
  <c r="AV2890"/>
  <c r="AU2890"/>
  <c r="AW2890"/>
  <c r="AU2695"/>
  <c r="AW2695"/>
  <c r="AV2695"/>
  <c r="AV2533"/>
  <c r="AW2533"/>
  <c r="AU2533"/>
  <c r="AV2351"/>
  <c r="AW2351"/>
  <c r="AU2351"/>
  <c r="AV3461"/>
  <c r="AW3461"/>
  <c r="AU3461"/>
  <c r="AV2531"/>
  <c r="AW2531"/>
  <c r="AU2531"/>
  <c r="AW3388"/>
  <c r="AU3388"/>
  <c r="AV3388"/>
  <c r="AU3562"/>
  <c r="AW3562"/>
  <c r="AV3562"/>
  <c r="AW2277"/>
  <c r="AV2277"/>
  <c r="AU2277"/>
  <c r="AW1244"/>
  <c r="AV1244"/>
  <c r="AU1244"/>
  <c r="AV3003"/>
  <c r="AW3003"/>
  <c r="AU3003"/>
  <c r="AW3088"/>
  <c r="AU3088"/>
  <c r="AV3088"/>
  <c r="AW3409"/>
  <c r="AV3409"/>
  <c r="AU3409"/>
  <c r="AU3707"/>
  <c r="AW3707"/>
  <c r="AV3707"/>
  <c r="AW1686"/>
  <c r="AV1686"/>
  <c r="AU1686"/>
  <c r="AV1820"/>
  <c r="AW1820"/>
  <c r="AU1820"/>
  <c r="AU1593"/>
  <c r="AW1593"/>
  <c r="AV1593"/>
  <c r="AV3527"/>
  <c r="AU3527"/>
  <c r="AW3527"/>
  <c r="AW2321"/>
  <c r="AU2321"/>
  <c r="AV2321"/>
  <c r="AU2590"/>
  <c r="AV2590"/>
  <c r="AW2590"/>
  <c r="AU3960"/>
  <c r="AW3960"/>
  <c r="AV3960"/>
  <c r="AW1030"/>
  <c r="AV1030"/>
  <c r="AU1030"/>
  <c r="AW2359"/>
  <c r="AU2359"/>
  <c r="AV2359"/>
  <c r="AW2530"/>
  <c r="AV2530"/>
  <c r="AU2530"/>
  <c r="AW2635"/>
  <c r="AU2635"/>
  <c r="AV2635"/>
  <c r="AU1272"/>
  <c r="AV1272"/>
  <c r="AW1272"/>
  <c r="AW2141"/>
  <c r="AV2141"/>
  <c r="AU2141"/>
  <c r="AW1892"/>
  <c r="AU1892"/>
  <c r="AV1892"/>
  <c r="AW3590"/>
  <c r="AV3590"/>
  <c r="AU3590"/>
  <c r="AW2330"/>
  <c r="AU2330"/>
  <c r="AV2330"/>
  <c r="AV2131"/>
  <c r="AU2131"/>
  <c r="AW2131"/>
  <c r="AV2750"/>
  <c r="AW2750"/>
  <c r="AU2750"/>
  <c r="AV3587"/>
  <c r="AU3587"/>
  <c r="AW3587"/>
  <c r="AU3195"/>
  <c r="AV3195"/>
  <c r="AW3195"/>
  <c r="AU3034"/>
  <c r="AW3034"/>
  <c r="AV3034"/>
  <c r="AW2210"/>
  <c r="AV2210"/>
  <c r="AU2210"/>
  <c r="AV2034"/>
  <c r="AU2034"/>
  <c r="AW2034"/>
  <c r="AU2963"/>
  <c r="AW2963"/>
  <c r="AV2963"/>
  <c r="AU1945"/>
  <c r="AV1945"/>
  <c r="AW1945"/>
  <c r="AV1005"/>
  <c r="AU1005"/>
  <c r="AW1005"/>
  <c r="AU2769"/>
  <c r="AV2769"/>
  <c r="AW2769"/>
  <c r="AW3923"/>
  <c r="AU3923"/>
  <c r="AV3923"/>
  <c r="AU2396"/>
  <c r="AW2396"/>
  <c r="AV2396"/>
  <c r="AW3037"/>
  <c r="AU3037"/>
  <c r="AV3037"/>
  <c r="AU2459"/>
  <c r="AV2459"/>
  <c r="AW2459"/>
  <c r="AV3376"/>
  <c r="AW3376"/>
  <c r="AU3376"/>
  <c r="AU2680"/>
  <c r="AW2680"/>
  <c r="AV2680"/>
  <c r="AU3063"/>
  <c r="AV3063"/>
  <c r="AW3063"/>
  <c r="AW3634"/>
  <c r="AU3634"/>
  <c r="AV3634"/>
  <c r="AV2855"/>
  <c r="AW2855"/>
  <c r="AU2855"/>
  <c r="AV1546"/>
  <c r="AW1546"/>
  <c r="AU1546"/>
  <c r="AV1387"/>
  <c r="AU1387"/>
  <c r="AW1387"/>
  <c r="AV2394"/>
  <c r="AW2394"/>
  <c r="AU2394"/>
  <c r="AU2736"/>
  <c r="AV2736"/>
  <c r="AW2736"/>
  <c r="AV1668"/>
  <c r="AW1668"/>
  <c r="AU1668"/>
  <c r="AW3921"/>
  <c r="AV3921"/>
  <c r="AU3921"/>
  <c r="AV1302"/>
  <c r="AW1302"/>
  <c r="AU1302"/>
  <c r="AW2764"/>
  <c r="AU2764"/>
  <c r="AV2764"/>
  <c r="AV3657"/>
  <c r="AW3657"/>
  <c r="AU3657"/>
  <c r="AW1122"/>
  <c r="AV1122"/>
  <c r="AU1122"/>
  <c r="AU3723"/>
  <c r="AV3723"/>
  <c r="AW3723"/>
  <c r="AV1345"/>
  <c r="AU1345"/>
  <c r="AW1345"/>
  <c r="AV2946"/>
  <c r="AU2946"/>
  <c r="AW2946"/>
  <c r="AW1748"/>
  <c r="AV1748"/>
  <c r="AU1748"/>
  <c r="AV2649"/>
  <c r="AU2649"/>
  <c r="AW2649"/>
  <c r="AV2613"/>
  <c r="AU2613"/>
  <c r="AW2613"/>
  <c r="AU2251"/>
  <c r="AW2251"/>
  <c r="AV2251"/>
  <c r="AU1406"/>
  <c r="AW1406"/>
  <c r="AV1406"/>
  <c r="AU3452"/>
  <c r="AW3452"/>
  <c r="AV3452"/>
  <c r="AW2801"/>
  <c r="AU2801"/>
  <c r="AV2801"/>
  <c r="AV1968"/>
  <c r="AU1968"/>
  <c r="AW1968"/>
  <c r="AV3681"/>
  <c r="AW3681"/>
  <c r="AU3681"/>
  <c r="AU3198"/>
  <c r="AW3198"/>
  <c r="AV3198"/>
  <c r="AU1687"/>
  <c r="AW1687"/>
  <c r="AV1687"/>
  <c r="AW3076"/>
  <c r="AV3076"/>
  <c r="AU3076"/>
  <c r="AV3608"/>
  <c r="AU3608"/>
  <c r="AW3608"/>
  <c r="AW1442"/>
  <c r="AU1442"/>
  <c r="AV1442"/>
  <c r="AV1225"/>
  <c r="AU1225"/>
  <c r="AW1225"/>
  <c r="AV2465"/>
  <c r="AW2465"/>
  <c r="AU2465"/>
  <c r="AV2929"/>
  <c r="AW2929"/>
  <c r="AU2929"/>
  <c r="AV2340"/>
  <c r="AW2340"/>
  <c r="AU2340"/>
  <c r="AV1587"/>
  <c r="AW1587"/>
  <c r="AU1587"/>
  <c r="AU1875"/>
  <c r="AV1875"/>
  <c r="AW1875"/>
  <c r="AU1656"/>
  <c r="AW1656"/>
  <c r="AV1656"/>
  <c r="AW3740"/>
  <c r="AV3740"/>
  <c r="AU3740"/>
  <c r="AW2152"/>
  <c r="AV2152"/>
  <c r="AU2152"/>
  <c r="AV2367"/>
  <c r="AU2367"/>
  <c r="AW2367"/>
  <c r="AU1282"/>
  <c r="AV1282"/>
  <c r="AW1282"/>
  <c r="AU2097"/>
  <c r="AV2097"/>
  <c r="AW2097"/>
  <c r="AW1258"/>
  <c r="AU1258"/>
  <c r="AV1258"/>
  <c r="AV1834"/>
  <c r="AW1834"/>
  <c r="AU1834"/>
  <c r="AU2377"/>
  <c r="AV2377"/>
  <c r="AW2377"/>
  <c r="AV1110"/>
  <c r="AW1110"/>
  <c r="AU1110"/>
  <c r="AU3303"/>
  <c r="AW3303"/>
  <c r="AV3303"/>
  <c r="AU1144"/>
  <c r="AW1144"/>
  <c r="AV1144"/>
  <c r="AU2094"/>
  <c r="AV2094"/>
  <c r="AW2094"/>
  <c r="AW1420"/>
  <c r="AV1420"/>
  <c r="AU1420"/>
  <c r="AV2565"/>
  <c r="AW2565"/>
  <c r="AU2565"/>
  <c r="AV1090"/>
  <c r="AU1090"/>
  <c r="AW1090"/>
  <c r="AV1417"/>
  <c r="AU1417"/>
  <c r="AW1417"/>
  <c r="AU3048"/>
  <c r="AV3048"/>
  <c r="AW3048"/>
  <c r="AU3687"/>
  <c r="AV3687"/>
  <c r="AW3687"/>
  <c r="AV2323"/>
  <c r="AW2323"/>
  <c r="AU2323"/>
  <c r="AV1091"/>
  <c r="AW1091"/>
  <c r="AU1091"/>
  <c r="AW1020"/>
  <c r="AU1020"/>
  <c r="AV1020"/>
  <c r="AU2973"/>
  <c r="AW2973"/>
  <c r="AV2973"/>
  <c r="AW2734"/>
  <c r="AV2734"/>
  <c r="AU2734"/>
  <c r="AW2275"/>
  <c r="AU2275"/>
  <c r="AV2275"/>
  <c r="AU3854"/>
  <c r="AW3854"/>
  <c r="AV3854"/>
  <c r="AV2517"/>
  <c r="AW2517"/>
  <c r="AU2517"/>
  <c r="AW2219"/>
  <c r="AV2219"/>
  <c r="AU2219"/>
  <c r="AV1633"/>
  <c r="AW1633"/>
  <c r="AU1633"/>
  <c r="AU3829"/>
  <c r="AV3829"/>
  <c r="AW3829"/>
  <c r="AW2372"/>
  <c r="AV2372"/>
  <c r="AU2372"/>
  <c r="AU3801"/>
  <c r="AV3801"/>
  <c r="AW3801"/>
  <c r="AW2308"/>
  <c r="AV2308"/>
  <c r="AU2308"/>
  <c r="AV1407"/>
  <c r="AW1407"/>
  <c r="AU1407"/>
  <c r="AU1236"/>
  <c r="AW1236"/>
  <c r="AV1236"/>
  <c r="AW3491"/>
  <c r="AV3491"/>
  <c r="AU3491"/>
  <c r="AW3982"/>
  <c r="AU3982"/>
  <c r="AV3982"/>
  <c r="AU1338"/>
  <c r="AV1338"/>
  <c r="AW1338"/>
  <c r="AV2360"/>
  <c r="AW2360"/>
  <c r="AU2360"/>
  <c r="AW1780"/>
  <c r="AV1780"/>
  <c r="AU1780"/>
  <c r="AU3067"/>
  <c r="AV3067"/>
  <c r="AW3067"/>
  <c r="AW2878"/>
  <c r="AU2878"/>
  <c r="AV2878"/>
  <c r="AV3836"/>
  <c r="AU3836"/>
  <c r="AW3836"/>
  <c r="AU2687"/>
  <c r="AV2687"/>
  <c r="AW2687"/>
  <c r="AU2313"/>
  <c r="AV2313"/>
  <c r="AW2313"/>
  <c r="AW2320"/>
  <c r="AV2320"/>
  <c r="AU2320"/>
  <c r="AV3228"/>
  <c r="AW3228"/>
  <c r="AU3228"/>
  <c r="AW2985"/>
  <c r="AU2985"/>
  <c r="AV2985"/>
  <c r="AV1585"/>
  <c r="AU1585"/>
  <c r="AW1585"/>
  <c r="AV3691"/>
  <c r="AU3691"/>
  <c r="AW3691"/>
  <c r="AU2782"/>
  <c r="AV2782"/>
  <c r="AW2782"/>
  <c r="AV2193"/>
  <c r="AU2193"/>
  <c r="AW2193"/>
  <c r="AW2580"/>
  <c r="AU2580"/>
  <c r="AV2580"/>
  <c r="AU2257"/>
  <c r="AV2257"/>
  <c r="AW2257"/>
  <c r="AW2571"/>
  <c r="AV2571"/>
  <c r="AU2571"/>
  <c r="AV1978"/>
  <c r="AU1978"/>
  <c r="AW1978"/>
  <c r="AW1221"/>
  <c r="AU1221"/>
  <c r="AV1221"/>
  <c r="AU1261"/>
  <c r="AW1261"/>
  <c r="AV1261"/>
  <c r="AV2273"/>
  <c r="AU2273"/>
  <c r="AW2273"/>
  <c r="AV1844"/>
  <c r="AW1844"/>
  <c r="AU1844"/>
  <c r="AU2225"/>
  <c r="AW2225"/>
  <c r="AV2225"/>
  <c r="AW2895"/>
  <c r="AU2895"/>
  <c r="AV2895"/>
  <c r="AW2226"/>
  <c r="AV2226"/>
  <c r="AU2226"/>
  <c r="AU3489"/>
  <c r="AV3489"/>
  <c r="AW3489"/>
  <c r="AW2223"/>
  <c r="AU2223"/>
  <c r="AV2223"/>
  <c r="AU3908"/>
  <c r="AW3908"/>
  <c r="AV3908"/>
  <c r="AU1359"/>
  <c r="AW1359"/>
  <c r="AV1359"/>
  <c r="AW1028"/>
  <c r="AU1028"/>
  <c r="AV1028"/>
  <c r="AW3883"/>
  <c r="AV3883"/>
  <c r="AU3883"/>
  <c r="AU1391"/>
  <c r="AW1391"/>
  <c r="AV1391"/>
  <c r="AW3939"/>
  <c r="AU3939"/>
  <c r="AV3939"/>
  <c r="AU3207"/>
  <c r="AV3207"/>
  <c r="AW3207"/>
  <c r="AV1316"/>
  <c r="AW1316"/>
  <c r="AU1316"/>
  <c r="AV3705"/>
  <c r="AW3705"/>
  <c r="AU3705"/>
  <c r="AV3119"/>
  <c r="AW3119"/>
  <c r="AU3119"/>
  <c r="AV2169"/>
  <c r="AU2169"/>
  <c r="AW2169"/>
  <c r="AW1625"/>
  <c r="AU1625"/>
  <c r="AV1625"/>
  <c r="AU2478"/>
  <c r="AW2478"/>
  <c r="AV2478"/>
  <c r="AV2012"/>
  <c r="AW2012"/>
  <c r="AU2012"/>
  <c r="AW1575"/>
  <c r="AV1575"/>
  <c r="AU1575"/>
  <c r="AW2162"/>
  <c r="AU2162"/>
  <c r="AV2162"/>
  <c r="AU1558"/>
  <c r="AW1558"/>
  <c r="AV1558"/>
  <c r="AU2690"/>
  <c r="AV2690"/>
  <c r="AW2690"/>
  <c r="AW2492"/>
  <c r="AU2492"/>
  <c r="AV2492"/>
  <c r="AW1366"/>
  <c r="AV1366"/>
  <c r="AU1366"/>
  <c r="AU3443"/>
  <c r="AW3443"/>
  <c r="AV3443"/>
  <c r="AV1151"/>
  <c r="AW1151"/>
  <c r="AU1151"/>
  <c r="AW1997"/>
  <c r="AU1997"/>
  <c r="AV1997"/>
  <c r="AU2068"/>
  <c r="AV2068"/>
  <c r="AW2068"/>
  <c r="AW1425"/>
  <c r="AV1425"/>
  <c r="AU1425"/>
  <c r="AV1317"/>
  <c r="AW1317"/>
  <c r="AU1317"/>
  <c r="AU3595"/>
  <c r="AV3595"/>
  <c r="AW3595"/>
  <c r="AW3049"/>
  <c r="AU3049"/>
  <c r="AV3049"/>
  <c r="AV2681"/>
  <c r="AU2681"/>
  <c r="AW2681"/>
  <c r="AV3338"/>
  <c r="AW3338"/>
  <c r="AU3338"/>
  <c r="AW3890"/>
  <c r="AU3890"/>
  <c r="AV3890"/>
  <c r="AV2448"/>
  <c r="AU2448"/>
  <c r="AW2448"/>
  <c r="AW2993"/>
  <c r="AU2993"/>
  <c r="AV2993"/>
  <c r="AV1072"/>
  <c r="AW1072"/>
  <c r="AU1072"/>
  <c r="AV1071"/>
  <c r="AW1071"/>
  <c r="AU1071"/>
  <c r="AW3632"/>
  <c r="AV3632"/>
  <c r="AU3632"/>
  <c r="AU1008"/>
  <c r="AW1008"/>
  <c r="AV1008"/>
  <c r="AV2096"/>
  <c r="AW2096"/>
  <c r="AU2096"/>
  <c r="AU1413"/>
  <c r="AV1413"/>
  <c r="AW1413"/>
  <c r="AW2562"/>
  <c r="AV2562"/>
  <c r="AU2562"/>
  <c r="AV3310"/>
  <c r="AU3310"/>
  <c r="AW3310"/>
  <c r="AV3089"/>
  <c r="AW3089"/>
  <c r="AU3089"/>
  <c r="AW2827"/>
  <c r="AV2827"/>
  <c r="AU2827"/>
  <c r="AU2231"/>
  <c r="AW2231"/>
  <c r="AV2231"/>
  <c r="AV1611"/>
  <c r="AU1611"/>
  <c r="AW1611"/>
  <c r="AW1610"/>
  <c r="AU1610"/>
  <c r="AV1610"/>
  <c r="AV3347"/>
  <c r="AW3347"/>
  <c r="AU3347"/>
  <c r="AV2847"/>
  <c r="AU2847"/>
  <c r="AW2847"/>
  <c r="AW2332"/>
  <c r="AV2332"/>
  <c r="AU2332"/>
  <c r="AU1703"/>
  <c r="AV1703"/>
  <c r="AW1703"/>
  <c r="AV3185"/>
  <c r="AU3185"/>
  <c r="AW3185"/>
  <c r="AW3870"/>
  <c r="AV3870"/>
  <c r="AU3870"/>
  <c r="AU2772"/>
  <c r="AV2772"/>
  <c r="AW2772"/>
  <c r="AW3895"/>
  <c r="AU3895"/>
  <c r="AV3895"/>
  <c r="AW3326"/>
  <c r="AV3326"/>
  <c r="AU3326"/>
  <c r="AW1159"/>
  <c r="AU1159"/>
  <c r="AV1159"/>
  <c r="AU1692"/>
  <c r="AW1692"/>
  <c r="AV1692"/>
  <c r="AV2823"/>
  <c r="AW2823"/>
  <c r="AU2823"/>
  <c r="AW2388"/>
  <c r="AU2388"/>
  <c r="AV2388"/>
  <c r="AU3708"/>
  <c r="AW3708"/>
  <c r="AV3708"/>
  <c r="AV2559"/>
  <c r="AW2559"/>
  <c r="AU2559"/>
  <c r="AW1739"/>
  <c r="AV1739"/>
  <c r="AU1739"/>
  <c r="AV1659"/>
  <c r="AU1659"/>
  <c r="AW1659"/>
  <c r="AU1455"/>
  <c r="AW1455"/>
  <c r="AV1455"/>
  <c r="AW1111"/>
  <c r="AU1111"/>
  <c r="AV1111"/>
  <c r="AW1500"/>
  <c r="AU1500"/>
  <c r="AV1500"/>
  <c r="AU1706"/>
  <c r="AW1706"/>
  <c r="AV1706"/>
  <c r="AW1807"/>
  <c r="AU1807"/>
  <c r="AV1807"/>
  <c r="AW1202"/>
  <c r="AU1202"/>
  <c r="AV1202"/>
  <c r="AW2076"/>
  <c r="AU2076"/>
  <c r="AV2076"/>
  <c r="AU1552"/>
  <c r="AW1552"/>
  <c r="AV1552"/>
  <c r="AU1255"/>
  <c r="AW1255"/>
  <c r="AV1255"/>
  <c r="AV2221"/>
  <c r="AW2221"/>
  <c r="AU2221"/>
  <c r="AW2432"/>
  <c r="AV2432"/>
  <c r="AU2432"/>
  <c r="AV3201"/>
  <c r="AW3201"/>
  <c r="AU3201"/>
  <c r="AW1941"/>
  <c r="AV1941"/>
  <c r="AU1941"/>
  <c r="AW2645"/>
  <c r="AU2645"/>
  <c r="AV2645"/>
  <c r="AW2958"/>
  <c r="AU2958"/>
  <c r="AV2958"/>
  <c r="AU2817"/>
  <c r="AV2817"/>
  <c r="AW2817"/>
  <c r="AU2466"/>
  <c r="AW2466"/>
  <c r="AV2466"/>
  <c r="AW3092"/>
  <c r="AU3092"/>
  <c r="AV3092"/>
  <c r="AV3446"/>
  <c r="AU3446"/>
  <c r="AW3446"/>
  <c r="AU3886"/>
  <c r="AV3886"/>
  <c r="AW3886"/>
  <c r="AW2022"/>
  <c r="AV2022"/>
  <c r="AU2022"/>
  <c r="AW3297"/>
  <c r="AV3297"/>
  <c r="AU3297"/>
  <c r="AU1177"/>
  <c r="AW1177"/>
  <c r="AV1177"/>
  <c r="AU1432"/>
  <c r="AV1432"/>
  <c r="AW1432"/>
  <c r="AV2601"/>
  <c r="AU2601"/>
  <c r="AW2601"/>
  <c r="AW3814"/>
  <c r="AV3814"/>
  <c r="AU3814"/>
  <c r="AW1823"/>
  <c r="AU1823"/>
  <c r="AV1823"/>
  <c r="AW2236"/>
  <c r="AV2236"/>
  <c r="AU2236"/>
  <c r="AU3096"/>
  <c r="AW3096"/>
  <c r="AV3096"/>
  <c r="AU2911"/>
  <c r="AW2911"/>
  <c r="AV2911"/>
  <c r="AW3754"/>
  <c r="AV3754"/>
  <c r="AU3754"/>
  <c r="AU1133"/>
  <c r="AV1133"/>
  <c r="AW1133"/>
  <c r="AU1783"/>
  <c r="AV1783"/>
  <c r="AW1783"/>
  <c r="AU2670"/>
  <c r="AV2670"/>
  <c r="AW2670"/>
  <c r="AV3275"/>
  <c r="AW3275"/>
  <c r="AU3275"/>
  <c r="AW2537"/>
  <c r="AV2537"/>
  <c r="AU2537"/>
  <c r="AW2665"/>
  <c r="AV2665"/>
  <c r="AU2665"/>
  <c r="AU2859"/>
  <c r="AV2859"/>
  <c r="AW2859"/>
  <c r="AW1694"/>
  <c r="AV1694"/>
  <c r="AU1694"/>
  <c r="AV2118"/>
  <c r="AW2118"/>
  <c r="AU2118"/>
  <c r="AW2853"/>
  <c r="AV2853"/>
  <c r="AU2853"/>
  <c r="AU1629"/>
  <c r="AV1629"/>
  <c r="AW1629"/>
  <c r="AW1831"/>
  <c r="AV1831"/>
  <c r="AU1831"/>
  <c r="AU3360"/>
  <c r="AV3360"/>
  <c r="AW3360"/>
  <c r="AU2206"/>
  <c r="AV2206"/>
  <c r="AW2206"/>
  <c r="AU2790"/>
  <c r="AV2790"/>
  <c r="AW2790"/>
  <c r="AU3506"/>
  <c r="AW3506"/>
  <c r="AV3506"/>
  <c r="AW1824"/>
  <c r="AV1824"/>
  <c r="AU1824"/>
  <c r="AU2493"/>
  <c r="AV2493"/>
  <c r="AW2493"/>
  <c r="AV1166"/>
  <c r="AW1166"/>
  <c r="AU1166"/>
  <c r="AW2218"/>
  <c r="AU2218"/>
  <c r="AV2218"/>
  <c r="AU2542"/>
  <c r="AV2542"/>
  <c r="AW2542"/>
  <c r="AW1256"/>
  <c r="AU1256"/>
  <c r="AV1256"/>
  <c r="AV1375"/>
  <c r="AW1375"/>
  <c r="AU1375"/>
  <c r="AV2752"/>
  <c r="AW2752"/>
  <c r="AU2752"/>
  <c r="AW2791"/>
  <c r="AU2791"/>
  <c r="AV2791"/>
  <c r="AW3537"/>
  <c r="AV3537"/>
  <c r="AU3537"/>
  <c r="AW2011"/>
  <c r="AV2011"/>
  <c r="AU2011"/>
  <c r="AU3384"/>
  <c r="AV3384"/>
  <c r="AW3384"/>
  <c r="AU3922"/>
  <c r="AV3922"/>
  <c r="AW3922"/>
  <c r="AW2848"/>
  <c r="AU2848"/>
  <c r="AV2848"/>
  <c r="AU2712"/>
  <c r="AV2712"/>
  <c r="AW2712"/>
  <c r="AU2442"/>
  <c r="AW2442"/>
  <c r="AV2442"/>
  <c r="AV1006"/>
  <c r="AU1006"/>
  <c r="AW1006"/>
  <c r="AW2146"/>
  <c r="AV2146"/>
  <c r="AU2146"/>
  <c r="AU3861"/>
  <c r="AW3861"/>
  <c r="AV3861"/>
  <c r="AU1019"/>
  <c r="AW1019"/>
  <c r="AV1019"/>
  <c r="AU3831"/>
  <c r="AV3831"/>
  <c r="AW3831"/>
  <c r="AV3285"/>
  <c r="AW3285"/>
  <c r="AU3285"/>
  <c r="AV1876"/>
  <c r="AW1876"/>
  <c r="AU1876"/>
  <c r="AW3211"/>
  <c r="AU3211"/>
  <c r="AV3211"/>
  <c r="AV2521"/>
  <c r="AW2521"/>
  <c r="AU2521"/>
  <c r="AV2303"/>
  <c r="AW2303"/>
  <c r="AU2303"/>
  <c r="AW1104"/>
  <c r="AU1104"/>
  <c r="AV1104"/>
  <c r="AV1265"/>
  <c r="AU1265"/>
  <c r="AW1265"/>
  <c r="AU2369"/>
  <c r="AV2369"/>
  <c r="AW2369"/>
  <c r="AU2656"/>
  <c r="AW2656"/>
  <c r="AV2656"/>
  <c r="AV1279"/>
  <c r="AU1279"/>
  <c r="AW1279"/>
  <c r="AV3609"/>
  <c r="AW3609"/>
  <c r="AU3609"/>
  <c r="AW2711"/>
  <c r="AU2711"/>
  <c r="AV2711"/>
  <c r="AV1074"/>
  <c r="AW1074"/>
  <c r="AU1074"/>
  <c r="AU2160"/>
  <c r="AV2160"/>
  <c r="AW2160"/>
  <c r="AV1344"/>
  <c r="AU1344"/>
  <c r="AW1344"/>
  <c r="AW3342"/>
  <c r="AU3342"/>
  <c r="AV3342"/>
  <c r="AU2482"/>
  <c r="AW2482"/>
  <c r="AV2482"/>
  <c r="AW1988"/>
  <c r="AV1988"/>
  <c r="AU1988"/>
  <c r="AV3400"/>
  <c r="AU3400"/>
  <c r="AW3400"/>
  <c r="AW1716"/>
  <c r="AU1716"/>
  <c r="AV1716"/>
  <c r="AW2176"/>
  <c r="AV2176"/>
  <c r="AU2176"/>
  <c r="AU2346"/>
  <c r="AW2346"/>
  <c r="AV2346"/>
  <c r="AU3724"/>
  <c r="AV3724"/>
  <c r="AW3724"/>
  <c r="AW2744"/>
  <c r="AU2744"/>
  <c r="AV2744"/>
  <c r="AV1849"/>
  <c r="AU1849"/>
  <c r="AW1849"/>
  <c r="AU2594"/>
  <c r="AW2594"/>
  <c r="AV2594"/>
  <c r="AW1751"/>
  <c r="AU1751"/>
  <c r="AV1751"/>
  <c r="AW2796"/>
  <c r="AU2796"/>
  <c r="AV2796"/>
  <c r="AV2738"/>
  <c r="AW2738"/>
  <c r="AU2738"/>
  <c r="AW3371"/>
  <c r="AV3371"/>
  <c r="AU3371"/>
  <c r="AV2462"/>
  <c r="AW2462"/>
  <c r="AU2462"/>
  <c r="AU1233"/>
  <c r="AV1233"/>
  <c r="AW1233"/>
  <c r="AU2217"/>
  <c r="AV2217"/>
  <c r="AW2217"/>
  <c r="AW1721"/>
  <c r="AV1721"/>
  <c r="AU1721"/>
  <c r="AV1354"/>
  <c r="AU1354"/>
  <c r="AW1354"/>
  <c r="AV3368"/>
  <c r="AU3368"/>
  <c r="AW3368"/>
  <c r="AV2486"/>
  <c r="AU2486"/>
  <c r="AW2486"/>
  <c r="AU3678"/>
  <c r="AW3678"/>
  <c r="AV3678"/>
  <c r="AW1644"/>
  <c r="AU1644"/>
  <c r="AV1644"/>
  <c r="AV3483"/>
  <c r="AU3483"/>
  <c r="AW3483"/>
  <c r="AW1861"/>
  <c r="AU1861"/>
  <c r="AV1861"/>
  <c r="AV1037"/>
  <c r="AU1037"/>
  <c r="AW1037"/>
  <c r="AU2352"/>
  <c r="AW2352"/>
  <c r="AV2352"/>
  <c r="AV1042"/>
  <c r="AU1042"/>
  <c r="AW1042"/>
  <c r="AW3455"/>
  <c r="AU3455"/>
  <c r="AV3455"/>
  <c r="AW2348"/>
  <c r="AV2348"/>
  <c r="AU2348"/>
  <c r="AW2685"/>
  <c r="AU2685"/>
  <c r="AV2685"/>
  <c r="AV2543"/>
  <c r="AW2543"/>
  <c r="AU2543"/>
  <c r="AV2807"/>
  <c r="AU2807"/>
  <c r="AW2807"/>
  <c r="AW3979"/>
  <c r="AV3979"/>
  <c r="AU3979"/>
  <c r="AU2510"/>
  <c r="AV2510"/>
  <c r="AW2510"/>
  <c r="AW2622"/>
  <c r="AV2622"/>
  <c r="AU2622"/>
  <c r="AW2824"/>
  <c r="AV2824"/>
  <c r="AU2824"/>
  <c r="AV1528"/>
  <c r="AW1528"/>
  <c r="AU1528"/>
  <c r="AW3397"/>
  <c r="AV3397"/>
  <c r="AU3397"/>
  <c r="AW2975"/>
  <c r="AV2975"/>
  <c r="AU2975"/>
  <c r="AU2326"/>
  <c r="AV2326"/>
  <c r="AW2326"/>
  <c r="AU2825"/>
  <c r="AW2825"/>
  <c r="AV2825"/>
  <c r="AU3517"/>
  <c r="AW3517"/>
  <c r="AV3517"/>
  <c r="AW3900"/>
  <c r="AV3900"/>
  <c r="AU3900"/>
  <c r="AV3125"/>
  <c r="AW3125"/>
  <c r="AU3125"/>
  <c r="AV3023"/>
  <c r="AU3023"/>
  <c r="AW3023"/>
  <c r="AU1147"/>
  <c r="AV1147"/>
  <c r="AW1147"/>
  <c r="AU3406"/>
  <c r="AW3406"/>
  <c r="AV3406"/>
  <c r="AW3436"/>
  <c r="AU3436"/>
  <c r="AV3436"/>
  <c r="AW1092"/>
  <c r="AV1092"/>
  <c r="AU1092"/>
  <c r="AU1460"/>
  <c r="AW1460"/>
  <c r="AV1460"/>
  <c r="AU2161"/>
  <c r="AW2161"/>
  <c r="AV2161"/>
  <c r="AU2224"/>
  <c r="AV2224"/>
  <c r="AW2224"/>
  <c r="AU2960"/>
  <c r="AW2960"/>
  <c r="AV2960"/>
  <c r="AW1990"/>
  <c r="AU1990"/>
  <c r="AV1990"/>
  <c r="AV2148"/>
  <c r="AW2148"/>
  <c r="AU2148"/>
  <c r="AV1139"/>
  <c r="AW1139"/>
  <c r="AU1139"/>
  <c r="AV1735"/>
  <c r="AW1735"/>
  <c r="AU1735"/>
  <c r="AU1963"/>
  <c r="AV1963"/>
  <c r="AW1963"/>
  <c r="AW2080"/>
  <c r="AV2080"/>
  <c r="AU2080"/>
  <c r="AU2902"/>
  <c r="AW2902"/>
  <c r="AV2902"/>
  <c r="AU3006"/>
  <c r="AW3006"/>
  <c r="AV3006"/>
  <c r="AW3314"/>
  <c r="AU3314"/>
  <c r="AV3314"/>
  <c r="AU2933"/>
  <c r="AW2933"/>
  <c r="AV2933"/>
  <c r="AV3254"/>
  <c r="AW3254"/>
  <c r="AU3254"/>
  <c r="AV1025"/>
  <c r="AU1025"/>
  <c r="AW1025"/>
  <c r="AV2208"/>
  <c r="AW2208"/>
  <c r="AU2208"/>
  <c r="AV1189"/>
  <c r="AU1189"/>
  <c r="AW1189"/>
  <c r="AW3816"/>
  <c r="AV3816"/>
  <c r="AU3816"/>
  <c r="AV1138"/>
  <c r="AU1138"/>
  <c r="AW1138"/>
  <c r="AW3675"/>
  <c r="AV3675"/>
  <c r="AU3675"/>
  <c r="AU3586"/>
  <c r="AW3586"/>
  <c r="AV3586"/>
  <c r="AU3161"/>
  <c r="AW3161"/>
  <c r="AV3161"/>
  <c r="AW1392"/>
  <c r="AV1392"/>
  <c r="AU1392"/>
  <c r="AW1755"/>
  <c r="AU1755"/>
  <c r="AV1755"/>
  <c r="AU3809"/>
  <c r="AW3809"/>
  <c r="AV3809"/>
  <c r="AW2380"/>
  <c r="AV2380"/>
  <c r="AU2380"/>
  <c r="AV3362"/>
  <c r="AW3362"/>
  <c r="AU3362"/>
  <c r="AW2083"/>
  <c r="AU2083"/>
  <c r="AV2083"/>
  <c r="AW1464"/>
  <c r="AV1464"/>
  <c r="AU1464"/>
  <c r="AU1199"/>
  <c r="AV1199"/>
  <c r="AW1199"/>
  <c r="AW3943"/>
  <c r="AV3943"/>
  <c r="AU3943"/>
  <c r="AU2249"/>
  <c r="AW2249"/>
  <c r="AV2249"/>
  <c r="AV3659"/>
  <c r="AU3659"/>
  <c r="AW3659"/>
  <c r="AV3782"/>
  <c r="AU3782"/>
  <c r="AW3782"/>
  <c r="AU1987"/>
  <c r="AV1987"/>
  <c r="AW1987"/>
  <c r="AV1795"/>
  <c r="AU1795"/>
  <c r="AW1795"/>
  <c r="AU3800"/>
  <c r="AV3800"/>
  <c r="AW3800"/>
  <c r="AU1263"/>
  <c r="AV1263"/>
  <c r="AW1263"/>
  <c r="AW3505"/>
  <c r="AV3505"/>
  <c r="AU3505"/>
  <c r="AV3542"/>
  <c r="AU3542"/>
  <c r="AW3542"/>
  <c r="AW2813"/>
  <c r="AV2813"/>
  <c r="AU2813"/>
  <c r="AW3980"/>
  <c r="AU3980"/>
  <c r="AV3980"/>
  <c r="AW2799"/>
  <c r="AV2799"/>
  <c r="AU2799"/>
  <c r="AU1732"/>
  <c r="AW1732"/>
  <c r="AV1732"/>
  <c r="AU1554"/>
  <c r="AV1554"/>
  <c r="AW1554"/>
  <c r="AV3451"/>
  <c r="AW3451"/>
  <c r="AU3451"/>
  <c r="AU2872"/>
  <c r="AW2872"/>
  <c r="AV2872"/>
  <c r="AW3081"/>
  <c r="AU3081"/>
  <c r="AV3081"/>
  <c r="AW3711"/>
  <c r="AU3711"/>
  <c r="AV3711"/>
  <c r="AW1124"/>
  <c r="AU1124"/>
  <c r="AV1124"/>
  <c r="AU2805"/>
  <c r="AV2805"/>
  <c r="AW2805"/>
  <c r="AV2133"/>
  <c r="AW2133"/>
  <c r="AU2133"/>
  <c r="AV2402"/>
  <c r="AU2402"/>
  <c r="AW2402"/>
  <c r="AU3561"/>
  <c r="AW3561"/>
  <c r="AV3561"/>
  <c r="AU3363"/>
  <c r="AV3363"/>
  <c r="AW3363"/>
  <c r="AW2145"/>
  <c r="AU2145"/>
  <c r="AV2145"/>
  <c r="AW1828"/>
  <c r="AV1828"/>
  <c r="AU1828"/>
  <c r="AV2409"/>
  <c r="AW2409"/>
  <c r="AU2409"/>
  <c r="AU1063"/>
  <c r="AV1063"/>
  <c r="AW1063"/>
  <c r="AW1262"/>
  <c r="AV1262"/>
  <c r="AU1262"/>
  <c r="AV1194"/>
  <c r="AU1194"/>
  <c r="AW1194"/>
  <c r="AU3405"/>
  <c r="AV3405"/>
  <c r="AW3405"/>
  <c r="AV2447"/>
  <c r="AW2447"/>
  <c r="AU2447"/>
  <c r="AV3127"/>
  <c r="AU3127"/>
  <c r="AW3127"/>
  <c r="AV1487"/>
  <c r="AW1487"/>
  <c r="AU1487"/>
  <c r="AV2640"/>
  <c r="AW2640"/>
  <c r="AU2640"/>
  <c r="AU2119"/>
  <c r="AW2119"/>
  <c r="AV2119"/>
  <c r="AU3460"/>
  <c r="AV3460"/>
  <c r="AW3460"/>
  <c r="AW1332"/>
  <c r="AU1332"/>
  <c r="AV1332"/>
  <c r="AU2017"/>
  <c r="AW2017"/>
  <c r="AV2017"/>
  <c r="AU1318"/>
  <c r="AW1318"/>
  <c r="AV1318"/>
  <c r="AW3504"/>
  <c r="AU3504"/>
  <c r="AV3504"/>
  <c r="AW1998"/>
  <c r="AU1998"/>
  <c r="AV1998"/>
  <c r="AW3955"/>
  <c r="AU3955"/>
  <c r="AV3955"/>
  <c r="AW3552"/>
  <c r="AU3552"/>
  <c r="AV3552"/>
  <c r="AW1883"/>
  <c r="AU1883"/>
  <c r="AV1883"/>
  <c r="AU1343"/>
  <c r="AW1343"/>
  <c r="AV1343"/>
  <c r="AU3373"/>
  <c r="AV3373"/>
  <c r="AW3373"/>
  <c r="AV1863"/>
  <c r="AU1863"/>
  <c r="AW1863"/>
  <c r="AU1497"/>
  <c r="AW1497"/>
  <c r="AV1497"/>
  <c r="AV3470"/>
  <c r="AU3470"/>
  <c r="AW3470"/>
  <c r="AU1398"/>
  <c r="AW1398"/>
  <c r="AV1398"/>
  <c r="AV1519"/>
  <c r="AW1519"/>
  <c r="AU1519"/>
  <c r="AW2202"/>
  <c r="AU2202"/>
  <c r="AV2202"/>
  <c r="AV2376"/>
  <c r="AW2376"/>
  <c r="AU2376"/>
  <c r="AV3823"/>
  <c r="AW3823"/>
  <c r="AU3823"/>
  <c r="AU2229"/>
  <c r="AV2229"/>
  <c r="AW2229"/>
  <c r="AW3638"/>
  <c r="AU3638"/>
  <c r="AV3638"/>
  <c r="AV2284"/>
  <c r="AU2284"/>
  <c r="AW2284"/>
  <c r="AW1657"/>
  <c r="AU1657"/>
  <c r="AV1657"/>
  <c r="AV1745"/>
  <c r="AU1745"/>
  <c r="AW1745"/>
  <c r="AW1638"/>
  <c r="AU1638"/>
  <c r="AV1638"/>
  <c r="AV3183"/>
  <c r="AU3183"/>
  <c r="AW3183"/>
  <c r="AV1360"/>
  <c r="AU1360"/>
  <c r="AW1360"/>
  <c r="AV2925"/>
  <c r="AU2925"/>
  <c r="AW2925"/>
  <c r="AW3513"/>
  <c r="AU3513"/>
  <c r="AV3513"/>
  <c r="AW1095"/>
  <c r="AV1095"/>
  <c r="AU1095"/>
  <c r="AV3751"/>
  <c r="AU3751"/>
  <c r="AW3751"/>
  <c r="AU2954"/>
  <c r="AW2954"/>
  <c r="AV2954"/>
  <c r="AU2604"/>
  <c r="AW2604"/>
  <c r="AV2604"/>
  <c r="AW3313"/>
  <c r="AV3313"/>
  <c r="AU3313"/>
  <c r="AV3529"/>
  <c r="AU3529"/>
  <c r="AW3529"/>
  <c r="AU1885"/>
  <c r="AV1885"/>
  <c r="AW1885"/>
  <c r="AW3061"/>
  <c r="AU3061"/>
  <c r="AV3061"/>
  <c r="AW2420"/>
  <c r="AV2420"/>
  <c r="AU2420"/>
  <c r="AU1286"/>
  <c r="AV1286"/>
  <c r="AW1286"/>
  <c r="AV3844"/>
  <c r="AU3844"/>
  <c r="AW3844"/>
  <c r="AU3649"/>
  <c r="AV3649"/>
  <c r="AW3649"/>
  <c r="AW1284"/>
  <c r="AU1284"/>
  <c r="AV1284"/>
  <c r="AV2037"/>
  <c r="AU2037"/>
  <c r="AW2037"/>
  <c r="AW3896"/>
  <c r="AV3896"/>
  <c r="AU3896"/>
  <c r="AW1612"/>
  <c r="AV1612"/>
  <c r="AU1612"/>
  <c r="AV2397"/>
  <c r="AW2397"/>
  <c r="AU2397"/>
  <c r="AW2031"/>
  <c r="AV2031"/>
  <c r="AU2031"/>
  <c r="AW1662"/>
  <c r="AU1662"/>
  <c r="AV1662"/>
  <c r="AU3931"/>
  <c r="AV3931"/>
  <c r="AW3931"/>
  <c r="AV1618"/>
  <c r="AU1618"/>
  <c r="AW1618"/>
  <c r="AW3372"/>
  <c r="AV3372"/>
  <c r="AU3372"/>
  <c r="AU3450"/>
  <c r="AW3450"/>
  <c r="AV3450"/>
  <c r="AU3789"/>
  <c r="AV3789"/>
  <c r="AW3789"/>
  <c r="AW3738"/>
  <c r="AU3738"/>
  <c r="AV3738"/>
  <c r="AW2951"/>
  <c r="AU2951"/>
  <c r="AV2951"/>
  <c r="AV2941"/>
  <c r="AW2941"/>
  <c r="AU2941"/>
  <c r="AW1004"/>
  <c r="AV1004"/>
  <c r="AU1004"/>
  <c r="AU3765"/>
  <c r="AW3765"/>
  <c r="AV3765"/>
  <c r="AV2156"/>
  <c r="AU2156"/>
  <c r="AW2156"/>
  <c r="AU1949"/>
  <c r="AW1949"/>
  <c r="AV1949"/>
  <c r="AV3518"/>
  <c r="AW3518"/>
  <c r="AU3518"/>
  <c r="AW3080"/>
  <c r="AV3080"/>
  <c r="AU3080"/>
  <c r="AV1190"/>
  <c r="AW1190"/>
  <c r="AU1190"/>
  <c r="AV2327"/>
  <c r="AU2327"/>
  <c r="AW2327"/>
  <c r="AU2356"/>
  <c r="AW2356"/>
  <c r="AV2356"/>
  <c r="AW3475"/>
  <c r="AV3475"/>
  <c r="AU3475"/>
  <c r="AV2009"/>
  <c r="AW2009"/>
  <c r="AU2009"/>
  <c r="AV1704"/>
  <c r="AW1704"/>
  <c r="AU1704"/>
  <c r="AW1673"/>
  <c r="AV1673"/>
  <c r="AU1673"/>
  <c r="AV1767"/>
  <c r="AW1767"/>
  <c r="AU1767"/>
  <c r="AW2952"/>
  <c r="AU2952"/>
  <c r="AV2952"/>
  <c r="AV1161"/>
  <c r="AW1161"/>
  <c r="AU1161"/>
  <c r="AW3756"/>
  <c r="AU3756"/>
  <c r="AV3756"/>
  <c r="AU1469"/>
  <c r="AW1469"/>
  <c r="AV1469"/>
  <c r="AU3614"/>
  <c r="AW3614"/>
  <c r="AV3614"/>
  <c r="AU3803"/>
  <c r="AV3803"/>
  <c r="AW3803"/>
  <c r="AV2627"/>
  <c r="AU2627"/>
  <c r="AW2627"/>
  <c r="AV2065"/>
  <c r="AW2065"/>
  <c r="AU2065"/>
  <c r="AU2406"/>
  <c r="AV2406"/>
  <c r="AW2406"/>
  <c r="AU3577"/>
  <c r="AV3577"/>
  <c r="AW3577"/>
  <c r="AV1347"/>
  <c r="AU1347"/>
  <c r="AW1347"/>
  <c r="AV3323"/>
  <c r="AW3323"/>
  <c r="AU3323"/>
  <c r="AW2916"/>
  <c r="AV2916"/>
  <c r="AU2916"/>
  <c r="AV3103"/>
  <c r="AU3103"/>
  <c r="AW3103"/>
  <c r="AW3359"/>
  <c r="AU3359"/>
  <c r="AV3359"/>
  <c r="AU1372"/>
  <c r="AV1372"/>
  <c r="AW1372"/>
  <c r="AV2893"/>
  <c r="AU2893"/>
  <c r="AW2893"/>
  <c r="AU2256"/>
  <c r="AW2256"/>
  <c r="AV2256"/>
  <c r="AV3545"/>
  <c r="AU3545"/>
  <c r="AW3545"/>
  <c r="AU2234"/>
  <c r="AW2234"/>
  <c r="AV2234"/>
  <c r="AU1287"/>
  <c r="AV1287"/>
  <c r="AW1287"/>
  <c r="AV2124"/>
  <c r="AW2124"/>
  <c r="AU2124"/>
  <c r="AW2678"/>
  <c r="AV2678"/>
  <c r="AU2678"/>
  <c r="AV3173"/>
  <c r="AU3173"/>
  <c r="AW3173"/>
  <c r="AU2489"/>
  <c r="AV2489"/>
  <c r="AW2489"/>
  <c r="AW3560"/>
  <c r="AU3560"/>
  <c r="AV3560"/>
  <c r="AV1743"/>
  <c r="AW1743"/>
  <c r="AU1743"/>
  <c r="AW2259"/>
  <c r="AV2259"/>
  <c r="AU2259"/>
  <c r="AV1961"/>
  <c r="AW1961"/>
  <c r="AU1961"/>
  <c r="AV1253"/>
  <c r="AU1253"/>
  <c r="AW1253"/>
  <c r="AW2151"/>
  <c r="AU2151"/>
  <c r="AV2151"/>
  <c r="AU3580"/>
  <c r="AW3580"/>
  <c r="AV3580"/>
  <c r="AV1595"/>
  <c r="AU1595"/>
  <c r="AW1595"/>
  <c r="AU3615"/>
  <c r="AW3615"/>
  <c r="AV3615"/>
  <c r="AW2914"/>
  <c r="AV2914"/>
  <c r="AU2914"/>
  <c r="AW1773"/>
  <c r="AU1773"/>
  <c r="AV1773"/>
  <c r="AW1785"/>
  <c r="AV1785"/>
  <c r="AU1785"/>
  <c r="AV2852"/>
  <c r="AU2852"/>
  <c r="AW2852"/>
  <c r="AV2143"/>
  <c r="AU2143"/>
  <c r="AW2143"/>
  <c r="AV1891"/>
  <c r="AW1891"/>
  <c r="AU1891"/>
  <c r="AU2026"/>
  <c r="AW2026"/>
  <c r="AV2026"/>
  <c r="AV3696"/>
  <c r="AW3696"/>
  <c r="AU3696"/>
  <c r="AU3578"/>
  <c r="AW3578"/>
  <c r="AV3578"/>
  <c r="AV1911"/>
  <c r="AU1911"/>
  <c r="AW1911"/>
  <c r="AU1717"/>
  <c r="AW1717"/>
  <c r="AV1717"/>
  <c r="AU3704"/>
  <c r="AV3704"/>
  <c r="AW3704"/>
  <c r="AU2291"/>
  <c r="AV2291"/>
  <c r="AW2291"/>
  <c r="AW3268"/>
  <c r="AU3268"/>
  <c r="AV3268"/>
  <c r="AW1583"/>
  <c r="AV1583"/>
  <c r="AU1583"/>
  <c r="AW1143"/>
  <c r="AV1143"/>
  <c r="AU1143"/>
  <c r="AV3304"/>
  <c r="AW3304"/>
  <c r="AU3304"/>
  <c r="AU1357"/>
  <c r="AW1357"/>
  <c r="AV1357"/>
  <c r="AW2128"/>
  <c r="AV2128"/>
  <c r="AU2128"/>
  <c r="AW2992"/>
  <c r="AU2992"/>
  <c r="AV2992"/>
  <c r="AV3925"/>
  <c r="AU3925"/>
  <c r="AW3925"/>
  <c r="AU1903"/>
  <c r="AV1903"/>
  <c r="AW1903"/>
  <c r="AW3973"/>
  <c r="AU3973"/>
  <c r="AV3973"/>
  <c r="AV2317"/>
  <c r="AU2317"/>
  <c r="AW2317"/>
  <c r="AU1512"/>
  <c r="AV1512"/>
  <c r="AW1512"/>
  <c r="AW2843"/>
  <c r="AV2843"/>
  <c r="AU2843"/>
  <c r="AW2235"/>
  <c r="AV2235"/>
  <c r="AU2235"/>
  <c r="AV1510"/>
  <c r="AU1510"/>
  <c r="AW1510"/>
  <c r="AV2886"/>
  <c r="AW2886"/>
  <c r="AU2886"/>
  <c r="AV2480"/>
  <c r="AW2480"/>
  <c r="AU2480"/>
  <c r="AV2861"/>
  <c r="AW2861"/>
  <c r="AU2861"/>
  <c r="AU3128"/>
  <c r="AV3128"/>
  <c r="AW3128"/>
  <c r="AW2457"/>
  <c r="AV2457"/>
  <c r="AU2457"/>
  <c r="AV3516"/>
  <c r="AW3516"/>
  <c r="AU3516"/>
  <c r="AV3410"/>
  <c r="AW3410"/>
  <c r="AU3410"/>
  <c r="AW3134"/>
  <c r="AV3134"/>
  <c r="AU3134"/>
  <c r="AU3773"/>
  <c r="AW3773"/>
  <c r="AV3773"/>
  <c r="AU2053"/>
  <c r="AW2053"/>
  <c r="AV2053"/>
  <c r="AW1328"/>
  <c r="AU1328"/>
  <c r="AV1328"/>
  <c r="AU2563"/>
  <c r="AV2563"/>
  <c r="AW2563"/>
  <c r="AW2995"/>
  <c r="AU2995"/>
  <c r="AV2995"/>
  <c r="AU3785"/>
  <c r="AV3785"/>
  <c r="AW3785"/>
  <c r="AW1043"/>
  <c r="AU1043"/>
  <c r="AV1043"/>
  <c r="AW3077"/>
  <c r="AV3077"/>
  <c r="AU3077"/>
  <c r="AU3039"/>
  <c r="AV3039"/>
  <c r="AW3039"/>
  <c r="AV2965"/>
  <c r="AU2965"/>
  <c r="AW2965"/>
  <c r="AU3101"/>
  <c r="AV3101"/>
  <c r="AW3101"/>
  <c r="AV2655"/>
  <c r="AU2655"/>
  <c r="AW2655"/>
  <c r="AV1362"/>
  <c r="AW1362"/>
  <c r="AU1362"/>
  <c r="AV2986"/>
  <c r="AW2986"/>
  <c r="AU2986"/>
  <c r="AW2558"/>
  <c r="AU2558"/>
  <c r="AV2558"/>
  <c r="AV1549"/>
  <c r="AU1549"/>
  <c r="AW1549"/>
  <c r="AW2054"/>
  <c r="AV2054"/>
  <c r="AU2054"/>
  <c r="AW3910"/>
  <c r="AU3910"/>
  <c r="AV3910"/>
  <c r="AV1636"/>
  <c r="AU1636"/>
  <c r="AW1636"/>
  <c r="AV2460"/>
  <c r="AW2460"/>
  <c r="AU2460"/>
  <c r="AV3287"/>
  <c r="AU3287"/>
  <c r="AW3287"/>
  <c r="AW3180"/>
  <c r="AV3180"/>
  <c r="AU3180"/>
  <c r="AW1974"/>
  <c r="AU1974"/>
  <c r="AV1974"/>
  <c r="AV3487"/>
  <c r="AW3487"/>
  <c r="AU3487"/>
  <c r="AV2294"/>
  <c r="AW2294"/>
  <c r="AU2294"/>
  <c r="AU3383"/>
  <c r="AV3383"/>
  <c r="AW3383"/>
  <c r="AU3291"/>
  <c r="AV3291"/>
  <c r="AW3291"/>
  <c r="AU3947"/>
  <c r="AW3947"/>
  <c r="AV3947"/>
  <c r="AU2258"/>
  <c r="AW2258"/>
  <c r="AV2258"/>
  <c r="AW1643"/>
  <c r="AU1643"/>
  <c r="AV1643"/>
  <c r="AV2844"/>
  <c r="AU2844"/>
  <c r="AW2844"/>
  <c r="AW3492"/>
  <c r="AU3492"/>
  <c r="AV3492"/>
  <c r="AV1053"/>
  <c r="AW1053"/>
  <c r="AU1053"/>
  <c r="AW1358"/>
  <c r="AV1358"/>
  <c r="AU1358"/>
  <c r="AW3898"/>
  <c r="AU3898"/>
  <c r="AV3898"/>
  <c r="AV3381"/>
  <c r="AU3381"/>
  <c r="AW3381"/>
  <c r="AW2121"/>
  <c r="AV2121"/>
  <c r="AU2121"/>
  <c r="AU3012"/>
  <c r="AW3012"/>
  <c r="AV3012"/>
  <c r="AV1299"/>
  <c r="AW1299"/>
  <c r="AU1299"/>
  <c r="AV1928"/>
  <c r="AU1928"/>
  <c r="AW1928"/>
  <c r="AW3929"/>
  <c r="AU3929"/>
  <c r="AV3929"/>
  <c r="AU1468"/>
  <c r="AV1468"/>
  <c r="AW1468"/>
  <c r="AW3274"/>
  <c r="AU3274"/>
  <c r="AV3274"/>
  <c r="AU1920"/>
  <c r="AW1920"/>
  <c r="AV1920"/>
  <c r="AU1075"/>
  <c r="AV1075"/>
  <c r="AW1075"/>
  <c r="AU3867"/>
  <c r="AV3867"/>
  <c r="AW3867"/>
  <c r="AW2188"/>
  <c r="AU2188"/>
  <c r="AV2188"/>
  <c r="AW2407"/>
  <c r="AU2407"/>
  <c r="AV2407"/>
  <c r="AW2829"/>
  <c r="AU2829"/>
  <c r="AV2829"/>
  <c r="AV1405"/>
  <c r="AW1405"/>
  <c r="AU1405"/>
  <c r="AU2412"/>
  <c r="AW2412"/>
  <c r="AV2412"/>
  <c r="AU1486"/>
  <c r="AV1486"/>
  <c r="AW1486"/>
  <c r="AU2667"/>
  <c r="AV2667"/>
  <c r="AW2667"/>
  <c r="AV3906"/>
  <c r="AW3906"/>
  <c r="AU3906"/>
  <c r="AU3379"/>
  <c r="AW3379"/>
  <c r="AV3379"/>
  <c r="AV3872"/>
  <c r="AU3872"/>
  <c r="AW3872"/>
  <c r="AW3648"/>
  <c r="AV3648"/>
  <c r="AU3648"/>
  <c r="AW2357"/>
  <c r="AV2357"/>
  <c r="AU2357"/>
  <c r="AV1599"/>
  <c r="AU1599"/>
  <c r="AW1599"/>
  <c r="AW2364"/>
  <c r="AU2364"/>
  <c r="AV2364"/>
  <c r="AU2608"/>
  <c r="AW2608"/>
  <c r="AV2608"/>
  <c r="AU1982"/>
  <c r="AW1982"/>
  <c r="AV1982"/>
  <c r="AU2095"/>
  <c r="AV2095"/>
  <c r="AW2095"/>
  <c r="AW3245"/>
  <c r="AU3245"/>
  <c r="AV3245"/>
  <c r="AW2997"/>
  <c r="AV2997"/>
  <c r="AU2997"/>
  <c r="AV3582"/>
  <c r="AW3582"/>
  <c r="AU3582"/>
  <c r="AW2001"/>
  <c r="AV2001"/>
  <c r="AU2001"/>
  <c r="AW1228"/>
  <c r="AU1228"/>
  <c r="AV1228"/>
  <c r="AW2408"/>
  <c r="AU2408"/>
  <c r="AV2408"/>
  <c r="AW2179"/>
  <c r="AU2179"/>
  <c r="AV2179"/>
  <c r="AV3981"/>
  <c r="AW3981"/>
  <c r="AU3981"/>
  <c r="AU3554"/>
  <c r="AW3554"/>
  <c r="AV3554"/>
  <c r="AU3374"/>
  <c r="AW3374"/>
  <c r="AV3374"/>
  <c r="AW3602"/>
  <c r="AU3602"/>
  <c r="AV3602"/>
  <c r="AW1873"/>
  <c r="AU1873"/>
  <c r="AV1873"/>
  <c r="AU1544"/>
  <c r="AV1544"/>
  <c r="AW1544"/>
  <c r="AV1306"/>
  <c r="AU1306"/>
  <c r="AW1306"/>
  <c r="AU1884"/>
  <c r="AV1884"/>
  <c r="AW1884"/>
  <c r="AU3430"/>
  <c r="AW3430"/>
  <c r="AV3430"/>
  <c r="AU3640"/>
  <c r="AV3640"/>
  <c r="AW3640"/>
  <c r="AW1733"/>
  <c r="AU1733"/>
  <c r="AV1733"/>
  <c r="AU2414"/>
  <c r="AW2414"/>
  <c r="AV2414"/>
  <c r="AV2809"/>
  <c r="AU2809"/>
  <c r="AW2809"/>
  <c r="AW1602"/>
  <c r="AU1602"/>
  <c r="AV1602"/>
  <c r="AW2930"/>
  <c r="AV2930"/>
  <c r="AU2930"/>
  <c r="AW2343"/>
  <c r="AU2343"/>
  <c r="AV2343"/>
  <c r="AW3802"/>
  <c r="AU3802"/>
  <c r="AV3802"/>
  <c r="AV3239"/>
  <c r="AW3239"/>
  <c r="AU3239"/>
  <c r="AU2896"/>
  <c r="AV2896"/>
  <c r="AW2896"/>
  <c r="AU1438"/>
  <c r="AW1438"/>
  <c r="AV1438"/>
  <c r="AV3737"/>
  <c r="AU3737"/>
  <c r="AW3737"/>
  <c r="AW1350"/>
  <c r="AU1350"/>
  <c r="AV1350"/>
  <c r="AV3282"/>
  <c r="AU3282"/>
  <c r="AW3282"/>
  <c r="AW3316"/>
  <c r="AU3316"/>
  <c r="AV3316"/>
  <c r="AU1483"/>
  <c r="AW1483"/>
  <c r="AV1483"/>
  <c r="AU1330"/>
  <c r="AW1330"/>
  <c r="AV1330"/>
  <c r="AV1926"/>
  <c r="AW1926"/>
  <c r="AU1926"/>
  <c r="AW2173"/>
  <c r="AU2173"/>
  <c r="AV2173"/>
  <c r="AW1671"/>
  <c r="AV1671"/>
  <c r="AU1671"/>
  <c r="AV3777"/>
  <c r="AW3777"/>
  <c r="AU3777"/>
  <c r="AU1449"/>
  <c r="AW1449"/>
  <c r="AV1449"/>
  <c r="AU1955"/>
  <c r="AW1955"/>
  <c r="AV1955"/>
  <c r="AU1320"/>
  <c r="AW1320"/>
  <c r="AV1320"/>
  <c r="AW3744"/>
  <c r="AV3744"/>
  <c r="AU3744"/>
  <c r="AW2464"/>
  <c r="AU2464"/>
  <c r="AV2464"/>
  <c r="AW2602"/>
  <c r="AU2602"/>
  <c r="AV2602"/>
  <c r="AW1819"/>
  <c r="AV1819"/>
  <c r="AU1819"/>
  <c r="AW3494"/>
  <c r="AV3494"/>
  <c r="AU3494"/>
  <c r="AV3848"/>
  <c r="AU3848"/>
  <c r="AW3848"/>
  <c r="AW2240"/>
  <c r="AV2240"/>
  <c r="AU2240"/>
  <c r="AV1677"/>
  <c r="AW1677"/>
  <c r="AU1677"/>
  <c r="AV3502"/>
  <c r="AW3502"/>
  <c r="AU3502"/>
  <c r="AU2064"/>
  <c r="AW2064"/>
  <c r="AV2064"/>
  <c r="AU1079"/>
  <c r="AV1079"/>
  <c r="AW1079"/>
  <c r="AW3822"/>
  <c r="AU3822"/>
  <c r="AV3822"/>
  <c r="AU2144"/>
  <c r="AW2144"/>
  <c r="AV2144"/>
  <c r="AU1134"/>
  <c r="AW1134"/>
  <c r="AV1134"/>
  <c r="AU1447"/>
  <c r="AW1447"/>
  <c r="AV1447"/>
  <c r="AW2730"/>
  <c r="AU2730"/>
  <c r="AV2730"/>
  <c r="AU3151"/>
  <c r="AW3151"/>
  <c r="AV3151"/>
  <c r="AV3082"/>
  <c r="AU3082"/>
  <c r="AW3082"/>
  <c r="AV1142"/>
  <c r="AU1142"/>
  <c r="AW1142"/>
  <c r="AU1540"/>
  <c r="AV1540"/>
  <c r="AW1540"/>
  <c r="AU3752"/>
  <c r="AV3752"/>
  <c r="AW3752"/>
  <c r="AV3294"/>
  <c r="AW3294"/>
  <c r="AU3294"/>
  <c r="AV3607"/>
  <c r="AU3607"/>
  <c r="AW3607"/>
  <c r="AU1467"/>
  <c r="AW1467"/>
  <c r="AV1467"/>
  <c r="AW1588"/>
  <c r="AU1588"/>
  <c r="AV1588"/>
  <c r="AU1763"/>
  <c r="AV1763"/>
  <c r="AW1763"/>
  <c r="AU1494"/>
  <c r="AW1494"/>
  <c r="AV1494"/>
  <c r="AW2854"/>
  <c r="AV2854"/>
  <c r="AU2854"/>
  <c r="AW2578"/>
  <c r="AU2578"/>
  <c r="AV2578"/>
  <c r="AW3862"/>
  <c r="AV3862"/>
  <c r="AU3862"/>
  <c r="AV1238"/>
  <c r="AW1238"/>
  <c r="AU1238"/>
  <c r="AV2879"/>
  <c r="AU2879"/>
  <c r="AW2879"/>
  <c r="AU2735"/>
  <c r="AW2735"/>
  <c r="AV2735"/>
  <c r="AV1914"/>
  <c r="AW1914"/>
  <c r="AU1914"/>
  <c r="AU3665"/>
  <c r="AV3665"/>
  <c r="AW3665"/>
  <c r="AW2109"/>
  <c r="AV2109"/>
  <c r="AU2109"/>
  <c r="AV3423"/>
  <c r="AU3423"/>
  <c r="AW3423"/>
  <c r="AW2513"/>
  <c r="AU2513"/>
  <c r="AV2513"/>
  <c r="AV2139"/>
  <c r="AW2139"/>
  <c r="AU2139"/>
  <c r="AW1329"/>
  <c r="AU1329"/>
  <c r="AV1329"/>
  <c r="AU1787"/>
  <c r="AW1787"/>
  <c r="AV1787"/>
  <c r="AV1059"/>
  <c r="AW1059"/>
  <c r="AU1059"/>
  <c r="AU1565"/>
  <c r="AV1565"/>
  <c r="AW1565"/>
  <c r="AU2106"/>
  <c r="AV2106"/>
  <c r="AW2106"/>
  <c r="AU1301"/>
  <c r="AV1301"/>
  <c r="AW1301"/>
  <c r="AV2698"/>
  <c r="AU2698"/>
  <c r="AW2698"/>
  <c r="AV1606"/>
  <c r="AU1606"/>
  <c r="AW1606"/>
  <c r="AU2556"/>
  <c r="AW2556"/>
  <c r="AV2556"/>
  <c r="AW1187"/>
  <c r="AU1187"/>
  <c r="AV1187"/>
  <c r="AW1408"/>
  <c r="AU1408"/>
  <c r="AV1408"/>
  <c r="AU2431"/>
  <c r="AW2431"/>
  <c r="AV2431"/>
  <c r="AU3069"/>
  <c r="AW3069"/>
  <c r="AV3069"/>
  <c r="AU3412"/>
  <c r="AW3412"/>
  <c r="AV3412"/>
  <c r="AW1440"/>
  <c r="AV1440"/>
  <c r="AU1440"/>
  <c r="AV1818"/>
  <c r="AU1818"/>
  <c r="AW1818"/>
  <c r="AW1927"/>
  <c r="AV1927"/>
  <c r="AU1927"/>
  <c r="AV2239"/>
  <c r="AU2239"/>
  <c r="AW2239"/>
  <c r="AV2147"/>
  <c r="AW2147"/>
  <c r="AU2147"/>
  <c r="AU3501"/>
  <c r="AV3501"/>
  <c r="AW3501"/>
  <c r="AV3832"/>
  <c r="AW3832"/>
  <c r="AU3832"/>
  <c r="AW1910"/>
  <c r="AU1910"/>
  <c r="AV1910"/>
  <c r="AV2425"/>
  <c r="AU2425"/>
  <c r="AW2425"/>
  <c r="AV3783"/>
  <c r="AW3783"/>
  <c r="AU3783"/>
  <c r="AU1708"/>
  <c r="AW1708"/>
  <c r="AV1708"/>
  <c r="AW2429"/>
  <c r="AU2429"/>
  <c r="AV2429"/>
  <c r="AV1057"/>
  <c r="AW1057"/>
  <c r="AU1057"/>
  <c r="AV2288"/>
  <c r="AW2288"/>
  <c r="AU2288"/>
  <c r="AV2717"/>
  <c r="AU2717"/>
  <c r="AW2717"/>
  <c r="AU3631"/>
  <c r="AV3631"/>
  <c r="AW3631"/>
  <c r="AU3102"/>
  <c r="AW3102"/>
  <c r="AV3102"/>
  <c r="AU3225"/>
  <c r="AV3225"/>
  <c r="AW3225"/>
  <c r="AV1660"/>
  <c r="AU1660"/>
  <c r="AW1660"/>
  <c r="AW1126"/>
  <c r="AV1126"/>
  <c r="AU1126"/>
  <c r="AV2508"/>
  <c r="AW2508"/>
  <c r="AU2508"/>
  <c r="AV2868"/>
  <c r="AW2868"/>
  <c r="AU2868"/>
  <c r="AW2797"/>
  <c r="AU2797"/>
  <c r="AV2797"/>
  <c r="AU1118"/>
  <c r="AV1118"/>
  <c r="AW1118"/>
  <c r="AV2157"/>
  <c r="AW2157"/>
  <c r="AU2157"/>
  <c r="AU2138"/>
  <c r="AV2138"/>
  <c r="AW2138"/>
  <c r="AU1165"/>
  <c r="AW1165"/>
  <c r="AV1165"/>
  <c r="AW3270"/>
  <c r="AV3270"/>
  <c r="AU3270"/>
  <c r="AW2005"/>
  <c r="AV2005"/>
  <c r="AU2005"/>
  <c r="AV2998"/>
  <c r="AU2998"/>
  <c r="AW2998"/>
  <c r="AV1422"/>
  <c r="AU1422"/>
  <c r="AW1422"/>
  <c r="AU3117"/>
  <c r="AV3117"/>
  <c r="AW3117"/>
  <c r="AW1502"/>
  <c r="AU1502"/>
  <c r="AV1502"/>
  <c r="AU1529"/>
  <c r="AV1529"/>
  <c r="AW1529"/>
  <c r="AW3058"/>
  <c r="AV3058"/>
  <c r="AU3058"/>
  <c r="AW1471"/>
  <c r="AU1471"/>
  <c r="AV1471"/>
  <c r="AV1101"/>
  <c r="AW1101"/>
  <c r="AU1101"/>
  <c r="AW2473"/>
  <c r="AU2473"/>
  <c r="AV2473"/>
  <c r="AW2553"/>
  <c r="AU2553"/>
  <c r="AV2553"/>
  <c r="AU1186"/>
  <c r="AW1186"/>
  <c r="AV1186"/>
  <c r="AU3970"/>
  <c r="AV3970"/>
  <c r="AW3970"/>
  <c r="AW1569"/>
  <c r="AU1569"/>
  <c r="AV1569"/>
  <c r="AW3828"/>
  <c r="AV3828"/>
  <c r="AU3828"/>
  <c r="AW2241"/>
  <c r="AU2241"/>
  <c r="AV2241"/>
  <c r="AU1556"/>
  <c r="AV1556"/>
  <c r="AW1556"/>
  <c r="AU2089"/>
  <c r="AV2089"/>
  <c r="AW2089"/>
  <c r="AV3232"/>
  <c r="AW3232"/>
  <c r="AU3232"/>
  <c r="AV1830"/>
  <c r="AW1830"/>
  <c r="AU1830"/>
  <c r="AV3442"/>
  <c r="AU3442"/>
  <c r="AW3442"/>
  <c r="AW3764"/>
  <c r="AU3764"/>
  <c r="AV3764"/>
  <c r="AV1742"/>
  <c r="AU1742"/>
  <c r="AW1742"/>
  <c r="AW2117"/>
  <c r="AV2117"/>
  <c r="AU2117"/>
  <c r="AW1651"/>
  <c r="AU1651"/>
  <c r="AV1651"/>
  <c r="AV1517"/>
  <c r="AU1517"/>
  <c r="AW1517"/>
  <c r="AW2535"/>
  <c r="AV2535"/>
  <c r="AU2535"/>
  <c r="AV2607"/>
  <c r="AU2607"/>
  <c r="AW2607"/>
  <c r="AV1685"/>
  <c r="AW1685"/>
  <c r="AU1685"/>
  <c r="AW1307"/>
  <c r="AU1307"/>
  <c r="AV1307"/>
  <c r="AW2476"/>
  <c r="AU2476"/>
  <c r="AV2476"/>
  <c r="AU1720"/>
  <c r="AW1720"/>
  <c r="AV1720"/>
  <c r="AV1942"/>
  <c r="AU1942"/>
  <c r="AW1942"/>
  <c r="AW2344"/>
  <c r="AV2344"/>
  <c r="AU2344"/>
  <c r="AU3865"/>
  <c r="AW3865"/>
  <c r="AV3865"/>
  <c r="AV3110"/>
  <c r="AW3110"/>
  <c r="AU3110"/>
  <c r="AW2652"/>
  <c r="AV2652"/>
  <c r="AU2652"/>
  <c r="AU1628"/>
  <c r="AW1628"/>
  <c r="AV1628"/>
  <c r="AV1975"/>
  <c r="AW1975"/>
  <c r="AU1975"/>
  <c r="AV1396"/>
  <c r="AW1396"/>
  <c r="AU1396"/>
  <c r="AW3148"/>
  <c r="AV3148"/>
  <c r="AU3148"/>
  <c r="AV2441"/>
  <c r="AW2441"/>
  <c r="AU2441"/>
  <c r="AU2846"/>
  <c r="AV2846"/>
  <c r="AW2846"/>
  <c r="AU2932"/>
  <c r="AW2932"/>
  <c r="AV2932"/>
  <c r="AV1893"/>
  <c r="AU1893"/>
  <c r="AW1893"/>
  <c r="AU3329"/>
  <c r="AV3329"/>
  <c r="AW3329"/>
  <c r="AU2637"/>
  <c r="AV2637"/>
  <c r="AW2637"/>
  <c r="AV3441"/>
  <c r="AW3441"/>
  <c r="AU3441"/>
  <c r="AV3868"/>
  <c r="AU3868"/>
  <c r="AW3868"/>
  <c r="AU3079"/>
  <c r="AV3079"/>
  <c r="AW3079"/>
  <c r="AW3215"/>
  <c r="AU3215"/>
  <c r="AV3215"/>
  <c r="AW1322"/>
  <c r="AU1322"/>
  <c r="AV1322"/>
  <c r="AU3035"/>
  <c r="AV3035"/>
  <c r="AW3035"/>
  <c r="AU1858"/>
  <c r="AV1858"/>
  <c r="AW1858"/>
  <c r="AV3420"/>
  <c r="AU3420"/>
  <c r="AW3420"/>
  <c r="AV3712"/>
  <c r="AU3712"/>
  <c r="AW3712"/>
  <c r="AV2276"/>
  <c r="AU2276"/>
  <c r="AW2276"/>
  <c r="AW2507"/>
  <c r="AU2507"/>
  <c r="AV2507"/>
  <c r="AV1086"/>
  <c r="AU1086"/>
  <c r="AW1086"/>
  <c r="AW3170"/>
  <c r="AU3170"/>
  <c r="AV3170"/>
  <c r="AU3435"/>
  <c r="AW3435"/>
  <c r="AV3435"/>
  <c r="AW2976"/>
  <c r="AV2976"/>
  <c r="AU2976"/>
  <c r="AV1813"/>
  <c r="AW1813"/>
  <c r="AU1813"/>
  <c r="AW2047"/>
  <c r="AU2047"/>
  <c r="AV2047"/>
  <c r="AW2870"/>
  <c r="AU2870"/>
  <c r="AV2870"/>
  <c r="AU2040"/>
  <c r="AW2040"/>
  <c r="AV2040"/>
  <c r="AW3625"/>
  <c r="AV3625"/>
  <c r="AU3625"/>
  <c r="AW2302"/>
  <c r="AU2302"/>
  <c r="AV2302"/>
  <c r="AW2770"/>
  <c r="AV2770"/>
  <c r="AU2770"/>
  <c r="AU2381"/>
  <c r="AW2381"/>
  <c r="AV2381"/>
  <c r="AV1752"/>
  <c r="AU1752"/>
  <c r="AW1752"/>
  <c r="AW2475"/>
  <c r="AV2475"/>
  <c r="AU2475"/>
  <c r="AU3086"/>
  <c r="AW3086"/>
  <c r="AV3086"/>
  <c r="AU2618"/>
  <c r="AW2618"/>
  <c r="AV2618"/>
  <c r="AU1431"/>
  <c r="AV1431"/>
  <c r="AW1431"/>
  <c r="AV3280"/>
  <c r="AU3280"/>
  <c r="AW3280"/>
  <c r="AU1581"/>
  <c r="AW1581"/>
  <c r="AV1581"/>
  <c r="AU1474"/>
  <c r="AW1474"/>
  <c r="AV1474"/>
  <c r="AW2561"/>
  <c r="AV2561"/>
  <c r="AU2561"/>
  <c r="AW3018"/>
  <c r="AV3018"/>
  <c r="AU3018"/>
  <c r="AW2810"/>
  <c r="AU2810"/>
  <c r="AV2810"/>
  <c r="AV2623"/>
  <c r="AU2623"/>
  <c r="AW2623"/>
  <c r="AU3468"/>
  <c r="AV3468"/>
  <c r="AW3468"/>
  <c r="AW3106"/>
  <c r="AV3106"/>
  <c r="AU3106"/>
  <c r="AU2481"/>
  <c r="AW2481"/>
  <c r="AV2481"/>
  <c r="AU1435"/>
  <c r="AV1435"/>
  <c r="AW1435"/>
  <c r="AU3564"/>
  <c r="AV3564"/>
  <c r="AW3564"/>
  <c r="AW3903"/>
  <c r="AV3903"/>
  <c r="AU3903"/>
  <c r="AV3480"/>
  <c r="AW3480"/>
  <c r="AU3480"/>
  <c r="AU3884"/>
  <c r="AW3884"/>
  <c r="AV3884"/>
  <c r="AU1077"/>
  <c r="AV1077"/>
  <c r="AW1077"/>
  <c r="AV1011"/>
  <c r="AW1011"/>
  <c r="AU1011"/>
  <c r="AW2789"/>
  <c r="AU2789"/>
  <c r="AV2789"/>
  <c r="AV2793"/>
  <c r="AU2793"/>
  <c r="AW2793"/>
  <c r="AU3097"/>
  <c r="AW3097"/>
  <c r="AV3097"/>
  <c r="AW3798"/>
  <c r="AV3798"/>
  <c r="AU3798"/>
  <c r="AW2638"/>
  <c r="AU2638"/>
  <c r="AV2638"/>
  <c r="AW1426"/>
  <c r="AU1426"/>
  <c r="AV1426"/>
  <c r="AU1370"/>
  <c r="AW1370"/>
  <c r="AV1370"/>
  <c r="AU3305"/>
  <c r="AV3305"/>
  <c r="AW3305"/>
  <c r="AW3414"/>
  <c r="AU3414"/>
  <c r="AV3414"/>
  <c r="AV1493"/>
  <c r="AW1493"/>
  <c r="AU1493"/>
  <c r="AU3715"/>
  <c r="AV3715"/>
  <c r="AW3715"/>
  <c r="AW2268"/>
  <c r="AU2268"/>
  <c r="AV2268"/>
  <c r="AV3749"/>
  <c r="AU3749"/>
  <c r="AW3749"/>
  <c r="AV2616"/>
  <c r="AW2616"/>
  <c r="AU2616"/>
  <c r="AV2677"/>
  <c r="AU2677"/>
  <c r="AW2677"/>
  <c r="AW2840"/>
  <c r="AU2840"/>
  <c r="AV2840"/>
  <c r="AV3166"/>
  <c r="AU3166"/>
  <c r="AW3166"/>
  <c r="AV3508"/>
  <c r="AU3508"/>
  <c r="AW3508"/>
  <c r="AV3259"/>
  <c r="AW3259"/>
  <c r="AU3259"/>
  <c r="AU3856"/>
  <c r="AW3856"/>
  <c r="AV3856"/>
  <c r="AV1702"/>
  <c r="AW1702"/>
  <c r="AU1702"/>
  <c r="AV1048"/>
  <c r="AW1048"/>
  <c r="AU1048"/>
  <c r="AU3779"/>
  <c r="AW3779"/>
  <c r="AV3779"/>
  <c r="AU1641"/>
  <c r="AW1641"/>
  <c r="AV1641"/>
  <c r="AW3817"/>
  <c r="AV3817"/>
  <c r="AU3817"/>
  <c r="AU1842"/>
  <c r="AV1842"/>
  <c r="AW1842"/>
  <c r="AU3531"/>
  <c r="AW3531"/>
  <c r="AV3531"/>
  <c r="AU2398"/>
  <c r="AW2398"/>
  <c r="AV2398"/>
  <c r="AW2439"/>
  <c r="AV2439"/>
  <c r="AU2439"/>
  <c r="AW1491"/>
  <c r="AV1491"/>
  <c r="AU1491"/>
  <c r="AW3416"/>
  <c r="AV3416"/>
  <c r="AU3416"/>
  <c r="AV3266"/>
  <c r="AU3266"/>
  <c r="AW3266"/>
  <c r="AU2290"/>
  <c r="AW2290"/>
  <c r="AV2290"/>
  <c r="AW3596"/>
  <c r="AV3596"/>
  <c r="AU3596"/>
  <c r="AW1859"/>
  <c r="AV1859"/>
  <c r="AU1859"/>
  <c r="AU1395"/>
  <c r="AV1395"/>
  <c r="AW1395"/>
  <c r="AU3325"/>
  <c r="AW3325"/>
  <c r="AV3325"/>
  <c r="AW3191"/>
  <c r="AU3191"/>
  <c r="AV3191"/>
  <c r="AW2008"/>
  <c r="AV2008"/>
  <c r="AU2008"/>
  <c r="AU1252"/>
  <c r="AW1252"/>
  <c r="AV1252"/>
  <c r="AW1108"/>
  <c r="AU1108"/>
  <c r="AV1108"/>
  <c r="AU3284"/>
  <c r="AW3284"/>
  <c r="AV3284"/>
  <c r="AW2984"/>
  <c r="AU2984"/>
  <c r="AV2984"/>
  <c r="AV1746"/>
  <c r="AW1746"/>
  <c r="AU1746"/>
  <c r="AW1259"/>
  <c r="AU1259"/>
  <c r="AV1259"/>
  <c r="AW3488"/>
  <c r="AU3488"/>
  <c r="AV3488"/>
  <c r="AV2596"/>
  <c r="AW2596"/>
  <c r="AU2596"/>
  <c r="AU1994"/>
  <c r="AW1994"/>
  <c r="AV1994"/>
  <c r="AV2233"/>
  <c r="AU2233"/>
  <c r="AW2233"/>
  <c r="AW2917"/>
  <c r="AU2917"/>
  <c r="AV2917"/>
  <c r="AW2609"/>
  <c r="AU2609"/>
  <c r="AV2609"/>
  <c r="AV3292"/>
  <c r="AW3292"/>
  <c r="AU3292"/>
  <c r="AV2774"/>
  <c r="AU2774"/>
  <c r="AW2774"/>
  <c r="AW3869"/>
  <c r="AU3869"/>
  <c r="AV3869"/>
  <c r="AU1563"/>
  <c r="AW1563"/>
  <c r="AV1563"/>
  <c r="AU1363"/>
  <c r="AV1363"/>
  <c r="AW1363"/>
  <c r="AU1840"/>
  <c r="AW1840"/>
  <c r="AV1840"/>
  <c r="AV2279"/>
  <c r="AU2279"/>
  <c r="AW2279"/>
  <c r="AU2660"/>
  <c r="AV2660"/>
  <c r="AW2660"/>
  <c r="AV3244"/>
  <c r="AU3244"/>
  <c r="AW3244"/>
  <c r="AU3139"/>
  <c r="AV3139"/>
  <c r="AW3139"/>
  <c r="AW2849"/>
  <c r="AU2849"/>
  <c r="AV2849"/>
  <c r="AV2923"/>
  <c r="AW2923"/>
  <c r="AU2923"/>
  <c r="AU2349"/>
  <c r="AV2349"/>
  <c r="AW2349"/>
  <c r="AV3197"/>
  <c r="AU3197"/>
  <c r="AW3197"/>
  <c r="AV3343"/>
  <c r="AU3343"/>
  <c r="AW3343"/>
  <c r="AU3860"/>
  <c r="AV3860"/>
  <c r="AW3860"/>
  <c r="AV3249"/>
  <c r="AW3249"/>
  <c r="AU3249"/>
  <c r="AW2043"/>
  <c r="AV2043"/>
  <c r="AU2043"/>
  <c r="AV2392"/>
  <c r="AW2392"/>
  <c r="AU2392"/>
  <c r="AW3574"/>
  <c r="AV3574"/>
  <c r="AU3574"/>
  <c r="AV2469"/>
  <c r="AU2469"/>
  <c r="AW2469"/>
  <c r="AU1574"/>
  <c r="AV1574"/>
  <c r="AW1574"/>
  <c r="AV2700"/>
  <c r="AW2700"/>
  <c r="AU2700"/>
  <c r="AW3664"/>
  <c r="AU3664"/>
  <c r="AV3664"/>
  <c r="AU1737"/>
  <c r="AV1737"/>
  <c r="AW1737"/>
  <c r="AU2309"/>
  <c r="AW2309"/>
  <c r="AV2309"/>
  <c r="AW3447"/>
  <c r="AV3447"/>
  <c r="AU3447"/>
  <c r="AW1427"/>
  <c r="AV1427"/>
  <c r="AU1427"/>
  <c r="AU1459"/>
  <c r="AW1459"/>
  <c r="AV1459"/>
  <c r="AV3907"/>
  <c r="AW3907"/>
  <c r="AU3907"/>
  <c r="AW1412"/>
  <c r="AU1412"/>
  <c r="AV1412"/>
  <c r="AV2159"/>
  <c r="AU2159"/>
  <c r="AW2159"/>
  <c r="AU3583"/>
  <c r="AW3583"/>
  <c r="AV3583"/>
  <c r="AU2876"/>
  <c r="AV2876"/>
  <c r="AW2876"/>
  <c r="AU2158"/>
  <c r="AW2158"/>
  <c r="AV2158"/>
  <c r="AU1947"/>
  <c r="AV1947"/>
  <c r="AW1947"/>
  <c r="AW3095"/>
  <c r="AU3095"/>
  <c r="AV3095"/>
  <c r="AV2400"/>
  <c r="AW2400"/>
  <c r="AU2400"/>
  <c r="AV1197"/>
  <c r="AU1197"/>
  <c r="AW1197"/>
  <c r="AU2130"/>
  <c r="AW2130"/>
  <c r="AV2130"/>
  <c r="AU1264"/>
  <c r="AV1264"/>
  <c r="AW1264"/>
  <c r="AW1034"/>
  <c r="AV1034"/>
  <c r="AU1034"/>
  <c r="AW3797"/>
  <c r="AU3797"/>
  <c r="AV3797"/>
  <c r="AU1181"/>
  <c r="AV1181"/>
  <c r="AW1181"/>
  <c r="AV1906"/>
  <c r="AU1906"/>
  <c r="AW1906"/>
  <c r="AW1806"/>
  <c r="AV1806"/>
  <c r="AU1806"/>
  <c r="AU3136"/>
  <c r="AW3136"/>
  <c r="AV3136"/>
  <c r="AV1136"/>
  <c r="AW1136"/>
  <c r="AU1136"/>
  <c r="AV1376"/>
  <c r="AW1376"/>
  <c r="AU1376"/>
  <c r="AV3024"/>
  <c r="AW3024"/>
  <c r="AU3024"/>
  <c r="AV3919"/>
  <c r="AW3919"/>
  <c r="AU3919"/>
  <c r="AW1784"/>
  <c r="AU1784"/>
  <c r="AV1784"/>
  <c r="AV3706"/>
  <c r="AU3706"/>
  <c r="AW3706"/>
  <c r="AW1119"/>
  <c r="AU1119"/>
  <c r="AV1119"/>
  <c r="AV3853"/>
  <c r="AW3853"/>
  <c r="AU3853"/>
  <c r="AW2776"/>
  <c r="AU2776"/>
  <c r="AV2776"/>
  <c r="AV3964"/>
  <c r="AW3964"/>
  <c r="AU3964"/>
  <c r="AW2644"/>
  <c r="AU2644"/>
  <c r="AV2644"/>
  <c r="AW1336"/>
  <c r="AV1336"/>
  <c r="AU1336"/>
  <c r="AU3496"/>
  <c r="AW3496"/>
  <c r="AV3496"/>
  <c r="AW3746"/>
  <c r="AU3746"/>
  <c r="AV3746"/>
  <c r="AW2424"/>
  <c r="AV2424"/>
  <c r="AU2424"/>
  <c r="AV1632"/>
  <c r="AU1632"/>
  <c r="AW1632"/>
  <c r="AV3684"/>
  <c r="AW3684"/>
  <c r="AU3684"/>
  <c r="AV3677"/>
  <c r="AU3677"/>
  <c r="AW3677"/>
  <c r="AU3258"/>
  <c r="AW3258"/>
  <c r="AV3258"/>
  <c r="AV2254"/>
  <c r="AU2254"/>
  <c r="AW2254"/>
  <c r="AV3741"/>
  <c r="AW3741"/>
  <c r="AU3741"/>
  <c r="AU1971"/>
  <c r="AW1971"/>
  <c r="AV1971"/>
  <c r="AV1439"/>
  <c r="AU1439"/>
  <c r="AW1439"/>
  <c r="AW2882"/>
  <c r="AU2882"/>
  <c r="AV2882"/>
  <c r="AU1260"/>
  <c r="AW1260"/>
  <c r="AV1260"/>
  <c r="AU1623"/>
  <c r="AV1623"/>
  <c r="AW1623"/>
  <c r="AW2511"/>
  <c r="AU2511"/>
  <c r="AV2511"/>
  <c r="AW1103"/>
  <c r="AU1103"/>
  <c r="AV1103"/>
  <c r="AU1369"/>
  <c r="AW1369"/>
  <c r="AV1369"/>
  <c r="AW1808"/>
  <c r="AV1808"/>
  <c r="AU1808"/>
  <c r="AV2454"/>
  <c r="AU2454"/>
  <c r="AW2454"/>
  <c r="AW1105"/>
  <c r="AV1105"/>
  <c r="AU1105"/>
  <c r="AW1153"/>
  <c r="AU1153"/>
  <c r="AV1153"/>
  <c r="AU1931"/>
  <c r="AV1931"/>
  <c r="AW1931"/>
  <c r="AV1848"/>
  <c r="AW1848"/>
  <c r="AU1848"/>
  <c r="AU1800"/>
  <c r="AW1800"/>
  <c r="AV1800"/>
  <c r="AW1390"/>
  <c r="AU1390"/>
  <c r="AV1390"/>
  <c r="AW1210"/>
  <c r="AU1210"/>
  <c r="AV1210"/>
  <c r="AU2710"/>
  <c r="AV2710"/>
  <c r="AW2710"/>
  <c r="AV3787"/>
  <c r="AW3787"/>
  <c r="AU3787"/>
  <c r="AU2416"/>
  <c r="AW2416"/>
  <c r="AV2416"/>
  <c r="AW1865"/>
  <c r="AU1865"/>
  <c r="AV1865"/>
  <c r="AU1296"/>
  <c r="AW1296"/>
  <c r="AV1296"/>
  <c r="AU3567"/>
  <c r="AV3567"/>
  <c r="AW3567"/>
  <c r="AW3375"/>
  <c r="AU3375"/>
  <c r="AV3375"/>
  <c r="AU3597"/>
  <c r="AW3597"/>
  <c r="AV3597"/>
  <c r="AW2722"/>
  <c r="AU2722"/>
  <c r="AV2722"/>
  <c r="AW3070"/>
  <c r="AV3070"/>
  <c r="AU3070"/>
  <c r="AW3369"/>
  <c r="AV3369"/>
  <c r="AU3369"/>
  <c r="AW2108"/>
  <c r="AU2108"/>
  <c r="AV2108"/>
  <c r="AW1646"/>
  <c r="AU1646"/>
  <c r="AV1646"/>
  <c r="AW3271"/>
  <c r="AU3271"/>
  <c r="AV3271"/>
  <c r="AW3767"/>
  <c r="AU3767"/>
  <c r="AV3767"/>
  <c r="AU1046"/>
  <c r="AV1046"/>
  <c r="AW1046"/>
  <c r="AV2935"/>
  <c r="AW2935"/>
  <c r="AU2935"/>
  <c r="AV3778"/>
  <c r="AU3778"/>
  <c r="AW3778"/>
  <c r="AV1429"/>
  <c r="AU1429"/>
  <c r="AW1429"/>
  <c r="AU3503"/>
  <c r="AW3503"/>
  <c r="AV3503"/>
  <c r="AV3418"/>
  <c r="AU3418"/>
  <c r="AW3418"/>
  <c r="AW1156"/>
  <c r="AV1156"/>
  <c r="AU1156"/>
  <c r="AV3548"/>
  <c r="AW3548"/>
  <c r="AU3548"/>
  <c r="AV2761"/>
  <c r="AU2761"/>
  <c r="AW2761"/>
  <c r="AU1571"/>
  <c r="AV1571"/>
  <c r="AW1571"/>
  <c r="AV3667"/>
  <c r="AU3667"/>
  <c r="AW3667"/>
  <c r="AV3967"/>
  <c r="AU3967"/>
  <c r="AW3967"/>
  <c r="AV2900"/>
  <c r="AU2900"/>
  <c r="AW2900"/>
  <c r="AW3812"/>
  <c r="AV3812"/>
  <c r="AU3812"/>
  <c r="AU1470"/>
  <c r="AV1470"/>
  <c r="AW1470"/>
  <c r="AW3930"/>
  <c r="AU3930"/>
  <c r="AV3930"/>
  <c r="AW3969"/>
  <c r="AU3969"/>
  <c r="AV3969"/>
  <c r="AU1667"/>
  <c r="AV1667"/>
  <c r="AW1667"/>
  <c r="AW2745"/>
  <c r="AV2745"/>
  <c r="AU2745"/>
  <c r="AV3762"/>
  <c r="AW3762"/>
  <c r="AU3762"/>
  <c r="AW3913"/>
  <c r="AV3913"/>
  <c r="AU3913"/>
  <c r="AV2538"/>
  <c r="AU2538"/>
  <c r="AW2538"/>
  <c r="AU3090"/>
  <c r="AW3090"/>
  <c r="AV3090"/>
  <c r="AV2557"/>
  <c r="AU2557"/>
  <c r="AW2557"/>
  <c r="AU1476"/>
  <c r="AV1476"/>
  <c r="AW1476"/>
  <c r="AU1041"/>
  <c r="AW1041"/>
  <c r="AV1041"/>
  <c r="AV2617"/>
  <c r="AW2617"/>
  <c r="AU2617"/>
  <c r="AU2190"/>
  <c r="AV2190"/>
  <c r="AW2190"/>
  <c r="AU3298"/>
  <c r="AW3298"/>
  <c r="AV3298"/>
  <c r="AV3182"/>
  <c r="AU3182"/>
  <c r="AW3182"/>
  <c r="AV3591"/>
  <c r="AW3591"/>
  <c r="AU3591"/>
  <c r="AV2826"/>
  <c r="AU2826"/>
  <c r="AW2826"/>
  <c r="AU2591"/>
  <c r="AV2591"/>
  <c r="AW2591"/>
  <c r="AU1087"/>
  <c r="AW1087"/>
  <c r="AV1087"/>
  <c r="AW3219"/>
  <c r="AU3219"/>
  <c r="AV3219"/>
  <c r="AU1805"/>
  <c r="AV1805"/>
  <c r="AW1805"/>
  <c r="AW3044"/>
  <c r="AU3044"/>
  <c r="AV3044"/>
  <c r="AU2115"/>
  <c r="AW2115"/>
  <c r="AV2115"/>
  <c r="AW1315"/>
  <c r="AV1315"/>
  <c r="AU1315"/>
  <c r="AW3555"/>
  <c r="AU3555"/>
  <c r="AV3555"/>
  <c r="AV2704"/>
  <c r="AU2704"/>
  <c r="AW2704"/>
  <c r="AV3145"/>
  <c r="AU3145"/>
  <c r="AW3145"/>
  <c r="AV3945"/>
  <c r="AW3945"/>
  <c r="AU3945"/>
  <c r="AU1295"/>
  <c r="AV1295"/>
  <c r="AW1295"/>
  <c r="AU2937"/>
  <c r="AV2937"/>
  <c r="AW2937"/>
  <c r="AV1846"/>
  <c r="AU1846"/>
  <c r="AW1846"/>
  <c r="AV3730"/>
  <c r="AW3730"/>
  <c r="AU3730"/>
  <c r="AU1466"/>
  <c r="AW1466"/>
  <c r="AV1466"/>
  <c r="AV3328"/>
  <c r="AU3328"/>
  <c r="AW3328"/>
  <c r="AW1507"/>
  <c r="AU1507"/>
  <c r="AV1507"/>
  <c r="AU2266"/>
  <c r="AW2266"/>
  <c r="AV2266"/>
  <c r="AW3736"/>
  <c r="AU3736"/>
  <c r="AV3736"/>
  <c r="AW3845"/>
  <c r="AV3845"/>
  <c r="AU3845"/>
  <c r="AW1149"/>
  <c r="AU1149"/>
  <c r="AV1149"/>
  <c r="AV2831"/>
  <c r="AW2831"/>
  <c r="AU2831"/>
  <c r="AW1298"/>
  <c r="AV1298"/>
  <c r="AU1298"/>
  <c r="AV2333"/>
  <c r="AU2333"/>
  <c r="AW2333"/>
  <c r="AW2404"/>
  <c r="AU2404"/>
  <c r="AV2404"/>
  <c r="AW1850"/>
  <c r="AV1850"/>
  <c r="AU1850"/>
  <c r="AV1283"/>
  <c r="AW1283"/>
  <c r="AU1283"/>
  <c r="AU1081"/>
  <c r="AW1081"/>
  <c r="AV1081"/>
  <c r="AW1976"/>
  <c r="AV1976"/>
  <c r="AU1976"/>
  <c r="AU3121"/>
  <c r="AV3121"/>
  <c r="AW3121"/>
  <c r="AU2830"/>
  <c r="AV2830"/>
  <c r="AW2830"/>
  <c r="AU2237"/>
  <c r="AW2237"/>
  <c r="AV2237"/>
  <c r="AV2078"/>
  <c r="AW2078"/>
  <c r="AU2078"/>
  <c r="AW1603"/>
  <c r="AU1603"/>
  <c r="AV1603"/>
  <c r="AW3413"/>
  <c r="AV3413"/>
  <c r="AU3413"/>
  <c r="AW2555"/>
  <c r="AV2555"/>
  <c r="AU2555"/>
  <c r="AW2845"/>
  <c r="AU2845"/>
  <c r="AV2845"/>
  <c r="AW2007"/>
  <c r="AV2007"/>
  <c r="AU2007"/>
  <c r="AU3875"/>
  <c r="AW3875"/>
  <c r="AV3875"/>
  <c r="AU1835"/>
  <c r="AW1835"/>
  <c r="AV1835"/>
  <c r="AV1478"/>
  <c r="AU1478"/>
  <c r="AW1478"/>
  <c r="AV2456"/>
  <c r="AW2456"/>
  <c r="AU2456"/>
  <c r="AW2426"/>
  <c r="AU2426"/>
  <c r="AV2426"/>
  <c r="AU1173"/>
  <c r="AV1173"/>
  <c r="AW1173"/>
  <c r="AV1689"/>
  <c r="AU1689"/>
  <c r="AW1689"/>
  <c r="AU2177"/>
  <c r="AW2177"/>
  <c r="AV2177"/>
  <c r="AU3334"/>
  <c r="AV3334"/>
  <c r="AW3334"/>
  <c r="AV3824"/>
  <c r="AW3824"/>
  <c r="AU3824"/>
  <c r="AW3815"/>
  <c r="AU3815"/>
  <c r="AV3815"/>
  <c r="AV1009"/>
  <c r="AU1009"/>
  <c r="AW1009"/>
  <c r="AV1539"/>
  <c r="AU1539"/>
  <c r="AW1539"/>
  <c r="AV3324"/>
  <c r="AU3324"/>
  <c r="AW3324"/>
  <c r="AV2873"/>
  <c r="AU2873"/>
  <c r="AW2873"/>
  <c r="AU3378"/>
  <c r="AW3378"/>
  <c r="AV3378"/>
  <c r="AU3935"/>
  <c r="AW3935"/>
  <c r="AV3935"/>
  <c r="AV1015"/>
  <c r="AW1015"/>
  <c r="AU1015"/>
  <c r="AU1696"/>
  <c r="AW1696"/>
  <c r="AV1696"/>
  <c r="AV3639"/>
  <c r="AW3639"/>
  <c r="AU3639"/>
  <c r="AW1944"/>
  <c r="AV1944"/>
  <c r="AU1944"/>
  <c r="AW3626"/>
  <c r="AV3626"/>
  <c r="AU3626"/>
  <c r="AW3458"/>
  <c r="AV3458"/>
  <c r="AU3458"/>
  <c r="AV3963"/>
  <c r="AU3963"/>
  <c r="AW3963"/>
  <c r="AW2922"/>
  <c r="AU2922"/>
  <c r="AV2922"/>
  <c r="AV3330"/>
  <c r="AW3330"/>
  <c r="AU3330"/>
  <c r="AU3064"/>
  <c r="AV3064"/>
  <c r="AW3064"/>
  <c r="AV1016"/>
  <c r="AU1016"/>
  <c r="AW1016"/>
  <c r="AV3618"/>
  <c r="AW3618"/>
  <c r="AU3618"/>
  <c r="AU1051"/>
  <c r="AW1051"/>
  <c r="AV1051"/>
  <c r="AW2877"/>
  <c r="AV2877"/>
  <c r="AU2877"/>
  <c r="AU1319"/>
  <c r="AW1319"/>
  <c r="AV1319"/>
  <c r="AV2067"/>
  <c r="AW2067"/>
  <c r="AU2067"/>
  <c r="AV2713"/>
  <c r="AU2713"/>
  <c r="AW2713"/>
  <c r="AV1579"/>
  <c r="AU1579"/>
  <c r="AW1579"/>
  <c r="AW2759"/>
  <c r="AV2759"/>
  <c r="AU2759"/>
  <c r="AU1033"/>
  <c r="AW1033"/>
  <c r="AV1033"/>
  <c r="AU2874"/>
  <c r="AV2874"/>
  <c r="AW2874"/>
  <c r="AU3408"/>
  <c r="AW3408"/>
  <c r="AV3408"/>
  <c r="AW3976"/>
  <c r="AU3976"/>
  <c r="AV3976"/>
  <c r="AW1650"/>
  <c r="AU1650"/>
  <c r="AV1650"/>
  <c r="AU1672"/>
  <c r="AV1672"/>
  <c r="AW1672"/>
  <c r="AW1163"/>
  <c r="AV1163"/>
  <c r="AU1163"/>
  <c r="AV3120"/>
  <c r="AU3120"/>
  <c r="AW3120"/>
  <c r="AW1140"/>
  <c r="AU1140"/>
  <c r="AV1140"/>
  <c r="AW3750"/>
  <c r="AU3750"/>
  <c r="AV3750"/>
  <c r="AU1495"/>
  <c r="AW1495"/>
  <c r="AV1495"/>
  <c r="AW2720"/>
  <c r="AV2720"/>
  <c r="AU2720"/>
  <c r="AV2636"/>
  <c r="AU2636"/>
  <c r="AW2636"/>
  <c r="AU3733"/>
  <c r="AW3733"/>
  <c r="AV3733"/>
  <c r="AV3768"/>
  <c r="AW3768"/>
  <c r="AU3768"/>
  <c r="AU3434"/>
  <c r="AW3434"/>
  <c r="AV3434"/>
  <c r="AU2724"/>
  <c r="AV2724"/>
  <c r="AW2724"/>
  <c r="AU3272"/>
  <c r="AW3272"/>
  <c r="AV3272"/>
  <c r="AV3902"/>
  <c r="AU3902"/>
  <c r="AW3902"/>
  <c r="AU1235"/>
  <c r="AV1235"/>
  <c r="AW1235"/>
  <c r="AW3748"/>
  <c r="AV3748"/>
  <c r="AU3748"/>
  <c r="AU1792"/>
  <c r="AV1792"/>
  <c r="AW1792"/>
  <c r="AU2444"/>
  <c r="AV2444"/>
  <c r="AW2444"/>
  <c r="AV3589"/>
  <c r="AW3589"/>
  <c r="AU3589"/>
  <c r="AW1109"/>
  <c r="AU1109"/>
  <c r="AV1109"/>
  <c r="AW1490"/>
  <c r="AU1490"/>
  <c r="AV1490"/>
  <c r="AW1613"/>
  <c r="AV1613"/>
  <c r="AU1613"/>
  <c r="AU3911"/>
  <c r="AW3911"/>
  <c r="AV3911"/>
  <c r="AW2987"/>
  <c r="AV2987"/>
  <c r="AU2987"/>
  <c r="AV3428"/>
  <c r="AW3428"/>
  <c r="AU3428"/>
  <c r="AW1877"/>
  <c r="AU1877"/>
  <c r="AV1877"/>
  <c r="AU1508"/>
  <c r="AW1508"/>
  <c r="AV1508"/>
  <c r="AU1693"/>
  <c r="AV1693"/>
  <c r="AW1693"/>
  <c r="AW1292"/>
  <c r="AV1292"/>
  <c r="AU1292"/>
  <c r="AU1310"/>
  <c r="AW1310"/>
  <c r="AV1310"/>
  <c r="AW1543"/>
  <c r="AU1543"/>
  <c r="AV1543"/>
  <c r="AW1729"/>
  <c r="AV1729"/>
  <c r="AU1729"/>
  <c r="AW2568"/>
  <c r="AU2568"/>
  <c r="AV2568"/>
  <c r="AV1991"/>
  <c r="AU1991"/>
  <c r="AW1991"/>
  <c r="AU1778"/>
  <c r="AW1778"/>
  <c r="AV1778"/>
  <c r="AV2936"/>
  <c r="AU2936"/>
  <c r="AW2936"/>
  <c r="AW2281"/>
  <c r="AV2281"/>
  <c r="AU2281"/>
  <c r="AV1220"/>
  <c r="AW1220"/>
  <c r="AU1220"/>
  <c r="AW3971"/>
  <c r="AV3971"/>
  <c r="AU3971"/>
  <c r="AV3536"/>
  <c r="AU3536"/>
  <c r="AW3536"/>
  <c r="AW1094"/>
  <c r="AV1094"/>
  <c r="AU1094"/>
  <c r="AV2931"/>
  <c r="AU2931"/>
  <c r="AW2931"/>
  <c r="AV3028"/>
  <c r="AU3028"/>
  <c r="AW3028"/>
  <c r="AW3109"/>
  <c r="AU3109"/>
  <c r="AV3109"/>
  <c r="AV3192"/>
  <c r="AW3192"/>
  <c r="AU3192"/>
  <c r="AW3184"/>
  <c r="AV3184"/>
  <c r="AU3184"/>
  <c r="AW1082"/>
  <c r="AV1082"/>
  <c r="AU1082"/>
  <c r="AU1516"/>
  <c r="AW1516"/>
  <c r="AV1516"/>
  <c r="AU1607"/>
  <c r="AW1607"/>
  <c r="AV1607"/>
  <c r="AV3805"/>
  <c r="AW3805"/>
  <c r="AU3805"/>
  <c r="AV3444"/>
  <c r="AW3444"/>
  <c r="AU3444"/>
  <c r="AV2042"/>
  <c r="AW2042"/>
  <c r="AU2042"/>
  <c r="AU1227"/>
  <c r="AV1227"/>
  <c r="AW1227"/>
  <c r="AW1288"/>
  <c r="AV1288"/>
  <c r="AU1288"/>
  <c r="AV1547"/>
  <c r="AU1547"/>
  <c r="AW1547"/>
  <c r="AU2732"/>
  <c r="AW2732"/>
  <c r="AV2732"/>
  <c r="AU3456"/>
  <c r="AV3456"/>
  <c r="AW3456"/>
  <c r="AU3834"/>
  <c r="AV3834"/>
  <c r="AW3834"/>
  <c r="AV2836"/>
  <c r="AU2836"/>
  <c r="AW2836"/>
  <c r="AV2347"/>
  <c r="AW2347"/>
  <c r="AU2347"/>
  <c r="AV1932"/>
  <c r="AW1932"/>
  <c r="AU1932"/>
  <c r="AU2967"/>
  <c r="AW2967"/>
  <c r="AV2967"/>
  <c r="AV1522"/>
  <c r="AW1522"/>
  <c r="AU1522"/>
  <c r="AV1779"/>
  <c r="AW1779"/>
  <c r="AU1779"/>
  <c r="AV2908"/>
  <c r="AW2908"/>
  <c r="AU2908"/>
  <c r="AW3821"/>
  <c r="AU3821"/>
  <c r="AV3821"/>
  <c r="AV2919"/>
  <c r="AW2919"/>
  <c r="AU2919"/>
  <c r="AV1323"/>
  <c r="AW1323"/>
  <c r="AU1323"/>
  <c r="AV1207"/>
  <c r="AU1207"/>
  <c r="AW1207"/>
  <c r="AU2634"/>
  <c r="AW2634"/>
  <c r="AV2634"/>
  <c r="AV1901"/>
  <c r="AW1901"/>
  <c r="AU1901"/>
  <c r="AU3131"/>
  <c r="AW3131"/>
  <c r="AV3131"/>
  <c r="AW1605"/>
  <c r="AU1605"/>
  <c r="AV1605"/>
  <c r="AW2267"/>
  <c r="AV2267"/>
  <c r="AU2267"/>
  <c r="AV3918"/>
  <c r="AW3918"/>
  <c r="AU3918"/>
  <c r="AU1168"/>
  <c r="AV1168"/>
  <c r="AW1168"/>
  <c r="AV1699"/>
  <c r="AW1699"/>
  <c r="AU1699"/>
  <c r="AW1617"/>
  <c r="AV1617"/>
  <c r="AU1617"/>
  <c r="AV1870"/>
  <c r="AW1870"/>
  <c r="AU1870"/>
  <c r="AU2573"/>
  <c r="AW2573"/>
  <c r="AV2573"/>
  <c r="AV2705"/>
  <c r="AU2705"/>
  <c r="AW2705"/>
  <c r="AW1559"/>
  <c r="AU1559"/>
  <c r="AV1559"/>
  <c r="AV3685"/>
  <c r="AU3685"/>
  <c r="AW3685"/>
  <c r="AW1515"/>
  <c r="AV1515"/>
  <c r="AU1515"/>
  <c r="AW1723"/>
  <c r="AV1723"/>
  <c r="AU1723"/>
  <c r="AV1428"/>
  <c r="AW1428"/>
  <c r="AU1428"/>
  <c r="AW2222"/>
  <c r="AV2222"/>
  <c r="AU2222"/>
  <c r="AV3679"/>
  <c r="AW3679"/>
  <c r="AU3679"/>
  <c r="AW2260"/>
  <c r="AU2260"/>
  <c r="AV2260"/>
  <c r="AW2499"/>
  <c r="AU2499"/>
  <c r="AV2499"/>
  <c r="AV1154"/>
  <c r="AW1154"/>
  <c r="AU1154"/>
  <c r="AU3523"/>
  <c r="AV3523"/>
  <c r="AW3523"/>
  <c r="AU3190"/>
  <c r="AV3190"/>
  <c r="AW3190"/>
  <c r="AU2597"/>
  <c r="AW2597"/>
  <c r="AV2597"/>
  <c r="AW1995"/>
  <c r="AU1995"/>
  <c r="AV1995"/>
  <c r="AW1342"/>
  <c r="AV1342"/>
  <c r="AU1342"/>
  <c r="AB17" a="1"/>
  <c r="AC17" a="1"/>
  <c r="AD17" a="1"/>
  <c r="AU3020"/>
  <c r="AW3020"/>
  <c r="AV3020"/>
  <c r="AW1652"/>
  <c r="AV1652"/>
  <c r="AU1652"/>
  <c r="AW2085"/>
  <c r="AV2085"/>
  <c r="AU2085"/>
  <c r="AW3535"/>
  <c r="AV3535"/>
  <c r="AU3535"/>
  <c r="AU1853"/>
  <c r="AW1853"/>
  <c r="AV1853"/>
  <c r="AV2733"/>
  <c r="AW2733"/>
  <c r="AU2733"/>
  <c r="AU1655"/>
  <c r="AV1655"/>
  <c r="AW1655"/>
  <c r="AV3137"/>
  <c r="AU3137"/>
  <c r="AW3137"/>
  <c r="AU1895"/>
  <c r="AV1895"/>
  <c r="AW1895"/>
  <c r="AV1821"/>
  <c r="AW1821"/>
  <c r="AU1821"/>
  <c r="AW3850"/>
  <c r="AV3850"/>
  <c r="AU3850"/>
  <c r="AV1196"/>
  <c r="AU1196"/>
  <c r="AW1196"/>
  <c r="AW1562"/>
  <c r="AV1562"/>
  <c r="AU1562"/>
  <c r="AU2342"/>
  <c r="AW2342"/>
  <c r="AV2342"/>
  <c r="AV1590"/>
  <c r="AW1590"/>
  <c r="AU1590"/>
  <c r="AU1631"/>
  <c r="AV1631"/>
  <c r="AW1631"/>
  <c r="AV3486"/>
  <c r="AU3486"/>
  <c r="AW3486"/>
  <c r="AW2120"/>
  <c r="AU2120"/>
  <c r="AV2120"/>
  <c r="AU1179"/>
  <c r="AV1179"/>
  <c r="AW1179"/>
  <c r="AW1683"/>
  <c r="AU1683"/>
  <c r="AV1683"/>
  <c r="AW1423"/>
  <c r="AU1423"/>
  <c r="AV1423"/>
  <c r="AW2036"/>
  <c r="AV2036"/>
  <c r="AU2036"/>
  <c r="AV2662"/>
  <c r="AU2662"/>
  <c r="AW2662"/>
  <c r="AW2336"/>
  <c r="AV2336"/>
  <c r="AU2336"/>
  <c r="AU2632"/>
  <c r="AW2632"/>
  <c r="AV2632"/>
  <c r="AV2858"/>
  <c r="AU2858"/>
  <c r="AW2858"/>
  <c r="AV1167"/>
  <c r="AW1167"/>
  <c r="AU1167"/>
  <c r="AV2501"/>
  <c r="AU2501"/>
  <c r="AW2501"/>
  <c r="AU3399"/>
  <c r="AW3399"/>
  <c r="AV3399"/>
  <c r="AW3463"/>
  <c r="AV3463"/>
  <c r="AU3463"/>
  <c r="AU1251"/>
  <c r="AV1251"/>
  <c r="AW1251"/>
  <c r="AU3781"/>
  <c r="AW3781"/>
  <c r="AV3781"/>
  <c r="AV3479"/>
  <c r="AU3479"/>
  <c r="AW3479"/>
  <c r="AU1675"/>
  <c r="AV1675"/>
  <c r="AW1675"/>
  <c r="AU3630"/>
  <c r="AW3630"/>
  <c r="AV3630"/>
  <c r="AW1886"/>
  <c r="AV1886"/>
  <c r="AU1886"/>
  <c r="AW3953"/>
  <c r="AU3953"/>
  <c r="AV3953"/>
  <c r="AV2856"/>
  <c r="AW2856"/>
  <c r="AU2856"/>
  <c r="AU3355"/>
  <c r="AW3355"/>
  <c r="AV3355"/>
  <c r="AV2337"/>
  <c r="AU2337"/>
  <c r="AW2337"/>
  <c r="AU3083"/>
  <c r="AW3083"/>
  <c r="AV3083"/>
  <c r="AV2630"/>
  <c r="AW2630"/>
  <c r="AU2630"/>
  <c r="AV1148"/>
  <c r="AW1148"/>
  <c r="AU1148"/>
  <c r="AU3278"/>
  <c r="AV3278"/>
  <c r="AW3278"/>
  <c r="AV1810"/>
  <c r="AW1810"/>
  <c r="AU1810"/>
  <c r="AU2894"/>
  <c r="AV2894"/>
  <c r="AW2894"/>
  <c r="AW2033"/>
  <c r="AV2033"/>
  <c r="AU2033"/>
  <c r="AW3674"/>
  <c r="AV3674"/>
  <c r="AU3674"/>
  <c r="AV2832"/>
  <c r="AU2832"/>
  <c r="AW2832"/>
  <c r="AW3507"/>
  <c r="AU3507"/>
  <c r="AV3507"/>
  <c r="AU2679"/>
  <c r="AW2679"/>
  <c r="AV2679"/>
  <c r="AU1155"/>
  <c r="AW1155"/>
  <c r="AV1155"/>
  <c r="AV2136"/>
  <c r="AW2136"/>
  <c r="AU2136"/>
  <c r="AU2149"/>
  <c r="AV2149"/>
  <c r="AW2149"/>
  <c r="AV2551"/>
  <c r="AW2551"/>
  <c r="AU2551"/>
  <c r="AV3395"/>
  <c r="AW3395"/>
  <c r="AU3395"/>
  <c r="AW1243"/>
  <c r="AU1243"/>
  <c r="AV1243"/>
  <c r="AU1627"/>
  <c r="AV1627"/>
  <c r="AW1627"/>
  <c r="AV1740"/>
  <c r="AU1740"/>
  <c r="AW1740"/>
  <c r="AV2027"/>
  <c r="AW2027"/>
  <c r="AU2027"/>
  <c r="AW3186"/>
  <c r="AV3186"/>
  <c r="AU3186"/>
  <c r="AW2866"/>
  <c r="AV2866"/>
  <c r="AU2866"/>
  <c r="AV3210"/>
  <c r="AU3210"/>
  <c r="AW3210"/>
  <c r="AW1383"/>
  <c r="AV1383"/>
  <c r="AU1383"/>
  <c r="AU1498"/>
  <c r="AV1498"/>
  <c r="AW1498"/>
  <c r="AU2072"/>
  <c r="AV2072"/>
  <c r="AW2072"/>
  <c r="AW3257"/>
  <c r="AV3257"/>
  <c r="AU3257"/>
  <c r="AV1444"/>
  <c r="AW1444"/>
  <c r="AU1444"/>
  <c r="AU3042"/>
  <c r="AV3042"/>
  <c r="AW3042"/>
  <c r="AV2912"/>
  <c r="AW2912"/>
  <c r="AU2912"/>
  <c r="AV3385"/>
  <c r="AU3385"/>
  <c r="AW3385"/>
  <c r="AU1348"/>
  <c r="AV1348"/>
  <c r="AW1348"/>
  <c r="AU1415"/>
  <c r="AV1415"/>
  <c r="AW1415"/>
  <c r="AU2589"/>
  <c r="AV2589"/>
  <c r="AW2589"/>
  <c r="AU2548"/>
  <c r="AW2548"/>
  <c r="AV2548"/>
  <c r="AW2841"/>
  <c r="AV2841"/>
  <c r="AU2841"/>
  <c r="AU2452"/>
  <c r="AV2452"/>
  <c r="AW2452"/>
  <c r="AV1188"/>
  <c r="AW1188"/>
  <c r="AU1188"/>
  <c r="AU3668"/>
  <c r="AV3668"/>
  <c r="AW3668"/>
  <c r="AW3072"/>
  <c r="AU3072"/>
  <c r="AV3072"/>
  <c r="AU1373"/>
  <c r="AV1373"/>
  <c r="AW1373"/>
  <c r="AU3302"/>
  <c r="AW3302"/>
  <c r="AV3302"/>
  <c r="AW2471"/>
  <c r="AV2471"/>
  <c r="AU2471"/>
  <c r="AV3424"/>
  <c r="AU3424"/>
  <c r="AW3424"/>
  <c r="AV2889"/>
  <c r="AW2889"/>
  <c r="AU2889"/>
  <c r="AU2474"/>
  <c r="AW2474"/>
  <c r="AV2474"/>
  <c r="AW3229"/>
  <c r="AU3229"/>
  <c r="AV3229"/>
  <c r="AU3916"/>
  <c r="AV3916"/>
  <c r="AW3916"/>
  <c r="AW1085"/>
  <c r="AU1085"/>
  <c r="AV1085"/>
  <c r="AV2263"/>
  <c r="AU2263"/>
  <c r="AW2263"/>
  <c r="AU1073"/>
  <c r="AV1073"/>
  <c r="AW1073"/>
  <c r="AW2373"/>
  <c r="AV2373"/>
  <c r="AU2373"/>
  <c r="AV3983"/>
  <c r="AW3983"/>
  <c r="AU3983"/>
  <c r="AW2079"/>
  <c r="AV2079"/>
  <c r="AU2079"/>
  <c r="AW1598"/>
  <c r="AV1598"/>
  <c r="AU1598"/>
  <c r="AW1710"/>
  <c r="AU1710"/>
  <c r="AV1710"/>
  <c r="AV3425"/>
  <c r="AU3425"/>
  <c r="AW3425"/>
  <c r="AU2049"/>
  <c r="AV2049"/>
  <c r="AW2049"/>
  <c r="AW3714"/>
  <c r="AV3714"/>
  <c r="AU3714"/>
  <c r="AV3894"/>
  <c r="AW3894"/>
  <c r="AU3894"/>
  <c r="AU3952"/>
  <c r="AV3952"/>
  <c r="AW3952"/>
  <c r="AU2250"/>
  <c r="AW2250"/>
  <c r="AV2250"/>
  <c r="AV2102"/>
  <c r="AW2102"/>
  <c r="AU2102"/>
  <c r="AU2880"/>
  <c r="AV2880"/>
  <c r="AW2880"/>
  <c r="AW3936"/>
  <c r="AU3936"/>
  <c r="AV3936"/>
  <c r="AV2875"/>
  <c r="AW2875"/>
  <c r="AU2875"/>
  <c r="AV3431"/>
  <c r="AU3431"/>
  <c r="AW3431"/>
  <c r="AU2661"/>
  <c r="AV2661"/>
  <c r="AW2661"/>
  <c r="AW2384"/>
  <c r="AU2384"/>
  <c r="AV2384"/>
  <c r="AV2598"/>
  <c r="AU2598"/>
  <c r="AW2598"/>
  <c r="AU1450"/>
  <c r="AV1450"/>
  <c r="AW1450"/>
  <c r="AV2252"/>
  <c r="AW2252"/>
  <c r="AU2252"/>
  <c r="AW3661"/>
  <c r="AU3661"/>
  <c r="AV3661"/>
  <c r="AU2835"/>
  <c r="AW2835"/>
  <c r="AV2835"/>
  <c r="AU2668"/>
  <c r="AV2668"/>
  <c r="AW2668"/>
  <c r="AW3243"/>
  <c r="AU3243"/>
  <c r="AV3243"/>
  <c r="AW2751"/>
  <c r="AU2751"/>
  <c r="AV2751"/>
  <c r="AV1239"/>
  <c r="AU1239"/>
  <c r="AW1239"/>
  <c r="AU1758"/>
  <c r="AV1758"/>
  <c r="AW1758"/>
  <c r="AU3098"/>
  <c r="AV3098"/>
  <c r="AW3098"/>
  <c r="AU3660"/>
  <c r="AW3660"/>
  <c r="AV3660"/>
  <c r="AU3600"/>
  <c r="AV3600"/>
  <c r="AW3600"/>
  <c r="AU3060"/>
  <c r="AW3060"/>
  <c r="AV3060"/>
  <c r="AV1786"/>
  <c r="AU1786"/>
  <c r="AW1786"/>
  <c r="AW2051"/>
  <c r="AV2051"/>
  <c r="AU2051"/>
  <c r="AU1365"/>
  <c r="AV1365"/>
  <c r="AW1365"/>
  <c r="AW2816"/>
  <c r="AU2816"/>
  <c r="AV2816"/>
  <c r="AV1900"/>
  <c r="AU1900"/>
  <c r="AW1900"/>
  <c r="AW2575"/>
  <c r="AV2575"/>
  <c r="AU2575"/>
  <c r="AU3874"/>
  <c r="AV3874"/>
  <c r="AW3874"/>
  <c r="AV2892"/>
  <c r="AU2892"/>
  <c r="AW2892"/>
  <c r="AV2577"/>
  <c r="AW2577"/>
  <c r="AU2577"/>
  <c r="AV1680"/>
  <c r="AU1680"/>
  <c r="AW1680"/>
  <c r="AU2719"/>
  <c r="AV2719"/>
  <c r="AW2719"/>
  <c r="AW3876"/>
  <c r="AU3876"/>
  <c r="AV3876"/>
  <c r="AV3593"/>
  <c r="AU3593"/>
  <c r="AW3593"/>
  <c r="AW1888"/>
  <c r="AV1888"/>
  <c r="AU1888"/>
  <c r="AU1714"/>
  <c r="AV1714"/>
  <c r="AW1714"/>
  <c r="AU3717"/>
  <c r="AW3717"/>
  <c r="AV3717"/>
  <c r="AW2075"/>
  <c r="AU2075"/>
  <c r="AV2075"/>
  <c r="AV2654"/>
  <c r="AU2654"/>
  <c r="AW2654"/>
  <c r="AU1036"/>
  <c r="AV1036"/>
  <c r="AW1036"/>
  <c r="AW1731"/>
  <c r="AV1731"/>
  <c r="AU1731"/>
  <c r="AU3977"/>
  <c r="AV3977"/>
  <c r="AW3977"/>
  <c r="AU1766"/>
  <c r="AV1766"/>
  <c r="AW1766"/>
  <c r="AV3026"/>
  <c r="AW3026"/>
  <c r="AU3026"/>
  <c r="AV2726"/>
  <c r="AW2726"/>
  <c r="AU2726"/>
  <c r="AV3835"/>
  <c r="AU3835"/>
  <c r="AW3835"/>
  <c r="AV1768"/>
  <c r="AW1768"/>
  <c r="AU1768"/>
  <c r="AV3344"/>
  <c r="AU3344"/>
  <c r="AW3344"/>
  <c r="AW3358"/>
  <c r="AV3358"/>
  <c r="AU3358"/>
  <c r="AV3247"/>
  <c r="AU3247"/>
  <c r="AW3247"/>
  <c r="AV1734"/>
  <c r="AW1734"/>
  <c r="AU1734"/>
  <c r="AV3241"/>
  <c r="AW3241"/>
  <c r="AU3241"/>
  <c r="AU1984"/>
  <c r="AW1984"/>
  <c r="AV1984"/>
  <c r="AV2918"/>
  <c r="AU2918"/>
  <c r="AW2918"/>
  <c r="AW1385"/>
  <c r="AV1385"/>
  <c r="AU1385"/>
  <c r="AU2255"/>
  <c r="AW2255"/>
  <c r="AV2255"/>
  <c r="AW1374"/>
  <c r="AU1374"/>
  <c r="AV1374"/>
  <c r="AU2271"/>
  <c r="AV2271"/>
  <c r="AW2271"/>
  <c r="AU3457"/>
  <c r="AW3457"/>
  <c r="AV3457"/>
  <c r="AV1938"/>
  <c r="AU1938"/>
  <c r="AW1938"/>
  <c r="AV3690"/>
  <c r="AU3690"/>
  <c r="AW3690"/>
  <c r="AV1847"/>
  <c r="AU1847"/>
  <c r="AW1847"/>
  <c r="AU3642"/>
  <c r="AV3642"/>
  <c r="AW3642"/>
  <c r="AU2059"/>
  <c r="AW2059"/>
  <c r="AV2059"/>
  <c r="AU3899"/>
  <c r="AV3899"/>
  <c r="AW3899"/>
  <c r="AU1959"/>
  <c r="AV1959"/>
  <c r="AW1959"/>
  <c r="AV2390"/>
  <c r="AU2390"/>
  <c r="AW2390"/>
  <c r="AV2041"/>
  <c r="AU2041"/>
  <c r="AW2041"/>
  <c r="AV2982"/>
  <c r="AU2982"/>
  <c r="AW2982"/>
  <c r="AU3189"/>
  <c r="AW3189"/>
  <c r="AV3189"/>
  <c r="AW3584"/>
  <c r="AU3584"/>
  <c r="AV3584"/>
  <c r="AU1577"/>
  <c r="AV1577"/>
  <c r="AW1577"/>
  <c r="AW3178"/>
  <c r="AV3178"/>
  <c r="AU3178"/>
  <c r="AV1473"/>
  <c r="AW1473"/>
  <c r="AU1473"/>
  <c r="AV1078"/>
  <c r="AU1078"/>
  <c r="AW1078"/>
  <c r="AW2945"/>
  <c r="AU2945"/>
  <c r="AV2945"/>
  <c r="AV3839"/>
  <c r="AU3839"/>
  <c r="AW3839"/>
  <c r="AV3721"/>
  <c r="AU3721"/>
  <c r="AW3721"/>
  <c r="AU3233"/>
  <c r="AV3233"/>
  <c r="AW3233"/>
  <c r="AV1022"/>
  <c r="AU1022"/>
  <c r="AW1022"/>
  <c r="AU2802"/>
  <c r="AW2802"/>
  <c r="AV2802"/>
  <c r="AW2526"/>
  <c r="AV2526"/>
  <c r="AU2526"/>
  <c r="AW3490"/>
  <c r="AV3490"/>
  <c r="AU3490"/>
  <c r="AW1520"/>
  <c r="AV1520"/>
  <c r="AU1520"/>
  <c r="AV2421"/>
  <c r="AU2421"/>
  <c r="AW2421"/>
  <c r="AW2512"/>
  <c r="AU2512"/>
  <c r="AV2512"/>
  <c r="AV1890"/>
  <c r="AU1890"/>
  <c r="AW1890"/>
  <c r="AW2018"/>
  <c r="AV2018"/>
  <c r="AU2018"/>
  <c r="AV3771"/>
  <c r="AW3771"/>
  <c r="AU3771"/>
  <c r="AU3007"/>
  <c r="AW3007"/>
  <c r="AV3007"/>
  <c r="AV3757"/>
  <c r="AW3757"/>
  <c r="AU3757"/>
  <c r="AW2129"/>
  <c r="AU2129"/>
  <c r="AV2129"/>
  <c r="AV3036"/>
  <c r="AU3036"/>
  <c r="AW3036"/>
  <c r="AV3311"/>
  <c r="AW3311"/>
  <c r="AU3311"/>
  <c r="AV1860"/>
  <c r="AU1860"/>
  <c r="AW1860"/>
  <c r="AW2718"/>
  <c r="AV2718"/>
  <c r="AU2718"/>
  <c r="AV2368"/>
  <c r="AW2368"/>
  <c r="AU2368"/>
  <c r="AU2881"/>
  <c r="AW2881"/>
  <c r="AV2881"/>
  <c r="AW3635"/>
  <c r="AU3635"/>
  <c r="AV3635"/>
  <c r="AU1505"/>
  <c r="AW1505"/>
  <c r="AV1505"/>
  <c r="AV1434"/>
  <c r="AW1434"/>
  <c r="AU1434"/>
  <c r="AV2806"/>
  <c r="AU2806"/>
  <c r="AW2806"/>
  <c r="AW1492"/>
  <c r="AU1492"/>
  <c r="AV1492"/>
  <c r="AV2030"/>
  <c r="AW2030"/>
  <c r="AU2030"/>
  <c r="AV3138"/>
  <c r="AU3138"/>
  <c r="AW3138"/>
  <c r="AW3300"/>
  <c r="AV3300"/>
  <c r="AU3300"/>
  <c r="AW1132"/>
  <c r="AV1132"/>
  <c r="AU1132"/>
  <c r="AV1125"/>
  <c r="AW1125"/>
  <c r="AU1125"/>
  <c r="AV3837"/>
  <c r="AW3837"/>
  <c r="AU3837"/>
  <c r="AU3769"/>
  <c r="AV3769"/>
  <c r="AW3769"/>
  <c r="AV3199"/>
  <c r="AU3199"/>
  <c r="AW3199"/>
  <c r="AU2610"/>
  <c r="AW2610"/>
  <c r="AV2610"/>
  <c r="AW2706"/>
  <c r="AU2706"/>
  <c r="AV2706"/>
  <c r="AU1904"/>
  <c r="AV1904"/>
  <c r="AW1904"/>
  <c r="AU2614"/>
  <c r="AV2614"/>
  <c r="AW2614"/>
  <c r="AV1560"/>
  <c r="AU1560"/>
  <c r="AW1560"/>
  <c r="AU3682"/>
  <c r="AV3682"/>
  <c r="AW3682"/>
  <c r="AW2924"/>
  <c r="AV2924"/>
  <c r="AU2924"/>
  <c r="AU2468"/>
  <c r="AW2468"/>
  <c r="AV2468"/>
  <c r="AU2483"/>
  <c r="AV2483"/>
  <c r="AW2483"/>
  <c r="AV3029"/>
  <c r="AW3029"/>
  <c r="AU3029"/>
  <c r="AW2062"/>
  <c r="AU2062"/>
  <c r="AV2062"/>
  <c r="AW1215"/>
  <c r="AV1215"/>
  <c r="AU1215"/>
  <c r="AV3956"/>
  <c r="AU3956"/>
  <c r="AW3956"/>
  <c r="AV3530"/>
  <c r="AW3530"/>
  <c r="AU3530"/>
  <c r="AU2455"/>
  <c r="AV2455"/>
  <c r="AW2455"/>
  <c r="AU3974"/>
  <c r="AW3974"/>
  <c r="AV3974"/>
  <c r="AW3306"/>
  <c r="AV3306"/>
  <c r="AU3306"/>
  <c r="AV3710"/>
  <c r="AW3710"/>
  <c r="AU3710"/>
  <c r="AU3946"/>
  <c r="AV3946"/>
  <c r="AW3946"/>
  <c r="AV3484"/>
  <c r="AU3484"/>
  <c r="AW3484"/>
  <c r="AU1555"/>
  <c r="AW1555"/>
  <c r="AV1555"/>
  <c r="AW3017"/>
  <c r="AU3017"/>
  <c r="AV3017"/>
  <c r="AU1249"/>
  <c r="AW1249"/>
  <c r="AV1249"/>
  <c r="AV2927"/>
  <c r="AU2927"/>
  <c r="AW2927"/>
  <c r="AU1561"/>
  <c r="AW1561"/>
  <c r="AV1561"/>
  <c r="AV2329"/>
  <c r="AW2329"/>
  <c r="AU2329"/>
  <c r="AV2436"/>
  <c r="AW2436"/>
  <c r="AU2436"/>
  <c r="AW3156"/>
  <c r="AU3156"/>
  <c r="AV3156"/>
  <c r="AW3179"/>
  <c r="AU3179"/>
  <c r="AV3179"/>
  <c r="AU3113"/>
  <c r="AW3113"/>
  <c r="AV3113"/>
  <c r="AU1293"/>
  <c r="AW1293"/>
  <c r="AV1293"/>
  <c r="AW3364"/>
  <c r="AU3364"/>
  <c r="AV3364"/>
  <c r="AW1116"/>
  <c r="AU1116"/>
  <c r="AV1116"/>
  <c r="AV3150"/>
  <c r="AW3150"/>
  <c r="AU3150"/>
  <c r="AW1912"/>
  <c r="AV1912"/>
  <c r="AU1912"/>
  <c r="AV1401"/>
  <c r="AU1401"/>
  <c r="AW1401"/>
  <c r="AV2125"/>
  <c r="AW2125"/>
  <c r="AU2125"/>
  <c r="AU2842"/>
  <c r="AV2842"/>
  <c r="AW2842"/>
  <c r="AW2341"/>
  <c r="AU2341"/>
  <c r="AV2341"/>
  <c r="AV1832"/>
  <c r="AU1832"/>
  <c r="AW1832"/>
  <c r="AU1649"/>
  <c r="AV1649"/>
  <c r="AW1649"/>
  <c r="AW1120"/>
  <c r="AV1120"/>
  <c r="AU1120"/>
  <c r="AV2586"/>
  <c r="AU2586"/>
  <c r="AW2586"/>
  <c r="AW1811"/>
  <c r="AU1811"/>
  <c r="AV1811"/>
  <c r="AV1268"/>
  <c r="AW1268"/>
  <c r="AU1268"/>
  <c r="AU1044"/>
  <c r="AV1044"/>
  <c r="AW1044"/>
  <c r="AV1653"/>
  <c r="AU1653"/>
  <c r="AW1653"/>
  <c r="AV3227"/>
  <c r="AW3227"/>
  <c r="AU3227"/>
  <c r="AU1815"/>
  <c r="AW1815"/>
  <c r="AV1815"/>
  <c r="AV1443"/>
  <c r="AU1443"/>
  <c r="AW1443"/>
  <c r="AW1897"/>
  <c r="AU1897"/>
  <c r="AV1897"/>
  <c r="AU2964"/>
  <c r="AW2964"/>
  <c r="AV2964"/>
  <c r="AU1216"/>
  <c r="AW1216"/>
  <c r="AV1216"/>
  <c r="AW3663"/>
  <c r="AU3663"/>
  <c r="AV3663"/>
  <c r="AV2496"/>
  <c r="AU2496"/>
  <c r="AW2496"/>
  <c r="AV3149"/>
  <c r="AU3149"/>
  <c r="AW3149"/>
  <c r="AU2815"/>
  <c r="AW2815"/>
  <c r="AV2815"/>
  <c r="AW3391"/>
  <c r="AV3391"/>
  <c r="AU3391"/>
  <c r="AV2962"/>
  <c r="AU2962"/>
  <c r="AW2962"/>
  <c r="AW1836"/>
  <c r="AV1836"/>
  <c r="AU1836"/>
  <c r="AV3351"/>
  <c r="AW3351"/>
  <c r="AU3351"/>
  <c r="AW1871"/>
  <c r="AU1871"/>
  <c r="AV1871"/>
  <c r="AW2088"/>
  <c r="AU2088"/>
  <c r="AV2088"/>
  <c r="AW3697"/>
  <c r="AU3697"/>
  <c r="AV3697"/>
  <c r="AV1069"/>
  <c r="AU1069"/>
  <c r="AW1069"/>
  <c r="AV2863"/>
  <c r="AU2863"/>
  <c r="AW2863"/>
  <c r="AW2370"/>
  <c r="AV2370"/>
  <c r="AU2370"/>
  <c r="AW1204"/>
  <c r="AV1204"/>
  <c r="AU1204"/>
  <c r="AU2794"/>
  <c r="AW2794"/>
  <c r="AV2794"/>
  <c r="AV3493"/>
  <c r="AW3493"/>
  <c r="AU3493"/>
  <c r="AV2865"/>
  <c r="AU2865"/>
  <c r="AW2865"/>
  <c r="AU3074"/>
  <c r="AW3074"/>
  <c r="AV3074"/>
  <c r="AU2729"/>
  <c r="AW2729"/>
  <c r="AV2729"/>
  <c r="AW3688"/>
  <c r="AU3688"/>
  <c r="AV3688"/>
  <c r="AU3176"/>
  <c r="AW3176"/>
  <c r="AV3176"/>
  <c r="AW3747"/>
  <c r="AV3747"/>
  <c r="AU3747"/>
  <c r="AU3481"/>
  <c r="AV3481"/>
  <c r="AW3481"/>
  <c r="AV1856"/>
  <c r="AU1856"/>
  <c r="AW1856"/>
  <c r="AW2754"/>
  <c r="AV2754"/>
  <c r="AU2754"/>
  <c r="AW2991"/>
  <c r="AU2991"/>
  <c r="AV2991"/>
  <c r="AV1089"/>
  <c r="AU1089"/>
  <c r="AW1089"/>
  <c r="AW2545"/>
  <c r="AU2545"/>
  <c r="AV2545"/>
  <c r="AW3962"/>
  <c r="AV3962"/>
  <c r="AU3962"/>
  <c r="AV3893"/>
  <c r="AU3893"/>
  <c r="AW3893"/>
  <c r="AW1326"/>
  <c r="AV1326"/>
  <c r="AU1326"/>
  <c r="AU2002"/>
  <c r="AV2002"/>
  <c r="AW2002"/>
  <c r="AW1939"/>
  <c r="AU1939"/>
  <c r="AV1939"/>
  <c r="AU3550"/>
  <c r="AV3550"/>
  <c r="AW3550"/>
  <c r="AU2968"/>
  <c r="AV2968"/>
  <c r="AW2968"/>
  <c r="AV2153"/>
  <c r="AW2153"/>
  <c r="AU2153"/>
  <c r="AU2292"/>
  <c r="AV2292"/>
  <c r="AW2292"/>
  <c r="AU2528"/>
  <c r="AW2528"/>
  <c r="AV2528"/>
  <c r="AW3022"/>
  <c r="AV3022"/>
  <c r="AU3022"/>
  <c r="AW2477"/>
  <c r="AV2477"/>
  <c r="AU2477"/>
  <c r="AU1665"/>
  <c r="AV1665"/>
  <c r="AW1665"/>
  <c r="AU3851"/>
  <c r="AV3851"/>
  <c r="AW3851"/>
  <c r="AW3603"/>
  <c r="AV3603"/>
  <c r="AU3603"/>
  <c r="AW2739"/>
  <c r="AU2739"/>
  <c r="AV2739"/>
  <c r="AV2215"/>
  <c r="AU2215"/>
  <c r="AW2215"/>
  <c r="AU2675"/>
  <c r="AW2675"/>
  <c r="AV2675"/>
  <c r="AW3775"/>
  <c r="AV3775"/>
  <c r="AU3775"/>
  <c r="AW1753"/>
  <c r="AU1753"/>
  <c r="AV1753"/>
  <c r="AW2411"/>
  <c r="AV2411"/>
  <c r="AU2411"/>
  <c r="AU3262"/>
  <c r="AV3262"/>
  <c r="AW3262"/>
  <c r="AV3940"/>
  <c r="AU3940"/>
  <c r="AW3940"/>
  <c r="AW2721"/>
  <c r="AU2721"/>
  <c r="AV2721"/>
  <c r="AW3575"/>
  <c r="AV3575"/>
  <c r="AU3575"/>
  <c r="AV3795"/>
  <c r="AW3795"/>
  <c r="AU3795"/>
  <c r="AU2434"/>
  <c r="AW2434"/>
  <c r="AV2434"/>
  <c r="AV1430"/>
  <c r="AW1430"/>
  <c r="AU1430"/>
  <c r="AU2071"/>
  <c r="AW2071"/>
  <c r="AV2071"/>
  <c r="AU2903"/>
  <c r="AV2903"/>
  <c r="AW2903"/>
  <c r="AW2643"/>
  <c r="AV2643"/>
  <c r="AU2643"/>
  <c r="AW2746"/>
  <c r="AU2746"/>
  <c r="AV2746"/>
  <c r="AU2651"/>
  <c r="AV2651"/>
  <c r="AW2651"/>
  <c r="AU2319"/>
  <c r="AV2319"/>
  <c r="AW2319"/>
  <c r="AW1275"/>
  <c r="AV1275"/>
  <c r="AU1275"/>
  <c r="AV2771"/>
  <c r="AU2771"/>
  <c r="AW2771"/>
  <c r="AV2278"/>
  <c r="AW2278"/>
  <c r="AU2278"/>
  <c r="AW1905"/>
  <c r="AU1905"/>
  <c r="AV1905"/>
  <c r="AW3729"/>
  <c r="AV3729"/>
  <c r="AU3729"/>
  <c r="AW1839"/>
  <c r="AV1839"/>
  <c r="AU1839"/>
  <c r="AW3683"/>
  <c r="AU3683"/>
  <c r="AV3683"/>
  <c r="AU3573"/>
  <c r="AW3573"/>
  <c r="AV3573"/>
  <c r="AV2658"/>
  <c r="AW2658"/>
  <c r="AU2658"/>
  <c r="AV1211"/>
  <c r="AU1211"/>
  <c r="AW1211"/>
  <c r="AW3841"/>
  <c r="AV3841"/>
  <c r="AU3841"/>
  <c r="AV1479"/>
  <c r="AW1479"/>
  <c r="AU1479"/>
  <c r="AU3078"/>
  <c r="AW3078"/>
  <c r="AV3078"/>
  <c r="AV2592"/>
  <c r="AU2592"/>
  <c r="AW2592"/>
  <c r="AW3510"/>
  <c r="AV3510"/>
  <c r="AU3510"/>
  <c r="AW1499"/>
  <c r="AV1499"/>
  <c r="AU1499"/>
  <c r="AU2999"/>
  <c r="AW2999"/>
  <c r="AV2999"/>
  <c r="AV1866"/>
  <c r="AU1866"/>
  <c r="AW1866"/>
  <c r="AU2306"/>
  <c r="AV2306"/>
  <c r="AW2306"/>
  <c r="AW2699"/>
  <c r="AU2699"/>
  <c r="AV2699"/>
  <c r="AU1621"/>
  <c r="AW1621"/>
  <c r="AV1621"/>
  <c r="AW3045"/>
  <c r="AV3045"/>
  <c r="AU3045"/>
  <c r="AV1039"/>
  <c r="AU1039"/>
  <c r="AW1039"/>
  <c r="AW3543"/>
  <c r="AU3543"/>
  <c r="AV3543"/>
  <c r="AV1184"/>
  <c r="AW1184"/>
  <c r="AU1184"/>
  <c r="AV3592"/>
  <c r="AU3592"/>
  <c r="AW3592"/>
  <c r="AW3196"/>
  <c r="AU3196"/>
  <c r="AV3196"/>
  <c r="AU1915"/>
  <c r="AV1915"/>
  <c r="AW1915"/>
  <c r="AV1833"/>
  <c r="AU1833"/>
  <c r="AW1833"/>
  <c r="AV2942"/>
  <c r="AW2942"/>
  <c r="AU2942"/>
  <c r="AW3847"/>
  <c r="AU3847"/>
  <c r="AV3847"/>
  <c r="AV1918"/>
  <c r="AU1918"/>
  <c r="AW1918"/>
  <c r="AW2867"/>
  <c r="AU2867"/>
  <c r="AV2867"/>
  <c r="AV2659"/>
  <c r="AU2659"/>
  <c r="AW2659"/>
  <c r="AU2243"/>
  <c r="AV2243"/>
  <c r="AW2243"/>
  <c r="AU2391"/>
  <c r="AV2391"/>
  <c r="AW2391"/>
  <c r="AW1269"/>
  <c r="AV1269"/>
  <c r="AU1269"/>
  <c r="AV3354"/>
  <c r="AU3354"/>
  <c r="AW3354"/>
  <c r="AW3027"/>
  <c r="AU3027"/>
  <c r="AV3027"/>
  <c r="AW1624"/>
  <c r="AU1624"/>
  <c r="AV1624"/>
  <c r="AU1488"/>
  <c r="AV1488"/>
  <c r="AW1488"/>
  <c r="AU1290"/>
  <c r="AW1290"/>
  <c r="AV1290"/>
  <c r="AW1727"/>
  <c r="AV1727"/>
  <c r="AU1727"/>
  <c r="AU1682"/>
  <c r="AW1682"/>
  <c r="AV1682"/>
  <c r="AW2403"/>
  <c r="AU2403"/>
  <c r="AV2403"/>
  <c r="AU3361"/>
  <c r="AW3361"/>
  <c r="AV3361"/>
  <c r="AU2811"/>
  <c r="AV2811"/>
  <c r="AW2811"/>
  <c r="AV3350"/>
  <c r="AU3350"/>
  <c r="AW3350"/>
  <c r="AV1666"/>
  <c r="AU1666"/>
  <c r="AW1666"/>
  <c r="AW2428"/>
  <c r="AV2428"/>
  <c r="AU2428"/>
  <c r="AW1014"/>
  <c r="AV1014"/>
  <c r="AU1014"/>
  <c r="AV2116"/>
  <c r="AW2116"/>
  <c r="AU2116"/>
  <c r="AV1217"/>
  <c r="AW1217"/>
  <c r="AU1217"/>
  <c r="AW1578"/>
  <c r="AV1578"/>
  <c r="AU1578"/>
  <c r="AU2467"/>
  <c r="AV2467"/>
  <c r="AW2467"/>
  <c r="AV1852"/>
  <c r="AW1852"/>
  <c r="AU1852"/>
  <c r="AU3015"/>
  <c r="AW3015"/>
  <c r="AV3015"/>
  <c r="AW2944"/>
  <c r="AU2944"/>
  <c r="AV2944"/>
  <c r="AW2086"/>
  <c r="AV2086"/>
  <c r="AU2086"/>
  <c r="AV3107"/>
  <c r="AU3107"/>
  <c r="AW3107"/>
  <c r="AU1771"/>
  <c r="AV1771"/>
  <c r="AW1771"/>
  <c r="AV3321"/>
  <c r="AW3321"/>
  <c r="AU3321"/>
  <c r="AW1380"/>
  <c r="AU1380"/>
  <c r="AV1380"/>
  <c r="AU2767"/>
  <c r="AW2767"/>
  <c r="AV2767"/>
  <c r="AU3700"/>
  <c r="AW3700"/>
  <c r="AV3700"/>
  <c r="AU2783"/>
  <c r="AW2783"/>
  <c r="AV2783"/>
  <c r="AU2566"/>
  <c r="AV2566"/>
  <c r="AW2566"/>
  <c r="AW2211"/>
  <c r="AV2211"/>
  <c r="AU2211"/>
  <c r="AV2547"/>
  <c r="AW2547"/>
  <c r="AU2547"/>
  <c r="AW2781"/>
  <c r="AV2781"/>
  <c r="AU2781"/>
  <c r="AW2519"/>
  <c r="AV2519"/>
  <c r="AU2519"/>
  <c r="AW2487"/>
  <c r="AV2487"/>
  <c r="AU2487"/>
  <c r="AW1052"/>
  <c r="AV1052"/>
  <c r="AU1052"/>
  <c r="AV3565"/>
  <c r="AU3565"/>
  <c r="AW3565"/>
  <c r="AW2046"/>
  <c r="AU2046"/>
  <c r="AV2046"/>
  <c r="AV3743"/>
  <c r="AU3743"/>
  <c r="AW3743"/>
  <c r="AV3843"/>
  <c r="AW3843"/>
  <c r="AU3843"/>
  <c r="AU3539"/>
  <c r="AV3539"/>
  <c r="AW3539"/>
  <c r="AV2491"/>
  <c r="AW2491"/>
  <c r="AU2491"/>
  <c r="AU2906"/>
  <c r="AV2906"/>
  <c r="AW2906"/>
  <c r="AW2828"/>
  <c r="AV2828"/>
  <c r="AU2828"/>
  <c r="AW2506"/>
  <c r="AU2506"/>
  <c r="AV2506"/>
  <c r="AU2532"/>
  <c r="AW2532"/>
  <c r="AV2532"/>
  <c r="AV1223"/>
  <c r="AU1223"/>
  <c r="AW1223"/>
  <c r="AV2213"/>
  <c r="AW2213"/>
  <c r="AU2213"/>
  <c r="AW1229"/>
  <c r="AU1229"/>
  <c r="AV1229"/>
  <c r="AW2850"/>
  <c r="AV2850"/>
  <c r="AU2850"/>
  <c r="AW1503"/>
  <c r="AU1503"/>
  <c r="AV1503"/>
  <c r="AW3126"/>
  <c r="AU3126"/>
  <c r="AV3126"/>
  <c r="AV2869"/>
  <c r="AU2869"/>
  <c r="AW2869"/>
  <c r="AV1361"/>
  <c r="AU1361"/>
  <c r="AW1361"/>
  <c r="AU1715"/>
  <c r="AV1715"/>
  <c r="AW1715"/>
  <c r="AW1331"/>
  <c r="AU1331"/>
  <c r="AV1331"/>
  <c r="AW2401"/>
  <c r="AV2401"/>
  <c r="AU2401"/>
  <c r="AV2904"/>
  <c r="AW2904"/>
  <c r="AU2904"/>
  <c r="AV2023"/>
  <c r="AU2023"/>
  <c r="AW2023"/>
  <c r="AV2163"/>
  <c r="AU2163"/>
  <c r="AW2163"/>
  <c r="AV3540"/>
  <c r="AU3540"/>
  <c r="AW3540"/>
  <c r="AV1403"/>
  <c r="AU1403"/>
  <c r="AW1403"/>
  <c r="AW3735"/>
  <c r="AV3735"/>
  <c r="AU3735"/>
  <c r="AW1205"/>
  <c r="AV1205"/>
  <c r="AU1205"/>
  <c r="AW2837"/>
  <c r="AU2837"/>
  <c r="AV2837"/>
  <c r="AU2246"/>
  <c r="AV2246"/>
  <c r="AW2246"/>
  <c r="AV2716"/>
  <c r="AU2716"/>
  <c r="AW2716"/>
  <c r="AW3849"/>
  <c r="AV3849"/>
  <c r="AU3849"/>
  <c r="AV1224"/>
  <c r="AU1224"/>
  <c r="AW1224"/>
  <c r="AV3213"/>
  <c r="AU3213"/>
  <c r="AW3213"/>
  <c r="AV3124"/>
  <c r="AW3124"/>
  <c r="AU3124"/>
  <c r="AW1770"/>
  <c r="AU1770"/>
  <c r="AV1770"/>
  <c r="AU1115"/>
  <c r="AW1115"/>
  <c r="AV1115"/>
  <c r="AV1394"/>
  <c r="AW1394"/>
  <c r="AU1394"/>
  <c r="AU2114"/>
  <c r="AW2114"/>
  <c r="AV2114"/>
  <c r="AV3718"/>
  <c r="AU3718"/>
  <c r="AW3718"/>
  <c r="AV3312"/>
  <c r="AW3312"/>
  <c r="AU3312"/>
  <c r="AU2463"/>
  <c r="AV2463"/>
  <c r="AW2463"/>
  <c r="AU1058"/>
  <c r="AV1058"/>
  <c r="AW1058"/>
  <c r="AU2684"/>
  <c r="AV2684"/>
  <c r="AW2684"/>
  <c r="AU2905"/>
  <c r="AW2905"/>
  <c r="AV2905"/>
  <c r="AW3859"/>
  <c r="AU3859"/>
  <c r="AV3859"/>
  <c r="AW3728"/>
  <c r="AU3728"/>
  <c r="AV3728"/>
  <c r="AU1378"/>
  <c r="AV1378"/>
  <c r="AW1378"/>
  <c r="AU2833"/>
  <c r="AV2833"/>
  <c r="AW2833"/>
  <c r="AW1523"/>
  <c r="AU1523"/>
  <c r="AV1523"/>
  <c r="AW1530"/>
  <c r="AV1530"/>
  <c r="AU1530"/>
  <c r="AV2107"/>
  <c r="AU2107"/>
  <c r="AW2107"/>
  <c r="AV2186"/>
  <c r="AW2186"/>
  <c r="AU2186"/>
  <c r="AU1096"/>
  <c r="AW1096"/>
  <c r="AV1096"/>
  <c r="AU1012"/>
  <c r="AV1012"/>
  <c r="AW1012"/>
  <c r="AW3519"/>
  <c r="AV3519"/>
  <c r="AU3519"/>
  <c r="AW3553"/>
  <c r="AU3553"/>
  <c r="AV3553"/>
  <c r="AW2122"/>
  <c r="AV2122"/>
  <c r="AU2122"/>
  <c r="AW2657"/>
  <c r="AV2657"/>
  <c r="AU2657"/>
  <c r="AV2915"/>
  <c r="AU2915"/>
  <c r="AW2915"/>
  <c r="AV2289"/>
  <c r="AW2289"/>
  <c r="AU2289"/>
  <c r="AU1424"/>
  <c r="AW1424"/>
  <c r="AV1424"/>
  <c r="AW3881"/>
  <c r="AV3881"/>
  <c r="AU3881"/>
  <c r="AU1031"/>
  <c r="AV1031"/>
  <c r="AW1031"/>
  <c r="AV1756"/>
  <c r="AW1756"/>
  <c r="AU1756"/>
  <c r="AV3703"/>
  <c r="AW3703"/>
  <c r="AU3703"/>
  <c r="AV2804"/>
  <c r="AU2804"/>
  <c r="AW2804"/>
  <c r="AV1324"/>
  <c r="AU1324"/>
  <c r="AW1324"/>
  <c r="AU3389"/>
  <c r="AV3389"/>
  <c r="AW3389"/>
  <c r="AU3891"/>
  <c r="AW3891"/>
  <c r="AV3891"/>
  <c r="AV3377"/>
  <c r="AW3377"/>
  <c r="AU3377"/>
  <c r="AV1663"/>
  <c r="AU1663"/>
  <c r="AW1663"/>
  <c r="AU1620"/>
  <c r="AW1620"/>
  <c r="AV1620"/>
  <c r="AU1802"/>
  <c r="AW1802"/>
  <c r="AV1802"/>
  <c r="AU3141"/>
  <c r="AV3141"/>
  <c r="AW3141"/>
  <c r="AU2599"/>
  <c r="AV2599"/>
  <c r="AW2599"/>
  <c r="AW2358"/>
  <c r="AU2358"/>
  <c r="AV2358"/>
  <c r="AU2907"/>
  <c r="AV2907"/>
  <c r="AW2907"/>
  <c r="AU3432"/>
  <c r="AV3432"/>
  <c r="AW3432"/>
  <c r="AU1145"/>
  <c r="AV1145"/>
  <c r="AW1145"/>
  <c r="AV2959"/>
  <c r="AU2959"/>
  <c r="AW2959"/>
  <c r="AW1349"/>
  <c r="AV1349"/>
  <c r="AU1349"/>
  <c r="AW2978"/>
  <c r="AV2978"/>
  <c r="AU2978"/>
  <c r="AW1200"/>
  <c r="AU1200"/>
  <c r="AV1200"/>
  <c r="AW1855"/>
  <c r="AV1855"/>
  <c r="AU1855"/>
  <c r="AV1640"/>
  <c r="AW1640"/>
  <c r="AU1640"/>
  <c r="AV1458"/>
  <c r="AU1458"/>
  <c r="AW1458"/>
  <c r="AW1112"/>
  <c r="AV1112"/>
  <c r="AU1112"/>
  <c r="AU2395"/>
  <c r="AW2395"/>
  <c r="AV2395"/>
  <c r="AU1596"/>
  <c r="AV1596"/>
  <c r="AW1596"/>
  <c r="AU3954"/>
  <c r="AW3954"/>
  <c r="AV3954"/>
  <c r="AW3888"/>
  <c r="AU3888"/>
  <c r="AV3888"/>
  <c r="AU2304"/>
  <c r="AW2304"/>
  <c r="AV2304"/>
  <c r="AV1485"/>
  <c r="AU1485"/>
  <c r="AW1485"/>
  <c r="AU2839"/>
  <c r="AW2839"/>
  <c r="AV2839"/>
  <c r="AW3177"/>
  <c r="AU3177"/>
  <c r="AV3177"/>
  <c r="AW1774"/>
  <c r="AU1774"/>
  <c r="AV1774"/>
  <c r="AV2612"/>
  <c r="AW2612"/>
  <c r="AU2612"/>
  <c r="AW3538"/>
  <c r="AU3538"/>
  <c r="AV3538"/>
  <c r="AU3341"/>
  <c r="AV3341"/>
  <c r="AW3341"/>
  <c r="AW1018"/>
  <c r="AU1018"/>
  <c r="AV1018"/>
  <c r="AU1433"/>
  <c r="AW1433"/>
  <c r="AV1433"/>
  <c r="AU1615"/>
  <c r="AV1615"/>
  <c r="AW1615"/>
  <c r="AU1965"/>
  <c r="AV1965"/>
  <c r="AW1965"/>
  <c r="AW1933"/>
  <c r="AU1933"/>
  <c r="AV1933"/>
  <c r="AW2603"/>
  <c r="AU2603"/>
  <c r="AV2603"/>
  <c r="AU2383"/>
  <c r="AW2383"/>
  <c r="AV2383"/>
  <c r="AV1123"/>
  <c r="AW1123"/>
  <c r="AU1123"/>
  <c r="AV2010"/>
  <c r="AU2010"/>
  <c r="AW2010"/>
  <c r="AV3524"/>
  <c r="AW3524"/>
  <c r="AU3524"/>
  <c r="AW2446"/>
  <c r="AU2446"/>
  <c r="AV2446"/>
  <c r="AW2261"/>
  <c r="AU2261"/>
  <c r="AV2261"/>
  <c r="AU3937"/>
  <c r="AV3937"/>
  <c r="AW3937"/>
  <c r="AU1107"/>
  <c r="AV1107"/>
  <c r="AW1107"/>
  <c r="AW1337"/>
  <c r="AV1337"/>
  <c r="AU1337"/>
  <c r="AW1250"/>
  <c r="AU1250"/>
  <c r="AV1250"/>
  <c r="AU2778"/>
  <c r="AV2778"/>
  <c r="AW2778"/>
  <c r="AW3250"/>
  <c r="AU3250"/>
  <c r="AV3250"/>
  <c r="AU1936"/>
  <c r="AW1936"/>
  <c r="AV1936"/>
  <c r="AW3698"/>
  <c r="AV3698"/>
  <c r="AU3698"/>
  <c r="AU1241"/>
  <c r="AV1241"/>
  <c r="AW1241"/>
  <c r="AV3427"/>
  <c r="AU3427"/>
  <c r="AW3427"/>
  <c r="AU3337"/>
  <c r="AV3337"/>
  <c r="AW3337"/>
  <c r="AU2572"/>
  <c r="AW2572"/>
  <c r="AV2572"/>
  <c r="AU2024"/>
  <c r="AW2024"/>
  <c r="AV2024"/>
  <c r="AV2331"/>
  <c r="AW2331"/>
  <c r="AU2331"/>
  <c r="AU2972"/>
  <c r="AV2972"/>
  <c r="AW2972"/>
  <c r="AV1841"/>
  <c r="AU1841"/>
  <c r="AW1841"/>
  <c r="AW3511"/>
  <c r="AV3511"/>
  <c r="AU3511"/>
  <c r="AV2025"/>
  <c r="AW2025"/>
  <c r="AU2025"/>
  <c r="AU3204"/>
  <c r="AV3204"/>
  <c r="AW3204"/>
  <c r="AV3566"/>
  <c r="AW3566"/>
  <c r="AU3566"/>
  <c r="AV2387"/>
  <c r="AW2387"/>
  <c r="AU2387"/>
  <c r="AU1367"/>
  <c r="AV1367"/>
  <c r="AW1367"/>
  <c r="AU3202"/>
  <c r="AW3202"/>
  <c r="AV3202"/>
  <c r="AW1642"/>
  <c r="AU1642"/>
  <c r="AV1642"/>
  <c r="AU3627"/>
  <c r="AV3627"/>
  <c r="AW3627"/>
  <c r="AU3315"/>
  <c r="AV3315"/>
  <c r="AW3315"/>
  <c r="AU2615"/>
  <c r="AV2615"/>
  <c r="AW2615"/>
  <c r="AV1506"/>
  <c r="AU1506"/>
  <c r="AW1506"/>
  <c r="AW2956"/>
  <c r="AV2956"/>
  <c r="AU2956"/>
  <c r="AV1240"/>
  <c r="AW1240"/>
  <c r="AU1240"/>
  <c r="AW2453"/>
  <c r="AV2453"/>
  <c r="AU2453"/>
  <c r="AW3497"/>
  <c r="AV3497"/>
  <c r="AU3497"/>
  <c r="AU3546"/>
  <c r="AV3546"/>
  <c r="AW3546"/>
  <c r="AW1980"/>
  <c r="AV1980"/>
  <c r="AU1980"/>
  <c r="AV2529"/>
  <c r="AU2529"/>
  <c r="AW2529"/>
  <c r="AV3672"/>
  <c r="AU3672"/>
  <c r="AW3672"/>
  <c r="AU1908"/>
  <c r="AV1908"/>
  <c r="AW1908"/>
  <c r="AU1232"/>
  <c r="AW1232"/>
  <c r="AV1232"/>
  <c r="AU1604"/>
  <c r="AV1604"/>
  <c r="AW1604"/>
  <c r="AV2926"/>
  <c r="AW2926"/>
  <c r="AU2926"/>
  <c r="AW1218"/>
  <c r="AU1218"/>
  <c r="AV1218"/>
  <c r="AW3920"/>
  <c r="AV3920"/>
  <c r="AU3920"/>
  <c r="AV3224"/>
  <c r="AU3224"/>
  <c r="AW3224"/>
  <c r="AV2090"/>
  <c r="AW2090"/>
  <c r="AU2090"/>
  <c r="AV3810"/>
  <c r="AU3810"/>
  <c r="AW3810"/>
  <c r="AV1176"/>
  <c r="AU1176"/>
  <c r="AW1176"/>
  <c r="AW3742"/>
  <c r="AU3742"/>
  <c r="AV3742"/>
  <c r="AU2485"/>
  <c r="AV2485"/>
  <c r="AW2485"/>
  <c r="AV1308"/>
  <c r="AU1308"/>
  <c r="AW1308"/>
  <c r="AW3727"/>
  <c r="AV3727"/>
  <c r="AU3727"/>
  <c r="AU3290"/>
  <c r="AV3290"/>
  <c r="AW3290"/>
  <c r="AV3153"/>
  <c r="AU3153"/>
  <c r="AW3153"/>
  <c r="AV1816"/>
  <c r="AW1816"/>
  <c r="AU1816"/>
  <c r="AV3415"/>
  <c r="AU3415"/>
  <c r="AW3415"/>
  <c r="AW2419"/>
  <c r="AV2419"/>
  <c r="AU2419"/>
  <c r="AW1371"/>
  <c r="AU1371"/>
  <c r="AV1371"/>
  <c r="AU3382"/>
  <c r="AW3382"/>
  <c r="AV3382"/>
  <c r="AW2015"/>
  <c r="AU2015"/>
  <c r="AV2015"/>
  <c r="AU1150"/>
  <c r="AV1150"/>
  <c r="AW1150"/>
  <c r="AW2747"/>
  <c r="AV2747"/>
  <c r="AU2747"/>
  <c r="AU2980"/>
  <c r="AW2980"/>
  <c r="AV2980"/>
  <c r="AV1925"/>
  <c r="AW1925"/>
  <c r="AU1925"/>
  <c r="AU1532"/>
  <c r="AV1532"/>
  <c r="AW1532"/>
  <c r="AV2500"/>
  <c r="AW2500"/>
  <c r="AU2500"/>
  <c r="AW3317"/>
  <c r="AV3317"/>
  <c r="AU3317"/>
  <c r="AV1670"/>
  <c r="AU1670"/>
  <c r="AW1670"/>
  <c r="AW2167"/>
  <c r="AV2167"/>
  <c r="AU2167"/>
  <c r="AW2495"/>
  <c r="AV2495"/>
  <c r="AU2495"/>
  <c r="AV1353"/>
  <c r="AU1353"/>
  <c r="AW1353"/>
  <c r="AU3105"/>
  <c r="AW3105"/>
  <c r="AV3105"/>
  <c r="AU2135"/>
  <c r="AV2135"/>
  <c r="AW2135"/>
  <c r="AU2423"/>
  <c r="AW2423"/>
  <c r="AV2423"/>
  <c r="AV1463"/>
  <c r="AU1463"/>
  <c r="AW1463"/>
  <c r="AV2430"/>
  <c r="AW2430"/>
  <c r="AU2430"/>
  <c r="AW3051"/>
  <c r="AV3051"/>
  <c r="AU3051"/>
  <c r="AW1913"/>
  <c r="AU1913"/>
  <c r="AV1913"/>
  <c r="AW1327"/>
  <c r="AU1327"/>
  <c r="AV1327"/>
  <c r="AU3404"/>
  <c r="AW3404"/>
  <c r="AV3404"/>
  <c r="AW1837"/>
  <c r="AV1837"/>
  <c r="AU1837"/>
  <c r="AW1726"/>
  <c r="AU1726"/>
  <c r="AV1726"/>
  <c r="AV1992"/>
  <c r="AW1992"/>
  <c r="AU1992"/>
  <c r="AV1679"/>
  <c r="AW1679"/>
  <c r="AU1679"/>
  <c r="AW3557"/>
  <c r="AU3557"/>
  <c r="AV3557"/>
  <c r="AV1898"/>
  <c r="AW1898"/>
  <c r="AU1898"/>
  <c r="AV3401"/>
  <c r="AW3401"/>
  <c r="AU3401"/>
  <c r="AV2497"/>
  <c r="AU2497"/>
  <c r="AW2497"/>
  <c r="AU1535"/>
  <c r="AV1535"/>
  <c r="AW1535"/>
  <c r="AW1289"/>
  <c r="AV1289"/>
  <c r="AU1289"/>
  <c r="AW1114"/>
  <c r="AU1114"/>
  <c r="AV1114"/>
  <c r="AU1222"/>
  <c r="AV1222"/>
  <c r="AW1222"/>
  <c r="AU3588"/>
  <c r="AV3588"/>
  <c r="AW3588"/>
  <c r="AU3437"/>
  <c r="AW3437"/>
  <c r="AV3437"/>
  <c r="AU1356"/>
  <c r="AV1356"/>
  <c r="AW1356"/>
  <c r="AV1872"/>
  <c r="AU1872"/>
  <c r="AW1872"/>
  <c r="AW1695"/>
  <c r="AV1695"/>
  <c r="AU1695"/>
  <c r="AU1245"/>
  <c r="AV1245"/>
  <c r="AW1245"/>
  <c r="AW3897"/>
  <c r="AU3897"/>
  <c r="AV3897"/>
  <c r="AV3417"/>
  <c r="AW3417"/>
  <c r="AU3417"/>
  <c r="AW2238"/>
  <c r="AU2238"/>
  <c r="AV2238"/>
  <c r="AU3720"/>
  <c r="AW3720"/>
  <c r="AV3720"/>
  <c r="AW2757"/>
  <c r="AV2757"/>
  <c r="AU2757"/>
  <c r="AU2808"/>
  <c r="AW2808"/>
  <c r="AV2808"/>
  <c r="AV3644"/>
  <c r="AU3644"/>
  <c r="AW3644"/>
  <c r="AV2283"/>
  <c r="AU2283"/>
  <c r="AW2283"/>
  <c r="AW2552"/>
  <c r="AV2552"/>
  <c r="AU2552"/>
  <c r="AV2788"/>
  <c r="AW2788"/>
  <c r="AU2788"/>
  <c r="AU1178"/>
  <c r="AV1178"/>
  <c r="AW1178"/>
  <c r="AU2003"/>
  <c r="AW2003"/>
  <c r="AV2003"/>
  <c r="AW2039"/>
  <c r="AU2039"/>
  <c r="AV2039"/>
  <c r="AU1130"/>
  <c r="AW1130"/>
  <c r="AV1130"/>
  <c r="AU3477"/>
  <c r="AV3477"/>
  <c r="AW3477"/>
  <c r="AV2451"/>
  <c r="AU2451"/>
  <c r="AW2451"/>
  <c r="AW2629"/>
  <c r="AU2629"/>
  <c r="AV2629"/>
  <c r="AW3116"/>
  <c r="AV3116"/>
  <c r="AU3116"/>
  <c r="AU2663"/>
  <c r="AW2663"/>
  <c r="AV2663"/>
  <c r="AV1084"/>
  <c r="AU1084"/>
  <c r="AW1084"/>
  <c r="AV3367"/>
  <c r="AW3367"/>
  <c r="AU3367"/>
  <c r="AW2838"/>
  <c r="AV2838"/>
  <c r="AU2838"/>
  <c r="AW2077"/>
  <c r="AV2077"/>
  <c r="AU2077"/>
  <c r="AV3220"/>
  <c r="AW3220"/>
  <c r="AU3220"/>
  <c r="AV3838"/>
  <c r="AU3838"/>
  <c r="AW3838"/>
  <c r="AU3804"/>
  <c r="AW3804"/>
  <c r="AV3804"/>
  <c r="AW1509"/>
  <c r="AV1509"/>
  <c r="AU1509"/>
  <c r="AV2988"/>
  <c r="AU2988"/>
  <c r="AW2988"/>
  <c r="AW2621"/>
  <c r="AV2621"/>
  <c r="AU2621"/>
  <c r="AW1676"/>
  <c r="AV1676"/>
  <c r="AU1676"/>
  <c r="AU2091"/>
  <c r="AV2091"/>
  <c r="AW2091"/>
  <c r="AV3745"/>
  <c r="AU3745"/>
  <c r="AW3745"/>
  <c r="AW3643"/>
  <c r="AV3643"/>
  <c r="AU3643"/>
  <c r="AU2104"/>
  <c r="AV2104"/>
  <c r="AW2104"/>
  <c r="AV1135"/>
  <c r="AW1135"/>
  <c r="AU1135"/>
  <c r="AW1678"/>
  <c r="AV1678"/>
  <c r="AU1678"/>
  <c r="AU1538"/>
  <c r="AW1538"/>
  <c r="AV1538"/>
  <c r="AW1979"/>
  <c r="AU1979"/>
  <c r="AV1979"/>
  <c r="AU2214"/>
  <c r="AV2214"/>
  <c r="AW2214"/>
  <c r="AV3030"/>
  <c r="AW3030"/>
  <c r="AU3030"/>
  <c r="AW2570"/>
  <c r="AU2570"/>
  <c r="AV2570"/>
  <c r="AU3933"/>
  <c r="AW3933"/>
  <c r="AV3933"/>
  <c r="AU1158"/>
  <c r="AV1158"/>
  <c r="AW1158"/>
  <c r="AW3169"/>
  <c r="AU3169"/>
  <c r="AV3169"/>
  <c r="AU1416"/>
  <c r="AW1416"/>
  <c r="AV1416"/>
  <c r="AU2647"/>
  <c r="AW2647"/>
  <c r="AV2647"/>
  <c r="AV2520"/>
  <c r="AW2520"/>
  <c r="AU2520"/>
  <c r="AU1966"/>
  <c r="AV1966"/>
  <c r="AW1966"/>
  <c r="AV1309"/>
  <c r="AU1309"/>
  <c r="AW1309"/>
  <c r="AU3053"/>
  <c r="AV3053"/>
  <c r="AW3053"/>
  <c r="AW2524"/>
  <c r="AV2524"/>
  <c r="AU2524"/>
  <c r="AW2074"/>
  <c r="AV2074"/>
  <c r="AU2074"/>
  <c r="AW2296"/>
  <c r="AU2296"/>
  <c r="AV2296"/>
  <c r="AU3129"/>
  <c r="AW3129"/>
  <c r="AV3129"/>
  <c r="AW1325"/>
  <c r="AU1325"/>
  <c r="AV1325"/>
  <c r="AW2683"/>
  <c r="AU2683"/>
  <c r="AV2683"/>
  <c r="AW2502"/>
  <c r="AV2502"/>
  <c r="AU2502"/>
  <c r="AU2220"/>
  <c r="AW2220"/>
  <c r="AV2220"/>
  <c r="AV1254"/>
  <c r="AW1254"/>
  <c r="AU1254"/>
  <c r="AW3104"/>
  <c r="AV3104"/>
  <c r="AU3104"/>
  <c r="AW3011"/>
  <c r="AV3011"/>
  <c r="AU3011"/>
  <c r="AV3279"/>
  <c r="AU3279"/>
  <c r="AW3279"/>
  <c r="AV1384"/>
  <c r="AW1384"/>
  <c r="AU1384"/>
  <c r="AU3499"/>
  <c r="AW3499"/>
  <c r="AV3499"/>
  <c r="AU3132"/>
  <c r="AV3132"/>
  <c r="AW3132"/>
  <c r="AW2196"/>
  <c r="AV2196"/>
  <c r="AU2196"/>
  <c r="AU1645"/>
  <c r="AV1645"/>
  <c r="AW1645"/>
  <c r="AV3200"/>
  <c r="AU3200"/>
  <c r="AW3200"/>
  <c r="AU1822"/>
  <c r="AW1822"/>
  <c r="AV1822"/>
  <c r="AV2245"/>
  <c r="AW2245"/>
  <c r="AU2245"/>
  <c r="AU3619"/>
  <c r="AW3619"/>
  <c r="AV3619"/>
  <c r="AU1845"/>
  <c r="AW1845"/>
  <c r="AV1845"/>
  <c r="AV1589"/>
  <c r="AW1589"/>
  <c r="AU1589"/>
  <c r="AU1451"/>
  <c r="AV1451"/>
  <c r="AW1451"/>
  <c r="AU3806"/>
  <c r="AV3806"/>
  <c r="AW3806"/>
  <c r="AW2061"/>
  <c r="AU2061"/>
  <c r="AV2061"/>
  <c r="AW3570"/>
  <c r="AV3570"/>
  <c r="AU3570"/>
  <c r="AV1919"/>
  <c r="AW1919"/>
  <c r="AU1919"/>
  <c r="AU2300"/>
  <c r="AV2300"/>
  <c r="AW2300"/>
  <c r="AU1198"/>
  <c r="AV1198"/>
  <c r="AW1198"/>
  <c r="AU1257"/>
  <c r="AW1257"/>
  <c r="AV1257"/>
  <c r="AV2901"/>
  <c r="AW2901"/>
  <c r="AU2901"/>
  <c r="AW3811"/>
  <c r="AV3811"/>
  <c r="AU3811"/>
  <c r="AU1760"/>
  <c r="AW1760"/>
  <c r="AV1760"/>
  <c r="AV1700"/>
  <c r="AW1700"/>
  <c r="AU1700"/>
  <c r="AV2386"/>
  <c r="AU2386"/>
  <c r="AW2386"/>
  <c r="AW2093"/>
  <c r="AU2093"/>
  <c r="AV2093"/>
  <c r="AV1404"/>
  <c r="AU1404"/>
  <c r="AW1404"/>
  <c r="AV1705"/>
  <c r="AU1705"/>
  <c r="AW1705"/>
  <c r="AV2253"/>
  <c r="AU2253"/>
  <c r="AW2253"/>
  <c r="AW3147"/>
  <c r="AV3147"/>
  <c r="AU3147"/>
  <c r="AW1484"/>
  <c r="AU1484"/>
  <c r="AV1484"/>
  <c r="AW2800"/>
  <c r="AV2800"/>
  <c r="AU2800"/>
  <c r="AU2897"/>
  <c r="AW2897"/>
  <c r="AV2897"/>
  <c r="AW3277"/>
  <c r="AU3277"/>
  <c r="AV3277"/>
  <c r="AU2113"/>
  <c r="AW2113"/>
  <c r="AV2113"/>
  <c r="AW1664"/>
  <c r="AV1664"/>
  <c r="AU1664"/>
  <c r="AW3433"/>
  <c r="AV3433"/>
  <c r="AU3433"/>
  <c r="AU1526"/>
  <c r="AV1526"/>
  <c r="AW1526"/>
  <c r="AV1311"/>
  <c r="AU1311"/>
  <c r="AW1311"/>
  <c r="AV3209"/>
  <c r="AU3209"/>
  <c r="AW3209"/>
  <c r="AV1619"/>
  <c r="AW1619"/>
  <c r="AU1619"/>
  <c r="AU2862"/>
  <c r="AV2862"/>
  <c r="AW2862"/>
  <c r="AW2374"/>
  <c r="AV2374"/>
  <c r="AU2374"/>
  <c r="AW3248"/>
  <c r="AV3248"/>
  <c r="AU3248"/>
  <c r="AV1797"/>
  <c r="AU1797"/>
  <c r="AW1797"/>
  <c r="AU2154"/>
  <c r="AW2154"/>
  <c r="AV2154"/>
  <c r="AV2248"/>
  <c r="AU2248"/>
  <c r="AW2248"/>
  <c r="AW2316"/>
  <c r="AV2316"/>
  <c r="AU2316"/>
  <c r="AU3380"/>
  <c r="AW3380"/>
  <c r="AV3380"/>
  <c r="AV3790"/>
  <c r="AU3790"/>
  <c r="AW3790"/>
  <c r="AV3961"/>
  <c r="AW3961"/>
  <c r="AU3961"/>
  <c r="AU1803"/>
  <c r="AW1803"/>
  <c r="AV1803"/>
  <c r="AW3216"/>
  <c r="AV3216"/>
  <c r="AU3216"/>
  <c r="AW3924"/>
  <c r="AU3924"/>
  <c r="AV3924"/>
  <c r="AW1219"/>
  <c r="AU1219"/>
  <c r="AV1219"/>
  <c r="AW1867"/>
  <c r="AV1867"/>
  <c r="AU1867"/>
  <c r="AV2322"/>
  <c r="AW2322"/>
  <c r="AU2322"/>
  <c r="AW3352"/>
  <c r="AV3352"/>
  <c r="AU3352"/>
  <c r="AU2981"/>
  <c r="AW2981"/>
  <c r="AV2981"/>
  <c r="AV2758"/>
  <c r="AU2758"/>
  <c r="AW2758"/>
  <c r="AU3719"/>
  <c r="AV3719"/>
  <c r="AW3719"/>
  <c r="AW1226"/>
  <c r="AU1226"/>
  <c r="AV1226"/>
  <c r="AV3636"/>
  <c r="AW3636"/>
  <c r="AU3636"/>
  <c r="AU3598"/>
  <c r="AW3598"/>
  <c r="AV3598"/>
  <c r="AV3959"/>
  <c r="AW3959"/>
  <c r="AU3959"/>
  <c r="AU2694"/>
  <c r="AV2694"/>
  <c r="AW2694"/>
  <c r="AU3793"/>
  <c r="AV3793"/>
  <c r="AW3793"/>
  <c r="AU3864"/>
  <c r="AW3864"/>
  <c r="AV3864"/>
  <c r="AV3866"/>
  <c r="AW3866"/>
  <c r="AU3866"/>
  <c r="AU1098"/>
  <c r="AV1098"/>
  <c r="AW1098"/>
  <c r="AW1973"/>
  <c r="AV1973"/>
  <c r="AU1973"/>
  <c r="AU1674"/>
  <c r="AW1674"/>
  <c r="AV1674"/>
  <c r="AW1722"/>
  <c r="AU1722"/>
  <c r="AV1722"/>
  <c r="AW2564"/>
  <c r="AV2564"/>
  <c r="AU2564"/>
  <c r="AV2301"/>
  <c r="AW2301"/>
  <c r="AU2301"/>
  <c r="AW1170"/>
  <c r="AV1170"/>
  <c r="AU1170"/>
  <c r="AV2228"/>
  <c r="AU2228"/>
  <c r="AW2228"/>
  <c r="AW3694"/>
  <c r="AU3694"/>
  <c r="AV3694"/>
  <c r="AU2633"/>
  <c r="AW2633"/>
  <c r="AV2633"/>
  <c r="AU2353"/>
  <c r="AV2353"/>
  <c r="AW2353"/>
  <c r="AU2325"/>
  <c r="AW2325"/>
  <c r="AV2325"/>
  <c r="AV3912"/>
  <c r="AU3912"/>
  <c r="AW3912"/>
  <c r="AV1270"/>
  <c r="AU1270"/>
  <c r="AW1270"/>
  <c r="AV2593"/>
  <c r="AW2593"/>
  <c r="AU2593"/>
  <c r="AW2977"/>
  <c r="AV2977"/>
  <c r="AU2977"/>
  <c r="AV1399"/>
  <c r="AW1399"/>
  <c r="AU1399"/>
  <c r="AW1511"/>
  <c r="AU1511"/>
  <c r="AV1511"/>
  <c r="AV1862"/>
  <c r="AU1862"/>
  <c r="AW1862"/>
  <c r="AU3604"/>
  <c r="AV3604"/>
  <c r="AW3604"/>
  <c r="AU1943"/>
  <c r="AW1943"/>
  <c r="AV1943"/>
  <c r="AV3541"/>
  <c r="AW3541"/>
  <c r="AU3541"/>
  <c r="AV2433"/>
  <c r="AU2433"/>
  <c r="AW2433"/>
  <c r="AV3021"/>
  <c r="AW3021"/>
  <c r="AU3021"/>
  <c r="AW1765"/>
  <c r="AV1765"/>
  <c r="AU1765"/>
  <c r="AW2740"/>
  <c r="AU2740"/>
  <c r="AV2740"/>
  <c r="AV2728"/>
  <c r="AW2728"/>
  <c r="AU2728"/>
  <c r="AW3938"/>
  <c r="AU3938"/>
  <c r="AV3938"/>
  <c r="AW1827"/>
  <c r="AU1827"/>
  <c r="AV1827"/>
  <c r="AV3526"/>
  <c r="AU3526"/>
  <c r="AW3526"/>
  <c r="AV2983"/>
  <c r="AW2983"/>
  <c r="AU2983"/>
  <c r="AV3722"/>
  <c r="AU3722"/>
  <c r="AW3722"/>
  <c r="AV2701"/>
  <c r="AU2701"/>
  <c r="AW2701"/>
  <c r="AU1445"/>
  <c r="AW1445"/>
  <c r="AV1445"/>
  <c r="AW1838"/>
  <c r="AV1838"/>
  <c r="AU1838"/>
  <c r="AV1462"/>
  <c r="AU1462"/>
  <c r="AW1462"/>
  <c r="AW3857"/>
  <c r="AU3857"/>
  <c r="AV3857"/>
  <c r="AV1208"/>
  <c r="AW1208"/>
  <c r="AU1208"/>
  <c r="AU1626"/>
  <c r="AV1626"/>
  <c r="AW1626"/>
  <c r="AU1825"/>
  <c r="AV1825"/>
  <c r="AW1825"/>
  <c r="AU2280"/>
  <c r="AV2280"/>
  <c r="AW2280"/>
  <c r="AU2673"/>
  <c r="AW2673"/>
  <c r="AV2673"/>
  <c r="AW1747"/>
  <c r="AU1747"/>
  <c r="AV1747"/>
  <c r="AU2178"/>
  <c r="AW2178"/>
  <c r="AV2178"/>
  <c r="AW2581"/>
  <c r="AV2581"/>
  <c r="AU2581"/>
  <c r="AW2379"/>
  <c r="AV2379"/>
  <c r="AU2379"/>
  <c r="AV3356"/>
  <c r="AW3356"/>
  <c r="AU3356"/>
  <c r="AV2269"/>
  <c r="AU2269"/>
  <c r="AW2269"/>
  <c r="AU3563"/>
  <c r="AW3563"/>
  <c r="AV3563"/>
  <c r="AU2938"/>
  <c r="AW2938"/>
  <c r="AV2938"/>
  <c r="AW1026"/>
  <c r="AU1026"/>
  <c r="AV1026"/>
  <c r="AV3928"/>
  <c r="AU3928"/>
  <c r="AW3928"/>
  <c r="AU3449"/>
  <c r="AW3449"/>
  <c r="AV3449"/>
  <c r="AW2961"/>
  <c r="AV2961"/>
  <c r="AU2961"/>
  <c r="AU1796"/>
  <c r="AV1796"/>
  <c r="AW1796"/>
  <c r="AU1930"/>
  <c r="AV1930"/>
  <c r="AW1930"/>
  <c r="AW3223"/>
  <c r="AU3223"/>
  <c r="AV3223"/>
  <c r="AW3753"/>
  <c r="AU3753"/>
  <c r="AV3753"/>
  <c r="AW3426"/>
  <c r="AV3426"/>
  <c r="AU3426"/>
  <c r="AV2585"/>
  <c r="AU2585"/>
  <c r="AW2585"/>
  <c r="AV3453"/>
  <c r="AU3453"/>
  <c r="AW3453"/>
  <c r="AV3637"/>
  <c r="AW3637"/>
  <c r="AU3637"/>
  <c r="AV3175"/>
  <c r="AU3175"/>
  <c r="AW3175"/>
  <c r="AU3568"/>
  <c r="AV3568"/>
  <c r="AW3568"/>
  <c r="AW2708"/>
  <c r="AV2708"/>
  <c r="AU2708"/>
  <c r="AU2540"/>
  <c r="AV2540"/>
  <c r="AW2540"/>
  <c r="AU3187"/>
  <c r="AV3187"/>
  <c r="AW3187"/>
  <c r="AU2013"/>
  <c r="AV2013"/>
  <c r="AW2013"/>
  <c r="AU1271"/>
  <c r="AV1271"/>
  <c r="AW1271"/>
  <c r="AV2070"/>
  <c r="AU2070"/>
  <c r="AW2070"/>
  <c r="AU2191"/>
  <c r="AV2191"/>
  <c r="AW2191"/>
  <c r="AV2605"/>
  <c r="AU2605"/>
  <c r="AW2605"/>
  <c r="AW2111"/>
  <c r="AU2111"/>
  <c r="AV2111"/>
  <c r="AV3111"/>
  <c r="AW3111"/>
  <c r="AU3111"/>
  <c r="AV2212"/>
  <c r="AW2212"/>
  <c r="AU2212"/>
  <c r="AW1916"/>
  <c r="AV1916"/>
  <c r="AU1916"/>
  <c r="AW1972"/>
  <c r="AU1972"/>
  <c r="AV1972"/>
  <c r="AV1639"/>
  <c r="AW1639"/>
  <c r="AU1639"/>
  <c r="AW2183"/>
  <c r="AV2183"/>
  <c r="AU2183"/>
  <c r="AV3188"/>
  <c r="AW3188"/>
  <c r="AU3188"/>
  <c r="AV2265"/>
  <c r="AU2265"/>
  <c r="AW2265"/>
  <c r="AU2334"/>
  <c r="AV2334"/>
  <c r="AW2334"/>
  <c r="AW2195"/>
  <c r="AV2195"/>
  <c r="AU2195"/>
  <c r="AU3033"/>
  <c r="AV3033"/>
  <c r="AW3033"/>
  <c r="AV3448"/>
  <c r="AW3448"/>
  <c r="AU3448"/>
  <c r="AV3016"/>
  <c r="AW3016"/>
  <c r="AU3016"/>
  <c r="AW3340"/>
  <c r="AU3340"/>
  <c r="AV3340"/>
  <c r="AV2579"/>
  <c r="AU2579"/>
  <c r="AW2579"/>
  <c r="AW3509"/>
  <c r="AV3509"/>
  <c r="AU3509"/>
  <c r="AW2055"/>
  <c r="AU2055"/>
  <c r="AV2055"/>
  <c r="AV3616"/>
  <c r="AW3616"/>
  <c r="AU3616"/>
  <c r="AV3054"/>
  <c r="AW3054"/>
  <c r="AU3054"/>
  <c r="AW3226"/>
  <c r="AV3226"/>
  <c r="AU3226"/>
  <c r="AW2020"/>
  <c r="AU2020"/>
  <c r="AV2020"/>
  <c r="AU3212"/>
  <c r="AW3212"/>
  <c r="AV3212"/>
  <c r="AV2427"/>
  <c r="AU2427"/>
  <c r="AW2427"/>
  <c r="AU1303"/>
  <c r="AV1303"/>
  <c r="AW1303"/>
  <c r="AU1195"/>
  <c r="AV1195"/>
  <c r="AW1195"/>
  <c r="AV2588"/>
  <c r="AU2588"/>
  <c r="AW2588"/>
  <c r="AW2361"/>
  <c r="AU2361"/>
  <c r="AV2361"/>
  <c r="AW2671"/>
  <c r="AU2671"/>
  <c r="AV2671"/>
  <c r="AV3621"/>
  <c r="AU3621"/>
  <c r="AW3621"/>
  <c r="AW1725"/>
  <c r="AU1725"/>
  <c r="AV1725"/>
  <c r="AW3041"/>
  <c r="AV3041"/>
  <c r="AU3041"/>
  <c r="AW3123"/>
  <c r="AU3123"/>
  <c r="AV3123"/>
  <c r="AV2168"/>
  <c r="AW2168"/>
  <c r="AU2168"/>
  <c r="AW3611"/>
  <c r="AV3611"/>
  <c r="AU3611"/>
  <c r="AW1789"/>
  <c r="AV1789"/>
  <c r="AU1789"/>
  <c r="AU3336"/>
  <c r="AW3336"/>
  <c r="AV3336"/>
  <c r="AU2048"/>
  <c r="AW2048"/>
  <c r="AV2048"/>
  <c r="AW2943"/>
  <c r="AV2943"/>
  <c r="AU2943"/>
  <c r="AU3057"/>
  <c r="AW3057"/>
  <c r="AV3057"/>
  <c r="AW3099"/>
  <c r="AU3099"/>
  <c r="AV3099"/>
  <c r="AV2389"/>
  <c r="AW2389"/>
  <c r="AU2389"/>
  <c r="AW2484"/>
  <c r="AV2484"/>
  <c r="AU2484"/>
  <c r="AV3009"/>
  <c r="AW3009"/>
  <c r="AU3009"/>
  <c r="AU1533"/>
  <c r="AW1533"/>
  <c r="AV1533"/>
  <c r="AU1658"/>
  <c r="AV1658"/>
  <c r="AW1658"/>
  <c r="AW3236"/>
  <c r="AV3236"/>
  <c r="AU3236"/>
  <c r="AU2742"/>
  <c r="AV2742"/>
  <c r="AW2742"/>
  <c r="AW3467"/>
  <c r="AV3467"/>
  <c r="AU3467"/>
  <c r="AU2184"/>
  <c r="AW2184"/>
  <c r="AV2184"/>
  <c r="AW3549"/>
  <c r="AV3549"/>
  <c r="AU3549"/>
  <c r="AV2204"/>
  <c r="AW2204"/>
  <c r="AU2204"/>
  <c r="AU3349"/>
  <c r="AW3349"/>
  <c r="AV3349"/>
  <c r="AW3032"/>
  <c r="AV3032"/>
  <c r="AU3032"/>
  <c r="AW2382"/>
  <c r="AV2382"/>
  <c r="AU2382"/>
  <c r="AU1055"/>
  <c r="AV1055"/>
  <c r="AW1055"/>
  <c r="AV3055"/>
  <c r="AU3055"/>
  <c r="AW3055"/>
  <c r="AV3301"/>
  <c r="AW3301"/>
  <c r="AU3301"/>
  <c r="AW2197"/>
  <c r="AU2197"/>
  <c r="AV2197"/>
  <c r="AV1744"/>
  <c r="AU1744"/>
  <c r="AW1744"/>
  <c r="AW1791"/>
  <c r="AV1791"/>
  <c r="AU1791"/>
  <c r="AV1281"/>
  <c r="AW1281"/>
  <c r="AU1281"/>
  <c r="AV3462"/>
  <c r="AU3462"/>
  <c r="AW3462"/>
  <c r="AW2664"/>
  <c r="AV2664"/>
  <c r="AU2664"/>
  <c r="AV3419"/>
  <c r="AW3419"/>
  <c r="AU3419"/>
  <c r="AU3163"/>
  <c r="AV3163"/>
  <c r="AW3163"/>
  <c r="AW2470"/>
  <c r="AU2470"/>
  <c r="AV2470"/>
  <c r="AW2765"/>
  <c r="AV2765"/>
  <c r="AU2765"/>
  <c r="AW3205"/>
  <c r="AV3205"/>
  <c r="AU3205"/>
  <c r="AW1566"/>
  <c r="AV1566"/>
  <c r="AU1566"/>
  <c r="AU2860"/>
  <c r="AV2860"/>
  <c r="AW2860"/>
  <c r="AV2955"/>
  <c r="AW2955"/>
  <c r="AU2955"/>
  <c r="AU1382"/>
  <c r="AV1382"/>
  <c r="AW1382"/>
  <c r="AW3005"/>
  <c r="AV3005"/>
  <c r="AU3005"/>
  <c r="AW3761"/>
  <c r="AU3761"/>
  <c r="AV3761"/>
  <c r="AV2725"/>
  <c r="AW2725"/>
  <c r="AU2725"/>
  <c r="AV1276"/>
  <c r="AW1276"/>
  <c r="AU1276"/>
  <c r="AU3217"/>
  <c r="AW3217"/>
  <c r="AV3217"/>
  <c r="AV3692"/>
  <c r="AU3692"/>
  <c r="AW3692"/>
  <c r="AW3019"/>
  <c r="AV3019"/>
  <c r="AU3019"/>
  <c r="AV3118"/>
  <c r="AW3118"/>
  <c r="AU3118"/>
  <c r="AW1436"/>
  <c r="AV1436"/>
  <c r="AU1436"/>
  <c r="AU1246"/>
  <c r="AV1246"/>
  <c r="AW1246"/>
  <c r="AW3238"/>
  <c r="AU3238"/>
  <c r="AV3238"/>
  <c r="AW3047"/>
  <c r="AU3047"/>
  <c r="AV3047"/>
  <c r="AW1902"/>
  <c r="AV1902"/>
  <c r="AU1902"/>
  <c r="AW1712"/>
  <c r="AU1712"/>
  <c r="AV1712"/>
  <c r="AW3318"/>
  <c r="AV3318"/>
  <c r="AU3318"/>
  <c r="AW3885"/>
  <c r="AU3885"/>
  <c r="AV3885"/>
  <c r="AU3031"/>
  <c r="AV3031"/>
  <c r="AW3031"/>
  <c r="AW2282"/>
  <c r="AV2282"/>
  <c r="AU2282"/>
  <c r="AU3904"/>
  <c r="AW3904"/>
  <c r="AV3904"/>
  <c r="AU1321"/>
  <c r="AW1321"/>
  <c r="AV1321"/>
  <c r="AV3522"/>
  <c r="AU3522"/>
  <c r="AW3522"/>
  <c r="AW2584"/>
  <c r="AV2584"/>
  <c r="AU2584"/>
  <c r="AW1864"/>
  <c r="AV1864"/>
  <c r="AU1864"/>
  <c r="AW2105"/>
  <c r="AV2105"/>
  <c r="AU2105"/>
  <c r="AU1351"/>
  <c r="AW1351"/>
  <c r="AV1351"/>
  <c r="AW1029"/>
  <c r="AV1029"/>
  <c r="AU1029"/>
  <c r="AV2063"/>
  <c r="AU2063"/>
  <c r="AW2063"/>
  <c r="AU1761"/>
  <c r="AV1761"/>
  <c r="AW1761"/>
  <c r="AV2299"/>
  <c r="AU2299"/>
  <c r="AW2299"/>
  <c r="AV3858"/>
  <c r="AW3858"/>
  <c r="AU3858"/>
  <c r="AV1635"/>
  <c r="AW1635"/>
  <c r="AU1635"/>
  <c r="AU2970"/>
  <c r="AW2970"/>
  <c r="AV2970"/>
  <c r="AV2000"/>
  <c r="AU2000"/>
  <c r="AW2000"/>
  <c r="AU1707"/>
  <c r="AV1707"/>
  <c r="AW1707"/>
  <c r="AW1355"/>
  <c r="AU1355"/>
  <c r="AV1355"/>
  <c r="AW2887"/>
  <c r="AV2887"/>
  <c r="AU2887"/>
  <c r="AV3819"/>
  <c r="AW3819"/>
  <c r="AU3819"/>
  <c r="AU3235"/>
  <c r="AV3235"/>
  <c r="AW3235"/>
  <c r="AW2354"/>
  <c r="AV2354"/>
  <c r="AU2354"/>
  <c r="AV1062"/>
  <c r="AW1062"/>
  <c r="AU1062"/>
  <c r="AW1489"/>
  <c r="AV1489"/>
  <c r="AU1489"/>
  <c r="AU1203"/>
  <c r="AW1203"/>
  <c r="AV1203"/>
  <c r="AV2371"/>
  <c r="AW2371"/>
  <c r="AU2371"/>
  <c r="AV1164"/>
  <c r="AU1164"/>
  <c r="AW1164"/>
  <c r="AV1924"/>
  <c r="AW1924"/>
  <c r="AU1924"/>
  <c r="AV2822"/>
  <c r="AW2822"/>
  <c r="AU2822"/>
  <c r="AW2544"/>
  <c r="AU2544"/>
  <c r="AV2544"/>
  <c r="AW1584"/>
  <c r="AV1584"/>
  <c r="AU1584"/>
  <c r="AV1157"/>
  <c r="AU1157"/>
  <c r="AW1157"/>
  <c r="AU2949"/>
  <c r="AV2949"/>
  <c r="AW2949"/>
  <c r="AW1273"/>
  <c r="AU1273"/>
  <c r="AV1273"/>
  <c r="AU3246"/>
  <c r="AV3246"/>
  <c r="AW3246"/>
  <c r="AU2582"/>
  <c r="AV2582"/>
  <c r="AW2582"/>
  <c r="AU2576"/>
  <c r="AW2576"/>
  <c r="AV2576"/>
  <c r="AV2534"/>
  <c r="AU2534"/>
  <c r="AW2534"/>
  <c r="AU2653"/>
  <c r="AV2653"/>
  <c r="AW2653"/>
  <c r="AV3296"/>
  <c r="AW3296"/>
  <c r="AU3296"/>
  <c r="AU2509"/>
  <c r="AW2509"/>
  <c r="AV2509"/>
  <c r="AW1817"/>
  <c r="AV1817"/>
  <c r="AU1817"/>
  <c r="AV3422"/>
  <c r="AW3422"/>
  <c r="AU3422"/>
  <c r="AV2270"/>
  <c r="AU2270"/>
  <c r="AW2270"/>
  <c r="AU3572"/>
  <c r="AW3572"/>
  <c r="AV3572"/>
  <c r="AU3512"/>
  <c r="AV3512"/>
  <c r="AW3512"/>
  <c r="AW3556"/>
  <c r="AV3556"/>
  <c r="AU3556"/>
  <c r="AV3646"/>
  <c r="AU3646"/>
  <c r="AW3646"/>
  <c r="AV2101"/>
  <c r="AW2101"/>
  <c r="AU2101"/>
  <c r="AV2324"/>
  <c r="AU2324"/>
  <c r="AW2324"/>
  <c r="AV1128"/>
  <c r="AW1128"/>
  <c r="AU1128"/>
  <c r="AV3855"/>
  <c r="AU3855"/>
  <c r="AW3855"/>
  <c r="AU3671"/>
  <c r="AV3671"/>
  <c r="AW3671"/>
  <c r="AU2174"/>
  <c r="AV2174"/>
  <c r="AW2174"/>
  <c r="AW3000"/>
  <c r="AU3000"/>
  <c r="AV3000"/>
  <c r="AU1794"/>
  <c r="AW1794"/>
  <c r="AV1794"/>
  <c r="AV3299"/>
  <c r="AW3299"/>
  <c r="AU3299"/>
  <c r="AV2785"/>
  <c r="AU2785"/>
  <c r="AW2785"/>
  <c r="AU1386"/>
  <c r="AV1386"/>
  <c r="AW1386"/>
  <c r="AV1894"/>
  <c r="AU1894"/>
  <c r="AW1894"/>
  <c r="AV3206"/>
  <c r="AW3206"/>
  <c r="AU3206"/>
  <c r="AV3887"/>
  <c r="AW3887"/>
  <c r="AU3887"/>
  <c r="AU2689"/>
  <c r="AV2689"/>
  <c r="AW2689"/>
  <c r="AU3941"/>
  <c r="AV3941"/>
  <c r="AW3941"/>
  <c r="AV3046"/>
  <c r="AU3046"/>
  <c r="AW3046"/>
  <c r="AV1647"/>
  <c r="AW1647"/>
  <c r="AU1647"/>
  <c r="AU3949"/>
  <c r="AW3949"/>
  <c r="AV3949"/>
  <c r="AV3263"/>
  <c r="AW3263"/>
  <c r="AU3263"/>
  <c r="AV1536"/>
  <c r="AW1536"/>
  <c r="AU1536"/>
  <c r="AU2216"/>
  <c r="AW2216"/>
  <c r="AV2216"/>
  <c r="AV1007"/>
  <c r="AU1007"/>
  <c r="AW1007"/>
  <c r="AU1278"/>
  <c r="AV1278"/>
  <c r="AW1278"/>
  <c r="AW1843"/>
  <c r="AV1843"/>
  <c r="AU1843"/>
  <c r="AU3307"/>
  <c r="AV3307"/>
  <c r="AW3307"/>
  <c r="AU3365"/>
  <c r="AW3365"/>
  <c r="AV3365"/>
  <c r="AU2189"/>
  <c r="AW2189"/>
  <c r="AV2189"/>
  <c r="AV1776"/>
  <c r="AW1776"/>
  <c r="AU1776"/>
  <c r="AU2385"/>
  <c r="AW2385"/>
  <c r="AV2385"/>
  <c r="AW1065"/>
  <c r="AV1065"/>
  <c r="AU1065"/>
  <c r="AV3731"/>
  <c r="AW3731"/>
  <c r="AU3731"/>
  <c r="AW3792"/>
  <c r="AV3792"/>
  <c r="AU3792"/>
  <c r="AW1950"/>
  <c r="AU1950"/>
  <c r="AV1950"/>
  <c r="AU3950"/>
  <c r="AW3950"/>
  <c r="AV3950"/>
  <c r="AV2541"/>
  <c r="AU2541"/>
  <c r="AW2541"/>
  <c r="AU2505"/>
  <c r="AW2505"/>
  <c r="AV2505"/>
  <c r="AW2200"/>
  <c r="AU2200"/>
  <c r="AV2200"/>
  <c r="AU1567"/>
  <c r="AV1567"/>
  <c r="AW1567"/>
  <c r="AV2527"/>
  <c r="AW2527"/>
  <c r="AU2527"/>
  <c r="AU3905"/>
  <c r="AV3905"/>
  <c r="AW3905"/>
  <c r="AV1182"/>
  <c r="AU1182"/>
  <c r="AW1182"/>
  <c r="AU3203"/>
  <c r="AW3203"/>
  <c r="AV3203"/>
  <c r="AU2525"/>
  <c r="AV2525"/>
  <c r="AW2525"/>
  <c r="AV3759"/>
  <c r="AW3759"/>
  <c r="AU3759"/>
  <c r="AV1017"/>
  <c r="AU1017"/>
  <c r="AW1017"/>
  <c r="AU2393"/>
  <c r="AW2393"/>
  <c r="AV2393"/>
  <c r="AW1814"/>
  <c r="AU1814"/>
  <c r="AV1814"/>
  <c r="AW3466"/>
  <c r="AU3466"/>
  <c r="AV3466"/>
  <c r="AU1297"/>
  <c r="AV1297"/>
  <c r="AW1297"/>
  <c r="AW3162"/>
  <c r="AV3162"/>
  <c r="AU3162"/>
  <c r="AU2639"/>
  <c r="AW2639"/>
  <c r="AV2639"/>
  <c r="AV1481"/>
  <c r="AW1481"/>
  <c r="AU1481"/>
  <c r="AW1393"/>
  <c r="AV1393"/>
  <c r="AU1393"/>
  <c r="AW3253"/>
  <c r="AV3253"/>
  <c r="AU3253"/>
  <c r="AU3833"/>
  <c r="AW3833"/>
  <c r="AV3833"/>
  <c r="AV3909"/>
  <c r="AU3909"/>
  <c r="AW3909"/>
  <c r="AW3485"/>
  <c r="AU3485"/>
  <c r="AV3485"/>
  <c r="AU3309"/>
  <c r="AW3309"/>
  <c r="AV3309"/>
  <c r="AV3308"/>
  <c r="AW3308"/>
  <c r="AU3308"/>
  <c r="AV3025"/>
  <c r="AW3025"/>
  <c r="AU3025"/>
  <c r="AW3165"/>
  <c r="AV3165"/>
  <c r="AU3165"/>
  <c r="AV2749"/>
  <c r="AU2749"/>
  <c r="AW2749"/>
  <c r="AW2016"/>
  <c r="AU2016"/>
  <c r="AV2016"/>
  <c r="AW3713"/>
  <c r="AU3713"/>
  <c r="AV3713"/>
  <c r="AV1534"/>
  <c r="AU1534"/>
  <c r="AW1534"/>
  <c r="AW1782"/>
  <c r="AU1782"/>
  <c r="AV1782"/>
  <c r="AV3951"/>
  <c r="AU3951"/>
  <c r="AW3951"/>
  <c r="AW2073"/>
  <c r="AV2073"/>
  <c r="AU2073"/>
  <c r="AU2203"/>
  <c r="AW2203"/>
  <c r="AV2203"/>
  <c r="AV3784"/>
  <c r="AU3784"/>
  <c r="AW3784"/>
  <c r="AU1214"/>
  <c r="AW1214"/>
  <c r="AV1214"/>
  <c r="AV1448"/>
  <c r="AU1448"/>
  <c r="AW1448"/>
  <c r="AV1100"/>
  <c r="AW1100"/>
  <c r="AU1100"/>
  <c r="AW2181"/>
  <c r="AU2181"/>
  <c r="AV2181"/>
  <c r="AV1969"/>
  <c r="AW1969"/>
  <c r="AU1969"/>
  <c r="AW3758"/>
  <c r="AV3758"/>
  <c r="AU3758"/>
  <c r="AW3252"/>
  <c r="AU3252"/>
  <c r="AV3252"/>
  <c r="AV3984"/>
  <c r="AW3984"/>
  <c r="AU3984"/>
  <c r="AU1113"/>
  <c r="AV1113"/>
  <c r="AW1113"/>
  <c r="AU3144"/>
  <c r="AW3144"/>
  <c r="AV3144"/>
  <c r="AW2180"/>
  <c r="AV2180"/>
  <c r="AU2180"/>
  <c r="AU1790"/>
  <c r="AV1790"/>
  <c r="AW1790"/>
  <c r="AU1285"/>
  <c r="AW1285"/>
  <c r="AV1285"/>
  <c r="AU2045"/>
  <c r="AW2045"/>
  <c r="AV2045"/>
  <c r="AW1954"/>
  <c r="AV1954"/>
  <c r="AU1954"/>
  <c r="AU2727"/>
  <c r="AW2727"/>
  <c r="AV2727"/>
  <c r="AW1397"/>
  <c r="AU1397"/>
  <c r="AV1397"/>
  <c r="AV3152"/>
  <c r="AW3152"/>
  <c r="AU3152"/>
  <c r="AW1010"/>
  <c r="AV1010"/>
  <c r="AU1010"/>
  <c r="AU3073"/>
  <c r="AW3073"/>
  <c r="AV3073"/>
  <c r="AV3087"/>
  <c r="AU3087"/>
  <c r="AW3087"/>
  <c r="AU3544"/>
  <c r="AW3544"/>
  <c r="AV3544"/>
  <c r="AW1234"/>
  <c r="AV1234"/>
  <c r="AU1234"/>
  <c r="AW2192"/>
  <c r="AV2192"/>
  <c r="AU2192"/>
  <c r="AV3276"/>
  <c r="AW3276"/>
  <c r="AU3276"/>
  <c r="AV2940"/>
  <c r="AU2940"/>
  <c r="AW2940"/>
  <c r="AU3231"/>
  <c r="AW3231"/>
  <c r="AV3231"/>
  <c r="AV1333"/>
  <c r="AW1333"/>
  <c r="AU1333"/>
  <c r="AV1550"/>
  <c r="AW1550"/>
  <c r="AU1550"/>
  <c r="AU3159"/>
  <c r="AW3159"/>
  <c r="AV3159"/>
  <c r="AU3093"/>
  <c r="AV3093"/>
  <c r="AW3093"/>
  <c r="AU1454"/>
  <c r="AW1454"/>
  <c r="AV1454"/>
  <c r="AV1129"/>
  <c r="AU1129"/>
  <c r="AW1129"/>
  <c r="AV1781"/>
  <c r="AU1781"/>
  <c r="AW1781"/>
  <c r="AW2666"/>
  <c r="AV2666"/>
  <c r="AU2666"/>
  <c r="AV1688"/>
  <c r="AU1688"/>
  <c r="AW1688"/>
  <c r="AU3500"/>
  <c r="AW3500"/>
  <c r="AV3500"/>
  <c r="AU3288"/>
  <c r="AV3288"/>
  <c r="AW3288"/>
  <c r="AW3345"/>
  <c r="AV3345"/>
  <c r="AU3345"/>
  <c r="AU2756"/>
  <c r="AW2756"/>
  <c r="AV2756"/>
  <c r="AU3826"/>
  <c r="AV3826"/>
  <c r="AW3826"/>
  <c r="AU2060"/>
  <c r="AW2060"/>
  <c r="AV2060"/>
  <c r="AU3194"/>
  <c r="AV3194"/>
  <c r="AW3194"/>
  <c r="AV2587"/>
  <c r="AW2587"/>
  <c r="AU2587"/>
  <c r="AV3193"/>
  <c r="AU3193"/>
  <c r="AW3193"/>
  <c r="AU1630"/>
  <c r="AW1630"/>
  <c r="AV1630"/>
  <c r="AV1294"/>
  <c r="AU1294"/>
  <c r="AW1294"/>
  <c r="AW1277"/>
  <c r="AU1277"/>
  <c r="AV1277"/>
  <c r="AW1750"/>
  <c r="AV1750"/>
  <c r="AU1750"/>
  <c r="AU2378"/>
  <c r="AW2378"/>
  <c r="AV2378"/>
  <c r="AV3346"/>
  <c r="AW3346"/>
  <c r="AU3346"/>
  <c r="AU2171"/>
  <c r="AW2171"/>
  <c r="AV2171"/>
  <c r="AU2417"/>
  <c r="AV2417"/>
  <c r="AW2417"/>
  <c r="AV3114"/>
  <c r="AU3114"/>
  <c r="AW3114"/>
  <c r="AW2472"/>
  <c r="AU2472"/>
  <c r="AV2472"/>
  <c r="AW2899"/>
  <c r="AV2899"/>
  <c r="AU2899"/>
  <c r="AV1548"/>
  <c r="AW1548"/>
  <c r="AU1548"/>
  <c r="AW1127"/>
  <c r="AU1127"/>
  <c r="AV1127"/>
  <c r="AU2449"/>
  <c r="AV2449"/>
  <c r="AW2449"/>
  <c r="AV2957"/>
  <c r="AU2957"/>
  <c r="AW2957"/>
  <c r="AW3366"/>
  <c r="AV3366"/>
  <c r="AU3366"/>
  <c r="AW2648"/>
  <c r="AV2648"/>
  <c r="AU2648"/>
  <c r="AU3942"/>
  <c r="AW3942"/>
  <c r="AV3942"/>
  <c r="AW2888"/>
  <c r="AV2888"/>
  <c r="AU2888"/>
  <c r="AV1648"/>
  <c r="AW1648"/>
  <c r="AU1648"/>
  <c r="AW3407"/>
  <c r="AU3407"/>
  <c r="AV3407"/>
  <c r="AV1521"/>
  <c r="AU1521"/>
  <c r="AW1521"/>
  <c r="AW2134"/>
  <c r="AU2134"/>
  <c r="AV2134"/>
  <c r="AW3130"/>
  <c r="AV3130"/>
  <c r="AU3130"/>
  <c r="AU3122"/>
  <c r="AV3122"/>
  <c r="AW3122"/>
  <c r="AU2763"/>
  <c r="AW2763"/>
  <c r="AV2763"/>
  <c r="AV1957"/>
  <c r="AW1957"/>
  <c r="AU1957"/>
  <c r="AW1524"/>
  <c r="AU1524"/>
  <c r="AV1524"/>
  <c r="AW1418"/>
  <c r="AV1418"/>
  <c r="AU1418"/>
  <c r="AV3393"/>
  <c r="AW3393"/>
  <c r="AU3393"/>
  <c r="AW3050"/>
  <c r="AU3050"/>
  <c r="AV3050"/>
  <c r="AU1185"/>
  <c r="AV1185"/>
  <c r="AW1185"/>
  <c r="AW1504"/>
  <c r="AU1504"/>
  <c r="AV1504"/>
  <c r="AW1106"/>
  <c r="AU1106"/>
  <c r="AV1106"/>
  <c r="AU1475"/>
  <c r="AW1475"/>
  <c r="AV1475"/>
  <c r="AU2227"/>
  <c r="AW2227"/>
  <c r="AV2227"/>
  <c r="AW3085"/>
  <c r="AU3085"/>
  <c r="AV3085"/>
  <c r="AV3666"/>
  <c r="AW3666"/>
  <c r="AU3666"/>
  <c r="AV1364"/>
  <c r="AW1364"/>
  <c r="AU1364"/>
  <c r="AV2820"/>
  <c r="AW2820"/>
  <c r="AU2820"/>
  <c r="AV3791"/>
  <c r="AU3791"/>
  <c r="AW3791"/>
  <c r="AU3702"/>
  <c r="AV3702"/>
  <c r="AW3702"/>
  <c r="AV3143"/>
  <c r="AU3143"/>
  <c r="AW3143"/>
  <c r="AU1280"/>
  <c r="AW1280"/>
  <c r="AV1280"/>
  <c r="AV3873"/>
  <c r="AW3873"/>
  <c r="AU3873"/>
  <c r="AV2461"/>
  <c r="AU2461"/>
  <c r="AW2461"/>
  <c r="AU3701"/>
  <c r="AW3701"/>
  <c r="AV3701"/>
  <c r="AW3293"/>
  <c r="AU3293"/>
  <c r="AV3293"/>
  <c r="AW1874"/>
  <c r="AV1874"/>
  <c r="AU1874"/>
  <c r="AW2688"/>
  <c r="AU2688"/>
  <c r="AV2688"/>
  <c r="AU3158"/>
  <c r="AV3158"/>
  <c r="AW3158"/>
  <c r="AW2595"/>
  <c r="AU2595"/>
  <c r="AV2595"/>
  <c r="AU1922"/>
  <c r="AW1922"/>
  <c r="AV1922"/>
  <c r="AW3788"/>
  <c r="AU3788"/>
  <c r="AV3788"/>
  <c r="AV3780"/>
  <c r="AU3780"/>
  <c r="AW3780"/>
  <c r="AV2522"/>
  <c r="AW2522"/>
  <c r="AU2522"/>
  <c r="AW1741"/>
  <c r="AU1741"/>
  <c r="AV1741"/>
  <c r="AW3653"/>
  <c r="AU3653"/>
  <c r="AV3653"/>
  <c r="AU3624"/>
  <c r="AW3624"/>
  <c r="AV3624"/>
  <c r="AU1993"/>
  <c r="AV1993"/>
  <c r="AW1993"/>
  <c r="AV1557"/>
  <c r="AW1557"/>
  <c r="AU1557"/>
  <c r="AW1513"/>
  <c r="AU1513"/>
  <c r="AV1513"/>
  <c r="AW2375"/>
  <c r="AU2375"/>
  <c r="AV2375"/>
  <c r="AU2081"/>
  <c r="AV2081"/>
  <c r="AW2081"/>
  <c r="AU1527"/>
  <c r="AV1527"/>
  <c r="AW1527"/>
  <c r="AW1482"/>
  <c r="AU1482"/>
  <c r="AV1482"/>
  <c r="AU3734"/>
  <c r="AW3734"/>
  <c r="AV3734"/>
  <c r="AU1953"/>
  <c r="AW1953"/>
  <c r="AV1953"/>
  <c r="AW1141"/>
  <c r="AV1141"/>
  <c r="AU1141"/>
  <c r="AW2066"/>
  <c r="AV2066"/>
  <c r="AU2066"/>
  <c r="AU1191"/>
  <c r="AW1191"/>
  <c r="AV1191"/>
  <c r="AU1851"/>
  <c r="AV1851"/>
  <c r="AW1851"/>
  <c r="AW3796"/>
  <c r="AV3796"/>
  <c r="AU3796"/>
  <c r="AW1304"/>
  <c r="AU1304"/>
  <c r="AV1304"/>
  <c r="AW1921"/>
  <c r="AV1921"/>
  <c r="AU1921"/>
  <c r="AW3622"/>
  <c r="AV3622"/>
  <c r="AU3622"/>
  <c r="AV2187"/>
  <c r="AU2187"/>
  <c r="AW2187"/>
  <c r="AW3482"/>
  <c r="AU3482"/>
  <c r="AV3482"/>
  <c r="AU3265"/>
  <c r="AW3265"/>
  <c r="AV3265"/>
  <c r="AU1068"/>
  <c r="AV1068"/>
  <c r="AW1068"/>
  <c r="AV1586"/>
  <c r="AW1586"/>
  <c r="AU1586"/>
  <c r="AW3353"/>
  <c r="AV3353"/>
  <c r="AU3353"/>
  <c r="AV3617"/>
  <c r="AU3617"/>
  <c r="AW3617"/>
  <c r="AU1989"/>
  <c r="AV1989"/>
  <c r="AW1989"/>
  <c r="AW1514"/>
  <c r="AV1514"/>
  <c r="AU1514"/>
  <c r="AW1829"/>
  <c r="AV1829"/>
  <c r="AU1829"/>
  <c r="AV1681"/>
  <c r="AU1681"/>
  <c r="AW1681"/>
  <c r="AW1192"/>
  <c r="AU1192"/>
  <c r="AV1192"/>
  <c r="AW3157"/>
  <c r="AV3157"/>
  <c r="AU3157"/>
  <c r="AU3880"/>
  <c r="AW3880"/>
  <c r="AV3880"/>
  <c r="AU3528"/>
  <c r="AV3528"/>
  <c r="AW3528"/>
  <c r="AU2628"/>
  <c r="AV2628"/>
  <c r="AW2628"/>
  <c r="AU1013"/>
  <c r="AW1013"/>
  <c r="AV1013"/>
  <c r="AV3339"/>
  <c r="AW3339"/>
  <c r="AU3339"/>
  <c r="AW1267"/>
  <c r="AV1267"/>
  <c r="AU1267"/>
  <c r="AU3774"/>
  <c r="AW3774"/>
  <c r="AV3774"/>
  <c r="AW1411"/>
  <c r="AU1411"/>
  <c r="AV1411"/>
  <c r="AU2110"/>
  <c r="AW2110"/>
  <c r="AV2110"/>
  <c r="AU3725"/>
  <c r="AW3725"/>
  <c r="AV3725"/>
  <c r="AU2438"/>
  <c r="AW2438"/>
  <c r="AV2438"/>
  <c r="AV1421"/>
  <c r="AW1421"/>
  <c r="AU1421"/>
  <c r="AW1801"/>
  <c r="AU1801"/>
  <c r="AV1801"/>
  <c r="AV3289"/>
  <c r="AU3289"/>
  <c r="AW3289"/>
  <c r="AU1402"/>
  <c r="AW1402"/>
  <c r="AV1402"/>
  <c r="AU2546"/>
  <c r="AW2546"/>
  <c r="AV2546"/>
  <c r="AV1472"/>
  <c r="AU1472"/>
  <c r="AW1472"/>
  <c r="AV3655"/>
  <c r="AW3655"/>
  <c r="AU3655"/>
  <c r="AU3766"/>
  <c r="AW3766"/>
  <c r="AV3766"/>
  <c r="AW3882"/>
  <c r="AV3882"/>
  <c r="AU3882"/>
  <c r="AV2979"/>
  <c r="AU2979"/>
  <c r="AW2979"/>
  <c r="AV2310"/>
  <c r="AW2310"/>
  <c r="AU2310"/>
  <c r="AU1719"/>
  <c r="AV1719"/>
  <c r="AW1719"/>
  <c r="AU3172"/>
  <c r="AV3172"/>
  <c r="AW3172"/>
  <c r="AW3594"/>
  <c r="AV3594"/>
  <c r="AU3594"/>
  <c r="AW1038"/>
  <c r="AV1038"/>
  <c r="AU1038"/>
  <c r="AW2205"/>
  <c r="AV2205"/>
  <c r="AU2205"/>
  <c r="AU1340"/>
  <c r="AV1340"/>
  <c r="AW1340"/>
  <c r="AW3772"/>
  <c r="AU3772"/>
  <c r="AV3772"/>
  <c r="AU3472"/>
  <c r="AW3472"/>
  <c r="AV3472"/>
  <c r="AV2366"/>
  <c r="AU2366"/>
  <c r="AW2366"/>
  <c r="AV2058"/>
  <c r="AW2058"/>
  <c r="AU2058"/>
  <c r="AU2620"/>
  <c r="AW2620"/>
  <c r="AV2620"/>
  <c r="AV1772"/>
  <c r="AU1772"/>
  <c r="AW1772"/>
  <c r="AU2293"/>
  <c r="AW2293"/>
  <c r="AV2293"/>
  <c r="AU2709"/>
  <c r="AW2709"/>
  <c r="AV2709"/>
  <c r="AU3062"/>
  <c r="AW3062"/>
  <c r="AV3062"/>
  <c r="AV1446"/>
  <c r="AW1446"/>
  <c r="AU1446"/>
  <c r="AW2819"/>
  <c r="AU2819"/>
  <c r="AV2819"/>
  <c r="AV2723"/>
  <c r="AW2723"/>
  <c r="AU2723"/>
  <c r="AV2437"/>
  <c r="AU2437"/>
  <c r="AW2437"/>
  <c r="AU2743"/>
  <c r="AV2743"/>
  <c r="AW2743"/>
  <c r="AV1934"/>
  <c r="AW1934"/>
  <c r="AU1934"/>
  <c r="AW1040"/>
  <c r="AU1040"/>
  <c r="AV1040"/>
  <c r="AW2182"/>
  <c r="AU2182"/>
  <c r="AV2182"/>
  <c r="AV1162"/>
  <c r="AU1162"/>
  <c r="AW1162"/>
  <c r="AV3168"/>
  <c r="AW3168"/>
  <c r="AU3168"/>
  <c r="AW1690"/>
  <c r="AU1690"/>
  <c r="AV1690"/>
  <c r="AW2435"/>
  <c r="AV2435"/>
  <c r="AU2435"/>
  <c r="AU1691"/>
  <c r="AW1691"/>
  <c r="AV1691"/>
  <c r="AW3387"/>
  <c r="AU3387"/>
  <c r="AV3387"/>
  <c r="AU1102"/>
  <c r="AV1102"/>
  <c r="AW1102"/>
  <c r="AW1977"/>
  <c r="AU1977"/>
  <c r="AV1977"/>
  <c r="AU3242"/>
  <c r="AV3242"/>
  <c r="AW3242"/>
  <c r="AV1248"/>
  <c r="AU1248"/>
  <c r="AW1248"/>
  <c r="AW3680"/>
  <c r="AU3680"/>
  <c r="AV3680"/>
  <c r="AU2272"/>
  <c r="AW2272"/>
  <c r="AV2272"/>
  <c r="AV3807"/>
  <c r="AW3807"/>
  <c r="AU3807"/>
  <c r="AU1525"/>
  <c r="AW1525"/>
  <c r="AV1525"/>
  <c r="AU3370"/>
  <c r="AV3370"/>
  <c r="AW3370"/>
  <c r="AW2891"/>
  <c r="AV2891"/>
  <c r="AU2891"/>
  <c r="AU2207"/>
  <c r="AV2207"/>
  <c r="AW2207"/>
  <c r="AU3394"/>
  <c r="AV3394"/>
  <c r="AW3394"/>
  <c r="AV3601"/>
  <c r="AW3601"/>
  <c r="AU3601"/>
  <c r="AU1738"/>
  <c r="AV1738"/>
  <c r="AW1738"/>
  <c r="AW1002"/>
  <c r="AU1002"/>
  <c r="AV1002"/>
  <c r="AW3579"/>
  <c r="AV3579"/>
  <c r="AU3579"/>
  <c r="AW1887"/>
  <c r="AU1887"/>
  <c r="AV1887"/>
  <c r="AV2490"/>
  <c r="AU2490"/>
  <c r="AW2490"/>
  <c r="AV1117"/>
  <c r="AU1117"/>
  <c r="AW1117"/>
  <c r="AV2440"/>
  <c r="AW2440"/>
  <c r="AU2440"/>
  <c r="AW3794"/>
  <c r="AV3794"/>
  <c r="AU3794"/>
  <c r="AV2885"/>
  <c r="AU2885"/>
  <c r="AW2885"/>
  <c r="AW1152"/>
  <c r="AV1152"/>
  <c r="AU1152"/>
  <c r="AU1759"/>
  <c r="AW1759"/>
  <c r="AV1759"/>
  <c r="AW1183"/>
  <c r="AV1183"/>
  <c r="AU1183"/>
  <c r="AW1970"/>
  <c r="AU1970"/>
  <c r="AV1970"/>
  <c r="AU1857"/>
  <c r="AV1857"/>
  <c r="AW1857"/>
  <c r="AW2127"/>
  <c r="AU2127"/>
  <c r="AV2127"/>
  <c r="AU3348"/>
  <c r="AW3348"/>
  <c r="AV3348"/>
  <c r="AV3534"/>
  <c r="AW3534"/>
  <c r="AU3534"/>
  <c r="AW2286"/>
  <c r="AV2286"/>
  <c r="AU2286"/>
  <c r="AV3709"/>
  <c r="AW3709"/>
  <c r="AU3709"/>
  <c r="AV2574"/>
  <c r="AU2574"/>
  <c r="AW2574"/>
  <c r="AU3392"/>
  <c r="AV3392"/>
  <c r="AW3392"/>
  <c r="AW2305"/>
  <c r="AU2305"/>
  <c r="AV2305"/>
  <c r="AV3429"/>
  <c r="AW3429"/>
  <c r="AU3429"/>
  <c r="AV2103"/>
  <c r="AU2103"/>
  <c r="AW2103"/>
  <c r="AV1045"/>
  <c r="AU1045"/>
  <c r="AW1045"/>
  <c r="AV3411"/>
  <c r="AW3411"/>
  <c r="AU3411"/>
  <c r="AV3464"/>
  <c r="AW3464"/>
  <c r="AU3464"/>
  <c r="AW1021"/>
  <c r="AV1021"/>
  <c r="AU1021"/>
  <c r="AW2044"/>
  <c r="AU2044"/>
  <c r="AV2044"/>
  <c r="AU3972"/>
  <c r="AW3972"/>
  <c r="AV3972"/>
  <c r="AW2768"/>
  <c r="AU2768"/>
  <c r="AV2768"/>
  <c r="AW1804"/>
  <c r="AV1804"/>
  <c r="AU1804"/>
  <c r="AV1061"/>
  <c r="AW1061"/>
  <c r="AU1061"/>
  <c r="AV2021"/>
  <c r="AU2021"/>
  <c r="AW2021"/>
  <c r="AU2355"/>
  <c r="AV2355"/>
  <c r="AW2355"/>
  <c r="AU2567"/>
  <c r="AV2567"/>
  <c r="AW2567"/>
  <c r="AW3889"/>
  <c r="AU3889"/>
  <c r="AV3889"/>
  <c r="AV3599"/>
  <c r="AU3599"/>
  <c r="AW3599"/>
  <c r="AV2164"/>
  <c r="AU2164"/>
  <c r="AW2164"/>
  <c r="AV2399"/>
  <c r="AW2399"/>
  <c r="AU2399"/>
  <c r="AV1049"/>
  <c r="AU1049"/>
  <c r="AW1049"/>
  <c r="AV3495"/>
  <c r="AU3495"/>
  <c r="AW3495"/>
  <c r="AW2600"/>
  <c r="AV2600"/>
  <c r="AU2600"/>
  <c r="AV3403"/>
  <c r="AU3403"/>
  <c r="AW3403"/>
  <c r="AV2098"/>
  <c r="AW2098"/>
  <c r="AU2098"/>
  <c r="AW3629"/>
  <c r="AV3629"/>
  <c r="AU3629"/>
  <c r="AV2934"/>
  <c r="AW2934"/>
  <c r="AU2934"/>
  <c r="AV1518"/>
  <c r="AU1518"/>
  <c r="AW1518"/>
  <c r="AV2274"/>
  <c r="AW2274"/>
  <c r="AU2274"/>
  <c r="AW2242"/>
  <c r="AV2242"/>
  <c r="AU2242"/>
  <c r="AV3154"/>
  <c r="AW3154"/>
  <c r="AU3154"/>
  <c r="AV2201"/>
  <c r="AU2201"/>
  <c r="AW2201"/>
  <c r="AW3320"/>
  <c r="AU3320"/>
  <c r="AV3320"/>
  <c r="AW2731"/>
  <c r="AU2731"/>
  <c r="AV2731"/>
  <c r="AU2345"/>
  <c r="AW2345"/>
  <c r="AV2345"/>
  <c r="AW1056"/>
  <c r="AV1056"/>
  <c r="AU1056"/>
  <c r="AU3520"/>
  <c r="AW3520"/>
  <c r="AV3520"/>
  <c r="AU3174"/>
  <c r="AW3174"/>
  <c r="AV3174"/>
  <c r="AU1698"/>
  <c r="AW1698"/>
  <c r="AV1698"/>
  <c r="AV2458"/>
  <c r="AW2458"/>
  <c r="AU2458"/>
  <c r="AV1880"/>
  <c r="AU1880"/>
  <c r="AW1880"/>
  <c r="AV2514"/>
  <c r="AW2514"/>
  <c r="AU2514"/>
  <c r="AU1300"/>
  <c r="AW1300"/>
  <c r="AV1300"/>
  <c r="AW1986"/>
  <c r="AV1986"/>
  <c r="AU1986"/>
  <c r="AU3585"/>
  <c r="AW3585"/>
  <c r="AV3585"/>
  <c r="AW1909"/>
  <c r="AV1909"/>
  <c r="AU1909"/>
  <c r="AU3948"/>
  <c r="AW3948"/>
  <c r="AV3948"/>
  <c r="AU3670"/>
  <c r="AV3670"/>
  <c r="AW3670"/>
  <c r="AU3115"/>
  <c r="AV3115"/>
  <c r="AW3115"/>
  <c r="AU1592"/>
  <c r="AW1592"/>
  <c r="AV1592"/>
  <c r="AV2619"/>
  <c r="AU2619"/>
  <c r="AW2619"/>
  <c r="AW2703"/>
  <c r="AU2703"/>
  <c r="AV2703"/>
  <c r="AW1697"/>
  <c r="AU1697"/>
  <c r="AV1697"/>
  <c r="AW3840"/>
  <c r="AV3840"/>
  <c r="AU3840"/>
  <c r="AV2947"/>
  <c r="AU2947"/>
  <c r="AW2947"/>
  <c r="AU3633"/>
  <c r="AW3633"/>
  <c r="AV3633"/>
  <c r="AV2812"/>
  <c r="AW2812"/>
  <c r="AU2812"/>
  <c r="AW2646"/>
  <c r="AU2646"/>
  <c r="AV2646"/>
  <c r="AW1798"/>
  <c r="AV1798"/>
  <c r="AU1798"/>
  <c r="AW1553"/>
  <c r="AV1553"/>
  <c r="AU1553"/>
  <c r="AW2777"/>
  <c r="AU2777"/>
  <c r="AV2777"/>
  <c r="AU2170"/>
  <c r="AW2170"/>
  <c r="AV2170"/>
  <c r="AW1948"/>
  <c r="AU1948"/>
  <c r="AV1948"/>
  <c r="AW2969"/>
  <c r="AU2969"/>
  <c r="AV2969"/>
  <c r="AW2913"/>
  <c r="AV2913"/>
  <c r="AU2913"/>
  <c r="AU2126"/>
  <c r="AW2126"/>
  <c r="AV2126"/>
  <c r="AV1951"/>
  <c r="AU1951"/>
  <c r="AW1951"/>
  <c r="AV1453"/>
  <c r="AW1453"/>
  <c r="AU1453"/>
  <c r="AV1868"/>
  <c r="AW1868"/>
  <c r="AU1868"/>
  <c r="AV3281"/>
  <c r="AW3281"/>
  <c r="AU3281"/>
  <c r="AU2631"/>
  <c r="AV2631"/>
  <c r="AW2631"/>
  <c r="AU2779"/>
  <c r="AV2779"/>
  <c r="AW2779"/>
  <c r="AV3892"/>
  <c r="AU3892"/>
  <c r="AW3892"/>
  <c r="AU3786"/>
  <c r="AW3786"/>
  <c r="AV3786"/>
  <c r="AW3934"/>
  <c r="AU3934"/>
  <c r="AV3934"/>
  <c r="AW2418"/>
  <c r="AU2418"/>
  <c r="AV2418"/>
  <c r="AW3155"/>
  <c r="AU3155"/>
  <c r="AV3155"/>
  <c r="AV1762"/>
  <c r="AU1762"/>
  <c r="AW1762"/>
  <c r="AV2910"/>
  <c r="AU2910"/>
  <c r="AW2910"/>
  <c r="AV1608"/>
  <c r="AW1608"/>
  <c r="AU1608"/>
  <c r="AW1121"/>
  <c r="AV1121"/>
  <c r="AU1121"/>
  <c r="AW3013"/>
  <c r="AU3013"/>
  <c r="AV3013"/>
  <c r="AU2244"/>
  <c r="AW2244"/>
  <c r="AV2244"/>
  <c r="AU2318"/>
  <c r="AW2318"/>
  <c r="AV2318"/>
  <c r="AV1389"/>
  <c r="AW1389"/>
  <c r="AU1389"/>
  <c r="AW3230"/>
  <c r="AV3230"/>
  <c r="AU3230"/>
  <c r="AW1573"/>
  <c r="AU1573"/>
  <c r="AV1573"/>
  <c r="AV2909"/>
  <c r="AW2909"/>
  <c r="AU2909"/>
  <c r="AW3932"/>
  <c r="AV3932"/>
  <c r="AU3932"/>
  <c r="AU3286"/>
  <c r="AV3286"/>
  <c r="AW3286"/>
  <c r="AU3459"/>
  <c r="AV3459"/>
  <c r="AW3459"/>
  <c r="AW1209"/>
  <c r="AU1209"/>
  <c r="AV1209"/>
  <c r="AV2498"/>
  <c r="AW2498"/>
  <c r="AU2498"/>
  <c r="AV1609"/>
  <c r="AW1609"/>
  <c r="AU1609"/>
  <c r="AW2818"/>
  <c r="AU2818"/>
  <c r="AV2818"/>
  <c r="AW2295"/>
  <c r="AU2295"/>
  <c r="AV2295"/>
  <c r="AU2523"/>
  <c r="AW2523"/>
  <c r="AV2523"/>
  <c r="AW3612"/>
  <c r="AV3612"/>
  <c r="AU3612"/>
  <c r="AW2287"/>
  <c r="AV2287"/>
  <c r="AU2287"/>
  <c r="AW1465"/>
  <c r="AV1465"/>
  <c r="AU1465"/>
  <c r="AW2019"/>
  <c r="AU2019"/>
  <c r="AV2019"/>
  <c r="AW3651"/>
  <c r="AV3651"/>
  <c r="AU3651"/>
  <c r="AV2539"/>
  <c r="AW2539"/>
  <c r="AU2539"/>
  <c r="AW1379"/>
  <c r="AU1379"/>
  <c r="AV1379"/>
  <c r="AV3402"/>
  <c r="AU3402"/>
  <c r="AW3402"/>
  <c r="AW3014"/>
  <c r="AU3014"/>
  <c r="AV3014"/>
  <c r="AU1339"/>
  <c r="AW1339"/>
  <c r="AV1339"/>
  <c r="AV2004"/>
  <c r="AU2004"/>
  <c r="AW2004"/>
  <c r="AU1854"/>
  <c r="AW1854"/>
  <c r="AV1854"/>
  <c r="AW3251"/>
  <c r="AV3251"/>
  <c r="AU3251"/>
  <c r="AU2755"/>
  <c r="AW2755"/>
  <c r="AV2755"/>
  <c r="AW1024"/>
  <c r="AU1024"/>
  <c r="AV1024"/>
  <c r="AW2185"/>
  <c r="AU2185"/>
  <c r="AV2185"/>
  <c r="AU3917"/>
  <c r="AW3917"/>
  <c r="AV3917"/>
  <c r="AV3264"/>
  <c r="AU3264"/>
  <c r="AW3264"/>
  <c r="AW2087"/>
  <c r="AV2087"/>
  <c r="AU2087"/>
  <c r="AU2784"/>
  <c r="AW2784"/>
  <c r="AV2784"/>
  <c r="AW2780"/>
  <c r="AU2780"/>
  <c r="AV2780"/>
  <c r="AV3181"/>
  <c r="AW3181"/>
  <c r="AU3181"/>
  <c r="AU2069"/>
  <c r="AV2069"/>
  <c r="AW2069"/>
  <c r="AU2132"/>
  <c r="AV2132"/>
  <c r="AW2132"/>
  <c r="AV3654"/>
  <c r="AU3654"/>
  <c r="AW3654"/>
  <c r="AU3322"/>
  <c r="AV3322"/>
  <c r="AW3322"/>
  <c r="AU3533"/>
  <c r="AV3533"/>
  <c r="AW3533"/>
  <c r="AW1580"/>
  <c r="AU1580"/>
  <c r="AV1580"/>
  <c r="AV3478"/>
  <c r="AU3478"/>
  <c r="AW3478"/>
  <c r="AW3255"/>
  <c r="AU3255"/>
  <c r="AV3255"/>
  <c r="AW3846"/>
  <c r="AU3846"/>
  <c r="AV3846"/>
  <c r="AU1274"/>
  <c r="AV1274"/>
  <c r="AW1274"/>
  <c r="AW2953"/>
  <c r="AU2953"/>
  <c r="AV2953"/>
  <c r="AW1212"/>
  <c r="AV1212"/>
  <c r="AU1212"/>
  <c r="AV2032"/>
  <c r="AW2032"/>
  <c r="AU2032"/>
  <c r="AU1958"/>
  <c r="AV1958"/>
  <c r="AW1958"/>
  <c r="AW1542"/>
  <c r="AU1542"/>
  <c r="AV1542"/>
  <c r="AW1669"/>
  <c r="AV1669"/>
  <c r="AU1669"/>
  <c r="AW3146"/>
  <c r="AU3146"/>
  <c r="AV3146"/>
  <c r="AU2715"/>
  <c r="AV2715"/>
  <c r="AW2715"/>
  <c r="AV1160"/>
  <c r="AW1160"/>
  <c r="AU1160"/>
  <c r="AU3605"/>
  <c r="AV3605"/>
  <c r="AW3605"/>
  <c r="AW3498"/>
  <c r="AU3498"/>
  <c r="AV3498"/>
  <c r="AU3091"/>
  <c r="AW3091"/>
  <c r="AV3091"/>
  <c r="AU2312"/>
  <c r="AW2312"/>
  <c r="AV2312"/>
  <c r="AW3763"/>
  <c r="AV3763"/>
  <c r="AU3763"/>
  <c r="AV3214"/>
  <c r="AU3214"/>
  <c r="AW3214"/>
  <c r="AW3547"/>
  <c r="AV3547"/>
  <c r="AU3547"/>
  <c r="AU3818"/>
  <c r="AV3818"/>
  <c r="AW3818"/>
  <c r="AU3901"/>
  <c r="AV3901"/>
  <c r="AW3901"/>
  <c r="AV1496"/>
  <c r="AW1496"/>
  <c r="AU1496"/>
  <c r="AU1684"/>
  <c r="AW1684"/>
  <c r="AV1684"/>
  <c r="AW3112"/>
  <c r="AV3112"/>
  <c r="AU3112"/>
  <c r="AU2707"/>
  <c r="AV2707"/>
  <c r="AW2707"/>
  <c r="AW1054"/>
  <c r="AV1054"/>
  <c r="AU1054"/>
  <c r="AV3261"/>
  <c r="AU3261"/>
  <c r="AW3261"/>
  <c r="AU3108"/>
  <c r="AW3108"/>
  <c r="AV3108"/>
  <c r="AU3879"/>
  <c r="AW3879"/>
  <c r="AV3879"/>
  <c r="AV1064"/>
  <c r="AW1064"/>
  <c r="AU1064"/>
  <c r="AV2175"/>
  <c r="AU2175"/>
  <c r="AW2175"/>
  <c r="AV1940"/>
  <c r="AU1940"/>
  <c r="AW1940"/>
  <c r="AW3739"/>
  <c r="AU3739"/>
  <c r="AV3739"/>
  <c r="AU2950"/>
  <c r="AV2950"/>
  <c r="AW2950"/>
  <c r="AV2669"/>
  <c r="AU2669"/>
  <c r="AW2669"/>
  <c r="AU3075"/>
  <c r="AW3075"/>
  <c r="AV3075"/>
  <c r="AV1531"/>
  <c r="AU1531"/>
  <c r="AW1531"/>
  <c r="AU3398"/>
  <c r="AW3398"/>
  <c r="AV3398"/>
  <c r="AV3689"/>
  <c r="AU3689"/>
  <c r="AW3689"/>
  <c r="AW2834"/>
  <c r="AV2834"/>
  <c r="AU2834"/>
  <c r="AU1793"/>
  <c r="AW1793"/>
  <c r="AV1793"/>
  <c r="AU2883"/>
  <c r="AW2883"/>
  <c r="AV2883"/>
  <c r="AU2928"/>
  <c r="AV2928"/>
  <c r="AW2928"/>
  <c r="AV3068"/>
  <c r="AU3068"/>
  <c r="AW3068"/>
  <c r="AU3421"/>
  <c r="AW3421"/>
  <c r="AV3421"/>
  <c r="AV1180"/>
  <c r="AW1180"/>
  <c r="AU1180"/>
  <c r="AU1477"/>
  <c r="AW1477"/>
  <c r="AV1477"/>
  <c r="AW1346"/>
  <c r="AV1346"/>
  <c r="AU1346"/>
  <c r="AU3863"/>
  <c r="AV3863"/>
  <c r="AW3863"/>
  <c r="AV1996"/>
  <c r="AW1996"/>
  <c r="AU1996"/>
  <c r="AW2821"/>
  <c r="AV2821"/>
  <c r="AU2821"/>
  <c r="AV3559"/>
  <c r="AW3559"/>
  <c r="AU3559"/>
  <c r="AU1769"/>
  <c r="AW1769"/>
  <c r="AV1769"/>
  <c r="AW2583"/>
  <c r="AU2583"/>
  <c r="AV2583"/>
  <c r="AV3283"/>
  <c r="AU3283"/>
  <c r="AW3283"/>
  <c r="AU3171"/>
  <c r="AW3171"/>
  <c r="AV3171"/>
  <c r="AU1545"/>
  <c r="AW1545"/>
  <c r="AV1545"/>
  <c r="AW2762"/>
  <c r="AU2762"/>
  <c r="AV2762"/>
  <c r="AW3571"/>
  <c r="AV3571"/>
  <c r="AU3571"/>
  <c r="AW1414"/>
  <c r="AU1414"/>
  <c r="AV1414"/>
  <c r="AU3641"/>
  <c r="AW3641"/>
  <c r="AV3641"/>
  <c r="AW3650"/>
  <c r="AU3650"/>
  <c r="AV3650"/>
  <c r="AV2884"/>
  <c r="AU2884"/>
  <c r="AW2884"/>
  <c r="AU3040"/>
  <c r="AV3040"/>
  <c r="AW3040"/>
  <c r="AW2029"/>
  <c r="AU2029"/>
  <c r="AV2029"/>
  <c r="AV1368"/>
  <c r="AU1368"/>
  <c r="AW1368"/>
  <c r="AV3038"/>
  <c r="AU3038"/>
  <c r="AW3038"/>
  <c r="AU2338"/>
  <c r="AV2338"/>
  <c r="AW2338"/>
  <c r="AW3273"/>
  <c r="AV3273"/>
  <c r="AU3273"/>
  <c r="AU1637"/>
  <c r="AV1637"/>
  <c r="AW1637"/>
  <c r="AW1441"/>
  <c r="AV1441"/>
  <c r="AU1441"/>
  <c r="AW1452"/>
  <c r="AV1452"/>
  <c r="AU1452"/>
  <c r="AW1754"/>
  <c r="AU1754"/>
  <c r="AV1754"/>
  <c r="AV2056"/>
  <c r="AU2056"/>
  <c r="AW2056"/>
  <c r="AU2803"/>
  <c r="AW2803"/>
  <c r="AV2803"/>
  <c r="AU2686"/>
  <c r="AW2686"/>
  <c r="AV2686"/>
  <c r="AU3473"/>
  <c r="AW3473"/>
  <c r="AV3473"/>
  <c r="AV2737"/>
  <c r="AU2737"/>
  <c r="AW2737"/>
  <c r="AU3218"/>
  <c r="AV3218"/>
  <c r="AW3218"/>
  <c r="AU2798"/>
  <c r="AV2798"/>
  <c r="AW2798"/>
  <c r="AU2443"/>
  <c r="AV2443"/>
  <c r="AW2443"/>
  <c r="AV1757"/>
  <c r="AW1757"/>
  <c r="AU1757"/>
  <c r="AU2920"/>
  <c r="AW2920"/>
  <c r="AV2920"/>
  <c r="AU1826"/>
  <c r="AW1826"/>
  <c r="AV1826"/>
  <c r="AU1985"/>
  <c r="AV1985"/>
  <c r="AW1985"/>
  <c r="AW3267"/>
  <c r="AU3267"/>
  <c r="AV3267"/>
  <c r="AV3240"/>
  <c r="AU3240"/>
  <c r="AW3240"/>
  <c r="AV1591"/>
  <c r="AW1591"/>
  <c r="AU1591"/>
  <c r="AW3440"/>
  <c r="AU3440"/>
  <c r="AV3440"/>
  <c r="AV1352"/>
  <c r="AU1352"/>
  <c r="AW1352"/>
  <c r="AW3755"/>
  <c r="AU3755"/>
  <c r="AV3755"/>
  <c r="AV3471"/>
  <c r="AW3471"/>
  <c r="AU3471"/>
  <c r="AW3331"/>
  <c r="AU3331"/>
  <c r="AV3331"/>
  <c r="AW2714"/>
  <c r="AU2714"/>
  <c r="AV2714"/>
  <c r="AW3208"/>
  <c r="AU3208"/>
  <c r="AV3208"/>
  <c r="AU2166"/>
  <c r="AV2166"/>
  <c r="AW2166"/>
  <c r="AW3234"/>
  <c r="AV3234"/>
  <c r="AU3234"/>
  <c r="AW3975"/>
  <c r="AV3975"/>
  <c r="AU3975"/>
  <c r="AV1749"/>
  <c r="AU1749"/>
  <c r="AW1749"/>
  <c r="AV1634"/>
  <c r="AU1634"/>
  <c r="AW1634"/>
  <c r="AU1409"/>
  <c r="AW1409"/>
  <c r="AV1409"/>
  <c r="AU2650"/>
  <c r="AV2650"/>
  <c r="AW2650"/>
  <c r="AU1501"/>
  <c r="AV1501"/>
  <c r="AW1501"/>
  <c r="AV1313"/>
  <c r="AU1313"/>
  <c r="AW1313"/>
  <c r="AW2082"/>
  <c r="AU2082"/>
  <c r="AV2082"/>
  <c r="AW2311"/>
  <c r="AV2311"/>
  <c r="AU2311"/>
  <c r="AW2691"/>
  <c r="AU2691"/>
  <c r="AV2691"/>
  <c r="AU3100"/>
  <c r="AV3100"/>
  <c r="AW3100"/>
  <c r="AW2692"/>
  <c r="AV2692"/>
  <c r="AU2692"/>
  <c r="AU2626"/>
  <c r="AV2626"/>
  <c r="AW2626"/>
  <c r="AW1962"/>
  <c r="AV1962"/>
  <c r="AU1962"/>
  <c r="AU3957"/>
  <c r="AV3957"/>
  <c r="AW3957"/>
  <c r="AU1341"/>
  <c r="AV1341"/>
  <c r="AW1341"/>
  <c r="AU2741"/>
  <c r="AW2741"/>
  <c r="AV2741"/>
  <c r="AU3222"/>
  <c r="AV3222"/>
  <c r="AW3222"/>
  <c r="AV1437"/>
  <c r="AU1437"/>
  <c r="AW1437"/>
  <c r="AV1616"/>
  <c r="AW1616"/>
  <c r="AU1616"/>
  <c r="AU2363"/>
  <c r="AV2363"/>
  <c r="AW2363"/>
  <c r="AW2994"/>
  <c r="AU2994"/>
  <c r="AV2994"/>
  <c r="AV2285"/>
  <c r="AU2285"/>
  <c r="AW2285"/>
  <c r="AW1718"/>
  <c r="AV1718"/>
  <c r="AU1718"/>
  <c r="AW1381"/>
  <c r="AV1381"/>
  <c r="AU1381"/>
  <c r="AU2084"/>
  <c r="AW2084"/>
  <c r="AV2084"/>
  <c r="AW1564"/>
  <c r="AV1564"/>
  <c r="AU1564"/>
  <c r="AU3052"/>
  <c r="AV3052"/>
  <c r="AW3052"/>
  <c r="AW1999"/>
  <c r="AU1999"/>
  <c r="AV1999"/>
  <c r="AU1709"/>
  <c r="AW1709"/>
  <c r="AV1709"/>
  <c r="AW2554"/>
  <c r="AV2554"/>
  <c r="AU2554"/>
  <c r="AW2795"/>
  <c r="AV2795"/>
  <c r="AU2795"/>
  <c r="AU3333"/>
  <c r="AW3333"/>
  <c r="AV3333"/>
  <c r="AU1896"/>
  <c r="AW1896"/>
  <c r="AV1896"/>
  <c r="AV1242"/>
  <c r="AU1242"/>
  <c r="AW1242"/>
  <c r="AV1080"/>
  <c r="AW1080"/>
  <c r="AU1080"/>
  <c r="AW1099"/>
  <c r="AU1099"/>
  <c r="AV1099"/>
  <c r="AV1551"/>
  <c r="AW1551"/>
  <c r="AU1551"/>
  <c r="AW3686"/>
  <c r="AV3686"/>
  <c r="AU3686"/>
  <c r="AW1889"/>
  <c r="AV1889"/>
  <c r="AU1889"/>
  <c r="AU1066"/>
  <c r="AW1066"/>
  <c r="AV1066"/>
  <c r="AW3094"/>
  <c r="AU3094"/>
  <c r="AV3094"/>
  <c r="AV2413"/>
  <c r="AW2413"/>
  <c r="AU2413"/>
  <c r="AU1946"/>
  <c r="AV1946"/>
  <c r="AW1946"/>
  <c r="AV2702"/>
  <c r="AU2702"/>
  <c r="AW2702"/>
  <c r="AW1622"/>
  <c r="AV1622"/>
  <c r="AU1622"/>
  <c r="AW3645"/>
  <c r="AU3645"/>
  <c r="AV3645"/>
  <c r="AV1937"/>
  <c r="AU1937"/>
  <c r="AW1937"/>
  <c r="AU1917"/>
  <c r="AW1917"/>
  <c r="AV1917"/>
  <c r="AV2052"/>
  <c r="AW2052"/>
  <c r="AU2052"/>
  <c r="AU3140"/>
  <c r="AW3140"/>
  <c r="AV3140"/>
  <c r="AU1952"/>
  <c r="AW1952"/>
  <c r="AV1952"/>
  <c r="AW2775"/>
  <c r="AU2775"/>
  <c r="AV2775"/>
  <c r="AV3525"/>
  <c r="AW3525"/>
  <c r="AU3525"/>
  <c r="AU3620"/>
  <c r="AW3620"/>
  <c r="AV3620"/>
  <c r="AW2948"/>
  <c r="AU2948"/>
  <c r="AV2948"/>
  <c r="AW3926"/>
  <c r="AV3926"/>
  <c r="AU3926"/>
  <c r="AV1964"/>
  <c r="AU1964"/>
  <c r="AW1964"/>
  <c r="AV3716"/>
  <c r="AW3716"/>
  <c r="AU3716"/>
  <c r="AV3673"/>
  <c r="AU3673"/>
  <c r="AW3673"/>
  <c r="AV1023"/>
  <c r="AW1023"/>
  <c r="AU1023"/>
  <c r="AW3319"/>
  <c r="AV3319"/>
  <c r="AU3319"/>
  <c r="AW2307"/>
  <c r="AU2307"/>
  <c r="AV2307"/>
  <c r="AU3830"/>
  <c r="AW3830"/>
  <c r="AV3830"/>
  <c r="AU3004"/>
  <c r="AW3004"/>
  <c r="AV3004"/>
  <c r="AV3652"/>
  <c r="AW3652"/>
  <c r="AU3652"/>
  <c r="AV2550"/>
  <c r="AU2550"/>
  <c r="AW2550"/>
  <c r="AV3532"/>
  <c r="AU3532"/>
  <c r="AW3532"/>
  <c r="AV2194"/>
  <c r="AW2194"/>
  <c r="AU2194"/>
  <c r="AV1981"/>
  <c r="AW1981"/>
  <c r="AU1981"/>
  <c r="AU1456"/>
  <c r="AW1456"/>
  <c r="AV1456"/>
  <c r="AW1777"/>
  <c r="AV1777"/>
  <c r="AU1777"/>
  <c r="AU1728"/>
  <c r="AW1728"/>
  <c r="AV1728"/>
  <c r="AU2792"/>
  <c r="AV2792"/>
  <c r="AW2792"/>
  <c r="AV2682"/>
  <c r="AW2682"/>
  <c r="AU2682"/>
  <c r="AV2335"/>
  <c r="AW2335"/>
  <c r="AU2335"/>
  <c r="AU2209"/>
  <c r="AW2209"/>
  <c r="AV2209"/>
  <c r="AV2697"/>
  <c r="AU2697"/>
  <c r="AW2697"/>
  <c r="AU1003"/>
  <c r="AV1003"/>
  <c r="AW1003"/>
  <c r="AW2247"/>
  <c r="AU2247"/>
  <c r="AV2247"/>
  <c r="AW1231"/>
  <c r="AU1231"/>
  <c r="AV1231"/>
  <c r="AU2971"/>
  <c r="AW2971"/>
  <c r="AV2971"/>
  <c r="AU2536"/>
  <c r="AV2536"/>
  <c r="AW2536"/>
  <c r="AW2142"/>
  <c r="AV2142"/>
  <c r="AU2142"/>
  <c r="AV1541"/>
  <c r="AW1541"/>
  <c r="AU1541"/>
  <c r="AW2362"/>
  <c r="AU2362"/>
  <c r="AV2362"/>
  <c r="AV2297"/>
  <c r="AU2297"/>
  <c r="AW2297"/>
  <c r="AU3476"/>
  <c r="AW3476"/>
  <c r="AV3476"/>
  <c r="AU3164"/>
  <c r="AW3164"/>
  <c r="AV3164"/>
  <c r="AU2198"/>
  <c r="AW2198"/>
  <c r="AV2198"/>
  <c r="AU2569"/>
  <c r="AW2569"/>
  <c r="AV2569"/>
  <c r="AU3820"/>
  <c r="AV3820"/>
  <c r="AW3820"/>
  <c r="AW2996"/>
  <c r="AV2996"/>
  <c r="AU2996"/>
  <c r="AW1137"/>
  <c r="AU1137"/>
  <c r="AV1137"/>
  <c r="AW1314"/>
  <c r="AV1314"/>
  <c r="AU1314"/>
  <c r="AV3968"/>
  <c r="AW3968"/>
  <c r="AU3968"/>
  <c r="AU1869"/>
  <c r="AW1869"/>
  <c r="AV1869"/>
  <c r="AV3958"/>
  <c r="AU3958"/>
  <c r="AW3958"/>
  <c r="AU3167"/>
  <c r="AW3167"/>
  <c r="AV3167"/>
  <c r="AV3002"/>
  <c r="AU3002"/>
  <c r="AW3002"/>
  <c r="AV2315"/>
  <c r="AU2315"/>
  <c r="AW2315"/>
  <c r="AW3260"/>
  <c r="AU3260"/>
  <c r="AV3260"/>
  <c r="AW2625"/>
  <c r="AU2625"/>
  <c r="AV2625"/>
  <c r="AW1334"/>
  <c r="AV1334"/>
  <c r="AU1334"/>
  <c r="AW1775"/>
  <c r="AV1775"/>
  <c r="AU1775"/>
  <c r="AW2328"/>
  <c r="AU2328"/>
  <c r="AV2328"/>
  <c r="AV3808"/>
  <c r="AW3808"/>
  <c r="AU3808"/>
  <c r="AU1597"/>
  <c r="AW1597"/>
  <c r="AV1597"/>
  <c r="AW1457"/>
  <c r="AV1457"/>
  <c r="AU1457"/>
  <c r="AU2503"/>
  <c r="AW2503"/>
  <c r="AV2503"/>
  <c r="AW1419"/>
  <c r="AV1419"/>
  <c r="AU1419"/>
  <c r="AU3842"/>
  <c r="AW3842"/>
  <c r="AV3842"/>
  <c r="AV1788"/>
  <c r="AU1788"/>
  <c r="AW1788"/>
  <c r="AV1174"/>
  <c r="AW1174"/>
  <c r="AU1174"/>
  <c r="AV2232"/>
  <c r="AW2232"/>
  <c r="AU2232"/>
  <c r="AV1035"/>
  <c r="AW1035"/>
  <c r="AU1035"/>
  <c r="AU1032"/>
  <c r="AV1032"/>
  <c r="AW1032"/>
  <c r="AV2560"/>
  <c r="AW2560"/>
  <c r="AU2560"/>
  <c r="AV3871"/>
  <c r="AU3871"/>
  <c r="AW3871"/>
  <c r="AU3558"/>
  <c r="AW3558"/>
  <c r="AV3558"/>
  <c r="AU2028"/>
  <c r="AW2028"/>
  <c r="AV2028"/>
  <c r="AW2641"/>
  <c r="AU2641"/>
  <c r="AV2641"/>
  <c r="AU2155"/>
  <c r="AV2155"/>
  <c r="AW2155"/>
  <c r="AW2990"/>
  <c r="AV2990"/>
  <c r="AU2990"/>
  <c r="AU3469"/>
  <c r="AW3469"/>
  <c r="AV3469"/>
  <c r="AW2014"/>
  <c r="AU2014"/>
  <c r="AV2014"/>
  <c r="AU3390"/>
  <c r="AV3390"/>
  <c r="AW3390"/>
  <c r="AU1960"/>
  <c r="AW1960"/>
  <c r="AV1960"/>
  <c r="AV3160"/>
  <c r="AU3160"/>
  <c r="AW3160"/>
  <c r="AU1878"/>
  <c r="AW1878"/>
  <c r="AV1878"/>
  <c r="AW2494"/>
  <c r="AU2494"/>
  <c r="AV2494"/>
  <c r="AV3454"/>
  <c r="AU3454"/>
  <c r="AW3454"/>
  <c r="AV1146"/>
  <c r="AU1146"/>
  <c r="AW1146"/>
  <c r="AU2422"/>
  <c r="AV2422"/>
  <c r="AW2422"/>
  <c r="AW3001"/>
  <c r="AU3001"/>
  <c r="AV3001"/>
  <c r="AV1172"/>
  <c r="AW1172"/>
  <c r="AU1172"/>
  <c r="AV2410"/>
  <c r="AU2410"/>
  <c r="AW2410"/>
  <c r="AU3043"/>
  <c r="AV3043"/>
  <c r="AW3043"/>
  <c r="AW2516"/>
  <c r="AV2516"/>
  <c r="AU2516"/>
  <c r="AW1711"/>
  <c r="AV1711"/>
  <c r="AU1711"/>
  <c r="AU2298"/>
  <c r="AV2298"/>
  <c r="AW2298"/>
  <c r="AU3445"/>
  <c r="AV3445"/>
  <c r="AW3445"/>
  <c r="AW1923"/>
  <c r="AV1923"/>
  <c r="AU1923"/>
  <c r="AU3071"/>
  <c r="AW3071"/>
  <c r="AV3071"/>
  <c r="AV3944"/>
  <c r="AU3944"/>
  <c r="AW3944"/>
  <c r="AW1799"/>
  <c r="AV1799"/>
  <c r="AU1799"/>
  <c r="AV2857"/>
  <c r="AU2857"/>
  <c r="AW2857"/>
  <c r="AV1047"/>
  <c r="AU1047"/>
  <c r="AW1047"/>
  <c r="AU1291"/>
  <c r="AW1291"/>
  <c r="AV1291"/>
  <c r="AU3581"/>
  <c r="AW3581"/>
  <c r="AV3581"/>
  <c r="AW3332"/>
  <c r="AV3332"/>
  <c r="AU3332"/>
  <c r="AU2624"/>
  <c r="AV2624"/>
  <c r="AW2624"/>
  <c r="AV2350"/>
  <c r="AW2350"/>
  <c r="AU2350"/>
  <c r="AU2760"/>
  <c r="AV2760"/>
  <c r="AW2760"/>
  <c r="AW2989"/>
  <c r="AV2989"/>
  <c r="AU2989"/>
  <c r="AV3760"/>
  <c r="AW3760"/>
  <c r="AU3760"/>
  <c r="AW1572"/>
  <c r="AU1572"/>
  <c r="AV1572"/>
  <c r="AV2504"/>
  <c r="AW2504"/>
  <c r="AU2504"/>
  <c r="AV3669"/>
  <c r="AW3669"/>
  <c r="AU3669"/>
  <c r="AV1537"/>
  <c r="AU1537"/>
  <c r="AW1537"/>
  <c r="AV2921"/>
  <c r="AW2921"/>
  <c r="AU2921"/>
  <c r="AV3059"/>
  <c r="AW3059"/>
  <c r="AU3059"/>
  <c r="AW2092"/>
  <c r="AU2092"/>
  <c r="AV2092"/>
  <c r="AV3357"/>
  <c r="AW3357"/>
  <c r="AU3357"/>
  <c r="AW1312"/>
  <c r="AU1312"/>
  <c r="AV1312"/>
  <c r="AV3676"/>
  <c r="AW3676"/>
  <c r="AU3676"/>
  <c r="AU1600"/>
  <c r="AW1600"/>
  <c r="AV1600"/>
  <c r="AV2262"/>
  <c r="AW2262"/>
  <c r="AU2262"/>
  <c r="AV2518"/>
  <c r="AW2518"/>
  <c r="AU2518"/>
  <c r="AU1247"/>
  <c r="AW1247"/>
  <c r="AV1247"/>
  <c r="AU1654"/>
  <c r="AW1654"/>
  <c r="AV1654"/>
  <c r="AU3439"/>
  <c r="AV3439"/>
  <c r="AW3439"/>
  <c r="AV3515"/>
  <c r="AU3515"/>
  <c r="AW3515"/>
  <c r="AU3521"/>
  <c r="AV3521"/>
  <c r="AW3521"/>
  <c r="AV1097"/>
  <c r="AU1097"/>
  <c r="AW1097"/>
  <c r="AW2365"/>
  <c r="AV2365"/>
  <c r="AU2365"/>
  <c r="AW2099"/>
  <c r="AU2099"/>
  <c r="AV2099"/>
  <c r="AV1568"/>
  <c r="AW1568"/>
  <c r="AU1568"/>
  <c r="AV2264"/>
  <c r="AW2264"/>
  <c r="AU2264"/>
  <c r="AW3142"/>
  <c r="AU3142"/>
  <c r="AV3142"/>
  <c r="AU1661"/>
  <c r="AW1661"/>
  <c r="AV1661"/>
  <c r="AW1305"/>
  <c r="AV1305"/>
  <c r="AU1305"/>
  <c r="AW3927"/>
  <c r="AU3927"/>
  <c r="AV3927"/>
  <c r="AU1060"/>
  <c r="AV1060"/>
  <c r="AW1060"/>
  <c r="AU3269"/>
  <c r="AV3269"/>
  <c r="AW3269"/>
  <c r="AV2549"/>
  <c r="AU2549"/>
  <c r="AW2549"/>
  <c r="AV2140"/>
  <c r="AU2140"/>
  <c r="AW2140"/>
  <c r="AV1088"/>
  <c r="AW1088"/>
  <c r="AU1088"/>
  <c r="AW3084"/>
  <c r="AV3084"/>
  <c r="AU3084"/>
  <c r="AV1881"/>
  <c r="AW1881"/>
  <c r="AU1881"/>
  <c r="AU1907"/>
  <c r="AV1907"/>
  <c r="AW1907"/>
  <c r="AV1131"/>
  <c r="AW1131"/>
  <c r="AU1131"/>
  <c r="AW2871"/>
  <c r="AU2871"/>
  <c r="AV2871"/>
  <c r="AV1983"/>
  <c r="AU1983"/>
  <c r="AW1983"/>
  <c r="AU3827"/>
  <c r="AW3827"/>
  <c r="AV3827"/>
  <c r="AV2415"/>
  <c r="AW2415"/>
  <c r="AU2415"/>
  <c r="AU2787"/>
  <c r="AV2787"/>
  <c r="AW2787"/>
  <c r="AV3133"/>
  <c r="AW3133"/>
  <c r="AU3133"/>
  <c r="AU1480"/>
  <c r="AW1480"/>
  <c r="AV1480"/>
  <c r="AV3813"/>
  <c r="AU3813"/>
  <c r="AW3813"/>
  <c r="AV1461"/>
  <c r="AU1461"/>
  <c r="AW1461"/>
  <c r="AU3658"/>
  <c r="AV3658"/>
  <c r="AW3658"/>
  <c r="AU3656"/>
  <c r="AV3656"/>
  <c r="AW3656"/>
  <c r="AU3852"/>
  <c r="AW3852"/>
  <c r="AV3852"/>
  <c r="AW1576"/>
  <c r="AU1576"/>
  <c r="AV1576"/>
  <c r="AV2006"/>
  <c r="AW2006"/>
  <c r="AU2006"/>
  <c r="AV3474"/>
  <c r="AU3474"/>
  <c r="AW3474"/>
  <c r="AU3628"/>
  <c r="AW3628"/>
  <c r="AV3628"/>
  <c r="AU1070"/>
  <c r="AV1070"/>
  <c r="AW1070"/>
  <c r="AV3551"/>
  <c r="AU3551"/>
  <c r="AW3551"/>
  <c r="AU2057"/>
  <c r="AW2057"/>
  <c r="AV2057"/>
  <c r="AU1701"/>
  <c r="AV1701"/>
  <c r="AW1701"/>
  <c r="AW3576"/>
  <c r="AU3576"/>
  <c r="AV3576"/>
  <c r="AU2100"/>
  <c r="AW2100"/>
  <c r="AV2100"/>
  <c r="AW2672"/>
  <c r="AV2672"/>
  <c r="AU2672"/>
  <c r="AV3878"/>
  <c r="AW3878"/>
  <c r="AU3878"/>
  <c r="AU1400"/>
  <c r="AV1400"/>
  <c r="AW1400"/>
  <c r="AU1377"/>
  <c r="AV1377"/>
  <c r="AW1377"/>
  <c r="AV2038"/>
  <c r="AW2038"/>
  <c r="AU2038"/>
  <c r="AW2674"/>
  <c r="AU2674"/>
  <c r="AV2674"/>
  <c r="AV3056"/>
  <c r="AU3056"/>
  <c r="AW3056"/>
  <c r="AV3221"/>
  <c r="AU3221"/>
  <c r="AW3221"/>
  <c r="AV2123"/>
  <c r="AW2123"/>
  <c r="AU2123"/>
  <c r="AV3613"/>
  <c r="AU3613"/>
  <c r="AW3613"/>
  <c r="AV3693"/>
  <c r="AW3693"/>
  <c r="AU3693"/>
  <c r="AU2112"/>
  <c r="AW2112"/>
  <c r="AV2112"/>
  <c r="AU2405"/>
  <c r="AW2405"/>
  <c r="AV2405"/>
  <c r="AW3914"/>
  <c r="AU3914"/>
  <c r="AV3914"/>
  <c r="AU3695"/>
  <c r="AV3695"/>
  <c r="AW3695"/>
  <c r="AU3662"/>
  <c r="AV3662"/>
  <c r="AW3662"/>
  <c r="AU3295"/>
  <c r="AV3295"/>
  <c r="AW3295"/>
  <c r="AW1935"/>
  <c r="AU1935"/>
  <c r="AV1935"/>
  <c r="AW1956"/>
  <c r="AU1956"/>
  <c r="AV1956"/>
  <c r="AW1230"/>
  <c r="AV1230"/>
  <c r="AU1230"/>
  <c r="AU1812"/>
  <c r="AV1812"/>
  <c r="AW1812"/>
  <c r="AU3699"/>
  <c r="AW3699"/>
  <c r="AV3699"/>
  <c r="AU1570"/>
  <c r="AW1570"/>
  <c r="AV1570"/>
  <c r="AV3386"/>
  <c r="AU3386"/>
  <c r="AW3386"/>
  <c r="AV2035"/>
  <c r="AU2035"/>
  <c r="AW2035"/>
  <c r="AU3569"/>
  <c r="AW3569"/>
  <c r="AV3569"/>
  <c r="AV1582"/>
  <c r="AU1582"/>
  <c r="AW1582"/>
  <c r="AU2966"/>
  <c r="AW2966"/>
  <c r="AV2966"/>
  <c r="AU1882"/>
  <c r="AV1882"/>
  <c r="AW1882"/>
  <c r="AW3776"/>
  <c r="AU3776"/>
  <c r="AV3776"/>
  <c r="AU2150"/>
  <c r="AW2150"/>
  <c r="AV2150"/>
  <c r="AW1594"/>
  <c r="AV1594"/>
  <c r="AU1594"/>
  <c r="AV1388"/>
  <c r="AW1388"/>
  <c r="AU1388"/>
  <c r="AV1201"/>
  <c r="AW1201"/>
  <c r="AU1201"/>
  <c r="AW2693"/>
  <c r="AV2693"/>
  <c r="AU2693"/>
  <c r="AU3335"/>
  <c r="AW3335"/>
  <c r="AV3335"/>
  <c r="AV2748"/>
  <c r="AW2748"/>
  <c r="AU2748"/>
  <c r="AW2939"/>
  <c r="AV2939"/>
  <c r="AU2939"/>
  <c r="AU1083"/>
  <c r="AV1083"/>
  <c r="AW1083"/>
  <c r="AU1067"/>
  <c r="AW1067"/>
  <c r="AV1067"/>
  <c r="AU1093"/>
  <c r="AV1093"/>
  <c r="AW1093"/>
  <c r="AU2864"/>
  <c r="AV2864"/>
  <c r="AW2864"/>
  <c r="AW2050"/>
  <c r="AU2050"/>
  <c r="AV2050"/>
  <c r="AW2814"/>
  <c r="AU2814"/>
  <c r="AV2814"/>
  <c r="AU2773"/>
  <c r="AV2773"/>
  <c r="AW2773"/>
  <c r="AW2199"/>
  <c r="AV2199"/>
  <c r="AU2199"/>
  <c r="AV1213"/>
  <c r="AU1213"/>
  <c r="AW1213"/>
  <c r="AU2696"/>
  <c r="AV2696"/>
  <c r="AW2696"/>
  <c r="AU2339"/>
  <c r="AW2339"/>
  <c r="AV2339"/>
  <c r="AV3610"/>
  <c r="AW3610"/>
  <c r="AU3610"/>
  <c r="AW2479"/>
  <c r="AV2479"/>
  <c r="AU2479"/>
  <c r="AV2611"/>
  <c r="AW2611"/>
  <c r="AU2611"/>
  <c r="AW1237"/>
  <c r="AV1237"/>
  <c r="AU1237"/>
  <c r="AV2898"/>
  <c r="AW2898"/>
  <c r="AU2898"/>
  <c r="B585"/>
  <c r="AW2230"/>
  <c r="AU2230"/>
  <c r="AV2230"/>
  <c r="AV1175"/>
  <c r="AU1175"/>
  <c r="AW1175"/>
  <c r="AW3825"/>
  <c r="AV3825"/>
  <c r="AU3825"/>
  <c r="AV3799"/>
  <c r="AU3799"/>
  <c r="AW3799"/>
  <c r="AU3606"/>
  <c r="AV3606"/>
  <c r="AW3606"/>
  <c r="AV2165"/>
  <c r="AW2165"/>
  <c r="AU2165"/>
  <c r="AU3438"/>
  <c r="AW3438"/>
  <c r="AV3438"/>
  <c r="AV1171"/>
  <c r="AW1171"/>
  <c r="AU1171"/>
  <c r="AU3978"/>
  <c r="AW3978"/>
  <c r="AV3978"/>
  <c r="AV1713"/>
  <c r="AU1713"/>
  <c r="AW1713"/>
  <c r="AU3877"/>
  <c r="AV3877"/>
  <c r="AW3877"/>
  <c r="AW2488"/>
  <c r="AU2488"/>
  <c r="AV2488"/>
  <c r="AV3327"/>
  <c r="AU3327"/>
  <c r="AW3327"/>
  <c r="AU1899"/>
  <c r="AV1899"/>
  <c r="AW1899"/>
  <c r="AV1879"/>
  <c r="AU1879"/>
  <c r="AW1879"/>
  <c r="AU1410"/>
  <c r="AW1410"/>
  <c r="AV1410"/>
  <c r="AW3396"/>
  <c r="AV3396"/>
  <c r="AU3396"/>
  <c r="AU2137"/>
  <c r="AW2137"/>
  <c r="AV2137"/>
  <c r="AW2606"/>
  <c r="AU2606"/>
  <c r="AV2606"/>
  <c r="AV1076"/>
  <c r="AU1076"/>
  <c r="AW1076"/>
  <c r="AU1266"/>
  <c r="AW1266"/>
  <c r="AV1266"/>
  <c r="AU2314"/>
  <c r="AW2314"/>
  <c r="AV2314"/>
  <c r="AU2515"/>
  <c r="AV2515"/>
  <c r="AW2515"/>
  <c r="AV1967"/>
  <c r="AW1967"/>
  <c r="AU1967"/>
  <c r="AU3066"/>
  <c r="AW3066"/>
  <c r="AV3066"/>
  <c r="AU1601"/>
  <c r="AV1601"/>
  <c r="AW1601"/>
  <c r="AV2450"/>
  <c r="AU2450"/>
  <c r="AW2450"/>
  <c r="AU3065"/>
  <c r="AV3065"/>
  <c r="AW3065"/>
  <c r="AU2642"/>
  <c r="AW2642"/>
  <c r="AV2642"/>
  <c r="AW1764"/>
  <c r="AV1764"/>
  <c r="AU1764"/>
  <c r="AV1614"/>
  <c r="AW1614"/>
  <c r="AU1614"/>
  <c r="AH17" a="1"/>
  <c r="AG17" a="1"/>
  <c r="AF17" a="1"/>
  <c r="AW1193"/>
  <c r="AU1193"/>
  <c r="AV1193"/>
  <c r="AV3915"/>
  <c r="AU3915"/>
  <c r="AW3915"/>
  <c r="AV3726"/>
  <c r="AU3726"/>
  <c r="AW3726"/>
  <c r="AW3010"/>
  <c r="AU3010"/>
  <c r="AV3010"/>
  <c r="AW3732"/>
  <c r="AU3732"/>
  <c r="AV3732"/>
  <c r="AW1169"/>
  <c r="AU1169"/>
  <c r="AV1169"/>
  <c r="AW3770"/>
  <c r="AV3770"/>
  <c r="AU3770"/>
  <c r="AV2851"/>
  <c r="AU2851"/>
  <c r="AW2851"/>
  <c r="AU3647"/>
  <c r="AV3647"/>
  <c r="AW3647"/>
  <c r="AW3966"/>
  <c r="AV3966"/>
  <c r="AU3966"/>
  <c r="AU1724"/>
  <c r="AW1724"/>
  <c r="AV1724"/>
  <c r="AV1809"/>
  <c r="AW1809"/>
  <c r="AU1809"/>
  <c r="C585"/>
  <c r="AW3008"/>
  <c r="AU3008"/>
  <c r="AV3008"/>
  <c r="AV3256"/>
  <c r="AU3256"/>
  <c r="AW3256"/>
  <c r="AU1206"/>
  <c r="AV1206"/>
  <c r="AW1206"/>
  <c r="AW1050"/>
  <c r="AV1050"/>
  <c r="AU1050"/>
  <c r="AU2974"/>
  <c r="AW2974"/>
  <c r="AV2974"/>
  <c r="AW2676"/>
  <c r="AU2676"/>
  <c r="AV2676"/>
  <c r="AW2172"/>
  <c r="AV2172"/>
  <c r="AU2172"/>
  <c r="AU1335"/>
  <c r="AV1335"/>
  <c r="AW1335"/>
  <c r="AV2786"/>
  <c r="AW2786"/>
  <c r="AU2786"/>
  <c r="AU1730"/>
  <c r="AW1730"/>
  <c r="AV1730"/>
  <c r="AU1929"/>
  <c r="AV1929"/>
  <c r="AW1929"/>
  <c r="AU3514"/>
  <c r="AV3514"/>
  <c r="AW3514"/>
  <c r="AU1736"/>
  <c r="AW1736"/>
  <c r="AV1736"/>
  <c r="AD17" l="1"/>
  <c r="AC17"/>
  <c r="AB17"/>
  <c r="F3985"/>
  <c r="AF17"/>
  <c r="AG17"/>
  <c r="AH17"/>
  <c r="K1001"/>
  <c r="K3985"/>
  <c r="F1027"/>
  <c r="AU1001"/>
  <c r="AV1001"/>
  <c r="AW1001"/>
  <c r="AU3985"/>
  <c r="AV3985"/>
  <c r="AW3985"/>
  <c r="H40" a="1"/>
  <c r="AU1027"/>
  <c r="AV1027"/>
  <c r="AW1027"/>
  <c r="H37" a="1"/>
  <c r="H40" l="1"/>
  <c r="H37"/>
  <c r="G36" a="1"/>
  <c r="G36" l="1"/>
  <c r="H36" a="1"/>
  <c r="H36" l="1"/>
  <c r="G41" a="1"/>
  <c r="H34" a="1"/>
  <c r="I37" a="1"/>
  <c r="I42" a="1"/>
  <c r="H41" a="1"/>
  <c r="G34" a="1"/>
  <c r="I31" a="1"/>
  <c r="I36" a="1"/>
  <c r="H3" a="1"/>
  <c r="H5" a="1"/>
  <c r="I32" a="1"/>
  <c r="I35" a="1"/>
  <c r="I40" a="1"/>
  <c r="H35" a="1"/>
  <c r="I34" a="1"/>
  <c r="I39" a="1"/>
  <c r="I33" a="1"/>
  <c r="I41" a="1"/>
  <c r="H38" a="1"/>
  <c r="H4" a="1"/>
  <c r="I38" a="1"/>
  <c r="I38" l="1"/>
  <c r="H4"/>
  <c r="H38"/>
  <c r="I41"/>
  <c r="I33"/>
  <c r="I39"/>
  <c r="I34"/>
  <c r="I40"/>
  <c r="I35"/>
  <c r="I32"/>
  <c r="H5"/>
  <c r="H3"/>
  <c r="I36"/>
  <c r="J36" s="1"/>
  <c r="I31"/>
  <c r="G34"/>
  <c r="H41"/>
  <c r="I42"/>
  <c r="I37"/>
  <c r="H34"/>
  <c r="G41"/>
  <c r="J41" s="1"/>
  <c r="I43"/>
  <c r="H35"/>
  <c r="I64" a="1"/>
  <c r="I66" a="1"/>
  <c r="G100" a="1"/>
  <c r="I112" a="1"/>
  <c r="D3" a="1"/>
  <c r="H100" a="1"/>
  <c r="I69" a="1"/>
  <c r="I63" a="1"/>
  <c r="I65" a="1"/>
  <c r="I68" a="1"/>
  <c r="H112" a="1"/>
  <c r="H99" a="1"/>
  <c r="I67" a="1"/>
  <c r="I67" l="1"/>
  <c r="H99"/>
  <c r="H112"/>
  <c r="I68"/>
  <c r="I65"/>
  <c r="I63"/>
  <c r="I69"/>
  <c r="H100"/>
  <c r="D3"/>
  <c r="I112"/>
  <c r="I66"/>
  <c r="I64"/>
  <c r="J34"/>
  <c r="H6"/>
  <c r="G100"/>
  <c r="K3" a="1"/>
  <c r="I5" a="1"/>
  <c r="AB16" a="1"/>
  <c r="G3" a="1"/>
  <c r="G5" a="1"/>
  <c r="I3" a="1"/>
  <c r="H65" a="1"/>
  <c r="I100" a="1"/>
  <c r="H67" a="1"/>
  <c r="G4" a="1"/>
  <c r="I4" a="1"/>
  <c r="H101" l="1"/>
  <c r="I70"/>
  <c r="I4"/>
  <c r="G4"/>
  <c r="H67"/>
  <c r="I100"/>
  <c r="J100" s="1"/>
  <c r="I3"/>
  <c r="G5"/>
  <c r="G3"/>
  <c r="AB16"/>
  <c r="I5"/>
  <c r="H65"/>
  <c r="G99" a="1"/>
  <c r="J3" l="1"/>
  <c r="G6"/>
  <c r="I6"/>
  <c r="J5"/>
  <c r="J4"/>
  <c r="G99"/>
  <c r="I99" a="1"/>
  <c r="J6" l="1"/>
  <c r="L3" s="1"/>
  <c r="I99"/>
  <c r="I101" s="1"/>
  <c r="K99" a="1"/>
  <c r="G101"/>
  <c r="H69" a="1"/>
  <c r="M5" l="1"/>
  <c r="M3"/>
  <c r="K3"/>
  <c r="K4"/>
  <c r="K5"/>
  <c r="L4"/>
  <c r="L5"/>
  <c r="M4"/>
  <c r="J99"/>
  <c r="J101" s="1"/>
  <c r="K100" s="1"/>
  <c r="H69"/>
  <c r="H42" a="1"/>
  <c r="N3" l="1"/>
  <c r="N5"/>
  <c r="M6"/>
  <c r="K6"/>
  <c r="L6"/>
  <c r="K99"/>
  <c r="K101" s="1"/>
  <c r="N4"/>
  <c r="L100"/>
  <c r="L99"/>
  <c r="M99"/>
  <c r="M100"/>
  <c r="H42"/>
  <c r="AD15" a="1"/>
  <c r="N6" l="1"/>
  <c r="M101"/>
  <c r="N99"/>
  <c r="L101"/>
  <c r="N100"/>
  <c r="AD15"/>
  <c r="H64" a="1"/>
  <c r="N101" l="1"/>
  <c r="H64"/>
  <c r="K63" a="1"/>
  <c r="G63" a="1"/>
  <c r="G65" a="1"/>
  <c r="G67" a="1"/>
  <c r="G69" a="1"/>
  <c r="AD16" a="1"/>
  <c r="B4" a="1"/>
  <c r="G66" a="1"/>
  <c r="G68" a="1"/>
  <c r="H68" a="1"/>
  <c r="H63" a="1"/>
  <c r="G37" a="1"/>
  <c r="G64" a="1"/>
  <c r="H66" a="1"/>
  <c r="H66" l="1"/>
  <c r="G64"/>
  <c r="J64" s="1"/>
  <c r="G37"/>
  <c r="J37" s="1"/>
  <c r="H63"/>
  <c r="H68"/>
  <c r="G68"/>
  <c r="G66"/>
  <c r="B4"/>
  <c r="G69"/>
  <c r="G67"/>
  <c r="J67" s="1"/>
  <c r="G65"/>
  <c r="J65" s="1"/>
  <c r="G63"/>
  <c r="J63" s="1"/>
  <c r="AD16"/>
  <c r="I111" a="1"/>
  <c r="G70" l="1"/>
  <c r="J69"/>
  <c r="J68"/>
  <c r="J66"/>
  <c r="H70"/>
  <c r="I111"/>
  <c r="I113" s="1"/>
  <c r="H31" a="1"/>
  <c r="J70" l="1"/>
  <c r="L64" s="1"/>
  <c r="H31"/>
  <c r="K111" a="1"/>
  <c r="H111" a="1"/>
  <c r="G111" a="1"/>
  <c r="H33" a="1"/>
  <c r="H32" a="1"/>
  <c r="H39" a="1"/>
  <c r="G112" a="1"/>
  <c r="AC16" a="1"/>
  <c r="K64" l="1"/>
  <c r="L65"/>
  <c r="K66"/>
  <c r="M68"/>
  <c r="K63"/>
  <c r="K69"/>
  <c r="K68"/>
  <c r="L63"/>
  <c r="L67"/>
  <c r="L68"/>
  <c r="M69"/>
  <c r="G112"/>
  <c r="J112" s="1"/>
  <c r="H39"/>
  <c r="H32"/>
  <c r="H33"/>
  <c r="G111"/>
  <c r="H111"/>
  <c r="H113" s="1"/>
  <c r="K67"/>
  <c r="L66"/>
  <c r="L69"/>
  <c r="M66"/>
  <c r="M63"/>
  <c r="M65"/>
  <c r="K65"/>
  <c r="M67"/>
  <c r="M64"/>
  <c r="AC16"/>
  <c r="D5" a="1"/>
  <c r="N64" l="1"/>
  <c r="N66"/>
  <c r="N68"/>
  <c r="L70"/>
  <c r="N65"/>
  <c r="N69"/>
  <c r="J111"/>
  <c r="J113" s="1"/>
  <c r="G113"/>
  <c r="M70"/>
  <c r="N67"/>
  <c r="N63"/>
  <c r="H43"/>
  <c r="K70"/>
  <c r="D5"/>
  <c r="K31" a="1"/>
  <c r="D4" a="1"/>
  <c r="G38" a="1"/>
  <c r="AB15" a="1"/>
  <c r="G40" a="1"/>
  <c r="G39" a="1"/>
  <c r="B3" a="1"/>
  <c r="G35" a="1"/>
  <c r="G31" a="1"/>
  <c r="G42" a="1"/>
  <c r="G33" a="1"/>
  <c r="G32" a="1"/>
  <c r="AC15" a="1"/>
  <c r="N70" l="1"/>
  <c r="AC15"/>
  <c r="G32"/>
  <c r="J32" s="1"/>
  <c r="G33"/>
  <c r="J33" s="1"/>
  <c r="G42"/>
  <c r="G31"/>
  <c r="J31" s="1"/>
  <c r="G35"/>
  <c r="J35" s="1"/>
  <c r="G39"/>
  <c r="J39" s="1"/>
  <c r="G40"/>
  <c r="J40" s="1"/>
  <c r="AB15"/>
  <c r="G38"/>
  <c r="J38" s="1"/>
  <c r="D4"/>
  <c r="M111"/>
  <c r="K112"/>
  <c r="L112"/>
  <c r="M112"/>
  <c r="K111"/>
  <c r="L111"/>
  <c r="B3"/>
  <c r="B5" a="1"/>
  <c r="M113" l="1"/>
  <c r="N112"/>
  <c r="N111"/>
  <c r="L113"/>
  <c r="G43"/>
  <c r="J42"/>
  <c r="K113"/>
  <c r="B5"/>
  <c r="B6" s="1"/>
  <c r="C6" s="1"/>
  <c r="O111" a="1"/>
  <c r="P111" s="1"/>
  <c r="O63" a="1"/>
  <c r="Q67" s="1"/>
  <c r="O99" a="1"/>
  <c r="Q99" s="1"/>
  <c r="O3" a="1"/>
  <c r="P3" s="1"/>
  <c r="N113" l="1"/>
  <c r="J43"/>
  <c r="K37" s="1"/>
  <c r="P100"/>
  <c r="O66"/>
  <c r="Q63"/>
  <c r="P64"/>
  <c r="O65"/>
  <c r="O99"/>
  <c r="P99"/>
  <c r="P66"/>
  <c r="Q69"/>
  <c r="O64"/>
  <c r="P67"/>
  <c r="Q100"/>
  <c r="Q101" s="1"/>
  <c r="P63"/>
  <c r="P69"/>
  <c r="Q65"/>
  <c r="O67"/>
  <c r="P65"/>
  <c r="O100"/>
  <c r="O68"/>
  <c r="P68"/>
  <c r="Q64"/>
  <c r="O63"/>
  <c r="Q66"/>
  <c r="O69"/>
  <c r="Q68"/>
  <c r="P4"/>
  <c r="Q5"/>
  <c r="O112"/>
  <c r="O4"/>
  <c r="P5"/>
  <c r="Q111"/>
  <c r="O111"/>
  <c r="P112"/>
  <c r="P113" s="1"/>
  <c r="Q3"/>
  <c r="O3"/>
  <c r="O5"/>
  <c r="Q112"/>
  <c r="Q4"/>
  <c r="R100" l="1"/>
  <c r="R64"/>
  <c r="K41"/>
  <c r="L40"/>
  <c r="L41"/>
  <c r="M37"/>
  <c r="M40"/>
  <c r="L34"/>
  <c r="M41"/>
  <c r="L33"/>
  <c r="L36"/>
  <c r="M39"/>
  <c r="L38"/>
  <c r="M33"/>
  <c r="L32"/>
  <c r="M36"/>
  <c r="L35"/>
  <c r="M34"/>
  <c r="M38"/>
  <c r="L37"/>
  <c r="M32"/>
  <c r="L31"/>
  <c r="M35"/>
  <c r="M31"/>
  <c r="K38"/>
  <c r="L39"/>
  <c r="K31"/>
  <c r="K39"/>
  <c r="K32"/>
  <c r="K36"/>
  <c r="K33"/>
  <c r="M42"/>
  <c r="K40"/>
  <c r="K35"/>
  <c r="L42"/>
  <c r="K34"/>
  <c r="K42"/>
  <c r="R69"/>
  <c r="P70"/>
  <c r="R67"/>
  <c r="P101"/>
  <c r="R63"/>
  <c r="O101"/>
  <c r="R65"/>
  <c r="P6"/>
  <c r="Q70"/>
  <c r="R99"/>
  <c r="R68"/>
  <c r="R66"/>
  <c r="Q113"/>
  <c r="R112"/>
  <c r="O70"/>
  <c r="Q6"/>
  <c r="R5"/>
  <c r="R4"/>
  <c r="R3"/>
  <c r="O6"/>
  <c r="O113"/>
  <c r="R111"/>
  <c r="N36" l="1"/>
  <c r="N35"/>
  <c r="R101"/>
  <c r="N33"/>
  <c r="N37"/>
  <c r="N39"/>
  <c r="N40"/>
  <c r="N32"/>
  <c r="N38"/>
  <c r="N41"/>
  <c r="M43"/>
  <c r="N34"/>
  <c r="L43"/>
  <c r="N31"/>
  <c r="O31" a="1"/>
  <c r="K43"/>
  <c r="N42"/>
  <c r="R113"/>
  <c r="R70"/>
  <c r="R6"/>
  <c r="O35" l="1"/>
  <c r="P38"/>
  <c r="O38"/>
  <c r="P39"/>
  <c r="O41"/>
  <c r="Q41"/>
  <c r="Q32"/>
  <c r="O31"/>
  <c r="P41"/>
  <c r="Q33"/>
  <c r="O32"/>
  <c r="O40"/>
  <c r="P37"/>
  <c r="Q35"/>
  <c r="P31"/>
  <c r="Q39"/>
  <c r="O42"/>
  <c r="Q40"/>
  <c r="Q31"/>
  <c r="P33"/>
  <c r="P36"/>
  <c r="O36"/>
  <c r="Q42"/>
  <c r="O39"/>
  <c r="R39" s="1"/>
  <c r="P32"/>
  <c r="P42"/>
  <c r="P34"/>
  <c r="P35"/>
  <c r="Q37"/>
  <c r="Q34"/>
  <c r="O34"/>
  <c r="O37"/>
  <c r="Q38"/>
  <c r="P40"/>
  <c r="O33"/>
  <c r="Q36"/>
  <c r="N43"/>
  <c r="R42" l="1"/>
  <c r="R35"/>
  <c r="R31"/>
  <c r="O43"/>
  <c r="R41"/>
  <c r="R36"/>
  <c r="R33"/>
  <c r="R34"/>
  <c r="Q43"/>
  <c r="P43"/>
  <c r="R32"/>
  <c r="R38"/>
  <c r="R37"/>
  <c r="R40"/>
  <c r="R43" l="1"/>
  <c r="H55" a="1"/>
  <c r="H55"/>
  <c r="H54" a="1"/>
  <c r="H54"/>
  <c r="I105" a="1"/>
  <c r="I105"/>
  <c r="I106" a="1"/>
  <c r="I106"/>
  <c r="I107" s="1"/>
  <c r="B10" a="1"/>
  <c r="B10"/>
  <c r="B11" a="1"/>
  <c r="B11"/>
  <c r="B12" a="1"/>
  <c r="B12"/>
  <c r="B13" s="1"/>
  <c r="C13" s="1"/>
  <c r="AF15" a="1"/>
  <c r="AF15"/>
  <c r="AH15" a="1"/>
  <c r="AH15"/>
  <c r="AG16" a="1"/>
  <c r="AG16"/>
  <c r="H53" a="1"/>
  <c r="H53"/>
  <c r="H47" a="1"/>
  <c r="H47"/>
  <c r="H48" a="1"/>
  <c r="H48"/>
  <c r="H49" a="1"/>
  <c r="H49"/>
  <c r="H50" a="1"/>
  <c r="H51" a="1"/>
  <c r="H52" a="1"/>
  <c r="H56" a="1"/>
  <c r="H57" a="1"/>
  <c r="H58" a="1"/>
  <c r="H50"/>
  <c r="H51"/>
  <c r="H52"/>
  <c r="H56"/>
  <c r="H57"/>
  <c r="H58"/>
  <c r="D11" a="1"/>
  <c r="H59" l="1"/>
  <c r="D11"/>
  <c r="AF16" a="1"/>
  <c r="AF16"/>
  <c r="AH16" a="1"/>
  <c r="AH16"/>
  <c r="AG15" a="1"/>
  <c r="AG15"/>
  <c r="I50" a="1"/>
  <c r="I50"/>
  <c r="G52" a="1"/>
  <c r="G52"/>
  <c r="I52" a="1"/>
  <c r="I52"/>
  <c r="J52" s="1"/>
  <c r="G106" a="1"/>
  <c r="G106"/>
  <c r="H74" a="1"/>
  <c r="H74"/>
  <c r="I78" a="1"/>
  <c r="I78"/>
  <c r="G56" a="1"/>
  <c r="G56"/>
  <c r="I56" a="1"/>
  <c r="I56"/>
  <c r="J56" s="1"/>
  <c r="I47" a="1"/>
  <c r="I47"/>
  <c r="I48" a="1"/>
  <c r="I48"/>
  <c r="I49" a="1"/>
  <c r="I51" a="1"/>
  <c r="I53" a="1"/>
  <c r="I54" a="1"/>
  <c r="I55" a="1"/>
  <c r="I57" a="1"/>
  <c r="I58" a="1"/>
  <c r="I49"/>
  <c r="I51"/>
  <c r="I53"/>
  <c r="I54"/>
  <c r="I55"/>
  <c r="I57"/>
  <c r="I58"/>
  <c r="G47" a="1"/>
  <c r="I59" l="1"/>
  <c r="G47"/>
  <c r="J47" s="1"/>
  <c r="G48" a="1"/>
  <c r="G48"/>
  <c r="J48" s="1"/>
  <c r="G49" a="1"/>
  <c r="G49"/>
  <c r="J49" s="1"/>
  <c r="G50" a="1"/>
  <c r="G50"/>
  <c r="J50" s="1"/>
  <c r="G51" a="1"/>
  <c r="G51"/>
  <c r="J51" s="1"/>
  <c r="G53" a="1"/>
  <c r="G53"/>
  <c r="J53" s="1"/>
  <c r="G54" a="1"/>
  <c r="G54"/>
  <c r="J54" s="1"/>
  <c r="G55" a="1"/>
  <c r="G55"/>
  <c r="J55" s="1"/>
  <c r="G57" a="1"/>
  <c r="G57"/>
  <c r="J57" s="1"/>
  <c r="G58" a="1"/>
  <c r="G58"/>
  <c r="G59" s="1"/>
  <c r="D12" a="1"/>
  <c r="J58" l="1"/>
  <c r="J59" s="1"/>
  <c r="L56" s="1"/>
  <c r="D12"/>
  <c r="H80" a="1"/>
  <c r="K56" l="1"/>
  <c r="K58"/>
  <c r="M58"/>
  <c r="M56"/>
  <c r="L58"/>
  <c r="H80"/>
  <c r="H76" a="1"/>
  <c r="N56" l="1"/>
  <c r="H76"/>
  <c r="I11" a="1"/>
  <c r="I11"/>
  <c r="G74" a="1"/>
  <c r="G74"/>
  <c r="I74" a="1"/>
  <c r="I74"/>
  <c r="J74" s="1"/>
  <c r="G75" a="1"/>
  <c r="G75"/>
  <c r="G76" a="1"/>
  <c r="G76"/>
  <c r="G77" a="1"/>
  <c r="G78" a="1"/>
  <c r="G79" a="1"/>
  <c r="G80" a="1"/>
  <c r="G77"/>
  <c r="G78"/>
  <c r="G79"/>
  <c r="G80"/>
  <c r="H75" a="1"/>
  <c r="G81" l="1"/>
  <c r="H75"/>
  <c r="I75" a="1"/>
  <c r="I75"/>
  <c r="J75" s="1"/>
  <c r="I76" a="1"/>
  <c r="I76"/>
  <c r="J76" s="1"/>
  <c r="H77" a="1"/>
  <c r="H77"/>
  <c r="I77" a="1"/>
  <c r="I77"/>
  <c r="J77" s="1"/>
  <c r="H78" a="1"/>
  <c r="H78"/>
  <c r="J78" s="1"/>
  <c r="H79" a="1"/>
  <c r="H79"/>
  <c r="I79" a="1"/>
  <c r="I79"/>
  <c r="J79" s="1"/>
  <c r="I80" a="1"/>
  <c r="I80"/>
  <c r="I81" s="1"/>
  <c r="H81"/>
  <c r="G11" a="1"/>
  <c r="J80" l="1"/>
  <c r="J81" s="1"/>
  <c r="K76" s="1"/>
  <c r="G11"/>
  <c r="H11" a="1"/>
  <c r="M75" l="1"/>
  <c r="Q75" s="1"/>
  <c r="M76"/>
  <c r="Q76" s="1"/>
  <c r="L77"/>
  <c r="P77" s="1"/>
  <c r="M78"/>
  <c r="Q78" s="1"/>
  <c r="L78"/>
  <c r="P78" s="1"/>
  <c r="L75"/>
  <c r="P75" s="1"/>
  <c r="M79"/>
  <c r="Q79" s="1"/>
  <c r="K78"/>
  <c r="O78" s="1"/>
  <c r="M74"/>
  <c r="M80"/>
  <c r="Q80" s="1"/>
  <c r="M77"/>
  <c r="Q77" s="1"/>
  <c r="L76"/>
  <c r="P76" s="1"/>
  <c r="K80"/>
  <c r="O80" s="1"/>
  <c r="K77"/>
  <c r="L79"/>
  <c r="P79" s="1"/>
  <c r="K75"/>
  <c r="O75" s="1"/>
  <c r="L74"/>
  <c r="P74" s="1"/>
  <c r="K74"/>
  <c r="O74" s="1"/>
  <c r="L80"/>
  <c r="P80" s="1"/>
  <c r="K79"/>
  <c r="O79" s="1"/>
  <c r="O76"/>
  <c r="H11"/>
  <c r="J11" s="1"/>
  <c r="G10" a="1"/>
  <c r="N77" l="1"/>
  <c r="P81"/>
  <c r="N79"/>
  <c r="N74"/>
  <c r="R80"/>
  <c r="M81"/>
  <c r="R76"/>
  <c r="N80"/>
  <c r="O77"/>
  <c r="R77" s="1"/>
  <c r="L81"/>
  <c r="N78"/>
  <c r="K81"/>
  <c r="R78"/>
  <c r="Q74"/>
  <c r="Q81" s="1"/>
  <c r="N76"/>
  <c r="N75"/>
  <c r="R79"/>
  <c r="R75"/>
  <c r="G10"/>
  <c r="G12" a="1"/>
  <c r="O81" l="1"/>
  <c r="N81"/>
  <c r="R74"/>
  <c r="R81" s="1"/>
  <c r="G12"/>
  <c r="G13" s="1"/>
  <c r="H10" a="1"/>
  <c r="H10"/>
  <c r="I10" a="1"/>
  <c r="I10"/>
  <c r="J10" s="1"/>
  <c r="H12" a="1"/>
  <c r="H12"/>
  <c r="I12" a="1"/>
  <c r="I12"/>
  <c r="J12" s="1"/>
  <c r="J13" s="1"/>
  <c r="H13"/>
  <c r="H106" a="1"/>
  <c r="K11" l="1"/>
  <c r="L11"/>
  <c r="P11" s="1"/>
  <c r="L10"/>
  <c r="P10" s="1"/>
  <c r="H106"/>
  <c r="H105" a="1"/>
  <c r="H105"/>
  <c r="H107" s="1"/>
  <c r="I117" a="1"/>
  <c r="I13"/>
  <c r="M12" s="1"/>
  <c r="Q12" s="1"/>
  <c r="I117"/>
  <c r="O11"/>
  <c r="K10"/>
  <c r="N58"/>
  <c r="L12"/>
  <c r="P12" s="1"/>
  <c r="K12"/>
  <c r="G117" a="1"/>
  <c r="M11" l="1"/>
  <c r="Q11" s="1"/>
  <c r="R11" s="1"/>
  <c r="M10"/>
  <c r="Q10" s="1"/>
  <c r="O12"/>
  <c r="R12" s="1"/>
  <c r="L13"/>
  <c r="O10"/>
  <c r="K13"/>
  <c r="G117"/>
  <c r="N12"/>
  <c r="H117" a="1"/>
  <c r="Q13" l="1"/>
  <c r="N11"/>
  <c r="N10"/>
  <c r="M13"/>
  <c r="L53"/>
  <c r="P53" s="1"/>
  <c r="K48"/>
  <c r="O48" s="1"/>
  <c r="L52"/>
  <c r="P52" s="1"/>
  <c r="O56"/>
  <c r="L47"/>
  <c r="P47" s="1"/>
  <c r="M52"/>
  <c r="Q52" s="1"/>
  <c r="M50"/>
  <c r="K54"/>
  <c r="O54" s="1"/>
  <c r="M47"/>
  <c r="Q47" s="1"/>
  <c r="K53"/>
  <c r="O53" s="1"/>
  <c r="M51"/>
  <c r="Q51" s="1"/>
  <c r="R10"/>
  <c r="R13" s="1"/>
  <c r="L48"/>
  <c r="P48" s="1"/>
  <c r="P56"/>
  <c r="K52"/>
  <c r="O52" s="1"/>
  <c r="K51"/>
  <c r="O51" s="1"/>
  <c r="H117"/>
  <c r="J117" s="1"/>
  <c r="L55"/>
  <c r="P55" s="1"/>
  <c r="M57"/>
  <c r="Q57" s="1"/>
  <c r="Q56"/>
  <c r="M49"/>
  <c r="Q49" s="1"/>
  <c r="M55"/>
  <c r="Q55" s="1"/>
  <c r="L54"/>
  <c r="P54" s="1"/>
  <c r="M53"/>
  <c r="Q53" s="1"/>
  <c r="Q58"/>
  <c r="K50"/>
  <c r="O50" s="1"/>
  <c r="L49"/>
  <c r="P49" s="1"/>
  <c r="M48"/>
  <c r="Q48" s="1"/>
  <c r="K49"/>
  <c r="O49" s="1"/>
  <c r="K55"/>
  <c r="O55" s="1"/>
  <c r="L51"/>
  <c r="P51" s="1"/>
  <c r="O58"/>
  <c r="O13"/>
  <c r="I118" a="1"/>
  <c r="N13" l="1"/>
  <c r="I118"/>
  <c r="I119" s="1"/>
  <c r="L57"/>
  <c r="P57" s="1"/>
  <c r="K57"/>
  <c r="O57" s="1"/>
  <c r="P58"/>
  <c r="L50"/>
  <c r="P50" s="1"/>
  <c r="M54"/>
  <c r="Q54" s="1"/>
  <c r="K47"/>
  <c r="O47" s="1"/>
  <c r="G105" a="1"/>
  <c r="H118" a="1"/>
  <c r="H118"/>
  <c r="G118" a="1"/>
  <c r="G118"/>
  <c r="J118" s="1"/>
  <c r="J119" s="1"/>
  <c r="N54"/>
  <c r="N55"/>
  <c r="R51"/>
  <c r="N48"/>
  <c r="N49"/>
  <c r="N51"/>
  <c r="L59"/>
  <c r="H119"/>
  <c r="R54"/>
  <c r="R57"/>
  <c r="N57"/>
  <c r="R53"/>
  <c r="J106"/>
  <c r="R49"/>
  <c r="N47"/>
  <c r="M59"/>
  <c r="N52"/>
  <c r="R56"/>
  <c r="K59"/>
  <c r="R55"/>
  <c r="Q50"/>
  <c r="R50" s="1"/>
  <c r="R52"/>
  <c r="R58"/>
  <c r="P59"/>
  <c r="R48"/>
  <c r="N53"/>
  <c r="R47"/>
  <c r="G105"/>
  <c r="G107" s="1"/>
  <c r="N50"/>
  <c r="O59"/>
  <c r="D10" a="1"/>
  <c r="M117" l="1"/>
  <c r="Q117" s="1"/>
  <c r="M118"/>
  <c r="Q118" s="1"/>
  <c r="Q59"/>
  <c r="L117"/>
  <c r="P117" s="1"/>
  <c r="L118"/>
  <c r="P118" s="1"/>
  <c r="G119"/>
  <c r="K117" s="1"/>
  <c r="O117" s="1"/>
  <c r="J105"/>
  <c r="J107" s="1"/>
  <c r="N59"/>
  <c r="P13"/>
  <c r="R59"/>
  <c r="D10"/>
  <c r="O105" a="1"/>
  <c r="Q119" l="1"/>
  <c r="K118"/>
  <c r="N118" s="1"/>
  <c r="M119"/>
  <c r="P119"/>
  <c r="L119"/>
  <c r="K105"/>
  <c r="M105"/>
  <c r="L106"/>
  <c r="P106" s="1"/>
  <c r="L105"/>
  <c r="K106"/>
  <c r="M106"/>
  <c r="Q106" s="1"/>
  <c r="R117"/>
  <c r="N117"/>
  <c r="K119" l="1"/>
  <c r="O118"/>
  <c r="R118" s="1"/>
  <c r="R119" s="1"/>
  <c r="N119"/>
  <c r="L107"/>
  <c r="P105"/>
  <c r="P107" s="1"/>
  <c r="N106"/>
  <c r="O106"/>
  <c r="R106" s="1"/>
  <c r="O105"/>
  <c r="K107"/>
  <c r="N105"/>
  <c r="Q105"/>
  <c r="Q107" s="1"/>
  <c r="M107"/>
  <c r="N107" l="1"/>
  <c r="O119"/>
  <c r="O107"/>
  <c r="R105"/>
  <c r="R107" s="1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<sst xmlns="http://schemas.openxmlformats.org/spreadsheetml/2006/main" count="439" uniqueCount="143">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</sst>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3617592592593"/>
                  <c:y val="-0.47985083333333334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10</c:v>
                </c:pt>
                <c:pt idx="1">
                  <c:v>10</c:v>
                </c:pt>
                <c:pt idx="2">
                  <c:v>8</c:v>
                </c:pt>
                <c:pt idx="3">
                  <c:v>8</c:v>
                </c:pt>
                <c:pt idx="4">
                  <c:v>9</c:v>
                </c:pt>
                <c:pt idx="5">
                  <c:v>3</c:v>
                </c:pt>
                <c:pt idx="6">
                  <c:v>19</c:v>
                </c:pt>
                <c:pt idx="7">
                  <c:v>10</c:v>
                </c:pt>
                <c:pt idx="8">
                  <c:v>11</c:v>
                </c:pt>
                <c:pt idx="9">
                  <c:v>8</c:v>
                </c:pt>
                <c:pt idx="10">
                  <c:v>16</c:v>
                </c:pt>
                <c:pt idx="11">
                  <c:v>6</c:v>
                </c:pt>
                <c:pt idx="12">
                  <c:v>2</c:v>
                </c:pt>
                <c:pt idx="13">
                  <c:v>9</c:v>
                </c:pt>
                <c:pt idx="14">
                  <c:v>9</c:v>
                </c:pt>
                <c:pt idx="15">
                  <c:v>4</c:v>
                </c:pt>
                <c:pt idx="16">
                  <c:v>12</c:v>
                </c:pt>
                <c:pt idx="17">
                  <c:v>10</c:v>
                </c:pt>
                <c:pt idx="18">
                  <c:v>5</c:v>
                </c:pt>
                <c:pt idx="19">
                  <c:v>9</c:v>
                </c:pt>
                <c:pt idx="20">
                  <c:v>6</c:v>
                </c:pt>
                <c:pt idx="21">
                  <c:v>5</c:v>
                </c:pt>
                <c:pt idx="22">
                  <c:v>6</c:v>
                </c:pt>
                <c:pt idx="23">
                  <c:v>8</c:v>
                </c:pt>
                <c:pt idx="24">
                  <c:v>6</c:v>
                </c:pt>
                <c:pt idx="25">
                  <c:v>8</c:v>
                </c:pt>
                <c:pt idx="26">
                  <c:v>3</c:v>
                </c:pt>
                <c:pt idx="27">
                  <c:v>10</c:v>
                </c:pt>
                <c:pt idx="28">
                  <c:v>4</c:v>
                </c:pt>
                <c:pt idx="29">
                  <c:v>9</c:v>
                </c:pt>
                <c:pt idx="30">
                  <c:v>5</c:v>
                </c:pt>
                <c:pt idx="31">
                  <c:v>9</c:v>
                </c:pt>
                <c:pt idx="32">
                  <c:v>5</c:v>
                </c:pt>
                <c:pt idx="33">
                  <c:v>9</c:v>
                </c:pt>
                <c:pt idx="34">
                  <c:v>9</c:v>
                </c:pt>
                <c:pt idx="35">
                  <c:v>7</c:v>
                </c:pt>
                <c:pt idx="36">
                  <c:v>6</c:v>
                </c:pt>
                <c:pt idx="37">
                  <c:v>7</c:v>
                </c:pt>
                <c:pt idx="38">
                  <c:v>12</c:v>
                </c:pt>
                <c:pt idx="39">
                  <c:v>3</c:v>
                </c:pt>
                <c:pt idx="40">
                  <c:v>7</c:v>
                </c:pt>
                <c:pt idx="41">
                  <c:v>10</c:v>
                </c:pt>
                <c:pt idx="42">
                  <c:v>18</c:v>
                </c:pt>
                <c:pt idx="43">
                  <c:v>14</c:v>
                </c:pt>
                <c:pt idx="44">
                  <c:v>12</c:v>
                </c:pt>
                <c:pt idx="45">
                  <c:v>11</c:v>
                </c:pt>
                <c:pt idx="46">
                  <c:v>6</c:v>
                </c:pt>
                <c:pt idx="47">
                  <c:v>5</c:v>
                </c:pt>
                <c:pt idx="48">
                  <c:v>10</c:v>
                </c:pt>
                <c:pt idx="49">
                  <c:v>8</c:v>
                </c:pt>
                <c:pt idx="50">
                  <c:v>9</c:v>
                </c:pt>
                <c:pt idx="51">
                  <c:v>5</c:v>
                </c:pt>
                <c:pt idx="52">
                  <c:v>11</c:v>
                </c:pt>
                <c:pt idx="53">
                  <c:v>8</c:v>
                </c:pt>
                <c:pt idx="54">
                  <c:v>4</c:v>
                </c:pt>
                <c:pt idx="55">
                  <c:v>16</c:v>
                </c:pt>
                <c:pt idx="56">
                  <c:v>13</c:v>
                </c:pt>
                <c:pt idx="57">
                  <c:v>9</c:v>
                </c:pt>
                <c:pt idx="58">
                  <c:v>6</c:v>
                </c:pt>
                <c:pt idx="59">
                  <c:v>12</c:v>
                </c:pt>
                <c:pt idx="60">
                  <c:v>8</c:v>
                </c:pt>
                <c:pt idx="61">
                  <c:v>14</c:v>
                </c:pt>
                <c:pt idx="62">
                  <c:v>5</c:v>
                </c:pt>
                <c:pt idx="63">
                  <c:v>14</c:v>
                </c:pt>
                <c:pt idx="64">
                  <c:v>12</c:v>
                </c:pt>
                <c:pt idx="65">
                  <c:v>10</c:v>
                </c:pt>
                <c:pt idx="66">
                  <c:v>9</c:v>
                </c:pt>
                <c:pt idx="67">
                  <c:v>4</c:v>
                </c:pt>
                <c:pt idx="68">
                  <c:v>8</c:v>
                </c:pt>
                <c:pt idx="69">
                  <c:v>7</c:v>
                </c:pt>
                <c:pt idx="70">
                  <c:v>14</c:v>
                </c:pt>
                <c:pt idx="71">
                  <c:v>9</c:v>
                </c:pt>
                <c:pt idx="72">
                  <c:v>3</c:v>
                </c:pt>
                <c:pt idx="73">
                  <c:v>10</c:v>
                </c:pt>
                <c:pt idx="74">
                  <c:v>11</c:v>
                </c:pt>
                <c:pt idx="75">
                  <c:v>6</c:v>
                </c:pt>
                <c:pt idx="76">
                  <c:v>12</c:v>
                </c:pt>
                <c:pt idx="77">
                  <c:v>7</c:v>
                </c:pt>
                <c:pt idx="78">
                  <c:v>9</c:v>
                </c:pt>
                <c:pt idx="79">
                  <c:v>10</c:v>
                </c:pt>
                <c:pt idx="80">
                  <c:v>8</c:v>
                </c:pt>
                <c:pt idx="81">
                  <c:v>12</c:v>
                </c:pt>
                <c:pt idx="82">
                  <c:v>14</c:v>
                </c:pt>
                <c:pt idx="83">
                  <c:v>12</c:v>
                </c:pt>
                <c:pt idx="84">
                  <c:v>15</c:v>
                </c:pt>
                <c:pt idx="85">
                  <c:v>14</c:v>
                </c:pt>
                <c:pt idx="86">
                  <c:v>14</c:v>
                </c:pt>
                <c:pt idx="87">
                  <c:v>8</c:v>
                </c:pt>
                <c:pt idx="88">
                  <c:v>7</c:v>
                </c:pt>
                <c:pt idx="89">
                  <c:v>3</c:v>
                </c:pt>
                <c:pt idx="90">
                  <c:v>10</c:v>
                </c:pt>
                <c:pt idx="91">
                  <c:v>8</c:v>
                </c:pt>
                <c:pt idx="92">
                  <c:v>7</c:v>
                </c:pt>
                <c:pt idx="93">
                  <c:v>11</c:v>
                </c:pt>
                <c:pt idx="94">
                  <c:v>5</c:v>
                </c:pt>
                <c:pt idx="95">
                  <c:v>9</c:v>
                </c:pt>
                <c:pt idx="96">
                  <c:v>6</c:v>
                </c:pt>
                <c:pt idx="97">
                  <c:v>15</c:v>
                </c:pt>
                <c:pt idx="98">
                  <c:v>18</c:v>
                </c:pt>
                <c:pt idx="99">
                  <c:v>4</c:v>
                </c:pt>
                <c:pt idx="100">
                  <c:v>10</c:v>
                </c:pt>
                <c:pt idx="101">
                  <c:v>10</c:v>
                </c:pt>
                <c:pt idx="102">
                  <c:v>18</c:v>
                </c:pt>
                <c:pt idx="103">
                  <c:v>10</c:v>
                </c:pt>
                <c:pt idx="104">
                  <c:v>12</c:v>
                </c:pt>
                <c:pt idx="105">
                  <c:v>16</c:v>
                </c:pt>
                <c:pt idx="106">
                  <c:v>6</c:v>
                </c:pt>
                <c:pt idx="107">
                  <c:v>11</c:v>
                </c:pt>
                <c:pt idx="108">
                  <c:v>13</c:v>
                </c:pt>
                <c:pt idx="109">
                  <c:v>8</c:v>
                </c:pt>
                <c:pt idx="110">
                  <c:v>10</c:v>
                </c:pt>
                <c:pt idx="111">
                  <c:v>11</c:v>
                </c:pt>
                <c:pt idx="112">
                  <c:v>11</c:v>
                </c:pt>
                <c:pt idx="113">
                  <c:v>7</c:v>
                </c:pt>
                <c:pt idx="114">
                  <c:v>13</c:v>
                </c:pt>
                <c:pt idx="115">
                  <c:v>13</c:v>
                </c:pt>
                <c:pt idx="116">
                  <c:v>5</c:v>
                </c:pt>
                <c:pt idx="117">
                  <c:v>12</c:v>
                </c:pt>
                <c:pt idx="118">
                  <c:v>14</c:v>
                </c:pt>
                <c:pt idx="119">
                  <c:v>10</c:v>
                </c:pt>
                <c:pt idx="120">
                  <c:v>13</c:v>
                </c:pt>
                <c:pt idx="121">
                  <c:v>12</c:v>
                </c:pt>
                <c:pt idx="122">
                  <c:v>16</c:v>
                </c:pt>
                <c:pt idx="123">
                  <c:v>13</c:v>
                </c:pt>
                <c:pt idx="124">
                  <c:v>13</c:v>
                </c:pt>
                <c:pt idx="125">
                  <c:v>8</c:v>
                </c:pt>
                <c:pt idx="126">
                  <c:v>15</c:v>
                </c:pt>
                <c:pt idx="127">
                  <c:v>6</c:v>
                </c:pt>
                <c:pt idx="128">
                  <c:v>17</c:v>
                </c:pt>
                <c:pt idx="129">
                  <c:v>15</c:v>
                </c:pt>
                <c:pt idx="130">
                  <c:v>12</c:v>
                </c:pt>
                <c:pt idx="131">
                  <c:v>8</c:v>
                </c:pt>
                <c:pt idx="132">
                  <c:v>7</c:v>
                </c:pt>
                <c:pt idx="133">
                  <c:v>10</c:v>
                </c:pt>
                <c:pt idx="134">
                  <c:v>14</c:v>
                </c:pt>
                <c:pt idx="135">
                  <c:v>9</c:v>
                </c:pt>
                <c:pt idx="136">
                  <c:v>13</c:v>
                </c:pt>
                <c:pt idx="137">
                  <c:v>6</c:v>
                </c:pt>
                <c:pt idx="138">
                  <c:v>9</c:v>
                </c:pt>
                <c:pt idx="139">
                  <c:v>16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12</c:v>
                </c:pt>
                <c:pt idx="144">
                  <c:v>8</c:v>
                </c:pt>
                <c:pt idx="145">
                  <c:v>7</c:v>
                </c:pt>
                <c:pt idx="146">
                  <c:v>4</c:v>
                </c:pt>
                <c:pt idx="147">
                  <c:v>7</c:v>
                </c:pt>
                <c:pt idx="148">
                  <c:v>7</c:v>
                </c:pt>
                <c:pt idx="149">
                  <c:v>10</c:v>
                </c:pt>
                <c:pt idx="150">
                  <c:v>4</c:v>
                </c:pt>
                <c:pt idx="151">
                  <c:v>7</c:v>
                </c:pt>
                <c:pt idx="152">
                  <c:v>7</c:v>
                </c:pt>
                <c:pt idx="153">
                  <c:v>14</c:v>
                </c:pt>
                <c:pt idx="154">
                  <c:v>5</c:v>
                </c:pt>
                <c:pt idx="155">
                  <c:v>14</c:v>
                </c:pt>
                <c:pt idx="156">
                  <c:v>12</c:v>
                </c:pt>
                <c:pt idx="157">
                  <c:v>15</c:v>
                </c:pt>
                <c:pt idx="158">
                  <c:v>11</c:v>
                </c:pt>
                <c:pt idx="159">
                  <c:v>10</c:v>
                </c:pt>
                <c:pt idx="160">
                  <c:v>8</c:v>
                </c:pt>
                <c:pt idx="161">
                  <c:v>8</c:v>
                </c:pt>
                <c:pt idx="162">
                  <c:v>14</c:v>
                </c:pt>
                <c:pt idx="163">
                  <c:v>8</c:v>
                </c:pt>
                <c:pt idx="164">
                  <c:v>9</c:v>
                </c:pt>
                <c:pt idx="165">
                  <c:v>19</c:v>
                </c:pt>
                <c:pt idx="166">
                  <c:v>10</c:v>
                </c:pt>
                <c:pt idx="167">
                  <c:v>17</c:v>
                </c:pt>
                <c:pt idx="168">
                  <c:v>10</c:v>
                </c:pt>
                <c:pt idx="169">
                  <c:v>8</c:v>
                </c:pt>
                <c:pt idx="170">
                  <c:v>10</c:v>
                </c:pt>
                <c:pt idx="171">
                  <c:v>8</c:v>
                </c:pt>
                <c:pt idx="172">
                  <c:v>10</c:v>
                </c:pt>
                <c:pt idx="173">
                  <c:v>9</c:v>
                </c:pt>
                <c:pt idx="174">
                  <c:v>12</c:v>
                </c:pt>
                <c:pt idx="175">
                  <c:v>7</c:v>
                </c:pt>
                <c:pt idx="176">
                  <c:v>9</c:v>
                </c:pt>
                <c:pt idx="177">
                  <c:v>17</c:v>
                </c:pt>
                <c:pt idx="178">
                  <c:v>10</c:v>
                </c:pt>
                <c:pt idx="179">
                  <c:v>4</c:v>
                </c:pt>
                <c:pt idx="180">
                  <c:v>6</c:v>
                </c:pt>
                <c:pt idx="181">
                  <c:v>10</c:v>
                </c:pt>
                <c:pt idx="182">
                  <c:v>5</c:v>
                </c:pt>
                <c:pt idx="183">
                  <c:v>10</c:v>
                </c:pt>
                <c:pt idx="184">
                  <c:v>4</c:v>
                </c:pt>
                <c:pt idx="185">
                  <c:v>11</c:v>
                </c:pt>
                <c:pt idx="186">
                  <c:v>6</c:v>
                </c:pt>
                <c:pt idx="187">
                  <c:v>4</c:v>
                </c:pt>
                <c:pt idx="188">
                  <c:v>10</c:v>
                </c:pt>
                <c:pt idx="189">
                  <c:v>8</c:v>
                </c:pt>
                <c:pt idx="190">
                  <c:v>11</c:v>
                </c:pt>
                <c:pt idx="191">
                  <c:v>9</c:v>
                </c:pt>
                <c:pt idx="192">
                  <c:v>16</c:v>
                </c:pt>
                <c:pt idx="193">
                  <c:v>12</c:v>
                </c:pt>
                <c:pt idx="194">
                  <c:v>4</c:v>
                </c:pt>
                <c:pt idx="195">
                  <c:v>10</c:v>
                </c:pt>
                <c:pt idx="196">
                  <c:v>8</c:v>
                </c:pt>
                <c:pt idx="197">
                  <c:v>9</c:v>
                </c:pt>
                <c:pt idx="198">
                  <c:v>8</c:v>
                </c:pt>
                <c:pt idx="199">
                  <c:v>6</c:v>
                </c:pt>
                <c:pt idx="200">
                  <c:v>13</c:v>
                </c:pt>
                <c:pt idx="201">
                  <c:v>6</c:v>
                </c:pt>
                <c:pt idx="202">
                  <c:v>5</c:v>
                </c:pt>
                <c:pt idx="203">
                  <c:v>8</c:v>
                </c:pt>
                <c:pt idx="204">
                  <c:v>5</c:v>
                </c:pt>
                <c:pt idx="205">
                  <c:v>6</c:v>
                </c:pt>
                <c:pt idx="206">
                  <c:v>15</c:v>
                </c:pt>
                <c:pt idx="207">
                  <c:v>9</c:v>
                </c:pt>
                <c:pt idx="208">
                  <c:v>7</c:v>
                </c:pt>
                <c:pt idx="209">
                  <c:v>12</c:v>
                </c:pt>
                <c:pt idx="210">
                  <c:v>10</c:v>
                </c:pt>
                <c:pt idx="211">
                  <c:v>6</c:v>
                </c:pt>
                <c:pt idx="212">
                  <c:v>9</c:v>
                </c:pt>
                <c:pt idx="213">
                  <c:v>8</c:v>
                </c:pt>
                <c:pt idx="214">
                  <c:v>12</c:v>
                </c:pt>
                <c:pt idx="215">
                  <c:v>6</c:v>
                </c:pt>
                <c:pt idx="216">
                  <c:v>7</c:v>
                </c:pt>
                <c:pt idx="217">
                  <c:v>8</c:v>
                </c:pt>
                <c:pt idx="218">
                  <c:v>6</c:v>
                </c:pt>
                <c:pt idx="219">
                  <c:v>8</c:v>
                </c:pt>
                <c:pt idx="220">
                  <c:v>17</c:v>
                </c:pt>
                <c:pt idx="221">
                  <c:v>13</c:v>
                </c:pt>
                <c:pt idx="222">
                  <c:v>3</c:v>
                </c:pt>
                <c:pt idx="223">
                  <c:v>9</c:v>
                </c:pt>
                <c:pt idx="224">
                  <c:v>8</c:v>
                </c:pt>
                <c:pt idx="225">
                  <c:v>14</c:v>
                </c:pt>
                <c:pt idx="226">
                  <c:v>11</c:v>
                </c:pt>
                <c:pt idx="227">
                  <c:v>14</c:v>
                </c:pt>
                <c:pt idx="228">
                  <c:v>8</c:v>
                </c:pt>
                <c:pt idx="229">
                  <c:v>7</c:v>
                </c:pt>
                <c:pt idx="230">
                  <c:v>6</c:v>
                </c:pt>
                <c:pt idx="231">
                  <c:v>9</c:v>
                </c:pt>
                <c:pt idx="232">
                  <c:v>8</c:v>
                </c:pt>
                <c:pt idx="233">
                  <c:v>8</c:v>
                </c:pt>
                <c:pt idx="234">
                  <c:v>9</c:v>
                </c:pt>
                <c:pt idx="235">
                  <c:v>9</c:v>
                </c:pt>
                <c:pt idx="236">
                  <c:v>4</c:v>
                </c:pt>
                <c:pt idx="237">
                  <c:v>8</c:v>
                </c:pt>
                <c:pt idx="238">
                  <c:v>10</c:v>
                </c:pt>
                <c:pt idx="239">
                  <c:v>11</c:v>
                </c:pt>
                <c:pt idx="240">
                  <c:v>9</c:v>
                </c:pt>
                <c:pt idx="241">
                  <c:v>8</c:v>
                </c:pt>
                <c:pt idx="242">
                  <c:v>9</c:v>
                </c:pt>
                <c:pt idx="243">
                  <c:v>7</c:v>
                </c:pt>
                <c:pt idx="244">
                  <c:v>17</c:v>
                </c:pt>
                <c:pt idx="245">
                  <c:v>8</c:v>
                </c:pt>
                <c:pt idx="246">
                  <c:v>11</c:v>
                </c:pt>
                <c:pt idx="247">
                  <c:v>20</c:v>
                </c:pt>
                <c:pt idx="248">
                  <c:v>17</c:v>
                </c:pt>
                <c:pt idx="249">
                  <c:v>8</c:v>
                </c:pt>
                <c:pt idx="250">
                  <c:v>16</c:v>
                </c:pt>
                <c:pt idx="251">
                  <c:v>17</c:v>
                </c:pt>
                <c:pt idx="252">
                  <c:v>6</c:v>
                </c:pt>
                <c:pt idx="253">
                  <c:v>10</c:v>
                </c:pt>
                <c:pt idx="254">
                  <c:v>11</c:v>
                </c:pt>
                <c:pt idx="255">
                  <c:v>17</c:v>
                </c:pt>
                <c:pt idx="256">
                  <c:v>7</c:v>
                </c:pt>
                <c:pt idx="257">
                  <c:v>6</c:v>
                </c:pt>
                <c:pt idx="258">
                  <c:v>11</c:v>
                </c:pt>
                <c:pt idx="259">
                  <c:v>12</c:v>
                </c:pt>
                <c:pt idx="260">
                  <c:v>4</c:v>
                </c:pt>
                <c:pt idx="261">
                  <c:v>11</c:v>
                </c:pt>
                <c:pt idx="262">
                  <c:v>7</c:v>
                </c:pt>
                <c:pt idx="263">
                  <c:v>6</c:v>
                </c:pt>
                <c:pt idx="264">
                  <c:v>4</c:v>
                </c:pt>
                <c:pt idx="265">
                  <c:v>7</c:v>
                </c:pt>
                <c:pt idx="266">
                  <c:v>10</c:v>
                </c:pt>
                <c:pt idx="267">
                  <c:v>9</c:v>
                </c:pt>
                <c:pt idx="268">
                  <c:v>15</c:v>
                </c:pt>
                <c:pt idx="269">
                  <c:v>15</c:v>
                </c:pt>
                <c:pt idx="270">
                  <c:v>10</c:v>
                </c:pt>
                <c:pt idx="271">
                  <c:v>2</c:v>
                </c:pt>
                <c:pt idx="272">
                  <c:v>10</c:v>
                </c:pt>
                <c:pt idx="273">
                  <c:v>14</c:v>
                </c:pt>
                <c:pt idx="274">
                  <c:v>11</c:v>
                </c:pt>
                <c:pt idx="275">
                  <c:v>12</c:v>
                </c:pt>
                <c:pt idx="276">
                  <c:v>13</c:v>
                </c:pt>
                <c:pt idx="277">
                  <c:v>5</c:v>
                </c:pt>
                <c:pt idx="278">
                  <c:v>5</c:v>
                </c:pt>
                <c:pt idx="279">
                  <c:v>8</c:v>
                </c:pt>
                <c:pt idx="280">
                  <c:v>6</c:v>
                </c:pt>
                <c:pt idx="281">
                  <c:v>12</c:v>
                </c:pt>
                <c:pt idx="282">
                  <c:v>5</c:v>
                </c:pt>
                <c:pt idx="283">
                  <c:v>9</c:v>
                </c:pt>
                <c:pt idx="284">
                  <c:v>6</c:v>
                </c:pt>
                <c:pt idx="285">
                  <c:v>10</c:v>
                </c:pt>
                <c:pt idx="286">
                  <c:v>5</c:v>
                </c:pt>
                <c:pt idx="287">
                  <c:v>12</c:v>
                </c:pt>
                <c:pt idx="288">
                  <c:v>13</c:v>
                </c:pt>
                <c:pt idx="289">
                  <c:v>9</c:v>
                </c:pt>
                <c:pt idx="290">
                  <c:v>17</c:v>
                </c:pt>
                <c:pt idx="291">
                  <c:v>7</c:v>
                </c:pt>
                <c:pt idx="292">
                  <c:v>8</c:v>
                </c:pt>
                <c:pt idx="293">
                  <c:v>13</c:v>
                </c:pt>
                <c:pt idx="294">
                  <c:v>10</c:v>
                </c:pt>
                <c:pt idx="295">
                  <c:v>8</c:v>
                </c:pt>
                <c:pt idx="296">
                  <c:v>18</c:v>
                </c:pt>
                <c:pt idx="297">
                  <c:v>9</c:v>
                </c:pt>
                <c:pt idx="298">
                  <c:v>9</c:v>
                </c:pt>
                <c:pt idx="299">
                  <c:v>9</c:v>
                </c:pt>
                <c:pt idx="300">
                  <c:v>12</c:v>
                </c:pt>
                <c:pt idx="301">
                  <c:v>9</c:v>
                </c:pt>
                <c:pt idx="302">
                  <c:v>10</c:v>
                </c:pt>
                <c:pt idx="303">
                  <c:v>7</c:v>
                </c:pt>
                <c:pt idx="304">
                  <c:v>13</c:v>
                </c:pt>
                <c:pt idx="305">
                  <c:v>7</c:v>
                </c:pt>
                <c:pt idx="306">
                  <c:v>2</c:v>
                </c:pt>
                <c:pt idx="307">
                  <c:v>11</c:v>
                </c:pt>
                <c:pt idx="308">
                  <c:v>7</c:v>
                </c:pt>
                <c:pt idx="309">
                  <c:v>16</c:v>
                </c:pt>
                <c:pt idx="310">
                  <c:v>15</c:v>
                </c:pt>
                <c:pt idx="311">
                  <c:v>23</c:v>
                </c:pt>
                <c:pt idx="312">
                  <c:v>13</c:v>
                </c:pt>
                <c:pt idx="313">
                  <c:v>11</c:v>
                </c:pt>
                <c:pt idx="314">
                  <c:v>18</c:v>
                </c:pt>
                <c:pt idx="315">
                  <c:v>8</c:v>
                </c:pt>
                <c:pt idx="316">
                  <c:v>11</c:v>
                </c:pt>
                <c:pt idx="317">
                  <c:v>2</c:v>
                </c:pt>
                <c:pt idx="318">
                  <c:v>2</c:v>
                </c:pt>
                <c:pt idx="319">
                  <c:v>1</c:v>
                </c:pt>
                <c:pt idx="320">
                  <c:v>9</c:v>
                </c:pt>
                <c:pt idx="321">
                  <c:v>14</c:v>
                </c:pt>
                <c:pt idx="322">
                  <c:v>6</c:v>
                </c:pt>
                <c:pt idx="323">
                  <c:v>5</c:v>
                </c:pt>
                <c:pt idx="324">
                  <c:v>4</c:v>
                </c:pt>
                <c:pt idx="325">
                  <c:v>4</c:v>
                </c:pt>
                <c:pt idx="326">
                  <c:v>12</c:v>
                </c:pt>
                <c:pt idx="327">
                  <c:v>5</c:v>
                </c:pt>
                <c:pt idx="328">
                  <c:v>6</c:v>
                </c:pt>
                <c:pt idx="329">
                  <c:v>5</c:v>
                </c:pt>
                <c:pt idx="330">
                  <c:v>11</c:v>
                </c:pt>
                <c:pt idx="331">
                  <c:v>4</c:v>
                </c:pt>
                <c:pt idx="332">
                  <c:v>14</c:v>
                </c:pt>
                <c:pt idx="333">
                  <c:v>14</c:v>
                </c:pt>
                <c:pt idx="334">
                  <c:v>7</c:v>
                </c:pt>
                <c:pt idx="335">
                  <c:v>9</c:v>
                </c:pt>
                <c:pt idx="336">
                  <c:v>11</c:v>
                </c:pt>
                <c:pt idx="337">
                  <c:v>5</c:v>
                </c:pt>
                <c:pt idx="338">
                  <c:v>14</c:v>
                </c:pt>
                <c:pt idx="339">
                  <c:v>12</c:v>
                </c:pt>
                <c:pt idx="340">
                  <c:v>6</c:v>
                </c:pt>
                <c:pt idx="341">
                  <c:v>12</c:v>
                </c:pt>
                <c:pt idx="342">
                  <c:v>16</c:v>
                </c:pt>
                <c:pt idx="343">
                  <c:v>10</c:v>
                </c:pt>
                <c:pt idx="344">
                  <c:v>7</c:v>
                </c:pt>
                <c:pt idx="345">
                  <c:v>8</c:v>
                </c:pt>
                <c:pt idx="346">
                  <c:v>7</c:v>
                </c:pt>
                <c:pt idx="347">
                  <c:v>8</c:v>
                </c:pt>
                <c:pt idx="348">
                  <c:v>5</c:v>
                </c:pt>
                <c:pt idx="349">
                  <c:v>14</c:v>
                </c:pt>
                <c:pt idx="350">
                  <c:v>17</c:v>
                </c:pt>
                <c:pt idx="351">
                  <c:v>12</c:v>
                </c:pt>
                <c:pt idx="352">
                  <c:v>17</c:v>
                </c:pt>
                <c:pt idx="353">
                  <c:v>9</c:v>
                </c:pt>
                <c:pt idx="354">
                  <c:v>5</c:v>
                </c:pt>
                <c:pt idx="355">
                  <c:v>5</c:v>
                </c:pt>
                <c:pt idx="356">
                  <c:v>16</c:v>
                </c:pt>
                <c:pt idx="357">
                  <c:v>16</c:v>
                </c:pt>
                <c:pt idx="358">
                  <c:v>13</c:v>
                </c:pt>
                <c:pt idx="359">
                  <c:v>5</c:v>
                </c:pt>
                <c:pt idx="360">
                  <c:v>4</c:v>
                </c:pt>
                <c:pt idx="361">
                  <c:v>9</c:v>
                </c:pt>
                <c:pt idx="362">
                  <c:v>3</c:v>
                </c:pt>
                <c:pt idx="363">
                  <c:v>20</c:v>
                </c:pt>
                <c:pt idx="364">
                  <c:v>8</c:v>
                </c:pt>
                <c:pt idx="365">
                  <c:v>14</c:v>
                </c:pt>
                <c:pt idx="366">
                  <c:v>11</c:v>
                </c:pt>
                <c:pt idx="367">
                  <c:v>9</c:v>
                </c:pt>
                <c:pt idx="368">
                  <c:v>7</c:v>
                </c:pt>
                <c:pt idx="369">
                  <c:v>4</c:v>
                </c:pt>
                <c:pt idx="370">
                  <c:v>3</c:v>
                </c:pt>
                <c:pt idx="371">
                  <c:v>10</c:v>
                </c:pt>
                <c:pt idx="372">
                  <c:v>5</c:v>
                </c:pt>
                <c:pt idx="373">
                  <c:v>7</c:v>
                </c:pt>
                <c:pt idx="374">
                  <c:v>9</c:v>
                </c:pt>
                <c:pt idx="375">
                  <c:v>12</c:v>
                </c:pt>
                <c:pt idx="376">
                  <c:v>1</c:v>
                </c:pt>
                <c:pt idx="377">
                  <c:v>6</c:v>
                </c:pt>
                <c:pt idx="378">
                  <c:v>7</c:v>
                </c:pt>
                <c:pt idx="379">
                  <c:v>6</c:v>
                </c:pt>
                <c:pt idx="380">
                  <c:v>5</c:v>
                </c:pt>
                <c:pt idx="381">
                  <c:v>9</c:v>
                </c:pt>
                <c:pt idx="382">
                  <c:v>2</c:v>
                </c:pt>
                <c:pt idx="383">
                  <c:v>3</c:v>
                </c:pt>
                <c:pt idx="384">
                  <c:v>8</c:v>
                </c:pt>
                <c:pt idx="385">
                  <c:v>6</c:v>
                </c:pt>
                <c:pt idx="386">
                  <c:v>8</c:v>
                </c:pt>
                <c:pt idx="387">
                  <c:v>3</c:v>
                </c:pt>
                <c:pt idx="388">
                  <c:v>11</c:v>
                </c:pt>
                <c:pt idx="389">
                  <c:v>11</c:v>
                </c:pt>
                <c:pt idx="390">
                  <c:v>0</c:v>
                </c:pt>
                <c:pt idx="391">
                  <c:v>10</c:v>
                </c:pt>
                <c:pt idx="392">
                  <c:v>2</c:v>
                </c:pt>
                <c:pt idx="393">
                  <c:v>4</c:v>
                </c:pt>
                <c:pt idx="394">
                  <c:v>7</c:v>
                </c:pt>
                <c:pt idx="395">
                  <c:v>5</c:v>
                </c:pt>
                <c:pt idx="396">
                  <c:v>4</c:v>
                </c:pt>
                <c:pt idx="397">
                  <c:v>5</c:v>
                </c:pt>
                <c:pt idx="398">
                  <c:v>10</c:v>
                </c:pt>
                <c:pt idx="399">
                  <c:v>7</c:v>
                </c:pt>
                <c:pt idx="400">
                  <c:v>4</c:v>
                </c:pt>
                <c:pt idx="401">
                  <c:v>6</c:v>
                </c:pt>
                <c:pt idx="402">
                  <c:v>6</c:v>
                </c:pt>
                <c:pt idx="403">
                  <c:v>2</c:v>
                </c:pt>
                <c:pt idx="404">
                  <c:v>7</c:v>
                </c:pt>
                <c:pt idx="405">
                  <c:v>5</c:v>
                </c:pt>
                <c:pt idx="406">
                  <c:v>8</c:v>
                </c:pt>
                <c:pt idx="407">
                  <c:v>9</c:v>
                </c:pt>
                <c:pt idx="408">
                  <c:v>7</c:v>
                </c:pt>
                <c:pt idx="409">
                  <c:v>13</c:v>
                </c:pt>
                <c:pt idx="410">
                  <c:v>2</c:v>
                </c:pt>
                <c:pt idx="411">
                  <c:v>5</c:v>
                </c:pt>
                <c:pt idx="412">
                  <c:v>8</c:v>
                </c:pt>
                <c:pt idx="413">
                  <c:v>7</c:v>
                </c:pt>
                <c:pt idx="414">
                  <c:v>4</c:v>
                </c:pt>
                <c:pt idx="415">
                  <c:v>10</c:v>
                </c:pt>
                <c:pt idx="416">
                  <c:v>16</c:v>
                </c:pt>
                <c:pt idx="417">
                  <c:v>9</c:v>
                </c:pt>
                <c:pt idx="418">
                  <c:v>8</c:v>
                </c:pt>
                <c:pt idx="419">
                  <c:v>2</c:v>
                </c:pt>
                <c:pt idx="420">
                  <c:v>6</c:v>
                </c:pt>
                <c:pt idx="421">
                  <c:v>12</c:v>
                </c:pt>
                <c:pt idx="422">
                  <c:v>9</c:v>
                </c:pt>
                <c:pt idx="423">
                  <c:v>13</c:v>
                </c:pt>
                <c:pt idx="424">
                  <c:v>10</c:v>
                </c:pt>
                <c:pt idx="425">
                  <c:v>4</c:v>
                </c:pt>
                <c:pt idx="426">
                  <c:v>13</c:v>
                </c:pt>
                <c:pt idx="427">
                  <c:v>10</c:v>
                </c:pt>
                <c:pt idx="428">
                  <c:v>4</c:v>
                </c:pt>
                <c:pt idx="429">
                  <c:v>8</c:v>
                </c:pt>
                <c:pt idx="430">
                  <c:v>13</c:v>
                </c:pt>
                <c:pt idx="431">
                  <c:v>6</c:v>
                </c:pt>
                <c:pt idx="432">
                  <c:v>6</c:v>
                </c:pt>
                <c:pt idx="433">
                  <c:v>12</c:v>
                </c:pt>
                <c:pt idx="434">
                  <c:v>7</c:v>
                </c:pt>
                <c:pt idx="435">
                  <c:v>4</c:v>
                </c:pt>
                <c:pt idx="436">
                  <c:v>11</c:v>
                </c:pt>
                <c:pt idx="437">
                  <c:v>12</c:v>
                </c:pt>
                <c:pt idx="438">
                  <c:v>13</c:v>
                </c:pt>
                <c:pt idx="439">
                  <c:v>12</c:v>
                </c:pt>
                <c:pt idx="440">
                  <c:v>5</c:v>
                </c:pt>
                <c:pt idx="441">
                  <c:v>8</c:v>
                </c:pt>
                <c:pt idx="442">
                  <c:v>9</c:v>
                </c:pt>
                <c:pt idx="443">
                  <c:v>11</c:v>
                </c:pt>
                <c:pt idx="444">
                  <c:v>13</c:v>
                </c:pt>
                <c:pt idx="445">
                  <c:v>6</c:v>
                </c:pt>
                <c:pt idx="446">
                  <c:v>7</c:v>
                </c:pt>
                <c:pt idx="447">
                  <c:v>11</c:v>
                </c:pt>
                <c:pt idx="448">
                  <c:v>12</c:v>
                </c:pt>
                <c:pt idx="449">
                  <c:v>8</c:v>
                </c:pt>
                <c:pt idx="450">
                  <c:v>8</c:v>
                </c:pt>
                <c:pt idx="451">
                  <c:v>9</c:v>
                </c:pt>
                <c:pt idx="452">
                  <c:v>12</c:v>
                </c:pt>
                <c:pt idx="453">
                  <c:v>6</c:v>
                </c:pt>
                <c:pt idx="454">
                  <c:v>8</c:v>
                </c:pt>
                <c:pt idx="455">
                  <c:v>8</c:v>
                </c:pt>
                <c:pt idx="456">
                  <c:v>6</c:v>
                </c:pt>
                <c:pt idx="457">
                  <c:v>9</c:v>
                </c:pt>
                <c:pt idx="458">
                  <c:v>12</c:v>
                </c:pt>
                <c:pt idx="459">
                  <c:v>9</c:v>
                </c:pt>
                <c:pt idx="460">
                  <c:v>8</c:v>
                </c:pt>
                <c:pt idx="461">
                  <c:v>10</c:v>
                </c:pt>
                <c:pt idx="462">
                  <c:v>11</c:v>
                </c:pt>
                <c:pt idx="463">
                  <c:v>8</c:v>
                </c:pt>
                <c:pt idx="464">
                  <c:v>14</c:v>
                </c:pt>
                <c:pt idx="465">
                  <c:v>13</c:v>
                </c:pt>
                <c:pt idx="466">
                  <c:v>13</c:v>
                </c:pt>
                <c:pt idx="467">
                  <c:v>7</c:v>
                </c:pt>
                <c:pt idx="468">
                  <c:v>15</c:v>
                </c:pt>
                <c:pt idx="469">
                  <c:v>5</c:v>
                </c:pt>
                <c:pt idx="470">
                  <c:v>8</c:v>
                </c:pt>
                <c:pt idx="471">
                  <c:v>12</c:v>
                </c:pt>
                <c:pt idx="472">
                  <c:v>12</c:v>
                </c:pt>
                <c:pt idx="473">
                  <c:v>11</c:v>
                </c:pt>
                <c:pt idx="474">
                  <c:v>7</c:v>
                </c:pt>
                <c:pt idx="475">
                  <c:v>5</c:v>
                </c:pt>
                <c:pt idx="476">
                  <c:v>15</c:v>
                </c:pt>
                <c:pt idx="477">
                  <c:v>14</c:v>
                </c:pt>
                <c:pt idx="478">
                  <c:v>12</c:v>
                </c:pt>
                <c:pt idx="479">
                  <c:v>10</c:v>
                </c:pt>
                <c:pt idx="480">
                  <c:v>11</c:v>
                </c:pt>
                <c:pt idx="481">
                  <c:v>4</c:v>
                </c:pt>
                <c:pt idx="482">
                  <c:v>8</c:v>
                </c:pt>
                <c:pt idx="483">
                  <c:v>12</c:v>
                </c:pt>
                <c:pt idx="484">
                  <c:v>11</c:v>
                </c:pt>
                <c:pt idx="485">
                  <c:v>6</c:v>
                </c:pt>
                <c:pt idx="486">
                  <c:v>11</c:v>
                </c:pt>
                <c:pt idx="487">
                  <c:v>12</c:v>
                </c:pt>
                <c:pt idx="488">
                  <c:v>6</c:v>
                </c:pt>
                <c:pt idx="489">
                  <c:v>11</c:v>
                </c:pt>
                <c:pt idx="490">
                  <c:v>10</c:v>
                </c:pt>
                <c:pt idx="491">
                  <c:v>8</c:v>
                </c:pt>
                <c:pt idx="492">
                  <c:v>15</c:v>
                </c:pt>
                <c:pt idx="493">
                  <c:v>14</c:v>
                </c:pt>
                <c:pt idx="494">
                  <c:v>14</c:v>
                </c:pt>
                <c:pt idx="495">
                  <c:v>9</c:v>
                </c:pt>
                <c:pt idx="496">
                  <c:v>9</c:v>
                </c:pt>
                <c:pt idx="497">
                  <c:v>7</c:v>
                </c:pt>
                <c:pt idx="498">
                  <c:v>8</c:v>
                </c:pt>
                <c:pt idx="499">
                  <c:v>13</c:v>
                </c:pt>
                <c:pt idx="500">
                  <c:v>11</c:v>
                </c:pt>
                <c:pt idx="501">
                  <c:v>5</c:v>
                </c:pt>
                <c:pt idx="502">
                  <c:v>7</c:v>
                </c:pt>
                <c:pt idx="503">
                  <c:v>8</c:v>
                </c:pt>
                <c:pt idx="504">
                  <c:v>21</c:v>
                </c:pt>
                <c:pt idx="505">
                  <c:v>10</c:v>
                </c:pt>
                <c:pt idx="506">
                  <c:v>9</c:v>
                </c:pt>
                <c:pt idx="507">
                  <c:v>11</c:v>
                </c:pt>
                <c:pt idx="508">
                  <c:v>9</c:v>
                </c:pt>
                <c:pt idx="509">
                  <c:v>8</c:v>
                </c:pt>
                <c:pt idx="510">
                  <c:v>4</c:v>
                </c:pt>
                <c:pt idx="511">
                  <c:v>5</c:v>
                </c:pt>
                <c:pt idx="512">
                  <c:v>13</c:v>
                </c:pt>
                <c:pt idx="513">
                  <c:v>12</c:v>
                </c:pt>
                <c:pt idx="514">
                  <c:v>12</c:v>
                </c:pt>
                <c:pt idx="515">
                  <c:v>8</c:v>
                </c:pt>
                <c:pt idx="516">
                  <c:v>9</c:v>
                </c:pt>
                <c:pt idx="517">
                  <c:v>17</c:v>
                </c:pt>
                <c:pt idx="518">
                  <c:v>9</c:v>
                </c:pt>
                <c:pt idx="519">
                  <c:v>7</c:v>
                </c:pt>
                <c:pt idx="520">
                  <c:v>7</c:v>
                </c:pt>
                <c:pt idx="521">
                  <c:v>14</c:v>
                </c:pt>
                <c:pt idx="522">
                  <c:v>10</c:v>
                </c:pt>
                <c:pt idx="523">
                  <c:v>13</c:v>
                </c:pt>
                <c:pt idx="524">
                  <c:v>7</c:v>
                </c:pt>
                <c:pt idx="525">
                  <c:v>11</c:v>
                </c:pt>
                <c:pt idx="526">
                  <c:v>6</c:v>
                </c:pt>
                <c:pt idx="527">
                  <c:v>9</c:v>
                </c:pt>
                <c:pt idx="528">
                  <c:v>14</c:v>
                </c:pt>
                <c:pt idx="529">
                  <c:v>7</c:v>
                </c:pt>
                <c:pt idx="530">
                  <c:v>1</c:v>
                </c:pt>
                <c:pt idx="531">
                  <c:v>7</c:v>
                </c:pt>
                <c:pt idx="532">
                  <c:v>8</c:v>
                </c:pt>
                <c:pt idx="533">
                  <c:v>4</c:v>
                </c:pt>
                <c:pt idx="534">
                  <c:v>5</c:v>
                </c:pt>
                <c:pt idx="535">
                  <c:v>0</c:v>
                </c:pt>
                <c:pt idx="536">
                  <c:v>13</c:v>
                </c:pt>
                <c:pt idx="537">
                  <c:v>5</c:v>
                </c:pt>
                <c:pt idx="538">
                  <c:v>6</c:v>
                </c:pt>
                <c:pt idx="539">
                  <c:v>10</c:v>
                </c:pt>
                <c:pt idx="540">
                  <c:v>8</c:v>
                </c:pt>
                <c:pt idx="541">
                  <c:v>3</c:v>
                </c:pt>
                <c:pt idx="542">
                  <c:v>7</c:v>
                </c:pt>
                <c:pt idx="543">
                  <c:v>14</c:v>
                </c:pt>
                <c:pt idx="544">
                  <c:v>7</c:v>
                </c:pt>
                <c:pt idx="545">
                  <c:v>15</c:v>
                </c:pt>
                <c:pt idx="546">
                  <c:v>11</c:v>
                </c:pt>
                <c:pt idx="547">
                  <c:v>11</c:v>
                </c:pt>
                <c:pt idx="548">
                  <c:v>10</c:v>
                </c:pt>
                <c:pt idx="549">
                  <c:v>12</c:v>
                </c:pt>
                <c:pt idx="550">
                  <c:v>13</c:v>
                </c:pt>
                <c:pt idx="551">
                  <c:v>5</c:v>
                </c:pt>
                <c:pt idx="552">
                  <c:v>5</c:v>
                </c:pt>
                <c:pt idx="553">
                  <c:v>13</c:v>
                </c:pt>
                <c:pt idx="554">
                  <c:v>10</c:v>
                </c:pt>
                <c:pt idx="555">
                  <c:v>8</c:v>
                </c:pt>
                <c:pt idx="556">
                  <c:v>11</c:v>
                </c:pt>
                <c:pt idx="557">
                  <c:v>12</c:v>
                </c:pt>
                <c:pt idx="558">
                  <c:v>5</c:v>
                </c:pt>
                <c:pt idx="559">
                  <c:v>10</c:v>
                </c:pt>
                <c:pt idx="560">
                  <c:v>8</c:v>
                </c:pt>
                <c:pt idx="561">
                  <c:v>5</c:v>
                </c:pt>
                <c:pt idx="562">
                  <c:v>7</c:v>
                </c:pt>
                <c:pt idx="563">
                  <c:v>8</c:v>
                </c:pt>
                <c:pt idx="564">
                  <c:v>6</c:v>
                </c:pt>
                <c:pt idx="565">
                  <c:v>4</c:v>
                </c:pt>
                <c:pt idx="566">
                  <c:v>10</c:v>
                </c:pt>
                <c:pt idx="567">
                  <c:v>20</c:v>
                </c:pt>
                <c:pt idx="568">
                  <c:v>5</c:v>
                </c:pt>
                <c:pt idx="569">
                  <c:v>12</c:v>
                </c:pt>
                <c:pt idx="570">
                  <c:v>8</c:v>
                </c:pt>
                <c:pt idx="571">
                  <c:v>5</c:v>
                </c:pt>
                <c:pt idx="572">
                  <c:v>5</c:v>
                </c:pt>
                <c:pt idx="573">
                  <c:v>10</c:v>
                </c:pt>
                <c:pt idx="574">
                  <c:v>11</c:v>
                </c:pt>
                <c:pt idx="575">
                  <c:v>6</c:v>
                </c:pt>
                <c:pt idx="576">
                  <c:v>12</c:v>
                </c:pt>
                <c:pt idx="577">
                  <c:v>11</c:v>
                </c:pt>
                <c:pt idx="578">
                  <c:v>15</c:v>
                </c:pt>
                <c:pt idx="579">
                  <c:v>5</c:v>
                </c:pt>
                <c:pt idx="580">
                  <c:v>10</c:v>
                </c:pt>
                <c:pt idx="581">
                  <c:v>10</c:v>
                </c:pt>
                <c:pt idx="582">
                  <c:v>11</c:v>
                </c:pt>
                <c:pt idx="583">
                  <c:v>7</c:v>
                </c:pt>
                <c:pt idx="584">
                  <c:v>9</c:v>
                </c:pt>
                <c:pt idx="585">
                  <c:v>11</c:v>
                </c:pt>
                <c:pt idx="586">
                  <c:v>6</c:v>
                </c:pt>
                <c:pt idx="587">
                  <c:v>8</c:v>
                </c:pt>
                <c:pt idx="588">
                  <c:v>6</c:v>
                </c:pt>
                <c:pt idx="589">
                  <c:v>12</c:v>
                </c:pt>
                <c:pt idx="590">
                  <c:v>13</c:v>
                </c:pt>
                <c:pt idx="591">
                  <c:v>11</c:v>
                </c:pt>
                <c:pt idx="592">
                  <c:v>2</c:v>
                </c:pt>
                <c:pt idx="593">
                  <c:v>9</c:v>
                </c:pt>
                <c:pt idx="594">
                  <c:v>11</c:v>
                </c:pt>
                <c:pt idx="595">
                  <c:v>5</c:v>
                </c:pt>
                <c:pt idx="596">
                  <c:v>10</c:v>
                </c:pt>
                <c:pt idx="597">
                  <c:v>11</c:v>
                </c:pt>
                <c:pt idx="598">
                  <c:v>6</c:v>
                </c:pt>
                <c:pt idx="599">
                  <c:v>16</c:v>
                </c:pt>
                <c:pt idx="600">
                  <c:v>13</c:v>
                </c:pt>
                <c:pt idx="601">
                  <c:v>8</c:v>
                </c:pt>
                <c:pt idx="602">
                  <c:v>8</c:v>
                </c:pt>
                <c:pt idx="603">
                  <c:v>7</c:v>
                </c:pt>
                <c:pt idx="604">
                  <c:v>11</c:v>
                </c:pt>
                <c:pt idx="605">
                  <c:v>5</c:v>
                </c:pt>
                <c:pt idx="606">
                  <c:v>5</c:v>
                </c:pt>
                <c:pt idx="607">
                  <c:v>4</c:v>
                </c:pt>
                <c:pt idx="608">
                  <c:v>11</c:v>
                </c:pt>
                <c:pt idx="609">
                  <c:v>12</c:v>
                </c:pt>
                <c:pt idx="610">
                  <c:v>7</c:v>
                </c:pt>
                <c:pt idx="611">
                  <c:v>13</c:v>
                </c:pt>
                <c:pt idx="612">
                  <c:v>8</c:v>
                </c:pt>
                <c:pt idx="613">
                  <c:v>12</c:v>
                </c:pt>
                <c:pt idx="614">
                  <c:v>8</c:v>
                </c:pt>
                <c:pt idx="615">
                  <c:v>7</c:v>
                </c:pt>
                <c:pt idx="616">
                  <c:v>9</c:v>
                </c:pt>
                <c:pt idx="617">
                  <c:v>10</c:v>
                </c:pt>
                <c:pt idx="618">
                  <c:v>8</c:v>
                </c:pt>
                <c:pt idx="619">
                  <c:v>12</c:v>
                </c:pt>
                <c:pt idx="620">
                  <c:v>9</c:v>
                </c:pt>
                <c:pt idx="621">
                  <c:v>5</c:v>
                </c:pt>
                <c:pt idx="622">
                  <c:v>10</c:v>
                </c:pt>
                <c:pt idx="623">
                  <c:v>7</c:v>
                </c:pt>
                <c:pt idx="624">
                  <c:v>10</c:v>
                </c:pt>
                <c:pt idx="625">
                  <c:v>5</c:v>
                </c:pt>
                <c:pt idx="626">
                  <c:v>12</c:v>
                </c:pt>
                <c:pt idx="627">
                  <c:v>12</c:v>
                </c:pt>
                <c:pt idx="628">
                  <c:v>6</c:v>
                </c:pt>
                <c:pt idx="629">
                  <c:v>9</c:v>
                </c:pt>
                <c:pt idx="630">
                  <c:v>9</c:v>
                </c:pt>
                <c:pt idx="631">
                  <c:v>6</c:v>
                </c:pt>
                <c:pt idx="632">
                  <c:v>11</c:v>
                </c:pt>
                <c:pt idx="633">
                  <c:v>7</c:v>
                </c:pt>
                <c:pt idx="634">
                  <c:v>11</c:v>
                </c:pt>
                <c:pt idx="635">
                  <c:v>4</c:v>
                </c:pt>
                <c:pt idx="636">
                  <c:v>12</c:v>
                </c:pt>
                <c:pt idx="637">
                  <c:v>6</c:v>
                </c:pt>
                <c:pt idx="638">
                  <c:v>14</c:v>
                </c:pt>
                <c:pt idx="639">
                  <c:v>8</c:v>
                </c:pt>
                <c:pt idx="640">
                  <c:v>19</c:v>
                </c:pt>
                <c:pt idx="641">
                  <c:v>14</c:v>
                </c:pt>
                <c:pt idx="642">
                  <c:v>6</c:v>
                </c:pt>
                <c:pt idx="643">
                  <c:v>13</c:v>
                </c:pt>
                <c:pt idx="644">
                  <c:v>12</c:v>
                </c:pt>
                <c:pt idx="645">
                  <c:v>7</c:v>
                </c:pt>
                <c:pt idx="646">
                  <c:v>9</c:v>
                </c:pt>
                <c:pt idx="647">
                  <c:v>15</c:v>
                </c:pt>
                <c:pt idx="648">
                  <c:v>9</c:v>
                </c:pt>
                <c:pt idx="649">
                  <c:v>7</c:v>
                </c:pt>
                <c:pt idx="650">
                  <c:v>12</c:v>
                </c:pt>
                <c:pt idx="651">
                  <c:v>12</c:v>
                </c:pt>
                <c:pt idx="652">
                  <c:v>5</c:v>
                </c:pt>
                <c:pt idx="653">
                  <c:v>9</c:v>
                </c:pt>
                <c:pt idx="654">
                  <c:v>15</c:v>
                </c:pt>
                <c:pt idx="655">
                  <c:v>13</c:v>
                </c:pt>
                <c:pt idx="656">
                  <c:v>6</c:v>
                </c:pt>
                <c:pt idx="657">
                  <c:v>29</c:v>
                </c:pt>
                <c:pt idx="658">
                  <c:v>10</c:v>
                </c:pt>
                <c:pt idx="659">
                  <c:v>10</c:v>
                </c:pt>
                <c:pt idx="660">
                  <c:v>13</c:v>
                </c:pt>
                <c:pt idx="661">
                  <c:v>5</c:v>
                </c:pt>
                <c:pt idx="662">
                  <c:v>6</c:v>
                </c:pt>
                <c:pt idx="663">
                  <c:v>7</c:v>
                </c:pt>
                <c:pt idx="664">
                  <c:v>10</c:v>
                </c:pt>
                <c:pt idx="665">
                  <c:v>14</c:v>
                </c:pt>
                <c:pt idx="666">
                  <c:v>10</c:v>
                </c:pt>
                <c:pt idx="667">
                  <c:v>15</c:v>
                </c:pt>
                <c:pt idx="668">
                  <c:v>14</c:v>
                </c:pt>
                <c:pt idx="669">
                  <c:v>15</c:v>
                </c:pt>
                <c:pt idx="670">
                  <c:v>7</c:v>
                </c:pt>
                <c:pt idx="671">
                  <c:v>8</c:v>
                </c:pt>
                <c:pt idx="672">
                  <c:v>18</c:v>
                </c:pt>
                <c:pt idx="673">
                  <c:v>13</c:v>
                </c:pt>
                <c:pt idx="674">
                  <c:v>13</c:v>
                </c:pt>
                <c:pt idx="675">
                  <c:v>10</c:v>
                </c:pt>
                <c:pt idx="676">
                  <c:v>8</c:v>
                </c:pt>
                <c:pt idx="677">
                  <c:v>8</c:v>
                </c:pt>
                <c:pt idx="678">
                  <c:v>11</c:v>
                </c:pt>
                <c:pt idx="679">
                  <c:v>15</c:v>
                </c:pt>
                <c:pt idx="680">
                  <c:v>11</c:v>
                </c:pt>
                <c:pt idx="681">
                  <c:v>8</c:v>
                </c:pt>
                <c:pt idx="682">
                  <c:v>5</c:v>
                </c:pt>
                <c:pt idx="683">
                  <c:v>10</c:v>
                </c:pt>
                <c:pt idx="684">
                  <c:v>7</c:v>
                </c:pt>
                <c:pt idx="685">
                  <c:v>6</c:v>
                </c:pt>
                <c:pt idx="686">
                  <c:v>11</c:v>
                </c:pt>
                <c:pt idx="687">
                  <c:v>5</c:v>
                </c:pt>
                <c:pt idx="688">
                  <c:v>5</c:v>
                </c:pt>
                <c:pt idx="689">
                  <c:v>7</c:v>
                </c:pt>
                <c:pt idx="690">
                  <c:v>5</c:v>
                </c:pt>
                <c:pt idx="691">
                  <c:v>5</c:v>
                </c:pt>
                <c:pt idx="692">
                  <c:v>10</c:v>
                </c:pt>
                <c:pt idx="693">
                  <c:v>3</c:v>
                </c:pt>
                <c:pt idx="694">
                  <c:v>9</c:v>
                </c:pt>
                <c:pt idx="695">
                  <c:v>10</c:v>
                </c:pt>
                <c:pt idx="696">
                  <c:v>6</c:v>
                </c:pt>
                <c:pt idx="697">
                  <c:v>7</c:v>
                </c:pt>
                <c:pt idx="698">
                  <c:v>12</c:v>
                </c:pt>
                <c:pt idx="699">
                  <c:v>8</c:v>
                </c:pt>
                <c:pt idx="700">
                  <c:v>2</c:v>
                </c:pt>
                <c:pt idx="701">
                  <c:v>1</c:v>
                </c:pt>
                <c:pt idx="702">
                  <c:v>7</c:v>
                </c:pt>
                <c:pt idx="703">
                  <c:v>10</c:v>
                </c:pt>
                <c:pt idx="704">
                  <c:v>5</c:v>
                </c:pt>
                <c:pt idx="705">
                  <c:v>12</c:v>
                </c:pt>
                <c:pt idx="706">
                  <c:v>17</c:v>
                </c:pt>
                <c:pt idx="707">
                  <c:v>9</c:v>
                </c:pt>
                <c:pt idx="708">
                  <c:v>6</c:v>
                </c:pt>
                <c:pt idx="709">
                  <c:v>10</c:v>
                </c:pt>
                <c:pt idx="710">
                  <c:v>8</c:v>
                </c:pt>
                <c:pt idx="711">
                  <c:v>5</c:v>
                </c:pt>
                <c:pt idx="712">
                  <c:v>2</c:v>
                </c:pt>
                <c:pt idx="713">
                  <c:v>8</c:v>
                </c:pt>
                <c:pt idx="714">
                  <c:v>12</c:v>
                </c:pt>
                <c:pt idx="715">
                  <c:v>20</c:v>
                </c:pt>
                <c:pt idx="716">
                  <c:v>5</c:v>
                </c:pt>
                <c:pt idx="717">
                  <c:v>14</c:v>
                </c:pt>
                <c:pt idx="718">
                  <c:v>6</c:v>
                </c:pt>
                <c:pt idx="719">
                  <c:v>4</c:v>
                </c:pt>
                <c:pt idx="720">
                  <c:v>12</c:v>
                </c:pt>
                <c:pt idx="721">
                  <c:v>10</c:v>
                </c:pt>
                <c:pt idx="722">
                  <c:v>5</c:v>
                </c:pt>
                <c:pt idx="723">
                  <c:v>19</c:v>
                </c:pt>
                <c:pt idx="724">
                  <c:v>17</c:v>
                </c:pt>
                <c:pt idx="725">
                  <c:v>5</c:v>
                </c:pt>
                <c:pt idx="726">
                  <c:v>7</c:v>
                </c:pt>
                <c:pt idx="727">
                  <c:v>12</c:v>
                </c:pt>
                <c:pt idx="728">
                  <c:v>9</c:v>
                </c:pt>
                <c:pt idx="729">
                  <c:v>15</c:v>
                </c:pt>
                <c:pt idx="730">
                  <c:v>5</c:v>
                </c:pt>
                <c:pt idx="731">
                  <c:v>11</c:v>
                </c:pt>
                <c:pt idx="732">
                  <c:v>9</c:v>
                </c:pt>
                <c:pt idx="733">
                  <c:v>2</c:v>
                </c:pt>
                <c:pt idx="734">
                  <c:v>7</c:v>
                </c:pt>
                <c:pt idx="735">
                  <c:v>5</c:v>
                </c:pt>
                <c:pt idx="736">
                  <c:v>8</c:v>
                </c:pt>
                <c:pt idx="737">
                  <c:v>8</c:v>
                </c:pt>
                <c:pt idx="738">
                  <c:v>3</c:v>
                </c:pt>
                <c:pt idx="739">
                  <c:v>9</c:v>
                </c:pt>
                <c:pt idx="740">
                  <c:v>3</c:v>
                </c:pt>
                <c:pt idx="741">
                  <c:v>7</c:v>
                </c:pt>
                <c:pt idx="742">
                  <c:v>9</c:v>
                </c:pt>
                <c:pt idx="743">
                  <c:v>5</c:v>
                </c:pt>
                <c:pt idx="744">
                  <c:v>8</c:v>
                </c:pt>
                <c:pt idx="745">
                  <c:v>6</c:v>
                </c:pt>
                <c:pt idx="746">
                  <c:v>6</c:v>
                </c:pt>
                <c:pt idx="747">
                  <c:v>5</c:v>
                </c:pt>
                <c:pt idx="748">
                  <c:v>10</c:v>
                </c:pt>
                <c:pt idx="749">
                  <c:v>7</c:v>
                </c:pt>
                <c:pt idx="750">
                  <c:v>11</c:v>
                </c:pt>
                <c:pt idx="751">
                  <c:v>4</c:v>
                </c:pt>
                <c:pt idx="752">
                  <c:v>9</c:v>
                </c:pt>
                <c:pt idx="753">
                  <c:v>11</c:v>
                </c:pt>
                <c:pt idx="754">
                  <c:v>2</c:v>
                </c:pt>
                <c:pt idx="755">
                  <c:v>7</c:v>
                </c:pt>
                <c:pt idx="756">
                  <c:v>10</c:v>
                </c:pt>
                <c:pt idx="757">
                  <c:v>6</c:v>
                </c:pt>
                <c:pt idx="758">
                  <c:v>14</c:v>
                </c:pt>
                <c:pt idx="759">
                  <c:v>9</c:v>
                </c:pt>
                <c:pt idx="760">
                  <c:v>2</c:v>
                </c:pt>
                <c:pt idx="761">
                  <c:v>3</c:v>
                </c:pt>
                <c:pt idx="762">
                  <c:v>7</c:v>
                </c:pt>
                <c:pt idx="763">
                  <c:v>15</c:v>
                </c:pt>
                <c:pt idx="764">
                  <c:v>6</c:v>
                </c:pt>
                <c:pt idx="765">
                  <c:v>7</c:v>
                </c:pt>
                <c:pt idx="766">
                  <c:v>19</c:v>
                </c:pt>
                <c:pt idx="767">
                  <c:v>16</c:v>
                </c:pt>
                <c:pt idx="768">
                  <c:v>8</c:v>
                </c:pt>
                <c:pt idx="769">
                  <c:v>15</c:v>
                </c:pt>
                <c:pt idx="770">
                  <c:v>8</c:v>
                </c:pt>
                <c:pt idx="771">
                  <c:v>8</c:v>
                </c:pt>
                <c:pt idx="772">
                  <c:v>6</c:v>
                </c:pt>
                <c:pt idx="773">
                  <c:v>5</c:v>
                </c:pt>
                <c:pt idx="774">
                  <c:v>9</c:v>
                </c:pt>
                <c:pt idx="775">
                  <c:v>4</c:v>
                </c:pt>
                <c:pt idx="776">
                  <c:v>8</c:v>
                </c:pt>
                <c:pt idx="777">
                  <c:v>12</c:v>
                </c:pt>
                <c:pt idx="778">
                  <c:v>10</c:v>
                </c:pt>
                <c:pt idx="779">
                  <c:v>8</c:v>
                </c:pt>
                <c:pt idx="780">
                  <c:v>9</c:v>
                </c:pt>
                <c:pt idx="781">
                  <c:v>7</c:v>
                </c:pt>
                <c:pt idx="782">
                  <c:v>8</c:v>
                </c:pt>
                <c:pt idx="783">
                  <c:v>5</c:v>
                </c:pt>
                <c:pt idx="784">
                  <c:v>8</c:v>
                </c:pt>
                <c:pt idx="785">
                  <c:v>10</c:v>
                </c:pt>
                <c:pt idx="786">
                  <c:v>11</c:v>
                </c:pt>
                <c:pt idx="787">
                  <c:v>10</c:v>
                </c:pt>
                <c:pt idx="788">
                  <c:v>8</c:v>
                </c:pt>
                <c:pt idx="789">
                  <c:v>5</c:v>
                </c:pt>
                <c:pt idx="790">
                  <c:v>10</c:v>
                </c:pt>
                <c:pt idx="791">
                  <c:v>7</c:v>
                </c:pt>
                <c:pt idx="792">
                  <c:v>7</c:v>
                </c:pt>
                <c:pt idx="793">
                  <c:v>12</c:v>
                </c:pt>
                <c:pt idx="794">
                  <c:v>13</c:v>
                </c:pt>
                <c:pt idx="795">
                  <c:v>10</c:v>
                </c:pt>
                <c:pt idx="796">
                  <c:v>8</c:v>
                </c:pt>
                <c:pt idx="797">
                  <c:v>7</c:v>
                </c:pt>
                <c:pt idx="798">
                  <c:v>12</c:v>
                </c:pt>
                <c:pt idx="799">
                  <c:v>11</c:v>
                </c:pt>
                <c:pt idx="800">
                  <c:v>9</c:v>
                </c:pt>
                <c:pt idx="801">
                  <c:v>13</c:v>
                </c:pt>
                <c:pt idx="802">
                  <c:v>11</c:v>
                </c:pt>
                <c:pt idx="803">
                  <c:v>7</c:v>
                </c:pt>
                <c:pt idx="804">
                  <c:v>9</c:v>
                </c:pt>
                <c:pt idx="805">
                  <c:v>10</c:v>
                </c:pt>
                <c:pt idx="806">
                  <c:v>12</c:v>
                </c:pt>
                <c:pt idx="807">
                  <c:v>7</c:v>
                </c:pt>
                <c:pt idx="808">
                  <c:v>7</c:v>
                </c:pt>
                <c:pt idx="809">
                  <c:v>8</c:v>
                </c:pt>
                <c:pt idx="810">
                  <c:v>9</c:v>
                </c:pt>
                <c:pt idx="811">
                  <c:v>9</c:v>
                </c:pt>
                <c:pt idx="812">
                  <c:v>10</c:v>
                </c:pt>
                <c:pt idx="813">
                  <c:v>9</c:v>
                </c:pt>
                <c:pt idx="814">
                  <c:v>7</c:v>
                </c:pt>
                <c:pt idx="815">
                  <c:v>18</c:v>
                </c:pt>
                <c:pt idx="816">
                  <c:v>11</c:v>
                </c:pt>
                <c:pt idx="817">
                  <c:v>4</c:v>
                </c:pt>
                <c:pt idx="818">
                  <c:v>17</c:v>
                </c:pt>
                <c:pt idx="819">
                  <c:v>7</c:v>
                </c:pt>
                <c:pt idx="820">
                  <c:v>7</c:v>
                </c:pt>
                <c:pt idx="821">
                  <c:v>9</c:v>
                </c:pt>
                <c:pt idx="822">
                  <c:v>16</c:v>
                </c:pt>
                <c:pt idx="823">
                  <c:v>8</c:v>
                </c:pt>
                <c:pt idx="824">
                  <c:v>7</c:v>
                </c:pt>
                <c:pt idx="825">
                  <c:v>15</c:v>
                </c:pt>
                <c:pt idx="826">
                  <c:v>10</c:v>
                </c:pt>
                <c:pt idx="827">
                  <c:v>10</c:v>
                </c:pt>
                <c:pt idx="828">
                  <c:v>11</c:v>
                </c:pt>
                <c:pt idx="829">
                  <c:v>8</c:v>
                </c:pt>
                <c:pt idx="830">
                  <c:v>8</c:v>
                </c:pt>
                <c:pt idx="831">
                  <c:v>8</c:v>
                </c:pt>
                <c:pt idx="832">
                  <c:v>10</c:v>
                </c:pt>
                <c:pt idx="833">
                  <c:v>6</c:v>
                </c:pt>
                <c:pt idx="834">
                  <c:v>13</c:v>
                </c:pt>
                <c:pt idx="835">
                  <c:v>12</c:v>
                </c:pt>
                <c:pt idx="836">
                  <c:v>11</c:v>
                </c:pt>
                <c:pt idx="837">
                  <c:v>2</c:v>
                </c:pt>
                <c:pt idx="838">
                  <c:v>7</c:v>
                </c:pt>
                <c:pt idx="839">
                  <c:v>9</c:v>
                </c:pt>
                <c:pt idx="840">
                  <c:v>10</c:v>
                </c:pt>
                <c:pt idx="841">
                  <c:v>7</c:v>
                </c:pt>
                <c:pt idx="842">
                  <c:v>8</c:v>
                </c:pt>
                <c:pt idx="843">
                  <c:v>17</c:v>
                </c:pt>
                <c:pt idx="844">
                  <c:v>12</c:v>
                </c:pt>
                <c:pt idx="845">
                  <c:v>11</c:v>
                </c:pt>
                <c:pt idx="846">
                  <c:v>5</c:v>
                </c:pt>
                <c:pt idx="847">
                  <c:v>9</c:v>
                </c:pt>
                <c:pt idx="848">
                  <c:v>9</c:v>
                </c:pt>
                <c:pt idx="849">
                  <c:v>7</c:v>
                </c:pt>
                <c:pt idx="850">
                  <c:v>17</c:v>
                </c:pt>
                <c:pt idx="851">
                  <c:v>3</c:v>
                </c:pt>
                <c:pt idx="852">
                  <c:v>7</c:v>
                </c:pt>
                <c:pt idx="853">
                  <c:v>11</c:v>
                </c:pt>
                <c:pt idx="854">
                  <c:v>13</c:v>
                </c:pt>
                <c:pt idx="855">
                  <c:v>21</c:v>
                </c:pt>
                <c:pt idx="856">
                  <c:v>8</c:v>
                </c:pt>
                <c:pt idx="857">
                  <c:v>14</c:v>
                </c:pt>
                <c:pt idx="858">
                  <c:v>7</c:v>
                </c:pt>
                <c:pt idx="859">
                  <c:v>3</c:v>
                </c:pt>
                <c:pt idx="860">
                  <c:v>14</c:v>
                </c:pt>
                <c:pt idx="861">
                  <c:v>17</c:v>
                </c:pt>
                <c:pt idx="862">
                  <c:v>7</c:v>
                </c:pt>
                <c:pt idx="863">
                  <c:v>17</c:v>
                </c:pt>
                <c:pt idx="864">
                  <c:v>19</c:v>
                </c:pt>
                <c:pt idx="865">
                  <c:v>6</c:v>
                </c:pt>
                <c:pt idx="866">
                  <c:v>5</c:v>
                </c:pt>
                <c:pt idx="867">
                  <c:v>9</c:v>
                </c:pt>
                <c:pt idx="868">
                  <c:v>15</c:v>
                </c:pt>
                <c:pt idx="869">
                  <c:v>7</c:v>
                </c:pt>
                <c:pt idx="870">
                  <c:v>13</c:v>
                </c:pt>
                <c:pt idx="871">
                  <c:v>11</c:v>
                </c:pt>
                <c:pt idx="872">
                  <c:v>7</c:v>
                </c:pt>
                <c:pt idx="873">
                  <c:v>7</c:v>
                </c:pt>
                <c:pt idx="874">
                  <c:v>13</c:v>
                </c:pt>
                <c:pt idx="875">
                  <c:v>3</c:v>
                </c:pt>
                <c:pt idx="876">
                  <c:v>10</c:v>
                </c:pt>
                <c:pt idx="877">
                  <c:v>8</c:v>
                </c:pt>
                <c:pt idx="878">
                  <c:v>3</c:v>
                </c:pt>
                <c:pt idx="879">
                  <c:v>7</c:v>
                </c:pt>
                <c:pt idx="880">
                  <c:v>2</c:v>
                </c:pt>
                <c:pt idx="881">
                  <c:v>12</c:v>
                </c:pt>
                <c:pt idx="882">
                  <c:v>13</c:v>
                </c:pt>
                <c:pt idx="883">
                  <c:v>8</c:v>
                </c:pt>
                <c:pt idx="884">
                  <c:v>14</c:v>
                </c:pt>
                <c:pt idx="885">
                  <c:v>13</c:v>
                </c:pt>
                <c:pt idx="886">
                  <c:v>8</c:v>
                </c:pt>
                <c:pt idx="887">
                  <c:v>6</c:v>
                </c:pt>
                <c:pt idx="888">
                  <c:v>12</c:v>
                </c:pt>
                <c:pt idx="889">
                  <c:v>11</c:v>
                </c:pt>
                <c:pt idx="890">
                  <c:v>9</c:v>
                </c:pt>
                <c:pt idx="891">
                  <c:v>17</c:v>
                </c:pt>
                <c:pt idx="892">
                  <c:v>10</c:v>
                </c:pt>
                <c:pt idx="893">
                  <c:v>14</c:v>
                </c:pt>
                <c:pt idx="894">
                  <c:v>7</c:v>
                </c:pt>
                <c:pt idx="895">
                  <c:v>13</c:v>
                </c:pt>
                <c:pt idx="896">
                  <c:v>13</c:v>
                </c:pt>
                <c:pt idx="897">
                  <c:v>6</c:v>
                </c:pt>
                <c:pt idx="898">
                  <c:v>8</c:v>
                </c:pt>
                <c:pt idx="899">
                  <c:v>7</c:v>
                </c:pt>
                <c:pt idx="900">
                  <c:v>10</c:v>
                </c:pt>
                <c:pt idx="901">
                  <c:v>10</c:v>
                </c:pt>
                <c:pt idx="902">
                  <c:v>9</c:v>
                </c:pt>
                <c:pt idx="903">
                  <c:v>12</c:v>
                </c:pt>
                <c:pt idx="904">
                  <c:v>9</c:v>
                </c:pt>
                <c:pt idx="905">
                  <c:v>4</c:v>
                </c:pt>
                <c:pt idx="906">
                  <c:v>14</c:v>
                </c:pt>
                <c:pt idx="907">
                  <c:v>9</c:v>
                </c:pt>
                <c:pt idx="908">
                  <c:v>11</c:v>
                </c:pt>
                <c:pt idx="909">
                  <c:v>4</c:v>
                </c:pt>
                <c:pt idx="910">
                  <c:v>5</c:v>
                </c:pt>
                <c:pt idx="911">
                  <c:v>11</c:v>
                </c:pt>
                <c:pt idx="912">
                  <c:v>8</c:v>
                </c:pt>
                <c:pt idx="913">
                  <c:v>10</c:v>
                </c:pt>
                <c:pt idx="914">
                  <c:v>7</c:v>
                </c:pt>
                <c:pt idx="915">
                  <c:v>4</c:v>
                </c:pt>
                <c:pt idx="916">
                  <c:v>10</c:v>
                </c:pt>
                <c:pt idx="917">
                  <c:v>8</c:v>
                </c:pt>
                <c:pt idx="918">
                  <c:v>8</c:v>
                </c:pt>
                <c:pt idx="919">
                  <c:v>15</c:v>
                </c:pt>
                <c:pt idx="920">
                  <c:v>10</c:v>
                </c:pt>
                <c:pt idx="921">
                  <c:v>8</c:v>
                </c:pt>
                <c:pt idx="922">
                  <c:v>15</c:v>
                </c:pt>
                <c:pt idx="923">
                  <c:v>10</c:v>
                </c:pt>
                <c:pt idx="924">
                  <c:v>10</c:v>
                </c:pt>
                <c:pt idx="925">
                  <c:v>16</c:v>
                </c:pt>
                <c:pt idx="926">
                  <c:v>8</c:v>
                </c:pt>
                <c:pt idx="927">
                  <c:v>15</c:v>
                </c:pt>
                <c:pt idx="928">
                  <c:v>8</c:v>
                </c:pt>
                <c:pt idx="929">
                  <c:v>9</c:v>
                </c:pt>
                <c:pt idx="930">
                  <c:v>7</c:v>
                </c:pt>
                <c:pt idx="931">
                  <c:v>13</c:v>
                </c:pt>
                <c:pt idx="932">
                  <c:v>9</c:v>
                </c:pt>
                <c:pt idx="933">
                  <c:v>7</c:v>
                </c:pt>
                <c:pt idx="934">
                  <c:v>16</c:v>
                </c:pt>
                <c:pt idx="935">
                  <c:v>6</c:v>
                </c:pt>
                <c:pt idx="936">
                  <c:v>5</c:v>
                </c:pt>
                <c:pt idx="937">
                  <c:v>15</c:v>
                </c:pt>
                <c:pt idx="938">
                  <c:v>8</c:v>
                </c:pt>
                <c:pt idx="939">
                  <c:v>9</c:v>
                </c:pt>
                <c:pt idx="940">
                  <c:v>10</c:v>
                </c:pt>
                <c:pt idx="941">
                  <c:v>7</c:v>
                </c:pt>
                <c:pt idx="942">
                  <c:v>12</c:v>
                </c:pt>
                <c:pt idx="943">
                  <c:v>11</c:v>
                </c:pt>
                <c:pt idx="944">
                  <c:v>12</c:v>
                </c:pt>
                <c:pt idx="945">
                  <c:v>11</c:v>
                </c:pt>
                <c:pt idx="946">
                  <c:v>12</c:v>
                </c:pt>
                <c:pt idx="947">
                  <c:v>11</c:v>
                </c:pt>
                <c:pt idx="948">
                  <c:v>14</c:v>
                </c:pt>
                <c:pt idx="949">
                  <c:v>12</c:v>
                </c:pt>
                <c:pt idx="950">
                  <c:v>11</c:v>
                </c:pt>
                <c:pt idx="951">
                  <c:v>15</c:v>
                </c:pt>
                <c:pt idx="952">
                  <c:v>10</c:v>
                </c:pt>
                <c:pt idx="953">
                  <c:v>6</c:v>
                </c:pt>
                <c:pt idx="954">
                  <c:v>15</c:v>
                </c:pt>
                <c:pt idx="955">
                  <c:v>15</c:v>
                </c:pt>
                <c:pt idx="956">
                  <c:v>13</c:v>
                </c:pt>
                <c:pt idx="957">
                  <c:v>4</c:v>
                </c:pt>
                <c:pt idx="958">
                  <c:v>12</c:v>
                </c:pt>
                <c:pt idx="959">
                  <c:v>8</c:v>
                </c:pt>
                <c:pt idx="960">
                  <c:v>5</c:v>
                </c:pt>
                <c:pt idx="961">
                  <c:v>13</c:v>
                </c:pt>
                <c:pt idx="962">
                  <c:v>14</c:v>
                </c:pt>
                <c:pt idx="963">
                  <c:v>8</c:v>
                </c:pt>
                <c:pt idx="964">
                  <c:v>12</c:v>
                </c:pt>
                <c:pt idx="965">
                  <c:v>16</c:v>
                </c:pt>
                <c:pt idx="966">
                  <c:v>9</c:v>
                </c:pt>
                <c:pt idx="967">
                  <c:v>12</c:v>
                </c:pt>
                <c:pt idx="968">
                  <c:v>8</c:v>
                </c:pt>
                <c:pt idx="969">
                  <c:v>10</c:v>
                </c:pt>
                <c:pt idx="970">
                  <c:v>12</c:v>
                </c:pt>
                <c:pt idx="971">
                  <c:v>8</c:v>
                </c:pt>
                <c:pt idx="972">
                  <c:v>11</c:v>
                </c:pt>
                <c:pt idx="973">
                  <c:v>8</c:v>
                </c:pt>
                <c:pt idx="974">
                  <c:v>12</c:v>
                </c:pt>
                <c:pt idx="975">
                  <c:v>6</c:v>
                </c:pt>
                <c:pt idx="976">
                  <c:v>16</c:v>
                </c:pt>
                <c:pt idx="977">
                  <c:v>13</c:v>
                </c:pt>
                <c:pt idx="978">
                  <c:v>6</c:v>
                </c:pt>
                <c:pt idx="979">
                  <c:v>9</c:v>
                </c:pt>
                <c:pt idx="980">
                  <c:v>13</c:v>
                </c:pt>
                <c:pt idx="981">
                  <c:v>9</c:v>
                </c:pt>
                <c:pt idx="982">
                  <c:v>14</c:v>
                </c:pt>
                <c:pt idx="983">
                  <c:v>18</c:v>
                </c:pt>
                <c:pt idx="984">
                  <c:v>11</c:v>
                </c:pt>
                <c:pt idx="985">
                  <c:v>9</c:v>
                </c:pt>
                <c:pt idx="986">
                  <c:v>12</c:v>
                </c:pt>
                <c:pt idx="987">
                  <c:v>6</c:v>
                </c:pt>
                <c:pt idx="988">
                  <c:v>17</c:v>
                </c:pt>
                <c:pt idx="989">
                  <c:v>8</c:v>
                </c:pt>
                <c:pt idx="990">
                  <c:v>6</c:v>
                </c:pt>
                <c:pt idx="991">
                  <c:v>5</c:v>
                </c:pt>
                <c:pt idx="992">
                  <c:v>2</c:v>
                </c:pt>
                <c:pt idx="993">
                  <c:v>10</c:v>
                </c:pt>
                <c:pt idx="994">
                  <c:v>11</c:v>
                </c:pt>
                <c:pt idx="995">
                  <c:v>9</c:v>
                </c:pt>
                <c:pt idx="996">
                  <c:v>7</c:v>
                </c:pt>
                <c:pt idx="997">
                  <c:v>12</c:v>
                </c:pt>
                <c:pt idx="998">
                  <c:v>9</c:v>
                </c:pt>
                <c:pt idx="999">
                  <c:v>6</c:v>
                </c:pt>
                <c:pt idx="1000">
                  <c:v>19</c:v>
                </c:pt>
                <c:pt idx="1001">
                  <c:v>9</c:v>
                </c:pt>
                <c:pt idx="1002">
                  <c:v>9</c:v>
                </c:pt>
                <c:pt idx="1003">
                  <c:v>10</c:v>
                </c:pt>
                <c:pt idx="1004">
                  <c:v>18</c:v>
                </c:pt>
                <c:pt idx="1005">
                  <c:v>7</c:v>
                </c:pt>
                <c:pt idx="1006">
                  <c:v>3</c:v>
                </c:pt>
                <c:pt idx="1007">
                  <c:v>16</c:v>
                </c:pt>
                <c:pt idx="1008">
                  <c:v>11</c:v>
                </c:pt>
                <c:pt idx="1009">
                  <c:v>13</c:v>
                </c:pt>
                <c:pt idx="1010">
                  <c:v>9</c:v>
                </c:pt>
                <c:pt idx="1011">
                  <c:v>12</c:v>
                </c:pt>
                <c:pt idx="1012">
                  <c:v>15</c:v>
                </c:pt>
                <c:pt idx="1013">
                  <c:v>7</c:v>
                </c:pt>
                <c:pt idx="1014">
                  <c:v>5</c:v>
                </c:pt>
                <c:pt idx="1015">
                  <c:v>9</c:v>
                </c:pt>
                <c:pt idx="1016">
                  <c:v>8</c:v>
                </c:pt>
                <c:pt idx="1017">
                  <c:v>11</c:v>
                </c:pt>
                <c:pt idx="1018">
                  <c:v>11</c:v>
                </c:pt>
                <c:pt idx="1019">
                  <c:v>11</c:v>
                </c:pt>
                <c:pt idx="1020">
                  <c:v>9</c:v>
                </c:pt>
                <c:pt idx="1021">
                  <c:v>11</c:v>
                </c:pt>
                <c:pt idx="1022">
                  <c:v>13</c:v>
                </c:pt>
                <c:pt idx="1023">
                  <c:v>7</c:v>
                </c:pt>
                <c:pt idx="1024">
                  <c:v>9</c:v>
                </c:pt>
                <c:pt idx="1025">
                  <c:v>11</c:v>
                </c:pt>
                <c:pt idx="1026">
                  <c:v>15</c:v>
                </c:pt>
                <c:pt idx="1027">
                  <c:v>5</c:v>
                </c:pt>
                <c:pt idx="1028">
                  <c:v>16</c:v>
                </c:pt>
                <c:pt idx="1029">
                  <c:v>5</c:v>
                </c:pt>
                <c:pt idx="1030">
                  <c:v>18</c:v>
                </c:pt>
                <c:pt idx="1031">
                  <c:v>10</c:v>
                </c:pt>
                <c:pt idx="1032">
                  <c:v>20</c:v>
                </c:pt>
                <c:pt idx="1033">
                  <c:v>8</c:v>
                </c:pt>
                <c:pt idx="1034">
                  <c:v>9</c:v>
                </c:pt>
                <c:pt idx="1035">
                  <c:v>16</c:v>
                </c:pt>
                <c:pt idx="1036">
                  <c:v>13</c:v>
                </c:pt>
                <c:pt idx="1037">
                  <c:v>13</c:v>
                </c:pt>
                <c:pt idx="1038">
                  <c:v>11</c:v>
                </c:pt>
                <c:pt idx="1039">
                  <c:v>18</c:v>
                </c:pt>
                <c:pt idx="1040">
                  <c:v>12</c:v>
                </c:pt>
                <c:pt idx="1041">
                  <c:v>10</c:v>
                </c:pt>
                <c:pt idx="1042">
                  <c:v>15</c:v>
                </c:pt>
                <c:pt idx="1043">
                  <c:v>11</c:v>
                </c:pt>
                <c:pt idx="1044">
                  <c:v>28</c:v>
                </c:pt>
                <c:pt idx="1045">
                  <c:v>12</c:v>
                </c:pt>
                <c:pt idx="1046">
                  <c:v>9</c:v>
                </c:pt>
                <c:pt idx="1047">
                  <c:v>5</c:v>
                </c:pt>
                <c:pt idx="1048">
                  <c:v>2</c:v>
                </c:pt>
                <c:pt idx="1049">
                  <c:v>4</c:v>
                </c:pt>
                <c:pt idx="1050">
                  <c:v>7</c:v>
                </c:pt>
                <c:pt idx="1051">
                  <c:v>5</c:v>
                </c:pt>
                <c:pt idx="1052">
                  <c:v>8</c:v>
                </c:pt>
                <c:pt idx="1053">
                  <c:v>12</c:v>
                </c:pt>
                <c:pt idx="1054">
                  <c:v>13</c:v>
                </c:pt>
                <c:pt idx="1055">
                  <c:v>5</c:v>
                </c:pt>
                <c:pt idx="1056">
                  <c:v>5</c:v>
                </c:pt>
                <c:pt idx="1057">
                  <c:v>4</c:v>
                </c:pt>
                <c:pt idx="1058">
                  <c:v>5</c:v>
                </c:pt>
                <c:pt idx="1059">
                  <c:v>10</c:v>
                </c:pt>
                <c:pt idx="1060">
                  <c:v>11</c:v>
                </c:pt>
                <c:pt idx="1061">
                  <c:v>9</c:v>
                </c:pt>
                <c:pt idx="1062">
                  <c:v>1</c:v>
                </c:pt>
                <c:pt idx="1063">
                  <c:v>13</c:v>
                </c:pt>
                <c:pt idx="1064">
                  <c:v>11</c:v>
                </c:pt>
                <c:pt idx="1065">
                  <c:v>4</c:v>
                </c:pt>
                <c:pt idx="1066">
                  <c:v>7</c:v>
                </c:pt>
                <c:pt idx="1067">
                  <c:v>7</c:v>
                </c:pt>
                <c:pt idx="1068">
                  <c:v>4</c:v>
                </c:pt>
                <c:pt idx="1069">
                  <c:v>8</c:v>
                </c:pt>
                <c:pt idx="1070">
                  <c:v>9</c:v>
                </c:pt>
                <c:pt idx="1071">
                  <c:v>14</c:v>
                </c:pt>
                <c:pt idx="1072">
                  <c:v>9</c:v>
                </c:pt>
                <c:pt idx="1073">
                  <c:v>10</c:v>
                </c:pt>
                <c:pt idx="1074">
                  <c:v>15</c:v>
                </c:pt>
                <c:pt idx="1075">
                  <c:v>8</c:v>
                </c:pt>
                <c:pt idx="1076">
                  <c:v>2</c:v>
                </c:pt>
                <c:pt idx="1077">
                  <c:v>17</c:v>
                </c:pt>
                <c:pt idx="1078">
                  <c:v>14</c:v>
                </c:pt>
                <c:pt idx="1079">
                  <c:v>11</c:v>
                </c:pt>
                <c:pt idx="1080">
                  <c:v>15</c:v>
                </c:pt>
                <c:pt idx="1081">
                  <c:v>6</c:v>
                </c:pt>
                <c:pt idx="1082">
                  <c:v>8</c:v>
                </c:pt>
                <c:pt idx="1083">
                  <c:v>6</c:v>
                </c:pt>
                <c:pt idx="1084">
                  <c:v>12</c:v>
                </c:pt>
                <c:pt idx="1085">
                  <c:v>12</c:v>
                </c:pt>
                <c:pt idx="1086">
                  <c:v>12</c:v>
                </c:pt>
                <c:pt idx="1087">
                  <c:v>10</c:v>
                </c:pt>
                <c:pt idx="1088">
                  <c:v>6</c:v>
                </c:pt>
                <c:pt idx="1089">
                  <c:v>1</c:v>
                </c:pt>
                <c:pt idx="1090">
                  <c:v>8</c:v>
                </c:pt>
                <c:pt idx="1091">
                  <c:v>8</c:v>
                </c:pt>
                <c:pt idx="1092">
                  <c:v>17</c:v>
                </c:pt>
                <c:pt idx="1093">
                  <c:v>13</c:v>
                </c:pt>
                <c:pt idx="1094">
                  <c:v>17</c:v>
                </c:pt>
                <c:pt idx="1095">
                  <c:v>17</c:v>
                </c:pt>
                <c:pt idx="1096">
                  <c:v>6</c:v>
                </c:pt>
                <c:pt idx="1097">
                  <c:v>0</c:v>
                </c:pt>
                <c:pt idx="1098">
                  <c:v>12</c:v>
                </c:pt>
                <c:pt idx="1099">
                  <c:v>16</c:v>
                </c:pt>
                <c:pt idx="1100">
                  <c:v>36</c:v>
                </c:pt>
                <c:pt idx="1101">
                  <c:v>8</c:v>
                </c:pt>
                <c:pt idx="1102">
                  <c:v>9</c:v>
                </c:pt>
                <c:pt idx="1103">
                  <c:v>6</c:v>
                </c:pt>
                <c:pt idx="1104">
                  <c:v>10</c:v>
                </c:pt>
                <c:pt idx="1105">
                  <c:v>8</c:v>
                </c:pt>
                <c:pt idx="1106">
                  <c:v>14</c:v>
                </c:pt>
                <c:pt idx="1107">
                  <c:v>9</c:v>
                </c:pt>
                <c:pt idx="1108">
                  <c:v>13</c:v>
                </c:pt>
                <c:pt idx="1109">
                  <c:v>13</c:v>
                </c:pt>
                <c:pt idx="1110">
                  <c:v>4</c:v>
                </c:pt>
                <c:pt idx="1111">
                  <c:v>3</c:v>
                </c:pt>
                <c:pt idx="1112">
                  <c:v>10</c:v>
                </c:pt>
                <c:pt idx="1113">
                  <c:v>14</c:v>
                </c:pt>
                <c:pt idx="1114">
                  <c:v>9</c:v>
                </c:pt>
                <c:pt idx="1115">
                  <c:v>11</c:v>
                </c:pt>
                <c:pt idx="1116">
                  <c:v>6</c:v>
                </c:pt>
                <c:pt idx="1117">
                  <c:v>2</c:v>
                </c:pt>
                <c:pt idx="1118">
                  <c:v>10</c:v>
                </c:pt>
                <c:pt idx="1119">
                  <c:v>7</c:v>
                </c:pt>
                <c:pt idx="1120">
                  <c:v>3</c:v>
                </c:pt>
                <c:pt idx="1121">
                  <c:v>11</c:v>
                </c:pt>
                <c:pt idx="1122">
                  <c:v>25</c:v>
                </c:pt>
                <c:pt idx="1123">
                  <c:v>12</c:v>
                </c:pt>
                <c:pt idx="1124">
                  <c:v>6</c:v>
                </c:pt>
                <c:pt idx="1125">
                  <c:v>3</c:v>
                </c:pt>
                <c:pt idx="1126">
                  <c:v>6</c:v>
                </c:pt>
                <c:pt idx="1127">
                  <c:v>10</c:v>
                </c:pt>
                <c:pt idx="1128">
                  <c:v>11</c:v>
                </c:pt>
                <c:pt idx="1129">
                  <c:v>11</c:v>
                </c:pt>
                <c:pt idx="1130">
                  <c:v>10</c:v>
                </c:pt>
                <c:pt idx="1131">
                  <c:v>8</c:v>
                </c:pt>
                <c:pt idx="1132">
                  <c:v>7</c:v>
                </c:pt>
                <c:pt idx="1133">
                  <c:v>8</c:v>
                </c:pt>
                <c:pt idx="1134">
                  <c:v>17</c:v>
                </c:pt>
                <c:pt idx="1135">
                  <c:v>8</c:v>
                </c:pt>
                <c:pt idx="1136">
                  <c:v>9</c:v>
                </c:pt>
                <c:pt idx="1137">
                  <c:v>10</c:v>
                </c:pt>
                <c:pt idx="1138">
                  <c:v>11</c:v>
                </c:pt>
                <c:pt idx="1139">
                  <c:v>6</c:v>
                </c:pt>
                <c:pt idx="1140">
                  <c:v>13</c:v>
                </c:pt>
                <c:pt idx="1141">
                  <c:v>8</c:v>
                </c:pt>
                <c:pt idx="1142">
                  <c:v>13</c:v>
                </c:pt>
                <c:pt idx="1143">
                  <c:v>8</c:v>
                </c:pt>
                <c:pt idx="1144">
                  <c:v>5</c:v>
                </c:pt>
                <c:pt idx="1145">
                  <c:v>6</c:v>
                </c:pt>
                <c:pt idx="1146">
                  <c:v>3</c:v>
                </c:pt>
                <c:pt idx="1147">
                  <c:v>8</c:v>
                </c:pt>
                <c:pt idx="1148">
                  <c:v>4</c:v>
                </c:pt>
                <c:pt idx="1149">
                  <c:v>11</c:v>
                </c:pt>
                <c:pt idx="1150">
                  <c:v>12</c:v>
                </c:pt>
                <c:pt idx="1151">
                  <c:v>14</c:v>
                </c:pt>
                <c:pt idx="1152">
                  <c:v>8</c:v>
                </c:pt>
                <c:pt idx="1153">
                  <c:v>2</c:v>
                </c:pt>
                <c:pt idx="1154">
                  <c:v>9</c:v>
                </c:pt>
                <c:pt idx="1155">
                  <c:v>13</c:v>
                </c:pt>
                <c:pt idx="1156">
                  <c:v>6</c:v>
                </c:pt>
                <c:pt idx="1157">
                  <c:v>8</c:v>
                </c:pt>
                <c:pt idx="1158">
                  <c:v>15</c:v>
                </c:pt>
                <c:pt idx="1159">
                  <c:v>8</c:v>
                </c:pt>
                <c:pt idx="1160">
                  <c:v>8</c:v>
                </c:pt>
                <c:pt idx="1161">
                  <c:v>8</c:v>
                </c:pt>
                <c:pt idx="1162">
                  <c:v>3</c:v>
                </c:pt>
                <c:pt idx="1163">
                  <c:v>4</c:v>
                </c:pt>
                <c:pt idx="1164">
                  <c:v>17</c:v>
                </c:pt>
                <c:pt idx="1165">
                  <c:v>12</c:v>
                </c:pt>
                <c:pt idx="1166">
                  <c:v>6</c:v>
                </c:pt>
                <c:pt idx="1167">
                  <c:v>5</c:v>
                </c:pt>
                <c:pt idx="1168">
                  <c:v>7</c:v>
                </c:pt>
                <c:pt idx="1169">
                  <c:v>7</c:v>
                </c:pt>
                <c:pt idx="1170">
                  <c:v>7</c:v>
                </c:pt>
                <c:pt idx="1171">
                  <c:v>6</c:v>
                </c:pt>
                <c:pt idx="1172">
                  <c:v>13</c:v>
                </c:pt>
                <c:pt idx="1173">
                  <c:v>9</c:v>
                </c:pt>
                <c:pt idx="1174">
                  <c:v>9</c:v>
                </c:pt>
                <c:pt idx="1175">
                  <c:v>17</c:v>
                </c:pt>
                <c:pt idx="1176">
                  <c:v>14</c:v>
                </c:pt>
                <c:pt idx="1177">
                  <c:v>7</c:v>
                </c:pt>
                <c:pt idx="1178">
                  <c:v>16</c:v>
                </c:pt>
                <c:pt idx="1179">
                  <c:v>13</c:v>
                </c:pt>
                <c:pt idx="1180">
                  <c:v>6</c:v>
                </c:pt>
                <c:pt idx="1181">
                  <c:v>11</c:v>
                </c:pt>
                <c:pt idx="1182">
                  <c:v>16</c:v>
                </c:pt>
                <c:pt idx="1183">
                  <c:v>7</c:v>
                </c:pt>
                <c:pt idx="1184">
                  <c:v>10</c:v>
                </c:pt>
                <c:pt idx="1185">
                  <c:v>5</c:v>
                </c:pt>
                <c:pt idx="1186">
                  <c:v>17</c:v>
                </c:pt>
                <c:pt idx="1187">
                  <c:v>8</c:v>
                </c:pt>
                <c:pt idx="1188">
                  <c:v>7</c:v>
                </c:pt>
                <c:pt idx="1189">
                  <c:v>13</c:v>
                </c:pt>
                <c:pt idx="1190">
                  <c:v>7</c:v>
                </c:pt>
                <c:pt idx="1191">
                  <c:v>14</c:v>
                </c:pt>
                <c:pt idx="1192">
                  <c:v>10</c:v>
                </c:pt>
                <c:pt idx="1193">
                  <c:v>10</c:v>
                </c:pt>
                <c:pt idx="1194">
                  <c:v>8</c:v>
                </c:pt>
                <c:pt idx="1195">
                  <c:v>7</c:v>
                </c:pt>
                <c:pt idx="1196">
                  <c:v>12</c:v>
                </c:pt>
                <c:pt idx="1197">
                  <c:v>13</c:v>
                </c:pt>
                <c:pt idx="1198">
                  <c:v>8</c:v>
                </c:pt>
                <c:pt idx="1199">
                  <c:v>10</c:v>
                </c:pt>
                <c:pt idx="1200">
                  <c:v>11</c:v>
                </c:pt>
                <c:pt idx="1201">
                  <c:v>6</c:v>
                </c:pt>
                <c:pt idx="1202">
                  <c:v>3</c:v>
                </c:pt>
                <c:pt idx="1203">
                  <c:v>7</c:v>
                </c:pt>
                <c:pt idx="1204">
                  <c:v>9</c:v>
                </c:pt>
                <c:pt idx="1205">
                  <c:v>7</c:v>
                </c:pt>
                <c:pt idx="1206">
                  <c:v>13</c:v>
                </c:pt>
                <c:pt idx="1207">
                  <c:v>11</c:v>
                </c:pt>
                <c:pt idx="1208">
                  <c:v>7</c:v>
                </c:pt>
                <c:pt idx="1209">
                  <c:v>8</c:v>
                </c:pt>
                <c:pt idx="1210">
                  <c:v>11</c:v>
                </c:pt>
                <c:pt idx="1211">
                  <c:v>14</c:v>
                </c:pt>
                <c:pt idx="1212">
                  <c:v>12</c:v>
                </c:pt>
                <c:pt idx="1213">
                  <c:v>13</c:v>
                </c:pt>
                <c:pt idx="1214">
                  <c:v>6</c:v>
                </c:pt>
                <c:pt idx="1215">
                  <c:v>7</c:v>
                </c:pt>
                <c:pt idx="1216">
                  <c:v>14</c:v>
                </c:pt>
                <c:pt idx="1217">
                  <c:v>7</c:v>
                </c:pt>
                <c:pt idx="1218">
                  <c:v>11</c:v>
                </c:pt>
                <c:pt idx="1219">
                  <c:v>7</c:v>
                </c:pt>
                <c:pt idx="1220">
                  <c:v>5</c:v>
                </c:pt>
                <c:pt idx="1221">
                  <c:v>10</c:v>
                </c:pt>
                <c:pt idx="1222">
                  <c:v>9</c:v>
                </c:pt>
                <c:pt idx="1223">
                  <c:v>8</c:v>
                </c:pt>
                <c:pt idx="1224">
                  <c:v>17</c:v>
                </c:pt>
                <c:pt idx="1225">
                  <c:v>14</c:v>
                </c:pt>
                <c:pt idx="1226">
                  <c:v>10</c:v>
                </c:pt>
                <c:pt idx="1227">
                  <c:v>11</c:v>
                </c:pt>
                <c:pt idx="1228">
                  <c:v>13</c:v>
                </c:pt>
                <c:pt idx="1229">
                  <c:v>5</c:v>
                </c:pt>
                <c:pt idx="1230">
                  <c:v>9</c:v>
                </c:pt>
                <c:pt idx="1231">
                  <c:v>15</c:v>
                </c:pt>
                <c:pt idx="1232">
                  <c:v>9</c:v>
                </c:pt>
                <c:pt idx="1233">
                  <c:v>10</c:v>
                </c:pt>
                <c:pt idx="1234">
                  <c:v>11</c:v>
                </c:pt>
                <c:pt idx="1235">
                  <c:v>13</c:v>
                </c:pt>
                <c:pt idx="1236">
                  <c:v>7</c:v>
                </c:pt>
                <c:pt idx="1237">
                  <c:v>9</c:v>
                </c:pt>
                <c:pt idx="1238">
                  <c:v>8</c:v>
                </c:pt>
                <c:pt idx="1239">
                  <c:v>13</c:v>
                </c:pt>
                <c:pt idx="1240">
                  <c:v>10</c:v>
                </c:pt>
                <c:pt idx="1241">
                  <c:v>15</c:v>
                </c:pt>
                <c:pt idx="1242">
                  <c:v>5</c:v>
                </c:pt>
                <c:pt idx="1243">
                  <c:v>7</c:v>
                </c:pt>
                <c:pt idx="1244">
                  <c:v>9</c:v>
                </c:pt>
                <c:pt idx="1245">
                  <c:v>13</c:v>
                </c:pt>
                <c:pt idx="1246">
                  <c:v>11</c:v>
                </c:pt>
                <c:pt idx="1247">
                  <c:v>13</c:v>
                </c:pt>
                <c:pt idx="1248">
                  <c:v>8</c:v>
                </c:pt>
                <c:pt idx="1249">
                  <c:v>16</c:v>
                </c:pt>
                <c:pt idx="1250">
                  <c:v>7</c:v>
                </c:pt>
                <c:pt idx="1251">
                  <c:v>7</c:v>
                </c:pt>
                <c:pt idx="1252">
                  <c:v>13</c:v>
                </c:pt>
                <c:pt idx="1253">
                  <c:v>19</c:v>
                </c:pt>
                <c:pt idx="1254">
                  <c:v>6</c:v>
                </c:pt>
                <c:pt idx="1255">
                  <c:v>13</c:v>
                </c:pt>
                <c:pt idx="1256">
                  <c:v>9</c:v>
                </c:pt>
                <c:pt idx="1257">
                  <c:v>12</c:v>
                </c:pt>
                <c:pt idx="1258">
                  <c:v>2</c:v>
                </c:pt>
                <c:pt idx="1259">
                  <c:v>9</c:v>
                </c:pt>
                <c:pt idx="1260">
                  <c:v>12</c:v>
                </c:pt>
                <c:pt idx="1261">
                  <c:v>12</c:v>
                </c:pt>
                <c:pt idx="1262">
                  <c:v>14</c:v>
                </c:pt>
                <c:pt idx="1263">
                  <c:v>8</c:v>
                </c:pt>
                <c:pt idx="1264">
                  <c:v>11</c:v>
                </c:pt>
                <c:pt idx="1265">
                  <c:v>10</c:v>
                </c:pt>
                <c:pt idx="1266">
                  <c:v>8</c:v>
                </c:pt>
                <c:pt idx="1267">
                  <c:v>10</c:v>
                </c:pt>
                <c:pt idx="1268">
                  <c:v>8</c:v>
                </c:pt>
                <c:pt idx="1269">
                  <c:v>13</c:v>
                </c:pt>
                <c:pt idx="1270">
                  <c:v>12</c:v>
                </c:pt>
                <c:pt idx="1271">
                  <c:v>9</c:v>
                </c:pt>
                <c:pt idx="1272">
                  <c:v>11</c:v>
                </c:pt>
                <c:pt idx="1273">
                  <c:v>14</c:v>
                </c:pt>
                <c:pt idx="1274">
                  <c:v>7</c:v>
                </c:pt>
                <c:pt idx="1275">
                  <c:v>8</c:v>
                </c:pt>
                <c:pt idx="1276">
                  <c:v>7</c:v>
                </c:pt>
                <c:pt idx="1277">
                  <c:v>10</c:v>
                </c:pt>
                <c:pt idx="1278">
                  <c:v>4</c:v>
                </c:pt>
                <c:pt idx="1279">
                  <c:v>8</c:v>
                </c:pt>
                <c:pt idx="1280">
                  <c:v>9</c:v>
                </c:pt>
                <c:pt idx="1281">
                  <c:v>7</c:v>
                </c:pt>
                <c:pt idx="1282">
                  <c:v>4</c:v>
                </c:pt>
                <c:pt idx="1283">
                  <c:v>12</c:v>
                </c:pt>
                <c:pt idx="1284">
                  <c:v>12</c:v>
                </c:pt>
                <c:pt idx="1285">
                  <c:v>11</c:v>
                </c:pt>
                <c:pt idx="1286">
                  <c:v>9</c:v>
                </c:pt>
                <c:pt idx="1287">
                  <c:v>7</c:v>
                </c:pt>
                <c:pt idx="1288">
                  <c:v>8</c:v>
                </c:pt>
                <c:pt idx="1289">
                  <c:v>11</c:v>
                </c:pt>
                <c:pt idx="1290">
                  <c:v>8</c:v>
                </c:pt>
                <c:pt idx="1291">
                  <c:v>6</c:v>
                </c:pt>
                <c:pt idx="1292">
                  <c:v>12</c:v>
                </c:pt>
                <c:pt idx="1293">
                  <c:v>0</c:v>
                </c:pt>
                <c:pt idx="1294">
                  <c:v>15</c:v>
                </c:pt>
                <c:pt idx="1295">
                  <c:v>6</c:v>
                </c:pt>
                <c:pt idx="1296">
                  <c:v>8</c:v>
                </c:pt>
                <c:pt idx="1297">
                  <c:v>8</c:v>
                </c:pt>
                <c:pt idx="1298">
                  <c:v>13</c:v>
                </c:pt>
                <c:pt idx="1299">
                  <c:v>10</c:v>
                </c:pt>
                <c:pt idx="1300">
                  <c:v>5</c:v>
                </c:pt>
                <c:pt idx="1301">
                  <c:v>10</c:v>
                </c:pt>
                <c:pt idx="1302">
                  <c:v>13</c:v>
                </c:pt>
                <c:pt idx="1303">
                  <c:v>6</c:v>
                </c:pt>
                <c:pt idx="1304">
                  <c:v>14</c:v>
                </c:pt>
                <c:pt idx="1305">
                  <c:v>12</c:v>
                </c:pt>
                <c:pt idx="1306">
                  <c:v>5</c:v>
                </c:pt>
                <c:pt idx="1307">
                  <c:v>9</c:v>
                </c:pt>
                <c:pt idx="1308">
                  <c:v>16</c:v>
                </c:pt>
                <c:pt idx="1309">
                  <c:v>17</c:v>
                </c:pt>
                <c:pt idx="1310">
                  <c:v>12</c:v>
                </c:pt>
                <c:pt idx="1311">
                  <c:v>17</c:v>
                </c:pt>
                <c:pt idx="1312">
                  <c:v>20</c:v>
                </c:pt>
                <c:pt idx="1313">
                  <c:v>4</c:v>
                </c:pt>
                <c:pt idx="1314">
                  <c:v>9</c:v>
                </c:pt>
                <c:pt idx="1315">
                  <c:v>14</c:v>
                </c:pt>
                <c:pt idx="1316">
                  <c:v>12</c:v>
                </c:pt>
                <c:pt idx="1317">
                  <c:v>5</c:v>
                </c:pt>
                <c:pt idx="1318">
                  <c:v>12</c:v>
                </c:pt>
                <c:pt idx="1319">
                  <c:v>15</c:v>
                </c:pt>
                <c:pt idx="1320">
                  <c:v>8</c:v>
                </c:pt>
                <c:pt idx="1321">
                  <c:v>6</c:v>
                </c:pt>
                <c:pt idx="1322">
                  <c:v>9</c:v>
                </c:pt>
                <c:pt idx="1323">
                  <c:v>7</c:v>
                </c:pt>
                <c:pt idx="1324">
                  <c:v>14</c:v>
                </c:pt>
                <c:pt idx="1325">
                  <c:v>9</c:v>
                </c:pt>
                <c:pt idx="1326">
                  <c:v>3</c:v>
                </c:pt>
                <c:pt idx="1327">
                  <c:v>10</c:v>
                </c:pt>
                <c:pt idx="1328">
                  <c:v>16</c:v>
                </c:pt>
                <c:pt idx="1329">
                  <c:v>7</c:v>
                </c:pt>
                <c:pt idx="1330">
                  <c:v>10</c:v>
                </c:pt>
                <c:pt idx="1331">
                  <c:v>14</c:v>
                </c:pt>
                <c:pt idx="1332">
                  <c:v>9</c:v>
                </c:pt>
                <c:pt idx="1333">
                  <c:v>12</c:v>
                </c:pt>
                <c:pt idx="1334">
                  <c:v>11</c:v>
                </c:pt>
                <c:pt idx="1335">
                  <c:v>11</c:v>
                </c:pt>
                <c:pt idx="1336">
                  <c:v>11</c:v>
                </c:pt>
                <c:pt idx="1337">
                  <c:v>7</c:v>
                </c:pt>
                <c:pt idx="1338">
                  <c:v>9</c:v>
                </c:pt>
                <c:pt idx="1339">
                  <c:v>11</c:v>
                </c:pt>
                <c:pt idx="1340">
                  <c:v>8</c:v>
                </c:pt>
                <c:pt idx="1341">
                  <c:v>9</c:v>
                </c:pt>
                <c:pt idx="1342">
                  <c:v>6</c:v>
                </c:pt>
                <c:pt idx="1343">
                  <c:v>9</c:v>
                </c:pt>
                <c:pt idx="1344">
                  <c:v>12</c:v>
                </c:pt>
                <c:pt idx="1345">
                  <c:v>13</c:v>
                </c:pt>
                <c:pt idx="1346">
                  <c:v>10</c:v>
                </c:pt>
                <c:pt idx="1347">
                  <c:v>13</c:v>
                </c:pt>
                <c:pt idx="1348">
                  <c:v>13</c:v>
                </c:pt>
                <c:pt idx="1349">
                  <c:v>7</c:v>
                </c:pt>
                <c:pt idx="1350">
                  <c:v>8</c:v>
                </c:pt>
                <c:pt idx="1351">
                  <c:v>10</c:v>
                </c:pt>
                <c:pt idx="1352">
                  <c:v>10</c:v>
                </c:pt>
                <c:pt idx="1353">
                  <c:v>11</c:v>
                </c:pt>
                <c:pt idx="1354">
                  <c:v>14</c:v>
                </c:pt>
                <c:pt idx="1355">
                  <c:v>13</c:v>
                </c:pt>
                <c:pt idx="1356">
                  <c:v>18</c:v>
                </c:pt>
                <c:pt idx="1357">
                  <c:v>10</c:v>
                </c:pt>
                <c:pt idx="1358">
                  <c:v>9</c:v>
                </c:pt>
                <c:pt idx="1359">
                  <c:v>9</c:v>
                </c:pt>
                <c:pt idx="1360">
                  <c:v>12</c:v>
                </c:pt>
                <c:pt idx="1361">
                  <c:v>15</c:v>
                </c:pt>
                <c:pt idx="1362">
                  <c:v>10</c:v>
                </c:pt>
                <c:pt idx="1363">
                  <c:v>6</c:v>
                </c:pt>
                <c:pt idx="1364">
                  <c:v>12</c:v>
                </c:pt>
                <c:pt idx="1365">
                  <c:v>12</c:v>
                </c:pt>
                <c:pt idx="1366">
                  <c:v>7</c:v>
                </c:pt>
                <c:pt idx="1367">
                  <c:v>13</c:v>
                </c:pt>
                <c:pt idx="1368">
                  <c:v>9</c:v>
                </c:pt>
                <c:pt idx="1369">
                  <c:v>13</c:v>
                </c:pt>
                <c:pt idx="1370">
                  <c:v>5</c:v>
                </c:pt>
                <c:pt idx="1371">
                  <c:v>3</c:v>
                </c:pt>
                <c:pt idx="1372">
                  <c:v>10</c:v>
                </c:pt>
                <c:pt idx="1373">
                  <c:v>15</c:v>
                </c:pt>
                <c:pt idx="1374">
                  <c:v>10</c:v>
                </c:pt>
                <c:pt idx="1375">
                  <c:v>8</c:v>
                </c:pt>
                <c:pt idx="1376">
                  <c:v>5</c:v>
                </c:pt>
                <c:pt idx="1377">
                  <c:v>3</c:v>
                </c:pt>
                <c:pt idx="1378">
                  <c:v>7</c:v>
                </c:pt>
                <c:pt idx="1379">
                  <c:v>11</c:v>
                </c:pt>
                <c:pt idx="1380">
                  <c:v>5</c:v>
                </c:pt>
                <c:pt idx="1381">
                  <c:v>15</c:v>
                </c:pt>
                <c:pt idx="1382">
                  <c:v>16</c:v>
                </c:pt>
                <c:pt idx="1383">
                  <c:v>7</c:v>
                </c:pt>
                <c:pt idx="1384">
                  <c:v>9</c:v>
                </c:pt>
                <c:pt idx="1385">
                  <c:v>10</c:v>
                </c:pt>
                <c:pt idx="1386">
                  <c:v>8</c:v>
                </c:pt>
                <c:pt idx="1387">
                  <c:v>11</c:v>
                </c:pt>
                <c:pt idx="1388">
                  <c:v>9</c:v>
                </c:pt>
                <c:pt idx="1389">
                  <c:v>12</c:v>
                </c:pt>
                <c:pt idx="1390">
                  <c:v>9</c:v>
                </c:pt>
                <c:pt idx="1391">
                  <c:v>6</c:v>
                </c:pt>
                <c:pt idx="1392">
                  <c:v>18</c:v>
                </c:pt>
                <c:pt idx="1393">
                  <c:v>26</c:v>
                </c:pt>
                <c:pt idx="1394">
                  <c:v>23</c:v>
                </c:pt>
                <c:pt idx="1395">
                  <c:v>19</c:v>
                </c:pt>
                <c:pt idx="1396">
                  <c:v>17</c:v>
                </c:pt>
                <c:pt idx="1397">
                  <c:v>10</c:v>
                </c:pt>
                <c:pt idx="1398">
                  <c:v>7</c:v>
                </c:pt>
                <c:pt idx="1399">
                  <c:v>17</c:v>
                </c:pt>
                <c:pt idx="1400">
                  <c:v>11</c:v>
                </c:pt>
                <c:pt idx="1401">
                  <c:v>21</c:v>
                </c:pt>
                <c:pt idx="1402">
                  <c:v>3</c:v>
                </c:pt>
                <c:pt idx="1403">
                  <c:v>12</c:v>
                </c:pt>
                <c:pt idx="1404">
                  <c:v>16</c:v>
                </c:pt>
                <c:pt idx="1405">
                  <c:v>5</c:v>
                </c:pt>
                <c:pt idx="1406">
                  <c:v>15</c:v>
                </c:pt>
                <c:pt idx="1407">
                  <c:v>11</c:v>
                </c:pt>
                <c:pt idx="1408">
                  <c:v>9</c:v>
                </c:pt>
                <c:pt idx="1409">
                  <c:v>10</c:v>
                </c:pt>
                <c:pt idx="1410">
                  <c:v>8</c:v>
                </c:pt>
                <c:pt idx="1411">
                  <c:v>9</c:v>
                </c:pt>
                <c:pt idx="1412">
                  <c:v>9</c:v>
                </c:pt>
                <c:pt idx="1413">
                  <c:v>5</c:v>
                </c:pt>
                <c:pt idx="1414">
                  <c:v>3</c:v>
                </c:pt>
                <c:pt idx="1415">
                  <c:v>5</c:v>
                </c:pt>
                <c:pt idx="1416">
                  <c:v>10</c:v>
                </c:pt>
                <c:pt idx="1417">
                  <c:v>16</c:v>
                </c:pt>
                <c:pt idx="1418">
                  <c:v>13</c:v>
                </c:pt>
                <c:pt idx="1419">
                  <c:v>4</c:v>
                </c:pt>
                <c:pt idx="1420">
                  <c:v>18</c:v>
                </c:pt>
                <c:pt idx="1421">
                  <c:v>8</c:v>
                </c:pt>
                <c:pt idx="1422">
                  <c:v>8</c:v>
                </c:pt>
                <c:pt idx="1423">
                  <c:v>8</c:v>
                </c:pt>
                <c:pt idx="1424">
                  <c:v>7</c:v>
                </c:pt>
                <c:pt idx="1425">
                  <c:v>8</c:v>
                </c:pt>
                <c:pt idx="1426">
                  <c:v>2</c:v>
                </c:pt>
                <c:pt idx="1427">
                  <c:v>8</c:v>
                </c:pt>
                <c:pt idx="1428">
                  <c:v>14</c:v>
                </c:pt>
                <c:pt idx="1429">
                  <c:v>7</c:v>
                </c:pt>
                <c:pt idx="1430">
                  <c:v>9</c:v>
                </c:pt>
                <c:pt idx="1431">
                  <c:v>20</c:v>
                </c:pt>
                <c:pt idx="1432">
                  <c:v>6</c:v>
                </c:pt>
                <c:pt idx="1433">
                  <c:v>3</c:v>
                </c:pt>
                <c:pt idx="1434">
                  <c:v>19</c:v>
                </c:pt>
                <c:pt idx="1435">
                  <c:v>13</c:v>
                </c:pt>
                <c:pt idx="1436">
                  <c:v>19</c:v>
                </c:pt>
                <c:pt idx="1437">
                  <c:v>11</c:v>
                </c:pt>
                <c:pt idx="1438">
                  <c:v>5</c:v>
                </c:pt>
                <c:pt idx="1439">
                  <c:v>6</c:v>
                </c:pt>
                <c:pt idx="1440">
                  <c:v>3</c:v>
                </c:pt>
                <c:pt idx="1441">
                  <c:v>10</c:v>
                </c:pt>
                <c:pt idx="1442">
                  <c:v>9</c:v>
                </c:pt>
                <c:pt idx="1443">
                  <c:v>12</c:v>
                </c:pt>
                <c:pt idx="1444">
                  <c:v>5</c:v>
                </c:pt>
                <c:pt idx="1445">
                  <c:v>5</c:v>
                </c:pt>
                <c:pt idx="1446">
                  <c:v>8</c:v>
                </c:pt>
                <c:pt idx="1447">
                  <c:v>2</c:v>
                </c:pt>
                <c:pt idx="1448">
                  <c:v>10</c:v>
                </c:pt>
                <c:pt idx="1449">
                  <c:v>14</c:v>
                </c:pt>
                <c:pt idx="1450">
                  <c:v>24</c:v>
                </c:pt>
                <c:pt idx="1451">
                  <c:v>16</c:v>
                </c:pt>
                <c:pt idx="1452">
                  <c:v>10</c:v>
                </c:pt>
                <c:pt idx="1453">
                  <c:v>3</c:v>
                </c:pt>
                <c:pt idx="1454">
                  <c:v>3</c:v>
                </c:pt>
                <c:pt idx="1455">
                  <c:v>17</c:v>
                </c:pt>
                <c:pt idx="1456">
                  <c:v>8</c:v>
                </c:pt>
                <c:pt idx="1457">
                  <c:v>4</c:v>
                </c:pt>
                <c:pt idx="1458">
                  <c:v>6</c:v>
                </c:pt>
                <c:pt idx="1459">
                  <c:v>12</c:v>
                </c:pt>
                <c:pt idx="1460">
                  <c:v>8</c:v>
                </c:pt>
                <c:pt idx="1461">
                  <c:v>10</c:v>
                </c:pt>
                <c:pt idx="1462">
                  <c:v>5</c:v>
                </c:pt>
                <c:pt idx="1463">
                  <c:v>19</c:v>
                </c:pt>
                <c:pt idx="1464">
                  <c:v>11</c:v>
                </c:pt>
                <c:pt idx="1465">
                  <c:v>5</c:v>
                </c:pt>
                <c:pt idx="1466">
                  <c:v>9</c:v>
                </c:pt>
                <c:pt idx="1467">
                  <c:v>6</c:v>
                </c:pt>
                <c:pt idx="1468">
                  <c:v>9</c:v>
                </c:pt>
                <c:pt idx="1469">
                  <c:v>11</c:v>
                </c:pt>
                <c:pt idx="1470">
                  <c:v>15</c:v>
                </c:pt>
                <c:pt idx="1471">
                  <c:v>15</c:v>
                </c:pt>
                <c:pt idx="1472">
                  <c:v>11</c:v>
                </c:pt>
                <c:pt idx="1473">
                  <c:v>12</c:v>
                </c:pt>
                <c:pt idx="1474">
                  <c:v>8</c:v>
                </c:pt>
                <c:pt idx="1475">
                  <c:v>9</c:v>
                </c:pt>
                <c:pt idx="1476">
                  <c:v>5</c:v>
                </c:pt>
                <c:pt idx="1477">
                  <c:v>9</c:v>
                </c:pt>
                <c:pt idx="1478">
                  <c:v>5</c:v>
                </c:pt>
                <c:pt idx="1479">
                  <c:v>13</c:v>
                </c:pt>
                <c:pt idx="1480">
                  <c:v>12</c:v>
                </c:pt>
                <c:pt idx="1481">
                  <c:v>7</c:v>
                </c:pt>
                <c:pt idx="1482">
                  <c:v>4</c:v>
                </c:pt>
                <c:pt idx="1483">
                  <c:v>7</c:v>
                </c:pt>
                <c:pt idx="1484">
                  <c:v>5</c:v>
                </c:pt>
                <c:pt idx="1485">
                  <c:v>14</c:v>
                </c:pt>
                <c:pt idx="1486">
                  <c:v>8</c:v>
                </c:pt>
                <c:pt idx="1487">
                  <c:v>12</c:v>
                </c:pt>
                <c:pt idx="1488">
                  <c:v>8</c:v>
                </c:pt>
                <c:pt idx="1489">
                  <c:v>7</c:v>
                </c:pt>
                <c:pt idx="1490">
                  <c:v>7</c:v>
                </c:pt>
                <c:pt idx="1491">
                  <c:v>9</c:v>
                </c:pt>
                <c:pt idx="1492">
                  <c:v>28</c:v>
                </c:pt>
                <c:pt idx="1493">
                  <c:v>8</c:v>
                </c:pt>
                <c:pt idx="1494">
                  <c:v>10</c:v>
                </c:pt>
                <c:pt idx="1495">
                  <c:v>8</c:v>
                </c:pt>
                <c:pt idx="1496">
                  <c:v>6</c:v>
                </c:pt>
                <c:pt idx="1497">
                  <c:v>8</c:v>
                </c:pt>
                <c:pt idx="1498">
                  <c:v>20</c:v>
                </c:pt>
                <c:pt idx="1499">
                  <c:v>9</c:v>
                </c:pt>
                <c:pt idx="1500">
                  <c:v>9</c:v>
                </c:pt>
                <c:pt idx="1501">
                  <c:v>4</c:v>
                </c:pt>
                <c:pt idx="1502">
                  <c:v>6</c:v>
                </c:pt>
                <c:pt idx="1503">
                  <c:v>5</c:v>
                </c:pt>
                <c:pt idx="1504">
                  <c:v>4</c:v>
                </c:pt>
                <c:pt idx="1505">
                  <c:v>7</c:v>
                </c:pt>
                <c:pt idx="1506">
                  <c:v>9</c:v>
                </c:pt>
                <c:pt idx="1507">
                  <c:v>5</c:v>
                </c:pt>
                <c:pt idx="1508">
                  <c:v>15</c:v>
                </c:pt>
                <c:pt idx="1509">
                  <c:v>5</c:v>
                </c:pt>
                <c:pt idx="1510">
                  <c:v>14</c:v>
                </c:pt>
                <c:pt idx="1511">
                  <c:v>5</c:v>
                </c:pt>
                <c:pt idx="1512">
                  <c:v>15</c:v>
                </c:pt>
                <c:pt idx="1513">
                  <c:v>4</c:v>
                </c:pt>
                <c:pt idx="1514">
                  <c:v>9</c:v>
                </c:pt>
                <c:pt idx="1515">
                  <c:v>5</c:v>
                </c:pt>
                <c:pt idx="1516">
                  <c:v>3</c:v>
                </c:pt>
                <c:pt idx="1517">
                  <c:v>2</c:v>
                </c:pt>
                <c:pt idx="1518">
                  <c:v>7</c:v>
                </c:pt>
                <c:pt idx="1519">
                  <c:v>6</c:v>
                </c:pt>
                <c:pt idx="1520">
                  <c:v>12</c:v>
                </c:pt>
                <c:pt idx="1521">
                  <c:v>3</c:v>
                </c:pt>
                <c:pt idx="1522">
                  <c:v>13</c:v>
                </c:pt>
                <c:pt idx="1523">
                  <c:v>5</c:v>
                </c:pt>
                <c:pt idx="1524">
                  <c:v>6</c:v>
                </c:pt>
                <c:pt idx="1525">
                  <c:v>6</c:v>
                </c:pt>
                <c:pt idx="1526">
                  <c:v>12</c:v>
                </c:pt>
                <c:pt idx="1527">
                  <c:v>11</c:v>
                </c:pt>
                <c:pt idx="1528">
                  <c:v>8</c:v>
                </c:pt>
                <c:pt idx="1529">
                  <c:v>5</c:v>
                </c:pt>
                <c:pt idx="1530">
                  <c:v>8</c:v>
                </c:pt>
                <c:pt idx="1531">
                  <c:v>5</c:v>
                </c:pt>
                <c:pt idx="1532">
                  <c:v>10</c:v>
                </c:pt>
                <c:pt idx="1533">
                  <c:v>10</c:v>
                </c:pt>
                <c:pt idx="1534">
                  <c:v>11</c:v>
                </c:pt>
                <c:pt idx="1535">
                  <c:v>6</c:v>
                </c:pt>
                <c:pt idx="1536">
                  <c:v>8</c:v>
                </c:pt>
                <c:pt idx="1537">
                  <c:v>8</c:v>
                </c:pt>
                <c:pt idx="1538">
                  <c:v>4</c:v>
                </c:pt>
                <c:pt idx="1539">
                  <c:v>12</c:v>
                </c:pt>
                <c:pt idx="1540">
                  <c:v>15</c:v>
                </c:pt>
                <c:pt idx="1541">
                  <c:v>5</c:v>
                </c:pt>
                <c:pt idx="1542">
                  <c:v>8</c:v>
                </c:pt>
                <c:pt idx="1543">
                  <c:v>13</c:v>
                </c:pt>
                <c:pt idx="1544">
                  <c:v>6</c:v>
                </c:pt>
                <c:pt idx="1545">
                  <c:v>5</c:v>
                </c:pt>
                <c:pt idx="1546">
                  <c:v>7</c:v>
                </c:pt>
                <c:pt idx="1547">
                  <c:v>10</c:v>
                </c:pt>
                <c:pt idx="1548">
                  <c:v>9</c:v>
                </c:pt>
                <c:pt idx="1549">
                  <c:v>7</c:v>
                </c:pt>
                <c:pt idx="1550">
                  <c:v>11</c:v>
                </c:pt>
                <c:pt idx="1551">
                  <c:v>6</c:v>
                </c:pt>
                <c:pt idx="1552">
                  <c:v>7</c:v>
                </c:pt>
                <c:pt idx="1553">
                  <c:v>15</c:v>
                </c:pt>
                <c:pt idx="1554">
                  <c:v>6</c:v>
                </c:pt>
                <c:pt idx="1555">
                  <c:v>12</c:v>
                </c:pt>
                <c:pt idx="1556">
                  <c:v>11</c:v>
                </c:pt>
                <c:pt idx="1557">
                  <c:v>20</c:v>
                </c:pt>
                <c:pt idx="1558">
                  <c:v>17</c:v>
                </c:pt>
                <c:pt idx="1559">
                  <c:v>5</c:v>
                </c:pt>
                <c:pt idx="1560">
                  <c:v>10</c:v>
                </c:pt>
                <c:pt idx="1561">
                  <c:v>14</c:v>
                </c:pt>
                <c:pt idx="1562">
                  <c:v>6</c:v>
                </c:pt>
                <c:pt idx="1563">
                  <c:v>8</c:v>
                </c:pt>
                <c:pt idx="1564">
                  <c:v>15</c:v>
                </c:pt>
                <c:pt idx="1565">
                  <c:v>7</c:v>
                </c:pt>
                <c:pt idx="1566">
                  <c:v>8</c:v>
                </c:pt>
                <c:pt idx="1567">
                  <c:v>10</c:v>
                </c:pt>
                <c:pt idx="1568">
                  <c:v>9</c:v>
                </c:pt>
                <c:pt idx="1569">
                  <c:v>7</c:v>
                </c:pt>
                <c:pt idx="1570">
                  <c:v>10</c:v>
                </c:pt>
                <c:pt idx="1571">
                  <c:v>21</c:v>
                </c:pt>
                <c:pt idx="1572">
                  <c:v>8</c:v>
                </c:pt>
                <c:pt idx="1573">
                  <c:v>6</c:v>
                </c:pt>
                <c:pt idx="1574">
                  <c:v>8</c:v>
                </c:pt>
                <c:pt idx="1575">
                  <c:v>10</c:v>
                </c:pt>
                <c:pt idx="1576">
                  <c:v>11</c:v>
                </c:pt>
                <c:pt idx="1577">
                  <c:v>8</c:v>
                </c:pt>
                <c:pt idx="1578">
                  <c:v>9</c:v>
                </c:pt>
                <c:pt idx="1579">
                  <c:v>16</c:v>
                </c:pt>
                <c:pt idx="1580">
                  <c:v>7</c:v>
                </c:pt>
                <c:pt idx="1581">
                  <c:v>14</c:v>
                </c:pt>
                <c:pt idx="1582">
                  <c:v>13</c:v>
                </c:pt>
                <c:pt idx="1583">
                  <c:v>16</c:v>
                </c:pt>
                <c:pt idx="1584">
                  <c:v>16</c:v>
                </c:pt>
                <c:pt idx="1585">
                  <c:v>14</c:v>
                </c:pt>
                <c:pt idx="1586">
                  <c:v>8</c:v>
                </c:pt>
                <c:pt idx="1587">
                  <c:v>17</c:v>
                </c:pt>
                <c:pt idx="1588">
                  <c:v>17</c:v>
                </c:pt>
                <c:pt idx="1589">
                  <c:v>4</c:v>
                </c:pt>
                <c:pt idx="1590">
                  <c:v>8</c:v>
                </c:pt>
                <c:pt idx="1591">
                  <c:v>12</c:v>
                </c:pt>
                <c:pt idx="1592">
                  <c:v>11</c:v>
                </c:pt>
                <c:pt idx="1593">
                  <c:v>9</c:v>
                </c:pt>
                <c:pt idx="1594">
                  <c:v>12</c:v>
                </c:pt>
                <c:pt idx="1595">
                  <c:v>13</c:v>
                </c:pt>
                <c:pt idx="1596">
                  <c:v>20</c:v>
                </c:pt>
                <c:pt idx="1597">
                  <c:v>18</c:v>
                </c:pt>
                <c:pt idx="1598">
                  <c:v>5</c:v>
                </c:pt>
                <c:pt idx="1599">
                  <c:v>6</c:v>
                </c:pt>
                <c:pt idx="1600">
                  <c:v>6</c:v>
                </c:pt>
                <c:pt idx="1601">
                  <c:v>6</c:v>
                </c:pt>
                <c:pt idx="1602">
                  <c:v>7</c:v>
                </c:pt>
                <c:pt idx="1603">
                  <c:v>12</c:v>
                </c:pt>
                <c:pt idx="1604">
                  <c:v>9</c:v>
                </c:pt>
                <c:pt idx="1605">
                  <c:v>13</c:v>
                </c:pt>
                <c:pt idx="1606">
                  <c:v>7</c:v>
                </c:pt>
                <c:pt idx="1607">
                  <c:v>8</c:v>
                </c:pt>
                <c:pt idx="1608">
                  <c:v>13</c:v>
                </c:pt>
                <c:pt idx="1609">
                  <c:v>13</c:v>
                </c:pt>
                <c:pt idx="1610">
                  <c:v>16</c:v>
                </c:pt>
                <c:pt idx="1611">
                  <c:v>9</c:v>
                </c:pt>
                <c:pt idx="1612">
                  <c:v>9</c:v>
                </c:pt>
                <c:pt idx="1613">
                  <c:v>9</c:v>
                </c:pt>
                <c:pt idx="1614">
                  <c:v>7</c:v>
                </c:pt>
                <c:pt idx="1615">
                  <c:v>8</c:v>
                </c:pt>
                <c:pt idx="1616">
                  <c:v>7</c:v>
                </c:pt>
                <c:pt idx="1617">
                  <c:v>8</c:v>
                </c:pt>
                <c:pt idx="1618">
                  <c:v>13</c:v>
                </c:pt>
                <c:pt idx="1619">
                  <c:v>12</c:v>
                </c:pt>
                <c:pt idx="1620">
                  <c:v>13</c:v>
                </c:pt>
                <c:pt idx="1621">
                  <c:v>4</c:v>
                </c:pt>
                <c:pt idx="1622">
                  <c:v>7</c:v>
                </c:pt>
                <c:pt idx="1623">
                  <c:v>13</c:v>
                </c:pt>
                <c:pt idx="1624">
                  <c:v>10</c:v>
                </c:pt>
                <c:pt idx="1625">
                  <c:v>18</c:v>
                </c:pt>
                <c:pt idx="1626">
                  <c:v>7</c:v>
                </c:pt>
                <c:pt idx="1627">
                  <c:v>5</c:v>
                </c:pt>
                <c:pt idx="1628">
                  <c:v>9</c:v>
                </c:pt>
                <c:pt idx="1629">
                  <c:v>6</c:v>
                </c:pt>
                <c:pt idx="1630">
                  <c:v>15</c:v>
                </c:pt>
                <c:pt idx="1631">
                  <c:v>10</c:v>
                </c:pt>
                <c:pt idx="1632">
                  <c:v>10</c:v>
                </c:pt>
                <c:pt idx="1633">
                  <c:v>10</c:v>
                </c:pt>
                <c:pt idx="1634">
                  <c:v>11</c:v>
                </c:pt>
                <c:pt idx="1635">
                  <c:v>9</c:v>
                </c:pt>
                <c:pt idx="1636">
                  <c:v>5</c:v>
                </c:pt>
                <c:pt idx="1637">
                  <c:v>9</c:v>
                </c:pt>
                <c:pt idx="1638">
                  <c:v>12</c:v>
                </c:pt>
                <c:pt idx="1639">
                  <c:v>10</c:v>
                </c:pt>
                <c:pt idx="1640">
                  <c:v>9</c:v>
                </c:pt>
                <c:pt idx="1641">
                  <c:v>18</c:v>
                </c:pt>
                <c:pt idx="1642">
                  <c:v>11</c:v>
                </c:pt>
                <c:pt idx="1643">
                  <c:v>6</c:v>
                </c:pt>
                <c:pt idx="1644">
                  <c:v>10</c:v>
                </c:pt>
                <c:pt idx="1645">
                  <c:v>4</c:v>
                </c:pt>
                <c:pt idx="1646">
                  <c:v>10</c:v>
                </c:pt>
                <c:pt idx="1647">
                  <c:v>13</c:v>
                </c:pt>
                <c:pt idx="1648">
                  <c:v>8</c:v>
                </c:pt>
                <c:pt idx="1649">
                  <c:v>6</c:v>
                </c:pt>
                <c:pt idx="1650">
                  <c:v>8</c:v>
                </c:pt>
                <c:pt idx="1651">
                  <c:v>6</c:v>
                </c:pt>
                <c:pt idx="1652">
                  <c:v>9</c:v>
                </c:pt>
                <c:pt idx="1653">
                  <c:v>9</c:v>
                </c:pt>
                <c:pt idx="1654">
                  <c:v>8</c:v>
                </c:pt>
                <c:pt idx="1655">
                  <c:v>11</c:v>
                </c:pt>
                <c:pt idx="1656">
                  <c:v>10</c:v>
                </c:pt>
                <c:pt idx="1657">
                  <c:v>9</c:v>
                </c:pt>
                <c:pt idx="1658">
                  <c:v>11</c:v>
                </c:pt>
                <c:pt idx="1659">
                  <c:v>7</c:v>
                </c:pt>
                <c:pt idx="1660">
                  <c:v>14</c:v>
                </c:pt>
                <c:pt idx="1661">
                  <c:v>11</c:v>
                </c:pt>
                <c:pt idx="1662">
                  <c:v>12</c:v>
                </c:pt>
                <c:pt idx="1663">
                  <c:v>6</c:v>
                </c:pt>
                <c:pt idx="1664">
                  <c:v>4</c:v>
                </c:pt>
                <c:pt idx="1665">
                  <c:v>8</c:v>
                </c:pt>
                <c:pt idx="1666">
                  <c:v>13</c:v>
                </c:pt>
                <c:pt idx="1667">
                  <c:v>11</c:v>
                </c:pt>
                <c:pt idx="1668">
                  <c:v>6</c:v>
                </c:pt>
                <c:pt idx="1669">
                  <c:v>17</c:v>
                </c:pt>
                <c:pt idx="1670">
                  <c:v>8</c:v>
                </c:pt>
                <c:pt idx="1671">
                  <c:v>10</c:v>
                </c:pt>
                <c:pt idx="1672">
                  <c:v>8</c:v>
                </c:pt>
                <c:pt idx="1673">
                  <c:v>9</c:v>
                </c:pt>
                <c:pt idx="1674">
                  <c:v>11</c:v>
                </c:pt>
                <c:pt idx="1675">
                  <c:v>10</c:v>
                </c:pt>
                <c:pt idx="1676">
                  <c:v>11</c:v>
                </c:pt>
                <c:pt idx="1677">
                  <c:v>12</c:v>
                </c:pt>
                <c:pt idx="1678">
                  <c:v>9</c:v>
                </c:pt>
                <c:pt idx="1679">
                  <c:v>9</c:v>
                </c:pt>
                <c:pt idx="1680">
                  <c:v>12</c:v>
                </c:pt>
                <c:pt idx="1681">
                  <c:v>10</c:v>
                </c:pt>
                <c:pt idx="1682">
                  <c:v>10</c:v>
                </c:pt>
                <c:pt idx="1683">
                  <c:v>24</c:v>
                </c:pt>
                <c:pt idx="1684">
                  <c:v>9</c:v>
                </c:pt>
                <c:pt idx="1685">
                  <c:v>6</c:v>
                </c:pt>
                <c:pt idx="1686">
                  <c:v>1</c:v>
                </c:pt>
                <c:pt idx="1687">
                  <c:v>10</c:v>
                </c:pt>
                <c:pt idx="1688">
                  <c:v>10</c:v>
                </c:pt>
                <c:pt idx="1689">
                  <c:v>15</c:v>
                </c:pt>
                <c:pt idx="1690">
                  <c:v>14</c:v>
                </c:pt>
                <c:pt idx="1691">
                  <c:v>6</c:v>
                </c:pt>
                <c:pt idx="1692">
                  <c:v>6</c:v>
                </c:pt>
                <c:pt idx="1693">
                  <c:v>15</c:v>
                </c:pt>
                <c:pt idx="1694">
                  <c:v>12</c:v>
                </c:pt>
                <c:pt idx="1695">
                  <c:v>11</c:v>
                </c:pt>
                <c:pt idx="1696">
                  <c:v>10</c:v>
                </c:pt>
                <c:pt idx="1697">
                  <c:v>17</c:v>
                </c:pt>
                <c:pt idx="1698">
                  <c:v>6</c:v>
                </c:pt>
                <c:pt idx="1699">
                  <c:v>3</c:v>
                </c:pt>
                <c:pt idx="1700">
                  <c:v>10</c:v>
                </c:pt>
                <c:pt idx="1701">
                  <c:v>8</c:v>
                </c:pt>
                <c:pt idx="1702">
                  <c:v>7</c:v>
                </c:pt>
                <c:pt idx="1703">
                  <c:v>12</c:v>
                </c:pt>
                <c:pt idx="1704">
                  <c:v>14</c:v>
                </c:pt>
                <c:pt idx="1705">
                  <c:v>14</c:v>
                </c:pt>
                <c:pt idx="1706">
                  <c:v>8</c:v>
                </c:pt>
                <c:pt idx="1707">
                  <c:v>17</c:v>
                </c:pt>
                <c:pt idx="1708">
                  <c:v>8</c:v>
                </c:pt>
                <c:pt idx="1709">
                  <c:v>15</c:v>
                </c:pt>
                <c:pt idx="1710">
                  <c:v>12</c:v>
                </c:pt>
                <c:pt idx="1711">
                  <c:v>10</c:v>
                </c:pt>
                <c:pt idx="1712">
                  <c:v>12</c:v>
                </c:pt>
                <c:pt idx="1713">
                  <c:v>9</c:v>
                </c:pt>
                <c:pt idx="1714">
                  <c:v>8</c:v>
                </c:pt>
                <c:pt idx="1715">
                  <c:v>12</c:v>
                </c:pt>
                <c:pt idx="1716">
                  <c:v>6</c:v>
                </c:pt>
                <c:pt idx="1717">
                  <c:v>10</c:v>
                </c:pt>
                <c:pt idx="1718">
                  <c:v>13</c:v>
                </c:pt>
                <c:pt idx="1719">
                  <c:v>8</c:v>
                </c:pt>
                <c:pt idx="1720">
                  <c:v>9</c:v>
                </c:pt>
                <c:pt idx="1721">
                  <c:v>6</c:v>
                </c:pt>
                <c:pt idx="1722">
                  <c:v>10</c:v>
                </c:pt>
                <c:pt idx="1723">
                  <c:v>10</c:v>
                </c:pt>
                <c:pt idx="1724">
                  <c:v>17</c:v>
                </c:pt>
                <c:pt idx="1725">
                  <c:v>10</c:v>
                </c:pt>
                <c:pt idx="1726">
                  <c:v>10</c:v>
                </c:pt>
                <c:pt idx="1727">
                  <c:v>8</c:v>
                </c:pt>
                <c:pt idx="1728">
                  <c:v>15</c:v>
                </c:pt>
                <c:pt idx="1729">
                  <c:v>14</c:v>
                </c:pt>
                <c:pt idx="1730">
                  <c:v>14</c:v>
                </c:pt>
                <c:pt idx="1731">
                  <c:v>12</c:v>
                </c:pt>
                <c:pt idx="1732">
                  <c:v>16</c:v>
                </c:pt>
                <c:pt idx="1733">
                  <c:v>4</c:v>
                </c:pt>
                <c:pt idx="1734">
                  <c:v>6</c:v>
                </c:pt>
                <c:pt idx="1735">
                  <c:v>6</c:v>
                </c:pt>
                <c:pt idx="1736">
                  <c:v>10</c:v>
                </c:pt>
                <c:pt idx="1737">
                  <c:v>7</c:v>
                </c:pt>
                <c:pt idx="1738">
                  <c:v>15</c:v>
                </c:pt>
                <c:pt idx="1739">
                  <c:v>7</c:v>
                </c:pt>
                <c:pt idx="1740">
                  <c:v>11</c:v>
                </c:pt>
                <c:pt idx="1741">
                  <c:v>11</c:v>
                </c:pt>
                <c:pt idx="1742">
                  <c:v>11</c:v>
                </c:pt>
                <c:pt idx="1743">
                  <c:v>9</c:v>
                </c:pt>
                <c:pt idx="1744">
                  <c:v>16</c:v>
                </c:pt>
                <c:pt idx="1745">
                  <c:v>6</c:v>
                </c:pt>
                <c:pt idx="1746">
                  <c:v>16</c:v>
                </c:pt>
                <c:pt idx="1747">
                  <c:v>12</c:v>
                </c:pt>
                <c:pt idx="1748">
                  <c:v>6</c:v>
                </c:pt>
                <c:pt idx="1749">
                  <c:v>6</c:v>
                </c:pt>
                <c:pt idx="1750">
                  <c:v>13</c:v>
                </c:pt>
                <c:pt idx="1751">
                  <c:v>6</c:v>
                </c:pt>
                <c:pt idx="1752">
                  <c:v>18</c:v>
                </c:pt>
                <c:pt idx="1753">
                  <c:v>18</c:v>
                </c:pt>
                <c:pt idx="1754">
                  <c:v>11</c:v>
                </c:pt>
                <c:pt idx="1755">
                  <c:v>7</c:v>
                </c:pt>
                <c:pt idx="1756">
                  <c:v>8</c:v>
                </c:pt>
                <c:pt idx="1757">
                  <c:v>8</c:v>
                </c:pt>
                <c:pt idx="1758">
                  <c:v>14</c:v>
                </c:pt>
                <c:pt idx="1759">
                  <c:v>8</c:v>
                </c:pt>
                <c:pt idx="1760">
                  <c:v>12</c:v>
                </c:pt>
                <c:pt idx="1761">
                  <c:v>20</c:v>
                </c:pt>
                <c:pt idx="1762">
                  <c:v>5</c:v>
                </c:pt>
                <c:pt idx="1763">
                  <c:v>15</c:v>
                </c:pt>
                <c:pt idx="1764">
                  <c:v>16</c:v>
                </c:pt>
                <c:pt idx="1765">
                  <c:v>7</c:v>
                </c:pt>
                <c:pt idx="1766">
                  <c:v>9</c:v>
                </c:pt>
                <c:pt idx="1767">
                  <c:v>14</c:v>
                </c:pt>
                <c:pt idx="1768">
                  <c:v>8</c:v>
                </c:pt>
                <c:pt idx="1769">
                  <c:v>4</c:v>
                </c:pt>
                <c:pt idx="1770">
                  <c:v>19</c:v>
                </c:pt>
                <c:pt idx="1771">
                  <c:v>12</c:v>
                </c:pt>
                <c:pt idx="1772">
                  <c:v>16</c:v>
                </c:pt>
                <c:pt idx="1773">
                  <c:v>9</c:v>
                </c:pt>
                <c:pt idx="1774">
                  <c:v>10</c:v>
                </c:pt>
                <c:pt idx="1775">
                  <c:v>8</c:v>
                </c:pt>
                <c:pt idx="1776">
                  <c:v>5</c:v>
                </c:pt>
                <c:pt idx="1777">
                  <c:v>8</c:v>
                </c:pt>
                <c:pt idx="1778">
                  <c:v>4</c:v>
                </c:pt>
                <c:pt idx="1779">
                  <c:v>8</c:v>
                </c:pt>
                <c:pt idx="1780">
                  <c:v>6</c:v>
                </c:pt>
                <c:pt idx="1781">
                  <c:v>2</c:v>
                </c:pt>
                <c:pt idx="1782">
                  <c:v>13</c:v>
                </c:pt>
                <c:pt idx="1783">
                  <c:v>4</c:v>
                </c:pt>
                <c:pt idx="1784">
                  <c:v>4</c:v>
                </c:pt>
                <c:pt idx="1785">
                  <c:v>3</c:v>
                </c:pt>
                <c:pt idx="1786">
                  <c:v>5</c:v>
                </c:pt>
                <c:pt idx="1787">
                  <c:v>5</c:v>
                </c:pt>
                <c:pt idx="1788">
                  <c:v>13</c:v>
                </c:pt>
                <c:pt idx="1789">
                  <c:v>3</c:v>
                </c:pt>
                <c:pt idx="1790">
                  <c:v>4</c:v>
                </c:pt>
                <c:pt idx="1791">
                  <c:v>10</c:v>
                </c:pt>
                <c:pt idx="1792">
                  <c:v>9</c:v>
                </c:pt>
                <c:pt idx="1793">
                  <c:v>8</c:v>
                </c:pt>
                <c:pt idx="1794">
                  <c:v>12</c:v>
                </c:pt>
                <c:pt idx="1795">
                  <c:v>9</c:v>
                </c:pt>
                <c:pt idx="1796">
                  <c:v>7</c:v>
                </c:pt>
                <c:pt idx="1797">
                  <c:v>4</c:v>
                </c:pt>
                <c:pt idx="1798">
                  <c:v>10</c:v>
                </c:pt>
                <c:pt idx="1799">
                  <c:v>9</c:v>
                </c:pt>
                <c:pt idx="1800">
                  <c:v>8</c:v>
                </c:pt>
                <c:pt idx="1801">
                  <c:v>4</c:v>
                </c:pt>
                <c:pt idx="1802">
                  <c:v>17</c:v>
                </c:pt>
                <c:pt idx="1803">
                  <c:v>10</c:v>
                </c:pt>
                <c:pt idx="1804">
                  <c:v>9</c:v>
                </c:pt>
                <c:pt idx="1805">
                  <c:v>9</c:v>
                </c:pt>
                <c:pt idx="1806">
                  <c:v>8</c:v>
                </c:pt>
                <c:pt idx="1807">
                  <c:v>11</c:v>
                </c:pt>
                <c:pt idx="1808">
                  <c:v>12</c:v>
                </c:pt>
                <c:pt idx="1809">
                  <c:v>11</c:v>
                </c:pt>
                <c:pt idx="1810">
                  <c:v>8</c:v>
                </c:pt>
                <c:pt idx="1811">
                  <c:v>8</c:v>
                </c:pt>
                <c:pt idx="1812">
                  <c:v>18</c:v>
                </c:pt>
                <c:pt idx="1813">
                  <c:v>7</c:v>
                </c:pt>
                <c:pt idx="1814">
                  <c:v>11</c:v>
                </c:pt>
                <c:pt idx="1815">
                  <c:v>12</c:v>
                </c:pt>
                <c:pt idx="1816">
                  <c:v>4</c:v>
                </c:pt>
                <c:pt idx="1817">
                  <c:v>4</c:v>
                </c:pt>
                <c:pt idx="1818">
                  <c:v>9</c:v>
                </c:pt>
                <c:pt idx="1819">
                  <c:v>25</c:v>
                </c:pt>
                <c:pt idx="1820">
                  <c:v>7</c:v>
                </c:pt>
                <c:pt idx="1821">
                  <c:v>12</c:v>
                </c:pt>
                <c:pt idx="1822">
                  <c:v>10</c:v>
                </c:pt>
                <c:pt idx="1823">
                  <c:v>11</c:v>
                </c:pt>
                <c:pt idx="1824">
                  <c:v>4</c:v>
                </c:pt>
                <c:pt idx="1825">
                  <c:v>9</c:v>
                </c:pt>
                <c:pt idx="1826">
                  <c:v>13</c:v>
                </c:pt>
                <c:pt idx="1827">
                  <c:v>9</c:v>
                </c:pt>
                <c:pt idx="1828">
                  <c:v>7</c:v>
                </c:pt>
                <c:pt idx="1829">
                  <c:v>7</c:v>
                </c:pt>
                <c:pt idx="1830">
                  <c:v>8</c:v>
                </c:pt>
                <c:pt idx="1831">
                  <c:v>4</c:v>
                </c:pt>
                <c:pt idx="1832">
                  <c:v>2</c:v>
                </c:pt>
                <c:pt idx="1833">
                  <c:v>8</c:v>
                </c:pt>
                <c:pt idx="1834">
                  <c:v>8</c:v>
                </c:pt>
                <c:pt idx="1835">
                  <c:v>7</c:v>
                </c:pt>
                <c:pt idx="1836">
                  <c:v>9</c:v>
                </c:pt>
                <c:pt idx="1837">
                  <c:v>11</c:v>
                </c:pt>
                <c:pt idx="1838">
                  <c:v>11</c:v>
                </c:pt>
                <c:pt idx="1839">
                  <c:v>4</c:v>
                </c:pt>
                <c:pt idx="1840">
                  <c:v>9</c:v>
                </c:pt>
                <c:pt idx="1841">
                  <c:v>8</c:v>
                </c:pt>
                <c:pt idx="1842">
                  <c:v>8</c:v>
                </c:pt>
                <c:pt idx="1843">
                  <c:v>5</c:v>
                </c:pt>
                <c:pt idx="1844">
                  <c:v>4</c:v>
                </c:pt>
                <c:pt idx="1845">
                  <c:v>7</c:v>
                </c:pt>
                <c:pt idx="1846">
                  <c:v>7</c:v>
                </c:pt>
                <c:pt idx="1847">
                  <c:v>6</c:v>
                </c:pt>
                <c:pt idx="1848">
                  <c:v>7</c:v>
                </c:pt>
                <c:pt idx="1849">
                  <c:v>5</c:v>
                </c:pt>
                <c:pt idx="1850">
                  <c:v>9</c:v>
                </c:pt>
                <c:pt idx="1851">
                  <c:v>11</c:v>
                </c:pt>
                <c:pt idx="1852">
                  <c:v>6</c:v>
                </c:pt>
                <c:pt idx="1853">
                  <c:v>7</c:v>
                </c:pt>
                <c:pt idx="1854">
                  <c:v>6</c:v>
                </c:pt>
                <c:pt idx="1855">
                  <c:v>11</c:v>
                </c:pt>
                <c:pt idx="1856">
                  <c:v>9</c:v>
                </c:pt>
                <c:pt idx="1857">
                  <c:v>10</c:v>
                </c:pt>
                <c:pt idx="1858">
                  <c:v>10</c:v>
                </c:pt>
                <c:pt idx="1859">
                  <c:v>9</c:v>
                </c:pt>
                <c:pt idx="1860">
                  <c:v>6</c:v>
                </c:pt>
                <c:pt idx="1861">
                  <c:v>4</c:v>
                </c:pt>
                <c:pt idx="1862">
                  <c:v>9</c:v>
                </c:pt>
                <c:pt idx="1863">
                  <c:v>9</c:v>
                </c:pt>
                <c:pt idx="1864">
                  <c:v>5</c:v>
                </c:pt>
                <c:pt idx="1865">
                  <c:v>15</c:v>
                </c:pt>
                <c:pt idx="1866">
                  <c:v>4</c:v>
                </c:pt>
                <c:pt idx="1867">
                  <c:v>7</c:v>
                </c:pt>
                <c:pt idx="1868">
                  <c:v>16</c:v>
                </c:pt>
                <c:pt idx="1869">
                  <c:v>12</c:v>
                </c:pt>
                <c:pt idx="1870">
                  <c:v>11</c:v>
                </c:pt>
                <c:pt idx="1871">
                  <c:v>9</c:v>
                </c:pt>
                <c:pt idx="1872">
                  <c:v>5</c:v>
                </c:pt>
                <c:pt idx="1873">
                  <c:v>6</c:v>
                </c:pt>
                <c:pt idx="1874">
                  <c:v>7</c:v>
                </c:pt>
                <c:pt idx="1875">
                  <c:v>8</c:v>
                </c:pt>
                <c:pt idx="1876">
                  <c:v>16</c:v>
                </c:pt>
                <c:pt idx="1877">
                  <c:v>8</c:v>
                </c:pt>
                <c:pt idx="1878">
                  <c:v>6</c:v>
                </c:pt>
                <c:pt idx="1879">
                  <c:v>16</c:v>
                </c:pt>
                <c:pt idx="1880">
                  <c:v>10</c:v>
                </c:pt>
                <c:pt idx="1881">
                  <c:v>9</c:v>
                </c:pt>
                <c:pt idx="1882">
                  <c:v>12</c:v>
                </c:pt>
                <c:pt idx="1883">
                  <c:v>10</c:v>
                </c:pt>
                <c:pt idx="1884">
                  <c:v>11</c:v>
                </c:pt>
                <c:pt idx="1885">
                  <c:v>9</c:v>
                </c:pt>
                <c:pt idx="1886">
                  <c:v>9</c:v>
                </c:pt>
                <c:pt idx="1887">
                  <c:v>4</c:v>
                </c:pt>
                <c:pt idx="1888">
                  <c:v>11</c:v>
                </c:pt>
                <c:pt idx="1889">
                  <c:v>8</c:v>
                </c:pt>
                <c:pt idx="1890">
                  <c:v>11</c:v>
                </c:pt>
                <c:pt idx="1891">
                  <c:v>12</c:v>
                </c:pt>
                <c:pt idx="1892">
                  <c:v>9</c:v>
                </c:pt>
                <c:pt idx="1893">
                  <c:v>11</c:v>
                </c:pt>
                <c:pt idx="1894">
                  <c:v>11</c:v>
                </c:pt>
                <c:pt idx="1895">
                  <c:v>11</c:v>
                </c:pt>
                <c:pt idx="1896">
                  <c:v>6</c:v>
                </c:pt>
                <c:pt idx="1897">
                  <c:v>10</c:v>
                </c:pt>
                <c:pt idx="1898">
                  <c:v>9</c:v>
                </c:pt>
                <c:pt idx="1899">
                  <c:v>13</c:v>
                </c:pt>
                <c:pt idx="1900">
                  <c:v>7</c:v>
                </c:pt>
                <c:pt idx="1901">
                  <c:v>10</c:v>
                </c:pt>
                <c:pt idx="1902">
                  <c:v>5</c:v>
                </c:pt>
                <c:pt idx="1903">
                  <c:v>15</c:v>
                </c:pt>
                <c:pt idx="1904">
                  <c:v>12</c:v>
                </c:pt>
                <c:pt idx="1905">
                  <c:v>8</c:v>
                </c:pt>
                <c:pt idx="1906">
                  <c:v>9</c:v>
                </c:pt>
                <c:pt idx="1907">
                  <c:v>12</c:v>
                </c:pt>
                <c:pt idx="1908">
                  <c:v>7</c:v>
                </c:pt>
                <c:pt idx="1909">
                  <c:v>5</c:v>
                </c:pt>
                <c:pt idx="1910">
                  <c:v>12</c:v>
                </c:pt>
                <c:pt idx="1911">
                  <c:v>10</c:v>
                </c:pt>
                <c:pt idx="1912">
                  <c:v>16</c:v>
                </c:pt>
                <c:pt idx="1913">
                  <c:v>4</c:v>
                </c:pt>
                <c:pt idx="1914">
                  <c:v>8</c:v>
                </c:pt>
                <c:pt idx="1915">
                  <c:v>10</c:v>
                </c:pt>
                <c:pt idx="1916">
                  <c:v>5</c:v>
                </c:pt>
                <c:pt idx="1917">
                  <c:v>7</c:v>
                </c:pt>
                <c:pt idx="1918">
                  <c:v>11</c:v>
                </c:pt>
                <c:pt idx="1919">
                  <c:v>11</c:v>
                </c:pt>
                <c:pt idx="1920">
                  <c:v>10</c:v>
                </c:pt>
                <c:pt idx="1921">
                  <c:v>10</c:v>
                </c:pt>
                <c:pt idx="1922">
                  <c:v>10</c:v>
                </c:pt>
                <c:pt idx="1923">
                  <c:v>9</c:v>
                </c:pt>
                <c:pt idx="1924">
                  <c:v>7</c:v>
                </c:pt>
                <c:pt idx="1925">
                  <c:v>9</c:v>
                </c:pt>
                <c:pt idx="1926">
                  <c:v>15</c:v>
                </c:pt>
                <c:pt idx="1927">
                  <c:v>11</c:v>
                </c:pt>
                <c:pt idx="1928">
                  <c:v>13</c:v>
                </c:pt>
                <c:pt idx="1929">
                  <c:v>11</c:v>
                </c:pt>
                <c:pt idx="1930">
                  <c:v>16</c:v>
                </c:pt>
                <c:pt idx="1931">
                  <c:v>17</c:v>
                </c:pt>
                <c:pt idx="1932">
                  <c:v>15</c:v>
                </c:pt>
                <c:pt idx="1933">
                  <c:v>8</c:v>
                </c:pt>
                <c:pt idx="1934">
                  <c:v>10</c:v>
                </c:pt>
                <c:pt idx="1935">
                  <c:v>15</c:v>
                </c:pt>
                <c:pt idx="1936">
                  <c:v>7</c:v>
                </c:pt>
                <c:pt idx="1937">
                  <c:v>9</c:v>
                </c:pt>
                <c:pt idx="1938">
                  <c:v>12</c:v>
                </c:pt>
                <c:pt idx="1939">
                  <c:v>8</c:v>
                </c:pt>
                <c:pt idx="1940">
                  <c:v>8</c:v>
                </c:pt>
                <c:pt idx="1941">
                  <c:v>8</c:v>
                </c:pt>
                <c:pt idx="1942">
                  <c:v>4</c:v>
                </c:pt>
                <c:pt idx="1943">
                  <c:v>6</c:v>
                </c:pt>
                <c:pt idx="1944">
                  <c:v>8</c:v>
                </c:pt>
                <c:pt idx="1945">
                  <c:v>10</c:v>
                </c:pt>
                <c:pt idx="1946">
                  <c:v>9</c:v>
                </c:pt>
                <c:pt idx="1947">
                  <c:v>13</c:v>
                </c:pt>
                <c:pt idx="1948">
                  <c:v>1</c:v>
                </c:pt>
                <c:pt idx="1949">
                  <c:v>17</c:v>
                </c:pt>
                <c:pt idx="1950">
                  <c:v>10</c:v>
                </c:pt>
                <c:pt idx="1951">
                  <c:v>6</c:v>
                </c:pt>
                <c:pt idx="1952">
                  <c:v>15</c:v>
                </c:pt>
                <c:pt idx="1953">
                  <c:v>7</c:v>
                </c:pt>
                <c:pt idx="1954">
                  <c:v>13</c:v>
                </c:pt>
                <c:pt idx="1955">
                  <c:v>11</c:v>
                </c:pt>
                <c:pt idx="1956">
                  <c:v>12</c:v>
                </c:pt>
                <c:pt idx="1957">
                  <c:v>8</c:v>
                </c:pt>
                <c:pt idx="1958">
                  <c:v>8</c:v>
                </c:pt>
                <c:pt idx="1959">
                  <c:v>8</c:v>
                </c:pt>
                <c:pt idx="1960">
                  <c:v>9</c:v>
                </c:pt>
                <c:pt idx="1961">
                  <c:v>11</c:v>
                </c:pt>
                <c:pt idx="1962">
                  <c:v>14</c:v>
                </c:pt>
                <c:pt idx="1963">
                  <c:v>10</c:v>
                </c:pt>
                <c:pt idx="1964">
                  <c:v>5</c:v>
                </c:pt>
                <c:pt idx="1965">
                  <c:v>9</c:v>
                </c:pt>
                <c:pt idx="1966">
                  <c:v>11</c:v>
                </c:pt>
                <c:pt idx="1967">
                  <c:v>8</c:v>
                </c:pt>
                <c:pt idx="1968">
                  <c:v>10</c:v>
                </c:pt>
                <c:pt idx="1969">
                  <c:v>8</c:v>
                </c:pt>
                <c:pt idx="1970">
                  <c:v>11</c:v>
                </c:pt>
                <c:pt idx="1971">
                  <c:v>10</c:v>
                </c:pt>
                <c:pt idx="1972">
                  <c:v>1</c:v>
                </c:pt>
                <c:pt idx="1973">
                  <c:v>10</c:v>
                </c:pt>
                <c:pt idx="1974">
                  <c:v>17</c:v>
                </c:pt>
                <c:pt idx="1975">
                  <c:v>8</c:v>
                </c:pt>
                <c:pt idx="1976">
                  <c:v>10</c:v>
                </c:pt>
                <c:pt idx="1977">
                  <c:v>10</c:v>
                </c:pt>
                <c:pt idx="1978">
                  <c:v>11</c:v>
                </c:pt>
                <c:pt idx="1979">
                  <c:v>9</c:v>
                </c:pt>
                <c:pt idx="1980">
                  <c:v>9</c:v>
                </c:pt>
                <c:pt idx="1981">
                  <c:v>12</c:v>
                </c:pt>
                <c:pt idx="1982">
                  <c:v>14</c:v>
                </c:pt>
                <c:pt idx="1983">
                  <c:v>13</c:v>
                </c:pt>
                <c:pt idx="1984">
                  <c:v>10</c:v>
                </c:pt>
                <c:pt idx="1985">
                  <c:v>13</c:v>
                </c:pt>
                <c:pt idx="1986">
                  <c:v>6</c:v>
                </c:pt>
                <c:pt idx="1987">
                  <c:v>7</c:v>
                </c:pt>
                <c:pt idx="1988">
                  <c:v>10</c:v>
                </c:pt>
                <c:pt idx="1989">
                  <c:v>10</c:v>
                </c:pt>
                <c:pt idx="1990">
                  <c:v>8</c:v>
                </c:pt>
                <c:pt idx="1991">
                  <c:v>17</c:v>
                </c:pt>
                <c:pt idx="1992">
                  <c:v>10</c:v>
                </c:pt>
                <c:pt idx="1993">
                  <c:v>8</c:v>
                </c:pt>
                <c:pt idx="1994">
                  <c:v>14</c:v>
                </c:pt>
                <c:pt idx="1995">
                  <c:v>5</c:v>
                </c:pt>
                <c:pt idx="1996">
                  <c:v>12</c:v>
                </c:pt>
                <c:pt idx="1997">
                  <c:v>17</c:v>
                </c:pt>
                <c:pt idx="1998">
                  <c:v>12</c:v>
                </c:pt>
                <c:pt idx="1999">
                  <c:v>11</c:v>
                </c:pt>
                <c:pt idx="2000">
                  <c:v>6</c:v>
                </c:pt>
                <c:pt idx="2001">
                  <c:v>13</c:v>
                </c:pt>
                <c:pt idx="2002">
                  <c:v>5</c:v>
                </c:pt>
                <c:pt idx="2003">
                  <c:v>2</c:v>
                </c:pt>
                <c:pt idx="2004">
                  <c:v>6</c:v>
                </c:pt>
                <c:pt idx="2005">
                  <c:v>3</c:v>
                </c:pt>
                <c:pt idx="2006">
                  <c:v>15</c:v>
                </c:pt>
                <c:pt idx="2007">
                  <c:v>6</c:v>
                </c:pt>
                <c:pt idx="2008">
                  <c:v>14</c:v>
                </c:pt>
                <c:pt idx="2009">
                  <c:v>4</c:v>
                </c:pt>
                <c:pt idx="2010">
                  <c:v>10</c:v>
                </c:pt>
                <c:pt idx="2011">
                  <c:v>10</c:v>
                </c:pt>
                <c:pt idx="2012">
                  <c:v>7</c:v>
                </c:pt>
                <c:pt idx="2013">
                  <c:v>10</c:v>
                </c:pt>
                <c:pt idx="2014">
                  <c:v>10</c:v>
                </c:pt>
                <c:pt idx="2015">
                  <c:v>13</c:v>
                </c:pt>
                <c:pt idx="2016">
                  <c:v>10</c:v>
                </c:pt>
                <c:pt idx="2017">
                  <c:v>7</c:v>
                </c:pt>
                <c:pt idx="2018">
                  <c:v>9</c:v>
                </c:pt>
                <c:pt idx="2019">
                  <c:v>13</c:v>
                </c:pt>
                <c:pt idx="2020">
                  <c:v>10</c:v>
                </c:pt>
                <c:pt idx="2021">
                  <c:v>4</c:v>
                </c:pt>
                <c:pt idx="2022">
                  <c:v>12</c:v>
                </c:pt>
                <c:pt idx="2023">
                  <c:v>17</c:v>
                </c:pt>
                <c:pt idx="2024">
                  <c:v>9</c:v>
                </c:pt>
                <c:pt idx="2025">
                  <c:v>18</c:v>
                </c:pt>
                <c:pt idx="2026">
                  <c:v>10</c:v>
                </c:pt>
                <c:pt idx="2027">
                  <c:v>12</c:v>
                </c:pt>
                <c:pt idx="2028">
                  <c:v>4</c:v>
                </c:pt>
                <c:pt idx="2029">
                  <c:v>8</c:v>
                </c:pt>
                <c:pt idx="2030">
                  <c:v>5</c:v>
                </c:pt>
                <c:pt idx="2031">
                  <c:v>14</c:v>
                </c:pt>
                <c:pt idx="2032">
                  <c:v>11</c:v>
                </c:pt>
                <c:pt idx="2033">
                  <c:v>8</c:v>
                </c:pt>
                <c:pt idx="2034">
                  <c:v>10</c:v>
                </c:pt>
                <c:pt idx="2035">
                  <c:v>12</c:v>
                </c:pt>
                <c:pt idx="2036">
                  <c:v>12</c:v>
                </c:pt>
                <c:pt idx="2037">
                  <c:v>10</c:v>
                </c:pt>
                <c:pt idx="2038">
                  <c:v>15</c:v>
                </c:pt>
                <c:pt idx="2039">
                  <c:v>8</c:v>
                </c:pt>
                <c:pt idx="2040">
                  <c:v>17</c:v>
                </c:pt>
                <c:pt idx="2041">
                  <c:v>10</c:v>
                </c:pt>
                <c:pt idx="2042">
                  <c:v>5</c:v>
                </c:pt>
                <c:pt idx="2043">
                  <c:v>16</c:v>
                </c:pt>
                <c:pt idx="2044">
                  <c:v>5</c:v>
                </c:pt>
                <c:pt idx="2045">
                  <c:v>10</c:v>
                </c:pt>
                <c:pt idx="2046">
                  <c:v>15</c:v>
                </c:pt>
                <c:pt idx="2047">
                  <c:v>16</c:v>
                </c:pt>
                <c:pt idx="2048">
                  <c:v>8</c:v>
                </c:pt>
                <c:pt idx="2049">
                  <c:v>6</c:v>
                </c:pt>
                <c:pt idx="2050">
                  <c:v>7</c:v>
                </c:pt>
                <c:pt idx="2051">
                  <c:v>11</c:v>
                </c:pt>
                <c:pt idx="2052">
                  <c:v>7</c:v>
                </c:pt>
                <c:pt idx="2053">
                  <c:v>6</c:v>
                </c:pt>
                <c:pt idx="2054">
                  <c:v>10</c:v>
                </c:pt>
                <c:pt idx="2055">
                  <c:v>6</c:v>
                </c:pt>
                <c:pt idx="2056">
                  <c:v>13</c:v>
                </c:pt>
                <c:pt idx="2057">
                  <c:v>13</c:v>
                </c:pt>
                <c:pt idx="2058">
                  <c:v>10</c:v>
                </c:pt>
                <c:pt idx="2059">
                  <c:v>11</c:v>
                </c:pt>
                <c:pt idx="2060">
                  <c:v>9</c:v>
                </c:pt>
                <c:pt idx="2061">
                  <c:v>15</c:v>
                </c:pt>
                <c:pt idx="2062">
                  <c:v>9</c:v>
                </c:pt>
                <c:pt idx="2063">
                  <c:v>8</c:v>
                </c:pt>
                <c:pt idx="2064">
                  <c:v>7</c:v>
                </c:pt>
                <c:pt idx="2065">
                  <c:v>8</c:v>
                </c:pt>
                <c:pt idx="2066">
                  <c:v>10</c:v>
                </c:pt>
                <c:pt idx="2067">
                  <c:v>13</c:v>
                </c:pt>
                <c:pt idx="2068">
                  <c:v>10</c:v>
                </c:pt>
                <c:pt idx="2069">
                  <c:v>11</c:v>
                </c:pt>
                <c:pt idx="2070">
                  <c:v>7</c:v>
                </c:pt>
                <c:pt idx="2071">
                  <c:v>15</c:v>
                </c:pt>
                <c:pt idx="2072">
                  <c:v>7</c:v>
                </c:pt>
                <c:pt idx="2073">
                  <c:v>8</c:v>
                </c:pt>
                <c:pt idx="2074">
                  <c:v>15</c:v>
                </c:pt>
                <c:pt idx="2075">
                  <c:v>7</c:v>
                </c:pt>
                <c:pt idx="2076">
                  <c:v>5</c:v>
                </c:pt>
                <c:pt idx="2077">
                  <c:v>8</c:v>
                </c:pt>
                <c:pt idx="2078">
                  <c:v>15</c:v>
                </c:pt>
                <c:pt idx="2079">
                  <c:v>7</c:v>
                </c:pt>
                <c:pt idx="2080">
                  <c:v>13</c:v>
                </c:pt>
                <c:pt idx="2081">
                  <c:v>15</c:v>
                </c:pt>
                <c:pt idx="2082">
                  <c:v>16</c:v>
                </c:pt>
                <c:pt idx="2083">
                  <c:v>7</c:v>
                </c:pt>
                <c:pt idx="2084">
                  <c:v>5</c:v>
                </c:pt>
                <c:pt idx="2085">
                  <c:v>6</c:v>
                </c:pt>
                <c:pt idx="2086">
                  <c:v>3</c:v>
                </c:pt>
                <c:pt idx="2087">
                  <c:v>9</c:v>
                </c:pt>
                <c:pt idx="2088">
                  <c:v>12</c:v>
                </c:pt>
                <c:pt idx="2089">
                  <c:v>14</c:v>
                </c:pt>
                <c:pt idx="2090">
                  <c:v>9</c:v>
                </c:pt>
                <c:pt idx="2091">
                  <c:v>3</c:v>
                </c:pt>
                <c:pt idx="2092">
                  <c:v>8</c:v>
                </c:pt>
                <c:pt idx="2093">
                  <c:v>10</c:v>
                </c:pt>
                <c:pt idx="2094">
                  <c:v>8</c:v>
                </c:pt>
                <c:pt idx="2095">
                  <c:v>12</c:v>
                </c:pt>
                <c:pt idx="2096">
                  <c:v>11</c:v>
                </c:pt>
                <c:pt idx="2097">
                  <c:v>13</c:v>
                </c:pt>
                <c:pt idx="2098">
                  <c:v>3</c:v>
                </c:pt>
                <c:pt idx="2099">
                  <c:v>9</c:v>
                </c:pt>
                <c:pt idx="2100">
                  <c:v>11</c:v>
                </c:pt>
                <c:pt idx="2101">
                  <c:v>11</c:v>
                </c:pt>
                <c:pt idx="2102">
                  <c:v>13</c:v>
                </c:pt>
                <c:pt idx="2103">
                  <c:v>4</c:v>
                </c:pt>
                <c:pt idx="2104">
                  <c:v>6</c:v>
                </c:pt>
                <c:pt idx="2105">
                  <c:v>8</c:v>
                </c:pt>
                <c:pt idx="2106">
                  <c:v>7</c:v>
                </c:pt>
                <c:pt idx="2107">
                  <c:v>10</c:v>
                </c:pt>
                <c:pt idx="2108">
                  <c:v>13</c:v>
                </c:pt>
                <c:pt idx="2109">
                  <c:v>8</c:v>
                </c:pt>
                <c:pt idx="2110">
                  <c:v>14</c:v>
                </c:pt>
                <c:pt idx="2111">
                  <c:v>9</c:v>
                </c:pt>
                <c:pt idx="2112">
                  <c:v>3</c:v>
                </c:pt>
                <c:pt idx="2113">
                  <c:v>8</c:v>
                </c:pt>
                <c:pt idx="2114">
                  <c:v>6</c:v>
                </c:pt>
                <c:pt idx="2115">
                  <c:v>9</c:v>
                </c:pt>
                <c:pt idx="2116">
                  <c:v>12</c:v>
                </c:pt>
                <c:pt idx="2117">
                  <c:v>8</c:v>
                </c:pt>
                <c:pt idx="2118">
                  <c:v>8</c:v>
                </c:pt>
                <c:pt idx="2119">
                  <c:v>5</c:v>
                </c:pt>
                <c:pt idx="2120">
                  <c:v>20</c:v>
                </c:pt>
                <c:pt idx="2121">
                  <c:v>15</c:v>
                </c:pt>
                <c:pt idx="2122">
                  <c:v>11</c:v>
                </c:pt>
                <c:pt idx="2123">
                  <c:v>5</c:v>
                </c:pt>
                <c:pt idx="2124">
                  <c:v>11</c:v>
                </c:pt>
                <c:pt idx="2125">
                  <c:v>5</c:v>
                </c:pt>
                <c:pt idx="2126">
                  <c:v>5</c:v>
                </c:pt>
                <c:pt idx="2127">
                  <c:v>9</c:v>
                </c:pt>
                <c:pt idx="2128">
                  <c:v>3</c:v>
                </c:pt>
                <c:pt idx="2129">
                  <c:v>10</c:v>
                </c:pt>
                <c:pt idx="2130">
                  <c:v>7</c:v>
                </c:pt>
                <c:pt idx="2131">
                  <c:v>19</c:v>
                </c:pt>
                <c:pt idx="2132">
                  <c:v>8</c:v>
                </c:pt>
                <c:pt idx="2133">
                  <c:v>9</c:v>
                </c:pt>
                <c:pt idx="2134">
                  <c:v>17</c:v>
                </c:pt>
                <c:pt idx="2135">
                  <c:v>9</c:v>
                </c:pt>
                <c:pt idx="2136">
                  <c:v>10</c:v>
                </c:pt>
                <c:pt idx="2137">
                  <c:v>17</c:v>
                </c:pt>
                <c:pt idx="2138">
                  <c:v>12</c:v>
                </c:pt>
                <c:pt idx="2139">
                  <c:v>9</c:v>
                </c:pt>
                <c:pt idx="2140">
                  <c:v>9</c:v>
                </c:pt>
                <c:pt idx="2141">
                  <c:v>12</c:v>
                </c:pt>
                <c:pt idx="2142">
                  <c:v>4</c:v>
                </c:pt>
                <c:pt idx="2143">
                  <c:v>1</c:v>
                </c:pt>
                <c:pt idx="2144">
                  <c:v>2</c:v>
                </c:pt>
                <c:pt idx="2145">
                  <c:v>13</c:v>
                </c:pt>
                <c:pt idx="2146">
                  <c:v>8</c:v>
                </c:pt>
                <c:pt idx="2147">
                  <c:v>1</c:v>
                </c:pt>
                <c:pt idx="2148">
                  <c:v>8</c:v>
                </c:pt>
                <c:pt idx="2149">
                  <c:v>4</c:v>
                </c:pt>
                <c:pt idx="2150">
                  <c:v>4</c:v>
                </c:pt>
                <c:pt idx="2151">
                  <c:v>8</c:v>
                </c:pt>
                <c:pt idx="2152">
                  <c:v>6</c:v>
                </c:pt>
                <c:pt idx="2153">
                  <c:v>3</c:v>
                </c:pt>
                <c:pt idx="2154">
                  <c:v>8</c:v>
                </c:pt>
                <c:pt idx="2155">
                  <c:v>18</c:v>
                </c:pt>
                <c:pt idx="2156">
                  <c:v>13</c:v>
                </c:pt>
                <c:pt idx="2157">
                  <c:v>10</c:v>
                </c:pt>
                <c:pt idx="2158">
                  <c:v>11</c:v>
                </c:pt>
                <c:pt idx="2159">
                  <c:v>8</c:v>
                </c:pt>
                <c:pt idx="2160">
                  <c:v>9</c:v>
                </c:pt>
                <c:pt idx="2161">
                  <c:v>8</c:v>
                </c:pt>
                <c:pt idx="2162">
                  <c:v>12</c:v>
                </c:pt>
                <c:pt idx="2163">
                  <c:v>13</c:v>
                </c:pt>
                <c:pt idx="2164">
                  <c:v>8</c:v>
                </c:pt>
                <c:pt idx="2165">
                  <c:v>10</c:v>
                </c:pt>
                <c:pt idx="2166">
                  <c:v>10</c:v>
                </c:pt>
                <c:pt idx="2167">
                  <c:v>8</c:v>
                </c:pt>
                <c:pt idx="2168">
                  <c:v>8</c:v>
                </c:pt>
                <c:pt idx="2169">
                  <c:v>7</c:v>
                </c:pt>
                <c:pt idx="2170">
                  <c:v>7</c:v>
                </c:pt>
                <c:pt idx="2171">
                  <c:v>6</c:v>
                </c:pt>
                <c:pt idx="2172">
                  <c:v>6</c:v>
                </c:pt>
                <c:pt idx="2173">
                  <c:v>7</c:v>
                </c:pt>
                <c:pt idx="2174">
                  <c:v>4</c:v>
                </c:pt>
                <c:pt idx="2175">
                  <c:v>6</c:v>
                </c:pt>
                <c:pt idx="2176">
                  <c:v>9</c:v>
                </c:pt>
                <c:pt idx="2177">
                  <c:v>12</c:v>
                </c:pt>
                <c:pt idx="2178">
                  <c:v>8</c:v>
                </c:pt>
                <c:pt idx="2179">
                  <c:v>12</c:v>
                </c:pt>
                <c:pt idx="2180">
                  <c:v>10</c:v>
                </c:pt>
                <c:pt idx="2181">
                  <c:v>5</c:v>
                </c:pt>
                <c:pt idx="2182">
                  <c:v>3</c:v>
                </c:pt>
                <c:pt idx="2183">
                  <c:v>12</c:v>
                </c:pt>
                <c:pt idx="2184">
                  <c:v>9</c:v>
                </c:pt>
                <c:pt idx="2185">
                  <c:v>5</c:v>
                </c:pt>
                <c:pt idx="2186">
                  <c:v>5</c:v>
                </c:pt>
                <c:pt idx="2187">
                  <c:v>12</c:v>
                </c:pt>
                <c:pt idx="2188">
                  <c:v>7</c:v>
                </c:pt>
                <c:pt idx="2189">
                  <c:v>10</c:v>
                </c:pt>
                <c:pt idx="2190">
                  <c:v>16</c:v>
                </c:pt>
                <c:pt idx="2191">
                  <c:v>14</c:v>
                </c:pt>
                <c:pt idx="2192">
                  <c:v>6</c:v>
                </c:pt>
                <c:pt idx="2193">
                  <c:v>5</c:v>
                </c:pt>
                <c:pt idx="2194">
                  <c:v>9</c:v>
                </c:pt>
                <c:pt idx="2195">
                  <c:v>8</c:v>
                </c:pt>
                <c:pt idx="2196">
                  <c:v>4</c:v>
                </c:pt>
                <c:pt idx="2197">
                  <c:v>10</c:v>
                </c:pt>
                <c:pt idx="2198">
                  <c:v>8</c:v>
                </c:pt>
                <c:pt idx="2199">
                  <c:v>8</c:v>
                </c:pt>
                <c:pt idx="2200">
                  <c:v>7</c:v>
                </c:pt>
                <c:pt idx="2201">
                  <c:v>9</c:v>
                </c:pt>
                <c:pt idx="2202">
                  <c:v>5</c:v>
                </c:pt>
                <c:pt idx="2203">
                  <c:v>1</c:v>
                </c:pt>
                <c:pt idx="2204">
                  <c:v>9</c:v>
                </c:pt>
                <c:pt idx="2205">
                  <c:v>6</c:v>
                </c:pt>
                <c:pt idx="2206">
                  <c:v>5</c:v>
                </c:pt>
                <c:pt idx="2207">
                  <c:v>6</c:v>
                </c:pt>
                <c:pt idx="2208">
                  <c:v>8</c:v>
                </c:pt>
                <c:pt idx="2209">
                  <c:v>6</c:v>
                </c:pt>
                <c:pt idx="2210">
                  <c:v>3</c:v>
                </c:pt>
                <c:pt idx="2211">
                  <c:v>11</c:v>
                </c:pt>
                <c:pt idx="2212">
                  <c:v>5</c:v>
                </c:pt>
                <c:pt idx="2213">
                  <c:v>8</c:v>
                </c:pt>
                <c:pt idx="2214">
                  <c:v>6</c:v>
                </c:pt>
                <c:pt idx="2215">
                  <c:v>11</c:v>
                </c:pt>
                <c:pt idx="2216">
                  <c:v>9</c:v>
                </c:pt>
                <c:pt idx="2217">
                  <c:v>3</c:v>
                </c:pt>
                <c:pt idx="2218">
                  <c:v>6</c:v>
                </c:pt>
                <c:pt idx="2219">
                  <c:v>9</c:v>
                </c:pt>
                <c:pt idx="2220">
                  <c:v>5</c:v>
                </c:pt>
                <c:pt idx="2221">
                  <c:v>7</c:v>
                </c:pt>
                <c:pt idx="2222">
                  <c:v>13</c:v>
                </c:pt>
                <c:pt idx="2223">
                  <c:v>4</c:v>
                </c:pt>
                <c:pt idx="2224">
                  <c:v>6</c:v>
                </c:pt>
                <c:pt idx="2225">
                  <c:v>9</c:v>
                </c:pt>
                <c:pt idx="2226">
                  <c:v>7</c:v>
                </c:pt>
                <c:pt idx="2227">
                  <c:v>10</c:v>
                </c:pt>
                <c:pt idx="2228">
                  <c:v>10</c:v>
                </c:pt>
                <c:pt idx="2229">
                  <c:v>9</c:v>
                </c:pt>
                <c:pt idx="2230">
                  <c:v>11</c:v>
                </c:pt>
                <c:pt idx="2231">
                  <c:v>5</c:v>
                </c:pt>
                <c:pt idx="2232">
                  <c:v>8</c:v>
                </c:pt>
                <c:pt idx="2233">
                  <c:v>10</c:v>
                </c:pt>
                <c:pt idx="2234">
                  <c:v>7</c:v>
                </c:pt>
                <c:pt idx="2235">
                  <c:v>6</c:v>
                </c:pt>
                <c:pt idx="2236">
                  <c:v>10</c:v>
                </c:pt>
                <c:pt idx="2237">
                  <c:v>6</c:v>
                </c:pt>
                <c:pt idx="2238">
                  <c:v>7</c:v>
                </c:pt>
                <c:pt idx="2239">
                  <c:v>11</c:v>
                </c:pt>
                <c:pt idx="2240">
                  <c:v>11</c:v>
                </c:pt>
                <c:pt idx="2241">
                  <c:v>12</c:v>
                </c:pt>
                <c:pt idx="2242">
                  <c:v>20</c:v>
                </c:pt>
                <c:pt idx="2243">
                  <c:v>13</c:v>
                </c:pt>
                <c:pt idx="2244">
                  <c:v>9</c:v>
                </c:pt>
                <c:pt idx="2245">
                  <c:v>8</c:v>
                </c:pt>
                <c:pt idx="2246">
                  <c:v>5</c:v>
                </c:pt>
                <c:pt idx="2247">
                  <c:v>7</c:v>
                </c:pt>
                <c:pt idx="2248">
                  <c:v>5</c:v>
                </c:pt>
                <c:pt idx="2249">
                  <c:v>8</c:v>
                </c:pt>
                <c:pt idx="2250">
                  <c:v>6</c:v>
                </c:pt>
                <c:pt idx="2251">
                  <c:v>5</c:v>
                </c:pt>
                <c:pt idx="2252">
                  <c:v>6</c:v>
                </c:pt>
                <c:pt idx="2253">
                  <c:v>11</c:v>
                </c:pt>
                <c:pt idx="2254">
                  <c:v>10</c:v>
                </c:pt>
                <c:pt idx="2255">
                  <c:v>8</c:v>
                </c:pt>
                <c:pt idx="2256">
                  <c:v>15</c:v>
                </c:pt>
                <c:pt idx="2257">
                  <c:v>15</c:v>
                </c:pt>
                <c:pt idx="2258">
                  <c:v>13</c:v>
                </c:pt>
                <c:pt idx="2259">
                  <c:v>7</c:v>
                </c:pt>
                <c:pt idx="2260">
                  <c:v>15</c:v>
                </c:pt>
                <c:pt idx="2261">
                  <c:v>10</c:v>
                </c:pt>
                <c:pt idx="2262">
                  <c:v>10</c:v>
                </c:pt>
                <c:pt idx="2263">
                  <c:v>9</c:v>
                </c:pt>
                <c:pt idx="2264">
                  <c:v>8</c:v>
                </c:pt>
                <c:pt idx="2265">
                  <c:v>8</c:v>
                </c:pt>
                <c:pt idx="2266">
                  <c:v>8</c:v>
                </c:pt>
                <c:pt idx="2267">
                  <c:v>6</c:v>
                </c:pt>
                <c:pt idx="2268">
                  <c:v>9</c:v>
                </c:pt>
                <c:pt idx="2269">
                  <c:v>15</c:v>
                </c:pt>
                <c:pt idx="2270">
                  <c:v>10</c:v>
                </c:pt>
                <c:pt idx="2271">
                  <c:v>13</c:v>
                </c:pt>
                <c:pt idx="2272">
                  <c:v>6</c:v>
                </c:pt>
                <c:pt idx="2273">
                  <c:v>6</c:v>
                </c:pt>
                <c:pt idx="2274">
                  <c:v>10</c:v>
                </c:pt>
                <c:pt idx="2275">
                  <c:v>16</c:v>
                </c:pt>
                <c:pt idx="2276">
                  <c:v>10</c:v>
                </c:pt>
                <c:pt idx="2277">
                  <c:v>14</c:v>
                </c:pt>
                <c:pt idx="2278">
                  <c:v>5</c:v>
                </c:pt>
                <c:pt idx="2279">
                  <c:v>8</c:v>
                </c:pt>
                <c:pt idx="2280">
                  <c:v>9</c:v>
                </c:pt>
                <c:pt idx="2281">
                  <c:v>12</c:v>
                </c:pt>
                <c:pt idx="2282">
                  <c:v>8</c:v>
                </c:pt>
                <c:pt idx="2283">
                  <c:v>10</c:v>
                </c:pt>
                <c:pt idx="2284">
                  <c:v>6</c:v>
                </c:pt>
                <c:pt idx="2285">
                  <c:v>19</c:v>
                </c:pt>
                <c:pt idx="2286">
                  <c:v>10</c:v>
                </c:pt>
                <c:pt idx="2287">
                  <c:v>7</c:v>
                </c:pt>
                <c:pt idx="2288">
                  <c:v>13</c:v>
                </c:pt>
                <c:pt idx="2289">
                  <c:v>7</c:v>
                </c:pt>
                <c:pt idx="2290">
                  <c:v>10</c:v>
                </c:pt>
                <c:pt idx="2291">
                  <c:v>9</c:v>
                </c:pt>
                <c:pt idx="2292">
                  <c:v>7</c:v>
                </c:pt>
                <c:pt idx="2293">
                  <c:v>11</c:v>
                </c:pt>
                <c:pt idx="2294">
                  <c:v>7</c:v>
                </c:pt>
                <c:pt idx="2295">
                  <c:v>9</c:v>
                </c:pt>
                <c:pt idx="2296">
                  <c:v>10</c:v>
                </c:pt>
                <c:pt idx="2297">
                  <c:v>4</c:v>
                </c:pt>
                <c:pt idx="2298">
                  <c:v>11</c:v>
                </c:pt>
                <c:pt idx="2299">
                  <c:v>12</c:v>
                </c:pt>
                <c:pt idx="2300">
                  <c:v>14</c:v>
                </c:pt>
                <c:pt idx="2301">
                  <c:v>9</c:v>
                </c:pt>
                <c:pt idx="2302">
                  <c:v>12</c:v>
                </c:pt>
                <c:pt idx="2303">
                  <c:v>15</c:v>
                </c:pt>
                <c:pt idx="2304">
                  <c:v>16</c:v>
                </c:pt>
                <c:pt idx="2305">
                  <c:v>10</c:v>
                </c:pt>
                <c:pt idx="2306">
                  <c:v>11</c:v>
                </c:pt>
                <c:pt idx="2307">
                  <c:v>11</c:v>
                </c:pt>
                <c:pt idx="2308">
                  <c:v>4</c:v>
                </c:pt>
                <c:pt idx="2309">
                  <c:v>11</c:v>
                </c:pt>
                <c:pt idx="2310">
                  <c:v>9</c:v>
                </c:pt>
                <c:pt idx="2311">
                  <c:v>8</c:v>
                </c:pt>
                <c:pt idx="2312">
                  <c:v>11</c:v>
                </c:pt>
                <c:pt idx="2313">
                  <c:v>13</c:v>
                </c:pt>
                <c:pt idx="2314">
                  <c:v>10</c:v>
                </c:pt>
                <c:pt idx="2315">
                  <c:v>5</c:v>
                </c:pt>
                <c:pt idx="2316">
                  <c:v>6</c:v>
                </c:pt>
                <c:pt idx="2317">
                  <c:v>10</c:v>
                </c:pt>
                <c:pt idx="2318">
                  <c:v>9</c:v>
                </c:pt>
                <c:pt idx="2319">
                  <c:v>5</c:v>
                </c:pt>
                <c:pt idx="2320">
                  <c:v>6</c:v>
                </c:pt>
                <c:pt idx="2321">
                  <c:v>9</c:v>
                </c:pt>
                <c:pt idx="2322">
                  <c:v>6</c:v>
                </c:pt>
                <c:pt idx="2323">
                  <c:v>11</c:v>
                </c:pt>
                <c:pt idx="2324">
                  <c:v>12</c:v>
                </c:pt>
                <c:pt idx="2325">
                  <c:v>19</c:v>
                </c:pt>
                <c:pt idx="2326">
                  <c:v>6</c:v>
                </c:pt>
                <c:pt idx="2327">
                  <c:v>15</c:v>
                </c:pt>
                <c:pt idx="2328">
                  <c:v>14</c:v>
                </c:pt>
                <c:pt idx="2329">
                  <c:v>8</c:v>
                </c:pt>
                <c:pt idx="2330">
                  <c:v>9</c:v>
                </c:pt>
                <c:pt idx="2331">
                  <c:v>12</c:v>
                </c:pt>
                <c:pt idx="2332">
                  <c:v>8</c:v>
                </c:pt>
                <c:pt idx="2333">
                  <c:v>8</c:v>
                </c:pt>
                <c:pt idx="2334">
                  <c:v>16</c:v>
                </c:pt>
                <c:pt idx="2335">
                  <c:v>8</c:v>
                </c:pt>
                <c:pt idx="2336">
                  <c:v>10</c:v>
                </c:pt>
                <c:pt idx="2337">
                  <c:v>11</c:v>
                </c:pt>
                <c:pt idx="2338">
                  <c:v>10</c:v>
                </c:pt>
                <c:pt idx="2339">
                  <c:v>16</c:v>
                </c:pt>
                <c:pt idx="2340">
                  <c:v>11</c:v>
                </c:pt>
                <c:pt idx="2341">
                  <c:v>7</c:v>
                </c:pt>
                <c:pt idx="2342">
                  <c:v>7</c:v>
                </c:pt>
                <c:pt idx="2343">
                  <c:v>10</c:v>
                </c:pt>
                <c:pt idx="2344">
                  <c:v>4</c:v>
                </c:pt>
                <c:pt idx="2345">
                  <c:v>5</c:v>
                </c:pt>
                <c:pt idx="2346">
                  <c:v>8</c:v>
                </c:pt>
                <c:pt idx="2347">
                  <c:v>11</c:v>
                </c:pt>
                <c:pt idx="2348">
                  <c:v>15</c:v>
                </c:pt>
                <c:pt idx="2349">
                  <c:v>12</c:v>
                </c:pt>
                <c:pt idx="2350">
                  <c:v>12</c:v>
                </c:pt>
                <c:pt idx="2351">
                  <c:v>15</c:v>
                </c:pt>
                <c:pt idx="2352">
                  <c:v>6</c:v>
                </c:pt>
                <c:pt idx="2353">
                  <c:v>12</c:v>
                </c:pt>
                <c:pt idx="2354">
                  <c:v>8</c:v>
                </c:pt>
                <c:pt idx="2355">
                  <c:v>9</c:v>
                </c:pt>
                <c:pt idx="2356">
                  <c:v>13</c:v>
                </c:pt>
                <c:pt idx="2357">
                  <c:v>7</c:v>
                </c:pt>
                <c:pt idx="2358">
                  <c:v>9</c:v>
                </c:pt>
                <c:pt idx="2359">
                  <c:v>7</c:v>
                </c:pt>
                <c:pt idx="2360">
                  <c:v>12</c:v>
                </c:pt>
                <c:pt idx="2361">
                  <c:v>17</c:v>
                </c:pt>
                <c:pt idx="2362">
                  <c:v>12</c:v>
                </c:pt>
                <c:pt idx="2363">
                  <c:v>9</c:v>
                </c:pt>
                <c:pt idx="2364">
                  <c:v>3</c:v>
                </c:pt>
                <c:pt idx="2365">
                  <c:v>8</c:v>
                </c:pt>
                <c:pt idx="2366">
                  <c:v>14</c:v>
                </c:pt>
                <c:pt idx="2367">
                  <c:v>10</c:v>
                </c:pt>
                <c:pt idx="2368">
                  <c:v>11</c:v>
                </c:pt>
                <c:pt idx="2369">
                  <c:v>5</c:v>
                </c:pt>
                <c:pt idx="2370">
                  <c:v>12</c:v>
                </c:pt>
                <c:pt idx="2371">
                  <c:v>10</c:v>
                </c:pt>
                <c:pt idx="2372">
                  <c:v>6</c:v>
                </c:pt>
                <c:pt idx="2373">
                  <c:v>8</c:v>
                </c:pt>
                <c:pt idx="2374">
                  <c:v>11</c:v>
                </c:pt>
                <c:pt idx="2375">
                  <c:v>13</c:v>
                </c:pt>
                <c:pt idx="2376">
                  <c:v>13</c:v>
                </c:pt>
                <c:pt idx="2377">
                  <c:v>9</c:v>
                </c:pt>
                <c:pt idx="2378">
                  <c:v>11</c:v>
                </c:pt>
                <c:pt idx="2379">
                  <c:v>15</c:v>
                </c:pt>
                <c:pt idx="2380">
                  <c:v>13</c:v>
                </c:pt>
                <c:pt idx="2381">
                  <c:v>11</c:v>
                </c:pt>
                <c:pt idx="2382">
                  <c:v>6</c:v>
                </c:pt>
                <c:pt idx="2383">
                  <c:v>6</c:v>
                </c:pt>
                <c:pt idx="2384">
                  <c:v>6</c:v>
                </c:pt>
                <c:pt idx="2385">
                  <c:v>15</c:v>
                </c:pt>
                <c:pt idx="2386">
                  <c:v>7</c:v>
                </c:pt>
                <c:pt idx="2387">
                  <c:v>7</c:v>
                </c:pt>
                <c:pt idx="2388">
                  <c:v>11</c:v>
                </c:pt>
                <c:pt idx="2389">
                  <c:v>10</c:v>
                </c:pt>
                <c:pt idx="2390">
                  <c:v>11</c:v>
                </c:pt>
                <c:pt idx="2391">
                  <c:v>6</c:v>
                </c:pt>
                <c:pt idx="2392">
                  <c:v>7</c:v>
                </c:pt>
                <c:pt idx="2393">
                  <c:v>10</c:v>
                </c:pt>
                <c:pt idx="2394">
                  <c:v>9</c:v>
                </c:pt>
                <c:pt idx="2395">
                  <c:v>5</c:v>
                </c:pt>
                <c:pt idx="2396">
                  <c:v>11</c:v>
                </c:pt>
                <c:pt idx="2397">
                  <c:v>5</c:v>
                </c:pt>
                <c:pt idx="2398">
                  <c:v>11</c:v>
                </c:pt>
                <c:pt idx="2399">
                  <c:v>4</c:v>
                </c:pt>
                <c:pt idx="2400">
                  <c:v>9</c:v>
                </c:pt>
                <c:pt idx="2401">
                  <c:v>5</c:v>
                </c:pt>
                <c:pt idx="2402">
                  <c:v>17</c:v>
                </c:pt>
                <c:pt idx="2403">
                  <c:v>8</c:v>
                </c:pt>
                <c:pt idx="2404">
                  <c:v>10</c:v>
                </c:pt>
                <c:pt idx="2405">
                  <c:v>5</c:v>
                </c:pt>
                <c:pt idx="2406">
                  <c:v>16</c:v>
                </c:pt>
                <c:pt idx="2407">
                  <c:v>10</c:v>
                </c:pt>
                <c:pt idx="2408">
                  <c:v>9</c:v>
                </c:pt>
                <c:pt idx="2409">
                  <c:v>8</c:v>
                </c:pt>
                <c:pt idx="2410">
                  <c:v>15</c:v>
                </c:pt>
                <c:pt idx="2411">
                  <c:v>15</c:v>
                </c:pt>
                <c:pt idx="2412">
                  <c:v>15</c:v>
                </c:pt>
                <c:pt idx="2413">
                  <c:v>9</c:v>
                </c:pt>
                <c:pt idx="2414">
                  <c:v>4</c:v>
                </c:pt>
                <c:pt idx="2415">
                  <c:v>13</c:v>
                </c:pt>
                <c:pt idx="2416">
                  <c:v>9</c:v>
                </c:pt>
                <c:pt idx="2417">
                  <c:v>7</c:v>
                </c:pt>
                <c:pt idx="2418">
                  <c:v>9</c:v>
                </c:pt>
                <c:pt idx="2419">
                  <c:v>4</c:v>
                </c:pt>
                <c:pt idx="2420">
                  <c:v>8</c:v>
                </c:pt>
                <c:pt idx="2421">
                  <c:v>6</c:v>
                </c:pt>
                <c:pt idx="2422">
                  <c:v>12</c:v>
                </c:pt>
                <c:pt idx="2423">
                  <c:v>11</c:v>
                </c:pt>
                <c:pt idx="2424">
                  <c:v>21</c:v>
                </c:pt>
                <c:pt idx="2425">
                  <c:v>13</c:v>
                </c:pt>
                <c:pt idx="2426">
                  <c:v>8</c:v>
                </c:pt>
                <c:pt idx="2427">
                  <c:v>9</c:v>
                </c:pt>
                <c:pt idx="2428">
                  <c:v>13</c:v>
                </c:pt>
                <c:pt idx="2429">
                  <c:v>7</c:v>
                </c:pt>
                <c:pt idx="2430">
                  <c:v>10</c:v>
                </c:pt>
                <c:pt idx="2431">
                  <c:v>13</c:v>
                </c:pt>
                <c:pt idx="2432">
                  <c:v>11</c:v>
                </c:pt>
                <c:pt idx="2433">
                  <c:v>8</c:v>
                </c:pt>
                <c:pt idx="2434">
                  <c:v>6</c:v>
                </c:pt>
                <c:pt idx="2435">
                  <c:v>6</c:v>
                </c:pt>
                <c:pt idx="2436">
                  <c:v>12</c:v>
                </c:pt>
                <c:pt idx="2437">
                  <c:v>21</c:v>
                </c:pt>
                <c:pt idx="2438">
                  <c:v>13</c:v>
                </c:pt>
                <c:pt idx="2439">
                  <c:v>11</c:v>
                </c:pt>
                <c:pt idx="2440">
                  <c:v>7</c:v>
                </c:pt>
                <c:pt idx="2441">
                  <c:v>12</c:v>
                </c:pt>
                <c:pt idx="2442">
                  <c:v>4</c:v>
                </c:pt>
                <c:pt idx="2443">
                  <c:v>11</c:v>
                </c:pt>
                <c:pt idx="2444">
                  <c:v>8</c:v>
                </c:pt>
                <c:pt idx="2445">
                  <c:v>8</c:v>
                </c:pt>
                <c:pt idx="2446">
                  <c:v>12</c:v>
                </c:pt>
                <c:pt idx="2447">
                  <c:v>10</c:v>
                </c:pt>
                <c:pt idx="2448">
                  <c:v>9</c:v>
                </c:pt>
                <c:pt idx="2449">
                  <c:v>8</c:v>
                </c:pt>
                <c:pt idx="2450">
                  <c:v>15</c:v>
                </c:pt>
                <c:pt idx="2451">
                  <c:v>5</c:v>
                </c:pt>
                <c:pt idx="2452">
                  <c:v>7</c:v>
                </c:pt>
                <c:pt idx="2453">
                  <c:v>12</c:v>
                </c:pt>
                <c:pt idx="2454">
                  <c:v>7</c:v>
                </c:pt>
                <c:pt idx="2455">
                  <c:v>3</c:v>
                </c:pt>
                <c:pt idx="2456">
                  <c:v>10</c:v>
                </c:pt>
                <c:pt idx="2457">
                  <c:v>6</c:v>
                </c:pt>
                <c:pt idx="2458">
                  <c:v>5</c:v>
                </c:pt>
                <c:pt idx="2459">
                  <c:v>14</c:v>
                </c:pt>
                <c:pt idx="2460">
                  <c:v>15</c:v>
                </c:pt>
                <c:pt idx="2461">
                  <c:v>14</c:v>
                </c:pt>
                <c:pt idx="2462">
                  <c:v>13</c:v>
                </c:pt>
                <c:pt idx="2463">
                  <c:v>17</c:v>
                </c:pt>
                <c:pt idx="2464">
                  <c:v>10</c:v>
                </c:pt>
                <c:pt idx="2465">
                  <c:v>14</c:v>
                </c:pt>
                <c:pt idx="2466">
                  <c:v>13</c:v>
                </c:pt>
                <c:pt idx="2467">
                  <c:v>12</c:v>
                </c:pt>
                <c:pt idx="2468">
                  <c:v>10</c:v>
                </c:pt>
                <c:pt idx="2469">
                  <c:v>5</c:v>
                </c:pt>
                <c:pt idx="2470">
                  <c:v>12</c:v>
                </c:pt>
                <c:pt idx="2471">
                  <c:v>9</c:v>
                </c:pt>
                <c:pt idx="2472">
                  <c:v>9</c:v>
                </c:pt>
                <c:pt idx="2473">
                  <c:v>10</c:v>
                </c:pt>
                <c:pt idx="2474">
                  <c:v>13</c:v>
                </c:pt>
                <c:pt idx="2475">
                  <c:v>11</c:v>
                </c:pt>
                <c:pt idx="2476">
                  <c:v>3</c:v>
                </c:pt>
                <c:pt idx="2477">
                  <c:v>22</c:v>
                </c:pt>
                <c:pt idx="2478">
                  <c:v>19</c:v>
                </c:pt>
                <c:pt idx="2479">
                  <c:v>7</c:v>
                </c:pt>
                <c:pt idx="2480">
                  <c:v>8</c:v>
                </c:pt>
                <c:pt idx="2481">
                  <c:v>10</c:v>
                </c:pt>
                <c:pt idx="2482">
                  <c:v>12</c:v>
                </c:pt>
                <c:pt idx="2483">
                  <c:v>5</c:v>
                </c:pt>
                <c:pt idx="2484">
                  <c:v>17</c:v>
                </c:pt>
                <c:pt idx="2485">
                  <c:v>11</c:v>
                </c:pt>
                <c:pt idx="2486">
                  <c:v>10</c:v>
                </c:pt>
                <c:pt idx="2487">
                  <c:v>7</c:v>
                </c:pt>
                <c:pt idx="2488">
                  <c:v>9</c:v>
                </c:pt>
                <c:pt idx="2489">
                  <c:v>10</c:v>
                </c:pt>
                <c:pt idx="2490">
                  <c:v>6</c:v>
                </c:pt>
                <c:pt idx="2491">
                  <c:v>12</c:v>
                </c:pt>
                <c:pt idx="2492">
                  <c:v>9</c:v>
                </c:pt>
                <c:pt idx="2493">
                  <c:v>13</c:v>
                </c:pt>
                <c:pt idx="2494">
                  <c:v>16</c:v>
                </c:pt>
                <c:pt idx="2495">
                  <c:v>13</c:v>
                </c:pt>
                <c:pt idx="2496">
                  <c:v>10</c:v>
                </c:pt>
                <c:pt idx="2497">
                  <c:v>10</c:v>
                </c:pt>
                <c:pt idx="2498">
                  <c:v>13</c:v>
                </c:pt>
                <c:pt idx="2499">
                  <c:v>12</c:v>
                </c:pt>
                <c:pt idx="2500">
                  <c:v>11</c:v>
                </c:pt>
                <c:pt idx="2501">
                  <c:v>14</c:v>
                </c:pt>
                <c:pt idx="2502">
                  <c:v>14</c:v>
                </c:pt>
                <c:pt idx="2503">
                  <c:v>18</c:v>
                </c:pt>
                <c:pt idx="2504">
                  <c:v>7</c:v>
                </c:pt>
                <c:pt idx="2505">
                  <c:v>11</c:v>
                </c:pt>
                <c:pt idx="2506">
                  <c:v>21</c:v>
                </c:pt>
                <c:pt idx="2507">
                  <c:v>11</c:v>
                </c:pt>
                <c:pt idx="2508">
                  <c:v>3</c:v>
                </c:pt>
                <c:pt idx="2509">
                  <c:v>5</c:v>
                </c:pt>
                <c:pt idx="2510">
                  <c:v>4</c:v>
                </c:pt>
                <c:pt idx="2511">
                  <c:v>12</c:v>
                </c:pt>
                <c:pt idx="2512">
                  <c:v>2</c:v>
                </c:pt>
                <c:pt idx="2513">
                  <c:v>11</c:v>
                </c:pt>
                <c:pt idx="2514">
                  <c:v>4</c:v>
                </c:pt>
                <c:pt idx="2515">
                  <c:v>3</c:v>
                </c:pt>
                <c:pt idx="2516">
                  <c:v>7</c:v>
                </c:pt>
                <c:pt idx="2517">
                  <c:v>5</c:v>
                </c:pt>
                <c:pt idx="2518">
                  <c:v>4</c:v>
                </c:pt>
                <c:pt idx="2519">
                  <c:v>19</c:v>
                </c:pt>
                <c:pt idx="2520">
                  <c:v>11</c:v>
                </c:pt>
                <c:pt idx="2521">
                  <c:v>12</c:v>
                </c:pt>
                <c:pt idx="2522">
                  <c:v>11</c:v>
                </c:pt>
                <c:pt idx="2523">
                  <c:v>9</c:v>
                </c:pt>
                <c:pt idx="2524">
                  <c:v>7</c:v>
                </c:pt>
                <c:pt idx="2525">
                  <c:v>8</c:v>
                </c:pt>
                <c:pt idx="2526">
                  <c:v>10</c:v>
                </c:pt>
                <c:pt idx="2527">
                  <c:v>4</c:v>
                </c:pt>
                <c:pt idx="2528">
                  <c:v>10</c:v>
                </c:pt>
                <c:pt idx="2529">
                  <c:v>8</c:v>
                </c:pt>
                <c:pt idx="2530">
                  <c:v>19</c:v>
                </c:pt>
                <c:pt idx="2531">
                  <c:v>10</c:v>
                </c:pt>
                <c:pt idx="2532">
                  <c:v>4</c:v>
                </c:pt>
                <c:pt idx="2533">
                  <c:v>4</c:v>
                </c:pt>
                <c:pt idx="2534">
                  <c:v>7</c:v>
                </c:pt>
                <c:pt idx="2535">
                  <c:v>7</c:v>
                </c:pt>
                <c:pt idx="2536">
                  <c:v>19</c:v>
                </c:pt>
                <c:pt idx="2537">
                  <c:v>12</c:v>
                </c:pt>
                <c:pt idx="2538">
                  <c:v>9</c:v>
                </c:pt>
                <c:pt idx="2539">
                  <c:v>12</c:v>
                </c:pt>
                <c:pt idx="2540">
                  <c:v>17</c:v>
                </c:pt>
                <c:pt idx="2541">
                  <c:v>10</c:v>
                </c:pt>
                <c:pt idx="2542">
                  <c:v>14</c:v>
                </c:pt>
                <c:pt idx="2543">
                  <c:v>17</c:v>
                </c:pt>
                <c:pt idx="2544">
                  <c:v>12</c:v>
                </c:pt>
                <c:pt idx="2545">
                  <c:v>8</c:v>
                </c:pt>
                <c:pt idx="2546">
                  <c:v>8</c:v>
                </c:pt>
                <c:pt idx="2547">
                  <c:v>9</c:v>
                </c:pt>
                <c:pt idx="2548">
                  <c:v>8</c:v>
                </c:pt>
                <c:pt idx="2549">
                  <c:v>6</c:v>
                </c:pt>
                <c:pt idx="2550">
                  <c:v>8</c:v>
                </c:pt>
                <c:pt idx="2551">
                  <c:v>11</c:v>
                </c:pt>
                <c:pt idx="2552">
                  <c:v>6</c:v>
                </c:pt>
                <c:pt idx="2553">
                  <c:v>5</c:v>
                </c:pt>
                <c:pt idx="2554">
                  <c:v>8</c:v>
                </c:pt>
                <c:pt idx="2555">
                  <c:v>5</c:v>
                </c:pt>
                <c:pt idx="2556">
                  <c:v>15</c:v>
                </c:pt>
                <c:pt idx="2557">
                  <c:v>4</c:v>
                </c:pt>
                <c:pt idx="2558">
                  <c:v>8</c:v>
                </c:pt>
                <c:pt idx="2559">
                  <c:v>8</c:v>
                </c:pt>
                <c:pt idx="2560">
                  <c:v>1</c:v>
                </c:pt>
                <c:pt idx="2561">
                  <c:v>6</c:v>
                </c:pt>
                <c:pt idx="2562">
                  <c:v>9</c:v>
                </c:pt>
                <c:pt idx="2563">
                  <c:v>15</c:v>
                </c:pt>
                <c:pt idx="2564">
                  <c:v>12</c:v>
                </c:pt>
                <c:pt idx="2565">
                  <c:v>6</c:v>
                </c:pt>
                <c:pt idx="2566">
                  <c:v>5</c:v>
                </c:pt>
                <c:pt idx="2567">
                  <c:v>8</c:v>
                </c:pt>
                <c:pt idx="2568">
                  <c:v>7</c:v>
                </c:pt>
                <c:pt idx="2569">
                  <c:v>11</c:v>
                </c:pt>
                <c:pt idx="2570">
                  <c:v>7</c:v>
                </c:pt>
                <c:pt idx="2571">
                  <c:v>7</c:v>
                </c:pt>
                <c:pt idx="2572">
                  <c:v>11</c:v>
                </c:pt>
                <c:pt idx="2573">
                  <c:v>7</c:v>
                </c:pt>
                <c:pt idx="2574">
                  <c:v>3</c:v>
                </c:pt>
                <c:pt idx="2575">
                  <c:v>4</c:v>
                </c:pt>
                <c:pt idx="2576">
                  <c:v>11</c:v>
                </c:pt>
                <c:pt idx="2577">
                  <c:v>14</c:v>
                </c:pt>
                <c:pt idx="2578">
                  <c:v>12</c:v>
                </c:pt>
                <c:pt idx="2579">
                  <c:v>12</c:v>
                </c:pt>
                <c:pt idx="2580">
                  <c:v>10</c:v>
                </c:pt>
                <c:pt idx="2581">
                  <c:v>5</c:v>
                </c:pt>
                <c:pt idx="2582">
                  <c:v>7</c:v>
                </c:pt>
                <c:pt idx="2583">
                  <c:v>20</c:v>
                </c:pt>
                <c:pt idx="2584">
                  <c:v>13</c:v>
                </c:pt>
                <c:pt idx="2585">
                  <c:v>14</c:v>
                </c:pt>
                <c:pt idx="2586">
                  <c:v>8</c:v>
                </c:pt>
                <c:pt idx="2587">
                  <c:v>5</c:v>
                </c:pt>
                <c:pt idx="2588">
                  <c:v>4</c:v>
                </c:pt>
                <c:pt idx="2589">
                  <c:v>11</c:v>
                </c:pt>
                <c:pt idx="2590">
                  <c:v>15</c:v>
                </c:pt>
                <c:pt idx="2591">
                  <c:v>7</c:v>
                </c:pt>
                <c:pt idx="2592">
                  <c:v>11</c:v>
                </c:pt>
                <c:pt idx="2593">
                  <c:v>7</c:v>
                </c:pt>
                <c:pt idx="2594">
                  <c:v>5</c:v>
                </c:pt>
                <c:pt idx="2595">
                  <c:v>7</c:v>
                </c:pt>
                <c:pt idx="2596">
                  <c:v>11</c:v>
                </c:pt>
                <c:pt idx="2597">
                  <c:v>7</c:v>
                </c:pt>
                <c:pt idx="2598">
                  <c:v>14</c:v>
                </c:pt>
                <c:pt idx="2599">
                  <c:v>8</c:v>
                </c:pt>
                <c:pt idx="2600">
                  <c:v>4</c:v>
                </c:pt>
                <c:pt idx="2601">
                  <c:v>6</c:v>
                </c:pt>
                <c:pt idx="2602">
                  <c:v>7</c:v>
                </c:pt>
                <c:pt idx="2603">
                  <c:v>5</c:v>
                </c:pt>
                <c:pt idx="2604">
                  <c:v>11</c:v>
                </c:pt>
                <c:pt idx="2605">
                  <c:v>10</c:v>
                </c:pt>
                <c:pt idx="2606">
                  <c:v>7</c:v>
                </c:pt>
                <c:pt idx="2607">
                  <c:v>14</c:v>
                </c:pt>
                <c:pt idx="2608">
                  <c:v>11</c:v>
                </c:pt>
                <c:pt idx="2609">
                  <c:v>8</c:v>
                </c:pt>
                <c:pt idx="2610">
                  <c:v>7</c:v>
                </c:pt>
                <c:pt idx="2611">
                  <c:v>7</c:v>
                </c:pt>
                <c:pt idx="2612">
                  <c:v>16</c:v>
                </c:pt>
                <c:pt idx="2613">
                  <c:v>8</c:v>
                </c:pt>
                <c:pt idx="2614">
                  <c:v>6</c:v>
                </c:pt>
                <c:pt idx="2615">
                  <c:v>8</c:v>
                </c:pt>
                <c:pt idx="2616">
                  <c:v>5</c:v>
                </c:pt>
                <c:pt idx="2617">
                  <c:v>7</c:v>
                </c:pt>
                <c:pt idx="2618">
                  <c:v>7</c:v>
                </c:pt>
                <c:pt idx="2619">
                  <c:v>14</c:v>
                </c:pt>
                <c:pt idx="2620">
                  <c:v>9</c:v>
                </c:pt>
                <c:pt idx="2621">
                  <c:v>6</c:v>
                </c:pt>
                <c:pt idx="2622">
                  <c:v>10</c:v>
                </c:pt>
                <c:pt idx="2623">
                  <c:v>5</c:v>
                </c:pt>
                <c:pt idx="2624">
                  <c:v>23</c:v>
                </c:pt>
                <c:pt idx="2625">
                  <c:v>9</c:v>
                </c:pt>
                <c:pt idx="2626">
                  <c:v>6</c:v>
                </c:pt>
                <c:pt idx="2627">
                  <c:v>9</c:v>
                </c:pt>
                <c:pt idx="2628">
                  <c:v>15</c:v>
                </c:pt>
                <c:pt idx="2629">
                  <c:v>10</c:v>
                </c:pt>
                <c:pt idx="2630">
                  <c:v>7</c:v>
                </c:pt>
                <c:pt idx="2631">
                  <c:v>11</c:v>
                </c:pt>
                <c:pt idx="2632">
                  <c:v>13</c:v>
                </c:pt>
                <c:pt idx="2633">
                  <c:v>6</c:v>
                </c:pt>
                <c:pt idx="2634">
                  <c:v>6</c:v>
                </c:pt>
                <c:pt idx="2635">
                  <c:v>10</c:v>
                </c:pt>
                <c:pt idx="2636">
                  <c:v>10</c:v>
                </c:pt>
                <c:pt idx="2637">
                  <c:v>10</c:v>
                </c:pt>
                <c:pt idx="2638">
                  <c:v>8</c:v>
                </c:pt>
                <c:pt idx="2639">
                  <c:v>8</c:v>
                </c:pt>
                <c:pt idx="2640">
                  <c:v>11</c:v>
                </c:pt>
                <c:pt idx="2641">
                  <c:v>7</c:v>
                </c:pt>
                <c:pt idx="2642">
                  <c:v>16</c:v>
                </c:pt>
                <c:pt idx="2643">
                  <c:v>13</c:v>
                </c:pt>
                <c:pt idx="2644">
                  <c:v>4</c:v>
                </c:pt>
                <c:pt idx="2645">
                  <c:v>13</c:v>
                </c:pt>
                <c:pt idx="2646">
                  <c:v>12</c:v>
                </c:pt>
                <c:pt idx="2647">
                  <c:v>11</c:v>
                </c:pt>
                <c:pt idx="2648">
                  <c:v>15</c:v>
                </c:pt>
                <c:pt idx="2649">
                  <c:v>11</c:v>
                </c:pt>
                <c:pt idx="2650">
                  <c:v>5</c:v>
                </c:pt>
                <c:pt idx="2651">
                  <c:v>6</c:v>
                </c:pt>
                <c:pt idx="2652">
                  <c:v>11</c:v>
                </c:pt>
                <c:pt idx="2653">
                  <c:v>12</c:v>
                </c:pt>
                <c:pt idx="2654">
                  <c:v>11</c:v>
                </c:pt>
                <c:pt idx="2655">
                  <c:v>10</c:v>
                </c:pt>
                <c:pt idx="2656">
                  <c:v>15</c:v>
                </c:pt>
                <c:pt idx="2657">
                  <c:v>16</c:v>
                </c:pt>
                <c:pt idx="2658">
                  <c:v>7</c:v>
                </c:pt>
                <c:pt idx="2659">
                  <c:v>13</c:v>
                </c:pt>
                <c:pt idx="2660">
                  <c:v>8</c:v>
                </c:pt>
                <c:pt idx="2661">
                  <c:v>8</c:v>
                </c:pt>
                <c:pt idx="2662">
                  <c:v>4</c:v>
                </c:pt>
                <c:pt idx="2663">
                  <c:v>10</c:v>
                </c:pt>
                <c:pt idx="2664">
                  <c:v>6</c:v>
                </c:pt>
                <c:pt idx="2665">
                  <c:v>5</c:v>
                </c:pt>
                <c:pt idx="2666">
                  <c:v>10</c:v>
                </c:pt>
                <c:pt idx="2667">
                  <c:v>8</c:v>
                </c:pt>
                <c:pt idx="2668">
                  <c:v>12</c:v>
                </c:pt>
                <c:pt idx="2669">
                  <c:v>7</c:v>
                </c:pt>
                <c:pt idx="2670">
                  <c:v>9</c:v>
                </c:pt>
                <c:pt idx="2671">
                  <c:v>7</c:v>
                </c:pt>
                <c:pt idx="2672">
                  <c:v>3</c:v>
                </c:pt>
                <c:pt idx="2673">
                  <c:v>13</c:v>
                </c:pt>
                <c:pt idx="2674">
                  <c:v>11</c:v>
                </c:pt>
                <c:pt idx="2675">
                  <c:v>6</c:v>
                </c:pt>
                <c:pt idx="2676">
                  <c:v>13</c:v>
                </c:pt>
                <c:pt idx="2677">
                  <c:v>13</c:v>
                </c:pt>
                <c:pt idx="2678">
                  <c:v>7</c:v>
                </c:pt>
                <c:pt idx="2679">
                  <c:v>3</c:v>
                </c:pt>
                <c:pt idx="2680">
                  <c:v>13</c:v>
                </c:pt>
                <c:pt idx="2681">
                  <c:v>10</c:v>
                </c:pt>
                <c:pt idx="2682">
                  <c:v>13</c:v>
                </c:pt>
                <c:pt idx="2683">
                  <c:v>7</c:v>
                </c:pt>
                <c:pt idx="2684">
                  <c:v>8</c:v>
                </c:pt>
                <c:pt idx="2685">
                  <c:v>14</c:v>
                </c:pt>
                <c:pt idx="2686">
                  <c:v>6</c:v>
                </c:pt>
                <c:pt idx="2687">
                  <c:v>19</c:v>
                </c:pt>
                <c:pt idx="2688">
                  <c:v>10</c:v>
                </c:pt>
                <c:pt idx="2689">
                  <c:v>11</c:v>
                </c:pt>
                <c:pt idx="2690">
                  <c:v>14</c:v>
                </c:pt>
                <c:pt idx="2691">
                  <c:v>15</c:v>
                </c:pt>
                <c:pt idx="2692">
                  <c:v>18</c:v>
                </c:pt>
                <c:pt idx="2693">
                  <c:v>13</c:v>
                </c:pt>
                <c:pt idx="2694">
                  <c:v>12</c:v>
                </c:pt>
                <c:pt idx="2695">
                  <c:v>10</c:v>
                </c:pt>
                <c:pt idx="2696">
                  <c:v>8</c:v>
                </c:pt>
                <c:pt idx="2697">
                  <c:v>19</c:v>
                </c:pt>
                <c:pt idx="2698">
                  <c:v>10</c:v>
                </c:pt>
                <c:pt idx="2699">
                  <c:v>5</c:v>
                </c:pt>
                <c:pt idx="2700">
                  <c:v>8</c:v>
                </c:pt>
                <c:pt idx="2701">
                  <c:v>7</c:v>
                </c:pt>
                <c:pt idx="2702">
                  <c:v>6</c:v>
                </c:pt>
                <c:pt idx="2703">
                  <c:v>4</c:v>
                </c:pt>
                <c:pt idx="2704">
                  <c:v>9</c:v>
                </c:pt>
                <c:pt idx="2705">
                  <c:v>8</c:v>
                </c:pt>
                <c:pt idx="2706">
                  <c:v>9</c:v>
                </c:pt>
                <c:pt idx="2707">
                  <c:v>6</c:v>
                </c:pt>
                <c:pt idx="2708">
                  <c:v>12</c:v>
                </c:pt>
                <c:pt idx="2709">
                  <c:v>11</c:v>
                </c:pt>
                <c:pt idx="2710">
                  <c:v>6</c:v>
                </c:pt>
                <c:pt idx="2711">
                  <c:v>19</c:v>
                </c:pt>
                <c:pt idx="2712">
                  <c:v>16</c:v>
                </c:pt>
                <c:pt idx="2713">
                  <c:v>7</c:v>
                </c:pt>
                <c:pt idx="2714">
                  <c:v>5</c:v>
                </c:pt>
                <c:pt idx="2715">
                  <c:v>7</c:v>
                </c:pt>
                <c:pt idx="2716">
                  <c:v>12</c:v>
                </c:pt>
                <c:pt idx="2717">
                  <c:v>5</c:v>
                </c:pt>
                <c:pt idx="2718">
                  <c:v>8</c:v>
                </c:pt>
                <c:pt idx="2719">
                  <c:v>13</c:v>
                </c:pt>
                <c:pt idx="2720">
                  <c:v>12</c:v>
                </c:pt>
                <c:pt idx="2721">
                  <c:v>11</c:v>
                </c:pt>
                <c:pt idx="2722">
                  <c:v>11</c:v>
                </c:pt>
                <c:pt idx="2723">
                  <c:v>9</c:v>
                </c:pt>
                <c:pt idx="2724">
                  <c:v>4</c:v>
                </c:pt>
                <c:pt idx="2725">
                  <c:v>14</c:v>
                </c:pt>
                <c:pt idx="2726">
                  <c:v>8</c:v>
                </c:pt>
                <c:pt idx="2727">
                  <c:v>9</c:v>
                </c:pt>
                <c:pt idx="2728">
                  <c:v>10</c:v>
                </c:pt>
                <c:pt idx="2729">
                  <c:v>12</c:v>
                </c:pt>
                <c:pt idx="2730">
                  <c:v>17</c:v>
                </c:pt>
                <c:pt idx="2731">
                  <c:v>13</c:v>
                </c:pt>
                <c:pt idx="2732">
                  <c:v>11</c:v>
                </c:pt>
                <c:pt idx="2733">
                  <c:v>6</c:v>
                </c:pt>
                <c:pt idx="2734">
                  <c:v>18</c:v>
                </c:pt>
                <c:pt idx="2735">
                  <c:v>10</c:v>
                </c:pt>
                <c:pt idx="2736">
                  <c:v>9</c:v>
                </c:pt>
                <c:pt idx="2737">
                  <c:v>11</c:v>
                </c:pt>
                <c:pt idx="2738">
                  <c:v>9</c:v>
                </c:pt>
                <c:pt idx="2739">
                  <c:v>9</c:v>
                </c:pt>
                <c:pt idx="2740">
                  <c:v>8</c:v>
                </c:pt>
                <c:pt idx="2741">
                  <c:v>9</c:v>
                </c:pt>
                <c:pt idx="2742">
                  <c:v>9</c:v>
                </c:pt>
                <c:pt idx="2743">
                  <c:v>12</c:v>
                </c:pt>
                <c:pt idx="2744">
                  <c:v>11</c:v>
                </c:pt>
                <c:pt idx="2745">
                  <c:v>12</c:v>
                </c:pt>
                <c:pt idx="2746">
                  <c:v>7</c:v>
                </c:pt>
                <c:pt idx="2747">
                  <c:v>13</c:v>
                </c:pt>
                <c:pt idx="2748">
                  <c:v>8</c:v>
                </c:pt>
                <c:pt idx="2749">
                  <c:v>9</c:v>
                </c:pt>
                <c:pt idx="2750">
                  <c:v>16</c:v>
                </c:pt>
                <c:pt idx="2751">
                  <c:v>13</c:v>
                </c:pt>
                <c:pt idx="2752">
                  <c:v>11</c:v>
                </c:pt>
                <c:pt idx="2753">
                  <c:v>16</c:v>
                </c:pt>
                <c:pt idx="2754">
                  <c:v>15</c:v>
                </c:pt>
                <c:pt idx="2755">
                  <c:v>11</c:v>
                </c:pt>
                <c:pt idx="2756">
                  <c:v>8</c:v>
                </c:pt>
                <c:pt idx="2757">
                  <c:v>16</c:v>
                </c:pt>
                <c:pt idx="2758">
                  <c:v>10</c:v>
                </c:pt>
                <c:pt idx="2759">
                  <c:v>11</c:v>
                </c:pt>
                <c:pt idx="2760">
                  <c:v>6</c:v>
                </c:pt>
                <c:pt idx="2761">
                  <c:v>10</c:v>
                </c:pt>
                <c:pt idx="2762">
                  <c:v>9</c:v>
                </c:pt>
                <c:pt idx="2763">
                  <c:v>10</c:v>
                </c:pt>
                <c:pt idx="2764">
                  <c:v>9</c:v>
                </c:pt>
                <c:pt idx="2765">
                  <c:v>11</c:v>
                </c:pt>
                <c:pt idx="2766">
                  <c:v>12</c:v>
                </c:pt>
                <c:pt idx="2767">
                  <c:v>8</c:v>
                </c:pt>
                <c:pt idx="2768">
                  <c:v>14</c:v>
                </c:pt>
                <c:pt idx="2769">
                  <c:v>13</c:v>
                </c:pt>
                <c:pt idx="2770">
                  <c:v>9</c:v>
                </c:pt>
                <c:pt idx="2771">
                  <c:v>12</c:v>
                </c:pt>
                <c:pt idx="2772">
                  <c:v>15</c:v>
                </c:pt>
                <c:pt idx="2773">
                  <c:v>12</c:v>
                </c:pt>
                <c:pt idx="2774">
                  <c:v>11</c:v>
                </c:pt>
                <c:pt idx="2775">
                  <c:v>13</c:v>
                </c:pt>
                <c:pt idx="2776">
                  <c:v>9</c:v>
                </c:pt>
                <c:pt idx="2777">
                  <c:v>12</c:v>
                </c:pt>
                <c:pt idx="2778">
                  <c:v>6</c:v>
                </c:pt>
                <c:pt idx="2779">
                  <c:v>17</c:v>
                </c:pt>
                <c:pt idx="2780">
                  <c:v>12</c:v>
                </c:pt>
                <c:pt idx="2781">
                  <c:v>13</c:v>
                </c:pt>
                <c:pt idx="2782">
                  <c:v>9</c:v>
                </c:pt>
                <c:pt idx="2783">
                  <c:v>7</c:v>
                </c:pt>
                <c:pt idx="2784">
                  <c:v>4</c:v>
                </c:pt>
                <c:pt idx="2785">
                  <c:v>14</c:v>
                </c:pt>
                <c:pt idx="2786">
                  <c:v>13</c:v>
                </c:pt>
                <c:pt idx="2787">
                  <c:v>6</c:v>
                </c:pt>
                <c:pt idx="2788">
                  <c:v>9</c:v>
                </c:pt>
                <c:pt idx="2789">
                  <c:v>9</c:v>
                </c:pt>
                <c:pt idx="2790">
                  <c:v>8</c:v>
                </c:pt>
                <c:pt idx="2791">
                  <c:v>15</c:v>
                </c:pt>
                <c:pt idx="2792">
                  <c:v>11</c:v>
                </c:pt>
                <c:pt idx="2793">
                  <c:v>12</c:v>
                </c:pt>
                <c:pt idx="2794">
                  <c:v>15</c:v>
                </c:pt>
                <c:pt idx="2795">
                  <c:v>8</c:v>
                </c:pt>
                <c:pt idx="2796">
                  <c:v>12</c:v>
                </c:pt>
                <c:pt idx="2797">
                  <c:v>6</c:v>
                </c:pt>
                <c:pt idx="2798">
                  <c:v>7</c:v>
                </c:pt>
                <c:pt idx="2799">
                  <c:v>9</c:v>
                </c:pt>
                <c:pt idx="2800">
                  <c:v>7</c:v>
                </c:pt>
                <c:pt idx="2801">
                  <c:v>12</c:v>
                </c:pt>
                <c:pt idx="2802">
                  <c:v>15</c:v>
                </c:pt>
                <c:pt idx="2803">
                  <c:v>14</c:v>
                </c:pt>
                <c:pt idx="2804">
                  <c:v>3</c:v>
                </c:pt>
                <c:pt idx="2805">
                  <c:v>5</c:v>
                </c:pt>
                <c:pt idx="2806">
                  <c:v>15</c:v>
                </c:pt>
                <c:pt idx="2807">
                  <c:v>15</c:v>
                </c:pt>
                <c:pt idx="2808">
                  <c:v>11</c:v>
                </c:pt>
                <c:pt idx="2809">
                  <c:v>16</c:v>
                </c:pt>
                <c:pt idx="2810">
                  <c:v>13</c:v>
                </c:pt>
                <c:pt idx="2811">
                  <c:v>13</c:v>
                </c:pt>
                <c:pt idx="2812">
                  <c:v>3</c:v>
                </c:pt>
                <c:pt idx="2813">
                  <c:v>13</c:v>
                </c:pt>
                <c:pt idx="2814">
                  <c:v>8</c:v>
                </c:pt>
                <c:pt idx="2815">
                  <c:v>12</c:v>
                </c:pt>
                <c:pt idx="2816">
                  <c:v>11</c:v>
                </c:pt>
                <c:pt idx="2817">
                  <c:v>8</c:v>
                </c:pt>
                <c:pt idx="2818">
                  <c:v>9</c:v>
                </c:pt>
                <c:pt idx="2819">
                  <c:v>5</c:v>
                </c:pt>
                <c:pt idx="2820">
                  <c:v>14</c:v>
                </c:pt>
                <c:pt idx="2821">
                  <c:v>12</c:v>
                </c:pt>
                <c:pt idx="2822">
                  <c:v>9</c:v>
                </c:pt>
                <c:pt idx="2823">
                  <c:v>9</c:v>
                </c:pt>
                <c:pt idx="2824">
                  <c:v>16</c:v>
                </c:pt>
                <c:pt idx="2825">
                  <c:v>6</c:v>
                </c:pt>
                <c:pt idx="2826">
                  <c:v>7</c:v>
                </c:pt>
                <c:pt idx="2827">
                  <c:v>8</c:v>
                </c:pt>
                <c:pt idx="2828">
                  <c:v>5</c:v>
                </c:pt>
                <c:pt idx="2829">
                  <c:v>9</c:v>
                </c:pt>
                <c:pt idx="2830">
                  <c:v>10</c:v>
                </c:pt>
                <c:pt idx="2831">
                  <c:v>15</c:v>
                </c:pt>
                <c:pt idx="2832">
                  <c:v>10</c:v>
                </c:pt>
                <c:pt idx="2833">
                  <c:v>12</c:v>
                </c:pt>
                <c:pt idx="2834">
                  <c:v>13</c:v>
                </c:pt>
                <c:pt idx="2835">
                  <c:v>8</c:v>
                </c:pt>
                <c:pt idx="2836">
                  <c:v>15</c:v>
                </c:pt>
                <c:pt idx="2837">
                  <c:v>9</c:v>
                </c:pt>
                <c:pt idx="2838">
                  <c:v>11</c:v>
                </c:pt>
                <c:pt idx="2839">
                  <c:v>13</c:v>
                </c:pt>
                <c:pt idx="2840">
                  <c:v>7</c:v>
                </c:pt>
                <c:pt idx="2841">
                  <c:v>17</c:v>
                </c:pt>
                <c:pt idx="2842">
                  <c:v>7</c:v>
                </c:pt>
                <c:pt idx="2843">
                  <c:v>12</c:v>
                </c:pt>
                <c:pt idx="2844">
                  <c:v>6</c:v>
                </c:pt>
                <c:pt idx="2845">
                  <c:v>18</c:v>
                </c:pt>
                <c:pt idx="2846">
                  <c:v>9</c:v>
                </c:pt>
                <c:pt idx="2847">
                  <c:v>5</c:v>
                </c:pt>
                <c:pt idx="2848">
                  <c:v>14</c:v>
                </c:pt>
                <c:pt idx="2849">
                  <c:v>9</c:v>
                </c:pt>
                <c:pt idx="2850">
                  <c:v>14</c:v>
                </c:pt>
                <c:pt idx="2851">
                  <c:v>16</c:v>
                </c:pt>
                <c:pt idx="2852">
                  <c:v>16</c:v>
                </c:pt>
                <c:pt idx="2853">
                  <c:v>5</c:v>
                </c:pt>
                <c:pt idx="2854">
                  <c:v>10</c:v>
                </c:pt>
                <c:pt idx="2855">
                  <c:v>7</c:v>
                </c:pt>
                <c:pt idx="2856">
                  <c:v>7</c:v>
                </c:pt>
                <c:pt idx="2857">
                  <c:v>6</c:v>
                </c:pt>
                <c:pt idx="2858">
                  <c:v>15</c:v>
                </c:pt>
                <c:pt idx="2859">
                  <c:v>5</c:v>
                </c:pt>
                <c:pt idx="2860">
                  <c:v>6</c:v>
                </c:pt>
                <c:pt idx="2861">
                  <c:v>7</c:v>
                </c:pt>
                <c:pt idx="2862">
                  <c:v>14</c:v>
                </c:pt>
                <c:pt idx="2863">
                  <c:v>5</c:v>
                </c:pt>
                <c:pt idx="2864">
                  <c:v>18</c:v>
                </c:pt>
                <c:pt idx="2865">
                  <c:v>12</c:v>
                </c:pt>
                <c:pt idx="2866">
                  <c:v>10</c:v>
                </c:pt>
                <c:pt idx="2867">
                  <c:v>2</c:v>
                </c:pt>
                <c:pt idx="2868">
                  <c:v>12</c:v>
                </c:pt>
                <c:pt idx="2869">
                  <c:v>14</c:v>
                </c:pt>
                <c:pt idx="2870">
                  <c:v>5</c:v>
                </c:pt>
                <c:pt idx="2871">
                  <c:v>11</c:v>
                </c:pt>
                <c:pt idx="2872">
                  <c:v>11</c:v>
                </c:pt>
                <c:pt idx="2873">
                  <c:v>15</c:v>
                </c:pt>
                <c:pt idx="2874">
                  <c:v>8</c:v>
                </c:pt>
                <c:pt idx="2875">
                  <c:v>3</c:v>
                </c:pt>
                <c:pt idx="2876">
                  <c:v>7</c:v>
                </c:pt>
                <c:pt idx="2877">
                  <c:v>8</c:v>
                </c:pt>
                <c:pt idx="2878">
                  <c:v>11</c:v>
                </c:pt>
                <c:pt idx="2879">
                  <c:v>4</c:v>
                </c:pt>
                <c:pt idx="2880">
                  <c:v>9</c:v>
                </c:pt>
                <c:pt idx="2881">
                  <c:v>8</c:v>
                </c:pt>
                <c:pt idx="2882">
                  <c:v>4</c:v>
                </c:pt>
                <c:pt idx="2883">
                  <c:v>12</c:v>
                </c:pt>
                <c:pt idx="2884">
                  <c:v>18</c:v>
                </c:pt>
                <c:pt idx="2885">
                  <c:v>19</c:v>
                </c:pt>
                <c:pt idx="2886">
                  <c:v>6</c:v>
                </c:pt>
                <c:pt idx="2887">
                  <c:v>9</c:v>
                </c:pt>
                <c:pt idx="2888">
                  <c:v>6</c:v>
                </c:pt>
                <c:pt idx="2889">
                  <c:v>3</c:v>
                </c:pt>
                <c:pt idx="2890">
                  <c:v>13</c:v>
                </c:pt>
                <c:pt idx="2891">
                  <c:v>13</c:v>
                </c:pt>
                <c:pt idx="2892">
                  <c:v>7</c:v>
                </c:pt>
                <c:pt idx="2893">
                  <c:v>18</c:v>
                </c:pt>
                <c:pt idx="2894">
                  <c:v>12</c:v>
                </c:pt>
                <c:pt idx="2895">
                  <c:v>5</c:v>
                </c:pt>
                <c:pt idx="2896">
                  <c:v>4</c:v>
                </c:pt>
                <c:pt idx="2897">
                  <c:v>14</c:v>
                </c:pt>
                <c:pt idx="2898">
                  <c:v>7</c:v>
                </c:pt>
                <c:pt idx="2899">
                  <c:v>10</c:v>
                </c:pt>
                <c:pt idx="2900">
                  <c:v>16</c:v>
                </c:pt>
                <c:pt idx="2901">
                  <c:v>7</c:v>
                </c:pt>
                <c:pt idx="2902">
                  <c:v>9</c:v>
                </c:pt>
                <c:pt idx="2903">
                  <c:v>7</c:v>
                </c:pt>
                <c:pt idx="2904">
                  <c:v>10</c:v>
                </c:pt>
                <c:pt idx="2905">
                  <c:v>7</c:v>
                </c:pt>
                <c:pt idx="2906">
                  <c:v>7</c:v>
                </c:pt>
                <c:pt idx="2907">
                  <c:v>8</c:v>
                </c:pt>
                <c:pt idx="2908">
                  <c:v>9</c:v>
                </c:pt>
                <c:pt idx="2909">
                  <c:v>6</c:v>
                </c:pt>
                <c:pt idx="2910">
                  <c:v>6</c:v>
                </c:pt>
                <c:pt idx="2911">
                  <c:v>9</c:v>
                </c:pt>
                <c:pt idx="2912">
                  <c:v>16</c:v>
                </c:pt>
                <c:pt idx="2913">
                  <c:v>9</c:v>
                </c:pt>
                <c:pt idx="2914">
                  <c:v>11</c:v>
                </c:pt>
                <c:pt idx="2915">
                  <c:v>9</c:v>
                </c:pt>
                <c:pt idx="2916">
                  <c:v>8</c:v>
                </c:pt>
                <c:pt idx="2917">
                  <c:v>1</c:v>
                </c:pt>
                <c:pt idx="2918">
                  <c:v>5</c:v>
                </c:pt>
                <c:pt idx="2919">
                  <c:v>4</c:v>
                </c:pt>
                <c:pt idx="2920">
                  <c:v>7</c:v>
                </c:pt>
                <c:pt idx="2921">
                  <c:v>8</c:v>
                </c:pt>
                <c:pt idx="2922">
                  <c:v>11</c:v>
                </c:pt>
                <c:pt idx="2923">
                  <c:v>6</c:v>
                </c:pt>
                <c:pt idx="2924">
                  <c:v>7</c:v>
                </c:pt>
                <c:pt idx="2925">
                  <c:v>14</c:v>
                </c:pt>
                <c:pt idx="2926">
                  <c:v>7</c:v>
                </c:pt>
                <c:pt idx="2927">
                  <c:v>7</c:v>
                </c:pt>
                <c:pt idx="2928">
                  <c:v>9</c:v>
                </c:pt>
                <c:pt idx="2929">
                  <c:v>14</c:v>
                </c:pt>
                <c:pt idx="2930">
                  <c:v>6</c:v>
                </c:pt>
                <c:pt idx="2931">
                  <c:v>3</c:v>
                </c:pt>
                <c:pt idx="2932">
                  <c:v>8</c:v>
                </c:pt>
                <c:pt idx="2933">
                  <c:v>9</c:v>
                </c:pt>
                <c:pt idx="2934">
                  <c:v>12</c:v>
                </c:pt>
                <c:pt idx="2935">
                  <c:v>7</c:v>
                </c:pt>
                <c:pt idx="2936">
                  <c:v>12</c:v>
                </c:pt>
                <c:pt idx="2937">
                  <c:v>3</c:v>
                </c:pt>
                <c:pt idx="2938">
                  <c:v>2</c:v>
                </c:pt>
                <c:pt idx="2939">
                  <c:v>8</c:v>
                </c:pt>
                <c:pt idx="2940">
                  <c:v>18</c:v>
                </c:pt>
                <c:pt idx="2941">
                  <c:v>9</c:v>
                </c:pt>
                <c:pt idx="2942">
                  <c:v>7</c:v>
                </c:pt>
                <c:pt idx="2943">
                  <c:v>15</c:v>
                </c:pt>
                <c:pt idx="2944">
                  <c:v>5</c:v>
                </c:pt>
                <c:pt idx="2945">
                  <c:v>10</c:v>
                </c:pt>
                <c:pt idx="2946">
                  <c:v>5</c:v>
                </c:pt>
                <c:pt idx="2947">
                  <c:v>5</c:v>
                </c:pt>
                <c:pt idx="2948">
                  <c:v>6</c:v>
                </c:pt>
                <c:pt idx="2949">
                  <c:v>7</c:v>
                </c:pt>
                <c:pt idx="2950">
                  <c:v>7</c:v>
                </c:pt>
                <c:pt idx="2951">
                  <c:v>8</c:v>
                </c:pt>
                <c:pt idx="2952">
                  <c:v>7</c:v>
                </c:pt>
                <c:pt idx="2953">
                  <c:v>8</c:v>
                </c:pt>
                <c:pt idx="2954">
                  <c:v>10</c:v>
                </c:pt>
                <c:pt idx="2955">
                  <c:v>8</c:v>
                </c:pt>
                <c:pt idx="2956">
                  <c:v>12</c:v>
                </c:pt>
                <c:pt idx="2957">
                  <c:v>10</c:v>
                </c:pt>
                <c:pt idx="2958">
                  <c:v>10</c:v>
                </c:pt>
                <c:pt idx="2959">
                  <c:v>8</c:v>
                </c:pt>
                <c:pt idx="2960">
                  <c:v>12</c:v>
                </c:pt>
                <c:pt idx="2961">
                  <c:v>6</c:v>
                </c:pt>
                <c:pt idx="2962">
                  <c:v>17</c:v>
                </c:pt>
                <c:pt idx="2963">
                  <c:v>13</c:v>
                </c:pt>
                <c:pt idx="2964">
                  <c:v>8</c:v>
                </c:pt>
                <c:pt idx="2965">
                  <c:v>9</c:v>
                </c:pt>
                <c:pt idx="2966">
                  <c:v>8</c:v>
                </c:pt>
                <c:pt idx="2967">
                  <c:v>12</c:v>
                </c:pt>
                <c:pt idx="2968">
                  <c:v>5</c:v>
                </c:pt>
                <c:pt idx="2969">
                  <c:v>11</c:v>
                </c:pt>
                <c:pt idx="2970">
                  <c:v>15</c:v>
                </c:pt>
                <c:pt idx="2971">
                  <c:v>11</c:v>
                </c:pt>
                <c:pt idx="2972">
                  <c:v>9</c:v>
                </c:pt>
                <c:pt idx="2973">
                  <c:v>6</c:v>
                </c:pt>
                <c:pt idx="2974">
                  <c:v>12</c:v>
                </c:pt>
                <c:pt idx="2975">
                  <c:v>9</c:v>
                </c:pt>
                <c:pt idx="2976">
                  <c:v>11</c:v>
                </c:pt>
                <c:pt idx="2977">
                  <c:v>8</c:v>
                </c:pt>
                <c:pt idx="2978">
                  <c:v>9</c:v>
                </c:pt>
                <c:pt idx="2979">
                  <c:v>7</c:v>
                </c:pt>
                <c:pt idx="2980">
                  <c:v>7</c:v>
                </c:pt>
                <c:pt idx="2981">
                  <c:v>13</c:v>
                </c:pt>
                <c:pt idx="2982">
                  <c:v>11</c:v>
                </c:pt>
                <c:pt idx="2983">
                  <c:v>13</c:v>
                </c:pt>
                <c:pt idx="2984">
                  <c:v>7</c:v>
                </c:pt>
              </c:numCache>
            </c:numRef>
          </c:yVal>
        </c:ser>
        <c:axId val="129795200"/>
        <c:axId val="129796736"/>
      </c:scatterChart>
      <c:valAx>
        <c:axId val="129795200"/>
        <c:scaling>
          <c:orientation val="minMax"/>
        </c:scaling>
        <c:axPos val="b"/>
        <c:numFmt formatCode="General" sourceLinked="1"/>
        <c:tickLblPos val="nextTo"/>
        <c:crossAx val="129796736"/>
        <c:crosses val="autoZero"/>
        <c:crossBetween val="midCat"/>
        <c:majorUnit val="365"/>
      </c:valAx>
      <c:valAx>
        <c:axId val="129796736"/>
        <c:scaling>
          <c:orientation val="minMax"/>
        </c:scaling>
        <c:axPos val="l"/>
        <c:majorGridlines/>
        <c:numFmt formatCode="General" sourceLinked="1"/>
        <c:tickLblPos val="nextTo"/>
        <c:crossAx val="12979520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70459259259259"/>
                  <c:y val="-0.58987222222222224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949</c:v>
                </c:pt>
                <c:pt idx="1">
                  <c:v>801</c:v>
                </c:pt>
                <c:pt idx="2">
                  <c:v>550</c:v>
                </c:pt>
                <c:pt idx="3">
                  <c:v>387</c:v>
                </c:pt>
                <c:pt idx="4">
                  <c:v>703</c:v>
                </c:pt>
                <c:pt idx="5">
                  <c:v>210</c:v>
                </c:pt>
                <c:pt idx="6">
                  <c:v>1621</c:v>
                </c:pt>
                <c:pt idx="7">
                  <c:v>749</c:v>
                </c:pt>
                <c:pt idx="8">
                  <c:v>651</c:v>
                </c:pt>
                <c:pt idx="9">
                  <c:v>51</c:v>
                </c:pt>
                <c:pt idx="10">
                  <c:v>652</c:v>
                </c:pt>
                <c:pt idx="11">
                  <c:v>335</c:v>
                </c:pt>
                <c:pt idx="12">
                  <c:v>8</c:v>
                </c:pt>
                <c:pt idx="13">
                  <c:v>621</c:v>
                </c:pt>
                <c:pt idx="14">
                  <c:v>413</c:v>
                </c:pt>
                <c:pt idx="15">
                  <c:v>350</c:v>
                </c:pt>
                <c:pt idx="16">
                  <c:v>579</c:v>
                </c:pt>
                <c:pt idx="17">
                  <c:v>512</c:v>
                </c:pt>
                <c:pt idx="18">
                  <c:v>136</c:v>
                </c:pt>
                <c:pt idx="19">
                  <c:v>397</c:v>
                </c:pt>
                <c:pt idx="20">
                  <c:v>136</c:v>
                </c:pt>
                <c:pt idx="21">
                  <c:v>125</c:v>
                </c:pt>
                <c:pt idx="22">
                  <c:v>234</c:v>
                </c:pt>
                <c:pt idx="23">
                  <c:v>136</c:v>
                </c:pt>
                <c:pt idx="24">
                  <c:v>44</c:v>
                </c:pt>
                <c:pt idx="25">
                  <c:v>1165</c:v>
                </c:pt>
                <c:pt idx="26">
                  <c:v>273</c:v>
                </c:pt>
                <c:pt idx="27">
                  <c:v>559</c:v>
                </c:pt>
                <c:pt idx="28">
                  <c:v>101</c:v>
                </c:pt>
                <c:pt idx="29">
                  <c:v>363</c:v>
                </c:pt>
                <c:pt idx="30">
                  <c:v>54</c:v>
                </c:pt>
                <c:pt idx="31">
                  <c:v>218</c:v>
                </c:pt>
                <c:pt idx="32">
                  <c:v>81</c:v>
                </c:pt>
                <c:pt idx="33">
                  <c:v>426</c:v>
                </c:pt>
                <c:pt idx="34">
                  <c:v>155</c:v>
                </c:pt>
                <c:pt idx="35">
                  <c:v>269</c:v>
                </c:pt>
                <c:pt idx="36">
                  <c:v>393</c:v>
                </c:pt>
                <c:pt idx="37">
                  <c:v>441</c:v>
                </c:pt>
                <c:pt idx="38">
                  <c:v>666</c:v>
                </c:pt>
                <c:pt idx="39">
                  <c:v>126</c:v>
                </c:pt>
                <c:pt idx="40">
                  <c:v>1053</c:v>
                </c:pt>
                <c:pt idx="41">
                  <c:v>700</c:v>
                </c:pt>
                <c:pt idx="42">
                  <c:v>831</c:v>
                </c:pt>
                <c:pt idx="43">
                  <c:v>2723</c:v>
                </c:pt>
                <c:pt idx="44">
                  <c:v>861</c:v>
                </c:pt>
                <c:pt idx="45">
                  <c:v>900</c:v>
                </c:pt>
                <c:pt idx="46">
                  <c:v>196</c:v>
                </c:pt>
                <c:pt idx="47">
                  <c:v>269</c:v>
                </c:pt>
                <c:pt idx="48">
                  <c:v>346</c:v>
                </c:pt>
                <c:pt idx="49">
                  <c:v>1432</c:v>
                </c:pt>
                <c:pt idx="50">
                  <c:v>270</c:v>
                </c:pt>
                <c:pt idx="51">
                  <c:v>168</c:v>
                </c:pt>
                <c:pt idx="52">
                  <c:v>520</c:v>
                </c:pt>
                <c:pt idx="53">
                  <c:v>442</c:v>
                </c:pt>
                <c:pt idx="54">
                  <c:v>139</c:v>
                </c:pt>
                <c:pt idx="55">
                  <c:v>1070</c:v>
                </c:pt>
                <c:pt idx="56">
                  <c:v>396</c:v>
                </c:pt>
                <c:pt idx="57">
                  <c:v>220</c:v>
                </c:pt>
                <c:pt idx="58">
                  <c:v>223</c:v>
                </c:pt>
                <c:pt idx="59">
                  <c:v>331</c:v>
                </c:pt>
                <c:pt idx="60">
                  <c:v>354</c:v>
                </c:pt>
                <c:pt idx="61">
                  <c:v>873</c:v>
                </c:pt>
                <c:pt idx="62">
                  <c:v>307</c:v>
                </c:pt>
                <c:pt idx="63">
                  <c:v>578</c:v>
                </c:pt>
                <c:pt idx="64">
                  <c:v>315</c:v>
                </c:pt>
                <c:pt idx="65">
                  <c:v>440</c:v>
                </c:pt>
                <c:pt idx="66">
                  <c:v>893</c:v>
                </c:pt>
                <c:pt idx="67">
                  <c:v>135</c:v>
                </c:pt>
                <c:pt idx="68">
                  <c:v>445</c:v>
                </c:pt>
                <c:pt idx="69">
                  <c:v>426</c:v>
                </c:pt>
                <c:pt idx="70">
                  <c:v>960</c:v>
                </c:pt>
                <c:pt idx="71">
                  <c:v>382</c:v>
                </c:pt>
                <c:pt idx="72">
                  <c:v>1455</c:v>
                </c:pt>
                <c:pt idx="73">
                  <c:v>944</c:v>
                </c:pt>
                <c:pt idx="74">
                  <c:v>815</c:v>
                </c:pt>
                <c:pt idx="75">
                  <c:v>188</c:v>
                </c:pt>
                <c:pt idx="76">
                  <c:v>1210</c:v>
                </c:pt>
                <c:pt idx="77">
                  <c:v>259</c:v>
                </c:pt>
                <c:pt idx="78">
                  <c:v>166</c:v>
                </c:pt>
                <c:pt idx="79">
                  <c:v>761</c:v>
                </c:pt>
                <c:pt idx="80">
                  <c:v>472</c:v>
                </c:pt>
                <c:pt idx="81">
                  <c:v>1039</c:v>
                </c:pt>
                <c:pt idx="82">
                  <c:v>878</c:v>
                </c:pt>
                <c:pt idx="83">
                  <c:v>885</c:v>
                </c:pt>
                <c:pt idx="84">
                  <c:v>1383</c:v>
                </c:pt>
                <c:pt idx="85">
                  <c:v>580</c:v>
                </c:pt>
                <c:pt idx="86">
                  <c:v>307</c:v>
                </c:pt>
                <c:pt idx="87">
                  <c:v>373</c:v>
                </c:pt>
                <c:pt idx="88">
                  <c:v>383</c:v>
                </c:pt>
                <c:pt idx="89">
                  <c:v>530</c:v>
                </c:pt>
                <c:pt idx="90">
                  <c:v>602</c:v>
                </c:pt>
                <c:pt idx="91">
                  <c:v>735</c:v>
                </c:pt>
                <c:pt idx="92">
                  <c:v>136</c:v>
                </c:pt>
                <c:pt idx="93">
                  <c:v>224</c:v>
                </c:pt>
                <c:pt idx="94">
                  <c:v>276</c:v>
                </c:pt>
                <c:pt idx="95">
                  <c:v>496</c:v>
                </c:pt>
                <c:pt idx="96">
                  <c:v>194</c:v>
                </c:pt>
                <c:pt idx="97">
                  <c:v>931</c:v>
                </c:pt>
                <c:pt idx="98">
                  <c:v>830</c:v>
                </c:pt>
                <c:pt idx="99">
                  <c:v>525</c:v>
                </c:pt>
                <c:pt idx="100">
                  <c:v>618</c:v>
                </c:pt>
                <c:pt idx="101">
                  <c:v>451</c:v>
                </c:pt>
                <c:pt idx="102">
                  <c:v>814</c:v>
                </c:pt>
                <c:pt idx="103">
                  <c:v>441</c:v>
                </c:pt>
                <c:pt idx="104">
                  <c:v>929</c:v>
                </c:pt>
                <c:pt idx="105">
                  <c:v>1134</c:v>
                </c:pt>
                <c:pt idx="106">
                  <c:v>217</c:v>
                </c:pt>
                <c:pt idx="107">
                  <c:v>183</c:v>
                </c:pt>
                <c:pt idx="108">
                  <c:v>619</c:v>
                </c:pt>
                <c:pt idx="109">
                  <c:v>245</c:v>
                </c:pt>
                <c:pt idx="110">
                  <c:v>875</c:v>
                </c:pt>
                <c:pt idx="111">
                  <c:v>652</c:v>
                </c:pt>
                <c:pt idx="112">
                  <c:v>658</c:v>
                </c:pt>
                <c:pt idx="113">
                  <c:v>145</c:v>
                </c:pt>
                <c:pt idx="114">
                  <c:v>1143</c:v>
                </c:pt>
                <c:pt idx="115">
                  <c:v>686</c:v>
                </c:pt>
                <c:pt idx="116">
                  <c:v>441</c:v>
                </c:pt>
                <c:pt idx="117">
                  <c:v>417</c:v>
                </c:pt>
                <c:pt idx="118">
                  <c:v>487</c:v>
                </c:pt>
                <c:pt idx="119">
                  <c:v>196</c:v>
                </c:pt>
                <c:pt idx="120">
                  <c:v>1570</c:v>
                </c:pt>
                <c:pt idx="121">
                  <c:v>1181</c:v>
                </c:pt>
                <c:pt idx="122">
                  <c:v>873</c:v>
                </c:pt>
                <c:pt idx="123">
                  <c:v>620</c:v>
                </c:pt>
                <c:pt idx="124">
                  <c:v>333</c:v>
                </c:pt>
                <c:pt idx="125">
                  <c:v>291</c:v>
                </c:pt>
                <c:pt idx="126">
                  <c:v>528</c:v>
                </c:pt>
                <c:pt idx="127">
                  <c:v>374</c:v>
                </c:pt>
                <c:pt idx="128">
                  <c:v>939</c:v>
                </c:pt>
                <c:pt idx="129">
                  <c:v>696</c:v>
                </c:pt>
                <c:pt idx="130">
                  <c:v>457</c:v>
                </c:pt>
                <c:pt idx="131">
                  <c:v>287</c:v>
                </c:pt>
                <c:pt idx="132">
                  <c:v>350</c:v>
                </c:pt>
                <c:pt idx="133">
                  <c:v>533</c:v>
                </c:pt>
                <c:pt idx="134">
                  <c:v>866</c:v>
                </c:pt>
                <c:pt idx="135">
                  <c:v>296</c:v>
                </c:pt>
                <c:pt idx="136">
                  <c:v>1072</c:v>
                </c:pt>
                <c:pt idx="137">
                  <c:v>530</c:v>
                </c:pt>
                <c:pt idx="138">
                  <c:v>377</c:v>
                </c:pt>
                <c:pt idx="139">
                  <c:v>1169</c:v>
                </c:pt>
                <c:pt idx="140">
                  <c:v>507</c:v>
                </c:pt>
                <c:pt idx="141">
                  <c:v>445</c:v>
                </c:pt>
                <c:pt idx="142">
                  <c:v>624</c:v>
                </c:pt>
                <c:pt idx="143">
                  <c:v>412</c:v>
                </c:pt>
                <c:pt idx="144">
                  <c:v>336</c:v>
                </c:pt>
                <c:pt idx="145">
                  <c:v>292</c:v>
                </c:pt>
                <c:pt idx="146">
                  <c:v>106</c:v>
                </c:pt>
                <c:pt idx="147">
                  <c:v>505</c:v>
                </c:pt>
                <c:pt idx="148">
                  <c:v>496</c:v>
                </c:pt>
                <c:pt idx="149">
                  <c:v>716</c:v>
                </c:pt>
                <c:pt idx="150">
                  <c:v>196</c:v>
                </c:pt>
                <c:pt idx="151">
                  <c:v>413</c:v>
                </c:pt>
                <c:pt idx="152">
                  <c:v>916</c:v>
                </c:pt>
                <c:pt idx="153">
                  <c:v>668</c:v>
                </c:pt>
                <c:pt idx="154">
                  <c:v>1069</c:v>
                </c:pt>
                <c:pt idx="155">
                  <c:v>1193</c:v>
                </c:pt>
                <c:pt idx="156">
                  <c:v>347</c:v>
                </c:pt>
                <c:pt idx="157">
                  <c:v>626</c:v>
                </c:pt>
                <c:pt idx="158">
                  <c:v>509</c:v>
                </c:pt>
                <c:pt idx="159">
                  <c:v>408</c:v>
                </c:pt>
                <c:pt idx="160">
                  <c:v>299</c:v>
                </c:pt>
                <c:pt idx="161">
                  <c:v>468</c:v>
                </c:pt>
                <c:pt idx="162">
                  <c:v>715</c:v>
                </c:pt>
                <c:pt idx="163">
                  <c:v>145</c:v>
                </c:pt>
                <c:pt idx="164">
                  <c:v>1308</c:v>
                </c:pt>
                <c:pt idx="165">
                  <c:v>1080</c:v>
                </c:pt>
                <c:pt idx="166">
                  <c:v>470</c:v>
                </c:pt>
                <c:pt idx="167">
                  <c:v>1492</c:v>
                </c:pt>
                <c:pt idx="168">
                  <c:v>411</c:v>
                </c:pt>
                <c:pt idx="169">
                  <c:v>502</c:v>
                </c:pt>
                <c:pt idx="170">
                  <c:v>1335</c:v>
                </c:pt>
                <c:pt idx="171">
                  <c:v>212</c:v>
                </c:pt>
                <c:pt idx="172">
                  <c:v>467</c:v>
                </c:pt>
                <c:pt idx="173">
                  <c:v>613</c:v>
                </c:pt>
                <c:pt idx="174">
                  <c:v>672</c:v>
                </c:pt>
                <c:pt idx="175">
                  <c:v>634</c:v>
                </c:pt>
                <c:pt idx="176">
                  <c:v>627</c:v>
                </c:pt>
                <c:pt idx="177">
                  <c:v>672</c:v>
                </c:pt>
                <c:pt idx="178">
                  <c:v>199</c:v>
                </c:pt>
                <c:pt idx="179">
                  <c:v>481</c:v>
                </c:pt>
                <c:pt idx="180">
                  <c:v>294</c:v>
                </c:pt>
                <c:pt idx="181">
                  <c:v>727</c:v>
                </c:pt>
                <c:pt idx="182">
                  <c:v>162</c:v>
                </c:pt>
                <c:pt idx="183">
                  <c:v>634</c:v>
                </c:pt>
                <c:pt idx="184">
                  <c:v>601</c:v>
                </c:pt>
                <c:pt idx="185">
                  <c:v>642</c:v>
                </c:pt>
                <c:pt idx="186">
                  <c:v>376</c:v>
                </c:pt>
                <c:pt idx="187">
                  <c:v>599</c:v>
                </c:pt>
                <c:pt idx="188">
                  <c:v>327</c:v>
                </c:pt>
                <c:pt idx="189">
                  <c:v>679</c:v>
                </c:pt>
                <c:pt idx="190">
                  <c:v>781</c:v>
                </c:pt>
                <c:pt idx="191">
                  <c:v>898</c:v>
                </c:pt>
                <c:pt idx="192">
                  <c:v>654</c:v>
                </c:pt>
                <c:pt idx="193">
                  <c:v>1981</c:v>
                </c:pt>
                <c:pt idx="194">
                  <c:v>93</c:v>
                </c:pt>
                <c:pt idx="195">
                  <c:v>711</c:v>
                </c:pt>
                <c:pt idx="196">
                  <c:v>957</c:v>
                </c:pt>
                <c:pt idx="197">
                  <c:v>379</c:v>
                </c:pt>
                <c:pt idx="198">
                  <c:v>398</c:v>
                </c:pt>
                <c:pt idx="199">
                  <c:v>215</c:v>
                </c:pt>
                <c:pt idx="200">
                  <c:v>639</c:v>
                </c:pt>
                <c:pt idx="201">
                  <c:v>221</c:v>
                </c:pt>
                <c:pt idx="202">
                  <c:v>359</c:v>
                </c:pt>
                <c:pt idx="203">
                  <c:v>310</c:v>
                </c:pt>
                <c:pt idx="204">
                  <c:v>48</c:v>
                </c:pt>
                <c:pt idx="205">
                  <c:v>319</c:v>
                </c:pt>
                <c:pt idx="206">
                  <c:v>5705</c:v>
                </c:pt>
                <c:pt idx="207">
                  <c:v>879</c:v>
                </c:pt>
                <c:pt idx="208">
                  <c:v>324</c:v>
                </c:pt>
                <c:pt idx="209">
                  <c:v>1625</c:v>
                </c:pt>
                <c:pt idx="210">
                  <c:v>190</c:v>
                </c:pt>
                <c:pt idx="211">
                  <c:v>365</c:v>
                </c:pt>
                <c:pt idx="212">
                  <c:v>478</c:v>
                </c:pt>
                <c:pt idx="213">
                  <c:v>191</c:v>
                </c:pt>
                <c:pt idx="214">
                  <c:v>419</c:v>
                </c:pt>
                <c:pt idx="215">
                  <c:v>331</c:v>
                </c:pt>
                <c:pt idx="216">
                  <c:v>416</c:v>
                </c:pt>
                <c:pt idx="217">
                  <c:v>426</c:v>
                </c:pt>
                <c:pt idx="218">
                  <c:v>1187</c:v>
                </c:pt>
                <c:pt idx="219">
                  <c:v>665</c:v>
                </c:pt>
                <c:pt idx="220">
                  <c:v>1327</c:v>
                </c:pt>
                <c:pt idx="221">
                  <c:v>1894</c:v>
                </c:pt>
                <c:pt idx="222">
                  <c:v>157</c:v>
                </c:pt>
                <c:pt idx="223">
                  <c:v>259</c:v>
                </c:pt>
                <c:pt idx="224">
                  <c:v>233</c:v>
                </c:pt>
                <c:pt idx="225">
                  <c:v>697</c:v>
                </c:pt>
                <c:pt idx="226">
                  <c:v>2698</c:v>
                </c:pt>
                <c:pt idx="227">
                  <c:v>868</c:v>
                </c:pt>
                <c:pt idx="228">
                  <c:v>1187</c:v>
                </c:pt>
                <c:pt idx="229">
                  <c:v>363</c:v>
                </c:pt>
                <c:pt idx="230">
                  <c:v>262</c:v>
                </c:pt>
                <c:pt idx="231">
                  <c:v>173</c:v>
                </c:pt>
                <c:pt idx="232">
                  <c:v>1028</c:v>
                </c:pt>
                <c:pt idx="233">
                  <c:v>406</c:v>
                </c:pt>
                <c:pt idx="234">
                  <c:v>225</c:v>
                </c:pt>
                <c:pt idx="235">
                  <c:v>655</c:v>
                </c:pt>
                <c:pt idx="236">
                  <c:v>198</c:v>
                </c:pt>
                <c:pt idx="237">
                  <c:v>1313</c:v>
                </c:pt>
                <c:pt idx="238">
                  <c:v>579</c:v>
                </c:pt>
                <c:pt idx="239">
                  <c:v>848</c:v>
                </c:pt>
                <c:pt idx="240">
                  <c:v>225</c:v>
                </c:pt>
                <c:pt idx="241">
                  <c:v>178</c:v>
                </c:pt>
                <c:pt idx="242">
                  <c:v>2424</c:v>
                </c:pt>
                <c:pt idx="243">
                  <c:v>637</c:v>
                </c:pt>
                <c:pt idx="244">
                  <c:v>1161</c:v>
                </c:pt>
                <c:pt idx="245">
                  <c:v>1385</c:v>
                </c:pt>
                <c:pt idx="246">
                  <c:v>1662</c:v>
                </c:pt>
                <c:pt idx="247">
                  <c:v>2070</c:v>
                </c:pt>
                <c:pt idx="248">
                  <c:v>1166</c:v>
                </c:pt>
                <c:pt idx="249">
                  <c:v>549</c:v>
                </c:pt>
                <c:pt idx="250">
                  <c:v>1044</c:v>
                </c:pt>
                <c:pt idx="251">
                  <c:v>894</c:v>
                </c:pt>
                <c:pt idx="252">
                  <c:v>142</c:v>
                </c:pt>
                <c:pt idx="253">
                  <c:v>428</c:v>
                </c:pt>
                <c:pt idx="254">
                  <c:v>897</c:v>
                </c:pt>
                <c:pt idx="255">
                  <c:v>1411</c:v>
                </c:pt>
                <c:pt idx="256">
                  <c:v>1098</c:v>
                </c:pt>
                <c:pt idx="257">
                  <c:v>297</c:v>
                </c:pt>
                <c:pt idx="258">
                  <c:v>858</c:v>
                </c:pt>
                <c:pt idx="259">
                  <c:v>264</c:v>
                </c:pt>
                <c:pt idx="260">
                  <c:v>152</c:v>
                </c:pt>
                <c:pt idx="261">
                  <c:v>935</c:v>
                </c:pt>
                <c:pt idx="262">
                  <c:v>331</c:v>
                </c:pt>
                <c:pt idx="263">
                  <c:v>100</c:v>
                </c:pt>
                <c:pt idx="264">
                  <c:v>127</c:v>
                </c:pt>
                <c:pt idx="265">
                  <c:v>757</c:v>
                </c:pt>
                <c:pt idx="266">
                  <c:v>826</c:v>
                </c:pt>
                <c:pt idx="267">
                  <c:v>748</c:v>
                </c:pt>
                <c:pt idx="268">
                  <c:v>1303</c:v>
                </c:pt>
                <c:pt idx="269">
                  <c:v>943</c:v>
                </c:pt>
                <c:pt idx="270">
                  <c:v>246</c:v>
                </c:pt>
                <c:pt idx="271">
                  <c:v>233</c:v>
                </c:pt>
                <c:pt idx="272">
                  <c:v>911</c:v>
                </c:pt>
                <c:pt idx="273">
                  <c:v>864</c:v>
                </c:pt>
                <c:pt idx="274">
                  <c:v>857</c:v>
                </c:pt>
                <c:pt idx="275">
                  <c:v>1538</c:v>
                </c:pt>
                <c:pt idx="276">
                  <c:v>816</c:v>
                </c:pt>
                <c:pt idx="277">
                  <c:v>380</c:v>
                </c:pt>
                <c:pt idx="278">
                  <c:v>259</c:v>
                </c:pt>
                <c:pt idx="279">
                  <c:v>172</c:v>
                </c:pt>
                <c:pt idx="280">
                  <c:v>609</c:v>
                </c:pt>
                <c:pt idx="281">
                  <c:v>856</c:v>
                </c:pt>
                <c:pt idx="282">
                  <c:v>328</c:v>
                </c:pt>
                <c:pt idx="283">
                  <c:v>242</c:v>
                </c:pt>
                <c:pt idx="284">
                  <c:v>300</c:v>
                </c:pt>
                <c:pt idx="285">
                  <c:v>374</c:v>
                </c:pt>
                <c:pt idx="286">
                  <c:v>496</c:v>
                </c:pt>
                <c:pt idx="287">
                  <c:v>706</c:v>
                </c:pt>
                <c:pt idx="288">
                  <c:v>314</c:v>
                </c:pt>
                <c:pt idx="289">
                  <c:v>171</c:v>
                </c:pt>
                <c:pt idx="290">
                  <c:v>631</c:v>
                </c:pt>
                <c:pt idx="291">
                  <c:v>203</c:v>
                </c:pt>
                <c:pt idx="292">
                  <c:v>400</c:v>
                </c:pt>
                <c:pt idx="293">
                  <c:v>311</c:v>
                </c:pt>
                <c:pt idx="294">
                  <c:v>287</c:v>
                </c:pt>
                <c:pt idx="295">
                  <c:v>717</c:v>
                </c:pt>
                <c:pt idx="296">
                  <c:v>1408</c:v>
                </c:pt>
                <c:pt idx="297">
                  <c:v>342</c:v>
                </c:pt>
                <c:pt idx="298">
                  <c:v>357</c:v>
                </c:pt>
                <c:pt idx="299">
                  <c:v>556</c:v>
                </c:pt>
                <c:pt idx="300">
                  <c:v>440</c:v>
                </c:pt>
                <c:pt idx="301">
                  <c:v>271</c:v>
                </c:pt>
                <c:pt idx="302">
                  <c:v>993</c:v>
                </c:pt>
                <c:pt idx="303">
                  <c:v>1701</c:v>
                </c:pt>
                <c:pt idx="304">
                  <c:v>506</c:v>
                </c:pt>
                <c:pt idx="305">
                  <c:v>147</c:v>
                </c:pt>
                <c:pt idx="306">
                  <c:v>20</c:v>
                </c:pt>
                <c:pt idx="307">
                  <c:v>2794</c:v>
                </c:pt>
                <c:pt idx="308">
                  <c:v>433</c:v>
                </c:pt>
                <c:pt idx="309">
                  <c:v>1069</c:v>
                </c:pt>
                <c:pt idx="310">
                  <c:v>645</c:v>
                </c:pt>
                <c:pt idx="311">
                  <c:v>2314</c:v>
                </c:pt>
                <c:pt idx="312">
                  <c:v>658</c:v>
                </c:pt>
                <c:pt idx="313">
                  <c:v>532</c:v>
                </c:pt>
                <c:pt idx="314">
                  <c:v>830</c:v>
                </c:pt>
                <c:pt idx="315">
                  <c:v>551</c:v>
                </c:pt>
                <c:pt idx="316">
                  <c:v>309</c:v>
                </c:pt>
                <c:pt idx="317">
                  <c:v>40</c:v>
                </c:pt>
                <c:pt idx="318">
                  <c:v>80</c:v>
                </c:pt>
                <c:pt idx="319">
                  <c:v>95</c:v>
                </c:pt>
                <c:pt idx="320">
                  <c:v>287</c:v>
                </c:pt>
                <c:pt idx="321">
                  <c:v>855</c:v>
                </c:pt>
                <c:pt idx="322">
                  <c:v>126</c:v>
                </c:pt>
                <c:pt idx="323">
                  <c:v>93</c:v>
                </c:pt>
                <c:pt idx="324">
                  <c:v>102</c:v>
                </c:pt>
                <c:pt idx="325">
                  <c:v>263</c:v>
                </c:pt>
                <c:pt idx="326">
                  <c:v>667</c:v>
                </c:pt>
                <c:pt idx="327">
                  <c:v>184</c:v>
                </c:pt>
                <c:pt idx="328">
                  <c:v>306</c:v>
                </c:pt>
                <c:pt idx="329">
                  <c:v>834</c:v>
                </c:pt>
                <c:pt idx="330">
                  <c:v>854</c:v>
                </c:pt>
                <c:pt idx="331">
                  <c:v>173</c:v>
                </c:pt>
                <c:pt idx="332">
                  <c:v>771</c:v>
                </c:pt>
                <c:pt idx="333">
                  <c:v>398</c:v>
                </c:pt>
                <c:pt idx="334">
                  <c:v>411</c:v>
                </c:pt>
                <c:pt idx="335">
                  <c:v>941</c:v>
                </c:pt>
                <c:pt idx="336">
                  <c:v>606</c:v>
                </c:pt>
                <c:pt idx="337">
                  <c:v>51</c:v>
                </c:pt>
                <c:pt idx="338">
                  <c:v>849</c:v>
                </c:pt>
                <c:pt idx="339">
                  <c:v>751</c:v>
                </c:pt>
                <c:pt idx="340">
                  <c:v>348</c:v>
                </c:pt>
                <c:pt idx="341">
                  <c:v>631</c:v>
                </c:pt>
                <c:pt idx="342">
                  <c:v>1262</c:v>
                </c:pt>
                <c:pt idx="343">
                  <c:v>280</c:v>
                </c:pt>
                <c:pt idx="344">
                  <c:v>384</c:v>
                </c:pt>
                <c:pt idx="345">
                  <c:v>320</c:v>
                </c:pt>
                <c:pt idx="346">
                  <c:v>202</c:v>
                </c:pt>
                <c:pt idx="347">
                  <c:v>368</c:v>
                </c:pt>
                <c:pt idx="348">
                  <c:v>253</c:v>
                </c:pt>
                <c:pt idx="349">
                  <c:v>826</c:v>
                </c:pt>
                <c:pt idx="350">
                  <c:v>879</c:v>
                </c:pt>
                <c:pt idx="351">
                  <c:v>406</c:v>
                </c:pt>
                <c:pt idx="352">
                  <c:v>1255</c:v>
                </c:pt>
                <c:pt idx="353">
                  <c:v>1409</c:v>
                </c:pt>
                <c:pt idx="354">
                  <c:v>230</c:v>
                </c:pt>
                <c:pt idx="355">
                  <c:v>275</c:v>
                </c:pt>
                <c:pt idx="356">
                  <c:v>799</c:v>
                </c:pt>
                <c:pt idx="357">
                  <c:v>1553</c:v>
                </c:pt>
                <c:pt idx="358">
                  <c:v>970</c:v>
                </c:pt>
                <c:pt idx="359">
                  <c:v>200</c:v>
                </c:pt>
                <c:pt idx="360">
                  <c:v>201</c:v>
                </c:pt>
                <c:pt idx="361">
                  <c:v>270</c:v>
                </c:pt>
                <c:pt idx="362">
                  <c:v>231</c:v>
                </c:pt>
                <c:pt idx="363">
                  <c:v>683</c:v>
                </c:pt>
                <c:pt idx="364">
                  <c:v>202</c:v>
                </c:pt>
                <c:pt idx="365">
                  <c:v>516</c:v>
                </c:pt>
                <c:pt idx="366">
                  <c:v>465</c:v>
                </c:pt>
                <c:pt idx="367">
                  <c:v>498</c:v>
                </c:pt>
                <c:pt idx="368">
                  <c:v>189</c:v>
                </c:pt>
                <c:pt idx="369">
                  <c:v>42</c:v>
                </c:pt>
                <c:pt idx="370">
                  <c:v>50</c:v>
                </c:pt>
                <c:pt idx="371">
                  <c:v>260</c:v>
                </c:pt>
                <c:pt idx="372">
                  <c:v>328</c:v>
                </c:pt>
                <c:pt idx="373">
                  <c:v>312</c:v>
                </c:pt>
                <c:pt idx="374">
                  <c:v>200</c:v>
                </c:pt>
                <c:pt idx="375">
                  <c:v>1015</c:v>
                </c:pt>
                <c:pt idx="376">
                  <c:v>0</c:v>
                </c:pt>
                <c:pt idx="377">
                  <c:v>434</c:v>
                </c:pt>
                <c:pt idx="378">
                  <c:v>765</c:v>
                </c:pt>
                <c:pt idx="379">
                  <c:v>104</c:v>
                </c:pt>
                <c:pt idx="380">
                  <c:v>117</c:v>
                </c:pt>
                <c:pt idx="381">
                  <c:v>336</c:v>
                </c:pt>
                <c:pt idx="382">
                  <c:v>100</c:v>
                </c:pt>
                <c:pt idx="383">
                  <c:v>32</c:v>
                </c:pt>
                <c:pt idx="384">
                  <c:v>336</c:v>
                </c:pt>
                <c:pt idx="385">
                  <c:v>171</c:v>
                </c:pt>
                <c:pt idx="386">
                  <c:v>154</c:v>
                </c:pt>
                <c:pt idx="387">
                  <c:v>23</c:v>
                </c:pt>
                <c:pt idx="388">
                  <c:v>2013</c:v>
                </c:pt>
                <c:pt idx="389">
                  <c:v>349</c:v>
                </c:pt>
                <c:pt idx="390">
                  <c:v>0</c:v>
                </c:pt>
                <c:pt idx="391">
                  <c:v>1219</c:v>
                </c:pt>
                <c:pt idx="392">
                  <c:v>23</c:v>
                </c:pt>
                <c:pt idx="393">
                  <c:v>154</c:v>
                </c:pt>
                <c:pt idx="394">
                  <c:v>274</c:v>
                </c:pt>
                <c:pt idx="395">
                  <c:v>182</c:v>
                </c:pt>
                <c:pt idx="396">
                  <c:v>157</c:v>
                </c:pt>
                <c:pt idx="397">
                  <c:v>263</c:v>
                </c:pt>
                <c:pt idx="398">
                  <c:v>2377</c:v>
                </c:pt>
                <c:pt idx="399">
                  <c:v>380</c:v>
                </c:pt>
                <c:pt idx="400">
                  <c:v>75</c:v>
                </c:pt>
                <c:pt idx="401">
                  <c:v>271</c:v>
                </c:pt>
                <c:pt idx="402">
                  <c:v>896</c:v>
                </c:pt>
                <c:pt idx="403">
                  <c:v>10</c:v>
                </c:pt>
                <c:pt idx="404">
                  <c:v>532</c:v>
                </c:pt>
                <c:pt idx="405">
                  <c:v>258</c:v>
                </c:pt>
                <c:pt idx="406">
                  <c:v>590</c:v>
                </c:pt>
                <c:pt idx="407">
                  <c:v>585</c:v>
                </c:pt>
                <c:pt idx="408">
                  <c:v>966</c:v>
                </c:pt>
                <c:pt idx="409">
                  <c:v>302</c:v>
                </c:pt>
                <c:pt idx="410">
                  <c:v>223</c:v>
                </c:pt>
                <c:pt idx="411">
                  <c:v>170</c:v>
                </c:pt>
                <c:pt idx="412">
                  <c:v>210</c:v>
                </c:pt>
                <c:pt idx="413">
                  <c:v>238</c:v>
                </c:pt>
                <c:pt idx="414">
                  <c:v>142</c:v>
                </c:pt>
                <c:pt idx="415">
                  <c:v>1231</c:v>
                </c:pt>
                <c:pt idx="416">
                  <c:v>1463</c:v>
                </c:pt>
                <c:pt idx="417">
                  <c:v>242</c:v>
                </c:pt>
                <c:pt idx="418">
                  <c:v>327</c:v>
                </c:pt>
                <c:pt idx="419">
                  <c:v>180</c:v>
                </c:pt>
                <c:pt idx="420">
                  <c:v>217</c:v>
                </c:pt>
                <c:pt idx="421">
                  <c:v>1040</c:v>
                </c:pt>
                <c:pt idx="422">
                  <c:v>431</c:v>
                </c:pt>
                <c:pt idx="423">
                  <c:v>829</c:v>
                </c:pt>
                <c:pt idx="424">
                  <c:v>527</c:v>
                </c:pt>
                <c:pt idx="425">
                  <c:v>274</c:v>
                </c:pt>
                <c:pt idx="426">
                  <c:v>400</c:v>
                </c:pt>
                <c:pt idx="427">
                  <c:v>357</c:v>
                </c:pt>
                <c:pt idx="428">
                  <c:v>460</c:v>
                </c:pt>
                <c:pt idx="429">
                  <c:v>245</c:v>
                </c:pt>
                <c:pt idx="430">
                  <c:v>1091</c:v>
                </c:pt>
                <c:pt idx="431">
                  <c:v>68</c:v>
                </c:pt>
                <c:pt idx="432">
                  <c:v>153</c:v>
                </c:pt>
                <c:pt idx="433">
                  <c:v>1029</c:v>
                </c:pt>
                <c:pt idx="434">
                  <c:v>59</c:v>
                </c:pt>
                <c:pt idx="435">
                  <c:v>67</c:v>
                </c:pt>
                <c:pt idx="436">
                  <c:v>687</c:v>
                </c:pt>
                <c:pt idx="437">
                  <c:v>729</c:v>
                </c:pt>
                <c:pt idx="438">
                  <c:v>801</c:v>
                </c:pt>
                <c:pt idx="439">
                  <c:v>502</c:v>
                </c:pt>
                <c:pt idx="440">
                  <c:v>171</c:v>
                </c:pt>
                <c:pt idx="441">
                  <c:v>413</c:v>
                </c:pt>
                <c:pt idx="442">
                  <c:v>832</c:v>
                </c:pt>
                <c:pt idx="443">
                  <c:v>530</c:v>
                </c:pt>
                <c:pt idx="444">
                  <c:v>506</c:v>
                </c:pt>
                <c:pt idx="445">
                  <c:v>331</c:v>
                </c:pt>
                <c:pt idx="446">
                  <c:v>271</c:v>
                </c:pt>
                <c:pt idx="447">
                  <c:v>424</c:v>
                </c:pt>
                <c:pt idx="448">
                  <c:v>752</c:v>
                </c:pt>
                <c:pt idx="449">
                  <c:v>329</c:v>
                </c:pt>
                <c:pt idx="450">
                  <c:v>981</c:v>
                </c:pt>
                <c:pt idx="451">
                  <c:v>464</c:v>
                </c:pt>
                <c:pt idx="452">
                  <c:v>714</c:v>
                </c:pt>
                <c:pt idx="453">
                  <c:v>104</c:v>
                </c:pt>
                <c:pt idx="454">
                  <c:v>602</c:v>
                </c:pt>
                <c:pt idx="455">
                  <c:v>713</c:v>
                </c:pt>
                <c:pt idx="456">
                  <c:v>117</c:v>
                </c:pt>
                <c:pt idx="457">
                  <c:v>260</c:v>
                </c:pt>
                <c:pt idx="458">
                  <c:v>650</c:v>
                </c:pt>
                <c:pt idx="459">
                  <c:v>411</c:v>
                </c:pt>
                <c:pt idx="460">
                  <c:v>525</c:v>
                </c:pt>
                <c:pt idx="461">
                  <c:v>296</c:v>
                </c:pt>
                <c:pt idx="462">
                  <c:v>478</c:v>
                </c:pt>
                <c:pt idx="463">
                  <c:v>383</c:v>
                </c:pt>
                <c:pt idx="464">
                  <c:v>737</c:v>
                </c:pt>
                <c:pt idx="465">
                  <c:v>407</c:v>
                </c:pt>
                <c:pt idx="466">
                  <c:v>403</c:v>
                </c:pt>
                <c:pt idx="467">
                  <c:v>299</c:v>
                </c:pt>
                <c:pt idx="468">
                  <c:v>652</c:v>
                </c:pt>
                <c:pt idx="469">
                  <c:v>269</c:v>
                </c:pt>
                <c:pt idx="470">
                  <c:v>806</c:v>
                </c:pt>
                <c:pt idx="471">
                  <c:v>298</c:v>
                </c:pt>
                <c:pt idx="472">
                  <c:v>369</c:v>
                </c:pt>
                <c:pt idx="473">
                  <c:v>284</c:v>
                </c:pt>
                <c:pt idx="474">
                  <c:v>742</c:v>
                </c:pt>
                <c:pt idx="475">
                  <c:v>146</c:v>
                </c:pt>
                <c:pt idx="476">
                  <c:v>1495</c:v>
                </c:pt>
                <c:pt idx="477">
                  <c:v>1974</c:v>
                </c:pt>
                <c:pt idx="478">
                  <c:v>577</c:v>
                </c:pt>
                <c:pt idx="479">
                  <c:v>427</c:v>
                </c:pt>
                <c:pt idx="480">
                  <c:v>842</c:v>
                </c:pt>
                <c:pt idx="481">
                  <c:v>251</c:v>
                </c:pt>
                <c:pt idx="482">
                  <c:v>200</c:v>
                </c:pt>
                <c:pt idx="483">
                  <c:v>3498</c:v>
                </c:pt>
                <c:pt idx="484">
                  <c:v>551</c:v>
                </c:pt>
                <c:pt idx="485">
                  <c:v>129</c:v>
                </c:pt>
                <c:pt idx="486">
                  <c:v>228</c:v>
                </c:pt>
                <c:pt idx="487">
                  <c:v>1129</c:v>
                </c:pt>
                <c:pt idx="488">
                  <c:v>370</c:v>
                </c:pt>
                <c:pt idx="489">
                  <c:v>892</c:v>
                </c:pt>
                <c:pt idx="490">
                  <c:v>478</c:v>
                </c:pt>
                <c:pt idx="491">
                  <c:v>387</c:v>
                </c:pt>
                <c:pt idx="492">
                  <c:v>973</c:v>
                </c:pt>
                <c:pt idx="493">
                  <c:v>2166</c:v>
                </c:pt>
                <c:pt idx="494">
                  <c:v>357</c:v>
                </c:pt>
                <c:pt idx="495">
                  <c:v>294</c:v>
                </c:pt>
                <c:pt idx="496">
                  <c:v>398</c:v>
                </c:pt>
                <c:pt idx="497">
                  <c:v>763</c:v>
                </c:pt>
                <c:pt idx="498">
                  <c:v>606</c:v>
                </c:pt>
                <c:pt idx="499">
                  <c:v>450</c:v>
                </c:pt>
                <c:pt idx="500">
                  <c:v>160</c:v>
                </c:pt>
                <c:pt idx="501">
                  <c:v>288</c:v>
                </c:pt>
                <c:pt idx="502">
                  <c:v>178</c:v>
                </c:pt>
                <c:pt idx="503">
                  <c:v>693</c:v>
                </c:pt>
                <c:pt idx="504">
                  <c:v>854</c:v>
                </c:pt>
                <c:pt idx="505">
                  <c:v>474</c:v>
                </c:pt>
                <c:pt idx="506">
                  <c:v>646</c:v>
                </c:pt>
                <c:pt idx="507">
                  <c:v>267</c:v>
                </c:pt>
                <c:pt idx="508">
                  <c:v>368</c:v>
                </c:pt>
                <c:pt idx="509">
                  <c:v>881</c:v>
                </c:pt>
                <c:pt idx="510">
                  <c:v>87</c:v>
                </c:pt>
                <c:pt idx="511">
                  <c:v>374</c:v>
                </c:pt>
                <c:pt idx="512">
                  <c:v>364</c:v>
                </c:pt>
                <c:pt idx="513">
                  <c:v>1117</c:v>
                </c:pt>
                <c:pt idx="514">
                  <c:v>439</c:v>
                </c:pt>
                <c:pt idx="515">
                  <c:v>379</c:v>
                </c:pt>
                <c:pt idx="516">
                  <c:v>960</c:v>
                </c:pt>
                <c:pt idx="517">
                  <c:v>1097</c:v>
                </c:pt>
                <c:pt idx="518">
                  <c:v>559</c:v>
                </c:pt>
                <c:pt idx="519">
                  <c:v>507</c:v>
                </c:pt>
                <c:pt idx="520">
                  <c:v>402</c:v>
                </c:pt>
                <c:pt idx="521">
                  <c:v>921</c:v>
                </c:pt>
                <c:pt idx="522">
                  <c:v>536</c:v>
                </c:pt>
                <c:pt idx="523">
                  <c:v>442</c:v>
                </c:pt>
                <c:pt idx="524">
                  <c:v>202</c:v>
                </c:pt>
                <c:pt idx="525">
                  <c:v>304</c:v>
                </c:pt>
                <c:pt idx="526">
                  <c:v>1312</c:v>
                </c:pt>
                <c:pt idx="527">
                  <c:v>578</c:v>
                </c:pt>
                <c:pt idx="528">
                  <c:v>957</c:v>
                </c:pt>
                <c:pt idx="529">
                  <c:v>580</c:v>
                </c:pt>
                <c:pt idx="530">
                  <c:v>40</c:v>
                </c:pt>
                <c:pt idx="531">
                  <c:v>1678</c:v>
                </c:pt>
                <c:pt idx="532">
                  <c:v>257</c:v>
                </c:pt>
                <c:pt idx="533">
                  <c:v>448</c:v>
                </c:pt>
                <c:pt idx="534">
                  <c:v>103</c:v>
                </c:pt>
                <c:pt idx="535">
                  <c:v>0</c:v>
                </c:pt>
                <c:pt idx="536">
                  <c:v>348</c:v>
                </c:pt>
                <c:pt idx="537">
                  <c:v>373</c:v>
                </c:pt>
                <c:pt idx="538">
                  <c:v>238</c:v>
                </c:pt>
                <c:pt idx="539">
                  <c:v>482</c:v>
                </c:pt>
                <c:pt idx="540">
                  <c:v>786</c:v>
                </c:pt>
                <c:pt idx="541">
                  <c:v>265</c:v>
                </c:pt>
                <c:pt idx="542">
                  <c:v>128</c:v>
                </c:pt>
                <c:pt idx="543">
                  <c:v>537</c:v>
                </c:pt>
                <c:pt idx="544">
                  <c:v>402</c:v>
                </c:pt>
                <c:pt idx="545">
                  <c:v>1991</c:v>
                </c:pt>
                <c:pt idx="546">
                  <c:v>165</c:v>
                </c:pt>
                <c:pt idx="547">
                  <c:v>765</c:v>
                </c:pt>
                <c:pt idx="548">
                  <c:v>472</c:v>
                </c:pt>
                <c:pt idx="549">
                  <c:v>506</c:v>
                </c:pt>
                <c:pt idx="550">
                  <c:v>829</c:v>
                </c:pt>
                <c:pt idx="551">
                  <c:v>366</c:v>
                </c:pt>
                <c:pt idx="552">
                  <c:v>60</c:v>
                </c:pt>
                <c:pt idx="553">
                  <c:v>1591</c:v>
                </c:pt>
                <c:pt idx="554">
                  <c:v>513</c:v>
                </c:pt>
                <c:pt idx="555">
                  <c:v>648</c:v>
                </c:pt>
                <c:pt idx="556">
                  <c:v>356</c:v>
                </c:pt>
                <c:pt idx="557">
                  <c:v>343</c:v>
                </c:pt>
                <c:pt idx="558">
                  <c:v>45</c:v>
                </c:pt>
                <c:pt idx="559">
                  <c:v>2044</c:v>
                </c:pt>
                <c:pt idx="560">
                  <c:v>482</c:v>
                </c:pt>
                <c:pt idx="561">
                  <c:v>405</c:v>
                </c:pt>
                <c:pt idx="562">
                  <c:v>74</c:v>
                </c:pt>
                <c:pt idx="563">
                  <c:v>366</c:v>
                </c:pt>
                <c:pt idx="564">
                  <c:v>343</c:v>
                </c:pt>
                <c:pt idx="565">
                  <c:v>103</c:v>
                </c:pt>
                <c:pt idx="566">
                  <c:v>538</c:v>
                </c:pt>
                <c:pt idx="567">
                  <c:v>798</c:v>
                </c:pt>
                <c:pt idx="568">
                  <c:v>167</c:v>
                </c:pt>
                <c:pt idx="569">
                  <c:v>1887</c:v>
                </c:pt>
                <c:pt idx="570">
                  <c:v>419</c:v>
                </c:pt>
                <c:pt idx="571">
                  <c:v>477</c:v>
                </c:pt>
                <c:pt idx="572">
                  <c:v>135</c:v>
                </c:pt>
                <c:pt idx="573">
                  <c:v>189</c:v>
                </c:pt>
                <c:pt idx="574">
                  <c:v>771</c:v>
                </c:pt>
                <c:pt idx="575">
                  <c:v>1915</c:v>
                </c:pt>
                <c:pt idx="576">
                  <c:v>761</c:v>
                </c:pt>
                <c:pt idx="577">
                  <c:v>1005</c:v>
                </c:pt>
                <c:pt idx="578">
                  <c:v>1819</c:v>
                </c:pt>
                <c:pt idx="579">
                  <c:v>12</c:v>
                </c:pt>
                <c:pt idx="580">
                  <c:v>210</c:v>
                </c:pt>
                <c:pt idx="581">
                  <c:v>803</c:v>
                </c:pt>
                <c:pt idx="582">
                  <c:v>569</c:v>
                </c:pt>
                <c:pt idx="583">
                  <c:v>70</c:v>
                </c:pt>
                <c:pt idx="584">
                  <c:v>488</c:v>
                </c:pt>
                <c:pt idx="585">
                  <c:v>333</c:v>
                </c:pt>
                <c:pt idx="586">
                  <c:v>377</c:v>
                </c:pt>
                <c:pt idx="587">
                  <c:v>1803</c:v>
                </c:pt>
                <c:pt idx="588">
                  <c:v>303</c:v>
                </c:pt>
                <c:pt idx="589">
                  <c:v>262</c:v>
                </c:pt>
                <c:pt idx="590">
                  <c:v>1068</c:v>
                </c:pt>
                <c:pt idx="591">
                  <c:v>600</c:v>
                </c:pt>
                <c:pt idx="592">
                  <c:v>260</c:v>
                </c:pt>
                <c:pt idx="593">
                  <c:v>442</c:v>
                </c:pt>
                <c:pt idx="594">
                  <c:v>382</c:v>
                </c:pt>
                <c:pt idx="595">
                  <c:v>118</c:v>
                </c:pt>
                <c:pt idx="596">
                  <c:v>714</c:v>
                </c:pt>
                <c:pt idx="597">
                  <c:v>840</c:v>
                </c:pt>
                <c:pt idx="598">
                  <c:v>117</c:v>
                </c:pt>
                <c:pt idx="599">
                  <c:v>1013</c:v>
                </c:pt>
                <c:pt idx="600">
                  <c:v>347</c:v>
                </c:pt>
                <c:pt idx="601">
                  <c:v>563</c:v>
                </c:pt>
                <c:pt idx="602">
                  <c:v>295</c:v>
                </c:pt>
                <c:pt idx="603">
                  <c:v>120</c:v>
                </c:pt>
                <c:pt idx="604">
                  <c:v>486</c:v>
                </c:pt>
                <c:pt idx="605">
                  <c:v>36</c:v>
                </c:pt>
                <c:pt idx="606">
                  <c:v>77</c:v>
                </c:pt>
                <c:pt idx="607">
                  <c:v>441</c:v>
                </c:pt>
                <c:pt idx="608">
                  <c:v>451</c:v>
                </c:pt>
                <c:pt idx="609">
                  <c:v>1119</c:v>
                </c:pt>
                <c:pt idx="610">
                  <c:v>199</c:v>
                </c:pt>
                <c:pt idx="611">
                  <c:v>3429</c:v>
                </c:pt>
                <c:pt idx="612">
                  <c:v>304</c:v>
                </c:pt>
                <c:pt idx="613">
                  <c:v>617</c:v>
                </c:pt>
                <c:pt idx="614">
                  <c:v>642</c:v>
                </c:pt>
                <c:pt idx="615">
                  <c:v>248</c:v>
                </c:pt>
                <c:pt idx="616">
                  <c:v>689</c:v>
                </c:pt>
                <c:pt idx="617">
                  <c:v>626</c:v>
                </c:pt>
                <c:pt idx="618">
                  <c:v>301</c:v>
                </c:pt>
                <c:pt idx="619">
                  <c:v>416</c:v>
                </c:pt>
                <c:pt idx="620">
                  <c:v>519</c:v>
                </c:pt>
                <c:pt idx="621">
                  <c:v>100</c:v>
                </c:pt>
                <c:pt idx="622">
                  <c:v>1080</c:v>
                </c:pt>
                <c:pt idx="623">
                  <c:v>555</c:v>
                </c:pt>
                <c:pt idx="624">
                  <c:v>994</c:v>
                </c:pt>
                <c:pt idx="625">
                  <c:v>60</c:v>
                </c:pt>
                <c:pt idx="626">
                  <c:v>526</c:v>
                </c:pt>
                <c:pt idx="627">
                  <c:v>418</c:v>
                </c:pt>
                <c:pt idx="628">
                  <c:v>338</c:v>
                </c:pt>
                <c:pt idx="629">
                  <c:v>265</c:v>
                </c:pt>
                <c:pt idx="630">
                  <c:v>1613</c:v>
                </c:pt>
                <c:pt idx="631">
                  <c:v>129</c:v>
                </c:pt>
                <c:pt idx="632">
                  <c:v>694</c:v>
                </c:pt>
                <c:pt idx="633">
                  <c:v>385</c:v>
                </c:pt>
                <c:pt idx="634">
                  <c:v>453</c:v>
                </c:pt>
                <c:pt idx="635">
                  <c:v>88</c:v>
                </c:pt>
                <c:pt idx="636">
                  <c:v>434</c:v>
                </c:pt>
                <c:pt idx="637">
                  <c:v>168</c:v>
                </c:pt>
                <c:pt idx="638">
                  <c:v>749</c:v>
                </c:pt>
                <c:pt idx="639">
                  <c:v>707</c:v>
                </c:pt>
                <c:pt idx="640">
                  <c:v>1167</c:v>
                </c:pt>
                <c:pt idx="641">
                  <c:v>731</c:v>
                </c:pt>
                <c:pt idx="642">
                  <c:v>281</c:v>
                </c:pt>
                <c:pt idx="643">
                  <c:v>364</c:v>
                </c:pt>
                <c:pt idx="644">
                  <c:v>716</c:v>
                </c:pt>
                <c:pt idx="645">
                  <c:v>325</c:v>
                </c:pt>
                <c:pt idx="646">
                  <c:v>674</c:v>
                </c:pt>
                <c:pt idx="647">
                  <c:v>683</c:v>
                </c:pt>
                <c:pt idx="648">
                  <c:v>334</c:v>
                </c:pt>
                <c:pt idx="649">
                  <c:v>768</c:v>
                </c:pt>
                <c:pt idx="650">
                  <c:v>776</c:v>
                </c:pt>
                <c:pt idx="651">
                  <c:v>1118</c:v>
                </c:pt>
                <c:pt idx="652">
                  <c:v>644</c:v>
                </c:pt>
                <c:pt idx="653">
                  <c:v>122</c:v>
                </c:pt>
                <c:pt idx="654">
                  <c:v>984</c:v>
                </c:pt>
                <c:pt idx="655">
                  <c:v>725</c:v>
                </c:pt>
                <c:pt idx="656">
                  <c:v>370</c:v>
                </c:pt>
                <c:pt idx="657">
                  <c:v>2263</c:v>
                </c:pt>
                <c:pt idx="658">
                  <c:v>119</c:v>
                </c:pt>
                <c:pt idx="659">
                  <c:v>446</c:v>
                </c:pt>
                <c:pt idx="660">
                  <c:v>226</c:v>
                </c:pt>
                <c:pt idx="661">
                  <c:v>90</c:v>
                </c:pt>
                <c:pt idx="662">
                  <c:v>311</c:v>
                </c:pt>
                <c:pt idx="663">
                  <c:v>245</c:v>
                </c:pt>
                <c:pt idx="664">
                  <c:v>1192</c:v>
                </c:pt>
                <c:pt idx="665">
                  <c:v>1904</c:v>
                </c:pt>
                <c:pt idx="666">
                  <c:v>530</c:v>
                </c:pt>
                <c:pt idx="667">
                  <c:v>440</c:v>
                </c:pt>
                <c:pt idx="668">
                  <c:v>1072</c:v>
                </c:pt>
                <c:pt idx="669">
                  <c:v>1798</c:v>
                </c:pt>
                <c:pt idx="670">
                  <c:v>307</c:v>
                </c:pt>
                <c:pt idx="671">
                  <c:v>1510</c:v>
                </c:pt>
                <c:pt idx="672">
                  <c:v>679</c:v>
                </c:pt>
                <c:pt idx="673">
                  <c:v>566</c:v>
                </c:pt>
                <c:pt idx="674">
                  <c:v>601</c:v>
                </c:pt>
                <c:pt idx="675">
                  <c:v>626</c:v>
                </c:pt>
                <c:pt idx="676">
                  <c:v>281</c:v>
                </c:pt>
                <c:pt idx="677">
                  <c:v>137</c:v>
                </c:pt>
                <c:pt idx="678">
                  <c:v>246</c:v>
                </c:pt>
                <c:pt idx="679">
                  <c:v>1727</c:v>
                </c:pt>
                <c:pt idx="680">
                  <c:v>360</c:v>
                </c:pt>
                <c:pt idx="681">
                  <c:v>391</c:v>
                </c:pt>
                <c:pt idx="682">
                  <c:v>321</c:v>
                </c:pt>
                <c:pt idx="683">
                  <c:v>390</c:v>
                </c:pt>
                <c:pt idx="684">
                  <c:v>194</c:v>
                </c:pt>
                <c:pt idx="685">
                  <c:v>519</c:v>
                </c:pt>
                <c:pt idx="686">
                  <c:v>763</c:v>
                </c:pt>
                <c:pt idx="687">
                  <c:v>266</c:v>
                </c:pt>
                <c:pt idx="688">
                  <c:v>436</c:v>
                </c:pt>
                <c:pt idx="689">
                  <c:v>452</c:v>
                </c:pt>
                <c:pt idx="690">
                  <c:v>270</c:v>
                </c:pt>
                <c:pt idx="691">
                  <c:v>61</c:v>
                </c:pt>
                <c:pt idx="692">
                  <c:v>601</c:v>
                </c:pt>
                <c:pt idx="693">
                  <c:v>255</c:v>
                </c:pt>
                <c:pt idx="694">
                  <c:v>201</c:v>
                </c:pt>
                <c:pt idx="695">
                  <c:v>739</c:v>
                </c:pt>
                <c:pt idx="696">
                  <c:v>366</c:v>
                </c:pt>
                <c:pt idx="697">
                  <c:v>221</c:v>
                </c:pt>
                <c:pt idx="698">
                  <c:v>2338</c:v>
                </c:pt>
                <c:pt idx="699">
                  <c:v>159</c:v>
                </c:pt>
                <c:pt idx="700">
                  <c:v>25</c:v>
                </c:pt>
                <c:pt idx="701">
                  <c:v>10</c:v>
                </c:pt>
                <c:pt idx="702">
                  <c:v>96</c:v>
                </c:pt>
                <c:pt idx="703">
                  <c:v>197</c:v>
                </c:pt>
                <c:pt idx="704">
                  <c:v>344</c:v>
                </c:pt>
                <c:pt idx="705">
                  <c:v>527</c:v>
                </c:pt>
                <c:pt idx="706">
                  <c:v>1344</c:v>
                </c:pt>
                <c:pt idx="707">
                  <c:v>276</c:v>
                </c:pt>
                <c:pt idx="708">
                  <c:v>122</c:v>
                </c:pt>
                <c:pt idx="709">
                  <c:v>906</c:v>
                </c:pt>
                <c:pt idx="710">
                  <c:v>240</c:v>
                </c:pt>
                <c:pt idx="711">
                  <c:v>192</c:v>
                </c:pt>
                <c:pt idx="712">
                  <c:v>70</c:v>
                </c:pt>
                <c:pt idx="713">
                  <c:v>224</c:v>
                </c:pt>
                <c:pt idx="714">
                  <c:v>515</c:v>
                </c:pt>
                <c:pt idx="715">
                  <c:v>1756</c:v>
                </c:pt>
                <c:pt idx="716">
                  <c:v>293</c:v>
                </c:pt>
                <c:pt idx="717">
                  <c:v>825</c:v>
                </c:pt>
                <c:pt idx="718">
                  <c:v>356</c:v>
                </c:pt>
                <c:pt idx="719">
                  <c:v>116</c:v>
                </c:pt>
                <c:pt idx="720">
                  <c:v>3362</c:v>
                </c:pt>
                <c:pt idx="721">
                  <c:v>120</c:v>
                </c:pt>
                <c:pt idx="722">
                  <c:v>110</c:v>
                </c:pt>
                <c:pt idx="723">
                  <c:v>1249</c:v>
                </c:pt>
                <c:pt idx="724">
                  <c:v>970</c:v>
                </c:pt>
                <c:pt idx="725">
                  <c:v>244</c:v>
                </c:pt>
                <c:pt idx="726">
                  <c:v>216</c:v>
                </c:pt>
                <c:pt idx="727">
                  <c:v>413</c:v>
                </c:pt>
                <c:pt idx="728">
                  <c:v>490</c:v>
                </c:pt>
                <c:pt idx="729">
                  <c:v>1335</c:v>
                </c:pt>
                <c:pt idx="730">
                  <c:v>184</c:v>
                </c:pt>
                <c:pt idx="731">
                  <c:v>3387</c:v>
                </c:pt>
                <c:pt idx="732">
                  <c:v>100</c:v>
                </c:pt>
                <c:pt idx="733">
                  <c:v>136</c:v>
                </c:pt>
                <c:pt idx="734">
                  <c:v>350</c:v>
                </c:pt>
                <c:pt idx="735">
                  <c:v>170</c:v>
                </c:pt>
                <c:pt idx="736">
                  <c:v>70</c:v>
                </c:pt>
                <c:pt idx="737">
                  <c:v>148</c:v>
                </c:pt>
                <c:pt idx="738">
                  <c:v>270</c:v>
                </c:pt>
                <c:pt idx="739">
                  <c:v>496</c:v>
                </c:pt>
                <c:pt idx="740">
                  <c:v>425</c:v>
                </c:pt>
                <c:pt idx="741">
                  <c:v>672</c:v>
                </c:pt>
                <c:pt idx="742">
                  <c:v>786</c:v>
                </c:pt>
                <c:pt idx="743">
                  <c:v>130</c:v>
                </c:pt>
                <c:pt idx="744">
                  <c:v>323</c:v>
                </c:pt>
                <c:pt idx="745">
                  <c:v>420</c:v>
                </c:pt>
                <c:pt idx="746">
                  <c:v>491</c:v>
                </c:pt>
                <c:pt idx="747">
                  <c:v>158</c:v>
                </c:pt>
                <c:pt idx="748">
                  <c:v>424</c:v>
                </c:pt>
                <c:pt idx="749">
                  <c:v>957</c:v>
                </c:pt>
                <c:pt idx="750">
                  <c:v>408</c:v>
                </c:pt>
                <c:pt idx="751">
                  <c:v>118</c:v>
                </c:pt>
                <c:pt idx="752">
                  <c:v>507</c:v>
                </c:pt>
                <c:pt idx="753">
                  <c:v>500</c:v>
                </c:pt>
                <c:pt idx="754">
                  <c:v>25</c:v>
                </c:pt>
                <c:pt idx="755">
                  <c:v>210</c:v>
                </c:pt>
                <c:pt idx="756">
                  <c:v>382</c:v>
                </c:pt>
                <c:pt idx="757">
                  <c:v>362</c:v>
                </c:pt>
                <c:pt idx="758">
                  <c:v>619</c:v>
                </c:pt>
                <c:pt idx="759">
                  <c:v>820</c:v>
                </c:pt>
                <c:pt idx="760">
                  <c:v>42</c:v>
                </c:pt>
                <c:pt idx="761">
                  <c:v>100</c:v>
                </c:pt>
                <c:pt idx="762">
                  <c:v>104</c:v>
                </c:pt>
                <c:pt idx="763">
                  <c:v>528</c:v>
                </c:pt>
                <c:pt idx="764">
                  <c:v>178</c:v>
                </c:pt>
                <c:pt idx="765">
                  <c:v>161</c:v>
                </c:pt>
                <c:pt idx="766">
                  <c:v>632</c:v>
                </c:pt>
                <c:pt idx="767">
                  <c:v>850</c:v>
                </c:pt>
                <c:pt idx="768">
                  <c:v>167</c:v>
                </c:pt>
                <c:pt idx="769">
                  <c:v>674</c:v>
                </c:pt>
                <c:pt idx="770">
                  <c:v>91</c:v>
                </c:pt>
                <c:pt idx="771">
                  <c:v>1224</c:v>
                </c:pt>
                <c:pt idx="772">
                  <c:v>359</c:v>
                </c:pt>
                <c:pt idx="773">
                  <c:v>131</c:v>
                </c:pt>
                <c:pt idx="774">
                  <c:v>283</c:v>
                </c:pt>
                <c:pt idx="775">
                  <c:v>36</c:v>
                </c:pt>
                <c:pt idx="776">
                  <c:v>630</c:v>
                </c:pt>
                <c:pt idx="777">
                  <c:v>274</c:v>
                </c:pt>
                <c:pt idx="778">
                  <c:v>233</c:v>
                </c:pt>
                <c:pt idx="779">
                  <c:v>424</c:v>
                </c:pt>
                <c:pt idx="780">
                  <c:v>307</c:v>
                </c:pt>
                <c:pt idx="781">
                  <c:v>712</c:v>
                </c:pt>
                <c:pt idx="782">
                  <c:v>183</c:v>
                </c:pt>
                <c:pt idx="783">
                  <c:v>184</c:v>
                </c:pt>
                <c:pt idx="784">
                  <c:v>388</c:v>
                </c:pt>
                <c:pt idx="785">
                  <c:v>247</c:v>
                </c:pt>
                <c:pt idx="786">
                  <c:v>735</c:v>
                </c:pt>
                <c:pt idx="787">
                  <c:v>523</c:v>
                </c:pt>
                <c:pt idx="788">
                  <c:v>470</c:v>
                </c:pt>
                <c:pt idx="789">
                  <c:v>61</c:v>
                </c:pt>
                <c:pt idx="790">
                  <c:v>338</c:v>
                </c:pt>
                <c:pt idx="791">
                  <c:v>150</c:v>
                </c:pt>
                <c:pt idx="792">
                  <c:v>113</c:v>
                </c:pt>
                <c:pt idx="793">
                  <c:v>753</c:v>
                </c:pt>
                <c:pt idx="794">
                  <c:v>318</c:v>
                </c:pt>
                <c:pt idx="795">
                  <c:v>821</c:v>
                </c:pt>
                <c:pt idx="796">
                  <c:v>304</c:v>
                </c:pt>
                <c:pt idx="797">
                  <c:v>310</c:v>
                </c:pt>
                <c:pt idx="798">
                  <c:v>379</c:v>
                </c:pt>
                <c:pt idx="799">
                  <c:v>430</c:v>
                </c:pt>
                <c:pt idx="800">
                  <c:v>793</c:v>
                </c:pt>
                <c:pt idx="801">
                  <c:v>400</c:v>
                </c:pt>
                <c:pt idx="802">
                  <c:v>528</c:v>
                </c:pt>
                <c:pt idx="803">
                  <c:v>319</c:v>
                </c:pt>
                <c:pt idx="804">
                  <c:v>234</c:v>
                </c:pt>
                <c:pt idx="805">
                  <c:v>566</c:v>
                </c:pt>
                <c:pt idx="806">
                  <c:v>413</c:v>
                </c:pt>
                <c:pt idx="807">
                  <c:v>235</c:v>
                </c:pt>
                <c:pt idx="808">
                  <c:v>472</c:v>
                </c:pt>
                <c:pt idx="809">
                  <c:v>162</c:v>
                </c:pt>
                <c:pt idx="810">
                  <c:v>112</c:v>
                </c:pt>
                <c:pt idx="811">
                  <c:v>76</c:v>
                </c:pt>
                <c:pt idx="812">
                  <c:v>429</c:v>
                </c:pt>
                <c:pt idx="813">
                  <c:v>637</c:v>
                </c:pt>
                <c:pt idx="814">
                  <c:v>195</c:v>
                </c:pt>
                <c:pt idx="815">
                  <c:v>755</c:v>
                </c:pt>
                <c:pt idx="816">
                  <c:v>288</c:v>
                </c:pt>
                <c:pt idx="817">
                  <c:v>92</c:v>
                </c:pt>
                <c:pt idx="818">
                  <c:v>1054</c:v>
                </c:pt>
                <c:pt idx="819">
                  <c:v>116</c:v>
                </c:pt>
                <c:pt idx="820">
                  <c:v>285</c:v>
                </c:pt>
                <c:pt idx="821">
                  <c:v>335</c:v>
                </c:pt>
                <c:pt idx="822">
                  <c:v>425</c:v>
                </c:pt>
                <c:pt idx="823">
                  <c:v>169</c:v>
                </c:pt>
                <c:pt idx="824">
                  <c:v>339</c:v>
                </c:pt>
                <c:pt idx="825">
                  <c:v>1091</c:v>
                </c:pt>
                <c:pt idx="826">
                  <c:v>266</c:v>
                </c:pt>
                <c:pt idx="827">
                  <c:v>426</c:v>
                </c:pt>
                <c:pt idx="828">
                  <c:v>809</c:v>
                </c:pt>
                <c:pt idx="829">
                  <c:v>829</c:v>
                </c:pt>
                <c:pt idx="830">
                  <c:v>839</c:v>
                </c:pt>
                <c:pt idx="831">
                  <c:v>1402</c:v>
                </c:pt>
                <c:pt idx="832">
                  <c:v>1003</c:v>
                </c:pt>
                <c:pt idx="833">
                  <c:v>723</c:v>
                </c:pt>
                <c:pt idx="834">
                  <c:v>1338</c:v>
                </c:pt>
                <c:pt idx="835">
                  <c:v>591</c:v>
                </c:pt>
                <c:pt idx="836">
                  <c:v>722</c:v>
                </c:pt>
                <c:pt idx="837">
                  <c:v>224</c:v>
                </c:pt>
                <c:pt idx="838">
                  <c:v>176</c:v>
                </c:pt>
                <c:pt idx="839">
                  <c:v>144</c:v>
                </c:pt>
                <c:pt idx="840">
                  <c:v>667</c:v>
                </c:pt>
                <c:pt idx="841">
                  <c:v>445</c:v>
                </c:pt>
                <c:pt idx="842">
                  <c:v>224</c:v>
                </c:pt>
                <c:pt idx="843">
                  <c:v>1082</c:v>
                </c:pt>
                <c:pt idx="844">
                  <c:v>660</c:v>
                </c:pt>
                <c:pt idx="845">
                  <c:v>438</c:v>
                </c:pt>
                <c:pt idx="846">
                  <c:v>149</c:v>
                </c:pt>
                <c:pt idx="847">
                  <c:v>497</c:v>
                </c:pt>
                <c:pt idx="848">
                  <c:v>318</c:v>
                </c:pt>
                <c:pt idx="849">
                  <c:v>220</c:v>
                </c:pt>
                <c:pt idx="850">
                  <c:v>546</c:v>
                </c:pt>
                <c:pt idx="851">
                  <c:v>155</c:v>
                </c:pt>
                <c:pt idx="852">
                  <c:v>821</c:v>
                </c:pt>
                <c:pt idx="853">
                  <c:v>442</c:v>
                </c:pt>
                <c:pt idx="854">
                  <c:v>672</c:v>
                </c:pt>
                <c:pt idx="855">
                  <c:v>578</c:v>
                </c:pt>
                <c:pt idx="856">
                  <c:v>419</c:v>
                </c:pt>
                <c:pt idx="857">
                  <c:v>736</c:v>
                </c:pt>
                <c:pt idx="858">
                  <c:v>450</c:v>
                </c:pt>
                <c:pt idx="859">
                  <c:v>75</c:v>
                </c:pt>
                <c:pt idx="860">
                  <c:v>677</c:v>
                </c:pt>
                <c:pt idx="861">
                  <c:v>1114</c:v>
                </c:pt>
                <c:pt idx="862">
                  <c:v>347</c:v>
                </c:pt>
                <c:pt idx="863">
                  <c:v>530</c:v>
                </c:pt>
                <c:pt idx="864">
                  <c:v>930</c:v>
                </c:pt>
                <c:pt idx="865">
                  <c:v>279</c:v>
                </c:pt>
                <c:pt idx="866">
                  <c:v>353</c:v>
                </c:pt>
                <c:pt idx="867">
                  <c:v>304</c:v>
                </c:pt>
                <c:pt idx="868">
                  <c:v>1039</c:v>
                </c:pt>
                <c:pt idx="869">
                  <c:v>209</c:v>
                </c:pt>
                <c:pt idx="870">
                  <c:v>704</c:v>
                </c:pt>
                <c:pt idx="871">
                  <c:v>416</c:v>
                </c:pt>
                <c:pt idx="872">
                  <c:v>358</c:v>
                </c:pt>
                <c:pt idx="873">
                  <c:v>420</c:v>
                </c:pt>
                <c:pt idx="874">
                  <c:v>750</c:v>
                </c:pt>
                <c:pt idx="875">
                  <c:v>85</c:v>
                </c:pt>
                <c:pt idx="876">
                  <c:v>651</c:v>
                </c:pt>
                <c:pt idx="877">
                  <c:v>220</c:v>
                </c:pt>
                <c:pt idx="878">
                  <c:v>392</c:v>
                </c:pt>
                <c:pt idx="879">
                  <c:v>436</c:v>
                </c:pt>
                <c:pt idx="880">
                  <c:v>70</c:v>
                </c:pt>
                <c:pt idx="881">
                  <c:v>645</c:v>
                </c:pt>
                <c:pt idx="882">
                  <c:v>475</c:v>
                </c:pt>
                <c:pt idx="883">
                  <c:v>128</c:v>
                </c:pt>
                <c:pt idx="884">
                  <c:v>884</c:v>
                </c:pt>
                <c:pt idx="885">
                  <c:v>609</c:v>
                </c:pt>
                <c:pt idx="886">
                  <c:v>548</c:v>
                </c:pt>
                <c:pt idx="887">
                  <c:v>167</c:v>
                </c:pt>
                <c:pt idx="888">
                  <c:v>487</c:v>
                </c:pt>
                <c:pt idx="889">
                  <c:v>672</c:v>
                </c:pt>
                <c:pt idx="890">
                  <c:v>257</c:v>
                </c:pt>
                <c:pt idx="891">
                  <c:v>1009</c:v>
                </c:pt>
                <c:pt idx="892">
                  <c:v>529</c:v>
                </c:pt>
                <c:pt idx="893">
                  <c:v>462</c:v>
                </c:pt>
                <c:pt idx="894">
                  <c:v>505</c:v>
                </c:pt>
                <c:pt idx="895">
                  <c:v>547</c:v>
                </c:pt>
                <c:pt idx="896">
                  <c:v>538</c:v>
                </c:pt>
                <c:pt idx="897">
                  <c:v>347</c:v>
                </c:pt>
                <c:pt idx="898">
                  <c:v>1987</c:v>
                </c:pt>
                <c:pt idx="899">
                  <c:v>620</c:v>
                </c:pt>
                <c:pt idx="900">
                  <c:v>6925</c:v>
                </c:pt>
                <c:pt idx="901">
                  <c:v>585</c:v>
                </c:pt>
                <c:pt idx="902">
                  <c:v>529</c:v>
                </c:pt>
                <c:pt idx="903">
                  <c:v>308</c:v>
                </c:pt>
                <c:pt idx="904">
                  <c:v>373</c:v>
                </c:pt>
                <c:pt idx="905">
                  <c:v>257</c:v>
                </c:pt>
                <c:pt idx="906">
                  <c:v>1047</c:v>
                </c:pt>
                <c:pt idx="907">
                  <c:v>386</c:v>
                </c:pt>
                <c:pt idx="908">
                  <c:v>1027</c:v>
                </c:pt>
                <c:pt idx="909">
                  <c:v>96</c:v>
                </c:pt>
                <c:pt idx="910">
                  <c:v>417</c:v>
                </c:pt>
                <c:pt idx="911">
                  <c:v>745</c:v>
                </c:pt>
                <c:pt idx="912">
                  <c:v>144</c:v>
                </c:pt>
                <c:pt idx="913">
                  <c:v>434</c:v>
                </c:pt>
                <c:pt idx="914">
                  <c:v>194</c:v>
                </c:pt>
                <c:pt idx="915">
                  <c:v>292</c:v>
                </c:pt>
                <c:pt idx="916">
                  <c:v>873</c:v>
                </c:pt>
                <c:pt idx="917">
                  <c:v>312</c:v>
                </c:pt>
                <c:pt idx="918">
                  <c:v>296</c:v>
                </c:pt>
                <c:pt idx="919">
                  <c:v>457</c:v>
                </c:pt>
                <c:pt idx="920">
                  <c:v>433</c:v>
                </c:pt>
                <c:pt idx="921">
                  <c:v>645</c:v>
                </c:pt>
                <c:pt idx="922">
                  <c:v>737</c:v>
                </c:pt>
                <c:pt idx="923">
                  <c:v>357</c:v>
                </c:pt>
                <c:pt idx="924">
                  <c:v>637</c:v>
                </c:pt>
                <c:pt idx="925">
                  <c:v>1777</c:v>
                </c:pt>
                <c:pt idx="926">
                  <c:v>374</c:v>
                </c:pt>
                <c:pt idx="927">
                  <c:v>716</c:v>
                </c:pt>
                <c:pt idx="928">
                  <c:v>136</c:v>
                </c:pt>
                <c:pt idx="929">
                  <c:v>378</c:v>
                </c:pt>
                <c:pt idx="930">
                  <c:v>500</c:v>
                </c:pt>
                <c:pt idx="931">
                  <c:v>294</c:v>
                </c:pt>
                <c:pt idx="932">
                  <c:v>169</c:v>
                </c:pt>
                <c:pt idx="933">
                  <c:v>338</c:v>
                </c:pt>
                <c:pt idx="934">
                  <c:v>1143</c:v>
                </c:pt>
                <c:pt idx="935">
                  <c:v>183</c:v>
                </c:pt>
                <c:pt idx="936">
                  <c:v>395</c:v>
                </c:pt>
                <c:pt idx="937">
                  <c:v>990</c:v>
                </c:pt>
                <c:pt idx="938">
                  <c:v>293</c:v>
                </c:pt>
                <c:pt idx="939">
                  <c:v>341</c:v>
                </c:pt>
                <c:pt idx="940">
                  <c:v>1345</c:v>
                </c:pt>
                <c:pt idx="941">
                  <c:v>476</c:v>
                </c:pt>
                <c:pt idx="942">
                  <c:v>724</c:v>
                </c:pt>
                <c:pt idx="943">
                  <c:v>182</c:v>
                </c:pt>
                <c:pt idx="944">
                  <c:v>618</c:v>
                </c:pt>
                <c:pt idx="945">
                  <c:v>678</c:v>
                </c:pt>
                <c:pt idx="946">
                  <c:v>812</c:v>
                </c:pt>
                <c:pt idx="947">
                  <c:v>887</c:v>
                </c:pt>
                <c:pt idx="948">
                  <c:v>572</c:v>
                </c:pt>
                <c:pt idx="949">
                  <c:v>395</c:v>
                </c:pt>
                <c:pt idx="950">
                  <c:v>277</c:v>
                </c:pt>
                <c:pt idx="951">
                  <c:v>613</c:v>
                </c:pt>
                <c:pt idx="952">
                  <c:v>994</c:v>
                </c:pt>
                <c:pt idx="953">
                  <c:v>188</c:v>
                </c:pt>
                <c:pt idx="954">
                  <c:v>818</c:v>
                </c:pt>
                <c:pt idx="955">
                  <c:v>565</c:v>
                </c:pt>
                <c:pt idx="956">
                  <c:v>315</c:v>
                </c:pt>
                <c:pt idx="957">
                  <c:v>291</c:v>
                </c:pt>
                <c:pt idx="958">
                  <c:v>418</c:v>
                </c:pt>
                <c:pt idx="959">
                  <c:v>393</c:v>
                </c:pt>
                <c:pt idx="960">
                  <c:v>147</c:v>
                </c:pt>
                <c:pt idx="961">
                  <c:v>361</c:v>
                </c:pt>
                <c:pt idx="962">
                  <c:v>538</c:v>
                </c:pt>
                <c:pt idx="963">
                  <c:v>318</c:v>
                </c:pt>
                <c:pt idx="964">
                  <c:v>293</c:v>
                </c:pt>
                <c:pt idx="965">
                  <c:v>729</c:v>
                </c:pt>
                <c:pt idx="966">
                  <c:v>270</c:v>
                </c:pt>
                <c:pt idx="967">
                  <c:v>555</c:v>
                </c:pt>
                <c:pt idx="968">
                  <c:v>281</c:v>
                </c:pt>
                <c:pt idx="969">
                  <c:v>656</c:v>
                </c:pt>
                <c:pt idx="970">
                  <c:v>351</c:v>
                </c:pt>
                <c:pt idx="971">
                  <c:v>338</c:v>
                </c:pt>
                <c:pt idx="972">
                  <c:v>405</c:v>
                </c:pt>
                <c:pt idx="973">
                  <c:v>299</c:v>
                </c:pt>
                <c:pt idx="974">
                  <c:v>324</c:v>
                </c:pt>
                <c:pt idx="975">
                  <c:v>616</c:v>
                </c:pt>
                <c:pt idx="976">
                  <c:v>543</c:v>
                </c:pt>
                <c:pt idx="977">
                  <c:v>741</c:v>
                </c:pt>
                <c:pt idx="978">
                  <c:v>464</c:v>
                </c:pt>
                <c:pt idx="979">
                  <c:v>654</c:v>
                </c:pt>
                <c:pt idx="980">
                  <c:v>611</c:v>
                </c:pt>
                <c:pt idx="981">
                  <c:v>405</c:v>
                </c:pt>
                <c:pt idx="982">
                  <c:v>744</c:v>
                </c:pt>
                <c:pt idx="983">
                  <c:v>1000</c:v>
                </c:pt>
                <c:pt idx="984">
                  <c:v>557</c:v>
                </c:pt>
                <c:pt idx="985">
                  <c:v>158</c:v>
                </c:pt>
                <c:pt idx="986">
                  <c:v>543</c:v>
                </c:pt>
                <c:pt idx="987">
                  <c:v>388</c:v>
                </c:pt>
                <c:pt idx="988">
                  <c:v>537</c:v>
                </c:pt>
                <c:pt idx="989">
                  <c:v>167</c:v>
                </c:pt>
                <c:pt idx="990">
                  <c:v>187</c:v>
                </c:pt>
                <c:pt idx="991">
                  <c:v>198</c:v>
                </c:pt>
                <c:pt idx="992">
                  <c:v>233</c:v>
                </c:pt>
                <c:pt idx="993">
                  <c:v>203</c:v>
                </c:pt>
                <c:pt idx="994">
                  <c:v>214</c:v>
                </c:pt>
                <c:pt idx="995">
                  <c:v>235</c:v>
                </c:pt>
                <c:pt idx="996">
                  <c:v>423</c:v>
                </c:pt>
                <c:pt idx="997">
                  <c:v>456</c:v>
                </c:pt>
                <c:pt idx="998">
                  <c:v>301</c:v>
                </c:pt>
                <c:pt idx="999">
                  <c:v>873</c:v>
                </c:pt>
                <c:pt idx="1000">
                  <c:v>891</c:v>
                </c:pt>
                <c:pt idx="1001">
                  <c:v>624</c:v>
                </c:pt>
                <c:pt idx="1002">
                  <c:v>217</c:v>
                </c:pt>
                <c:pt idx="1003">
                  <c:v>385</c:v>
                </c:pt>
                <c:pt idx="1004">
                  <c:v>646</c:v>
                </c:pt>
                <c:pt idx="1005">
                  <c:v>117</c:v>
                </c:pt>
                <c:pt idx="1006">
                  <c:v>48</c:v>
                </c:pt>
                <c:pt idx="1007">
                  <c:v>561</c:v>
                </c:pt>
                <c:pt idx="1008">
                  <c:v>668</c:v>
                </c:pt>
                <c:pt idx="1009">
                  <c:v>225</c:v>
                </c:pt>
                <c:pt idx="1010">
                  <c:v>400</c:v>
                </c:pt>
                <c:pt idx="1011">
                  <c:v>403</c:v>
                </c:pt>
                <c:pt idx="1012">
                  <c:v>748</c:v>
                </c:pt>
                <c:pt idx="1013">
                  <c:v>412</c:v>
                </c:pt>
                <c:pt idx="1014">
                  <c:v>54</c:v>
                </c:pt>
                <c:pt idx="1015">
                  <c:v>648</c:v>
                </c:pt>
                <c:pt idx="1016">
                  <c:v>316</c:v>
                </c:pt>
                <c:pt idx="1017">
                  <c:v>691</c:v>
                </c:pt>
                <c:pt idx="1018">
                  <c:v>594</c:v>
                </c:pt>
                <c:pt idx="1019">
                  <c:v>568</c:v>
                </c:pt>
                <c:pt idx="1020">
                  <c:v>273</c:v>
                </c:pt>
                <c:pt idx="1021">
                  <c:v>423</c:v>
                </c:pt>
                <c:pt idx="1022">
                  <c:v>1037</c:v>
                </c:pt>
                <c:pt idx="1023">
                  <c:v>294</c:v>
                </c:pt>
                <c:pt idx="1024">
                  <c:v>107</c:v>
                </c:pt>
                <c:pt idx="1025">
                  <c:v>387</c:v>
                </c:pt>
                <c:pt idx="1026">
                  <c:v>1106</c:v>
                </c:pt>
                <c:pt idx="1027">
                  <c:v>249</c:v>
                </c:pt>
                <c:pt idx="1028">
                  <c:v>235</c:v>
                </c:pt>
                <c:pt idx="1029">
                  <c:v>592</c:v>
                </c:pt>
                <c:pt idx="1030">
                  <c:v>1056</c:v>
                </c:pt>
                <c:pt idx="1031">
                  <c:v>493</c:v>
                </c:pt>
                <c:pt idx="1032">
                  <c:v>1133</c:v>
                </c:pt>
                <c:pt idx="1033">
                  <c:v>285</c:v>
                </c:pt>
                <c:pt idx="1034">
                  <c:v>368</c:v>
                </c:pt>
                <c:pt idx="1035">
                  <c:v>337</c:v>
                </c:pt>
                <c:pt idx="1036">
                  <c:v>1893</c:v>
                </c:pt>
                <c:pt idx="1037">
                  <c:v>599</c:v>
                </c:pt>
                <c:pt idx="1038">
                  <c:v>474</c:v>
                </c:pt>
                <c:pt idx="1039">
                  <c:v>1209</c:v>
                </c:pt>
                <c:pt idx="1040">
                  <c:v>451</c:v>
                </c:pt>
                <c:pt idx="1041">
                  <c:v>366</c:v>
                </c:pt>
                <c:pt idx="1042">
                  <c:v>849</c:v>
                </c:pt>
                <c:pt idx="1043">
                  <c:v>547</c:v>
                </c:pt>
                <c:pt idx="1044">
                  <c:v>1498</c:v>
                </c:pt>
                <c:pt idx="1045">
                  <c:v>912</c:v>
                </c:pt>
                <c:pt idx="1046">
                  <c:v>1567</c:v>
                </c:pt>
                <c:pt idx="1047">
                  <c:v>207</c:v>
                </c:pt>
                <c:pt idx="1048">
                  <c:v>95</c:v>
                </c:pt>
                <c:pt idx="1049">
                  <c:v>144</c:v>
                </c:pt>
                <c:pt idx="1050">
                  <c:v>436</c:v>
                </c:pt>
                <c:pt idx="1051">
                  <c:v>245</c:v>
                </c:pt>
                <c:pt idx="1052">
                  <c:v>225</c:v>
                </c:pt>
                <c:pt idx="1053">
                  <c:v>636</c:v>
                </c:pt>
                <c:pt idx="1054">
                  <c:v>857</c:v>
                </c:pt>
                <c:pt idx="1055">
                  <c:v>260</c:v>
                </c:pt>
                <c:pt idx="1056">
                  <c:v>89</c:v>
                </c:pt>
                <c:pt idx="1057">
                  <c:v>214</c:v>
                </c:pt>
                <c:pt idx="1058">
                  <c:v>326</c:v>
                </c:pt>
                <c:pt idx="1059">
                  <c:v>427</c:v>
                </c:pt>
                <c:pt idx="1060">
                  <c:v>490</c:v>
                </c:pt>
                <c:pt idx="1061">
                  <c:v>288</c:v>
                </c:pt>
                <c:pt idx="1062">
                  <c:v>0</c:v>
                </c:pt>
                <c:pt idx="1063">
                  <c:v>643</c:v>
                </c:pt>
                <c:pt idx="1064">
                  <c:v>530</c:v>
                </c:pt>
                <c:pt idx="1065">
                  <c:v>61</c:v>
                </c:pt>
                <c:pt idx="1066">
                  <c:v>610</c:v>
                </c:pt>
                <c:pt idx="1067">
                  <c:v>610</c:v>
                </c:pt>
                <c:pt idx="1068">
                  <c:v>145</c:v>
                </c:pt>
                <c:pt idx="1069">
                  <c:v>213</c:v>
                </c:pt>
                <c:pt idx="1070">
                  <c:v>434</c:v>
                </c:pt>
                <c:pt idx="1071">
                  <c:v>428</c:v>
                </c:pt>
                <c:pt idx="1072">
                  <c:v>265</c:v>
                </c:pt>
                <c:pt idx="1073">
                  <c:v>947</c:v>
                </c:pt>
                <c:pt idx="1074">
                  <c:v>1146</c:v>
                </c:pt>
                <c:pt idx="1075">
                  <c:v>470</c:v>
                </c:pt>
                <c:pt idx="1076">
                  <c:v>36</c:v>
                </c:pt>
                <c:pt idx="1077">
                  <c:v>454</c:v>
                </c:pt>
                <c:pt idx="1078">
                  <c:v>402</c:v>
                </c:pt>
                <c:pt idx="1079">
                  <c:v>519</c:v>
                </c:pt>
                <c:pt idx="1080">
                  <c:v>927</c:v>
                </c:pt>
                <c:pt idx="1081">
                  <c:v>457</c:v>
                </c:pt>
                <c:pt idx="1082">
                  <c:v>372</c:v>
                </c:pt>
                <c:pt idx="1083">
                  <c:v>123</c:v>
                </c:pt>
                <c:pt idx="1084">
                  <c:v>478</c:v>
                </c:pt>
                <c:pt idx="1085">
                  <c:v>530</c:v>
                </c:pt>
                <c:pt idx="1086">
                  <c:v>960</c:v>
                </c:pt>
                <c:pt idx="1087">
                  <c:v>404</c:v>
                </c:pt>
                <c:pt idx="1088">
                  <c:v>102</c:v>
                </c:pt>
                <c:pt idx="1089">
                  <c:v>3</c:v>
                </c:pt>
                <c:pt idx="1090">
                  <c:v>499</c:v>
                </c:pt>
                <c:pt idx="1091">
                  <c:v>810</c:v>
                </c:pt>
                <c:pt idx="1092">
                  <c:v>687</c:v>
                </c:pt>
                <c:pt idx="1093">
                  <c:v>608</c:v>
                </c:pt>
                <c:pt idx="1094">
                  <c:v>1173</c:v>
                </c:pt>
                <c:pt idx="1095">
                  <c:v>1147</c:v>
                </c:pt>
                <c:pt idx="1096">
                  <c:v>200</c:v>
                </c:pt>
                <c:pt idx="1097">
                  <c:v>0</c:v>
                </c:pt>
                <c:pt idx="1098">
                  <c:v>552</c:v>
                </c:pt>
                <c:pt idx="1099">
                  <c:v>1020</c:v>
                </c:pt>
                <c:pt idx="1100">
                  <c:v>3160</c:v>
                </c:pt>
                <c:pt idx="1101">
                  <c:v>327</c:v>
                </c:pt>
                <c:pt idx="1102">
                  <c:v>353</c:v>
                </c:pt>
                <c:pt idx="1103">
                  <c:v>117</c:v>
                </c:pt>
                <c:pt idx="1104">
                  <c:v>699</c:v>
                </c:pt>
                <c:pt idx="1105">
                  <c:v>358</c:v>
                </c:pt>
                <c:pt idx="1106">
                  <c:v>768</c:v>
                </c:pt>
                <c:pt idx="1107">
                  <c:v>835</c:v>
                </c:pt>
                <c:pt idx="1108">
                  <c:v>512</c:v>
                </c:pt>
                <c:pt idx="1109">
                  <c:v>402</c:v>
                </c:pt>
                <c:pt idx="1110">
                  <c:v>435</c:v>
                </c:pt>
                <c:pt idx="1111">
                  <c:v>7</c:v>
                </c:pt>
                <c:pt idx="1112">
                  <c:v>137</c:v>
                </c:pt>
                <c:pt idx="1113">
                  <c:v>547</c:v>
                </c:pt>
                <c:pt idx="1114">
                  <c:v>403</c:v>
                </c:pt>
                <c:pt idx="1115">
                  <c:v>497</c:v>
                </c:pt>
                <c:pt idx="1116">
                  <c:v>20</c:v>
                </c:pt>
                <c:pt idx="1117">
                  <c:v>57</c:v>
                </c:pt>
                <c:pt idx="1118">
                  <c:v>300</c:v>
                </c:pt>
                <c:pt idx="1119">
                  <c:v>519</c:v>
                </c:pt>
                <c:pt idx="1120">
                  <c:v>114</c:v>
                </c:pt>
                <c:pt idx="1121">
                  <c:v>554</c:v>
                </c:pt>
                <c:pt idx="1122">
                  <c:v>1673</c:v>
                </c:pt>
                <c:pt idx="1123">
                  <c:v>595</c:v>
                </c:pt>
                <c:pt idx="1124">
                  <c:v>101</c:v>
                </c:pt>
                <c:pt idx="1125">
                  <c:v>0</c:v>
                </c:pt>
                <c:pt idx="1126">
                  <c:v>65</c:v>
                </c:pt>
                <c:pt idx="1127">
                  <c:v>470</c:v>
                </c:pt>
                <c:pt idx="1128">
                  <c:v>288</c:v>
                </c:pt>
                <c:pt idx="1129">
                  <c:v>435</c:v>
                </c:pt>
                <c:pt idx="1130">
                  <c:v>356</c:v>
                </c:pt>
                <c:pt idx="1131">
                  <c:v>372</c:v>
                </c:pt>
                <c:pt idx="1132">
                  <c:v>2128</c:v>
                </c:pt>
                <c:pt idx="1133">
                  <c:v>223</c:v>
                </c:pt>
                <c:pt idx="1134">
                  <c:v>729</c:v>
                </c:pt>
                <c:pt idx="1135">
                  <c:v>696</c:v>
                </c:pt>
                <c:pt idx="1136">
                  <c:v>387</c:v>
                </c:pt>
                <c:pt idx="1137">
                  <c:v>286</c:v>
                </c:pt>
                <c:pt idx="1138">
                  <c:v>256</c:v>
                </c:pt>
                <c:pt idx="1139">
                  <c:v>67</c:v>
                </c:pt>
                <c:pt idx="1140">
                  <c:v>506</c:v>
                </c:pt>
                <c:pt idx="1141">
                  <c:v>977</c:v>
                </c:pt>
                <c:pt idx="1142">
                  <c:v>337</c:v>
                </c:pt>
                <c:pt idx="1143">
                  <c:v>194</c:v>
                </c:pt>
                <c:pt idx="1144">
                  <c:v>103</c:v>
                </c:pt>
                <c:pt idx="1145">
                  <c:v>135</c:v>
                </c:pt>
                <c:pt idx="1146">
                  <c:v>155</c:v>
                </c:pt>
                <c:pt idx="1147">
                  <c:v>310</c:v>
                </c:pt>
                <c:pt idx="1148">
                  <c:v>333</c:v>
                </c:pt>
                <c:pt idx="1149">
                  <c:v>667</c:v>
                </c:pt>
                <c:pt idx="1150">
                  <c:v>746</c:v>
                </c:pt>
                <c:pt idx="1151">
                  <c:v>963</c:v>
                </c:pt>
                <c:pt idx="1152">
                  <c:v>406</c:v>
                </c:pt>
                <c:pt idx="1153">
                  <c:v>15</c:v>
                </c:pt>
                <c:pt idx="1154">
                  <c:v>291</c:v>
                </c:pt>
                <c:pt idx="1155">
                  <c:v>415</c:v>
                </c:pt>
                <c:pt idx="1156">
                  <c:v>93</c:v>
                </c:pt>
                <c:pt idx="1157">
                  <c:v>845</c:v>
                </c:pt>
                <c:pt idx="1158">
                  <c:v>728</c:v>
                </c:pt>
                <c:pt idx="1159">
                  <c:v>745</c:v>
                </c:pt>
                <c:pt idx="1160">
                  <c:v>405</c:v>
                </c:pt>
                <c:pt idx="1161">
                  <c:v>408</c:v>
                </c:pt>
                <c:pt idx="1162">
                  <c:v>83</c:v>
                </c:pt>
                <c:pt idx="1163">
                  <c:v>23</c:v>
                </c:pt>
                <c:pt idx="1164">
                  <c:v>421</c:v>
                </c:pt>
                <c:pt idx="1165">
                  <c:v>348</c:v>
                </c:pt>
                <c:pt idx="1166">
                  <c:v>319</c:v>
                </c:pt>
                <c:pt idx="1167">
                  <c:v>165</c:v>
                </c:pt>
                <c:pt idx="1168">
                  <c:v>376</c:v>
                </c:pt>
                <c:pt idx="1169">
                  <c:v>164</c:v>
                </c:pt>
                <c:pt idx="1170">
                  <c:v>238</c:v>
                </c:pt>
                <c:pt idx="1171">
                  <c:v>195</c:v>
                </c:pt>
                <c:pt idx="1172">
                  <c:v>190</c:v>
                </c:pt>
                <c:pt idx="1173">
                  <c:v>718</c:v>
                </c:pt>
                <c:pt idx="1174">
                  <c:v>273</c:v>
                </c:pt>
                <c:pt idx="1175">
                  <c:v>418</c:v>
                </c:pt>
                <c:pt idx="1176">
                  <c:v>648</c:v>
                </c:pt>
                <c:pt idx="1177">
                  <c:v>136</c:v>
                </c:pt>
                <c:pt idx="1178">
                  <c:v>604</c:v>
                </c:pt>
                <c:pt idx="1179">
                  <c:v>1663</c:v>
                </c:pt>
                <c:pt idx="1180">
                  <c:v>266</c:v>
                </c:pt>
                <c:pt idx="1181">
                  <c:v>313</c:v>
                </c:pt>
                <c:pt idx="1182">
                  <c:v>1470</c:v>
                </c:pt>
                <c:pt idx="1183">
                  <c:v>50</c:v>
                </c:pt>
                <c:pt idx="1184">
                  <c:v>491</c:v>
                </c:pt>
                <c:pt idx="1185">
                  <c:v>203</c:v>
                </c:pt>
                <c:pt idx="1186">
                  <c:v>753</c:v>
                </c:pt>
                <c:pt idx="1187">
                  <c:v>448</c:v>
                </c:pt>
                <c:pt idx="1188">
                  <c:v>434</c:v>
                </c:pt>
                <c:pt idx="1189">
                  <c:v>126</c:v>
                </c:pt>
                <c:pt idx="1190">
                  <c:v>657</c:v>
                </c:pt>
                <c:pt idx="1191">
                  <c:v>382</c:v>
                </c:pt>
                <c:pt idx="1192">
                  <c:v>304</c:v>
                </c:pt>
                <c:pt idx="1193">
                  <c:v>699</c:v>
                </c:pt>
                <c:pt idx="1194">
                  <c:v>115</c:v>
                </c:pt>
                <c:pt idx="1195">
                  <c:v>110</c:v>
                </c:pt>
                <c:pt idx="1196">
                  <c:v>210</c:v>
                </c:pt>
                <c:pt idx="1197">
                  <c:v>956</c:v>
                </c:pt>
                <c:pt idx="1198">
                  <c:v>391</c:v>
                </c:pt>
                <c:pt idx="1199">
                  <c:v>185</c:v>
                </c:pt>
                <c:pt idx="1200">
                  <c:v>412</c:v>
                </c:pt>
                <c:pt idx="1201">
                  <c:v>241</c:v>
                </c:pt>
                <c:pt idx="1202">
                  <c:v>261</c:v>
                </c:pt>
                <c:pt idx="1203">
                  <c:v>57</c:v>
                </c:pt>
                <c:pt idx="1204">
                  <c:v>171</c:v>
                </c:pt>
                <c:pt idx="1205">
                  <c:v>229</c:v>
                </c:pt>
                <c:pt idx="1206">
                  <c:v>967</c:v>
                </c:pt>
                <c:pt idx="1207">
                  <c:v>391</c:v>
                </c:pt>
                <c:pt idx="1208">
                  <c:v>661</c:v>
                </c:pt>
                <c:pt idx="1209">
                  <c:v>411</c:v>
                </c:pt>
                <c:pt idx="1210">
                  <c:v>448</c:v>
                </c:pt>
                <c:pt idx="1211">
                  <c:v>385</c:v>
                </c:pt>
                <c:pt idx="1212">
                  <c:v>182</c:v>
                </c:pt>
                <c:pt idx="1213">
                  <c:v>762</c:v>
                </c:pt>
                <c:pt idx="1214">
                  <c:v>90</c:v>
                </c:pt>
                <c:pt idx="1215">
                  <c:v>209</c:v>
                </c:pt>
                <c:pt idx="1216">
                  <c:v>698</c:v>
                </c:pt>
                <c:pt idx="1217">
                  <c:v>110</c:v>
                </c:pt>
                <c:pt idx="1218">
                  <c:v>297</c:v>
                </c:pt>
                <c:pt idx="1219">
                  <c:v>490</c:v>
                </c:pt>
                <c:pt idx="1220">
                  <c:v>23</c:v>
                </c:pt>
                <c:pt idx="1221">
                  <c:v>509</c:v>
                </c:pt>
                <c:pt idx="1222">
                  <c:v>225</c:v>
                </c:pt>
                <c:pt idx="1223">
                  <c:v>722</c:v>
                </c:pt>
                <c:pt idx="1224">
                  <c:v>7952</c:v>
                </c:pt>
                <c:pt idx="1225">
                  <c:v>306</c:v>
                </c:pt>
                <c:pt idx="1226">
                  <c:v>377</c:v>
                </c:pt>
                <c:pt idx="1227">
                  <c:v>514</c:v>
                </c:pt>
                <c:pt idx="1228">
                  <c:v>265</c:v>
                </c:pt>
                <c:pt idx="1229">
                  <c:v>582</c:v>
                </c:pt>
                <c:pt idx="1230">
                  <c:v>293</c:v>
                </c:pt>
                <c:pt idx="1231">
                  <c:v>280</c:v>
                </c:pt>
                <c:pt idx="1232">
                  <c:v>243</c:v>
                </c:pt>
                <c:pt idx="1233">
                  <c:v>430</c:v>
                </c:pt>
                <c:pt idx="1234">
                  <c:v>646</c:v>
                </c:pt>
                <c:pt idx="1235">
                  <c:v>653</c:v>
                </c:pt>
                <c:pt idx="1236">
                  <c:v>652</c:v>
                </c:pt>
                <c:pt idx="1237">
                  <c:v>370</c:v>
                </c:pt>
                <c:pt idx="1238">
                  <c:v>361</c:v>
                </c:pt>
                <c:pt idx="1239">
                  <c:v>875</c:v>
                </c:pt>
                <c:pt idx="1240">
                  <c:v>241</c:v>
                </c:pt>
                <c:pt idx="1241">
                  <c:v>723</c:v>
                </c:pt>
                <c:pt idx="1242">
                  <c:v>273</c:v>
                </c:pt>
                <c:pt idx="1243">
                  <c:v>223</c:v>
                </c:pt>
                <c:pt idx="1244">
                  <c:v>717</c:v>
                </c:pt>
                <c:pt idx="1245">
                  <c:v>673</c:v>
                </c:pt>
                <c:pt idx="1246">
                  <c:v>317</c:v>
                </c:pt>
                <c:pt idx="1247">
                  <c:v>819</c:v>
                </c:pt>
                <c:pt idx="1248">
                  <c:v>219</c:v>
                </c:pt>
                <c:pt idx="1249">
                  <c:v>770</c:v>
                </c:pt>
                <c:pt idx="1250">
                  <c:v>346</c:v>
                </c:pt>
                <c:pt idx="1251">
                  <c:v>292</c:v>
                </c:pt>
                <c:pt idx="1252">
                  <c:v>600</c:v>
                </c:pt>
                <c:pt idx="1253">
                  <c:v>862</c:v>
                </c:pt>
                <c:pt idx="1254">
                  <c:v>265</c:v>
                </c:pt>
                <c:pt idx="1255">
                  <c:v>1234</c:v>
                </c:pt>
                <c:pt idx="1256">
                  <c:v>352</c:v>
                </c:pt>
                <c:pt idx="1257">
                  <c:v>333</c:v>
                </c:pt>
                <c:pt idx="1258">
                  <c:v>26</c:v>
                </c:pt>
                <c:pt idx="1259">
                  <c:v>1321</c:v>
                </c:pt>
                <c:pt idx="1260">
                  <c:v>656</c:v>
                </c:pt>
                <c:pt idx="1261">
                  <c:v>539</c:v>
                </c:pt>
                <c:pt idx="1262">
                  <c:v>982</c:v>
                </c:pt>
                <c:pt idx="1263">
                  <c:v>536</c:v>
                </c:pt>
                <c:pt idx="1264">
                  <c:v>596</c:v>
                </c:pt>
                <c:pt idx="1265">
                  <c:v>224</c:v>
                </c:pt>
                <c:pt idx="1266">
                  <c:v>362</c:v>
                </c:pt>
                <c:pt idx="1267">
                  <c:v>493</c:v>
                </c:pt>
                <c:pt idx="1268">
                  <c:v>355</c:v>
                </c:pt>
                <c:pt idx="1269">
                  <c:v>624</c:v>
                </c:pt>
                <c:pt idx="1270">
                  <c:v>513</c:v>
                </c:pt>
                <c:pt idx="1271">
                  <c:v>405</c:v>
                </c:pt>
                <c:pt idx="1272">
                  <c:v>301</c:v>
                </c:pt>
                <c:pt idx="1273">
                  <c:v>1081</c:v>
                </c:pt>
                <c:pt idx="1274">
                  <c:v>89</c:v>
                </c:pt>
                <c:pt idx="1275">
                  <c:v>168</c:v>
                </c:pt>
                <c:pt idx="1276">
                  <c:v>66</c:v>
                </c:pt>
                <c:pt idx="1277">
                  <c:v>458</c:v>
                </c:pt>
                <c:pt idx="1278">
                  <c:v>57</c:v>
                </c:pt>
                <c:pt idx="1279">
                  <c:v>192</c:v>
                </c:pt>
                <c:pt idx="1280">
                  <c:v>242</c:v>
                </c:pt>
                <c:pt idx="1281">
                  <c:v>343</c:v>
                </c:pt>
                <c:pt idx="1282">
                  <c:v>87</c:v>
                </c:pt>
                <c:pt idx="1283">
                  <c:v>611</c:v>
                </c:pt>
                <c:pt idx="1284">
                  <c:v>1351</c:v>
                </c:pt>
                <c:pt idx="1285">
                  <c:v>522</c:v>
                </c:pt>
                <c:pt idx="1286">
                  <c:v>204</c:v>
                </c:pt>
                <c:pt idx="1287">
                  <c:v>267</c:v>
                </c:pt>
                <c:pt idx="1288">
                  <c:v>282</c:v>
                </c:pt>
                <c:pt idx="1289">
                  <c:v>775</c:v>
                </c:pt>
                <c:pt idx="1290">
                  <c:v>294</c:v>
                </c:pt>
                <c:pt idx="1291">
                  <c:v>271</c:v>
                </c:pt>
                <c:pt idx="1292">
                  <c:v>380</c:v>
                </c:pt>
                <c:pt idx="1293">
                  <c:v>0</c:v>
                </c:pt>
                <c:pt idx="1294">
                  <c:v>585</c:v>
                </c:pt>
                <c:pt idx="1295">
                  <c:v>85</c:v>
                </c:pt>
                <c:pt idx="1296">
                  <c:v>235</c:v>
                </c:pt>
                <c:pt idx="1297">
                  <c:v>450</c:v>
                </c:pt>
                <c:pt idx="1298">
                  <c:v>666</c:v>
                </c:pt>
                <c:pt idx="1299">
                  <c:v>494</c:v>
                </c:pt>
                <c:pt idx="1300">
                  <c:v>248</c:v>
                </c:pt>
                <c:pt idx="1301">
                  <c:v>275</c:v>
                </c:pt>
                <c:pt idx="1302">
                  <c:v>353</c:v>
                </c:pt>
                <c:pt idx="1303">
                  <c:v>268</c:v>
                </c:pt>
                <c:pt idx="1304">
                  <c:v>1654</c:v>
                </c:pt>
                <c:pt idx="1305">
                  <c:v>362</c:v>
                </c:pt>
                <c:pt idx="1306">
                  <c:v>383</c:v>
                </c:pt>
                <c:pt idx="1307">
                  <c:v>465</c:v>
                </c:pt>
                <c:pt idx="1308">
                  <c:v>1343</c:v>
                </c:pt>
                <c:pt idx="1309">
                  <c:v>2511</c:v>
                </c:pt>
                <c:pt idx="1310">
                  <c:v>1401</c:v>
                </c:pt>
                <c:pt idx="1311">
                  <c:v>946</c:v>
                </c:pt>
                <c:pt idx="1312">
                  <c:v>571</c:v>
                </c:pt>
                <c:pt idx="1313">
                  <c:v>142</c:v>
                </c:pt>
                <c:pt idx="1314">
                  <c:v>656</c:v>
                </c:pt>
                <c:pt idx="1315">
                  <c:v>719</c:v>
                </c:pt>
                <c:pt idx="1316">
                  <c:v>462</c:v>
                </c:pt>
                <c:pt idx="1317">
                  <c:v>618</c:v>
                </c:pt>
                <c:pt idx="1318">
                  <c:v>336</c:v>
                </c:pt>
                <c:pt idx="1319">
                  <c:v>392</c:v>
                </c:pt>
                <c:pt idx="1320">
                  <c:v>284</c:v>
                </c:pt>
                <c:pt idx="1321">
                  <c:v>359</c:v>
                </c:pt>
                <c:pt idx="1322">
                  <c:v>222</c:v>
                </c:pt>
                <c:pt idx="1323">
                  <c:v>262</c:v>
                </c:pt>
                <c:pt idx="1324">
                  <c:v>319</c:v>
                </c:pt>
                <c:pt idx="1325">
                  <c:v>570</c:v>
                </c:pt>
                <c:pt idx="1326">
                  <c:v>51</c:v>
                </c:pt>
                <c:pt idx="1327">
                  <c:v>234</c:v>
                </c:pt>
                <c:pt idx="1328">
                  <c:v>656</c:v>
                </c:pt>
                <c:pt idx="1329">
                  <c:v>324</c:v>
                </c:pt>
                <c:pt idx="1330">
                  <c:v>265</c:v>
                </c:pt>
                <c:pt idx="1331">
                  <c:v>843</c:v>
                </c:pt>
                <c:pt idx="1332">
                  <c:v>211</c:v>
                </c:pt>
                <c:pt idx="1333">
                  <c:v>401</c:v>
                </c:pt>
                <c:pt idx="1334">
                  <c:v>630</c:v>
                </c:pt>
                <c:pt idx="1335">
                  <c:v>350</c:v>
                </c:pt>
                <c:pt idx="1336">
                  <c:v>355</c:v>
                </c:pt>
                <c:pt idx="1337">
                  <c:v>377</c:v>
                </c:pt>
                <c:pt idx="1338">
                  <c:v>500</c:v>
                </c:pt>
                <c:pt idx="1339">
                  <c:v>312</c:v>
                </c:pt>
                <c:pt idx="1340">
                  <c:v>615</c:v>
                </c:pt>
                <c:pt idx="1341">
                  <c:v>1744</c:v>
                </c:pt>
                <c:pt idx="1342">
                  <c:v>35</c:v>
                </c:pt>
                <c:pt idx="1343">
                  <c:v>410</c:v>
                </c:pt>
                <c:pt idx="1344">
                  <c:v>3365</c:v>
                </c:pt>
                <c:pt idx="1345">
                  <c:v>337</c:v>
                </c:pt>
                <c:pt idx="1346">
                  <c:v>220</c:v>
                </c:pt>
                <c:pt idx="1347">
                  <c:v>488</c:v>
                </c:pt>
                <c:pt idx="1348">
                  <c:v>307</c:v>
                </c:pt>
                <c:pt idx="1349">
                  <c:v>238</c:v>
                </c:pt>
                <c:pt idx="1350">
                  <c:v>287</c:v>
                </c:pt>
                <c:pt idx="1351">
                  <c:v>417</c:v>
                </c:pt>
                <c:pt idx="1352">
                  <c:v>294</c:v>
                </c:pt>
                <c:pt idx="1353">
                  <c:v>297</c:v>
                </c:pt>
                <c:pt idx="1354">
                  <c:v>220</c:v>
                </c:pt>
                <c:pt idx="1355">
                  <c:v>1140</c:v>
                </c:pt>
                <c:pt idx="1356">
                  <c:v>1095</c:v>
                </c:pt>
                <c:pt idx="1357">
                  <c:v>703</c:v>
                </c:pt>
                <c:pt idx="1358">
                  <c:v>430</c:v>
                </c:pt>
                <c:pt idx="1359">
                  <c:v>231</c:v>
                </c:pt>
                <c:pt idx="1360">
                  <c:v>671</c:v>
                </c:pt>
                <c:pt idx="1361">
                  <c:v>647</c:v>
                </c:pt>
                <c:pt idx="1362">
                  <c:v>274</c:v>
                </c:pt>
                <c:pt idx="1363">
                  <c:v>215</c:v>
                </c:pt>
                <c:pt idx="1364">
                  <c:v>801</c:v>
                </c:pt>
                <c:pt idx="1365">
                  <c:v>582</c:v>
                </c:pt>
                <c:pt idx="1366">
                  <c:v>209</c:v>
                </c:pt>
                <c:pt idx="1367">
                  <c:v>608</c:v>
                </c:pt>
                <c:pt idx="1368">
                  <c:v>314</c:v>
                </c:pt>
                <c:pt idx="1369">
                  <c:v>1467</c:v>
                </c:pt>
                <c:pt idx="1370">
                  <c:v>270</c:v>
                </c:pt>
                <c:pt idx="1371">
                  <c:v>27</c:v>
                </c:pt>
                <c:pt idx="1372">
                  <c:v>391</c:v>
                </c:pt>
                <c:pt idx="1373">
                  <c:v>199</c:v>
                </c:pt>
                <c:pt idx="1374">
                  <c:v>492</c:v>
                </c:pt>
                <c:pt idx="1375">
                  <c:v>595</c:v>
                </c:pt>
                <c:pt idx="1376">
                  <c:v>145</c:v>
                </c:pt>
                <c:pt idx="1377">
                  <c:v>112</c:v>
                </c:pt>
                <c:pt idx="1378">
                  <c:v>134</c:v>
                </c:pt>
                <c:pt idx="1379">
                  <c:v>542</c:v>
                </c:pt>
                <c:pt idx="1380">
                  <c:v>589</c:v>
                </c:pt>
                <c:pt idx="1381">
                  <c:v>502</c:v>
                </c:pt>
                <c:pt idx="1382">
                  <c:v>650</c:v>
                </c:pt>
                <c:pt idx="1383">
                  <c:v>287</c:v>
                </c:pt>
                <c:pt idx="1384">
                  <c:v>411</c:v>
                </c:pt>
                <c:pt idx="1385">
                  <c:v>305</c:v>
                </c:pt>
                <c:pt idx="1386">
                  <c:v>283</c:v>
                </c:pt>
                <c:pt idx="1387">
                  <c:v>335</c:v>
                </c:pt>
                <c:pt idx="1388">
                  <c:v>508</c:v>
                </c:pt>
                <c:pt idx="1389">
                  <c:v>405</c:v>
                </c:pt>
                <c:pt idx="1390">
                  <c:v>544</c:v>
                </c:pt>
                <c:pt idx="1391">
                  <c:v>85</c:v>
                </c:pt>
                <c:pt idx="1392">
                  <c:v>709</c:v>
                </c:pt>
                <c:pt idx="1393">
                  <c:v>1534</c:v>
                </c:pt>
                <c:pt idx="1394">
                  <c:v>368</c:v>
                </c:pt>
                <c:pt idx="1395">
                  <c:v>1274</c:v>
                </c:pt>
                <c:pt idx="1396">
                  <c:v>1533</c:v>
                </c:pt>
                <c:pt idx="1397">
                  <c:v>395</c:v>
                </c:pt>
                <c:pt idx="1398">
                  <c:v>202</c:v>
                </c:pt>
                <c:pt idx="1399">
                  <c:v>1338</c:v>
                </c:pt>
                <c:pt idx="1400">
                  <c:v>2695</c:v>
                </c:pt>
                <c:pt idx="1401">
                  <c:v>1028</c:v>
                </c:pt>
                <c:pt idx="1402">
                  <c:v>110</c:v>
                </c:pt>
                <c:pt idx="1403">
                  <c:v>336</c:v>
                </c:pt>
                <c:pt idx="1404">
                  <c:v>1156</c:v>
                </c:pt>
                <c:pt idx="1405">
                  <c:v>804</c:v>
                </c:pt>
                <c:pt idx="1406">
                  <c:v>455</c:v>
                </c:pt>
                <c:pt idx="1407">
                  <c:v>373</c:v>
                </c:pt>
                <c:pt idx="1408">
                  <c:v>242</c:v>
                </c:pt>
                <c:pt idx="1409">
                  <c:v>157</c:v>
                </c:pt>
                <c:pt idx="1410">
                  <c:v>296</c:v>
                </c:pt>
                <c:pt idx="1411">
                  <c:v>495</c:v>
                </c:pt>
                <c:pt idx="1412">
                  <c:v>861</c:v>
                </c:pt>
                <c:pt idx="1413">
                  <c:v>110</c:v>
                </c:pt>
                <c:pt idx="1414">
                  <c:v>165</c:v>
                </c:pt>
                <c:pt idx="1415">
                  <c:v>161</c:v>
                </c:pt>
                <c:pt idx="1416">
                  <c:v>381</c:v>
                </c:pt>
                <c:pt idx="1417">
                  <c:v>928</c:v>
                </c:pt>
                <c:pt idx="1418">
                  <c:v>522</c:v>
                </c:pt>
                <c:pt idx="1419">
                  <c:v>224</c:v>
                </c:pt>
                <c:pt idx="1420">
                  <c:v>582</c:v>
                </c:pt>
                <c:pt idx="1421">
                  <c:v>233</c:v>
                </c:pt>
                <c:pt idx="1422">
                  <c:v>214</c:v>
                </c:pt>
                <c:pt idx="1423">
                  <c:v>143</c:v>
                </c:pt>
                <c:pt idx="1424">
                  <c:v>175</c:v>
                </c:pt>
                <c:pt idx="1425">
                  <c:v>116</c:v>
                </c:pt>
                <c:pt idx="1426">
                  <c:v>55</c:v>
                </c:pt>
                <c:pt idx="1427">
                  <c:v>283</c:v>
                </c:pt>
                <c:pt idx="1428">
                  <c:v>1218</c:v>
                </c:pt>
                <c:pt idx="1429">
                  <c:v>73</c:v>
                </c:pt>
                <c:pt idx="1430">
                  <c:v>483</c:v>
                </c:pt>
                <c:pt idx="1431">
                  <c:v>374</c:v>
                </c:pt>
                <c:pt idx="1432">
                  <c:v>230</c:v>
                </c:pt>
                <c:pt idx="1433">
                  <c:v>257</c:v>
                </c:pt>
                <c:pt idx="1434">
                  <c:v>1649</c:v>
                </c:pt>
                <c:pt idx="1435">
                  <c:v>898</c:v>
                </c:pt>
                <c:pt idx="1436">
                  <c:v>684</c:v>
                </c:pt>
                <c:pt idx="1437">
                  <c:v>612</c:v>
                </c:pt>
                <c:pt idx="1438">
                  <c:v>318</c:v>
                </c:pt>
                <c:pt idx="1439">
                  <c:v>69</c:v>
                </c:pt>
                <c:pt idx="1440">
                  <c:v>26</c:v>
                </c:pt>
                <c:pt idx="1441">
                  <c:v>751</c:v>
                </c:pt>
                <c:pt idx="1442">
                  <c:v>400</c:v>
                </c:pt>
                <c:pt idx="1443">
                  <c:v>298</c:v>
                </c:pt>
                <c:pt idx="1444">
                  <c:v>219</c:v>
                </c:pt>
                <c:pt idx="1445">
                  <c:v>94</c:v>
                </c:pt>
                <c:pt idx="1446">
                  <c:v>266</c:v>
                </c:pt>
                <c:pt idx="1447">
                  <c:v>27</c:v>
                </c:pt>
                <c:pt idx="1448">
                  <c:v>451</c:v>
                </c:pt>
                <c:pt idx="1449">
                  <c:v>735</c:v>
                </c:pt>
                <c:pt idx="1450">
                  <c:v>917</c:v>
                </c:pt>
                <c:pt idx="1451">
                  <c:v>678</c:v>
                </c:pt>
                <c:pt idx="1452">
                  <c:v>419</c:v>
                </c:pt>
                <c:pt idx="1453">
                  <c:v>80</c:v>
                </c:pt>
                <c:pt idx="1454">
                  <c:v>42</c:v>
                </c:pt>
                <c:pt idx="1455">
                  <c:v>1309</c:v>
                </c:pt>
                <c:pt idx="1456">
                  <c:v>493</c:v>
                </c:pt>
                <c:pt idx="1457">
                  <c:v>87</c:v>
                </c:pt>
                <c:pt idx="1458">
                  <c:v>134</c:v>
                </c:pt>
                <c:pt idx="1459">
                  <c:v>511</c:v>
                </c:pt>
                <c:pt idx="1460">
                  <c:v>135</c:v>
                </c:pt>
                <c:pt idx="1461">
                  <c:v>230</c:v>
                </c:pt>
                <c:pt idx="1462">
                  <c:v>225</c:v>
                </c:pt>
                <c:pt idx="1463">
                  <c:v>1287</c:v>
                </c:pt>
                <c:pt idx="1464">
                  <c:v>824</c:v>
                </c:pt>
                <c:pt idx="1465">
                  <c:v>288</c:v>
                </c:pt>
                <c:pt idx="1466">
                  <c:v>220</c:v>
                </c:pt>
                <c:pt idx="1467">
                  <c:v>206</c:v>
                </c:pt>
                <c:pt idx="1468">
                  <c:v>174</c:v>
                </c:pt>
                <c:pt idx="1469">
                  <c:v>965</c:v>
                </c:pt>
                <c:pt idx="1470">
                  <c:v>433</c:v>
                </c:pt>
                <c:pt idx="1471">
                  <c:v>463</c:v>
                </c:pt>
                <c:pt idx="1472">
                  <c:v>616</c:v>
                </c:pt>
                <c:pt idx="1473">
                  <c:v>775</c:v>
                </c:pt>
                <c:pt idx="1474">
                  <c:v>365</c:v>
                </c:pt>
                <c:pt idx="1475">
                  <c:v>504</c:v>
                </c:pt>
                <c:pt idx="1476">
                  <c:v>107</c:v>
                </c:pt>
                <c:pt idx="1477">
                  <c:v>509</c:v>
                </c:pt>
                <c:pt idx="1478">
                  <c:v>87</c:v>
                </c:pt>
                <c:pt idx="1479">
                  <c:v>230</c:v>
                </c:pt>
                <c:pt idx="1480">
                  <c:v>553</c:v>
                </c:pt>
                <c:pt idx="1481">
                  <c:v>245</c:v>
                </c:pt>
                <c:pt idx="1482">
                  <c:v>76</c:v>
                </c:pt>
                <c:pt idx="1483">
                  <c:v>275</c:v>
                </c:pt>
                <c:pt idx="1484">
                  <c:v>132</c:v>
                </c:pt>
                <c:pt idx="1485">
                  <c:v>410</c:v>
                </c:pt>
                <c:pt idx="1486">
                  <c:v>607</c:v>
                </c:pt>
                <c:pt idx="1487">
                  <c:v>470</c:v>
                </c:pt>
                <c:pt idx="1488">
                  <c:v>512</c:v>
                </c:pt>
                <c:pt idx="1489">
                  <c:v>505</c:v>
                </c:pt>
                <c:pt idx="1490">
                  <c:v>1245</c:v>
                </c:pt>
                <c:pt idx="1491">
                  <c:v>403</c:v>
                </c:pt>
                <c:pt idx="1492">
                  <c:v>1522</c:v>
                </c:pt>
                <c:pt idx="1493">
                  <c:v>390</c:v>
                </c:pt>
                <c:pt idx="1494">
                  <c:v>365</c:v>
                </c:pt>
                <c:pt idx="1495">
                  <c:v>276</c:v>
                </c:pt>
                <c:pt idx="1496">
                  <c:v>857</c:v>
                </c:pt>
                <c:pt idx="1497">
                  <c:v>187</c:v>
                </c:pt>
                <c:pt idx="1498">
                  <c:v>1030</c:v>
                </c:pt>
                <c:pt idx="1499">
                  <c:v>165</c:v>
                </c:pt>
                <c:pt idx="1500">
                  <c:v>297</c:v>
                </c:pt>
                <c:pt idx="1501">
                  <c:v>183</c:v>
                </c:pt>
                <c:pt idx="1502">
                  <c:v>328</c:v>
                </c:pt>
                <c:pt idx="1503">
                  <c:v>115</c:v>
                </c:pt>
                <c:pt idx="1504">
                  <c:v>51</c:v>
                </c:pt>
                <c:pt idx="1505">
                  <c:v>76</c:v>
                </c:pt>
                <c:pt idx="1506">
                  <c:v>384</c:v>
                </c:pt>
                <c:pt idx="1507">
                  <c:v>399</c:v>
                </c:pt>
                <c:pt idx="1508">
                  <c:v>575</c:v>
                </c:pt>
                <c:pt idx="1509">
                  <c:v>149</c:v>
                </c:pt>
                <c:pt idx="1510">
                  <c:v>585</c:v>
                </c:pt>
                <c:pt idx="1511">
                  <c:v>295</c:v>
                </c:pt>
                <c:pt idx="1512">
                  <c:v>323</c:v>
                </c:pt>
                <c:pt idx="1513">
                  <c:v>187</c:v>
                </c:pt>
                <c:pt idx="1514">
                  <c:v>652</c:v>
                </c:pt>
                <c:pt idx="1515">
                  <c:v>170</c:v>
                </c:pt>
                <c:pt idx="1516">
                  <c:v>280</c:v>
                </c:pt>
                <c:pt idx="1517">
                  <c:v>219</c:v>
                </c:pt>
                <c:pt idx="1518">
                  <c:v>342</c:v>
                </c:pt>
                <c:pt idx="1519">
                  <c:v>309</c:v>
                </c:pt>
                <c:pt idx="1520">
                  <c:v>504</c:v>
                </c:pt>
                <c:pt idx="1521">
                  <c:v>113</c:v>
                </c:pt>
                <c:pt idx="1522">
                  <c:v>463</c:v>
                </c:pt>
                <c:pt idx="1523">
                  <c:v>109</c:v>
                </c:pt>
                <c:pt idx="1524">
                  <c:v>141</c:v>
                </c:pt>
                <c:pt idx="1525">
                  <c:v>74</c:v>
                </c:pt>
                <c:pt idx="1526">
                  <c:v>1108</c:v>
                </c:pt>
                <c:pt idx="1527">
                  <c:v>96</c:v>
                </c:pt>
                <c:pt idx="1528">
                  <c:v>803</c:v>
                </c:pt>
                <c:pt idx="1529">
                  <c:v>250</c:v>
                </c:pt>
                <c:pt idx="1530">
                  <c:v>291</c:v>
                </c:pt>
                <c:pt idx="1531">
                  <c:v>137</c:v>
                </c:pt>
                <c:pt idx="1532">
                  <c:v>95</c:v>
                </c:pt>
                <c:pt idx="1533">
                  <c:v>124</c:v>
                </c:pt>
                <c:pt idx="1534">
                  <c:v>367</c:v>
                </c:pt>
                <c:pt idx="1535">
                  <c:v>271</c:v>
                </c:pt>
                <c:pt idx="1536">
                  <c:v>256</c:v>
                </c:pt>
                <c:pt idx="1537">
                  <c:v>116</c:v>
                </c:pt>
                <c:pt idx="1538">
                  <c:v>237</c:v>
                </c:pt>
                <c:pt idx="1539">
                  <c:v>710</c:v>
                </c:pt>
                <c:pt idx="1540">
                  <c:v>690</c:v>
                </c:pt>
                <c:pt idx="1541">
                  <c:v>366</c:v>
                </c:pt>
                <c:pt idx="1542">
                  <c:v>232</c:v>
                </c:pt>
                <c:pt idx="1543">
                  <c:v>427</c:v>
                </c:pt>
                <c:pt idx="1544">
                  <c:v>201</c:v>
                </c:pt>
                <c:pt idx="1545">
                  <c:v>133</c:v>
                </c:pt>
                <c:pt idx="1546">
                  <c:v>885</c:v>
                </c:pt>
                <c:pt idx="1547">
                  <c:v>681</c:v>
                </c:pt>
                <c:pt idx="1548">
                  <c:v>165</c:v>
                </c:pt>
                <c:pt idx="1549">
                  <c:v>1259</c:v>
                </c:pt>
                <c:pt idx="1550">
                  <c:v>327</c:v>
                </c:pt>
                <c:pt idx="1551">
                  <c:v>149</c:v>
                </c:pt>
                <c:pt idx="1552">
                  <c:v>185</c:v>
                </c:pt>
                <c:pt idx="1553">
                  <c:v>732</c:v>
                </c:pt>
                <c:pt idx="1554">
                  <c:v>177</c:v>
                </c:pt>
                <c:pt idx="1555">
                  <c:v>234</c:v>
                </c:pt>
                <c:pt idx="1556">
                  <c:v>640</c:v>
                </c:pt>
                <c:pt idx="1557">
                  <c:v>841</c:v>
                </c:pt>
                <c:pt idx="1558">
                  <c:v>964</c:v>
                </c:pt>
                <c:pt idx="1559">
                  <c:v>275</c:v>
                </c:pt>
                <c:pt idx="1560">
                  <c:v>694</c:v>
                </c:pt>
                <c:pt idx="1561">
                  <c:v>541</c:v>
                </c:pt>
                <c:pt idx="1562">
                  <c:v>316</c:v>
                </c:pt>
                <c:pt idx="1563">
                  <c:v>746</c:v>
                </c:pt>
                <c:pt idx="1564">
                  <c:v>485</c:v>
                </c:pt>
                <c:pt idx="1565">
                  <c:v>368</c:v>
                </c:pt>
                <c:pt idx="1566">
                  <c:v>209</c:v>
                </c:pt>
                <c:pt idx="1567">
                  <c:v>507</c:v>
                </c:pt>
                <c:pt idx="1568">
                  <c:v>610</c:v>
                </c:pt>
                <c:pt idx="1569">
                  <c:v>379</c:v>
                </c:pt>
                <c:pt idx="1570">
                  <c:v>467</c:v>
                </c:pt>
                <c:pt idx="1571">
                  <c:v>883</c:v>
                </c:pt>
                <c:pt idx="1572">
                  <c:v>468</c:v>
                </c:pt>
                <c:pt idx="1573">
                  <c:v>298</c:v>
                </c:pt>
                <c:pt idx="1574">
                  <c:v>254</c:v>
                </c:pt>
                <c:pt idx="1575">
                  <c:v>422</c:v>
                </c:pt>
                <c:pt idx="1576">
                  <c:v>675</c:v>
                </c:pt>
                <c:pt idx="1577">
                  <c:v>135</c:v>
                </c:pt>
                <c:pt idx="1578">
                  <c:v>412</c:v>
                </c:pt>
                <c:pt idx="1579">
                  <c:v>732</c:v>
                </c:pt>
                <c:pt idx="1580">
                  <c:v>147</c:v>
                </c:pt>
                <c:pt idx="1581">
                  <c:v>572</c:v>
                </c:pt>
                <c:pt idx="1582">
                  <c:v>785</c:v>
                </c:pt>
                <c:pt idx="1583">
                  <c:v>590</c:v>
                </c:pt>
                <c:pt idx="1584">
                  <c:v>401</c:v>
                </c:pt>
                <c:pt idx="1585">
                  <c:v>857</c:v>
                </c:pt>
                <c:pt idx="1586">
                  <c:v>294</c:v>
                </c:pt>
                <c:pt idx="1587">
                  <c:v>908</c:v>
                </c:pt>
                <c:pt idx="1588">
                  <c:v>1067</c:v>
                </c:pt>
                <c:pt idx="1589">
                  <c:v>69</c:v>
                </c:pt>
                <c:pt idx="1590">
                  <c:v>741</c:v>
                </c:pt>
                <c:pt idx="1591">
                  <c:v>3503</c:v>
                </c:pt>
                <c:pt idx="1592">
                  <c:v>369</c:v>
                </c:pt>
                <c:pt idx="1593">
                  <c:v>760</c:v>
                </c:pt>
                <c:pt idx="1594">
                  <c:v>511</c:v>
                </c:pt>
                <c:pt idx="1595">
                  <c:v>932</c:v>
                </c:pt>
                <c:pt idx="1596">
                  <c:v>451</c:v>
                </c:pt>
                <c:pt idx="1597">
                  <c:v>549</c:v>
                </c:pt>
                <c:pt idx="1598">
                  <c:v>48</c:v>
                </c:pt>
                <c:pt idx="1599">
                  <c:v>222</c:v>
                </c:pt>
                <c:pt idx="1600">
                  <c:v>72</c:v>
                </c:pt>
                <c:pt idx="1601">
                  <c:v>183</c:v>
                </c:pt>
                <c:pt idx="1602">
                  <c:v>414</c:v>
                </c:pt>
                <c:pt idx="1603">
                  <c:v>662</c:v>
                </c:pt>
                <c:pt idx="1604">
                  <c:v>321</c:v>
                </c:pt>
                <c:pt idx="1605">
                  <c:v>556</c:v>
                </c:pt>
                <c:pt idx="1606">
                  <c:v>451</c:v>
                </c:pt>
                <c:pt idx="1607">
                  <c:v>188</c:v>
                </c:pt>
                <c:pt idx="1608">
                  <c:v>701</c:v>
                </c:pt>
                <c:pt idx="1609">
                  <c:v>502</c:v>
                </c:pt>
                <c:pt idx="1610">
                  <c:v>597</c:v>
                </c:pt>
                <c:pt idx="1611">
                  <c:v>349</c:v>
                </c:pt>
                <c:pt idx="1612">
                  <c:v>600</c:v>
                </c:pt>
                <c:pt idx="1613">
                  <c:v>1103</c:v>
                </c:pt>
                <c:pt idx="1614">
                  <c:v>199</c:v>
                </c:pt>
                <c:pt idx="1615">
                  <c:v>378</c:v>
                </c:pt>
                <c:pt idx="1616">
                  <c:v>505</c:v>
                </c:pt>
                <c:pt idx="1617">
                  <c:v>378</c:v>
                </c:pt>
                <c:pt idx="1618">
                  <c:v>887</c:v>
                </c:pt>
                <c:pt idx="1619">
                  <c:v>556</c:v>
                </c:pt>
                <c:pt idx="1620">
                  <c:v>508</c:v>
                </c:pt>
                <c:pt idx="1621">
                  <c:v>48</c:v>
                </c:pt>
                <c:pt idx="1622">
                  <c:v>958</c:v>
                </c:pt>
                <c:pt idx="1623">
                  <c:v>564</c:v>
                </c:pt>
                <c:pt idx="1624">
                  <c:v>323</c:v>
                </c:pt>
                <c:pt idx="1625">
                  <c:v>446</c:v>
                </c:pt>
                <c:pt idx="1626">
                  <c:v>364</c:v>
                </c:pt>
                <c:pt idx="1627">
                  <c:v>143</c:v>
                </c:pt>
                <c:pt idx="1628">
                  <c:v>415</c:v>
                </c:pt>
                <c:pt idx="1629">
                  <c:v>110</c:v>
                </c:pt>
                <c:pt idx="1630">
                  <c:v>971</c:v>
                </c:pt>
                <c:pt idx="1631">
                  <c:v>237</c:v>
                </c:pt>
                <c:pt idx="1632">
                  <c:v>135</c:v>
                </c:pt>
                <c:pt idx="1633">
                  <c:v>390</c:v>
                </c:pt>
                <c:pt idx="1634">
                  <c:v>509</c:v>
                </c:pt>
                <c:pt idx="1635">
                  <c:v>610</c:v>
                </c:pt>
                <c:pt idx="1636">
                  <c:v>328</c:v>
                </c:pt>
                <c:pt idx="1637">
                  <c:v>319</c:v>
                </c:pt>
                <c:pt idx="1638">
                  <c:v>711</c:v>
                </c:pt>
                <c:pt idx="1639">
                  <c:v>299</c:v>
                </c:pt>
                <c:pt idx="1640">
                  <c:v>132</c:v>
                </c:pt>
                <c:pt idx="1641">
                  <c:v>792</c:v>
                </c:pt>
                <c:pt idx="1642">
                  <c:v>632</c:v>
                </c:pt>
                <c:pt idx="1643">
                  <c:v>1687</c:v>
                </c:pt>
                <c:pt idx="1644">
                  <c:v>146</c:v>
                </c:pt>
                <c:pt idx="1645">
                  <c:v>231</c:v>
                </c:pt>
                <c:pt idx="1646">
                  <c:v>172</c:v>
                </c:pt>
                <c:pt idx="1647">
                  <c:v>516</c:v>
                </c:pt>
                <c:pt idx="1648">
                  <c:v>426</c:v>
                </c:pt>
                <c:pt idx="1649">
                  <c:v>98</c:v>
                </c:pt>
                <c:pt idx="1650">
                  <c:v>178</c:v>
                </c:pt>
                <c:pt idx="1651">
                  <c:v>119</c:v>
                </c:pt>
                <c:pt idx="1652">
                  <c:v>149</c:v>
                </c:pt>
                <c:pt idx="1653">
                  <c:v>686</c:v>
                </c:pt>
                <c:pt idx="1654">
                  <c:v>483</c:v>
                </c:pt>
                <c:pt idx="1655">
                  <c:v>208</c:v>
                </c:pt>
                <c:pt idx="1656">
                  <c:v>140</c:v>
                </c:pt>
                <c:pt idx="1657">
                  <c:v>485</c:v>
                </c:pt>
                <c:pt idx="1658">
                  <c:v>1023</c:v>
                </c:pt>
                <c:pt idx="1659">
                  <c:v>540</c:v>
                </c:pt>
                <c:pt idx="1660">
                  <c:v>338</c:v>
                </c:pt>
                <c:pt idx="1661">
                  <c:v>908</c:v>
                </c:pt>
                <c:pt idx="1662">
                  <c:v>631</c:v>
                </c:pt>
                <c:pt idx="1663">
                  <c:v>63</c:v>
                </c:pt>
                <c:pt idx="1664">
                  <c:v>178</c:v>
                </c:pt>
                <c:pt idx="1665">
                  <c:v>519</c:v>
                </c:pt>
                <c:pt idx="1666">
                  <c:v>583</c:v>
                </c:pt>
                <c:pt idx="1667">
                  <c:v>222</c:v>
                </c:pt>
                <c:pt idx="1668">
                  <c:v>146</c:v>
                </c:pt>
                <c:pt idx="1669">
                  <c:v>1484</c:v>
                </c:pt>
                <c:pt idx="1670">
                  <c:v>333</c:v>
                </c:pt>
                <c:pt idx="1671">
                  <c:v>508</c:v>
                </c:pt>
                <c:pt idx="1672">
                  <c:v>500</c:v>
                </c:pt>
                <c:pt idx="1673">
                  <c:v>381</c:v>
                </c:pt>
                <c:pt idx="1674">
                  <c:v>489</c:v>
                </c:pt>
                <c:pt idx="1675">
                  <c:v>607</c:v>
                </c:pt>
                <c:pt idx="1676">
                  <c:v>497</c:v>
                </c:pt>
                <c:pt idx="1677">
                  <c:v>442</c:v>
                </c:pt>
                <c:pt idx="1678">
                  <c:v>465</c:v>
                </c:pt>
                <c:pt idx="1679">
                  <c:v>186</c:v>
                </c:pt>
                <c:pt idx="1680">
                  <c:v>468</c:v>
                </c:pt>
                <c:pt idx="1681">
                  <c:v>633</c:v>
                </c:pt>
                <c:pt idx="1682">
                  <c:v>694</c:v>
                </c:pt>
                <c:pt idx="1683">
                  <c:v>1074</c:v>
                </c:pt>
                <c:pt idx="1684">
                  <c:v>558</c:v>
                </c:pt>
                <c:pt idx="1685">
                  <c:v>230</c:v>
                </c:pt>
                <c:pt idx="1686">
                  <c:v>470</c:v>
                </c:pt>
                <c:pt idx="1687">
                  <c:v>617</c:v>
                </c:pt>
                <c:pt idx="1688">
                  <c:v>658</c:v>
                </c:pt>
                <c:pt idx="1689">
                  <c:v>575</c:v>
                </c:pt>
                <c:pt idx="1690">
                  <c:v>617</c:v>
                </c:pt>
                <c:pt idx="1691">
                  <c:v>84</c:v>
                </c:pt>
                <c:pt idx="1692">
                  <c:v>375</c:v>
                </c:pt>
                <c:pt idx="1693">
                  <c:v>752</c:v>
                </c:pt>
                <c:pt idx="1694">
                  <c:v>520</c:v>
                </c:pt>
                <c:pt idx="1695">
                  <c:v>161</c:v>
                </c:pt>
                <c:pt idx="1696">
                  <c:v>298</c:v>
                </c:pt>
                <c:pt idx="1697">
                  <c:v>888</c:v>
                </c:pt>
                <c:pt idx="1698">
                  <c:v>201</c:v>
                </c:pt>
                <c:pt idx="1699">
                  <c:v>120</c:v>
                </c:pt>
                <c:pt idx="1700">
                  <c:v>551</c:v>
                </c:pt>
                <c:pt idx="1701">
                  <c:v>122</c:v>
                </c:pt>
                <c:pt idx="1702">
                  <c:v>312</c:v>
                </c:pt>
                <c:pt idx="1703">
                  <c:v>1026</c:v>
                </c:pt>
                <c:pt idx="1704">
                  <c:v>610</c:v>
                </c:pt>
                <c:pt idx="1705">
                  <c:v>687</c:v>
                </c:pt>
                <c:pt idx="1706">
                  <c:v>210</c:v>
                </c:pt>
                <c:pt idx="1707">
                  <c:v>648</c:v>
                </c:pt>
                <c:pt idx="1708">
                  <c:v>131</c:v>
                </c:pt>
                <c:pt idx="1709">
                  <c:v>438</c:v>
                </c:pt>
                <c:pt idx="1710">
                  <c:v>404</c:v>
                </c:pt>
                <c:pt idx="1711">
                  <c:v>1288</c:v>
                </c:pt>
                <c:pt idx="1712">
                  <c:v>622</c:v>
                </c:pt>
                <c:pt idx="1713">
                  <c:v>565</c:v>
                </c:pt>
                <c:pt idx="1714">
                  <c:v>206</c:v>
                </c:pt>
                <c:pt idx="1715">
                  <c:v>365</c:v>
                </c:pt>
                <c:pt idx="1716">
                  <c:v>339</c:v>
                </c:pt>
                <c:pt idx="1717">
                  <c:v>479</c:v>
                </c:pt>
                <c:pt idx="1718">
                  <c:v>538</c:v>
                </c:pt>
                <c:pt idx="1719">
                  <c:v>267</c:v>
                </c:pt>
                <c:pt idx="1720">
                  <c:v>149</c:v>
                </c:pt>
                <c:pt idx="1721">
                  <c:v>376</c:v>
                </c:pt>
                <c:pt idx="1722">
                  <c:v>639</c:v>
                </c:pt>
                <c:pt idx="1723">
                  <c:v>555</c:v>
                </c:pt>
                <c:pt idx="1724">
                  <c:v>658</c:v>
                </c:pt>
                <c:pt idx="1725">
                  <c:v>267</c:v>
                </c:pt>
                <c:pt idx="1726">
                  <c:v>161</c:v>
                </c:pt>
                <c:pt idx="1727">
                  <c:v>244</c:v>
                </c:pt>
                <c:pt idx="1728">
                  <c:v>351</c:v>
                </c:pt>
                <c:pt idx="1729">
                  <c:v>683</c:v>
                </c:pt>
                <c:pt idx="1730">
                  <c:v>1395</c:v>
                </c:pt>
                <c:pt idx="1731">
                  <c:v>577</c:v>
                </c:pt>
                <c:pt idx="1732">
                  <c:v>441</c:v>
                </c:pt>
                <c:pt idx="1733">
                  <c:v>301</c:v>
                </c:pt>
                <c:pt idx="1734">
                  <c:v>235</c:v>
                </c:pt>
                <c:pt idx="1735">
                  <c:v>46</c:v>
                </c:pt>
                <c:pt idx="1736">
                  <c:v>396</c:v>
                </c:pt>
                <c:pt idx="1737">
                  <c:v>217</c:v>
                </c:pt>
                <c:pt idx="1738">
                  <c:v>357</c:v>
                </c:pt>
                <c:pt idx="1739">
                  <c:v>252</c:v>
                </c:pt>
                <c:pt idx="1740">
                  <c:v>704</c:v>
                </c:pt>
                <c:pt idx="1741">
                  <c:v>224</c:v>
                </c:pt>
                <c:pt idx="1742">
                  <c:v>316</c:v>
                </c:pt>
                <c:pt idx="1743">
                  <c:v>313</c:v>
                </c:pt>
                <c:pt idx="1744">
                  <c:v>384</c:v>
                </c:pt>
                <c:pt idx="1745">
                  <c:v>235</c:v>
                </c:pt>
                <c:pt idx="1746">
                  <c:v>738</c:v>
                </c:pt>
                <c:pt idx="1747">
                  <c:v>764</c:v>
                </c:pt>
                <c:pt idx="1748">
                  <c:v>94</c:v>
                </c:pt>
                <c:pt idx="1749">
                  <c:v>237</c:v>
                </c:pt>
                <c:pt idx="1750">
                  <c:v>558</c:v>
                </c:pt>
                <c:pt idx="1751">
                  <c:v>180</c:v>
                </c:pt>
                <c:pt idx="1752">
                  <c:v>1016</c:v>
                </c:pt>
                <c:pt idx="1753">
                  <c:v>509</c:v>
                </c:pt>
                <c:pt idx="1754">
                  <c:v>594</c:v>
                </c:pt>
                <c:pt idx="1755">
                  <c:v>237</c:v>
                </c:pt>
                <c:pt idx="1756">
                  <c:v>313</c:v>
                </c:pt>
                <c:pt idx="1757">
                  <c:v>256</c:v>
                </c:pt>
                <c:pt idx="1758">
                  <c:v>522</c:v>
                </c:pt>
                <c:pt idx="1759">
                  <c:v>291</c:v>
                </c:pt>
                <c:pt idx="1760">
                  <c:v>414</c:v>
                </c:pt>
                <c:pt idx="1761">
                  <c:v>1565</c:v>
                </c:pt>
                <c:pt idx="1762">
                  <c:v>271</c:v>
                </c:pt>
                <c:pt idx="1763">
                  <c:v>647</c:v>
                </c:pt>
                <c:pt idx="1764">
                  <c:v>599</c:v>
                </c:pt>
                <c:pt idx="1765">
                  <c:v>249</c:v>
                </c:pt>
                <c:pt idx="1766">
                  <c:v>340</c:v>
                </c:pt>
                <c:pt idx="1767">
                  <c:v>440</c:v>
                </c:pt>
                <c:pt idx="1768">
                  <c:v>318</c:v>
                </c:pt>
                <c:pt idx="1769">
                  <c:v>91</c:v>
                </c:pt>
                <c:pt idx="1770">
                  <c:v>543</c:v>
                </c:pt>
                <c:pt idx="1771">
                  <c:v>906</c:v>
                </c:pt>
                <c:pt idx="1772">
                  <c:v>1013</c:v>
                </c:pt>
                <c:pt idx="1773">
                  <c:v>493</c:v>
                </c:pt>
                <c:pt idx="1774">
                  <c:v>382</c:v>
                </c:pt>
                <c:pt idx="1775">
                  <c:v>208</c:v>
                </c:pt>
                <c:pt idx="1776">
                  <c:v>263</c:v>
                </c:pt>
                <c:pt idx="1777">
                  <c:v>120</c:v>
                </c:pt>
                <c:pt idx="1778">
                  <c:v>94</c:v>
                </c:pt>
                <c:pt idx="1779">
                  <c:v>487</c:v>
                </c:pt>
                <c:pt idx="1780">
                  <c:v>231</c:v>
                </c:pt>
                <c:pt idx="1781">
                  <c:v>35</c:v>
                </c:pt>
                <c:pt idx="1782">
                  <c:v>498</c:v>
                </c:pt>
                <c:pt idx="1783">
                  <c:v>77</c:v>
                </c:pt>
                <c:pt idx="1784">
                  <c:v>106</c:v>
                </c:pt>
                <c:pt idx="1785">
                  <c:v>70</c:v>
                </c:pt>
                <c:pt idx="1786">
                  <c:v>178</c:v>
                </c:pt>
                <c:pt idx="1787">
                  <c:v>194</c:v>
                </c:pt>
                <c:pt idx="1788">
                  <c:v>202</c:v>
                </c:pt>
                <c:pt idx="1789">
                  <c:v>170</c:v>
                </c:pt>
                <c:pt idx="1790">
                  <c:v>199</c:v>
                </c:pt>
                <c:pt idx="1791">
                  <c:v>107</c:v>
                </c:pt>
                <c:pt idx="1792">
                  <c:v>215</c:v>
                </c:pt>
                <c:pt idx="1793">
                  <c:v>282</c:v>
                </c:pt>
                <c:pt idx="1794">
                  <c:v>929</c:v>
                </c:pt>
                <c:pt idx="1795">
                  <c:v>643</c:v>
                </c:pt>
                <c:pt idx="1796">
                  <c:v>156</c:v>
                </c:pt>
                <c:pt idx="1797">
                  <c:v>287</c:v>
                </c:pt>
                <c:pt idx="1798">
                  <c:v>1284</c:v>
                </c:pt>
                <c:pt idx="1799">
                  <c:v>1065</c:v>
                </c:pt>
                <c:pt idx="1800">
                  <c:v>343</c:v>
                </c:pt>
                <c:pt idx="1801">
                  <c:v>405</c:v>
                </c:pt>
                <c:pt idx="1802">
                  <c:v>1147</c:v>
                </c:pt>
                <c:pt idx="1803">
                  <c:v>1177</c:v>
                </c:pt>
                <c:pt idx="1804">
                  <c:v>243</c:v>
                </c:pt>
                <c:pt idx="1805">
                  <c:v>617</c:v>
                </c:pt>
                <c:pt idx="1806">
                  <c:v>199</c:v>
                </c:pt>
                <c:pt idx="1807">
                  <c:v>559</c:v>
                </c:pt>
                <c:pt idx="1808">
                  <c:v>938</c:v>
                </c:pt>
                <c:pt idx="1809">
                  <c:v>904</c:v>
                </c:pt>
                <c:pt idx="1810">
                  <c:v>297</c:v>
                </c:pt>
                <c:pt idx="1811">
                  <c:v>305</c:v>
                </c:pt>
                <c:pt idx="1812">
                  <c:v>1237</c:v>
                </c:pt>
                <c:pt idx="1813">
                  <c:v>373</c:v>
                </c:pt>
                <c:pt idx="1814">
                  <c:v>592</c:v>
                </c:pt>
                <c:pt idx="1815">
                  <c:v>353</c:v>
                </c:pt>
                <c:pt idx="1816">
                  <c:v>213</c:v>
                </c:pt>
                <c:pt idx="1817">
                  <c:v>175</c:v>
                </c:pt>
                <c:pt idx="1818">
                  <c:v>365</c:v>
                </c:pt>
                <c:pt idx="1819">
                  <c:v>1342</c:v>
                </c:pt>
                <c:pt idx="1820">
                  <c:v>216</c:v>
                </c:pt>
                <c:pt idx="1821">
                  <c:v>302</c:v>
                </c:pt>
                <c:pt idx="1822">
                  <c:v>447</c:v>
                </c:pt>
                <c:pt idx="1823">
                  <c:v>295</c:v>
                </c:pt>
                <c:pt idx="1824">
                  <c:v>89</c:v>
                </c:pt>
                <c:pt idx="1825">
                  <c:v>548</c:v>
                </c:pt>
                <c:pt idx="1826">
                  <c:v>588</c:v>
                </c:pt>
                <c:pt idx="1827">
                  <c:v>108</c:v>
                </c:pt>
                <c:pt idx="1828">
                  <c:v>174</c:v>
                </c:pt>
                <c:pt idx="1829">
                  <c:v>293</c:v>
                </c:pt>
                <c:pt idx="1830">
                  <c:v>331</c:v>
                </c:pt>
                <c:pt idx="1831">
                  <c:v>75</c:v>
                </c:pt>
                <c:pt idx="1832">
                  <c:v>50</c:v>
                </c:pt>
                <c:pt idx="1833">
                  <c:v>351</c:v>
                </c:pt>
                <c:pt idx="1834">
                  <c:v>47</c:v>
                </c:pt>
                <c:pt idx="1835">
                  <c:v>138</c:v>
                </c:pt>
                <c:pt idx="1836">
                  <c:v>1003</c:v>
                </c:pt>
                <c:pt idx="1837">
                  <c:v>1566</c:v>
                </c:pt>
                <c:pt idx="1838">
                  <c:v>284</c:v>
                </c:pt>
                <c:pt idx="1839">
                  <c:v>116</c:v>
                </c:pt>
                <c:pt idx="1840">
                  <c:v>167</c:v>
                </c:pt>
                <c:pt idx="1841">
                  <c:v>82</c:v>
                </c:pt>
                <c:pt idx="1842">
                  <c:v>226</c:v>
                </c:pt>
                <c:pt idx="1843">
                  <c:v>133</c:v>
                </c:pt>
                <c:pt idx="1844">
                  <c:v>47</c:v>
                </c:pt>
                <c:pt idx="1845">
                  <c:v>303</c:v>
                </c:pt>
                <c:pt idx="1846">
                  <c:v>756</c:v>
                </c:pt>
                <c:pt idx="1847">
                  <c:v>818</c:v>
                </c:pt>
                <c:pt idx="1848">
                  <c:v>188</c:v>
                </c:pt>
                <c:pt idx="1849">
                  <c:v>228</c:v>
                </c:pt>
                <c:pt idx="1850">
                  <c:v>625</c:v>
                </c:pt>
                <c:pt idx="1851">
                  <c:v>727</c:v>
                </c:pt>
                <c:pt idx="1852">
                  <c:v>263</c:v>
                </c:pt>
                <c:pt idx="1853">
                  <c:v>476</c:v>
                </c:pt>
                <c:pt idx="1854">
                  <c:v>233</c:v>
                </c:pt>
                <c:pt idx="1855">
                  <c:v>1072</c:v>
                </c:pt>
                <c:pt idx="1856">
                  <c:v>395</c:v>
                </c:pt>
                <c:pt idx="1857">
                  <c:v>635</c:v>
                </c:pt>
                <c:pt idx="1858">
                  <c:v>975</c:v>
                </c:pt>
                <c:pt idx="1859">
                  <c:v>906</c:v>
                </c:pt>
                <c:pt idx="1860">
                  <c:v>164</c:v>
                </c:pt>
                <c:pt idx="1861">
                  <c:v>111</c:v>
                </c:pt>
                <c:pt idx="1862">
                  <c:v>427</c:v>
                </c:pt>
                <c:pt idx="1863">
                  <c:v>221</c:v>
                </c:pt>
                <c:pt idx="1864">
                  <c:v>26</c:v>
                </c:pt>
                <c:pt idx="1865">
                  <c:v>823</c:v>
                </c:pt>
                <c:pt idx="1866">
                  <c:v>107</c:v>
                </c:pt>
                <c:pt idx="1867">
                  <c:v>203</c:v>
                </c:pt>
                <c:pt idx="1868">
                  <c:v>670</c:v>
                </c:pt>
                <c:pt idx="1869">
                  <c:v>801</c:v>
                </c:pt>
                <c:pt idx="1870">
                  <c:v>240</c:v>
                </c:pt>
                <c:pt idx="1871">
                  <c:v>292</c:v>
                </c:pt>
                <c:pt idx="1872">
                  <c:v>140</c:v>
                </c:pt>
                <c:pt idx="1873">
                  <c:v>188</c:v>
                </c:pt>
                <c:pt idx="1874">
                  <c:v>411</c:v>
                </c:pt>
                <c:pt idx="1875">
                  <c:v>245</c:v>
                </c:pt>
                <c:pt idx="1876">
                  <c:v>436</c:v>
                </c:pt>
                <c:pt idx="1877">
                  <c:v>74</c:v>
                </c:pt>
                <c:pt idx="1878">
                  <c:v>64</c:v>
                </c:pt>
                <c:pt idx="1879">
                  <c:v>822</c:v>
                </c:pt>
                <c:pt idx="1880">
                  <c:v>298</c:v>
                </c:pt>
                <c:pt idx="1881">
                  <c:v>277</c:v>
                </c:pt>
                <c:pt idx="1882">
                  <c:v>491</c:v>
                </c:pt>
                <c:pt idx="1883">
                  <c:v>603</c:v>
                </c:pt>
                <c:pt idx="1884">
                  <c:v>322</c:v>
                </c:pt>
                <c:pt idx="1885">
                  <c:v>464</c:v>
                </c:pt>
                <c:pt idx="1886">
                  <c:v>273</c:v>
                </c:pt>
                <c:pt idx="1887">
                  <c:v>172</c:v>
                </c:pt>
                <c:pt idx="1888">
                  <c:v>552</c:v>
                </c:pt>
                <c:pt idx="1889">
                  <c:v>881</c:v>
                </c:pt>
                <c:pt idx="1890">
                  <c:v>750</c:v>
                </c:pt>
                <c:pt idx="1891">
                  <c:v>374</c:v>
                </c:pt>
                <c:pt idx="1892">
                  <c:v>111</c:v>
                </c:pt>
                <c:pt idx="1893">
                  <c:v>441</c:v>
                </c:pt>
                <c:pt idx="1894">
                  <c:v>332</c:v>
                </c:pt>
                <c:pt idx="1895">
                  <c:v>271</c:v>
                </c:pt>
                <c:pt idx="1896">
                  <c:v>285</c:v>
                </c:pt>
                <c:pt idx="1897">
                  <c:v>753</c:v>
                </c:pt>
                <c:pt idx="1898">
                  <c:v>239</c:v>
                </c:pt>
                <c:pt idx="1899">
                  <c:v>461</c:v>
                </c:pt>
                <c:pt idx="1900">
                  <c:v>148</c:v>
                </c:pt>
                <c:pt idx="1901">
                  <c:v>425</c:v>
                </c:pt>
                <c:pt idx="1902">
                  <c:v>291</c:v>
                </c:pt>
                <c:pt idx="1903">
                  <c:v>511</c:v>
                </c:pt>
                <c:pt idx="1904">
                  <c:v>516</c:v>
                </c:pt>
                <c:pt idx="1905">
                  <c:v>280</c:v>
                </c:pt>
                <c:pt idx="1906">
                  <c:v>509</c:v>
                </c:pt>
                <c:pt idx="1907">
                  <c:v>541</c:v>
                </c:pt>
                <c:pt idx="1908">
                  <c:v>181</c:v>
                </c:pt>
                <c:pt idx="1909">
                  <c:v>118</c:v>
                </c:pt>
                <c:pt idx="1910">
                  <c:v>1178</c:v>
                </c:pt>
                <c:pt idx="1911">
                  <c:v>173</c:v>
                </c:pt>
                <c:pt idx="1912">
                  <c:v>434</c:v>
                </c:pt>
                <c:pt idx="1913">
                  <c:v>154</c:v>
                </c:pt>
                <c:pt idx="1914">
                  <c:v>229</c:v>
                </c:pt>
                <c:pt idx="1915">
                  <c:v>238</c:v>
                </c:pt>
                <c:pt idx="1916">
                  <c:v>172</c:v>
                </c:pt>
                <c:pt idx="1917">
                  <c:v>707</c:v>
                </c:pt>
                <c:pt idx="1918">
                  <c:v>726</c:v>
                </c:pt>
                <c:pt idx="1919">
                  <c:v>526</c:v>
                </c:pt>
                <c:pt idx="1920">
                  <c:v>415</c:v>
                </c:pt>
                <c:pt idx="1921">
                  <c:v>257</c:v>
                </c:pt>
                <c:pt idx="1922">
                  <c:v>448</c:v>
                </c:pt>
                <c:pt idx="1923">
                  <c:v>301</c:v>
                </c:pt>
                <c:pt idx="1924">
                  <c:v>328</c:v>
                </c:pt>
                <c:pt idx="1925">
                  <c:v>1047</c:v>
                </c:pt>
                <c:pt idx="1926">
                  <c:v>572</c:v>
                </c:pt>
                <c:pt idx="1927">
                  <c:v>372</c:v>
                </c:pt>
                <c:pt idx="1928">
                  <c:v>614</c:v>
                </c:pt>
                <c:pt idx="1929">
                  <c:v>300</c:v>
                </c:pt>
                <c:pt idx="1930">
                  <c:v>753</c:v>
                </c:pt>
                <c:pt idx="1931">
                  <c:v>571</c:v>
                </c:pt>
                <c:pt idx="1932">
                  <c:v>897</c:v>
                </c:pt>
                <c:pt idx="1933">
                  <c:v>103</c:v>
                </c:pt>
                <c:pt idx="1934">
                  <c:v>633</c:v>
                </c:pt>
                <c:pt idx="1935">
                  <c:v>353</c:v>
                </c:pt>
                <c:pt idx="1936">
                  <c:v>149</c:v>
                </c:pt>
                <c:pt idx="1937">
                  <c:v>418</c:v>
                </c:pt>
                <c:pt idx="1938">
                  <c:v>187</c:v>
                </c:pt>
                <c:pt idx="1939">
                  <c:v>374</c:v>
                </c:pt>
                <c:pt idx="1940">
                  <c:v>438</c:v>
                </c:pt>
                <c:pt idx="1941">
                  <c:v>399</c:v>
                </c:pt>
                <c:pt idx="1942">
                  <c:v>116</c:v>
                </c:pt>
                <c:pt idx="1943">
                  <c:v>427</c:v>
                </c:pt>
                <c:pt idx="1944">
                  <c:v>414</c:v>
                </c:pt>
                <c:pt idx="1945">
                  <c:v>844</c:v>
                </c:pt>
                <c:pt idx="1946">
                  <c:v>1080</c:v>
                </c:pt>
                <c:pt idx="1947">
                  <c:v>910</c:v>
                </c:pt>
                <c:pt idx="1948">
                  <c:v>2</c:v>
                </c:pt>
                <c:pt idx="1949">
                  <c:v>1343</c:v>
                </c:pt>
                <c:pt idx="1950">
                  <c:v>435</c:v>
                </c:pt>
                <c:pt idx="1951">
                  <c:v>301</c:v>
                </c:pt>
                <c:pt idx="1952">
                  <c:v>473</c:v>
                </c:pt>
                <c:pt idx="1953">
                  <c:v>855</c:v>
                </c:pt>
                <c:pt idx="1954">
                  <c:v>617</c:v>
                </c:pt>
                <c:pt idx="1955">
                  <c:v>1451</c:v>
                </c:pt>
                <c:pt idx="1956">
                  <c:v>425</c:v>
                </c:pt>
                <c:pt idx="1957">
                  <c:v>462</c:v>
                </c:pt>
                <c:pt idx="1958">
                  <c:v>186</c:v>
                </c:pt>
                <c:pt idx="1959">
                  <c:v>408</c:v>
                </c:pt>
                <c:pt idx="1960">
                  <c:v>381</c:v>
                </c:pt>
                <c:pt idx="1961">
                  <c:v>820</c:v>
                </c:pt>
                <c:pt idx="1962">
                  <c:v>799</c:v>
                </c:pt>
                <c:pt idx="1963">
                  <c:v>557</c:v>
                </c:pt>
                <c:pt idx="1964">
                  <c:v>96</c:v>
                </c:pt>
                <c:pt idx="1965">
                  <c:v>424</c:v>
                </c:pt>
                <c:pt idx="1966">
                  <c:v>455</c:v>
                </c:pt>
                <c:pt idx="1967">
                  <c:v>134</c:v>
                </c:pt>
                <c:pt idx="1968">
                  <c:v>305</c:v>
                </c:pt>
                <c:pt idx="1969">
                  <c:v>61</c:v>
                </c:pt>
                <c:pt idx="1970">
                  <c:v>544</c:v>
                </c:pt>
                <c:pt idx="1971">
                  <c:v>284</c:v>
                </c:pt>
                <c:pt idx="1972">
                  <c:v>185</c:v>
                </c:pt>
                <c:pt idx="1973">
                  <c:v>802</c:v>
                </c:pt>
                <c:pt idx="1974">
                  <c:v>994</c:v>
                </c:pt>
                <c:pt idx="1975">
                  <c:v>724</c:v>
                </c:pt>
                <c:pt idx="1976">
                  <c:v>708</c:v>
                </c:pt>
                <c:pt idx="1977">
                  <c:v>409</c:v>
                </c:pt>
                <c:pt idx="1978">
                  <c:v>599</c:v>
                </c:pt>
                <c:pt idx="1979">
                  <c:v>291</c:v>
                </c:pt>
                <c:pt idx="1980">
                  <c:v>540</c:v>
                </c:pt>
                <c:pt idx="1981">
                  <c:v>387</c:v>
                </c:pt>
                <c:pt idx="1982">
                  <c:v>844</c:v>
                </c:pt>
                <c:pt idx="1983">
                  <c:v>282</c:v>
                </c:pt>
                <c:pt idx="1984">
                  <c:v>1108</c:v>
                </c:pt>
                <c:pt idx="1985">
                  <c:v>441</c:v>
                </c:pt>
                <c:pt idx="1986">
                  <c:v>277</c:v>
                </c:pt>
                <c:pt idx="1987">
                  <c:v>395</c:v>
                </c:pt>
                <c:pt idx="1988">
                  <c:v>423</c:v>
                </c:pt>
                <c:pt idx="1989">
                  <c:v>500</c:v>
                </c:pt>
                <c:pt idx="1990">
                  <c:v>758</c:v>
                </c:pt>
                <c:pt idx="1991">
                  <c:v>864</c:v>
                </c:pt>
                <c:pt idx="1992">
                  <c:v>591</c:v>
                </c:pt>
                <c:pt idx="1993">
                  <c:v>212</c:v>
                </c:pt>
                <c:pt idx="1994">
                  <c:v>533</c:v>
                </c:pt>
                <c:pt idx="1995">
                  <c:v>342</c:v>
                </c:pt>
                <c:pt idx="1996">
                  <c:v>623</c:v>
                </c:pt>
                <c:pt idx="1997">
                  <c:v>1008</c:v>
                </c:pt>
                <c:pt idx="1998">
                  <c:v>1020</c:v>
                </c:pt>
                <c:pt idx="1999">
                  <c:v>300</c:v>
                </c:pt>
                <c:pt idx="2000">
                  <c:v>112</c:v>
                </c:pt>
                <c:pt idx="2001">
                  <c:v>413</c:v>
                </c:pt>
                <c:pt idx="2002">
                  <c:v>296</c:v>
                </c:pt>
                <c:pt idx="2003">
                  <c:v>84</c:v>
                </c:pt>
                <c:pt idx="2004">
                  <c:v>412</c:v>
                </c:pt>
                <c:pt idx="2005">
                  <c:v>160</c:v>
                </c:pt>
                <c:pt idx="2006">
                  <c:v>852</c:v>
                </c:pt>
                <c:pt idx="2007">
                  <c:v>128</c:v>
                </c:pt>
                <c:pt idx="2008">
                  <c:v>507</c:v>
                </c:pt>
                <c:pt idx="2009">
                  <c:v>66</c:v>
                </c:pt>
                <c:pt idx="2010">
                  <c:v>316</c:v>
                </c:pt>
                <c:pt idx="2011">
                  <c:v>342</c:v>
                </c:pt>
                <c:pt idx="2012">
                  <c:v>560</c:v>
                </c:pt>
                <c:pt idx="2013">
                  <c:v>309</c:v>
                </c:pt>
                <c:pt idx="2014">
                  <c:v>734</c:v>
                </c:pt>
                <c:pt idx="2015">
                  <c:v>560</c:v>
                </c:pt>
                <c:pt idx="2016">
                  <c:v>363</c:v>
                </c:pt>
                <c:pt idx="2017">
                  <c:v>690</c:v>
                </c:pt>
                <c:pt idx="2018">
                  <c:v>148</c:v>
                </c:pt>
                <c:pt idx="2019">
                  <c:v>411</c:v>
                </c:pt>
                <c:pt idx="2020">
                  <c:v>1012</c:v>
                </c:pt>
                <c:pt idx="2021">
                  <c:v>79</c:v>
                </c:pt>
                <c:pt idx="2022">
                  <c:v>113</c:v>
                </c:pt>
                <c:pt idx="2023">
                  <c:v>481</c:v>
                </c:pt>
                <c:pt idx="2024">
                  <c:v>287</c:v>
                </c:pt>
                <c:pt idx="2025">
                  <c:v>833</c:v>
                </c:pt>
                <c:pt idx="2026">
                  <c:v>496</c:v>
                </c:pt>
                <c:pt idx="2027">
                  <c:v>535</c:v>
                </c:pt>
                <c:pt idx="2028">
                  <c:v>188</c:v>
                </c:pt>
                <c:pt idx="2029">
                  <c:v>223</c:v>
                </c:pt>
                <c:pt idx="2030">
                  <c:v>285</c:v>
                </c:pt>
                <c:pt idx="2031">
                  <c:v>843</c:v>
                </c:pt>
                <c:pt idx="2032">
                  <c:v>315</c:v>
                </c:pt>
                <c:pt idx="2033">
                  <c:v>116</c:v>
                </c:pt>
                <c:pt idx="2034">
                  <c:v>704</c:v>
                </c:pt>
                <c:pt idx="2035">
                  <c:v>511</c:v>
                </c:pt>
                <c:pt idx="2036">
                  <c:v>648</c:v>
                </c:pt>
                <c:pt idx="2037">
                  <c:v>559</c:v>
                </c:pt>
                <c:pt idx="2038">
                  <c:v>1033</c:v>
                </c:pt>
                <c:pt idx="2039">
                  <c:v>430</c:v>
                </c:pt>
                <c:pt idx="2040">
                  <c:v>957</c:v>
                </c:pt>
                <c:pt idx="2041">
                  <c:v>348</c:v>
                </c:pt>
                <c:pt idx="2042">
                  <c:v>174</c:v>
                </c:pt>
                <c:pt idx="2043">
                  <c:v>1081</c:v>
                </c:pt>
                <c:pt idx="2044">
                  <c:v>313</c:v>
                </c:pt>
                <c:pt idx="2045">
                  <c:v>1030</c:v>
                </c:pt>
                <c:pt idx="2046">
                  <c:v>197</c:v>
                </c:pt>
                <c:pt idx="2047">
                  <c:v>385</c:v>
                </c:pt>
                <c:pt idx="2048">
                  <c:v>328</c:v>
                </c:pt>
                <c:pt idx="2049">
                  <c:v>158</c:v>
                </c:pt>
                <c:pt idx="2050">
                  <c:v>579</c:v>
                </c:pt>
                <c:pt idx="2051">
                  <c:v>383</c:v>
                </c:pt>
                <c:pt idx="2052">
                  <c:v>91</c:v>
                </c:pt>
                <c:pt idx="2053">
                  <c:v>716</c:v>
                </c:pt>
                <c:pt idx="2054">
                  <c:v>348</c:v>
                </c:pt>
                <c:pt idx="2055">
                  <c:v>740</c:v>
                </c:pt>
                <c:pt idx="2056">
                  <c:v>384</c:v>
                </c:pt>
                <c:pt idx="2057">
                  <c:v>644</c:v>
                </c:pt>
                <c:pt idx="2058">
                  <c:v>517</c:v>
                </c:pt>
                <c:pt idx="2059">
                  <c:v>284</c:v>
                </c:pt>
                <c:pt idx="2060">
                  <c:v>328</c:v>
                </c:pt>
                <c:pt idx="2061">
                  <c:v>450</c:v>
                </c:pt>
                <c:pt idx="2062">
                  <c:v>458</c:v>
                </c:pt>
                <c:pt idx="2063">
                  <c:v>408</c:v>
                </c:pt>
                <c:pt idx="2064">
                  <c:v>175</c:v>
                </c:pt>
                <c:pt idx="2065">
                  <c:v>448</c:v>
                </c:pt>
                <c:pt idx="2066">
                  <c:v>362</c:v>
                </c:pt>
                <c:pt idx="2067">
                  <c:v>890</c:v>
                </c:pt>
                <c:pt idx="2068">
                  <c:v>644</c:v>
                </c:pt>
                <c:pt idx="2069">
                  <c:v>971</c:v>
                </c:pt>
                <c:pt idx="2070">
                  <c:v>329</c:v>
                </c:pt>
                <c:pt idx="2071">
                  <c:v>412</c:v>
                </c:pt>
                <c:pt idx="2072">
                  <c:v>237</c:v>
                </c:pt>
                <c:pt idx="2073">
                  <c:v>308</c:v>
                </c:pt>
                <c:pt idx="2074">
                  <c:v>471</c:v>
                </c:pt>
                <c:pt idx="2075">
                  <c:v>358</c:v>
                </c:pt>
                <c:pt idx="2076">
                  <c:v>153</c:v>
                </c:pt>
                <c:pt idx="2077">
                  <c:v>267</c:v>
                </c:pt>
                <c:pt idx="2078">
                  <c:v>686</c:v>
                </c:pt>
                <c:pt idx="2079">
                  <c:v>173</c:v>
                </c:pt>
                <c:pt idx="2080">
                  <c:v>526</c:v>
                </c:pt>
                <c:pt idx="2081">
                  <c:v>584</c:v>
                </c:pt>
                <c:pt idx="2082">
                  <c:v>1320</c:v>
                </c:pt>
                <c:pt idx="2083">
                  <c:v>189</c:v>
                </c:pt>
                <c:pt idx="2084">
                  <c:v>81</c:v>
                </c:pt>
                <c:pt idx="2085">
                  <c:v>211</c:v>
                </c:pt>
                <c:pt idx="2086">
                  <c:v>154</c:v>
                </c:pt>
                <c:pt idx="2087">
                  <c:v>351</c:v>
                </c:pt>
                <c:pt idx="2088">
                  <c:v>379</c:v>
                </c:pt>
                <c:pt idx="2089">
                  <c:v>1131</c:v>
                </c:pt>
                <c:pt idx="2090">
                  <c:v>289</c:v>
                </c:pt>
                <c:pt idx="2091">
                  <c:v>173</c:v>
                </c:pt>
                <c:pt idx="2092">
                  <c:v>130</c:v>
                </c:pt>
                <c:pt idx="2093">
                  <c:v>595</c:v>
                </c:pt>
                <c:pt idx="2094">
                  <c:v>86</c:v>
                </c:pt>
                <c:pt idx="2095">
                  <c:v>594</c:v>
                </c:pt>
                <c:pt idx="2096">
                  <c:v>799</c:v>
                </c:pt>
                <c:pt idx="2097">
                  <c:v>980</c:v>
                </c:pt>
                <c:pt idx="2098">
                  <c:v>119</c:v>
                </c:pt>
                <c:pt idx="2099">
                  <c:v>431</c:v>
                </c:pt>
                <c:pt idx="2100">
                  <c:v>630</c:v>
                </c:pt>
                <c:pt idx="2101">
                  <c:v>570</c:v>
                </c:pt>
                <c:pt idx="2102">
                  <c:v>739</c:v>
                </c:pt>
                <c:pt idx="2103">
                  <c:v>132</c:v>
                </c:pt>
                <c:pt idx="2104">
                  <c:v>318</c:v>
                </c:pt>
                <c:pt idx="2105">
                  <c:v>295</c:v>
                </c:pt>
                <c:pt idx="2106">
                  <c:v>138</c:v>
                </c:pt>
                <c:pt idx="2107">
                  <c:v>505</c:v>
                </c:pt>
                <c:pt idx="2108">
                  <c:v>711</c:v>
                </c:pt>
                <c:pt idx="2109">
                  <c:v>340</c:v>
                </c:pt>
                <c:pt idx="2110">
                  <c:v>764</c:v>
                </c:pt>
                <c:pt idx="2111">
                  <c:v>355</c:v>
                </c:pt>
                <c:pt idx="2112">
                  <c:v>50</c:v>
                </c:pt>
                <c:pt idx="2113">
                  <c:v>127</c:v>
                </c:pt>
                <c:pt idx="2114">
                  <c:v>50</c:v>
                </c:pt>
                <c:pt idx="2115">
                  <c:v>384</c:v>
                </c:pt>
                <c:pt idx="2116">
                  <c:v>871</c:v>
                </c:pt>
                <c:pt idx="2117">
                  <c:v>133</c:v>
                </c:pt>
                <c:pt idx="2118">
                  <c:v>247</c:v>
                </c:pt>
                <c:pt idx="2119">
                  <c:v>180</c:v>
                </c:pt>
                <c:pt idx="2120">
                  <c:v>1306</c:v>
                </c:pt>
                <c:pt idx="2121">
                  <c:v>2134</c:v>
                </c:pt>
                <c:pt idx="2122">
                  <c:v>520</c:v>
                </c:pt>
                <c:pt idx="2123">
                  <c:v>221</c:v>
                </c:pt>
                <c:pt idx="2124">
                  <c:v>620</c:v>
                </c:pt>
                <c:pt idx="2125">
                  <c:v>98</c:v>
                </c:pt>
                <c:pt idx="2126">
                  <c:v>322</c:v>
                </c:pt>
                <c:pt idx="2127">
                  <c:v>296</c:v>
                </c:pt>
                <c:pt idx="2128">
                  <c:v>206</c:v>
                </c:pt>
                <c:pt idx="2129">
                  <c:v>145</c:v>
                </c:pt>
                <c:pt idx="2130">
                  <c:v>266</c:v>
                </c:pt>
                <c:pt idx="2131">
                  <c:v>749</c:v>
                </c:pt>
                <c:pt idx="2132">
                  <c:v>732</c:v>
                </c:pt>
                <c:pt idx="2133">
                  <c:v>400</c:v>
                </c:pt>
                <c:pt idx="2134">
                  <c:v>592</c:v>
                </c:pt>
                <c:pt idx="2135">
                  <c:v>275</c:v>
                </c:pt>
                <c:pt idx="2136">
                  <c:v>239</c:v>
                </c:pt>
                <c:pt idx="2137">
                  <c:v>1065</c:v>
                </c:pt>
                <c:pt idx="2138">
                  <c:v>291</c:v>
                </c:pt>
                <c:pt idx="2139">
                  <c:v>442</c:v>
                </c:pt>
                <c:pt idx="2140">
                  <c:v>239</c:v>
                </c:pt>
                <c:pt idx="2141">
                  <c:v>721</c:v>
                </c:pt>
                <c:pt idx="2142">
                  <c:v>265</c:v>
                </c:pt>
                <c:pt idx="2143">
                  <c:v>12</c:v>
                </c:pt>
                <c:pt idx="2144">
                  <c:v>27</c:v>
                </c:pt>
                <c:pt idx="2145">
                  <c:v>934</c:v>
                </c:pt>
                <c:pt idx="2146">
                  <c:v>279</c:v>
                </c:pt>
                <c:pt idx="2147">
                  <c:v>22</c:v>
                </c:pt>
                <c:pt idx="2148">
                  <c:v>184</c:v>
                </c:pt>
                <c:pt idx="2149">
                  <c:v>106</c:v>
                </c:pt>
                <c:pt idx="2150">
                  <c:v>236</c:v>
                </c:pt>
                <c:pt idx="2151">
                  <c:v>317</c:v>
                </c:pt>
                <c:pt idx="2152">
                  <c:v>1115</c:v>
                </c:pt>
                <c:pt idx="2153">
                  <c:v>123</c:v>
                </c:pt>
                <c:pt idx="2154">
                  <c:v>830</c:v>
                </c:pt>
                <c:pt idx="2155">
                  <c:v>852</c:v>
                </c:pt>
                <c:pt idx="2156">
                  <c:v>857</c:v>
                </c:pt>
                <c:pt idx="2157">
                  <c:v>430</c:v>
                </c:pt>
                <c:pt idx="2158">
                  <c:v>772</c:v>
                </c:pt>
                <c:pt idx="2159">
                  <c:v>520</c:v>
                </c:pt>
                <c:pt idx="2160">
                  <c:v>251</c:v>
                </c:pt>
                <c:pt idx="2161">
                  <c:v>238</c:v>
                </c:pt>
                <c:pt idx="2162">
                  <c:v>1385</c:v>
                </c:pt>
                <c:pt idx="2163">
                  <c:v>379</c:v>
                </c:pt>
                <c:pt idx="2164">
                  <c:v>123</c:v>
                </c:pt>
                <c:pt idx="2165">
                  <c:v>460</c:v>
                </c:pt>
                <c:pt idx="2166">
                  <c:v>402</c:v>
                </c:pt>
                <c:pt idx="2167">
                  <c:v>631</c:v>
                </c:pt>
                <c:pt idx="2168">
                  <c:v>322</c:v>
                </c:pt>
                <c:pt idx="2169">
                  <c:v>192</c:v>
                </c:pt>
                <c:pt idx="2170">
                  <c:v>254</c:v>
                </c:pt>
                <c:pt idx="2171">
                  <c:v>202</c:v>
                </c:pt>
                <c:pt idx="2172">
                  <c:v>135</c:v>
                </c:pt>
                <c:pt idx="2173">
                  <c:v>128</c:v>
                </c:pt>
                <c:pt idx="2174">
                  <c:v>199</c:v>
                </c:pt>
                <c:pt idx="2175">
                  <c:v>565</c:v>
                </c:pt>
                <c:pt idx="2176">
                  <c:v>383</c:v>
                </c:pt>
                <c:pt idx="2177">
                  <c:v>395</c:v>
                </c:pt>
                <c:pt idx="2178">
                  <c:v>446</c:v>
                </c:pt>
                <c:pt idx="2179">
                  <c:v>600</c:v>
                </c:pt>
                <c:pt idx="2180">
                  <c:v>260</c:v>
                </c:pt>
                <c:pt idx="2181">
                  <c:v>166</c:v>
                </c:pt>
                <c:pt idx="2182">
                  <c:v>69</c:v>
                </c:pt>
                <c:pt idx="2183">
                  <c:v>650</c:v>
                </c:pt>
                <c:pt idx="2184">
                  <c:v>281</c:v>
                </c:pt>
                <c:pt idx="2185">
                  <c:v>121</c:v>
                </c:pt>
                <c:pt idx="2186">
                  <c:v>78</c:v>
                </c:pt>
                <c:pt idx="2187">
                  <c:v>449</c:v>
                </c:pt>
                <c:pt idx="2188">
                  <c:v>273</c:v>
                </c:pt>
                <c:pt idx="2189">
                  <c:v>252</c:v>
                </c:pt>
                <c:pt idx="2190">
                  <c:v>1554</c:v>
                </c:pt>
                <c:pt idx="2191">
                  <c:v>613</c:v>
                </c:pt>
                <c:pt idx="2192">
                  <c:v>149</c:v>
                </c:pt>
                <c:pt idx="2193">
                  <c:v>39</c:v>
                </c:pt>
                <c:pt idx="2194">
                  <c:v>222</c:v>
                </c:pt>
                <c:pt idx="2195">
                  <c:v>759</c:v>
                </c:pt>
                <c:pt idx="2196">
                  <c:v>54</c:v>
                </c:pt>
                <c:pt idx="2197">
                  <c:v>339</c:v>
                </c:pt>
                <c:pt idx="2198">
                  <c:v>548</c:v>
                </c:pt>
                <c:pt idx="2199">
                  <c:v>97</c:v>
                </c:pt>
                <c:pt idx="2200">
                  <c:v>129</c:v>
                </c:pt>
                <c:pt idx="2201">
                  <c:v>374</c:v>
                </c:pt>
                <c:pt idx="2202">
                  <c:v>255</c:v>
                </c:pt>
                <c:pt idx="2203">
                  <c:v>80</c:v>
                </c:pt>
                <c:pt idx="2204">
                  <c:v>616</c:v>
                </c:pt>
                <c:pt idx="2205">
                  <c:v>155</c:v>
                </c:pt>
                <c:pt idx="2206">
                  <c:v>508</c:v>
                </c:pt>
                <c:pt idx="2207">
                  <c:v>257</c:v>
                </c:pt>
                <c:pt idx="2208">
                  <c:v>206</c:v>
                </c:pt>
                <c:pt idx="2209">
                  <c:v>380</c:v>
                </c:pt>
                <c:pt idx="2210">
                  <c:v>85</c:v>
                </c:pt>
                <c:pt idx="2211">
                  <c:v>600</c:v>
                </c:pt>
                <c:pt idx="2212">
                  <c:v>341</c:v>
                </c:pt>
                <c:pt idx="2213">
                  <c:v>231</c:v>
                </c:pt>
                <c:pt idx="2214">
                  <c:v>181</c:v>
                </c:pt>
                <c:pt idx="2215">
                  <c:v>553</c:v>
                </c:pt>
                <c:pt idx="2216">
                  <c:v>538</c:v>
                </c:pt>
                <c:pt idx="2217">
                  <c:v>69</c:v>
                </c:pt>
                <c:pt idx="2218">
                  <c:v>307</c:v>
                </c:pt>
                <c:pt idx="2219">
                  <c:v>513</c:v>
                </c:pt>
                <c:pt idx="2220">
                  <c:v>383</c:v>
                </c:pt>
                <c:pt idx="2221">
                  <c:v>178</c:v>
                </c:pt>
                <c:pt idx="2222">
                  <c:v>228</c:v>
                </c:pt>
                <c:pt idx="2223">
                  <c:v>240</c:v>
                </c:pt>
                <c:pt idx="2224">
                  <c:v>108</c:v>
                </c:pt>
                <c:pt idx="2225">
                  <c:v>448</c:v>
                </c:pt>
                <c:pt idx="2226">
                  <c:v>88</c:v>
                </c:pt>
                <c:pt idx="2227">
                  <c:v>314</c:v>
                </c:pt>
                <c:pt idx="2228">
                  <c:v>396</c:v>
                </c:pt>
                <c:pt idx="2229">
                  <c:v>228</c:v>
                </c:pt>
                <c:pt idx="2230">
                  <c:v>352</c:v>
                </c:pt>
                <c:pt idx="2231">
                  <c:v>176</c:v>
                </c:pt>
                <c:pt idx="2232">
                  <c:v>324</c:v>
                </c:pt>
                <c:pt idx="2233">
                  <c:v>382</c:v>
                </c:pt>
                <c:pt idx="2234">
                  <c:v>132</c:v>
                </c:pt>
                <c:pt idx="2235">
                  <c:v>870</c:v>
                </c:pt>
                <c:pt idx="2236">
                  <c:v>115</c:v>
                </c:pt>
                <c:pt idx="2237">
                  <c:v>130</c:v>
                </c:pt>
                <c:pt idx="2238">
                  <c:v>145</c:v>
                </c:pt>
                <c:pt idx="2239">
                  <c:v>737</c:v>
                </c:pt>
                <c:pt idx="2240">
                  <c:v>837</c:v>
                </c:pt>
                <c:pt idx="2241">
                  <c:v>798</c:v>
                </c:pt>
                <c:pt idx="2242">
                  <c:v>1043</c:v>
                </c:pt>
                <c:pt idx="2243">
                  <c:v>873</c:v>
                </c:pt>
                <c:pt idx="2244">
                  <c:v>110</c:v>
                </c:pt>
                <c:pt idx="2245">
                  <c:v>1216</c:v>
                </c:pt>
                <c:pt idx="2246">
                  <c:v>92</c:v>
                </c:pt>
                <c:pt idx="2247">
                  <c:v>686</c:v>
                </c:pt>
                <c:pt idx="2248">
                  <c:v>58</c:v>
                </c:pt>
                <c:pt idx="2249">
                  <c:v>145</c:v>
                </c:pt>
                <c:pt idx="2250">
                  <c:v>364</c:v>
                </c:pt>
                <c:pt idx="2251">
                  <c:v>54</c:v>
                </c:pt>
                <c:pt idx="2252">
                  <c:v>154</c:v>
                </c:pt>
                <c:pt idx="2253">
                  <c:v>325</c:v>
                </c:pt>
                <c:pt idx="2254">
                  <c:v>410</c:v>
                </c:pt>
                <c:pt idx="2255">
                  <c:v>2087</c:v>
                </c:pt>
                <c:pt idx="2256">
                  <c:v>530</c:v>
                </c:pt>
                <c:pt idx="2257">
                  <c:v>402</c:v>
                </c:pt>
                <c:pt idx="2258">
                  <c:v>647</c:v>
                </c:pt>
                <c:pt idx="2259">
                  <c:v>365</c:v>
                </c:pt>
                <c:pt idx="2260">
                  <c:v>516</c:v>
                </c:pt>
                <c:pt idx="2261">
                  <c:v>1793</c:v>
                </c:pt>
                <c:pt idx="2262">
                  <c:v>312</c:v>
                </c:pt>
                <c:pt idx="2263">
                  <c:v>176</c:v>
                </c:pt>
                <c:pt idx="2264">
                  <c:v>595</c:v>
                </c:pt>
                <c:pt idx="2265">
                  <c:v>395</c:v>
                </c:pt>
                <c:pt idx="2266">
                  <c:v>99</c:v>
                </c:pt>
                <c:pt idx="2267">
                  <c:v>150</c:v>
                </c:pt>
                <c:pt idx="2268">
                  <c:v>205</c:v>
                </c:pt>
                <c:pt idx="2269">
                  <c:v>483</c:v>
                </c:pt>
                <c:pt idx="2270">
                  <c:v>199</c:v>
                </c:pt>
                <c:pt idx="2271">
                  <c:v>606</c:v>
                </c:pt>
                <c:pt idx="2272">
                  <c:v>220</c:v>
                </c:pt>
                <c:pt idx="2273">
                  <c:v>140</c:v>
                </c:pt>
                <c:pt idx="2274">
                  <c:v>307</c:v>
                </c:pt>
                <c:pt idx="2275">
                  <c:v>662</c:v>
                </c:pt>
                <c:pt idx="2276">
                  <c:v>227</c:v>
                </c:pt>
                <c:pt idx="2277">
                  <c:v>486</c:v>
                </c:pt>
                <c:pt idx="2278">
                  <c:v>162</c:v>
                </c:pt>
                <c:pt idx="2279">
                  <c:v>367</c:v>
                </c:pt>
                <c:pt idx="2280">
                  <c:v>395</c:v>
                </c:pt>
                <c:pt idx="2281">
                  <c:v>660</c:v>
                </c:pt>
                <c:pt idx="2282">
                  <c:v>176</c:v>
                </c:pt>
                <c:pt idx="2283">
                  <c:v>783</c:v>
                </c:pt>
                <c:pt idx="2284">
                  <c:v>483</c:v>
                </c:pt>
                <c:pt idx="2285">
                  <c:v>674</c:v>
                </c:pt>
                <c:pt idx="2286">
                  <c:v>537</c:v>
                </c:pt>
                <c:pt idx="2287">
                  <c:v>232</c:v>
                </c:pt>
                <c:pt idx="2288">
                  <c:v>1719</c:v>
                </c:pt>
                <c:pt idx="2289">
                  <c:v>116</c:v>
                </c:pt>
                <c:pt idx="2290">
                  <c:v>379</c:v>
                </c:pt>
                <c:pt idx="2291">
                  <c:v>334</c:v>
                </c:pt>
                <c:pt idx="2292">
                  <c:v>194</c:v>
                </c:pt>
                <c:pt idx="2293">
                  <c:v>642</c:v>
                </c:pt>
                <c:pt idx="2294">
                  <c:v>357</c:v>
                </c:pt>
                <c:pt idx="2295">
                  <c:v>370</c:v>
                </c:pt>
                <c:pt idx="2296">
                  <c:v>102</c:v>
                </c:pt>
                <c:pt idx="2297">
                  <c:v>113</c:v>
                </c:pt>
                <c:pt idx="2298">
                  <c:v>584</c:v>
                </c:pt>
                <c:pt idx="2299">
                  <c:v>1134</c:v>
                </c:pt>
                <c:pt idx="2300">
                  <c:v>294</c:v>
                </c:pt>
                <c:pt idx="2301">
                  <c:v>386</c:v>
                </c:pt>
                <c:pt idx="2302">
                  <c:v>303</c:v>
                </c:pt>
                <c:pt idx="2303">
                  <c:v>580</c:v>
                </c:pt>
                <c:pt idx="2304">
                  <c:v>1081</c:v>
                </c:pt>
                <c:pt idx="2305">
                  <c:v>493</c:v>
                </c:pt>
                <c:pt idx="2306">
                  <c:v>1085</c:v>
                </c:pt>
                <c:pt idx="2307">
                  <c:v>211</c:v>
                </c:pt>
                <c:pt idx="2308">
                  <c:v>165</c:v>
                </c:pt>
                <c:pt idx="2309">
                  <c:v>189</c:v>
                </c:pt>
                <c:pt idx="2310">
                  <c:v>157</c:v>
                </c:pt>
                <c:pt idx="2311">
                  <c:v>453</c:v>
                </c:pt>
                <c:pt idx="2312">
                  <c:v>3548</c:v>
                </c:pt>
                <c:pt idx="2313">
                  <c:v>375</c:v>
                </c:pt>
                <c:pt idx="2314">
                  <c:v>621</c:v>
                </c:pt>
                <c:pt idx="2315">
                  <c:v>314</c:v>
                </c:pt>
                <c:pt idx="2316">
                  <c:v>200</c:v>
                </c:pt>
                <c:pt idx="2317">
                  <c:v>341</c:v>
                </c:pt>
                <c:pt idx="2318">
                  <c:v>200</c:v>
                </c:pt>
                <c:pt idx="2319">
                  <c:v>248</c:v>
                </c:pt>
                <c:pt idx="2320">
                  <c:v>215</c:v>
                </c:pt>
                <c:pt idx="2321">
                  <c:v>398</c:v>
                </c:pt>
                <c:pt idx="2322">
                  <c:v>286</c:v>
                </c:pt>
                <c:pt idx="2323">
                  <c:v>1300</c:v>
                </c:pt>
                <c:pt idx="2324">
                  <c:v>362</c:v>
                </c:pt>
                <c:pt idx="2325">
                  <c:v>394</c:v>
                </c:pt>
                <c:pt idx="2326">
                  <c:v>588</c:v>
                </c:pt>
                <c:pt idx="2327">
                  <c:v>901</c:v>
                </c:pt>
                <c:pt idx="2328">
                  <c:v>644</c:v>
                </c:pt>
                <c:pt idx="2329">
                  <c:v>414</c:v>
                </c:pt>
                <c:pt idx="2330">
                  <c:v>693</c:v>
                </c:pt>
                <c:pt idx="2331">
                  <c:v>1104</c:v>
                </c:pt>
                <c:pt idx="2332">
                  <c:v>380</c:v>
                </c:pt>
                <c:pt idx="2333">
                  <c:v>585</c:v>
                </c:pt>
                <c:pt idx="2334">
                  <c:v>323</c:v>
                </c:pt>
                <c:pt idx="2335">
                  <c:v>997</c:v>
                </c:pt>
                <c:pt idx="2336">
                  <c:v>177</c:v>
                </c:pt>
                <c:pt idx="2337">
                  <c:v>251</c:v>
                </c:pt>
                <c:pt idx="2338">
                  <c:v>869</c:v>
                </c:pt>
                <c:pt idx="2339">
                  <c:v>864</c:v>
                </c:pt>
                <c:pt idx="2340">
                  <c:v>580</c:v>
                </c:pt>
                <c:pt idx="2341">
                  <c:v>289</c:v>
                </c:pt>
                <c:pt idx="2342">
                  <c:v>166</c:v>
                </c:pt>
                <c:pt idx="2343">
                  <c:v>220</c:v>
                </c:pt>
                <c:pt idx="2344">
                  <c:v>24</c:v>
                </c:pt>
                <c:pt idx="2345">
                  <c:v>70</c:v>
                </c:pt>
                <c:pt idx="2346">
                  <c:v>912</c:v>
                </c:pt>
                <c:pt idx="2347">
                  <c:v>540</c:v>
                </c:pt>
                <c:pt idx="2348">
                  <c:v>1272</c:v>
                </c:pt>
                <c:pt idx="2349">
                  <c:v>680</c:v>
                </c:pt>
                <c:pt idx="2350">
                  <c:v>182</c:v>
                </c:pt>
                <c:pt idx="2351">
                  <c:v>1160</c:v>
                </c:pt>
                <c:pt idx="2352">
                  <c:v>569</c:v>
                </c:pt>
                <c:pt idx="2353">
                  <c:v>357</c:v>
                </c:pt>
                <c:pt idx="2354">
                  <c:v>256</c:v>
                </c:pt>
                <c:pt idx="2355">
                  <c:v>499</c:v>
                </c:pt>
                <c:pt idx="2356">
                  <c:v>554</c:v>
                </c:pt>
                <c:pt idx="2357">
                  <c:v>290</c:v>
                </c:pt>
                <c:pt idx="2358">
                  <c:v>735</c:v>
                </c:pt>
                <c:pt idx="2359">
                  <c:v>205</c:v>
                </c:pt>
                <c:pt idx="2360">
                  <c:v>757</c:v>
                </c:pt>
                <c:pt idx="2361">
                  <c:v>423</c:v>
                </c:pt>
                <c:pt idx="2362">
                  <c:v>635</c:v>
                </c:pt>
                <c:pt idx="2363">
                  <c:v>759</c:v>
                </c:pt>
                <c:pt idx="2364">
                  <c:v>231</c:v>
                </c:pt>
                <c:pt idx="2365">
                  <c:v>394</c:v>
                </c:pt>
                <c:pt idx="2366">
                  <c:v>301</c:v>
                </c:pt>
                <c:pt idx="2367">
                  <c:v>634</c:v>
                </c:pt>
                <c:pt idx="2368">
                  <c:v>1741</c:v>
                </c:pt>
                <c:pt idx="2369">
                  <c:v>205</c:v>
                </c:pt>
                <c:pt idx="2370">
                  <c:v>586</c:v>
                </c:pt>
                <c:pt idx="2371">
                  <c:v>241</c:v>
                </c:pt>
                <c:pt idx="2372">
                  <c:v>418</c:v>
                </c:pt>
                <c:pt idx="2373">
                  <c:v>293</c:v>
                </c:pt>
                <c:pt idx="2374">
                  <c:v>826</c:v>
                </c:pt>
                <c:pt idx="2375">
                  <c:v>460</c:v>
                </c:pt>
                <c:pt idx="2376">
                  <c:v>1206</c:v>
                </c:pt>
                <c:pt idx="2377">
                  <c:v>443</c:v>
                </c:pt>
                <c:pt idx="2378">
                  <c:v>246</c:v>
                </c:pt>
                <c:pt idx="2379">
                  <c:v>736</c:v>
                </c:pt>
                <c:pt idx="2380">
                  <c:v>568</c:v>
                </c:pt>
                <c:pt idx="2381">
                  <c:v>353</c:v>
                </c:pt>
                <c:pt idx="2382">
                  <c:v>294</c:v>
                </c:pt>
                <c:pt idx="2383">
                  <c:v>195</c:v>
                </c:pt>
                <c:pt idx="2384">
                  <c:v>238</c:v>
                </c:pt>
                <c:pt idx="2385">
                  <c:v>548</c:v>
                </c:pt>
                <c:pt idx="2386">
                  <c:v>391</c:v>
                </c:pt>
                <c:pt idx="2387">
                  <c:v>209</c:v>
                </c:pt>
                <c:pt idx="2388">
                  <c:v>374</c:v>
                </c:pt>
                <c:pt idx="2389">
                  <c:v>180</c:v>
                </c:pt>
                <c:pt idx="2390">
                  <c:v>630</c:v>
                </c:pt>
                <c:pt idx="2391">
                  <c:v>103</c:v>
                </c:pt>
                <c:pt idx="2392">
                  <c:v>274</c:v>
                </c:pt>
                <c:pt idx="2393">
                  <c:v>444</c:v>
                </c:pt>
                <c:pt idx="2394">
                  <c:v>188</c:v>
                </c:pt>
                <c:pt idx="2395">
                  <c:v>87</c:v>
                </c:pt>
                <c:pt idx="2396">
                  <c:v>332</c:v>
                </c:pt>
                <c:pt idx="2397">
                  <c:v>242</c:v>
                </c:pt>
                <c:pt idx="2398">
                  <c:v>399</c:v>
                </c:pt>
                <c:pt idx="2399">
                  <c:v>119</c:v>
                </c:pt>
                <c:pt idx="2400">
                  <c:v>551</c:v>
                </c:pt>
                <c:pt idx="2401">
                  <c:v>39</c:v>
                </c:pt>
                <c:pt idx="2402">
                  <c:v>284</c:v>
                </c:pt>
                <c:pt idx="2403">
                  <c:v>553</c:v>
                </c:pt>
                <c:pt idx="2404">
                  <c:v>274</c:v>
                </c:pt>
                <c:pt idx="2405">
                  <c:v>200</c:v>
                </c:pt>
                <c:pt idx="2406">
                  <c:v>1218</c:v>
                </c:pt>
                <c:pt idx="2407">
                  <c:v>311</c:v>
                </c:pt>
                <c:pt idx="2408">
                  <c:v>148</c:v>
                </c:pt>
                <c:pt idx="2409">
                  <c:v>859</c:v>
                </c:pt>
                <c:pt idx="2410">
                  <c:v>213</c:v>
                </c:pt>
                <c:pt idx="2411">
                  <c:v>818</c:v>
                </c:pt>
                <c:pt idx="2412">
                  <c:v>1132</c:v>
                </c:pt>
                <c:pt idx="2413">
                  <c:v>413</c:v>
                </c:pt>
                <c:pt idx="2414">
                  <c:v>62</c:v>
                </c:pt>
                <c:pt idx="2415">
                  <c:v>442</c:v>
                </c:pt>
                <c:pt idx="2416">
                  <c:v>476</c:v>
                </c:pt>
                <c:pt idx="2417">
                  <c:v>84</c:v>
                </c:pt>
                <c:pt idx="2418">
                  <c:v>211</c:v>
                </c:pt>
                <c:pt idx="2419">
                  <c:v>2900</c:v>
                </c:pt>
                <c:pt idx="2420">
                  <c:v>121</c:v>
                </c:pt>
                <c:pt idx="2421">
                  <c:v>303</c:v>
                </c:pt>
                <c:pt idx="2422">
                  <c:v>191</c:v>
                </c:pt>
                <c:pt idx="2423">
                  <c:v>701</c:v>
                </c:pt>
                <c:pt idx="2424">
                  <c:v>682</c:v>
                </c:pt>
                <c:pt idx="2425">
                  <c:v>492</c:v>
                </c:pt>
                <c:pt idx="2426">
                  <c:v>354</c:v>
                </c:pt>
                <c:pt idx="2427">
                  <c:v>442</c:v>
                </c:pt>
                <c:pt idx="2428">
                  <c:v>805</c:v>
                </c:pt>
                <c:pt idx="2429">
                  <c:v>332</c:v>
                </c:pt>
                <c:pt idx="2430">
                  <c:v>96</c:v>
                </c:pt>
                <c:pt idx="2431">
                  <c:v>805</c:v>
                </c:pt>
                <c:pt idx="2432">
                  <c:v>410</c:v>
                </c:pt>
                <c:pt idx="2433">
                  <c:v>390</c:v>
                </c:pt>
                <c:pt idx="2434">
                  <c:v>202</c:v>
                </c:pt>
                <c:pt idx="2435">
                  <c:v>77</c:v>
                </c:pt>
                <c:pt idx="2436">
                  <c:v>333</c:v>
                </c:pt>
                <c:pt idx="2437">
                  <c:v>1002</c:v>
                </c:pt>
                <c:pt idx="2438">
                  <c:v>978</c:v>
                </c:pt>
                <c:pt idx="2439">
                  <c:v>1524</c:v>
                </c:pt>
                <c:pt idx="2440">
                  <c:v>237</c:v>
                </c:pt>
                <c:pt idx="2441">
                  <c:v>306</c:v>
                </c:pt>
                <c:pt idx="2442">
                  <c:v>200</c:v>
                </c:pt>
                <c:pt idx="2443">
                  <c:v>663</c:v>
                </c:pt>
                <c:pt idx="2444">
                  <c:v>249</c:v>
                </c:pt>
                <c:pt idx="2445">
                  <c:v>554</c:v>
                </c:pt>
                <c:pt idx="2446">
                  <c:v>958</c:v>
                </c:pt>
                <c:pt idx="2447">
                  <c:v>510</c:v>
                </c:pt>
                <c:pt idx="2448">
                  <c:v>272</c:v>
                </c:pt>
                <c:pt idx="2449">
                  <c:v>589</c:v>
                </c:pt>
                <c:pt idx="2450">
                  <c:v>485</c:v>
                </c:pt>
                <c:pt idx="2451">
                  <c:v>377</c:v>
                </c:pt>
                <c:pt idx="2452">
                  <c:v>280</c:v>
                </c:pt>
                <c:pt idx="2453">
                  <c:v>679</c:v>
                </c:pt>
                <c:pt idx="2454">
                  <c:v>351</c:v>
                </c:pt>
                <c:pt idx="2455">
                  <c:v>142</c:v>
                </c:pt>
                <c:pt idx="2456">
                  <c:v>306</c:v>
                </c:pt>
                <c:pt idx="2457">
                  <c:v>284</c:v>
                </c:pt>
                <c:pt idx="2458">
                  <c:v>137</c:v>
                </c:pt>
                <c:pt idx="2459">
                  <c:v>703</c:v>
                </c:pt>
                <c:pt idx="2460">
                  <c:v>1003</c:v>
                </c:pt>
                <c:pt idx="2461">
                  <c:v>926</c:v>
                </c:pt>
                <c:pt idx="2462">
                  <c:v>612</c:v>
                </c:pt>
                <c:pt idx="2463">
                  <c:v>1410</c:v>
                </c:pt>
                <c:pt idx="2464">
                  <c:v>439</c:v>
                </c:pt>
                <c:pt idx="2465">
                  <c:v>534</c:v>
                </c:pt>
                <c:pt idx="2466">
                  <c:v>512</c:v>
                </c:pt>
                <c:pt idx="2467">
                  <c:v>395</c:v>
                </c:pt>
                <c:pt idx="2468">
                  <c:v>477</c:v>
                </c:pt>
                <c:pt idx="2469">
                  <c:v>81</c:v>
                </c:pt>
                <c:pt idx="2470">
                  <c:v>656</c:v>
                </c:pt>
                <c:pt idx="2471">
                  <c:v>325</c:v>
                </c:pt>
                <c:pt idx="2472">
                  <c:v>333</c:v>
                </c:pt>
                <c:pt idx="2473">
                  <c:v>329</c:v>
                </c:pt>
                <c:pt idx="2474">
                  <c:v>544</c:v>
                </c:pt>
                <c:pt idx="2475">
                  <c:v>377</c:v>
                </c:pt>
                <c:pt idx="2476">
                  <c:v>51</c:v>
                </c:pt>
                <c:pt idx="2477">
                  <c:v>1359</c:v>
                </c:pt>
                <c:pt idx="2478">
                  <c:v>596</c:v>
                </c:pt>
                <c:pt idx="2479">
                  <c:v>209</c:v>
                </c:pt>
                <c:pt idx="2480">
                  <c:v>856</c:v>
                </c:pt>
                <c:pt idx="2481">
                  <c:v>237</c:v>
                </c:pt>
                <c:pt idx="2482">
                  <c:v>861</c:v>
                </c:pt>
                <c:pt idx="2483">
                  <c:v>216</c:v>
                </c:pt>
                <c:pt idx="2484">
                  <c:v>654</c:v>
                </c:pt>
                <c:pt idx="2485">
                  <c:v>938</c:v>
                </c:pt>
                <c:pt idx="2486">
                  <c:v>444</c:v>
                </c:pt>
                <c:pt idx="2487">
                  <c:v>70</c:v>
                </c:pt>
                <c:pt idx="2488">
                  <c:v>327</c:v>
                </c:pt>
                <c:pt idx="2489">
                  <c:v>342</c:v>
                </c:pt>
                <c:pt idx="2490">
                  <c:v>389</c:v>
                </c:pt>
                <c:pt idx="2491">
                  <c:v>393</c:v>
                </c:pt>
                <c:pt idx="2492">
                  <c:v>186</c:v>
                </c:pt>
                <c:pt idx="2493">
                  <c:v>1132</c:v>
                </c:pt>
                <c:pt idx="2494">
                  <c:v>713</c:v>
                </c:pt>
                <c:pt idx="2495">
                  <c:v>419</c:v>
                </c:pt>
                <c:pt idx="2496">
                  <c:v>650</c:v>
                </c:pt>
                <c:pt idx="2497">
                  <c:v>205</c:v>
                </c:pt>
                <c:pt idx="2498">
                  <c:v>496</c:v>
                </c:pt>
                <c:pt idx="2499">
                  <c:v>614</c:v>
                </c:pt>
                <c:pt idx="2500">
                  <c:v>690</c:v>
                </c:pt>
                <c:pt idx="2501">
                  <c:v>750</c:v>
                </c:pt>
                <c:pt idx="2502">
                  <c:v>372</c:v>
                </c:pt>
                <c:pt idx="2503">
                  <c:v>516</c:v>
                </c:pt>
                <c:pt idx="2504">
                  <c:v>345</c:v>
                </c:pt>
                <c:pt idx="2505">
                  <c:v>360</c:v>
                </c:pt>
                <c:pt idx="2506">
                  <c:v>1663</c:v>
                </c:pt>
                <c:pt idx="2507">
                  <c:v>626</c:v>
                </c:pt>
                <c:pt idx="2508">
                  <c:v>24</c:v>
                </c:pt>
                <c:pt idx="2509">
                  <c:v>305</c:v>
                </c:pt>
                <c:pt idx="2510">
                  <c:v>234</c:v>
                </c:pt>
                <c:pt idx="2511">
                  <c:v>376</c:v>
                </c:pt>
                <c:pt idx="2512">
                  <c:v>162</c:v>
                </c:pt>
                <c:pt idx="2513">
                  <c:v>347</c:v>
                </c:pt>
                <c:pt idx="2514">
                  <c:v>440</c:v>
                </c:pt>
                <c:pt idx="2515">
                  <c:v>21</c:v>
                </c:pt>
                <c:pt idx="2516">
                  <c:v>348</c:v>
                </c:pt>
                <c:pt idx="2517">
                  <c:v>195</c:v>
                </c:pt>
                <c:pt idx="2518">
                  <c:v>210</c:v>
                </c:pt>
                <c:pt idx="2519">
                  <c:v>596</c:v>
                </c:pt>
                <c:pt idx="2520">
                  <c:v>510</c:v>
                </c:pt>
                <c:pt idx="2521">
                  <c:v>243</c:v>
                </c:pt>
                <c:pt idx="2522">
                  <c:v>525</c:v>
                </c:pt>
                <c:pt idx="2523">
                  <c:v>287</c:v>
                </c:pt>
                <c:pt idx="2524">
                  <c:v>238</c:v>
                </c:pt>
                <c:pt idx="2525">
                  <c:v>169</c:v>
                </c:pt>
                <c:pt idx="2526">
                  <c:v>297</c:v>
                </c:pt>
                <c:pt idx="2527">
                  <c:v>340</c:v>
                </c:pt>
                <c:pt idx="2528">
                  <c:v>442</c:v>
                </c:pt>
                <c:pt idx="2529">
                  <c:v>281</c:v>
                </c:pt>
                <c:pt idx="2530">
                  <c:v>1899</c:v>
                </c:pt>
                <c:pt idx="2531">
                  <c:v>385</c:v>
                </c:pt>
                <c:pt idx="2532">
                  <c:v>91</c:v>
                </c:pt>
                <c:pt idx="2533">
                  <c:v>118</c:v>
                </c:pt>
                <c:pt idx="2534">
                  <c:v>361</c:v>
                </c:pt>
                <c:pt idx="2535">
                  <c:v>201</c:v>
                </c:pt>
                <c:pt idx="2536">
                  <c:v>1314</c:v>
                </c:pt>
                <c:pt idx="2537">
                  <c:v>637</c:v>
                </c:pt>
                <c:pt idx="2538">
                  <c:v>329</c:v>
                </c:pt>
                <c:pt idx="2539">
                  <c:v>353</c:v>
                </c:pt>
                <c:pt idx="2540">
                  <c:v>1129</c:v>
                </c:pt>
                <c:pt idx="2541">
                  <c:v>402</c:v>
                </c:pt>
                <c:pt idx="2542">
                  <c:v>511</c:v>
                </c:pt>
                <c:pt idx="2543">
                  <c:v>795</c:v>
                </c:pt>
                <c:pt idx="2544">
                  <c:v>606</c:v>
                </c:pt>
                <c:pt idx="2545">
                  <c:v>99</c:v>
                </c:pt>
                <c:pt idx="2546">
                  <c:v>413</c:v>
                </c:pt>
                <c:pt idx="2547">
                  <c:v>727</c:v>
                </c:pt>
                <c:pt idx="2548">
                  <c:v>632</c:v>
                </c:pt>
                <c:pt idx="2549">
                  <c:v>246</c:v>
                </c:pt>
                <c:pt idx="2550">
                  <c:v>496</c:v>
                </c:pt>
                <c:pt idx="2551">
                  <c:v>414</c:v>
                </c:pt>
                <c:pt idx="2552">
                  <c:v>266</c:v>
                </c:pt>
                <c:pt idx="2553">
                  <c:v>336</c:v>
                </c:pt>
                <c:pt idx="2554">
                  <c:v>300</c:v>
                </c:pt>
                <c:pt idx="2555">
                  <c:v>115</c:v>
                </c:pt>
                <c:pt idx="2556">
                  <c:v>656</c:v>
                </c:pt>
                <c:pt idx="2557">
                  <c:v>311</c:v>
                </c:pt>
                <c:pt idx="2558">
                  <c:v>567</c:v>
                </c:pt>
                <c:pt idx="2559">
                  <c:v>151</c:v>
                </c:pt>
                <c:pt idx="2560">
                  <c:v>25</c:v>
                </c:pt>
                <c:pt idx="2561">
                  <c:v>296</c:v>
                </c:pt>
                <c:pt idx="2562">
                  <c:v>146</c:v>
                </c:pt>
                <c:pt idx="2563">
                  <c:v>444</c:v>
                </c:pt>
                <c:pt idx="2564">
                  <c:v>344</c:v>
                </c:pt>
                <c:pt idx="2565">
                  <c:v>140</c:v>
                </c:pt>
                <c:pt idx="2566">
                  <c:v>423</c:v>
                </c:pt>
                <c:pt idx="2567">
                  <c:v>301</c:v>
                </c:pt>
                <c:pt idx="2568">
                  <c:v>181</c:v>
                </c:pt>
                <c:pt idx="2569">
                  <c:v>815</c:v>
                </c:pt>
                <c:pt idx="2570">
                  <c:v>574</c:v>
                </c:pt>
                <c:pt idx="2571">
                  <c:v>174</c:v>
                </c:pt>
                <c:pt idx="2572">
                  <c:v>468</c:v>
                </c:pt>
                <c:pt idx="2573">
                  <c:v>321</c:v>
                </c:pt>
                <c:pt idx="2574">
                  <c:v>100</c:v>
                </c:pt>
                <c:pt idx="2575">
                  <c:v>102</c:v>
                </c:pt>
                <c:pt idx="2576">
                  <c:v>697</c:v>
                </c:pt>
                <c:pt idx="2577">
                  <c:v>824</c:v>
                </c:pt>
                <c:pt idx="2578">
                  <c:v>263</c:v>
                </c:pt>
                <c:pt idx="2579">
                  <c:v>341</c:v>
                </c:pt>
                <c:pt idx="2580">
                  <c:v>307</c:v>
                </c:pt>
                <c:pt idx="2581">
                  <c:v>140</c:v>
                </c:pt>
                <c:pt idx="2582">
                  <c:v>247</c:v>
                </c:pt>
                <c:pt idx="2583">
                  <c:v>1836</c:v>
                </c:pt>
                <c:pt idx="2584">
                  <c:v>438</c:v>
                </c:pt>
                <c:pt idx="2585">
                  <c:v>562</c:v>
                </c:pt>
                <c:pt idx="2586">
                  <c:v>125</c:v>
                </c:pt>
                <c:pt idx="2587">
                  <c:v>450</c:v>
                </c:pt>
                <c:pt idx="2588">
                  <c:v>92</c:v>
                </c:pt>
                <c:pt idx="2589">
                  <c:v>551</c:v>
                </c:pt>
                <c:pt idx="2590">
                  <c:v>746</c:v>
                </c:pt>
                <c:pt idx="2591">
                  <c:v>252</c:v>
                </c:pt>
                <c:pt idx="2592">
                  <c:v>603</c:v>
                </c:pt>
                <c:pt idx="2593">
                  <c:v>127</c:v>
                </c:pt>
                <c:pt idx="2594">
                  <c:v>234</c:v>
                </c:pt>
                <c:pt idx="2595">
                  <c:v>409</c:v>
                </c:pt>
                <c:pt idx="2596">
                  <c:v>369</c:v>
                </c:pt>
                <c:pt idx="2597">
                  <c:v>496</c:v>
                </c:pt>
                <c:pt idx="2598">
                  <c:v>378</c:v>
                </c:pt>
                <c:pt idx="2599">
                  <c:v>245</c:v>
                </c:pt>
                <c:pt idx="2600">
                  <c:v>90</c:v>
                </c:pt>
                <c:pt idx="2601">
                  <c:v>352</c:v>
                </c:pt>
                <c:pt idx="2602">
                  <c:v>563</c:v>
                </c:pt>
                <c:pt idx="2603">
                  <c:v>102</c:v>
                </c:pt>
                <c:pt idx="2604">
                  <c:v>843</c:v>
                </c:pt>
                <c:pt idx="2605">
                  <c:v>1236</c:v>
                </c:pt>
                <c:pt idx="2606">
                  <c:v>439</c:v>
                </c:pt>
                <c:pt idx="2607">
                  <c:v>797</c:v>
                </c:pt>
                <c:pt idx="2608">
                  <c:v>444</c:v>
                </c:pt>
                <c:pt idx="2609">
                  <c:v>562</c:v>
                </c:pt>
                <c:pt idx="2610">
                  <c:v>201</c:v>
                </c:pt>
                <c:pt idx="2611">
                  <c:v>229</c:v>
                </c:pt>
                <c:pt idx="2612">
                  <c:v>276</c:v>
                </c:pt>
                <c:pt idx="2613">
                  <c:v>179</c:v>
                </c:pt>
                <c:pt idx="2614">
                  <c:v>117</c:v>
                </c:pt>
                <c:pt idx="2615">
                  <c:v>536</c:v>
                </c:pt>
                <c:pt idx="2616">
                  <c:v>458</c:v>
                </c:pt>
                <c:pt idx="2617">
                  <c:v>148</c:v>
                </c:pt>
                <c:pt idx="2618">
                  <c:v>247</c:v>
                </c:pt>
                <c:pt idx="2619">
                  <c:v>802</c:v>
                </c:pt>
                <c:pt idx="2620">
                  <c:v>351</c:v>
                </c:pt>
                <c:pt idx="2621">
                  <c:v>658</c:v>
                </c:pt>
                <c:pt idx="2622">
                  <c:v>633</c:v>
                </c:pt>
                <c:pt idx="2623">
                  <c:v>300</c:v>
                </c:pt>
                <c:pt idx="2624">
                  <c:v>536</c:v>
                </c:pt>
                <c:pt idx="2625">
                  <c:v>399</c:v>
                </c:pt>
                <c:pt idx="2626">
                  <c:v>223</c:v>
                </c:pt>
                <c:pt idx="2627">
                  <c:v>284</c:v>
                </c:pt>
                <c:pt idx="2628">
                  <c:v>534</c:v>
                </c:pt>
                <c:pt idx="2629">
                  <c:v>749</c:v>
                </c:pt>
                <c:pt idx="2630">
                  <c:v>280</c:v>
                </c:pt>
                <c:pt idx="2631">
                  <c:v>389</c:v>
                </c:pt>
                <c:pt idx="2632">
                  <c:v>407</c:v>
                </c:pt>
                <c:pt idx="2633">
                  <c:v>96</c:v>
                </c:pt>
                <c:pt idx="2634">
                  <c:v>385</c:v>
                </c:pt>
                <c:pt idx="2635">
                  <c:v>536</c:v>
                </c:pt>
                <c:pt idx="2636">
                  <c:v>442</c:v>
                </c:pt>
                <c:pt idx="2637">
                  <c:v>252</c:v>
                </c:pt>
                <c:pt idx="2638">
                  <c:v>473</c:v>
                </c:pt>
                <c:pt idx="2639">
                  <c:v>730</c:v>
                </c:pt>
                <c:pt idx="2640">
                  <c:v>683</c:v>
                </c:pt>
                <c:pt idx="2641">
                  <c:v>914</c:v>
                </c:pt>
                <c:pt idx="2642">
                  <c:v>970</c:v>
                </c:pt>
                <c:pt idx="2643">
                  <c:v>815</c:v>
                </c:pt>
                <c:pt idx="2644">
                  <c:v>120</c:v>
                </c:pt>
                <c:pt idx="2645">
                  <c:v>465</c:v>
                </c:pt>
                <c:pt idx="2646">
                  <c:v>608</c:v>
                </c:pt>
                <c:pt idx="2647">
                  <c:v>633</c:v>
                </c:pt>
                <c:pt idx="2648">
                  <c:v>373</c:v>
                </c:pt>
                <c:pt idx="2649">
                  <c:v>470</c:v>
                </c:pt>
                <c:pt idx="2650">
                  <c:v>303</c:v>
                </c:pt>
                <c:pt idx="2651">
                  <c:v>277</c:v>
                </c:pt>
                <c:pt idx="2652">
                  <c:v>482</c:v>
                </c:pt>
                <c:pt idx="2653">
                  <c:v>736</c:v>
                </c:pt>
                <c:pt idx="2654">
                  <c:v>1520</c:v>
                </c:pt>
                <c:pt idx="2655">
                  <c:v>651</c:v>
                </c:pt>
                <c:pt idx="2656">
                  <c:v>540</c:v>
                </c:pt>
                <c:pt idx="2657">
                  <c:v>510</c:v>
                </c:pt>
                <c:pt idx="2658">
                  <c:v>614</c:v>
                </c:pt>
                <c:pt idx="2659">
                  <c:v>1956</c:v>
                </c:pt>
                <c:pt idx="2660">
                  <c:v>566</c:v>
                </c:pt>
                <c:pt idx="2661">
                  <c:v>328</c:v>
                </c:pt>
                <c:pt idx="2662">
                  <c:v>213</c:v>
                </c:pt>
                <c:pt idx="2663">
                  <c:v>369</c:v>
                </c:pt>
                <c:pt idx="2664">
                  <c:v>126</c:v>
                </c:pt>
                <c:pt idx="2665">
                  <c:v>246</c:v>
                </c:pt>
                <c:pt idx="2666">
                  <c:v>549</c:v>
                </c:pt>
                <c:pt idx="2667">
                  <c:v>465</c:v>
                </c:pt>
                <c:pt idx="2668">
                  <c:v>171</c:v>
                </c:pt>
                <c:pt idx="2669">
                  <c:v>266</c:v>
                </c:pt>
                <c:pt idx="2670">
                  <c:v>86</c:v>
                </c:pt>
                <c:pt idx="2671">
                  <c:v>87</c:v>
                </c:pt>
                <c:pt idx="2672">
                  <c:v>80</c:v>
                </c:pt>
                <c:pt idx="2673">
                  <c:v>758</c:v>
                </c:pt>
                <c:pt idx="2674">
                  <c:v>477</c:v>
                </c:pt>
                <c:pt idx="2675">
                  <c:v>156</c:v>
                </c:pt>
                <c:pt idx="2676">
                  <c:v>360</c:v>
                </c:pt>
                <c:pt idx="2677">
                  <c:v>680</c:v>
                </c:pt>
                <c:pt idx="2678">
                  <c:v>287</c:v>
                </c:pt>
                <c:pt idx="2679">
                  <c:v>372</c:v>
                </c:pt>
                <c:pt idx="2680">
                  <c:v>745</c:v>
                </c:pt>
                <c:pt idx="2681">
                  <c:v>257</c:v>
                </c:pt>
                <c:pt idx="2682">
                  <c:v>836</c:v>
                </c:pt>
                <c:pt idx="2683">
                  <c:v>386</c:v>
                </c:pt>
                <c:pt idx="2684">
                  <c:v>340</c:v>
                </c:pt>
                <c:pt idx="2685">
                  <c:v>926</c:v>
                </c:pt>
                <c:pt idx="2686">
                  <c:v>195</c:v>
                </c:pt>
                <c:pt idx="2687">
                  <c:v>2090</c:v>
                </c:pt>
                <c:pt idx="2688">
                  <c:v>639</c:v>
                </c:pt>
                <c:pt idx="2689">
                  <c:v>310</c:v>
                </c:pt>
                <c:pt idx="2690">
                  <c:v>806</c:v>
                </c:pt>
                <c:pt idx="2691">
                  <c:v>471</c:v>
                </c:pt>
                <c:pt idx="2692">
                  <c:v>496</c:v>
                </c:pt>
                <c:pt idx="2693">
                  <c:v>520</c:v>
                </c:pt>
                <c:pt idx="2694">
                  <c:v>515</c:v>
                </c:pt>
                <c:pt idx="2695">
                  <c:v>95</c:v>
                </c:pt>
                <c:pt idx="2696">
                  <c:v>240</c:v>
                </c:pt>
                <c:pt idx="2697">
                  <c:v>929</c:v>
                </c:pt>
                <c:pt idx="2698">
                  <c:v>376</c:v>
                </c:pt>
                <c:pt idx="2699">
                  <c:v>136</c:v>
                </c:pt>
                <c:pt idx="2700">
                  <c:v>661</c:v>
                </c:pt>
                <c:pt idx="2701">
                  <c:v>62</c:v>
                </c:pt>
                <c:pt idx="2702">
                  <c:v>1290</c:v>
                </c:pt>
                <c:pt idx="2703">
                  <c:v>92</c:v>
                </c:pt>
                <c:pt idx="2704">
                  <c:v>1144</c:v>
                </c:pt>
                <c:pt idx="2705">
                  <c:v>666</c:v>
                </c:pt>
                <c:pt idx="2706">
                  <c:v>356</c:v>
                </c:pt>
                <c:pt idx="2707">
                  <c:v>112</c:v>
                </c:pt>
                <c:pt idx="2708">
                  <c:v>192</c:v>
                </c:pt>
                <c:pt idx="2709">
                  <c:v>469</c:v>
                </c:pt>
                <c:pt idx="2710">
                  <c:v>390</c:v>
                </c:pt>
                <c:pt idx="2711">
                  <c:v>687</c:v>
                </c:pt>
                <c:pt idx="2712">
                  <c:v>1442</c:v>
                </c:pt>
                <c:pt idx="2713">
                  <c:v>555</c:v>
                </c:pt>
                <c:pt idx="2714">
                  <c:v>234</c:v>
                </c:pt>
                <c:pt idx="2715">
                  <c:v>153</c:v>
                </c:pt>
                <c:pt idx="2716">
                  <c:v>204</c:v>
                </c:pt>
                <c:pt idx="2717">
                  <c:v>251</c:v>
                </c:pt>
                <c:pt idx="2718">
                  <c:v>328</c:v>
                </c:pt>
                <c:pt idx="2719">
                  <c:v>634</c:v>
                </c:pt>
                <c:pt idx="2720">
                  <c:v>801</c:v>
                </c:pt>
                <c:pt idx="2721">
                  <c:v>588</c:v>
                </c:pt>
                <c:pt idx="2722">
                  <c:v>498</c:v>
                </c:pt>
                <c:pt idx="2723">
                  <c:v>314</c:v>
                </c:pt>
                <c:pt idx="2724">
                  <c:v>444</c:v>
                </c:pt>
                <c:pt idx="2725">
                  <c:v>920</c:v>
                </c:pt>
                <c:pt idx="2726">
                  <c:v>246</c:v>
                </c:pt>
                <c:pt idx="2727">
                  <c:v>513</c:v>
                </c:pt>
                <c:pt idx="2728">
                  <c:v>592</c:v>
                </c:pt>
                <c:pt idx="2729">
                  <c:v>384</c:v>
                </c:pt>
                <c:pt idx="2730">
                  <c:v>1043</c:v>
                </c:pt>
                <c:pt idx="2731">
                  <c:v>621</c:v>
                </c:pt>
                <c:pt idx="2732">
                  <c:v>655</c:v>
                </c:pt>
                <c:pt idx="2733">
                  <c:v>155</c:v>
                </c:pt>
                <c:pt idx="2734">
                  <c:v>757</c:v>
                </c:pt>
                <c:pt idx="2735">
                  <c:v>340</c:v>
                </c:pt>
                <c:pt idx="2736">
                  <c:v>487</c:v>
                </c:pt>
                <c:pt idx="2737">
                  <c:v>602</c:v>
                </c:pt>
                <c:pt idx="2738">
                  <c:v>354</c:v>
                </c:pt>
                <c:pt idx="2739">
                  <c:v>494</c:v>
                </c:pt>
                <c:pt idx="2740">
                  <c:v>210</c:v>
                </c:pt>
                <c:pt idx="2741">
                  <c:v>214</c:v>
                </c:pt>
                <c:pt idx="2742">
                  <c:v>545</c:v>
                </c:pt>
                <c:pt idx="2743">
                  <c:v>933</c:v>
                </c:pt>
                <c:pt idx="2744">
                  <c:v>908</c:v>
                </c:pt>
                <c:pt idx="2745">
                  <c:v>234</c:v>
                </c:pt>
                <c:pt idx="2746">
                  <c:v>248</c:v>
                </c:pt>
                <c:pt idx="2747">
                  <c:v>581</c:v>
                </c:pt>
                <c:pt idx="2748">
                  <c:v>268</c:v>
                </c:pt>
                <c:pt idx="2749">
                  <c:v>461</c:v>
                </c:pt>
                <c:pt idx="2750">
                  <c:v>750</c:v>
                </c:pt>
                <c:pt idx="2751">
                  <c:v>1382</c:v>
                </c:pt>
                <c:pt idx="2752">
                  <c:v>194</c:v>
                </c:pt>
                <c:pt idx="2753">
                  <c:v>408</c:v>
                </c:pt>
                <c:pt idx="2754">
                  <c:v>822</c:v>
                </c:pt>
                <c:pt idx="2755">
                  <c:v>479</c:v>
                </c:pt>
                <c:pt idx="2756">
                  <c:v>86</c:v>
                </c:pt>
                <c:pt idx="2757">
                  <c:v>663</c:v>
                </c:pt>
                <c:pt idx="2758">
                  <c:v>323</c:v>
                </c:pt>
                <c:pt idx="2759">
                  <c:v>539</c:v>
                </c:pt>
                <c:pt idx="2760">
                  <c:v>243</c:v>
                </c:pt>
                <c:pt idx="2761">
                  <c:v>290</c:v>
                </c:pt>
                <c:pt idx="2762">
                  <c:v>294</c:v>
                </c:pt>
                <c:pt idx="2763">
                  <c:v>362</c:v>
                </c:pt>
                <c:pt idx="2764">
                  <c:v>319</c:v>
                </c:pt>
                <c:pt idx="2765">
                  <c:v>528</c:v>
                </c:pt>
                <c:pt idx="2766">
                  <c:v>515</c:v>
                </c:pt>
                <c:pt idx="2767">
                  <c:v>375</c:v>
                </c:pt>
                <c:pt idx="2768">
                  <c:v>331</c:v>
                </c:pt>
                <c:pt idx="2769">
                  <c:v>502</c:v>
                </c:pt>
                <c:pt idx="2770">
                  <c:v>223</c:v>
                </c:pt>
                <c:pt idx="2771">
                  <c:v>651</c:v>
                </c:pt>
                <c:pt idx="2772">
                  <c:v>613</c:v>
                </c:pt>
                <c:pt idx="2773">
                  <c:v>360</c:v>
                </c:pt>
                <c:pt idx="2774">
                  <c:v>339</c:v>
                </c:pt>
                <c:pt idx="2775">
                  <c:v>305</c:v>
                </c:pt>
                <c:pt idx="2776">
                  <c:v>396</c:v>
                </c:pt>
                <c:pt idx="2777">
                  <c:v>744</c:v>
                </c:pt>
                <c:pt idx="2778">
                  <c:v>358</c:v>
                </c:pt>
                <c:pt idx="2779">
                  <c:v>842</c:v>
                </c:pt>
                <c:pt idx="2780">
                  <c:v>336</c:v>
                </c:pt>
                <c:pt idx="2781">
                  <c:v>500</c:v>
                </c:pt>
                <c:pt idx="2782">
                  <c:v>352</c:v>
                </c:pt>
                <c:pt idx="2783">
                  <c:v>431</c:v>
                </c:pt>
                <c:pt idx="2784">
                  <c:v>301</c:v>
                </c:pt>
                <c:pt idx="2785">
                  <c:v>316</c:v>
                </c:pt>
                <c:pt idx="2786">
                  <c:v>639</c:v>
                </c:pt>
                <c:pt idx="2787">
                  <c:v>340</c:v>
                </c:pt>
                <c:pt idx="2788">
                  <c:v>1013</c:v>
                </c:pt>
                <c:pt idx="2789">
                  <c:v>40494</c:v>
                </c:pt>
                <c:pt idx="2790">
                  <c:v>635</c:v>
                </c:pt>
                <c:pt idx="2791">
                  <c:v>792</c:v>
                </c:pt>
                <c:pt idx="2792">
                  <c:v>296</c:v>
                </c:pt>
                <c:pt idx="2793">
                  <c:v>404</c:v>
                </c:pt>
                <c:pt idx="2794">
                  <c:v>830</c:v>
                </c:pt>
                <c:pt idx="2795">
                  <c:v>575</c:v>
                </c:pt>
                <c:pt idx="2796">
                  <c:v>1397</c:v>
                </c:pt>
                <c:pt idx="2797">
                  <c:v>303</c:v>
                </c:pt>
                <c:pt idx="2798">
                  <c:v>255</c:v>
                </c:pt>
                <c:pt idx="2799">
                  <c:v>560</c:v>
                </c:pt>
                <c:pt idx="2800">
                  <c:v>281</c:v>
                </c:pt>
                <c:pt idx="2801">
                  <c:v>375</c:v>
                </c:pt>
                <c:pt idx="2802">
                  <c:v>704</c:v>
                </c:pt>
                <c:pt idx="2803">
                  <c:v>426</c:v>
                </c:pt>
                <c:pt idx="2804">
                  <c:v>146</c:v>
                </c:pt>
                <c:pt idx="2805">
                  <c:v>243</c:v>
                </c:pt>
                <c:pt idx="2806">
                  <c:v>334</c:v>
                </c:pt>
                <c:pt idx="2807">
                  <c:v>777</c:v>
                </c:pt>
                <c:pt idx="2808">
                  <c:v>242</c:v>
                </c:pt>
                <c:pt idx="2809">
                  <c:v>493</c:v>
                </c:pt>
                <c:pt idx="2810">
                  <c:v>678</c:v>
                </c:pt>
                <c:pt idx="2811">
                  <c:v>434</c:v>
                </c:pt>
                <c:pt idx="2812">
                  <c:v>90</c:v>
                </c:pt>
                <c:pt idx="2813">
                  <c:v>622</c:v>
                </c:pt>
                <c:pt idx="2814">
                  <c:v>101</c:v>
                </c:pt>
                <c:pt idx="2815">
                  <c:v>910</c:v>
                </c:pt>
                <c:pt idx="2816">
                  <c:v>1065</c:v>
                </c:pt>
                <c:pt idx="2817">
                  <c:v>689</c:v>
                </c:pt>
                <c:pt idx="2818">
                  <c:v>453</c:v>
                </c:pt>
                <c:pt idx="2819">
                  <c:v>331</c:v>
                </c:pt>
                <c:pt idx="2820">
                  <c:v>520</c:v>
                </c:pt>
                <c:pt idx="2821">
                  <c:v>722</c:v>
                </c:pt>
                <c:pt idx="2822">
                  <c:v>359</c:v>
                </c:pt>
                <c:pt idx="2823">
                  <c:v>493</c:v>
                </c:pt>
                <c:pt idx="2824">
                  <c:v>498</c:v>
                </c:pt>
                <c:pt idx="2825">
                  <c:v>393</c:v>
                </c:pt>
                <c:pt idx="2826">
                  <c:v>295</c:v>
                </c:pt>
                <c:pt idx="2827">
                  <c:v>164</c:v>
                </c:pt>
                <c:pt idx="2828">
                  <c:v>227</c:v>
                </c:pt>
                <c:pt idx="2829">
                  <c:v>908</c:v>
                </c:pt>
                <c:pt idx="2830">
                  <c:v>1202</c:v>
                </c:pt>
                <c:pt idx="2831">
                  <c:v>680</c:v>
                </c:pt>
                <c:pt idx="2832">
                  <c:v>370</c:v>
                </c:pt>
                <c:pt idx="2833">
                  <c:v>574</c:v>
                </c:pt>
                <c:pt idx="2834">
                  <c:v>273</c:v>
                </c:pt>
                <c:pt idx="2835">
                  <c:v>564</c:v>
                </c:pt>
                <c:pt idx="2836">
                  <c:v>963</c:v>
                </c:pt>
                <c:pt idx="2837">
                  <c:v>727</c:v>
                </c:pt>
                <c:pt idx="2838">
                  <c:v>519</c:v>
                </c:pt>
                <c:pt idx="2839">
                  <c:v>432</c:v>
                </c:pt>
                <c:pt idx="2840">
                  <c:v>593</c:v>
                </c:pt>
                <c:pt idx="2841">
                  <c:v>556</c:v>
                </c:pt>
                <c:pt idx="2842">
                  <c:v>220</c:v>
                </c:pt>
                <c:pt idx="2843">
                  <c:v>436</c:v>
                </c:pt>
                <c:pt idx="2844">
                  <c:v>123</c:v>
                </c:pt>
                <c:pt idx="2845">
                  <c:v>1142</c:v>
                </c:pt>
                <c:pt idx="2846">
                  <c:v>899</c:v>
                </c:pt>
                <c:pt idx="2847">
                  <c:v>181</c:v>
                </c:pt>
                <c:pt idx="2848">
                  <c:v>1692</c:v>
                </c:pt>
                <c:pt idx="2849">
                  <c:v>1264</c:v>
                </c:pt>
                <c:pt idx="2850">
                  <c:v>1026</c:v>
                </c:pt>
                <c:pt idx="2851">
                  <c:v>1318</c:v>
                </c:pt>
                <c:pt idx="2852">
                  <c:v>908</c:v>
                </c:pt>
                <c:pt idx="2853">
                  <c:v>266</c:v>
                </c:pt>
                <c:pt idx="2854">
                  <c:v>449</c:v>
                </c:pt>
                <c:pt idx="2855">
                  <c:v>1167</c:v>
                </c:pt>
                <c:pt idx="2856">
                  <c:v>312</c:v>
                </c:pt>
                <c:pt idx="2857">
                  <c:v>222</c:v>
                </c:pt>
                <c:pt idx="2858">
                  <c:v>376</c:v>
                </c:pt>
                <c:pt idx="2859">
                  <c:v>209</c:v>
                </c:pt>
                <c:pt idx="2860">
                  <c:v>254</c:v>
                </c:pt>
                <c:pt idx="2861">
                  <c:v>289</c:v>
                </c:pt>
                <c:pt idx="2862">
                  <c:v>477</c:v>
                </c:pt>
                <c:pt idx="2863">
                  <c:v>70</c:v>
                </c:pt>
                <c:pt idx="2864">
                  <c:v>2058</c:v>
                </c:pt>
                <c:pt idx="2865">
                  <c:v>626</c:v>
                </c:pt>
                <c:pt idx="2866">
                  <c:v>748</c:v>
                </c:pt>
                <c:pt idx="2867">
                  <c:v>55</c:v>
                </c:pt>
                <c:pt idx="2868">
                  <c:v>613</c:v>
                </c:pt>
                <c:pt idx="2869">
                  <c:v>526</c:v>
                </c:pt>
                <c:pt idx="2870">
                  <c:v>30</c:v>
                </c:pt>
                <c:pt idx="2871">
                  <c:v>496</c:v>
                </c:pt>
                <c:pt idx="2872">
                  <c:v>227</c:v>
                </c:pt>
                <c:pt idx="2873">
                  <c:v>1114</c:v>
                </c:pt>
                <c:pt idx="2874">
                  <c:v>326</c:v>
                </c:pt>
                <c:pt idx="2875">
                  <c:v>192</c:v>
                </c:pt>
                <c:pt idx="2876">
                  <c:v>813</c:v>
                </c:pt>
                <c:pt idx="2877">
                  <c:v>291</c:v>
                </c:pt>
                <c:pt idx="2878">
                  <c:v>452</c:v>
                </c:pt>
                <c:pt idx="2879">
                  <c:v>195</c:v>
                </c:pt>
                <c:pt idx="2880">
                  <c:v>532</c:v>
                </c:pt>
                <c:pt idx="2881">
                  <c:v>274</c:v>
                </c:pt>
                <c:pt idx="2882">
                  <c:v>390</c:v>
                </c:pt>
                <c:pt idx="2883">
                  <c:v>913</c:v>
                </c:pt>
                <c:pt idx="2884">
                  <c:v>939</c:v>
                </c:pt>
                <c:pt idx="2885">
                  <c:v>728</c:v>
                </c:pt>
                <c:pt idx="2886">
                  <c:v>165</c:v>
                </c:pt>
                <c:pt idx="2887">
                  <c:v>1186</c:v>
                </c:pt>
                <c:pt idx="2888">
                  <c:v>1528</c:v>
                </c:pt>
                <c:pt idx="2889">
                  <c:v>30</c:v>
                </c:pt>
                <c:pt idx="2890">
                  <c:v>452</c:v>
                </c:pt>
                <c:pt idx="2891">
                  <c:v>617</c:v>
                </c:pt>
                <c:pt idx="2892">
                  <c:v>172</c:v>
                </c:pt>
                <c:pt idx="2893">
                  <c:v>591</c:v>
                </c:pt>
                <c:pt idx="2894">
                  <c:v>435</c:v>
                </c:pt>
                <c:pt idx="2895">
                  <c:v>100</c:v>
                </c:pt>
                <c:pt idx="2896">
                  <c:v>118</c:v>
                </c:pt>
                <c:pt idx="2897">
                  <c:v>380</c:v>
                </c:pt>
                <c:pt idx="2898">
                  <c:v>242</c:v>
                </c:pt>
                <c:pt idx="2899">
                  <c:v>1154</c:v>
                </c:pt>
                <c:pt idx="2900">
                  <c:v>733</c:v>
                </c:pt>
                <c:pt idx="2901">
                  <c:v>305</c:v>
                </c:pt>
                <c:pt idx="2902">
                  <c:v>505</c:v>
                </c:pt>
                <c:pt idx="2903">
                  <c:v>70</c:v>
                </c:pt>
                <c:pt idx="2904">
                  <c:v>498</c:v>
                </c:pt>
                <c:pt idx="2905">
                  <c:v>150</c:v>
                </c:pt>
                <c:pt idx="2906">
                  <c:v>209</c:v>
                </c:pt>
                <c:pt idx="2907">
                  <c:v>231</c:v>
                </c:pt>
                <c:pt idx="2908">
                  <c:v>487</c:v>
                </c:pt>
                <c:pt idx="2909">
                  <c:v>284</c:v>
                </c:pt>
                <c:pt idx="2910">
                  <c:v>413</c:v>
                </c:pt>
                <c:pt idx="2911">
                  <c:v>4028</c:v>
                </c:pt>
                <c:pt idx="2912">
                  <c:v>1070</c:v>
                </c:pt>
                <c:pt idx="2913">
                  <c:v>726</c:v>
                </c:pt>
                <c:pt idx="2914">
                  <c:v>1337</c:v>
                </c:pt>
                <c:pt idx="2915">
                  <c:v>343</c:v>
                </c:pt>
                <c:pt idx="2916">
                  <c:v>461</c:v>
                </c:pt>
                <c:pt idx="2917">
                  <c:v>25</c:v>
                </c:pt>
                <c:pt idx="2918">
                  <c:v>127</c:v>
                </c:pt>
                <c:pt idx="2919">
                  <c:v>45</c:v>
                </c:pt>
                <c:pt idx="2920">
                  <c:v>220</c:v>
                </c:pt>
                <c:pt idx="2921">
                  <c:v>320</c:v>
                </c:pt>
                <c:pt idx="2922">
                  <c:v>710</c:v>
                </c:pt>
                <c:pt idx="2923">
                  <c:v>135</c:v>
                </c:pt>
                <c:pt idx="2924">
                  <c:v>1398</c:v>
                </c:pt>
                <c:pt idx="2925">
                  <c:v>404</c:v>
                </c:pt>
                <c:pt idx="2926">
                  <c:v>476</c:v>
                </c:pt>
                <c:pt idx="2927">
                  <c:v>200</c:v>
                </c:pt>
                <c:pt idx="2928">
                  <c:v>516</c:v>
                </c:pt>
                <c:pt idx="2929">
                  <c:v>824</c:v>
                </c:pt>
                <c:pt idx="2930">
                  <c:v>190</c:v>
                </c:pt>
                <c:pt idx="2931">
                  <c:v>160</c:v>
                </c:pt>
                <c:pt idx="2932">
                  <c:v>268</c:v>
                </c:pt>
                <c:pt idx="2933">
                  <c:v>402</c:v>
                </c:pt>
                <c:pt idx="2934">
                  <c:v>1089</c:v>
                </c:pt>
                <c:pt idx="2935">
                  <c:v>490</c:v>
                </c:pt>
                <c:pt idx="2936">
                  <c:v>506</c:v>
                </c:pt>
                <c:pt idx="2937">
                  <c:v>210</c:v>
                </c:pt>
                <c:pt idx="2938">
                  <c:v>144</c:v>
                </c:pt>
                <c:pt idx="2939">
                  <c:v>248</c:v>
                </c:pt>
                <c:pt idx="2940">
                  <c:v>3981</c:v>
                </c:pt>
                <c:pt idx="2941">
                  <c:v>419</c:v>
                </c:pt>
                <c:pt idx="2942">
                  <c:v>245</c:v>
                </c:pt>
                <c:pt idx="2943">
                  <c:v>2401</c:v>
                </c:pt>
                <c:pt idx="2944">
                  <c:v>68</c:v>
                </c:pt>
                <c:pt idx="2945">
                  <c:v>322</c:v>
                </c:pt>
                <c:pt idx="2946">
                  <c:v>170</c:v>
                </c:pt>
                <c:pt idx="2947">
                  <c:v>346</c:v>
                </c:pt>
                <c:pt idx="2948">
                  <c:v>116</c:v>
                </c:pt>
                <c:pt idx="2949">
                  <c:v>670</c:v>
                </c:pt>
                <c:pt idx="2950">
                  <c:v>903</c:v>
                </c:pt>
                <c:pt idx="2951">
                  <c:v>453</c:v>
                </c:pt>
                <c:pt idx="2952">
                  <c:v>126</c:v>
                </c:pt>
                <c:pt idx="2953">
                  <c:v>189</c:v>
                </c:pt>
                <c:pt idx="2954">
                  <c:v>552</c:v>
                </c:pt>
                <c:pt idx="2955">
                  <c:v>345</c:v>
                </c:pt>
                <c:pt idx="2956">
                  <c:v>536</c:v>
                </c:pt>
                <c:pt idx="2957">
                  <c:v>267</c:v>
                </c:pt>
                <c:pt idx="2958">
                  <c:v>438</c:v>
                </c:pt>
                <c:pt idx="2959">
                  <c:v>416</c:v>
                </c:pt>
                <c:pt idx="2960">
                  <c:v>362</c:v>
                </c:pt>
                <c:pt idx="2961">
                  <c:v>295</c:v>
                </c:pt>
                <c:pt idx="2962">
                  <c:v>711</c:v>
                </c:pt>
                <c:pt idx="2963">
                  <c:v>187</c:v>
                </c:pt>
                <c:pt idx="2964">
                  <c:v>513</c:v>
                </c:pt>
                <c:pt idx="2965">
                  <c:v>242</c:v>
                </c:pt>
                <c:pt idx="2966">
                  <c:v>1007</c:v>
                </c:pt>
                <c:pt idx="2967">
                  <c:v>1881</c:v>
                </c:pt>
                <c:pt idx="2968">
                  <c:v>216</c:v>
                </c:pt>
                <c:pt idx="2969">
                  <c:v>981</c:v>
                </c:pt>
                <c:pt idx="2970">
                  <c:v>550</c:v>
                </c:pt>
                <c:pt idx="2971">
                  <c:v>160</c:v>
                </c:pt>
                <c:pt idx="2972">
                  <c:v>292</c:v>
                </c:pt>
                <c:pt idx="2973">
                  <c:v>878</c:v>
                </c:pt>
                <c:pt idx="2974">
                  <c:v>322</c:v>
                </c:pt>
                <c:pt idx="2975">
                  <c:v>212</c:v>
                </c:pt>
                <c:pt idx="2976">
                  <c:v>127</c:v>
                </c:pt>
                <c:pt idx="2977">
                  <c:v>426</c:v>
                </c:pt>
                <c:pt idx="2978">
                  <c:v>780</c:v>
                </c:pt>
                <c:pt idx="2979">
                  <c:v>337</c:v>
                </c:pt>
                <c:pt idx="2980">
                  <c:v>310</c:v>
                </c:pt>
                <c:pt idx="2981">
                  <c:v>354</c:v>
                </c:pt>
                <c:pt idx="2982">
                  <c:v>610</c:v>
                </c:pt>
                <c:pt idx="2983">
                  <c:v>452</c:v>
                </c:pt>
                <c:pt idx="2984">
                  <c:v>290</c:v>
                </c:pt>
              </c:numCache>
            </c:numRef>
          </c:yVal>
        </c:ser>
        <c:axId val="155006848"/>
        <c:axId val="155008384"/>
      </c:scatterChart>
      <c:valAx>
        <c:axId val="155006848"/>
        <c:scaling>
          <c:orientation val="minMax"/>
        </c:scaling>
        <c:axPos val="b"/>
        <c:numFmt formatCode="General" sourceLinked="1"/>
        <c:tickLblPos val="nextTo"/>
        <c:crossAx val="155008384"/>
        <c:crosses val="autoZero"/>
        <c:crossBetween val="midCat"/>
        <c:majorUnit val="365"/>
      </c:valAx>
      <c:valAx>
        <c:axId val="155008384"/>
        <c:scaling>
          <c:orientation val="minMax"/>
        </c:scaling>
        <c:axPos val="l"/>
        <c:majorGridlines/>
        <c:numFmt formatCode="General" sourceLinked="1"/>
        <c:tickLblPos val="nextTo"/>
        <c:crossAx val="15500684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10</c:v>
                </c:pt>
                <c:pt idx="1">
                  <c:v>10</c:v>
                </c:pt>
                <c:pt idx="2">
                  <c:v>8</c:v>
                </c:pt>
                <c:pt idx="3">
                  <c:v>8</c:v>
                </c:pt>
                <c:pt idx="4">
                  <c:v>9</c:v>
                </c:pt>
                <c:pt idx="5">
                  <c:v>3</c:v>
                </c:pt>
                <c:pt idx="6">
                  <c:v>19</c:v>
                </c:pt>
                <c:pt idx="7">
                  <c:v>10</c:v>
                </c:pt>
                <c:pt idx="8">
                  <c:v>11</c:v>
                </c:pt>
                <c:pt idx="9">
                  <c:v>8</c:v>
                </c:pt>
                <c:pt idx="10">
                  <c:v>16</c:v>
                </c:pt>
                <c:pt idx="11">
                  <c:v>6</c:v>
                </c:pt>
                <c:pt idx="12">
                  <c:v>2</c:v>
                </c:pt>
                <c:pt idx="13">
                  <c:v>9</c:v>
                </c:pt>
                <c:pt idx="14">
                  <c:v>9</c:v>
                </c:pt>
                <c:pt idx="15">
                  <c:v>4</c:v>
                </c:pt>
                <c:pt idx="16">
                  <c:v>12</c:v>
                </c:pt>
                <c:pt idx="17">
                  <c:v>10</c:v>
                </c:pt>
                <c:pt idx="18">
                  <c:v>5</c:v>
                </c:pt>
                <c:pt idx="19">
                  <c:v>9</c:v>
                </c:pt>
                <c:pt idx="20">
                  <c:v>6</c:v>
                </c:pt>
                <c:pt idx="21">
                  <c:v>5</c:v>
                </c:pt>
                <c:pt idx="22">
                  <c:v>6</c:v>
                </c:pt>
                <c:pt idx="23">
                  <c:v>8</c:v>
                </c:pt>
                <c:pt idx="24">
                  <c:v>6</c:v>
                </c:pt>
                <c:pt idx="25">
                  <c:v>8</c:v>
                </c:pt>
                <c:pt idx="26">
                  <c:v>3</c:v>
                </c:pt>
                <c:pt idx="27">
                  <c:v>10</c:v>
                </c:pt>
                <c:pt idx="28">
                  <c:v>4</c:v>
                </c:pt>
                <c:pt idx="29">
                  <c:v>9</c:v>
                </c:pt>
                <c:pt idx="30">
                  <c:v>5</c:v>
                </c:pt>
                <c:pt idx="31">
                  <c:v>9</c:v>
                </c:pt>
                <c:pt idx="32">
                  <c:v>5</c:v>
                </c:pt>
                <c:pt idx="33">
                  <c:v>9</c:v>
                </c:pt>
                <c:pt idx="34">
                  <c:v>9</c:v>
                </c:pt>
                <c:pt idx="35">
                  <c:v>7</c:v>
                </c:pt>
                <c:pt idx="36">
                  <c:v>6</c:v>
                </c:pt>
                <c:pt idx="37">
                  <c:v>7</c:v>
                </c:pt>
                <c:pt idx="38">
                  <c:v>12</c:v>
                </c:pt>
                <c:pt idx="39">
                  <c:v>3</c:v>
                </c:pt>
                <c:pt idx="40">
                  <c:v>7</c:v>
                </c:pt>
                <c:pt idx="41">
                  <c:v>10</c:v>
                </c:pt>
                <c:pt idx="42">
                  <c:v>18</c:v>
                </c:pt>
                <c:pt idx="43">
                  <c:v>14</c:v>
                </c:pt>
                <c:pt idx="44">
                  <c:v>12</c:v>
                </c:pt>
                <c:pt idx="45">
                  <c:v>11</c:v>
                </c:pt>
                <c:pt idx="46">
                  <c:v>6</c:v>
                </c:pt>
                <c:pt idx="47">
                  <c:v>5</c:v>
                </c:pt>
                <c:pt idx="48">
                  <c:v>10</c:v>
                </c:pt>
                <c:pt idx="49">
                  <c:v>8</c:v>
                </c:pt>
                <c:pt idx="50">
                  <c:v>9</c:v>
                </c:pt>
                <c:pt idx="51">
                  <c:v>5</c:v>
                </c:pt>
                <c:pt idx="52">
                  <c:v>11</c:v>
                </c:pt>
                <c:pt idx="53">
                  <c:v>8</c:v>
                </c:pt>
                <c:pt idx="54">
                  <c:v>4</c:v>
                </c:pt>
                <c:pt idx="55">
                  <c:v>16</c:v>
                </c:pt>
                <c:pt idx="56">
                  <c:v>13</c:v>
                </c:pt>
                <c:pt idx="57">
                  <c:v>9</c:v>
                </c:pt>
                <c:pt idx="58">
                  <c:v>6</c:v>
                </c:pt>
                <c:pt idx="59">
                  <c:v>12</c:v>
                </c:pt>
                <c:pt idx="60">
                  <c:v>8</c:v>
                </c:pt>
                <c:pt idx="61">
                  <c:v>14</c:v>
                </c:pt>
                <c:pt idx="62">
                  <c:v>5</c:v>
                </c:pt>
                <c:pt idx="63">
                  <c:v>14</c:v>
                </c:pt>
                <c:pt idx="64">
                  <c:v>12</c:v>
                </c:pt>
                <c:pt idx="65">
                  <c:v>10</c:v>
                </c:pt>
                <c:pt idx="66">
                  <c:v>9</c:v>
                </c:pt>
                <c:pt idx="67">
                  <c:v>4</c:v>
                </c:pt>
                <c:pt idx="68">
                  <c:v>8</c:v>
                </c:pt>
                <c:pt idx="69">
                  <c:v>7</c:v>
                </c:pt>
                <c:pt idx="70">
                  <c:v>14</c:v>
                </c:pt>
                <c:pt idx="71">
                  <c:v>9</c:v>
                </c:pt>
                <c:pt idx="72">
                  <c:v>3</c:v>
                </c:pt>
                <c:pt idx="73">
                  <c:v>10</c:v>
                </c:pt>
                <c:pt idx="74">
                  <c:v>11</c:v>
                </c:pt>
                <c:pt idx="75">
                  <c:v>6</c:v>
                </c:pt>
                <c:pt idx="76">
                  <c:v>12</c:v>
                </c:pt>
                <c:pt idx="77">
                  <c:v>7</c:v>
                </c:pt>
                <c:pt idx="78">
                  <c:v>9</c:v>
                </c:pt>
                <c:pt idx="79">
                  <c:v>10</c:v>
                </c:pt>
                <c:pt idx="80">
                  <c:v>8</c:v>
                </c:pt>
                <c:pt idx="81">
                  <c:v>12</c:v>
                </c:pt>
                <c:pt idx="82">
                  <c:v>14</c:v>
                </c:pt>
                <c:pt idx="83">
                  <c:v>12</c:v>
                </c:pt>
                <c:pt idx="84">
                  <c:v>15</c:v>
                </c:pt>
                <c:pt idx="85">
                  <c:v>14</c:v>
                </c:pt>
                <c:pt idx="86">
                  <c:v>14</c:v>
                </c:pt>
                <c:pt idx="87">
                  <c:v>8</c:v>
                </c:pt>
                <c:pt idx="88">
                  <c:v>7</c:v>
                </c:pt>
                <c:pt idx="89">
                  <c:v>3</c:v>
                </c:pt>
                <c:pt idx="90">
                  <c:v>10</c:v>
                </c:pt>
                <c:pt idx="91">
                  <c:v>8</c:v>
                </c:pt>
                <c:pt idx="92">
                  <c:v>7</c:v>
                </c:pt>
                <c:pt idx="93">
                  <c:v>11</c:v>
                </c:pt>
                <c:pt idx="94">
                  <c:v>5</c:v>
                </c:pt>
                <c:pt idx="95">
                  <c:v>9</c:v>
                </c:pt>
                <c:pt idx="96">
                  <c:v>6</c:v>
                </c:pt>
                <c:pt idx="97">
                  <c:v>15</c:v>
                </c:pt>
                <c:pt idx="98">
                  <c:v>18</c:v>
                </c:pt>
                <c:pt idx="99">
                  <c:v>4</c:v>
                </c:pt>
                <c:pt idx="100">
                  <c:v>10</c:v>
                </c:pt>
                <c:pt idx="101">
                  <c:v>10</c:v>
                </c:pt>
                <c:pt idx="102">
                  <c:v>18</c:v>
                </c:pt>
                <c:pt idx="103">
                  <c:v>10</c:v>
                </c:pt>
                <c:pt idx="104">
                  <c:v>12</c:v>
                </c:pt>
                <c:pt idx="105">
                  <c:v>16</c:v>
                </c:pt>
                <c:pt idx="106">
                  <c:v>6</c:v>
                </c:pt>
                <c:pt idx="107">
                  <c:v>11</c:v>
                </c:pt>
                <c:pt idx="108">
                  <c:v>13</c:v>
                </c:pt>
                <c:pt idx="109">
                  <c:v>8</c:v>
                </c:pt>
                <c:pt idx="110">
                  <c:v>10</c:v>
                </c:pt>
                <c:pt idx="111">
                  <c:v>11</c:v>
                </c:pt>
                <c:pt idx="112">
                  <c:v>11</c:v>
                </c:pt>
                <c:pt idx="113">
                  <c:v>7</c:v>
                </c:pt>
                <c:pt idx="114">
                  <c:v>13</c:v>
                </c:pt>
                <c:pt idx="115">
                  <c:v>13</c:v>
                </c:pt>
                <c:pt idx="116">
                  <c:v>5</c:v>
                </c:pt>
                <c:pt idx="117">
                  <c:v>12</c:v>
                </c:pt>
                <c:pt idx="118">
                  <c:v>14</c:v>
                </c:pt>
                <c:pt idx="119">
                  <c:v>10</c:v>
                </c:pt>
                <c:pt idx="120">
                  <c:v>13</c:v>
                </c:pt>
                <c:pt idx="121">
                  <c:v>12</c:v>
                </c:pt>
                <c:pt idx="122">
                  <c:v>16</c:v>
                </c:pt>
                <c:pt idx="123">
                  <c:v>13</c:v>
                </c:pt>
                <c:pt idx="124">
                  <c:v>13</c:v>
                </c:pt>
                <c:pt idx="125">
                  <c:v>8</c:v>
                </c:pt>
                <c:pt idx="126">
                  <c:v>15</c:v>
                </c:pt>
                <c:pt idx="127">
                  <c:v>6</c:v>
                </c:pt>
                <c:pt idx="128">
                  <c:v>17</c:v>
                </c:pt>
                <c:pt idx="129">
                  <c:v>15</c:v>
                </c:pt>
                <c:pt idx="130">
                  <c:v>12</c:v>
                </c:pt>
                <c:pt idx="131">
                  <c:v>8</c:v>
                </c:pt>
                <c:pt idx="132">
                  <c:v>7</c:v>
                </c:pt>
                <c:pt idx="133">
                  <c:v>10</c:v>
                </c:pt>
                <c:pt idx="134">
                  <c:v>14</c:v>
                </c:pt>
                <c:pt idx="135">
                  <c:v>9</c:v>
                </c:pt>
                <c:pt idx="136">
                  <c:v>13</c:v>
                </c:pt>
                <c:pt idx="137">
                  <c:v>6</c:v>
                </c:pt>
                <c:pt idx="138">
                  <c:v>9</c:v>
                </c:pt>
                <c:pt idx="139">
                  <c:v>16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12</c:v>
                </c:pt>
                <c:pt idx="144">
                  <c:v>8</c:v>
                </c:pt>
                <c:pt idx="145">
                  <c:v>7</c:v>
                </c:pt>
                <c:pt idx="146">
                  <c:v>4</c:v>
                </c:pt>
                <c:pt idx="147">
                  <c:v>7</c:v>
                </c:pt>
                <c:pt idx="148">
                  <c:v>7</c:v>
                </c:pt>
                <c:pt idx="149">
                  <c:v>10</c:v>
                </c:pt>
                <c:pt idx="150">
                  <c:v>4</c:v>
                </c:pt>
                <c:pt idx="151">
                  <c:v>7</c:v>
                </c:pt>
                <c:pt idx="152">
                  <c:v>7</c:v>
                </c:pt>
                <c:pt idx="153">
                  <c:v>14</c:v>
                </c:pt>
                <c:pt idx="154">
                  <c:v>5</c:v>
                </c:pt>
                <c:pt idx="155">
                  <c:v>14</c:v>
                </c:pt>
                <c:pt idx="156">
                  <c:v>12</c:v>
                </c:pt>
                <c:pt idx="157">
                  <c:v>15</c:v>
                </c:pt>
                <c:pt idx="158">
                  <c:v>11</c:v>
                </c:pt>
                <c:pt idx="159">
                  <c:v>10</c:v>
                </c:pt>
                <c:pt idx="160">
                  <c:v>8</c:v>
                </c:pt>
                <c:pt idx="161">
                  <c:v>8</c:v>
                </c:pt>
                <c:pt idx="162">
                  <c:v>14</c:v>
                </c:pt>
                <c:pt idx="163">
                  <c:v>8</c:v>
                </c:pt>
                <c:pt idx="164">
                  <c:v>9</c:v>
                </c:pt>
                <c:pt idx="165">
                  <c:v>19</c:v>
                </c:pt>
                <c:pt idx="166">
                  <c:v>10</c:v>
                </c:pt>
                <c:pt idx="167">
                  <c:v>17</c:v>
                </c:pt>
                <c:pt idx="168">
                  <c:v>10</c:v>
                </c:pt>
                <c:pt idx="169">
                  <c:v>8</c:v>
                </c:pt>
                <c:pt idx="170">
                  <c:v>10</c:v>
                </c:pt>
                <c:pt idx="171">
                  <c:v>8</c:v>
                </c:pt>
                <c:pt idx="172">
                  <c:v>10</c:v>
                </c:pt>
                <c:pt idx="173">
                  <c:v>9</c:v>
                </c:pt>
                <c:pt idx="174">
                  <c:v>12</c:v>
                </c:pt>
                <c:pt idx="175">
                  <c:v>7</c:v>
                </c:pt>
                <c:pt idx="176">
                  <c:v>9</c:v>
                </c:pt>
                <c:pt idx="177">
                  <c:v>17</c:v>
                </c:pt>
                <c:pt idx="178">
                  <c:v>10</c:v>
                </c:pt>
                <c:pt idx="179">
                  <c:v>4</c:v>
                </c:pt>
                <c:pt idx="180">
                  <c:v>6</c:v>
                </c:pt>
                <c:pt idx="181">
                  <c:v>10</c:v>
                </c:pt>
                <c:pt idx="182">
                  <c:v>5</c:v>
                </c:pt>
                <c:pt idx="183">
                  <c:v>10</c:v>
                </c:pt>
                <c:pt idx="184">
                  <c:v>4</c:v>
                </c:pt>
                <c:pt idx="185">
                  <c:v>11</c:v>
                </c:pt>
                <c:pt idx="186">
                  <c:v>6</c:v>
                </c:pt>
                <c:pt idx="187">
                  <c:v>4</c:v>
                </c:pt>
                <c:pt idx="188">
                  <c:v>10</c:v>
                </c:pt>
                <c:pt idx="189">
                  <c:v>8</c:v>
                </c:pt>
                <c:pt idx="190">
                  <c:v>11</c:v>
                </c:pt>
                <c:pt idx="191">
                  <c:v>9</c:v>
                </c:pt>
                <c:pt idx="192">
                  <c:v>16</c:v>
                </c:pt>
                <c:pt idx="193">
                  <c:v>12</c:v>
                </c:pt>
                <c:pt idx="194">
                  <c:v>4</c:v>
                </c:pt>
                <c:pt idx="195">
                  <c:v>10</c:v>
                </c:pt>
                <c:pt idx="196">
                  <c:v>8</c:v>
                </c:pt>
                <c:pt idx="197">
                  <c:v>9</c:v>
                </c:pt>
                <c:pt idx="198">
                  <c:v>8</c:v>
                </c:pt>
                <c:pt idx="199">
                  <c:v>6</c:v>
                </c:pt>
                <c:pt idx="200">
                  <c:v>13</c:v>
                </c:pt>
                <c:pt idx="201">
                  <c:v>6</c:v>
                </c:pt>
                <c:pt idx="202">
                  <c:v>5</c:v>
                </c:pt>
                <c:pt idx="203">
                  <c:v>8</c:v>
                </c:pt>
                <c:pt idx="204">
                  <c:v>5</c:v>
                </c:pt>
                <c:pt idx="205">
                  <c:v>6</c:v>
                </c:pt>
                <c:pt idx="206">
                  <c:v>15</c:v>
                </c:pt>
                <c:pt idx="207">
                  <c:v>9</c:v>
                </c:pt>
                <c:pt idx="208">
                  <c:v>7</c:v>
                </c:pt>
                <c:pt idx="209">
                  <c:v>12</c:v>
                </c:pt>
                <c:pt idx="210">
                  <c:v>10</c:v>
                </c:pt>
                <c:pt idx="211">
                  <c:v>6</c:v>
                </c:pt>
                <c:pt idx="212">
                  <c:v>9</c:v>
                </c:pt>
                <c:pt idx="213">
                  <c:v>8</c:v>
                </c:pt>
                <c:pt idx="214">
                  <c:v>12</c:v>
                </c:pt>
                <c:pt idx="215">
                  <c:v>6</c:v>
                </c:pt>
                <c:pt idx="216">
                  <c:v>7</c:v>
                </c:pt>
                <c:pt idx="217">
                  <c:v>8</c:v>
                </c:pt>
                <c:pt idx="218">
                  <c:v>6</c:v>
                </c:pt>
                <c:pt idx="219">
                  <c:v>8</c:v>
                </c:pt>
                <c:pt idx="220">
                  <c:v>17</c:v>
                </c:pt>
                <c:pt idx="221">
                  <c:v>13</c:v>
                </c:pt>
                <c:pt idx="222">
                  <c:v>3</c:v>
                </c:pt>
                <c:pt idx="223">
                  <c:v>9</c:v>
                </c:pt>
                <c:pt idx="224">
                  <c:v>8</c:v>
                </c:pt>
                <c:pt idx="225">
                  <c:v>14</c:v>
                </c:pt>
                <c:pt idx="226">
                  <c:v>11</c:v>
                </c:pt>
                <c:pt idx="227">
                  <c:v>14</c:v>
                </c:pt>
                <c:pt idx="228">
                  <c:v>8</c:v>
                </c:pt>
                <c:pt idx="229">
                  <c:v>7</c:v>
                </c:pt>
                <c:pt idx="230">
                  <c:v>6</c:v>
                </c:pt>
                <c:pt idx="231">
                  <c:v>9</c:v>
                </c:pt>
                <c:pt idx="232">
                  <c:v>8</c:v>
                </c:pt>
                <c:pt idx="233">
                  <c:v>8</c:v>
                </c:pt>
                <c:pt idx="234">
                  <c:v>9</c:v>
                </c:pt>
                <c:pt idx="235">
                  <c:v>9</c:v>
                </c:pt>
                <c:pt idx="236">
                  <c:v>4</c:v>
                </c:pt>
                <c:pt idx="237">
                  <c:v>8</c:v>
                </c:pt>
                <c:pt idx="238">
                  <c:v>10</c:v>
                </c:pt>
                <c:pt idx="239">
                  <c:v>11</c:v>
                </c:pt>
                <c:pt idx="240">
                  <c:v>9</c:v>
                </c:pt>
                <c:pt idx="241">
                  <c:v>8</c:v>
                </c:pt>
                <c:pt idx="242">
                  <c:v>9</c:v>
                </c:pt>
                <c:pt idx="243">
                  <c:v>7</c:v>
                </c:pt>
                <c:pt idx="244">
                  <c:v>17</c:v>
                </c:pt>
                <c:pt idx="245">
                  <c:v>8</c:v>
                </c:pt>
                <c:pt idx="246">
                  <c:v>11</c:v>
                </c:pt>
                <c:pt idx="247">
                  <c:v>20</c:v>
                </c:pt>
                <c:pt idx="248">
                  <c:v>17</c:v>
                </c:pt>
                <c:pt idx="249">
                  <c:v>8</c:v>
                </c:pt>
                <c:pt idx="250">
                  <c:v>16</c:v>
                </c:pt>
                <c:pt idx="251">
                  <c:v>17</c:v>
                </c:pt>
                <c:pt idx="252">
                  <c:v>6</c:v>
                </c:pt>
                <c:pt idx="253">
                  <c:v>10</c:v>
                </c:pt>
                <c:pt idx="254">
                  <c:v>11</c:v>
                </c:pt>
                <c:pt idx="255">
                  <c:v>17</c:v>
                </c:pt>
                <c:pt idx="256">
                  <c:v>7</c:v>
                </c:pt>
                <c:pt idx="257">
                  <c:v>6</c:v>
                </c:pt>
                <c:pt idx="258">
                  <c:v>11</c:v>
                </c:pt>
                <c:pt idx="259">
                  <c:v>12</c:v>
                </c:pt>
                <c:pt idx="260">
                  <c:v>4</c:v>
                </c:pt>
                <c:pt idx="261">
                  <c:v>11</c:v>
                </c:pt>
                <c:pt idx="262">
                  <c:v>7</c:v>
                </c:pt>
                <c:pt idx="263">
                  <c:v>6</c:v>
                </c:pt>
                <c:pt idx="264">
                  <c:v>4</c:v>
                </c:pt>
                <c:pt idx="265">
                  <c:v>7</c:v>
                </c:pt>
                <c:pt idx="266">
                  <c:v>10</c:v>
                </c:pt>
                <c:pt idx="267">
                  <c:v>9</c:v>
                </c:pt>
                <c:pt idx="268">
                  <c:v>15</c:v>
                </c:pt>
                <c:pt idx="269">
                  <c:v>15</c:v>
                </c:pt>
                <c:pt idx="270">
                  <c:v>10</c:v>
                </c:pt>
                <c:pt idx="271">
                  <c:v>2</c:v>
                </c:pt>
                <c:pt idx="272">
                  <c:v>10</c:v>
                </c:pt>
                <c:pt idx="273">
                  <c:v>14</c:v>
                </c:pt>
                <c:pt idx="274">
                  <c:v>11</c:v>
                </c:pt>
                <c:pt idx="275">
                  <c:v>12</c:v>
                </c:pt>
                <c:pt idx="276">
                  <c:v>13</c:v>
                </c:pt>
                <c:pt idx="277">
                  <c:v>5</c:v>
                </c:pt>
                <c:pt idx="278">
                  <c:v>5</c:v>
                </c:pt>
                <c:pt idx="279">
                  <c:v>8</c:v>
                </c:pt>
                <c:pt idx="280">
                  <c:v>6</c:v>
                </c:pt>
                <c:pt idx="281">
                  <c:v>12</c:v>
                </c:pt>
                <c:pt idx="282">
                  <c:v>5</c:v>
                </c:pt>
                <c:pt idx="283">
                  <c:v>9</c:v>
                </c:pt>
                <c:pt idx="284">
                  <c:v>6</c:v>
                </c:pt>
                <c:pt idx="285">
                  <c:v>10</c:v>
                </c:pt>
                <c:pt idx="286">
                  <c:v>5</c:v>
                </c:pt>
                <c:pt idx="287">
                  <c:v>12</c:v>
                </c:pt>
                <c:pt idx="288">
                  <c:v>13</c:v>
                </c:pt>
                <c:pt idx="289">
                  <c:v>9</c:v>
                </c:pt>
                <c:pt idx="290">
                  <c:v>17</c:v>
                </c:pt>
                <c:pt idx="291">
                  <c:v>7</c:v>
                </c:pt>
                <c:pt idx="292">
                  <c:v>8</c:v>
                </c:pt>
                <c:pt idx="293">
                  <c:v>13</c:v>
                </c:pt>
                <c:pt idx="294">
                  <c:v>10</c:v>
                </c:pt>
                <c:pt idx="295">
                  <c:v>8</c:v>
                </c:pt>
                <c:pt idx="296">
                  <c:v>18</c:v>
                </c:pt>
                <c:pt idx="297">
                  <c:v>9</c:v>
                </c:pt>
                <c:pt idx="298">
                  <c:v>9</c:v>
                </c:pt>
                <c:pt idx="299">
                  <c:v>9</c:v>
                </c:pt>
                <c:pt idx="300">
                  <c:v>12</c:v>
                </c:pt>
                <c:pt idx="301">
                  <c:v>9</c:v>
                </c:pt>
                <c:pt idx="302">
                  <c:v>10</c:v>
                </c:pt>
                <c:pt idx="303">
                  <c:v>7</c:v>
                </c:pt>
                <c:pt idx="304">
                  <c:v>13</c:v>
                </c:pt>
                <c:pt idx="305">
                  <c:v>7</c:v>
                </c:pt>
                <c:pt idx="306">
                  <c:v>2</c:v>
                </c:pt>
                <c:pt idx="307">
                  <c:v>11</c:v>
                </c:pt>
                <c:pt idx="308">
                  <c:v>7</c:v>
                </c:pt>
                <c:pt idx="309">
                  <c:v>16</c:v>
                </c:pt>
                <c:pt idx="310">
                  <c:v>15</c:v>
                </c:pt>
                <c:pt idx="311">
                  <c:v>23</c:v>
                </c:pt>
                <c:pt idx="312">
                  <c:v>13</c:v>
                </c:pt>
                <c:pt idx="313">
                  <c:v>11</c:v>
                </c:pt>
                <c:pt idx="314">
                  <c:v>18</c:v>
                </c:pt>
                <c:pt idx="315">
                  <c:v>8</c:v>
                </c:pt>
                <c:pt idx="316">
                  <c:v>11</c:v>
                </c:pt>
                <c:pt idx="317">
                  <c:v>2</c:v>
                </c:pt>
                <c:pt idx="318">
                  <c:v>2</c:v>
                </c:pt>
                <c:pt idx="319">
                  <c:v>1</c:v>
                </c:pt>
                <c:pt idx="320">
                  <c:v>9</c:v>
                </c:pt>
                <c:pt idx="321">
                  <c:v>14</c:v>
                </c:pt>
                <c:pt idx="322">
                  <c:v>6</c:v>
                </c:pt>
                <c:pt idx="323">
                  <c:v>5</c:v>
                </c:pt>
                <c:pt idx="324">
                  <c:v>4</c:v>
                </c:pt>
                <c:pt idx="325">
                  <c:v>4</c:v>
                </c:pt>
                <c:pt idx="326">
                  <c:v>12</c:v>
                </c:pt>
                <c:pt idx="327">
                  <c:v>5</c:v>
                </c:pt>
                <c:pt idx="328">
                  <c:v>6</c:v>
                </c:pt>
                <c:pt idx="329">
                  <c:v>5</c:v>
                </c:pt>
                <c:pt idx="330">
                  <c:v>11</c:v>
                </c:pt>
                <c:pt idx="331">
                  <c:v>4</c:v>
                </c:pt>
                <c:pt idx="332">
                  <c:v>14</c:v>
                </c:pt>
                <c:pt idx="333">
                  <c:v>14</c:v>
                </c:pt>
                <c:pt idx="334">
                  <c:v>7</c:v>
                </c:pt>
                <c:pt idx="335">
                  <c:v>9</c:v>
                </c:pt>
                <c:pt idx="336">
                  <c:v>11</c:v>
                </c:pt>
                <c:pt idx="337">
                  <c:v>5</c:v>
                </c:pt>
                <c:pt idx="338">
                  <c:v>14</c:v>
                </c:pt>
                <c:pt idx="339">
                  <c:v>12</c:v>
                </c:pt>
                <c:pt idx="340">
                  <c:v>6</c:v>
                </c:pt>
                <c:pt idx="341">
                  <c:v>12</c:v>
                </c:pt>
                <c:pt idx="342">
                  <c:v>16</c:v>
                </c:pt>
                <c:pt idx="343">
                  <c:v>10</c:v>
                </c:pt>
                <c:pt idx="344">
                  <c:v>7</c:v>
                </c:pt>
                <c:pt idx="345">
                  <c:v>8</c:v>
                </c:pt>
                <c:pt idx="346">
                  <c:v>7</c:v>
                </c:pt>
                <c:pt idx="347">
                  <c:v>8</c:v>
                </c:pt>
                <c:pt idx="348">
                  <c:v>5</c:v>
                </c:pt>
                <c:pt idx="349">
                  <c:v>14</c:v>
                </c:pt>
                <c:pt idx="350">
                  <c:v>17</c:v>
                </c:pt>
                <c:pt idx="351">
                  <c:v>12</c:v>
                </c:pt>
                <c:pt idx="352">
                  <c:v>17</c:v>
                </c:pt>
                <c:pt idx="353">
                  <c:v>9</c:v>
                </c:pt>
                <c:pt idx="354">
                  <c:v>5</c:v>
                </c:pt>
                <c:pt idx="355">
                  <c:v>5</c:v>
                </c:pt>
                <c:pt idx="356">
                  <c:v>16</c:v>
                </c:pt>
                <c:pt idx="357">
                  <c:v>16</c:v>
                </c:pt>
                <c:pt idx="358">
                  <c:v>13</c:v>
                </c:pt>
                <c:pt idx="359">
                  <c:v>5</c:v>
                </c:pt>
                <c:pt idx="360">
                  <c:v>4</c:v>
                </c:pt>
                <c:pt idx="361">
                  <c:v>9</c:v>
                </c:pt>
                <c:pt idx="362">
                  <c:v>3</c:v>
                </c:pt>
                <c:pt idx="363">
                  <c:v>20</c:v>
                </c:pt>
                <c:pt idx="364">
                  <c:v>8</c:v>
                </c:pt>
                <c:pt idx="365">
                  <c:v>14</c:v>
                </c:pt>
                <c:pt idx="366">
                  <c:v>11</c:v>
                </c:pt>
                <c:pt idx="367">
                  <c:v>9</c:v>
                </c:pt>
                <c:pt idx="368">
                  <c:v>7</c:v>
                </c:pt>
                <c:pt idx="369">
                  <c:v>4</c:v>
                </c:pt>
                <c:pt idx="370">
                  <c:v>3</c:v>
                </c:pt>
                <c:pt idx="371">
                  <c:v>10</c:v>
                </c:pt>
                <c:pt idx="372">
                  <c:v>5</c:v>
                </c:pt>
                <c:pt idx="373">
                  <c:v>7</c:v>
                </c:pt>
                <c:pt idx="374">
                  <c:v>9</c:v>
                </c:pt>
                <c:pt idx="375">
                  <c:v>12</c:v>
                </c:pt>
                <c:pt idx="376">
                  <c:v>1</c:v>
                </c:pt>
                <c:pt idx="377">
                  <c:v>6</c:v>
                </c:pt>
                <c:pt idx="378">
                  <c:v>7</c:v>
                </c:pt>
                <c:pt idx="379">
                  <c:v>6</c:v>
                </c:pt>
                <c:pt idx="380">
                  <c:v>5</c:v>
                </c:pt>
                <c:pt idx="381">
                  <c:v>9</c:v>
                </c:pt>
                <c:pt idx="382">
                  <c:v>2</c:v>
                </c:pt>
                <c:pt idx="383">
                  <c:v>3</c:v>
                </c:pt>
                <c:pt idx="384">
                  <c:v>8</c:v>
                </c:pt>
                <c:pt idx="385">
                  <c:v>6</c:v>
                </c:pt>
                <c:pt idx="386">
                  <c:v>8</c:v>
                </c:pt>
                <c:pt idx="387">
                  <c:v>3</c:v>
                </c:pt>
                <c:pt idx="388">
                  <c:v>11</c:v>
                </c:pt>
                <c:pt idx="389">
                  <c:v>11</c:v>
                </c:pt>
                <c:pt idx="390">
                  <c:v>0</c:v>
                </c:pt>
                <c:pt idx="391">
                  <c:v>10</c:v>
                </c:pt>
                <c:pt idx="392">
                  <c:v>2</c:v>
                </c:pt>
                <c:pt idx="393">
                  <c:v>4</c:v>
                </c:pt>
                <c:pt idx="394">
                  <c:v>7</c:v>
                </c:pt>
                <c:pt idx="395">
                  <c:v>5</c:v>
                </c:pt>
                <c:pt idx="396">
                  <c:v>4</c:v>
                </c:pt>
                <c:pt idx="397">
                  <c:v>5</c:v>
                </c:pt>
                <c:pt idx="398">
                  <c:v>10</c:v>
                </c:pt>
                <c:pt idx="399">
                  <c:v>7</c:v>
                </c:pt>
                <c:pt idx="400">
                  <c:v>4</c:v>
                </c:pt>
                <c:pt idx="401">
                  <c:v>6</c:v>
                </c:pt>
                <c:pt idx="402">
                  <c:v>6</c:v>
                </c:pt>
                <c:pt idx="403">
                  <c:v>2</c:v>
                </c:pt>
                <c:pt idx="404">
                  <c:v>7</c:v>
                </c:pt>
                <c:pt idx="405">
                  <c:v>5</c:v>
                </c:pt>
                <c:pt idx="406">
                  <c:v>8</c:v>
                </c:pt>
                <c:pt idx="407">
                  <c:v>9</c:v>
                </c:pt>
                <c:pt idx="408">
                  <c:v>7</c:v>
                </c:pt>
                <c:pt idx="409">
                  <c:v>13</c:v>
                </c:pt>
                <c:pt idx="410">
                  <c:v>2</c:v>
                </c:pt>
                <c:pt idx="411">
                  <c:v>5</c:v>
                </c:pt>
                <c:pt idx="412">
                  <c:v>8</c:v>
                </c:pt>
                <c:pt idx="413">
                  <c:v>7</c:v>
                </c:pt>
                <c:pt idx="414">
                  <c:v>4</c:v>
                </c:pt>
                <c:pt idx="415">
                  <c:v>10</c:v>
                </c:pt>
                <c:pt idx="416">
                  <c:v>16</c:v>
                </c:pt>
                <c:pt idx="417">
                  <c:v>9</c:v>
                </c:pt>
                <c:pt idx="418">
                  <c:v>8</c:v>
                </c:pt>
                <c:pt idx="419">
                  <c:v>2</c:v>
                </c:pt>
                <c:pt idx="420">
                  <c:v>6</c:v>
                </c:pt>
                <c:pt idx="421">
                  <c:v>12</c:v>
                </c:pt>
                <c:pt idx="422">
                  <c:v>9</c:v>
                </c:pt>
                <c:pt idx="423">
                  <c:v>13</c:v>
                </c:pt>
                <c:pt idx="424">
                  <c:v>10</c:v>
                </c:pt>
                <c:pt idx="425">
                  <c:v>4</c:v>
                </c:pt>
                <c:pt idx="426">
                  <c:v>13</c:v>
                </c:pt>
                <c:pt idx="427">
                  <c:v>10</c:v>
                </c:pt>
                <c:pt idx="428">
                  <c:v>4</c:v>
                </c:pt>
                <c:pt idx="429">
                  <c:v>8</c:v>
                </c:pt>
                <c:pt idx="430">
                  <c:v>13</c:v>
                </c:pt>
                <c:pt idx="431">
                  <c:v>6</c:v>
                </c:pt>
                <c:pt idx="432">
                  <c:v>6</c:v>
                </c:pt>
                <c:pt idx="433">
                  <c:v>12</c:v>
                </c:pt>
                <c:pt idx="434">
                  <c:v>7</c:v>
                </c:pt>
                <c:pt idx="435">
                  <c:v>4</c:v>
                </c:pt>
                <c:pt idx="436">
                  <c:v>11</c:v>
                </c:pt>
                <c:pt idx="437">
                  <c:v>12</c:v>
                </c:pt>
                <c:pt idx="438">
                  <c:v>13</c:v>
                </c:pt>
                <c:pt idx="439">
                  <c:v>12</c:v>
                </c:pt>
                <c:pt idx="440">
                  <c:v>5</c:v>
                </c:pt>
                <c:pt idx="441">
                  <c:v>8</c:v>
                </c:pt>
                <c:pt idx="442">
                  <c:v>9</c:v>
                </c:pt>
                <c:pt idx="443">
                  <c:v>11</c:v>
                </c:pt>
                <c:pt idx="444">
                  <c:v>13</c:v>
                </c:pt>
                <c:pt idx="445">
                  <c:v>6</c:v>
                </c:pt>
                <c:pt idx="446">
                  <c:v>7</c:v>
                </c:pt>
                <c:pt idx="447">
                  <c:v>11</c:v>
                </c:pt>
                <c:pt idx="448">
                  <c:v>12</c:v>
                </c:pt>
                <c:pt idx="449">
                  <c:v>8</c:v>
                </c:pt>
                <c:pt idx="450">
                  <c:v>8</c:v>
                </c:pt>
                <c:pt idx="451">
                  <c:v>9</c:v>
                </c:pt>
                <c:pt idx="452">
                  <c:v>12</c:v>
                </c:pt>
                <c:pt idx="453">
                  <c:v>6</c:v>
                </c:pt>
                <c:pt idx="454">
                  <c:v>8</c:v>
                </c:pt>
                <c:pt idx="455">
                  <c:v>8</c:v>
                </c:pt>
                <c:pt idx="456">
                  <c:v>6</c:v>
                </c:pt>
                <c:pt idx="457">
                  <c:v>9</c:v>
                </c:pt>
                <c:pt idx="458">
                  <c:v>12</c:v>
                </c:pt>
                <c:pt idx="459">
                  <c:v>9</c:v>
                </c:pt>
                <c:pt idx="460">
                  <c:v>8</c:v>
                </c:pt>
                <c:pt idx="461">
                  <c:v>10</c:v>
                </c:pt>
                <c:pt idx="462">
                  <c:v>11</c:v>
                </c:pt>
                <c:pt idx="463">
                  <c:v>8</c:v>
                </c:pt>
                <c:pt idx="464">
                  <c:v>14</c:v>
                </c:pt>
                <c:pt idx="465">
                  <c:v>13</c:v>
                </c:pt>
                <c:pt idx="466">
                  <c:v>13</c:v>
                </c:pt>
                <c:pt idx="467">
                  <c:v>7</c:v>
                </c:pt>
                <c:pt idx="468">
                  <c:v>15</c:v>
                </c:pt>
                <c:pt idx="469">
                  <c:v>5</c:v>
                </c:pt>
                <c:pt idx="470">
                  <c:v>8</c:v>
                </c:pt>
                <c:pt idx="471">
                  <c:v>12</c:v>
                </c:pt>
                <c:pt idx="472">
                  <c:v>12</c:v>
                </c:pt>
                <c:pt idx="473">
                  <c:v>11</c:v>
                </c:pt>
                <c:pt idx="474">
                  <c:v>7</c:v>
                </c:pt>
                <c:pt idx="475">
                  <c:v>5</c:v>
                </c:pt>
                <c:pt idx="476">
                  <c:v>15</c:v>
                </c:pt>
                <c:pt idx="477">
                  <c:v>14</c:v>
                </c:pt>
                <c:pt idx="478">
                  <c:v>12</c:v>
                </c:pt>
                <c:pt idx="479">
                  <c:v>10</c:v>
                </c:pt>
                <c:pt idx="480">
                  <c:v>11</c:v>
                </c:pt>
                <c:pt idx="481">
                  <c:v>4</c:v>
                </c:pt>
                <c:pt idx="482">
                  <c:v>8</c:v>
                </c:pt>
                <c:pt idx="483">
                  <c:v>12</c:v>
                </c:pt>
                <c:pt idx="484">
                  <c:v>11</c:v>
                </c:pt>
                <c:pt idx="485">
                  <c:v>6</c:v>
                </c:pt>
                <c:pt idx="486">
                  <c:v>11</c:v>
                </c:pt>
                <c:pt idx="487">
                  <c:v>12</c:v>
                </c:pt>
                <c:pt idx="488">
                  <c:v>6</c:v>
                </c:pt>
                <c:pt idx="489">
                  <c:v>11</c:v>
                </c:pt>
                <c:pt idx="490">
                  <c:v>10</c:v>
                </c:pt>
                <c:pt idx="491">
                  <c:v>8</c:v>
                </c:pt>
                <c:pt idx="492">
                  <c:v>15</c:v>
                </c:pt>
                <c:pt idx="493">
                  <c:v>14</c:v>
                </c:pt>
                <c:pt idx="494">
                  <c:v>14</c:v>
                </c:pt>
                <c:pt idx="495">
                  <c:v>9</c:v>
                </c:pt>
                <c:pt idx="496">
                  <c:v>9</c:v>
                </c:pt>
                <c:pt idx="497">
                  <c:v>7</c:v>
                </c:pt>
                <c:pt idx="498">
                  <c:v>8</c:v>
                </c:pt>
                <c:pt idx="499">
                  <c:v>13</c:v>
                </c:pt>
                <c:pt idx="500">
                  <c:v>11</c:v>
                </c:pt>
                <c:pt idx="501">
                  <c:v>5</c:v>
                </c:pt>
                <c:pt idx="502">
                  <c:v>7</c:v>
                </c:pt>
                <c:pt idx="503">
                  <c:v>8</c:v>
                </c:pt>
                <c:pt idx="504">
                  <c:v>21</c:v>
                </c:pt>
                <c:pt idx="505">
                  <c:v>10</c:v>
                </c:pt>
                <c:pt idx="506">
                  <c:v>9</c:v>
                </c:pt>
                <c:pt idx="507">
                  <c:v>11</c:v>
                </c:pt>
                <c:pt idx="508">
                  <c:v>9</c:v>
                </c:pt>
                <c:pt idx="509">
                  <c:v>8</c:v>
                </c:pt>
                <c:pt idx="510">
                  <c:v>4</c:v>
                </c:pt>
                <c:pt idx="511">
                  <c:v>5</c:v>
                </c:pt>
                <c:pt idx="512">
                  <c:v>13</c:v>
                </c:pt>
                <c:pt idx="513">
                  <c:v>12</c:v>
                </c:pt>
                <c:pt idx="514">
                  <c:v>12</c:v>
                </c:pt>
                <c:pt idx="515">
                  <c:v>8</c:v>
                </c:pt>
                <c:pt idx="516">
                  <c:v>9</c:v>
                </c:pt>
                <c:pt idx="517">
                  <c:v>17</c:v>
                </c:pt>
                <c:pt idx="518">
                  <c:v>9</c:v>
                </c:pt>
                <c:pt idx="519">
                  <c:v>7</c:v>
                </c:pt>
                <c:pt idx="520">
                  <c:v>7</c:v>
                </c:pt>
                <c:pt idx="521">
                  <c:v>14</c:v>
                </c:pt>
                <c:pt idx="522">
                  <c:v>10</c:v>
                </c:pt>
                <c:pt idx="523">
                  <c:v>13</c:v>
                </c:pt>
                <c:pt idx="524">
                  <c:v>7</c:v>
                </c:pt>
                <c:pt idx="525">
                  <c:v>11</c:v>
                </c:pt>
                <c:pt idx="526">
                  <c:v>6</c:v>
                </c:pt>
                <c:pt idx="527">
                  <c:v>9</c:v>
                </c:pt>
                <c:pt idx="528">
                  <c:v>14</c:v>
                </c:pt>
                <c:pt idx="529">
                  <c:v>7</c:v>
                </c:pt>
                <c:pt idx="530">
                  <c:v>1</c:v>
                </c:pt>
                <c:pt idx="531">
                  <c:v>7</c:v>
                </c:pt>
                <c:pt idx="532">
                  <c:v>8</c:v>
                </c:pt>
                <c:pt idx="533">
                  <c:v>4</c:v>
                </c:pt>
                <c:pt idx="534">
                  <c:v>5</c:v>
                </c:pt>
                <c:pt idx="535">
                  <c:v>0</c:v>
                </c:pt>
                <c:pt idx="536">
                  <c:v>13</c:v>
                </c:pt>
                <c:pt idx="537">
                  <c:v>5</c:v>
                </c:pt>
                <c:pt idx="538">
                  <c:v>6</c:v>
                </c:pt>
                <c:pt idx="539">
                  <c:v>10</c:v>
                </c:pt>
                <c:pt idx="540">
                  <c:v>8</c:v>
                </c:pt>
                <c:pt idx="541">
                  <c:v>3</c:v>
                </c:pt>
                <c:pt idx="542">
                  <c:v>7</c:v>
                </c:pt>
                <c:pt idx="543">
                  <c:v>14</c:v>
                </c:pt>
                <c:pt idx="544">
                  <c:v>7</c:v>
                </c:pt>
                <c:pt idx="545">
                  <c:v>15</c:v>
                </c:pt>
                <c:pt idx="546">
                  <c:v>11</c:v>
                </c:pt>
                <c:pt idx="547">
                  <c:v>11</c:v>
                </c:pt>
                <c:pt idx="548">
                  <c:v>10</c:v>
                </c:pt>
                <c:pt idx="549">
                  <c:v>12</c:v>
                </c:pt>
                <c:pt idx="550">
                  <c:v>13</c:v>
                </c:pt>
                <c:pt idx="551">
                  <c:v>5</c:v>
                </c:pt>
                <c:pt idx="552">
                  <c:v>5</c:v>
                </c:pt>
                <c:pt idx="553">
                  <c:v>13</c:v>
                </c:pt>
                <c:pt idx="554">
                  <c:v>10</c:v>
                </c:pt>
                <c:pt idx="555">
                  <c:v>8</c:v>
                </c:pt>
                <c:pt idx="556">
                  <c:v>11</c:v>
                </c:pt>
                <c:pt idx="557">
                  <c:v>12</c:v>
                </c:pt>
                <c:pt idx="558">
                  <c:v>5</c:v>
                </c:pt>
                <c:pt idx="559">
                  <c:v>10</c:v>
                </c:pt>
                <c:pt idx="560">
                  <c:v>8</c:v>
                </c:pt>
                <c:pt idx="561">
                  <c:v>5</c:v>
                </c:pt>
                <c:pt idx="562">
                  <c:v>7</c:v>
                </c:pt>
                <c:pt idx="563">
                  <c:v>8</c:v>
                </c:pt>
                <c:pt idx="564">
                  <c:v>6</c:v>
                </c:pt>
                <c:pt idx="565">
                  <c:v>4</c:v>
                </c:pt>
                <c:pt idx="566">
                  <c:v>10</c:v>
                </c:pt>
                <c:pt idx="567">
                  <c:v>20</c:v>
                </c:pt>
                <c:pt idx="568">
                  <c:v>5</c:v>
                </c:pt>
                <c:pt idx="569">
                  <c:v>12</c:v>
                </c:pt>
                <c:pt idx="570">
                  <c:v>8</c:v>
                </c:pt>
                <c:pt idx="571">
                  <c:v>5</c:v>
                </c:pt>
                <c:pt idx="572">
                  <c:v>5</c:v>
                </c:pt>
                <c:pt idx="573">
                  <c:v>10</c:v>
                </c:pt>
                <c:pt idx="574">
                  <c:v>11</c:v>
                </c:pt>
                <c:pt idx="575">
                  <c:v>6</c:v>
                </c:pt>
                <c:pt idx="576">
                  <c:v>12</c:v>
                </c:pt>
                <c:pt idx="577">
                  <c:v>11</c:v>
                </c:pt>
                <c:pt idx="578">
                  <c:v>15</c:v>
                </c:pt>
                <c:pt idx="579">
                  <c:v>5</c:v>
                </c:pt>
                <c:pt idx="580">
                  <c:v>10</c:v>
                </c:pt>
                <c:pt idx="581">
                  <c:v>10</c:v>
                </c:pt>
                <c:pt idx="582">
                  <c:v>11</c:v>
                </c:pt>
                <c:pt idx="583">
                  <c:v>7</c:v>
                </c:pt>
                <c:pt idx="584">
                  <c:v>9</c:v>
                </c:pt>
                <c:pt idx="585">
                  <c:v>11</c:v>
                </c:pt>
                <c:pt idx="586">
                  <c:v>6</c:v>
                </c:pt>
                <c:pt idx="587">
                  <c:v>8</c:v>
                </c:pt>
                <c:pt idx="588">
                  <c:v>6</c:v>
                </c:pt>
                <c:pt idx="589">
                  <c:v>12</c:v>
                </c:pt>
                <c:pt idx="590">
                  <c:v>13</c:v>
                </c:pt>
                <c:pt idx="591">
                  <c:v>11</c:v>
                </c:pt>
                <c:pt idx="592">
                  <c:v>2</c:v>
                </c:pt>
                <c:pt idx="593">
                  <c:v>9</c:v>
                </c:pt>
                <c:pt idx="594">
                  <c:v>11</c:v>
                </c:pt>
                <c:pt idx="595">
                  <c:v>5</c:v>
                </c:pt>
                <c:pt idx="596">
                  <c:v>10</c:v>
                </c:pt>
                <c:pt idx="597">
                  <c:v>11</c:v>
                </c:pt>
                <c:pt idx="598">
                  <c:v>6</c:v>
                </c:pt>
                <c:pt idx="599">
                  <c:v>16</c:v>
                </c:pt>
                <c:pt idx="600">
                  <c:v>13</c:v>
                </c:pt>
                <c:pt idx="601">
                  <c:v>8</c:v>
                </c:pt>
                <c:pt idx="602">
                  <c:v>8</c:v>
                </c:pt>
                <c:pt idx="603">
                  <c:v>7</c:v>
                </c:pt>
                <c:pt idx="604">
                  <c:v>11</c:v>
                </c:pt>
                <c:pt idx="605">
                  <c:v>5</c:v>
                </c:pt>
                <c:pt idx="606">
                  <c:v>5</c:v>
                </c:pt>
                <c:pt idx="607">
                  <c:v>4</c:v>
                </c:pt>
                <c:pt idx="608">
                  <c:v>11</c:v>
                </c:pt>
                <c:pt idx="609">
                  <c:v>12</c:v>
                </c:pt>
                <c:pt idx="610">
                  <c:v>7</c:v>
                </c:pt>
                <c:pt idx="611">
                  <c:v>13</c:v>
                </c:pt>
                <c:pt idx="612">
                  <c:v>8</c:v>
                </c:pt>
                <c:pt idx="613">
                  <c:v>12</c:v>
                </c:pt>
                <c:pt idx="614">
                  <c:v>8</c:v>
                </c:pt>
                <c:pt idx="615">
                  <c:v>7</c:v>
                </c:pt>
                <c:pt idx="616">
                  <c:v>9</c:v>
                </c:pt>
                <c:pt idx="617">
                  <c:v>10</c:v>
                </c:pt>
                <c:pt idx="618">
                  <c:v>8</c:v>
                </c:pt>
                <c:pt idx="619">
                  <c:v>12</c:v>
                </c:pt>
                <c:pt idx="620">
                  <c:v>9</c:v>
                </c:pt>
                <c:pt idx="621">
                  <c:v>5</c:v>
                </c:pt>
                <c:pt idx="622">
                  <c:v>10</c:v>
                </c:pt>
                <c:pt idx="623">
                  <c:v>7</c:v>
                </c:pt>
                <c:pt idx="624">
                  <c:v>10</c:v>
                </c:pt>
                <c:pt idx="625">
                  <c:v>5</c:v>
                </c:pt>
                <c:pt idx="626">
                  <c:v>12</c:v>
                </c:pt>
                <c:pt idx="627">
                  <c:v>12</c:v>
                </c:pt>
                <c:pt idx="628">
                  <c:v>6</c:v>
                </c:pt>
                <c:pt idx="629">
                  <c:v>9</c:v>
                </c:pt>
                <c:pt idx="630">
                  <c:v>9</c:v>
                </c:pt>
                <c:pt idx="631">
                  <c:v>6</c:v>
                </c:pt>
                <c:pt idx="632">
                  <c:v>11</c:v>
                </c:pt>
                <c:pt idx="633">
                  <c:v>7</c:v>
                </c:pt>
                <c:pt idx="634">
                  <c:v>11</c:v>
                </c:pt>
                <c:pt idx="635">
                  <c:v>4</c:v>
                </c:pt>
                <c:pt idx="636">
                  <c:v>12</c:v>
                </c:pt>
                <c:pt idx="637">
                  <c:v>6</c:v>
                </c:pt>
                <c:pt idx="638">
                  <c:v>14</c:v>
                </c:pt>
                <c:pt idx="639">
                  <c:v>8</c:v>
                </c:pt>
                <c:pt idx="640">
                  <c:v>19</c:v>
                </c:pt>
                <c:pt idx="641">
                  <c:v>14</c:v>
                </c:pt>
                <c:pt idx="642">
                  <c:v>6</c:v>
                </c:pt>
                <c:pt idx="643">
                  <c:v>13</c:v>
                </c:pt>
                <c:pt idx="644">
                  <c:v>12</c:v>
                </c:pt>
                <c:pt idx="645">
                  <c:v>7</c:v>
                </c:pt>
                <c:pt idx="646">
                  <c:v>9</c:v>
                </c:pt>
                <c:pt idx="647">
                  <c:v>15</c:v>
                </c:pt>
                <c:pt idx="648">
                  <c:v>9</c:v>
                </c:pt>
                <c:pt idx="649">
                  <c:v>7</c:v>
                </c:pt>
                <c:pt idx="650">
                  <c:v>12</c:v>
                </c:pt>
                <c:pt idx="651">
                  <c:v>12</c:v>
                </c:pt>
                <c:pt idx="652">
                  <c:v>5</c:v>
                </c:pt>
                <c:pt idx="653">
                  <c:v>9</c:v>
                </c:pt>
                <c:pt idx="654">
                  <c:v>15</c:v>
                </c:pt>
                <c:pt idx="655">
                  <c:v>13</c:v>
                </c:pt>
                <c:pt idx="656">
                  <c:v>6</c:v>
                </c:pt>
                <c:pt idx="657">
                  <c:v>29</c:v>
                </c:pt>
                <c:pt idx="658">
                  <c:v>10</c:v>
                </c:pt>
                <c:pt idx="659">
                  <c:v>10</c:v>
                </c:pt>
                <c:pt idx="660">
                  <c:v>13</c:v>
                </c:pt>
                <c:pt idx="661">
                  <c:v>5</c:v>
                </c:pt>
                <c:pt idx="662">
                  <c:v>6</c:v>
                </c:pt>
                <c:pt idx="663">
                  <c:v>7</c:v>
                </c:pt>
                <c:pt idx="664">
                  <c:v>10</c:v>
                </c:pt>
                <c:pt idx="665">
                  <c:v>14</c:v>
                </c:pt>
                <c:pt idx="666">
                  <c:v>10</c:v>
                </c:pt>
                <c:pt idx="667">
                  <c:v>15</c:v>
                </c:pt>
                <c:pt idx="668">
                  <c:v>14</c:v>
                </c:pt>
                <c:pt idx="669">
                  <c:v>15</c:v>
                </c:pt>
                <c:pt idx="670">
                  <c:v>7</c:v>
                </c:pt>
                <c:pt idx="671">
                  <c:v>8</c:v>
                </c:pt>
                <c:pt idx="672">
                  <c:v>18</c:v>
                </c:pt>
                <c:pt idx="673">
                  <c:v>13</c:v>
                </c:pt>
                <c:pt idx="674">
                  <c:v>13</c:v>
                </c:pt>
                <c:pt idx="675">
                  <c:v>10</c:v>
                </c:pt>
                <c:pt idx="676">
                  <c:v>8</c:v>
                </c:pt>
                <c:pt idx="677">
                  <c:v>8</c:v>
                </c:pt>
                <c:pt idx="678">
                  <c:v>11</c:v>
                </c:pt>
                <c:pt idx="679">
                  <c:v>15</c:v>
                </c:pt>
                <c:pt idx="680">
                  <c:v>11</c:v>
                </c:pt>
                <c:pt idx="681">
                  <c:v>8</c:v>
                </c:pt>
                <c:pt idx="682">
                  <c:v>5</c:v>
                </c:pt>
                <c:pt idx="683">
                  <c:v>10</c:v>
                </c:pt>
                <c:pt idx="684">
                  <c:v>7</c:v>
                </c:pt>
                <c:pt idx="685">
                  <c:v>6</c:v>
                </c:pt>
                <c:pt idx="686">
                  <c:v>11</c:v>
                </c:pt>
                <c:pt idx="687">
                  <c:v>5</c:v>
                </c:pt>
                <c:pt idx="688">
                  <c:v>5</c:v>
                </c:pt>
                <c:pt idx="689">
                  <c:v>7</c:v>
                </c:pt>
                <c:pt idx="690">
                  <c:v>5</c:v>
                </c:pt>
                <c:pt idx="691">
                  <c:v>5</c:v>
                </c:pt>
                <c:pt idx="692">
                  <c:v>10</c:v>
                </c:pt>
                <c:pt idx="693">
                  <c:v>3</c:v>
                </c:pt>
                <c:pt idx="694">
                  <c:v>9</c:v>
                </c:pt>
                <c:pt idx="695">
                  <c:v>10</c:v>
                </c:pt>
                <c:pt idx="696">
                  <c:v>6</c:v>
                </c:pt>
                <c:pt idx="697">
                  <c:v>7</c:v>
                </c:pt>
                <c:pt idx="698">
                  <c:v>12</c:v>
                </c:pt>
                <c:pt idx="699">
                  <c:v>8</c:v>
                </c:pt>
                <c:pt idx="700">
                  <c:v>2</c:v>
                </c:pt>
                <c:pt idx="701">
                  <c:v>1</c:v>
                </c:pt>
                <c:pt idx="702">
                  <c:v>7</c:v>
                </c:pt>
                <c:pt idx="703">
                  <c:v>10</c:v>
                </c:pt>
                <c:pt idx="704">
                  <c:v>5</c:v>
                </c:pt>
                <c:pt idx="705">
                  <c:v>12</c:v>
                </c:pt>
                <c:pt idx="706">
                  <c:v>17</c:v>
                </c:pt>
                <c:pt idx="707">
                  <c:v>9</c:v>
                </c:pt>
                <c:pt idx="708">
                  <c:v>6</c:v>
                </c:pt>
                <c:pt idx="709">
                  <c:v>10</c:v>
                </c:pt>
                <c:pt idx="710">
                  <c:v>8</c:v>
                </c:pt>
                <c:pt idx="711">
                  <c:v>5</c:v>
                </c:pt>
                <c:pt idx="712">
                  <c:v>2</c:v>
                </c:pt>
                <c:pt idx="713">
                  <c:v>8</c:v>
                </c:pt>
                <c:pt idx="714">
                  <c:v>12</c:v>
                </c:pt>
                <c:pt idx="715">
                  <c:v>20</c:v>
                </c:pt>
                <c:pt idx="716">
                  <c:v>5</c:v>
                </c:pt>
                <c:pt idx="717">
                  <c:v>14</c:v>
                </c:pt>
                <c:pt idx="718">
                  <c:v>6</c:v>
                </c:pt>
                <c:pt idx="719">
                  <c:v>4</c:v>
                </c:pt>
                <c:pt idx="720">
                  <c:v>12</c:v>
                </c:pt>
                <c:pt idx="721">
                  <c:v>10</c:v>
                </c:pt>
                <c:pt idx="722">
                  <c:v>5</c:v>
                </c:pt>
                <c:pt idx="723">
                  <c:v>19</c:v>
                </c:pt>
                <c:pt idx="724">
                  <c:v>17</c:v>
                </c:pt>
                <c:pt idx="725">
                  <c:v>5</c:v>
                </c:pt>
                <c:pt idx="726">
                  <c:v>7</c:v>
                </c:pt>
                <c:pt idx="727">
                  <c:v>12</c:v>
                </c:pt>
                <c:pt idx="728">
                  <c:v>9</c:v>
                </c:pt>
                <c:pt idx="729">
                  <c:v>15</c:v>
                </c:pt>
                <c:pt idx="730">
                  <c:v>5</c:v>
                </c:pt>
                <c:pt idx="731">
                  <c:v>11</c:v>
                </c:pt>
                <c:pt idx="732">
                  <c:v>9</c:v>
                </c:pt>
                <c:pt idx="733">
                  <c:v>2</c:v>
                </c:pt>
                <c:pt idx="734">
                  <c:v>7</c:v>
                </c:pt>
                <c:pt idx="735">
                  <c:v>5</c:v>
                </c:pt>
                <c:pt idx="736">
                  <c:v>8</c:v>
                </c:pt>
                <c:pt idx="737">
                  <c:v>8</c:v>
                </c:pt>
                <c:pt idx="738">
                  <c:v>3</c:v>
                </c:pt>
                <c:pt idx="739">
                  <c:v>9</c:v>
                </c:pt>
                <c:pt idx="740">
                  <c:v>3</c:v>
                </c:pt>
                <c:pt idx="741">
                  <c:v>7</c:v>
                </c:pt>
                <c:pt idx="742">
                  <c:v>9</c:v>
                </c:pt>
                <c:pt idx="743">
                  <c:v>5</c:v>
                </c:pt>
                <c:pt idx="744">
                  <c:v>8</c:v>
                </c:pt>
                <c:pt idx="745">
                  <c:v>6</c:v>
                </c:pt>
                <c:pt idx="746">
                  <c:v>6</c:v>
                </c:pt>
                <c:pt idx="747">
                  <c:v>5</c:v>
                </c:pt>
                <c:pt idx="748">
                  <c:v>10</c:v>
                </c:pt>
                <c:pt idx="749">
                  <c:v>7</c:v>
                </c:pt>
                <c:pt idx="750">
                  <c:v>11</c:v>
                </c:pt>
                <c:pt idx="751">
                  <c:v>4</c:v>
                </c:pt>
                <c:pt idx="752">
                  <c:v>9</c:v>
                </c:pt>
                <c:pt idx="753">
                  <c:v>11</c:v>
                </c:pt>
                <c:pt idx="754">
                  <c:v>2</c:v>
                </c:pt>
                <c:pt idx="755">
                  <c:v>7</c:v>
                </c:pt>
                <c:pt idx="756">
                  <c:v>10</c:v>
                </c:pt>
                <c:pt idx="757">
                  <c:v>6</c:v>
                </c:pt>
                <c:pt idx="758">
                  <c:v>14</c:v>
                </c:pt>
                <c:pt idx="759">
                  <c:v>9</c:v>
                </c:pt>
                <c:pt idx="760">
                  <c:v>2</c:v>
                </c:pt>
                <c:pt idx="761">
                  <c:v>3</c:v>
                </c:pt>
                <c:pt idx="762">
                  <c:v>7</c:v>
                </c:pt>
                <c:pt idx="763">
                  <c:v>15</c:v>
                </c:pt>
                <c:pt idx="764">
                  <c:v>6</c:v>
                </c:pt>
                <c:pt idx="765">
                  <c:v>7</c:v>
                </c:pt>
                <c:pt idx="766">
                  <c:v>19</c:v>
                </c:pt>
                <c:pt idx="767">
                  <c:v>16</c:v>
                </c:pt>
                <c:pt idx="768">
                  <c:v>8</c:v>
                </c:pt>
                <c:pt idx="769">
                  <c:v>15</c:v>
                </c:pt>
                <c:pt idx="770">
                  <c:v>8</c:v>
                </c:pt>
                <c:pt idx="771">
                  <c:v>8</c:v>
                </c:pt>
                <c:pt idx="772">
                  <c:v>6</c:v>
                </c:pt>
                <c:pt idx="773">
                  <c:v>5</c:v>
                </c:pt>
                <c:pt idx="774">
                  <c:v>9</c:v>
                </c:pt>
                <c:pt idx="775">
                  <c:v>4</c:v>
                </c:pt>
                <c:pt idx="776">
                  <c:v>8</c:v>
                </c:pt>
                <c:pt idx="777">
                  <c:v>12</c:v>
                </c:pt>
                <c:pt idx="778">
                  <c:v>10</c:v>
                </c:pt>
                <c:pt idx="779">
                  <c:v>8</c:v>
                </c:pt>
                <c:pt idx="780">
                  <c:v>9</c:v>
                </c:pt>
                <c:pt idx="781">
                  <c:v>7</c:v>
                </c:pt>
                <c:pt idx="782">
                  <c:v>8</c:v>
                </c:pt>
                <c:pt idx="783">
                  <c:v>5</c:v>
                </c:pt>
                <c:pt idx="784">
                  <c:v>8</c:v>
                </c:pt>
                <c:pt idx="785">
                  <c:v>10</c:v>
                </c:pt>
                <c:pt idx="786">
                  <c:v>11</c:v>
                </c:pt>
                <c:pt idx="787">
                  <c:v>10</c:v>
                </c:pt>
                <c:pt idx="788">
                  <c:v>8</c:v>
                </c:pt>
                <c:pt idx="789">
                  <c:v>5</c:v>
                </c:pt>
                <c:pt idx="790">
                  <c:v>10</c:v>
                </c:pt>
                <c:pt idx="791">
                  <c:v>7</c:v>
                </c:pt>
                <c:pt idx="792">
                  <c:v>7</c:v>
                </c:pt>
                <c:pt idx="793">
                  <c:v>12</c:v>
                </c:pt>
                <c:pt idx="794">
                  <c:v>13</c:v>
                </c:pt>
                <c:pt idx="795">
                  <c:v>10</c:v>
                </c:pt>
                <c:pt idx="796">
                  <c:v>8</c:v>
                </c:pt>
                <c:pt idx="797">
                  <c:v>7</c:v>
                </c:pt>
                <c:pt idx="798">
                  <c:v>12</c:v>
                </c:pt>
                <c:pt idx="799">
                  <c:v>11</c:v>
                </c:pt>
                <c:pt idx="800">
                  <c:v>9</c:v>
                </c:pt>
                <c:pt idx="801">
                  <c:v>13</c:v>
                </c:pt>
                <c:pt idx="802">
                  <c:v>11</c:v>
                </c:pt>
                <c:pt idx="803">
                  <c:v>7</c:v>
                </c:pt>
                <c:pt idx="804">
                  <c:v>9</c:v>
                </c:pt>
                <c:pt idx="805">
                  <c:v>10</c:v>
                </c:pt>
                <c:pt idx="806">
                  <c:v>12</c:v>
                </c:pt>
                <c:pt idx="807">
                  <c:v>7</c:v>
                </c:pt>
                <c:pt idx="808">
                  <c:v>7</c:v>
                </c:pt>
                <c:pt idx="809">
                  <c:v>8</c:v>
                </c:pt>
                <c:pt idx="810">
                  <c:v>9</c:v>
                </c:pt>
                <c:pt idx="811">
                  <c:v>9</c:v>
                </c:pt>
                <c:pt idx="812">
                  <c:v>10</c:v>
                </c:pt>
                <c:pt idx="813">
                  <c:v>9</c:v>
                </c:pt>
                <c:pt idx="814">
                  <c:v>7</c:v>
                </c:pt>
                <c:pt idx="815">
                  <c:v>18</c:v>
                </c:pt>
                <c:pt idx="816">
                  <c:v>11</c:v>
                </c:pt>
                <c:pt idx="817">
                  <c:v>4</c:v>
                </c:pt>
                <c:pt idx="818">
                  <c:v>17</c:v>
                </c:pt>
                <c:pt idx="819">
                  <c:v>7</c:v>
                </c:pt>
                <c:pt idx="820">
                  <c:v>7</c:v>
                </c:pt>
                <c:pt idx="821">
                  <c:v>9</c:v>
                </c:pt>
                <c:pt idx="822">
                  <c:v>16</c:v>
                </c:pt>
                <c:pt idx="823">
                  <c:v>8</c:v>
                </c:pt>
                <c:pt idx="824">
                  <c:v>7</c:v>
                </c:pt>
                <c:pt idx="825">
                  <c:v>15</c:v>
                </c:pt>
                <c:pt idx="826">
                  <c:v>10</c:v>
                </c:pt>
                <c:pt idx="827">
                  <c:v>10</c:v>
                </c:pt>
                <c:pt idx="828">
                  <c:v>11</c:v>
                </c:pt>
                <c:pt idx="829">
                  <c:v>8</c:v>
                </c:pt>
                <c:pt idx="830">
                  <c:v>8</c:v>
                </c:pt>
                <c:pt idx="831">
                  <c:v>8</c:v>
                </c:pt>
                <c:pt idx="832">
                  <c:v>10</c:v>
                </c:pt>
                <c:pt idx="833">
                  <c:v>6</c:v>
                </c:pt>
                <c:pt idx="834">
                  <c:v>13</c:v>
                </c:pt>
                <c:pt idx="835">
                  <c:v>12</c:v>
                </c:pt>
                <c:pt idx="836">
                  <c:v>11</c:v>
                </c:pt>
                <c:pt idx="837">
                  <c:v>2</c:v>
                </c:pt>
                <c:pt idx="838">
                  <c:v>7</c:v>
                </c:pt>
                <c:pt idx="839">
                  <c:v>9</c:v>
                </c:pt>
                <c:pt idx="840">
                  <c:v>10</c:v>
                </c:pt>
                <c:pt idx="841">
                  <c:v>7</c:v>
                </c:pt>
                <c:pt idx="842">
                  <c:v>8</c:v>
                </c:pt>
                <c:pt idx="843">
                  <c:v>17</c:v>
                </c:pt>
                <c:pt idx="844">
                  <c:v>12</c:v>
                </c:pt>
                <c:pt idx="845">
                  <c:v>11</c:v>
                </c:pt>
                <c:pt idx="846">
                  <c:v>5</c:v>
                </c:pt>
                <c:pt idx="847">
                  <c:v>9</c:v>
                </c:pt>
                <c:pt idx="848">
                  <c:v>9</c:v>
                </c:pt>
                <c:pt idx="849">
                  <c:v>7</c:v>
                </c:pt>
                <c:pt idx="850">
                  <c:v>17</c:v>
                </c:pt>
                <c:pt idx="851">
                  <c:v>3</c:v>
                </c:pt>
                <c:pt idx="852">
                  <c:v>7</c:v>
                </c:pt>
                <c:pt idx="853">
                  <c:v>11</c:v>
                </c:pt>
                <c:pt idx="854">
                  <c:v>13</c:v>
                </c:pt>
                <c:pt idx="855">
                  <c:v>21</c:v>
                </c:pt>
                <c:pt idx="856">
                  <c:v>8</c:v>
                </c:pt>
                <c:pt idx="857">
                  <c:v>14</c:v>
                </c:pt>
                <c:pt idx="858">
                  <c:v>7</c:v>
                </c:pt>
                <c:pt idx="859">
                  <c:v>3</c:v>
                </c:pt>
                <c:pt idx="860">
                  <c:v>14</c:v>
                </c:pt>
                <c:pt idx="861">
                  <c:v>17</c:v>
                </c:pt>
                <c:pt idx="862">
                  <c:v>7</c:v>
                </c:pt>
                <c:pt idx="863">
                  <c:v>17</c:v>
                </c:pt>
                <c:pt idx="864">
                  <c:v>19</c:v>
                </c:pt>
                <c:pt idx="865">
                  <c:v>6</c:v>
                </c:pt>
                <c:pt idx="866">
                  <c:v>5</c:v>
                </c:pt>
                <c:pt idx="867">
                  <c:v>9</c:v>
                </c:pt>
                <c:pt idx="868">
                  <c:v>15</c:v>
                </c:pt>
                <c:pt idx="869">
                  <c:v>7</c:v>
                </c:pt>
                <c:pt idx="870">
                  <c:v>13</c:v>
                </c:pt>
                <c:pt idx="871">
                  <c:v>11</c:v>
                </c:pt>
                <c:pt idx="872">
                  <c:v>7</c:v>
                </c:pt>
                <c:pt idx="873">
                  <c:v>7</c:v>
                </c:pt>
                <c:pt idx="874">
                  <c:v>13</c:v>
                </c:pt>
                <c:pt idx="875">
                  <c:v>3</c:v>
                </c:pt>
                <c:pt idx="876">
                  <c:v>10</c:v>
                </c:pt>
                <c:pt idx="877">
                  <c:v>8</c:v>
                </c:pt>
                <c:pt idx="878">
                  <c:v>3</c:v>
                </c:pt>
                <c:pt idx="879">
                  <c:v>7</c:v>
                </c:pt>
                <c:pt idx="880">
                  <c:v>2</c:v>
                </c:pt>
                <c:pt idx="881">
                  <c:v>12</c:v>
                </c:pt>
                <c:pt idx="882">
                  <c:v>13</c:v>
                </c:pt>
                <c:pt idx="883">
                  <c:v>8</c:v>
                </c:pt>
                <c:pt idx="884">
                  <c:v>14</c:v>
                </c:pt>
                <c:pt idx="885">
                  <c:v>13</c:v>
                </c:pt>
                <c:pt idx="886">
                  <c:v>8</c:v>
                </c:pt>
                <c:pt idx="887">
                  <c:v>6</c:v>
                </c:pt>
                <c:pt idx="888">
                  <c:v>12</c:v>
                </c:pt>
                <c:pt idx="889">
                  <c:v>11</c:v>
                </c:pt>
                <c:pt idx="890">
                  <c:v>9</c:v>
                </c:pt>
                <c:pt idx="891">
                  <c:v>17</c:v>
                </c:pt>
                <c:pt idx="892">
                  <c:v>10</c:v>
                </c:pt>
                <c:pt idx="893">
                  <c:v>14</c:v>
                </c:pt>
                <c:pt idx="894">
                  <c:v>7</c:v>
                </c:pt>
                <c:pt idx="895">
                  <c:v>13</c:v>
                </c:pt>
                <c:pt idx="896">
                  <c:v>13</c:v>
                </c:pt>
                <c:pt idx="897">
                  <c:v>6</c:v>
                </c:pt>
                <c:pt idx="898">
                  <c:v>8</c:v>
                </c:pt>
                <c:pt idx="899">
                  <c:v>7</c:v>
                </c:pt>
                <c:pt idx="900">
                  <c:v>10</c:v>
                </c:pt>
                <c:pt idx="901">
                  <c:v>10</c:v>
                </c:pt>
                <c:pt idx="902">
                  <c:v>9</c:v>
                </c:pt>
                <c:pt idx="903">
                  <c:v>12</c:v>
                </c:pt>
                <c:pt idx="904">
                  <c:v>9</c:v>
                </c:pt>
                <c:pt idx="905">
                  <c:v>4</c:v>
                </c:pt>
                <c:pt idx="906">
                  <c:v>14</c:v>
                </c:pt>
                <c:pt idx="907">
                  <c:v>9</c:v>
                </c:pt>
                <c:pt idx="908">
                  <c:v>11</c:v>
                </c:pt>
                <c:pt idx="909">
                  <c:v>4</c:v>
                </c:pt>
                <c:pt idx="910">
                  <c:v>5</c:v>
                </c:pt>
                <c:pt idx="911">
                  <c:v>11</c:v>
                </c:pt>
                <c:pt idx="912">
                  <c:v>8</c:v>
                </c:pt>
                <c:pt idx="913">
                  <c:v>10</c:v>
                </c:pt>
                <c:pt idx="914">
                  <c:v>7</c:v>
                </c:pt>
                <c:pt idx="915">
                  <c:v>4</c:v>
                </c:pt>
                <c:pt idx="916">
                  <c:v>10</c:v>
                </c:pt>
                <c:pt idx="917">
                  <c:v>8</c:v>
                </c:pt>
                <c:pt idx="918">
                  <c:v>8</c:v>
                </c:pt>
                <c:pt idx="919">
                  <c:v>15</c:v>
                </c:pt>
                <c:pt idx="920">
                  <c:v>10</c:v>
                </c:pt>
                <c:pt idx="921">
                  <c:v>8</c:v>
                </c:pt>
                <c:pt idx="922">
                  <c:v>15</c:v>
                </c:pt>
                <c:pt idx="923">
                  <c:v>10</c:v>
                </c:pt>
                <c:pt idx="924">
                  <c:v>10</c:v>
                </c:pt>
                <c:pt idx="925">
                  <c:v>16</c:v>
                </c:pt>
                <c:pt idx="926">
                  <c:v>8</c:v>
                </c:pt>
                <c:pt idx="927">
                  <c:v>15</c:v>
                </c:pt>
                <c:pt idx="928">
                  <c:v>8</c:v>
                </c:pt>
                <c:pt idx="929">
                  <c:v>9</c:v>
                </c:pt>
                <c:pt idx="930">
                  <c:v>7</c:v>
                </c:pt>
                <c:pt idx="931">
                  <c:v>13</c:v>
                </c:pt>
                <c:pt idx="932">
                  <c:v>9</c:v>
                </c:pt>
                <c:pt idx="933">
                  <c:v>7</c:v>
                </c:pt>
                <c:pt idx="934">
                  <c:v>16</c:v>
                </c:pt>
                <c:pt idx="935">
                  <c:v>6</c:v>
                </c:pt>
                <c:pt idx="936">
                  <c:v>5</c:v>
                </c:pt>
                <c:pt idx="937">
                  <c:v>15</c:v>
                </c:pt>
                <c:pt idx="938">
                  <c:v>8</c:v>
                </c:pt>
                <c:pt idx="939">
                  <c:v>9</c:v>
                </c:pt>
                <c:pt idx="940">
                  <c:v>10</c:v>
                </c:pt>
                <c:pt idx="941">
                  <c:v>7</c:v>
                </c:pt>
                <c:pt idx="942">
                  <c:v>12</c:v>
                </c:pt>
                <c:pt idx="943">
                  <c:v>11</c:v>
                </c:pt>
                <c:pt idx="944">
                  <c:v>12</c:v>
                </c:pt>
                <c:pt idx="945">
                  <c:v>11</c:v>
                </c:pt>
                <c:pt idx="946">
                  <c:v>12</c:v>
                </c:pt>
                <c:pt idx="947">
                  <c:v>11</c:v>
                </c:pt>
                <c:pt idx="948">
                  <c:v>14</c:v>
                </c:pt>
                <c:pt idx="949">
                  <c:v>12</c:v>
                </c:pt>
                <c:pt idx="950">
                  <c:v>11</c:v>
                </c:pt>
                <c:pt idx="951">
                  <c:v>15</c:v>
                </c:pt>
                <c:pt idx="952">
                  <c:v>10</c:v>
                </c:pt>
                <c:pt idx="953">
                  <c:v>6</c:v>
                </c:pt>
                <c:pt idx="954">
                  <c:v>15</c:v>
                </c:pt>
                <c:pt idx="955">
                  <c:v>15</c:v>
                </c:pt>
                <c:pt idx="956">
                  <c:v>13</c:v>
                </c:pt>
                <c:pt idx="957">
                  <c:v>4</c:v>
                </c:pt>
                <c:pt idx="958">
                  <c:v>12</c:v>
                </c:pt>
                <c:pt idx="959">
                  <c:v>8</c:v>
                </c:pt>
                <c:pt idx="960">
                  <c:v>5</c:v>
                </c:pt>
                <c:pt idx="961">
                  <c:v>13</c:v>
                </c:pt>
                <c:pt idx="962">
                  <c:v>14</c:v>
                </c:pt>
                <c:pt idx="963">
                  <c:v>8</c:v>
                </c:pt>
                <c:pt idx="964">
                  <c:v>12</c:v>
                </c:pt>
                <c:pt idx="965">
                  <c:v>16</c:v>
                </c:pt>
                <c:pt idx="966">
                  <c:v>9</c:v>
                </c:pt>
                <c:pt idx="967">
                  <c:v>12</c:v>
                </c:pt>
                <c:pt idx="968">
                  <c:v>8</c:v>
                </c:pt>
                <c:pt idx="969">
                  <c:v>10</c:v>
                </c:pt>
                <c:pt idx="970">
                  <c:v>12</c:v>
                </c:pt>
                <c:pt idx="971">
                  <c:v>8</c:v>
                </c:pt>
                <c:pt idx="972">
                  <c:v>11</c:v>
                </c:pt>
                <c:pt idx="973">
                  <c:v>8</c:v>
                </c:pt>
                <c:pt idx="974">
                  <c:v>12</c:v>
                </c:pt>
                <c:pt idx="975">
                  <c:v>6</c:v>
                </c:pt>
                <c:pt idx="976">
                  <c:v>16</c:v>
                </c:pt>
                <c:pt idx="977">
                  <c:v>13</c:v>
                </c:pt>
                <c:pt idx="978">
                  <c:v>6</c:v>
                </c:pt>
                <c:pt idx="979">
                  <c:v>9</c:v>
                </c:pt>
                <c:pt idx="980">
                  <c:v>13</c:v>
                </c:pt>
                <c:pt idx="981">
                  <c:v>9</c:v>
                </c:pt>
                <c:pt idx="982">
                  <c:v>14</c:v>
                </c:pt>
                <c:pt idx="983">
                  <c:v>18</c:v>
                </c:pt>
                <c:pt idx="984">
                  <c:v>11</c:v>
                </c:pt>
                <c:pt idx="985">
                  <c:v>9</c:v>
                </c:pt>
                <c:pt idx="986">
                  <c:v>12</c:v>
                </c:pt>
                <c:pt idx="987">
                  <c:v>6</c:v>
                </c:pt>
                <c:pt idx="988">
                  <c:v>17</c:v>
                </c:pt>
                <c:pt idx="989">
                  <c:v>8</c:v>
                </c:pt>
                <c:pt idx="990">
                  <c:v>6</c:v>
                </c:pt>
                <c:pt idx="991">
                  <c:v>5</c:v>
                </c:pt>
                <c:pt idx="992">
                  <c:v>2</c:v>
                </c:pt>
                <c:pt idx="993">
                  <c:v>10</c:v>
                </c:pt>
                <c:pt idx="994">
                  <c:v>11</c:v>
                </c:pt>
                <c:pt idx="995">
                  <c:v>9</c:v>
                </c:pt>
                <c:pt idx="996">
                  <c:v>7</c:v>
                </c:pt>
                <c:pt idx="997">
                  <c:v>12</c:v>
                </c:pt>
                <c:pt idx="998">
                  <c:v>9</c:v>
                </c:pt>
                <c:pt idx="999">
                  <c:v>6</c:v>
                </c:pt>
                <c:pt idx="1000">
                  <c:v>19</c:v>
                </c:pt>
                <c:pt idx="1001">
                  <c:v>9</c:v>
                </c:pt>
                <c:pt idx="1002">
                  <c:v>9</c:v>
                </c:pt>
                <c:pt idx="1003">
                  <c:v>10</c:v>
                </c:pt>
                <c:pt idx="1004">
                  <c:v>18</c:v>
                </c:pt>
                <c:pt idx="1005">
                  <c:v>7</c:v>
                </c:pt>
                <c:pt idx="1006">
                  <c:v>3</c:v>
                </c:pt>
                <c:pt idx="1007">
                  <c:v>16</c:v>
                </c:pt>
                <c:pt idx="1008">
                  <c:v>11</c:v>
                </c:pt>
                <c:pt idx="1009">
                  <c:v>13</c:v>
                </c:pt>
                <c:pt idx="1010">
                  <c:v>9</c:v>
                </c:pt>
                <c:pt idx="1011">
                  <c:v>12</c:v>
                </c:pt>
                <c:pt idx="1012">
                  <c:v>15</c:v>
                </c:pt>
                <c:pt idx="1013">
                  <c:v>7</c:v>
                </c:pt>
                <c:pt idx="1014">
                  <c:v>5</c:v>
                </c:pt>
                <c:pt idx="1015">
                  <c:v>9</c:v>
                </c:pt>
                <c:pt idx="1016">
                  <c:v>8</c:v>
                </c:pt>
                <c:pt idx="1017">
                  <c:v>11</c:v>
                </c:pt>
                <c:pt idx="1018">
                  <c:v>11</c:v>
                </c:pt>
                <c:pt idx="1019">
                  <c:v>11</c:v>
                </c:pt>
                <c:pt idx="1020">
                  <c:v>9</c:v>
                </c:pt>
                <c:pt idx="1021">
                  <c:v>11</c:v>
                </c:pt>
                <c:pt idx="1022">
                  <c:v>13</c:v>
                </c:pt>
                <c:pt idx="1023">
                  <c:v>7</c:v>
                </c:pt>
                <c:pt idx="1024">
                  <c:v>9</c:v>
                </c:pt>
                <c:pt idx="1025">
                  <c:v>11</c:v>
                </c:pt>
                <c:pt idx="1026">
                  <c:v>15</c:v>
                </c:pt>
                <c:pt idx="1027">
                  <c:v>5</c:v>
                </c:pt>
                <c:pt idx="1028">
                  <c:v>16</c:v>
                </c:pt>
                <c:pt idx="1029">
                  <c:v>5</c:v>
                </c:pt>
                <c:pt idx="1030">
                  <c:v>18</c:v>
                </c:pt>
                <c:pt idx="1031">
                  <c:v>10</c:v>
                </c:pt>
                <c:pt idx="1032">
                  <c:v>20</c:v>
                </c:pt>
                <c:pt idx="1033">
                  <c:v>8</c:v>
                </c:pt>
                <c:pt idx="1034">
                  <c:v>9</c:v>
                </c:pt>
                <c:pt idx="1035">
                  <c:v>16</c:v>
                </c:pt>
                <c:pt idx="1036">
                  <c:v>13</c:v>
                </c:pt>
                <c:pt idx="1037">
                  <c:v>13</c:v>
                </c:pt>
                <c:pt idx="1038">
                  <c:v>11</c:v>
                </c:pt>
                <c:pt idx="1039">
                  <c:v>18</c:v>
                </c:pt>
                <c:pt idx="1040">
                  <c:v>12</c:v>
                </c:pt>
                <c:pt idx="1041">
                  <c:v>10</c:v>
                </c:pt>
                <c:pt idx="1042">
                  <c:v>15</c:v>
                </c:pt>
                <c:pt idx="1043">
                  <c:v>11</c:v>
                </c:pt>
                <c:pt idx="1044">
                  <c:v>28</c:v>
                </c:pt>
                <c:pt idx="1045">
                  <c:v>12</c:v>
                </c:pt>
                <c:pt idx="1046">
                  <c:v>9</c:v>
                </c:pt>
                <c:pt idx="1047">
                  <c:v>5</c:v>
                </c:pt>
                <c:pt idx="1048">
                  <c:v>2</c:v>
                </c:pt>
                <c:pt idx="1049">
                  <c:v>4</c:v>
                </c:pt>
                <c:pt idx="1050">
                  <c:v>7</c:v>
                </c:pt>
                <c:pt idx="1051">
                  <c:v>5</c:v>
                </c:pt>
                <c:pt idx="1052">
                  <c:v>8</c:v>
                </c:pt>
                <c:pt idx="1053">
                  <c:v>12</c:v>
                </c:pt>
                <c:pt idx="1054">
                  <c:v>13</c:v>
                </c:pt>
                <c:pt idx="1055">
                  <c:v>5</c:v>
                </c:pt>
                <c:pt idx="1056">
                  <c:v>5</c:v>
                </c:pt>
                <c:pt idx="1057">
                  <c:v>4</c:v>
                </c:pt>
                <c:pt idx="1058">
                  <c:v>5</c:v>
                </c:pt>
                <c:pt idx="1059">
                  <c:v>10</c:v>
                </c:pt>
                <c:pt idx="1060">
                  <c:v>11</c:v>
                </c:pt>
                <c:pt idx="1061">
                  <c:v>9</c:v>
                </c:pt>
                <c:pt idx="1062">
                  <c:v>1</c:v>
                </c:pt>
                <c:pt idx="1063">
                  <c:v>13</c:v>
                </c:pt>
                <c:pt idx="1064">
                  <c:v>11</c:v>
                </c:pt>
                <c:pt idx="1065">
                  <c:v>4</c:v>
                </c:pt>
                <c:pt idx="1066">
                  <c:v>7</c:v>
                </c:pt>
                <c:pt idx="1067">
                  <c:v>7</c:v>
                </c:pt>
                <c:pt idx="1068">
                  <c:v>4</c:v>
                </c:pt>
                <c:pt idx="1069">
                  <c:v>8</c:v>
                </c:pt>
                <c:pt idx="1070">
                  <c:v>9</c:v>
                </c:pt>
                <c:pt idx="1071">
                  <c:v>14</c:v>
                </c:pt>
                <c:pt idx="1072">
                  <c:v>9</c:v>
                </c:pt>
                <c:pt idx="1073">
                  <c:v>10</c:v>
                </c:pt>
                <c:pt idx="1074">
                  <c:v>15</c:v>
                </c:pt>
                <c:pt idx="1075">
                  <c:v>8</c:v>
                </c:pt>
                <c:pt idx="1076">
                  <c:v>2</c:v>
                </c:pt>
                <c:pt idx="1077">
                  <c:v>17</c:v>
                </c:pt>
                <c:pt idx="1078">
                  <c:v>14</c:v>
                </c:pt>
                <c:pt idx="1079">
                  <c:v>11</c:v>
                </c:pt>
                <c:pt idx="1080">
                  <c:v>15</c:v>
                </c:pt>
                <c:pt idx="1081">
                  <c:v>6</c:v>
                </c:pt>
                <c:pt idx="1082">
                  <c:v>8</c:v>
                </c:pt>
                <c:pt idx="1083">
                  <c:v>6</c:v>
                </c:pt>
                <c:pt idx="1084">
                  <c:v>12</c:v>
                </c:pt>
                <c:pt idx="1085">
                  <c:v>12</c:v>
                </c:pt>
                <c:pt idx="1086">
                  <c:v>12</c:v>
                </c:pt>
                <c:pt idx="1087">
                  <c:v>10</c:v>
                </c:pt>
                <c:pt idx="1088">
                  <c:v>6</c:v>
                </c:pt>
                <c:pt idx="1089">
                  <c:v>1</c:v>
                </c:pt>
                <c:pt idx="1090">
                  <c:v>8</c:v>
                </c:pt>
                <c:pt idx="1091">
                  <c:v>8</c:v>
                </c:pt>
                <c:pt idx="1092">
                  <c:v>17</c:v>
                </c:pt>
                <c:pt idx="1093">
                  <c:v>13</c:v>
                </c:pt>
                <c:pt idx="1094">
                  <c:v>17</c:v>
                </c:pt>
                <c:pt idx="1095">
                  <c:v>17</c:v>
                </c:pt>
                <c:pt idx="1096">
                  <c:v>6</c:v>
                </c:pt>
                <c:pt idx="1097">
                  <c:v>0</c:v>
                </c:pt>
                <c:pt idx="1098">
                  <c:v>12</c:v>
                </c:pt>
                <c:pt idx="1099">
                  <c:v>16</c:v>
                </c:pt>
                <c:pt idx="1100">
                  <c:v>36</c:v>
                </c:pt>
                <c:pt idx="1101">
                  <c:v>8</c:v>
                </c:pt>
                <c:pt idx="1102">
                  <c:v>9</c:v>
                </c:pt>
                <c:pt idx="1103">
                  <c:v>6</c:v>
                </c:pt>
                <c:pt idx="1104">
                  <c:v>10</c:v>
                </c:pt>
                <c:pt idx="1105">
                  <c:v>8</c:v>
                </c:pt>
                <c:pt idx="1106">
                  <c:v>14</c:v>
                </c:pt>
                <c:pt idx="1107">
                  <c:v>9</c:v>
                </c:pt>
                <c:pt idx="1108">
                  <c:v>13</c:v>
                </c:pt>
                <c:pt idx="1109">
                  <c:v>13</c:v>
                </c:pt>
                <c:pt idx="1110">
                  <c:v>4</c:v>
                </c:pt>
                <c:pt idx="1111">
                  <c:v>3</c:v>
                </c:pt>
                <c:pt idx="1112">
                  <c:v>10</c:v>
                </c:pt>
                <c:pt idx="1113">
                  <c:v>14</c:v>
                </c:pt>
                <c:pt idx="1114">
                  <c:v>9</c:v>
                </c:pt>
                <c:pt idx="1115">
                  <c:v>11</c:v>
                </c:pt>
                <c:pt idx="1116">
                  <c:v>6</c:v>
                </c:pt>
                <c:pt idx="1117">
                  <c:v>2</c:v>
                </c:pt>
                <c:pt idx="1118">
                  <c:v>10</c:v>
                </c:pt>
                <c:pt idx="1119">
                  <c:v>7</c:v>
                </c:pt>
                <c:pt idx="1120">
                  <c:v>3</c:v>
                </c:pt>
                <c:pt idx="1121">
                  <c:v>11</c:v>
                </c:pt>
                <c:pt idx="1122">
                  <c:v>25</c:v>
                </c:pt>
                <c:pt idx="1123">
                  <c:v>12</c:v>
                </c:pt>
                <c:pt idx="1124">
                  <c:v>6</c:v>
                </c:pt>
                <c:pt idx="1125">
                  <c:v>3</c:v>
                </c:pt>
                <c:pt idx="1126">
                  <c:v>6</c:v>
                </c:pt>
                <c:pt idx="1127">
                  <c:v>10</c:v>
                </c:pt>
                <c:pt idx="1128">
                  <c:v>11</c:v>
                </c:pt>
                <c:pt idx="1129">
                  <c:v>11</c:v>
                </c:pt>
                <c:pt idx="1130">
                  <c:v>10</c:v>
                </c:pt>
                <c:pt idx="1131">
                  <c:v>8</c:v>
                </c:pt>
                <c:pt idx="1132">
                  <c:v>7</c:v>
                </c:pt>
                <c:pt idx="1133">
                  <c:v>8</c:v>
                </c:pt>
                <c:pt idx="1134">
                  <c:v>17</c:v>
                </c:pt>
                <c:pt idx="1135">
                  <c:v>8</c:v>
                </c:pt>
                <c:pt idx="1136">
                  <c:v>9</c:v>
                </c:pt>
                <c:pt idx="1137">
                  <c:v>10</c:v>
                </c:pt>
                <c:pt idx="1138">
                  <c:v>11</c:v>
                </c:pt>
                <c:pt idx="1139">
                  <c:v>6</c:v>
                </c:pt>
                <c:pt idx="1140">
                  <c:v>13</c:v>
                </c:pt>
                <c:pt idx="1141">
                  <c:v>8</c:v>
                </c:pt>
                <c:pt idx="1142">
                  <c:v>13</c:v>
                </c:pt>
                <c:pt idx="1143">
                  <c:v>8</c:v>
                </c:pt>
                <c:pt idx="1144">
                  <c:v>5</c:v>
                </c:pt>
                <c:pt idx="1145">
                  <c:v>6</c:v>
                </c:pt>
                <c:pt idx="1146">
                  <c:v>3</c:v>
                </c:pt>
                <c:pt idx="1147">
                  <c:v>8</c:v>
                </c:pt>
                <c:pt idx="1148">
                  <c:v>4</c:v>
                </c:pt>
                <c:pt idx="1149">
                  <c:v>11</c:v>
                </c:pt>
                <c:pt idx="1150">
                  <c:v>12</c:v>
                </c:pt>
                <c:pt idx="1151">
                  <c:v>14</c:v>
                </c:pt>
                <c:pt idx="1152">
                  <c:v>8</c:v>
                </c:pt>
                <c:pt idx="1153">
                  <c:v>2</c:v>
                </c:pt>
                <c:pt idx="1154">
                  <c:v>9</c:v>
                </c:pt>
                <c:pt idx="1155">
                  <c:v>13</c:v>
                </c:pt>
                <c:pt idx="1156">
                  <c:v>6</c:v>
                </c:pt>
                <c:pt idx="1157">
                  <c:v>8</c:v>
                </c:pt>
                <c:pt idx="1158">
                  <c:v>15</c:v>
                </c:pt>
                <c:pt idx="1159">
                  <c:v>8</c:v>
                </c:pt>
                <c:pt idx="1160">
                  <c:v>8</c:v>
                </c:pt>
                <c:pt idx="1161">
                  <c:v>8</c:v>
                </c:pt>
                <c:pt idx="1162">
                  <c:v>3</c:v>
                </c:pt>
                <c:pt idx="1163">
                  <c:v>4</c:v>
                </c:pt>
                <c:pt idx="1164">
                  <c:v>17</c:v>
                </c:pt>
                <c:pt idx="1165">
                  <c:v>12</c:v>
                </c:pt>
                <c:pt idx="1166">
                  <c:v>6</c:v>
                </c:pt>
                <c:pt idx="1167">
                  <c:v>5</c:v>
                </c:pt>
                <c:pt idx="1168">
                  <c:v>7</c:v>
                </c:pt>
                <c:pt idx="1169">
                  <c:v>7</c:v>
                </c:pt>
                <c:pt idx="1170">
                  <c:v>7</c:v>
                </c:pt>
                <c:pt idx="1171">
                  <c:v>6</c:v>
                </c:pt>
                <c:pt idx="1172">
                  <c:v>13</c:v>
                </c:pt>
                <c:pt idx="1173">
                  <c:v>9</c:v>
                </c:pt>
                <c:pt idx="1174">
                  <c:v>9</c:v>
                </c:pt>
                <c:pt idx="1175">
                  <c:v>17</c:v>
                </c:pt>
                <c:pt idx="1176">
                  <c:v>14</c:v>
                </c:pt>
                <c:pt idx="1177">
                  <c:v>7</c:v>
                </c:pt>
                <c:pt idx="1178">
                  <c:v>16</c:v>
                </c:pt>
                <c:pt idx="1179">
                  <c:v>13</c:v>
                </c:pt>
                <c:pt idx="1180">
                  <c:v>6</c:v>
                </c:pt>
                <c:pt idx="1181">
                  <c:v>11</c:v>
                </c:pt>
                <c:pt idx="1182">
                  <c:v>16</c:v>
                </c:pt>
                <c:pt idx="1183">
                  <c:v>7</c:v>
                </c:pt>
                <c:pt idx="1184">
                  <c:v>10</c:v>
                </c:pt>
                <c:pt idx="1185">
                  <c:v>5</c:v>
                </c:pt>
                <c:pt idx="1186">
                  <c:v>17</c:v>
                </c:pt>
                <c:pt idx="1187">
                  <c:v>8</c:v>
                </c:pt>
                <c:pt idx="1188">
                  <c:v>7</c:v>
                </c:pt>
                <c:pt idx="1189">
                  <c:v>13</c:v>
                </c:pt>
                <c:pt idx="1190">
                  <c:v>7</c:v>
                </c:pt>
                <c:pt idx="1191">
                  <c:v>14</c:v>
                </c:pt>
                <c:pt idx="1192">
                  <c:v>10</c:v>
                </c:pt>
                <c:pt idx="1193">
                  <c:v>10</c:v>
                </c:pt>
                <c:pt idx="1194">
                  <c:v>8</c:v>
                </c:pt>
                <c:pt idx="1195">
                  <c:v>7</c:v>
                </c:pt>
                <c:pt idx="1196">
                  <c:v>12</c:v>
                </c:pt>
                <c:pt idx="1197">
                  <c:v>13</c:v>
                </c:pt>
                <c:pt idx="1198">
                  <c:v>8</c:v>
                </c:pt>
                <c:pt idx="1199">
                  <c:v>10</c:v>
                </c:pt>
                <c:pt idx="1200">
                  <c:v>11</c:v>
                </c:pt>
                <c:pt idx="1201">
                  <c:v>6</c:v>
                </c:pt>
                <c:pt idx="1202">
                  <c:v>3</c:v>
                </c:pt>
                <c:pt idx="1203">
                  <c:v>7</c:v>
                </c:pt>
                <c:pt idx="1204">
                  <c:v>9</c:v>
                </c:pt>
                <c:pt idx="1205">
                  <c:v>7</c:v>
                </c:pt>
                <c:pt idx="1206">
                  <c:v>13</c:v>
                </c:pt>
                <c:pt idx="1207">
                  <c:v>11</c:v>
                </c:pt>
                <c:pt idx="1208">
                  <c:v>7</c:v>
                </c:pt>
                <c:pt idx="1209">
                  <c:v>8</c:v>
                </c:pt>
                <c:pt idx="1210">
                  <c:v>11</c:v>
                </c:pt>
                <c:pt idx="1211">
                  <c:v>14</c:v>
                </c:pt>
                <c:pt idx="1212">
                  <c:v>12</c:v>
                </c:pt>
                <c:pt idx="1213">
                  <c:v>13</c:v>
                </c:pt>
                <c:pt idx="1214">
                  <c:v>6</c:v>
                </c:pt>
                <c:pt idx="1215">
                  <c:v>7</c:v>
                </c:pt>
                <c:pt idx="1216">
                  <c:v>14</c:v>
                </c:pt>
                <c:pt idx="1217">
                  <c:v>7</c:v>
                </c:pt>
                <c:pt idx="1218">
                  <c:v>11</c:v>
                </c:pt>
                <c:pt idx="1219">
                  <c:v>7</c:v>
                </c:pt>
                <c:pt idx="1220">
                  <c:v>5</c:v>
                </c:pt>
                <c:pt idx="1221">
                  <c:v>10</c:v>
                </c:pt>
                <c:pt idx="1222">
                  <c:v>9</c:v>
                </c:pt>
                <c:pt idx="1223">
                  <c:v>8</c:v>
                </c:pt>
                <c:pt idx="1224">
                  <c:v>17</c:v>
                </c:pt>
                <c:pt idx="1225">
                  <c:v>14</c:v>
                </c:pt>
                <c:pt idx="1226">
                  <c:v>10</c:v>
                </c:pt>
                <c:pt idx="1227">
                  <c:v>11</c:v>
                </c:pt>
                <c:pt idx="1228">
                  <c:v>13</c:v>
                </c:pt>
                <c:pt idx="1229">
                  <c:v>5</c:v>
                </c:pt>
                <c:pt idx="1230">
                  <c:v>9</c:v>
                </c:pt>
                <c:pt idx="1231">
                  <c:v>15</c:v>
                </c:pt>
                <c:pt idx="1232">
                  <c:v>9</c:v>
                </c:pt>
                <c:pt idx="1233">
                  <c:v>10</c:v>
                </c:pt>
                <c:pt idx="1234">
                  <c:v>11</c:v>
                </c:pt>
                <c:pt idx="1235">
                  <c:v>13</c:v>
                </c:pt>
                <c:pt idx="1236">
                  <c:v>7</c:v>
                </c:pt>
                <c:pt idx="1237">
                  <c:v>9</c:v>
                </c:pt>
                <c:pt idx="1238">
                  <c:v>8</c:v>
                </c:pt>
                <c:pt idx="1239">
                  <c:v>13</c:v>
                </c:pt>
                <c:pt idx="1240">
                  <c:v>10</c:v>
                </c:pt>
                <c:pt idx="1241">
                  <c:v>15</c:v>
                </c:pt>
                <c:pt idx="1242">
                  <c:v>5</c:v>
                </c:pt>
                <c:pt idx="1243">
                  <c:v>7</c:v>
                </c:pt>
                <c:pt idx="1244">
                  <c:v>9</c:v>
                </c:pt>
                <c:pt idx="1245">
                  <c:v>13</c:v>
                </c:pt>
                <c:pt idx="1246">
                  <c:v>11</c:v>
                </c:pt>
                <c:pt idx="1247">
                  <c:v>13</c:v>
                </c:pt>
                <c:pt idx="1248">
                  <c:v>8</c:v>
                </c:pt>
                <c:pt idx="1249">
                  <c:v>16</c:v>
                </c:pt>
                <c:pt idx="1250">
                  <c:v>7</c:v>
                </c:pt>
                <c:pt idx="1251">
                  <c:v>7</c:v>
                </c:pt>
                <c:pt idx="1252">
                  <c:v>13</c:v>
                </c:pt>
                <c:pt idx="1253">
                  <c:v>19</c:v>
                </c:pt>
                <c:pt idx="1254">
                  <c:v>6</c:v>
                </c:pt>
                <c:pt idx="1255">
                  <c:v>13</c:v>
                </c:pt>
                <c:pt idx="1256">
                  <c:v>9</c:v>
                </c:pt>
                <c:pt idx="1257">
                  <c:v>12</c:v>
                </c:pt>
                <c:pt idx="1258">
                  <c:v>2</c:v>
                </c:pt>
                <c:pt idx="1259">
                  <c:v>9</c:v>
                </c:pt>
                <c:pt idx="1260">
                  <c:v>12</c:v>
                </c:pt>
                <c:pt idx="1261">
                  <c:v>12</c:v>
                </c:pt>
                <c:pt idx="1262">
                  <c:v>14</c:v>
                </c:pt>
                <c:pt idx="1263">
                  <c:v>8</c:v>
                </c:pt>
                <c:pt idx="1264">
                  <c:v>11</c:v>
                </c:pt>
                <c:pt idx="1265">
                  <c:v>10</c:v>
                </c:pt>
                <c:pt idx="1266">
                  <c:v>8</c:v>
                </c:pt>
                <c:pt idx="1267">
                  <c:v>10</c:v>
                </c:pt>
                <c:pt idx="1268">
                  <c:v>8</c:v>
                </c:pt>
                <c:pt idx="1269">
                  <c:v>13</c:v>
                </c:pt>
                <c:pt idx="1270">
                  <c:v>12</c:v>
                </c:pt>
                <c:pt idx="1271">
                  <c:v>9</c:v>
                </c:pt>
                <c:pt idx="1272">
                  <c:v>11</c:v>
                </c:pt>
                <c:pt idx="1273">
                  <c:v>14</c:v>
                </c:pt>
                <c:pt idx="1274">
                  <c:v>7</c:v>
                </c:pt>
                <c:pt idx="1275">
                  <c:v>8</c:v>
                </c:pt>
                <c:pt idx="1276">
                  <c:v>7</c:v>
                </c:pt>
                <c:pt idx="1277">
                  <c:v>10</c:v>
                </c:pt>
                <c:pt idx="1278">
                  <c:v>4</c:v>
                </c:pt>
                <c:pt idx="1279">
                  <c:v>8</c:v>
                </c:pt>
                <c:pt idx="1280">
                  <c:v>9</c:v>
                </c:pt>
                <c:pt idx="1281">
                  <c:v>7</c:v>
                </c:pt>
                <c:pt idx="1282">
                  <c:v>4</c:v>
                </c:pt>
                <c:pt idx="1283">
                  <c:v>12</c:v>
                </c:pt>
                <c:pt idx="1284">
                  <c:v>12</c:v>
                </c:pt>
                <c:pt idx="1285">
                  <c:v>11</c:v>
                </c:pt>
                <c:pt idx="1286">
                  <c:v>9</c:v>
                </c:pt>
                <c:pt idx="1287">
                  <c:v>7</c:v>
                </c:pt>
                <c:pt idx="1288">
                  <c:v>8</c:v>
                </c:pt>
                <c:pt idx="1289">
                  <c:v>11</c:v>
                </c:pt>
                <c:pt idx="1290">
                  <c:v>8</c:v>
                </c:pt>
                <c:pt idx="1291">
                  <c:v>6</c:v>
                </c:pt>
                <c:pt idx="1292">
                  <c:v>12</c:v>
                </c:pt>
                <c:pt idx="1293">
                  <c:v>0</c:v>
                </c:pt>
                <c:pt idx="1294">
                  <c:v>15</c:v>
                </c:pt>
                <c:pt idx="1295">
                  <c:v>6</c:v>
                </c:pt>
                <c:pt idx="1296">
                  <c:v>8</c:v>
                </c:pt>
                <c:pt idx="1297">
                  <c:v>8</c:v>
                </c:pt>
                <c:pt idx="1298">
                  <c:v>13</c:v>
                </c:pt>
                <c:pt idx="1299">
                  <c:v>10</c:v>
                </c:pt>
                <c:pt idx="1300">
                  <c:v>5</c:v>
                </c:pt>
                <c:pt idx="1301">
                  <c:v>10</c:v>
                </c:pt>
                <c:pt idx="1302">
                  <c:v>13</c:v>
                </c:pt>
                <c:pt idx="1303">
                  <c:v>6</c:v>
                </c:pt>
                <c:pt idx="1304">
                  <c:v>14</c:v>
                </c:pt>
                <c:pt idx="1305">
                  <c:v>12</c:v>
                </c:pt>
                <c:pt idx="1306">
                  <c:v>5</c:v>
                </c:pt>
                <c:pt idx="1307">
                  <c:v>9</c:v>
                </c:pt>
                <c:pt idx="1308">
                  <c:v>16</c:v>
                </c:pt>
                <c:pt idx="1309">
                  <c:v>17</c:v>
                </c:pt>
                <c:pt idx="1310">
                  <c:v>12</c:v>
                </c:pt>
                <c:pt idx="1311">
                  <c:v>17</c:v>
                </c:pt>
                <c:pt idx="1312">
                  <c:v>20</c:v>
                </c:pt>
                <c:pt idx="1313">
                  <c:v>4</c:v>
                </c:pt>
                <c:pt idx="1314">
                  <c:v>9</c:v>
                </c:pt>
                <c:pt idx="1315">
                  <c:v>14</c:v>
                </c:pt>
                <c:pt idx="1316">
                  <c:v>12</c:v>
                </c:pt>
                <c:pt idx="1317">
                  <c:v>5</c:v>
                </c:pt>
                <c:pt idx="1318">
                  <c:v>12</c:v>
                </c:pt>
                <c:pt idx="1319">
                  <c:v>15</c:v>
                </c:pt>
                <c:pt idx="1320">
                  <c:v>8</c:v>
                </c:pt>
                <c:pt idx="1321">
                  <c:v>6</c:v>
                </c:pt>
                <c:pt idx="1322">
                  <c:v>9</c:v>
                </c:pt>
                <c:pt idx="1323">
                  <c:v>7</c:v>
                </c:pt>
                <c:pt idx="1324">
                  <c:v>14</c:v>
                </c:pt>
                <c:pt idx="1325">
                  <c:v>9</c:v>
                </c:pt>
                <c:pt idx="1326">
                  <c:v>3</c:v>
                </c:pt>
                <c:pt idx="1327">
                  <c:v>10</c:v>
                </c:pt>
                <c:pt idx="1328">
                  <c:v>16</c:v>
                </c:pt>
                <c:pt idx="1329">
                  <c:v>7</c:v>
                </c:pt>
                <c:pt idx="1330">
                  <c:v>10</c:v>
                </c:pt>
                <c:pt idx="1331">
                  <c:v>14</c:v>
                </c:pt>
                <c:pt idx="1332">
                  <c:v>9</c:v>
                </c:pt>
                <c:pt idx="1333">
                  <c:v>12</c:v>
                </c:pt>
                <c:pt idx="1334">
                  <c:v>11</c:v>
                </c:pt>
                <c:pt idx="1335">
                  <c:v>11</c:v>
                </c:pt>
                <c:pt idx="1336">
                  <c:v>11</c:v>
                </c:pt>
                <c:pt idx="1337">
                  <c:v>7</c:v>
                </c:pt>
                <c:pt idx="1338">
                  <c:v>9</c:v>
                </c:pt>
                <c:pt idx="1339">
                  <c:v>11</c:v>
                </c:pt>
                <c:pt idx="1340">
                  <c:v>8</c:v>
                </c:pt>
                <c:pt idx="1341">
                  <c:v>9</c:v>
                </c:pt>
                <c:pt idx="1342">
                  <c:v>6</c:v>
                </c:pt>
                <c:pt idx="1343">
                  <c:v>9</c:v>
                </c:pt>
                <c:pt idx="1344">
                  <c:v>12</c:v>
                </c:pt>
                <c:pt idx="1345">
                  <c:v>13</c:v>
                </c:pt>
                <c:pt idx="1346">
                  <c:v>10</c:v>
                </c:pt>
                <c:pt idx="1347">
                  <c:v>13</c:v>
                </c:pt>
                <c:pt idx="1348">
                  <c:v>13</c:v>
                </c:pt>
                <c:pt idx="1349">
                  <c:v>7</c:v>
                </c:pt>
                <c:pt idx="1350">
                  <c:v>8</c:v>
                </c:pt>
                <c:pt idx="1351">
                  <c:v>10</c:v>
                </c:pt>
                <c:pt idx="1352">
                  <c:v>10</c:v>
                </c:pt>
                <c:pt idx="1353">
                  <c:v>11</c:v>
                </c:pt>
                <c:pt idx="1354">
                  <c:v>14</c:v>
                </c:pt>
                <c:pt idx="1355">
                  <c:v>13</c:v>
                </c:pt>
                <c:pt idx="1356">
                  <c:v>18</c:v>
                </c:pt>
                <c:pt idx="1357">
                  <c:v>10</c:v>
                </c:pt>
                <c:pt idx="1358">
                  <c:v>9</c:v>
                </c:pt>
                <c:pt idx="1359">
                  <c:v>9</c:v>
                </c:pt>
                <c:pt idx="1360">
                  <c:v>12</c:v>
                </c:pt>
                <c:pt idx="1361">
                  <c:v>15</c:v>
                </c:pt>
                <c:pt idx="1362">
                  <c:v>10</c:v>
                </c:pt>
                <c:pt idx="1363">
                  <c:v>6</c:v>
                </c:pt>
                <c:pt idx="1364">
                  <c:v>12</c:v>
                </c:pt>
                <c:pt idx="1365">
                  <c:v>12</c:v>
                </c:pt>
                <c:pt idx="1366">
                  <c:v>7</c:v>
                </c:pt>
                <c:pt idx="1367">
                  <c:v>13</c:v>
                </c:pt>
                <c:pt idx="1368">
                  <c:v>9</c:v>
                </c:pt>
                <c:pt idx="1369">
                  <c:v>13</c:v>
                </c:pt>
                <c:pt idx="1370">
                  <c:v>5</c:v>
                </c:pt>
                <c:pt idx="1371">
                  <c:v>3</c:v>
                </c:pt>
                <c:pt idx="1372">
                  <c:v>10</c:v>
                </c:pt>
                <c:pt idx="1373">
                  <c:v>15</c:v>
                </c:pt>
                <c:pt idx="1374">
                  <c:v>10</c:v>
                </c:pt>
                <c:pt idx="1375">
                  <c:v>8</c:v>
                </c:pt>
                <c:pt idx="1376">
                  <c:v>5</c:v>
                </c:pt>
                <c:pt idx="1377">
                  <c:v>3</c:v>
                </c:pt>
                <c:pt idx="1378">
                  <c:v>7</c:v>
                </c:pt>
                <c:pt idx="1379">
                  <c:v>11</c:v>
                </c:pt>
                <c:pt idx="1380">
                  <c:v>5</c:v>
                </c:pt>
                <c:pt idx="1381">
                  <c:v>15</c:v>
                </c:pt>
                <c:pt idx="1382">
                  <c:v>16</c:v>
                </c:pt>
                <c:pt idx="1383">
                  <c:v>7</c:v>
                </c:pt>
                <c:pt idx="1384">
                  <c:v>9</c:v>
                </c:pt>
                <c:pt idx="1385">
                  <c:v>10</c:v>
                </c:pt>
                <c:pt idx="1386">
                  <c:v>8</c:v>
                </c:pt>
                <c:pt idx="1387">
                  <c:v>11</c:v>
                </c:pt>
                <c:pt idx="1388">
                  <c:v>9</c:v>
                </c:pt>
                <c:pt idx="1389">
                  <c:v>12</c:v>
                </c:pt>
                <c:pt idx="1390">
                  <c:v>9</c:v>
                </c:pt>
                <c:pt idx="1391">
                  <c:v>6</c:v>
                </c:pt>
                <c:pt idx="1392">
                  <c:v>18</c:v>
                </c:pt>
                <c:pt idx="1393">
                  <c:v>26</c:v>
                </c:pt>
                <c:pt idx="1394">
                  <c:v>23</c:v>
                </c:pt>
                <c:pt idx="1395">
                  <c:v>19</c:v>
                </c:pt>
                <c:pt idx="1396">
                  <c:v>17</c:v>
                </c:pt>
                <c:pt idx="1397">
                  <c:v>10</c:v>
                </c:pt>
                <c:pt idx="1398">
                  <c:v>7</c:v>
                </c:pt>
                <c:pt idx="1399">
                  <c:v>17</c:v>
                </c:pt>
                <c:pt idx="1400">
                  <c:v>11</c:v>
                </c:pt>
                <c:pt idx="1401">
                  <c:v>21</c:v>
                </c:pt>
                <c:pt idx="1402">
                  <c:v>3</c:v>
                </c:pt>
                <c:pt idx="1403">
                  <c:v>12</c:v>
                </c:pt>
                <c:pt idx="1404">
                  <c:v>16</c:v>
                </c:pt>
                <c:pt idx="1405">
                  <c:v>5</c:v>
                </c:pt>
                <c:pt idx="1406">
                  <c:v>15</c:v>
                </c:pt>
                <c:pt idx="1407">
                  <c:v>11</c:v>
                </c:pt>
                <c:pt idx="1408">
                  <c:v>9</c:v>
                </c:pt>
                <c:pt idx="1409">
                  <c:v>10</c:v>
                </c:pt>
                <c:pt idx="1410">
                  <c:v>8</c:v>
                </c:pt>
                <c:pt idx="1411">
                  <c:v>9</c:v>
                </c:pt>
                <c:pt idx="1412">
                  <c:v>9</c:v>
                </c:pt>
                <c:pt idx="1413">
                  <c:v>5</c:v>
                </c:pt>
                <c:pt idx="1414">
                  <c:v>3</c:v>
                </c:pt>
                <c:pt idx="1415">
                  <c:v>5</c:v>
                </c:pt>
                <c:pt idx="1416">
                  <c:v>10</c:v>
                </c:pt>
                <c:pt idx="1417">
                  <c:v>16</c:v>
                </c:pt>
                <c:pt idx="1418">
                  <c:v>13</c:v>
                </c:pt>
                <c:pt idx="1419">
                  <c:v>4</c:v>
                </c:pt>
                <c:pt idx="1420">
                  <c:v>18</c:v>
                </c:pt>
                <c:pt idx="1421">
                  <c:v>8</c:v>
                </c:pt>
                <c:pt idx="1422">
                  <c:v>8</c:v>
                </c:pt>
                <c:pt idx="1423">
                  <c:v>8</c:v>
                </c:pt>
                <c:pt idx="1424">
                  <c:v>7</c:v>
                </c:pt>
                <c:pt idx="1425">
                  <c:v>8</c:v>
                </c:pt>
                <c:pt idx="1426">
                  <c:v>2</c:v>
                </c:pt>
                <c:pt idx="1427">
                  <c:v>8</c:v>
                </c:pt>
                <c:pt idx="1428">
                  <c:v>14</c:v>
                </c:pt>
                <c:pt idx="1429">
                  <c:v>7</c:v>
                </c:pt>
                <c:pt idx="1430">
                  <c:v>9</c:v>
                </c:pt>
                <c:pt idx="1431">
                  <c:v>20</c:v>
                </c:pt>
                <c:pt idx="1432">
                  <c:v>6</c:v>
                </c:pt>
                <c:pt idx="1433">
                  <c:v>3</c:v>
                </c:pt>
                <c:pt idx="1434">
                  <c:v>19</c:v>
                </c:pt>
                <c:pt idx="1435">
                  <c:v>13</c:v>
                </c:pt>
                <c:pt idx="1436">
                  <c:v>19</c:v>
                </c:pt>
                <c:pt idx="1437">
                  <c:v>11</c:v>
                </c:pt>
                <c:pt idx="1438">
                  <c:v>5</c:v>
                </c:pt>
                <c:pt idx="1439">
                  <c:v>6</c:v>
                </c:pt>
                <c:pt idx="1440">
                  <c:v>3</c:v>
                </c:pt>
                <c:pt idx="1441">
                  <c:v>10</c:v>
                </c:pt>
                <c:pt idx="1442">
                  <c:v>9</c:v>
                </c:pt>
                <c:pt idx="1443">
                  <c:v>12</c:v>
                </c:pt>
                <c:pt idx="1444">
                  <c:v>5</c:v>
                </c:pt>
                <c:pt idx="1445">
                  <c:v>5</c:v>
                </c:pt>
                <c:pt idx="1446">
                  <c:v>8</c:v>
                </c:pt>
                <c:pt idx="1447">
                  <c:v>2</c:v>
                </c:pt>
                <c:pt idx="1448">
                  <c:v>10</c:v>
                </c:pt>
                <c:pt idx="1449">
                  <c:v>14</c:v>
                </c:pt>
                <c:pt idx="1450">
                  <c:v>24</c:v>
                </c:pt>
                <c:pt idx="1451">
                  <c:v>16</c:v>
                </c:pt>
                <c:pt idx="1452">
                  <c:v>10</c:v>
                </c:pt>
                <c:pt idx="1453">
                  <c:v>3</c:v>
                </c:pt>
                <c:pt idx="1454">
                  <c:v>3</c:v>
                </c:pt>
                <c:pt idx="1455">
                  <c:v>17</c:v>
                </c:pt>
                <c:pt idx="1456">
                  <c:v>8</c:v>
                </c:pt>
                <c:pt idx="1457">
                  <c:v>4</c:v>
                </c:pt>
                <c:pt idx="1458">
                  <c:v>6</c:v>
                </c:pt>
                <c:pt idx="1459">
                  <c:v>12</c:v>
                </c:pt>
                <c:pt idx="1460">
                  <c:v>8</c:v>
                </c:pt>
                <c:pt idx="1461">
                  <c:v>10</c:v>
                </c:pt>
                <c:pt idx="1462">
                  <c:v>5</c:v>
                </c:pt>
                <c:pt idx="1463">
                  <c:v>19</c:v>
                </c:pt>
                <c:pt idx="1464">
                  <c:v>11</c:v>
                </c:pt>
                <c:pt idx="1465">
                  <c:v>5</c:v>
                </c:pt>
                <c:pt idx="1466">
                  <c:v>9</c:v>
                </c:pt>
                <c:pt idx="1467">
                  <c:v>6</c:v>
                </c:pt>
                <c:pt idx="1468">
                  <c:v>9</c:v>
                </c:pt>
                <c:pt idx="1469">
                  <c:v>11</c:v>
                </c:pt>
                <c:pt idx="1470">
                  <c:v>15</c:v>
                </c:pt>
                <c:pt idx="1471">
                  <c:v>15</c:v>
                </c:pt>
                <c:pt idx="1472">
                  <c:v>11</c:v>
                </c:pt>
                <c:pt idx="1473">
                  <c:v>12</c:v>
                </c:pt>
                <c:pt idx="1474">
                  <c:v>8</c:v>
                </c:pt>
                <c:pt idx="1475">
                  <c:v>9</c:v>
                </c:pt>
                <c:pt idx="1476">
                  <c:v>5</c:v>
                </c:pt>
                <c:pt idx="1477">
                  <c:v>9</c:v>
                </c:pt>
                <c:pt idx="1478">
                  <c:v>5</c:v>
                </c:pt>
                <c:pt idx="1479">
                  <c:v>13</c:v>
                </c:pt>
                <c:pt idx="1480">
                  <c:v>12</c:v>
                </c:pt>
                <c:pt idx="1481">
                  <c:v>7</c:v>
                </c:pt>
                <c:pt idx="1482">
                  <c:v>4</c:v>
                </c:pt>
                <c:pt idx="1483">
                  <c:v>7</c:v>
                </c:pt>
                <c:pt idx="1484">
                  <c:v>5</c:v>
                </c:pt>
                <c:pt idx="1485">
                  <c:v>14</c:v>
                </c:pt>
                <c:pt idx="1486">
                  <c:v>8</c:v>
                </c:pt>
                <c:pt idx="1487">
                  <c:v>12</c:v>
                </c:pt>
                <c:pt idx="1488">
                  <c:v>8</c:v>
                </c:pt>
                <c:pt idx="1489">
                  <c:v>7</c:v>
                </c:pt>
                <c:pt idx="1490">
                  <c:v>7</c:v>
                </c:pt>
                <c:pt idx="1491">
                  <c:v>9</c:v>
                </c:pt>
                <c:pt idx="1492">
                  <c:v>28</c:v>
                </c:pt>
                <c:pt idx="1493">
                  <c:v>8</c:v>
                </c:pt>
                <c:pt idx="1494">
                  <c:v>10</c:v>
                </c:pt>
                <c:pt idx="1495">
                  <c:v>8</c:v>
                </c:pt>
                <c:pt idx="1496">
                  <c:v>6</c:v>
                </c:pt>
                <c:pt idx="1497">
                  <c:v>8</c:v>
                </c:pt>
                <c:pt idx="1498">
                  <c:v>20</c:v>
                </c:pt>
                <c:pt idx="1499">
                  <c:v>9</c:v>
                </c:pt>
                <c:pt idx="1500">
                  <c:v>9</c:v>
                </c:pt>
                <c:pt idx="1501">
                  <c:v>4</c:v>
                </c:pt>
                <c:pt idx="1502">
                  <c:v>6</c:v>
                </c:pt>
                <c:pt idx="1503">
                  <c:v>5</c:v>
                </c:pt>
                <c:pt idx="1504">
                  <c:v>4</c:v>
                </c:pt>
                <c:pt idx="1505">
                  <c:v>7</c:v>
                </c:pt>
                <c:pt idx="1506">
                  <c:v>9</c:v>
                </c:pt>
                <c:pt idx="1507">
                  <c:v>5</c:v>
                </c:pt>
                <c:pt idx="1508">
                  <c:v>15</c:v>
                </c:pt>
                <c:pt idx="1509">
                  <c:v>5</c:v>
                </c:pt>
                <c:pt idx="1510">
                  <c:v>14</c:v>
                </c:pt>
                <c:pt idx="1511">
                  <c:v>5</c:v>
                </c:pt>
                <c:pt idx="1512">
                  <c:v>15</c:v>
                </c:pt>
                <c:pt idx="1513">
                  <c:v>4</c:v>
                </c:pt>
                <c:pt idx="1514">
                  <c:v>9</c:v>
                </c:pt>
                <c:pt idx="1515">
                  <c:v>5</c:v>
                </c:pt>
                <c:pt idx="1516">
                  <c:v>3</c:v>
                </c:pt>
                <c:pt idx="1517">
                  <c:v>2</c:v>
                </c:pt>
                <c:pt idx="1518">
                  <c:v>7</c:v>
                </c:pt>
                <c:pt idx="1519">
                  <c:v>6</c:v>
                </c:pt>
                <c:pt idx="1520">
                  <c:v>12</c:v>
                </c:pt>
                <c:pt idx="1521">
                  <c:v>3</c:v>
                </c:pt>
                <c:pt idx="1522">
                  <c:v>13</c:v>
                </c:pt>
                <c:pt idx="1523">
                  <c:v>5</c:v>
                </c:pt>
                <c:pt idx="1524">
                  <c:v>6</c:v>
                </c:pt>
                <c:pt idx="1525">
                  <c:v>6</c:v>
                </c:pt>
                <c:pt idx="1526">
                  <c:v>12</c:v>
                </c:pt>
                <c:pt idx="1527">
                  <c:v>11</c:v>
                </c:pt>
                <c:pt idx="1528">
                  <c:v>8</c:v>
                </c:pt>
                <c:pt idx="1529">
                  <c:v>5</c:v>
                </c:pt>
                <c:pt idx="1530">
                  <c:v>8</c:v>
                </c:pt>
                <c:pt idx="1531">
                  <c:v>5</c:v>
                </c:pt>
                <c:pt idx="1532">
                  <c:v>10</c:v>
                </c:pt>
                <c:pt idx="1533">
                  <c:v>10</c:v>
                </c:pt>
                <c:pt idx="1534">
                  <c:v>11</c:v>
                </c:pt>
                <c:pt idx="1535">
                  <c:v>6</c:v>
                </c:pt>
                <c:pt idx="1536">
                  <c:v>8</c:v>
                </c:pt>
                <c:pt idx="1537">
                  <c:v>8</c:v>
                </c:pt>
                <c:pt idx="1538">
                  <c:v>4</c:v>
                </c:pt>
                <c:pt idx="1539">
                  <c:v>12</c:v>
                </c:pt>
                <c:pt idx="1540">
                  <c:v>15</c:v>
                </c:pt>
                <c:pt idx="1541">
                  <c:v>5</c:v>
                </c:pt>
                <c:pt idx="1542">
                  <c:v>8</c:v>
                </c:pt>
                <c:pt idx="1543">
                  <c:v>13</c:v>
                </c:pt>
                <c:pt idx="1544">
                  <c:v>6</c:v>
                </c:pt>
                <c:pt idx="1545">
                  <c:v>5</c:v>
                </c:pt>
                <c:pt idx="1546">
                  <c:v>7</c:v>
                </c:pt>
                <c:pt idx="1547">
                  <c:v>10</c:v>
                </c:pt>
                <c:pt idx="1548">
                  <c:v>9</c:v>
                </c:pt>
                <c:pt idx="1549">
                  <c:v>7</c:v>
                </c:pt>
                <c:pt idx="1550">
                  <c:v>11</c:v>
                </c:pt>
                <c:pt idx="1551">
                  <c:v>6</c:v>
                </c:pt>
                <c:pt idx="1552">
                  <c:v>7</c:v>
                </c:pt>
                <c:pt idx="1553">
                  <c:v>15</c:v>
                </c:pt>
                <c:pt idx="1554">
                  <c:v>6</c:v>
                </c:pt>
                <c:pt idx="1555">
                  <c:v>12</c:v>
                </c:pt>
                <c:pt idx="1556">
                  <c:v>11</c:v>
                </c:pt>
                <c:pt idx="1557">
                  <c:v>20</c:v>
                </c:pt>
                <c:pt idx="1558">
                  <c:v>17</c:v>
                </c:pt>
                <c:pt idx="1559">
                  <c:v>5</c:v>
                </c:pt>
                <c:pt idx="1560">
                  <c:v>10</c:v>
                </c:pt>
                <c:pt idx="1561">
                  <c:v>14</c:v>
                </c:pt>
                <c:pt idx="1562">
                  <c:v>6</c:v>
                </c:pt>
                <c:pt idx="1563">
                  <c:v>8</c:v>
                </c:pt>
                <c:pt idx="1564">
                  <c:v>15</c:v>
                </c:pt>
                <c:pt idx="1565">
                  <c:v>7</c:v>
                </c:pt>
                <c:pt idx="1566">
                  <c:v>8</c:v>
                </c:pt>
                <c:pt idx="1567">
                  <c:v>10</c:v>
                </c:pt>
                <c:pt idx="1568">
                  <c:v>9</c:v>
                </c:pt>
                <c:pt idx="1569">
                  <c:v>7</c:v>
                </c:pt>
                <c:pt idx="1570">
                  <c:v>10</c:v>
                </c:pt>
                <c:pt idx="1571">
                  <c:v>21</c:v>
                </c:pt>
                <c:pt idx="1572">
                  <c:v>8</c:v>
                </c:pt>
                <c:pt idx="1573">
                  <c:v>6</c:v>
                </c:pt>
                <c:pt idx="1574">
                  <c:v>8</c:v>
                </c:pt>
                <c:pt idx="1575">
                  <c:v>10</c:v>
                </c:pt>
                <c:pt idx="1576">
                  <c:v>11</c:v>
                </c:pt>
                <c:pt idx="1577">
                  <c:v>8</c:v>
                </c:pt>
                <c:pt idx="1578">
                  <c:v>9</c:v>
                </c:pt>
                <c:pt idx="1579">
                  <c:v>16</c:v>
                </c:pt>
                <c:pt idx="1580">
                  <c:v>7</c:v>
                </c:pt>
                <c:pt idx="1581">
                  <c:v>14</c:v>
                </c:pt>
                <c:pt idx="1582">
                  <c:v>13</c:v>
                </c:pt>
                <c:pt idx="1583">
                  <c:v>16</c:v>
                </c:pt>
                <c:pt idx="1584">
                  <c:v>16</c:v>
                </c:pt>
                <c:pt idx="1585">
                  <c:v>14</c:v>
                </c:pt>
                <c:pt idx="1586">
                  <c:v>8</c:v>
                </c:pt>
                <c:pt idx="1587">
                  <c:v>17</c:v>
                </c:pt>
                <c:pt idx="1588">
                  <c:v>17</c:v>
                </c:pt>
                <c:pt idx="1589">
                  <c:v>4</c:v>
                </c:pt>
                <c:pt idx="1590">
                  <c:v>8</c:v>
                </c:pt>
                <c:pt idx="1591">
                  <c:v>12</c:v>
                </c:pt>
                <c:pt idx="1592">
                  <c:v>11</c:v>
                </c:pt>
                <c:pt idx="1593">
                  <c:v>9</c:v>
                </c:pt>
                <c:pt idx="1594">
                  <c:v>12</c:v>
                </c:pt>
                <c:pt idx="1595">
                  <c:v>13</c:v>
                </c:pt>
                <c:pt idx="1596">
                  <c:v>20</c:v>
                </c:pt>
                <c:pt idx="1597">
                  <c:v>18</c:v>
                </c:pt>
                <c:pt idx="1598">
                  <c:v>5</c:v>
                </c:pt>
                <c:pt idx="1599">
                  <c:v>6</c:v>
                </c:pt>
                <c:pt idx="1600">
                  <c:v>6</c:v>
                </c:pt>
                <c:pt idx="1601">
                  <c:v>6</c:v>
                </c:pt>
                <c:pt idx="1602">
                  <c:v>7</c:v>
                </c:pt>
                <c:pt idx="1603">
                  <c:v>12</c:v>
                </c:pt>
                <c:pt idx="1604">
                  <c:v>9</c:v>
                </c:pt>
                <c:pt idx="1605">
                  <c:v>13</c:v>
                </c:pt>
                <c:pt idx="1606">
                  <c:v>7</c:v>
                </c:pt>
                <c:pt idx="1607">
                  <c:v>8</c:v>
                </c:pt>
                <c:pt idx="1608">
                  <c:v>13</c:v>
                </c:pt>
                <c:pt idx="1609">
                  <c:v>13</c:v>
                </c:pt>
                <c:pt idx="1610">
                  <c:v>16</c:v>
                </c:pt>
                <c:pt idx="1611">
                  <c:v>9</c:v>
                </c:pt>
                <c:pt idx="1612">
                  <c:v>9</c:v>
                </c:pt>
                <c:pt idx="1613">
                  <c:v>9</c:v>
                </c:pt>
                <c:pt idx="1614">
                  <c:v>7</c:v>
                </c:pt>
                <c:pt idx="1615">
                  <c:v>8</c:v>
                </c:pt>
                <c:pt idx="1616">
                  <c:v>7</c:v>
                </c:pt>
                <c:pt idx="1617">
                  <c:v>8</c:v>
                </c:pt>
                <c:pt idx="1618">
                  <c:v>13</c:v>
                </c:pt>
                <c:pt idx="1619">
                  <c:v>12</c:v>
                </c:pt>
                <c:pt idx="1620">
                  <c:v>13</c:v>
                </c:pt>
                <c:pt idx="1621">
                  <c:v>4</c:v>
                </c:pt>
                <c:pt idx="1622">
                  <c:v>7</c:v>
                </c:pt>
                <c:pt idx="1623">
                  <c:v>13</c:v>
                </c:pt>
                <c:pt idx="1624">
                  <c:v>10</c:v>
                </c:pt>
                <c:pt idx="1625">
                  <c:v>18</c:v>
                </c:pt>
                <c:pt idx="1626">
                  <c:v>7</c:v>
                </c:pt>
                <c:pt idx="1627">
                  <c:v>5</c:v>
                </c:pt>
                <c:pt idx="1628">
                  <c:v>9</c:v>
                </c:pt>
                <c:pt idx="1629">
                  <c:v>6</c:v>
                </c:pt>
                <c:pt idx="1630">
                  <c:v>15</c:v>
                </c:pt>
                <c:pt idx="1631">
                  <c:v>10</c:v>
                </c:pt>
                <c:pt idx="1632">
                  <c:v>10</c:v>
                </c:pt>
                <c:pt idx="1633">
                  <c:v>10</c:v>
                </c:pt>
                <c:pt idx="1634">
                  <c:v>11</c:v>
                </c:pt>
                <c:pt idx="1635">
                  <c:v>9</c:v>
                </c:pt>
                <c:pt idx="1636">
                  <c:v>5</c:v>
                </c:pt>
                <c:pt idx="1637">
                  <c:v>9</c:v>
                </c:pt>
                <c:pt idx="1638">
                  <c:v>12</c:v>
                </c:pt>
                <c:pt idx="1639">
                  <c:v>10</c:v>
                </c:pt>
                <c:pt idx="1640">
                  <c:v>9</c:v>
                </c:pt>
                <c:pt idx="1641">
                  <c:v>18</c:v>
                </c:pt>
                <c:pt idx="1642">
                  <c:v>11</c:v>
                </c:pt>
                <c:pt idx="1643">
                  <c:v>6</c:v>
                </c:pt>
                <c:pt idx="1644">
                  <c:v>10</c:v>
                </c:pt>
                <c:pt idx="1645">
                  <c:v>4</c:v>
                </c:pt>
                <c:pt idx="1646">
                  <c:v>10</c:v>
                </c:pt>
                <c:pt idx="1647">
                  <c:v>13</c:v>
                </c:pt>
                <c:pt idx="1648">
                  <c:v>8</c:v>
                </c:pt>
                <c:pt idx="1649">
                  <c:v>6</c:v>
                </c:pt>
                <c:pt idx="1650">
                  <c:v>8</c:v>
                </c:pt>
                <c:pt idx="1651">
                  <c:v>6</c:v>
                </c:pt>
                <c:pt idx="1652">
                  <c:v>9</c:v>
                </c:pt>
                <c:pt idx="1653">
                  <c:v>9</c:v>
                </c:pt>
                <c:pt idx="1654">
                  <c:v>8</c:v>
                </c:pt>
                <c:pt idx="1655">
                  <c:v>11</c:v>
                </c:pt>
                <c:pt idx="1656">
                  <c:v>10</c:v>
                </c:pt>
                <c:pt idx="1657">
                  <c:v>9</c:v>
                </c:pt>
                <c:pt idx="1658">
                  <c:v>11</c:v>
                </c:pt>
                <c:pt idx="1659">
                  <c:v>7</c:v>
                </c:pt>
                <c:pt idx="1660">
                  <c:v>14</c:v>
                </c:pt>
                <c:pt idx="1661">
                  <c:v>11</c:v>
                </c:pt>
                <c:pt idx="1662">
                  <c:v>12</c:v>
                </c:pt>
                <c:pt idx="1663">
                  <c:v>6</c:v>
                </c:pt>
                <c:pt idx="1664">
                  <c:v>4</c:v>
                </c:pt>
                <c:pt idx="1665">
                  <c:v>8</c:v>
                </c:pt>
                <c:pt idx="1666">
                  <c:v>13</c:v>
                </c:pt>
                <c:pt idx="1667">
                  <c:v>11</c:v>
                </c:pt>
                <c:pt idx="1668">
                  <c:v>6</c:v>
                </c:pt>
                <c:pt idx="1669">
                  <c:v>17</c:v>
                </c:pt>
                <c:pt idx="1670">
                  <c:v>8</c:v>
                </c:pt>
                <c:pt idx="1671">
                  <c:v>10</c:v>
                </c:pt>
                <c:pt idx="1672">
                  <c:v>8</c:v>
                </c:pt>
                <c:pt idx="1673">
                  <c:v>9</c:v>
                </c:pt>
                <c:pt idx="1674">
                  <c:v>11</c:v>
                </c:pt>
                <c:pt idx="1675">
                  <c:v>10</c:v>
                </c:pt>
                <c:pt idx="1676">
                  <c:v>11</c:v>
                </c:pt>
                <c:pt idx="1677">
                  <c:v>12</c:v>
                </c:pt>
                <c:pt idx="1678">
                  <c:v>9</c:v>
                </c:pt>
                <c:pt idx="1679">
                  <c:v>9</c:v>
                </c:pt>
                <c:pt idx="1680">
                  <c:v>12</c:v>
                </c:pt>
                <c:pt idx="1681">
                  <c:v>10</c:v>
                </c:pt>
                <c:pt idx="1682">
                  <c:v>10</c:v>
                </c:pt>
                <c:pt idx="1683">
                  <c:v>24</c:v>
                </c:pt>
                <c:pt idx="1684">
                  <c:v>9</c:v>
                </c:pt>
                <c:pt idx="1685">
                  <c:v>6</c:v>
                </c:pt>
                <c:pt idx="1686">
                  <c:v>1</c:v>
                </c:pt>
                <c:pt idx="1687">
                  <c:v>10</c:v>
                </c:pt>
                <c:pt idx="1688">
                  <c:v>10</c:v>
                </c:pt>
                <c:pt idx="1689">
                  <c:v>15</c:v>
                </c:pt>
                <c:pt idx="1690">
                  <c:v>14</c:v>
                </c:pt>
                <c:pt idx="1691">
                  <c:v>6</c:v>
                </c:pt>
                <c:pt idx="1692">
                  <c:v>6</c:v>
                </c:pt>
                <c:pt idx="1693">
                  <c:v>15</c:v>
                </c:pt>
                <c:pt idx="1694">
                  <c:v>12</c:v>
                </c:pt>
                <c:pt idx="1695">
                  <c:v>11</c:v>
                </c:pt>
                <c:pt idx="1696">
                  <c:v>10</c:v>
                </c:pt>
                <c:pt idx="1697">
                  <c:v>17</c:v>
                </c:pt>
                <c:pt idx="1698">
                  <c:v>6</c:v>
                </c:pt>
                <c:pt idx="1699">
                  <c:v>3</c:v>
                </c:pt>
                <c:pt idx="1700">
                  <c:v>10</c:v>
                </c:pt>
                <c:pt idx="1701">
                  <c:v>8</c:v>
                </c:pt>
                <c:pt idx="1702">
                  <c:v>7</c:v>
                </c:pt>
                <c:pt idx="1703">
                  <c:v>12</c:v>
                </c:pt>
                <c:pt idx="1704">
                  <c:v>14</c:v>
                </c:pt>
                <c:pt idx="1705">
                  <c:v>14</c:v>
                </c:pt>
                <c:pt idx="1706">
                  <c:v>8</c:v>
                </c:pt>
                <c:pt idx="1707">
                  <c:v>17</c:v>
                </c:pt>
                <c:pt idx="1708">
                  <c:v>8</c:v>
                </c:pt>
                <c:pt idx="1709">
                  <c:v>15</c:v>
                </c:pt>
                <c:pt idx="1710">
                  <c:v>12</c:v>
                </c:pt>
                <c:pt idx="1711">
                  <c:v>10</c:v>
                </c:pt>
                <c:pt idx="1712">
                  <c:v>12</c:v>
                </c:pt>
                <c:pt idx="1713">
                  <c:v>9</c:v>
                </c:pt>
                <c:pt idx="1714">
                  <c:v>8</c:v>
                </c:pt>
                <c:pt idx="1715">
                  <c:v>12</c:v>
                </c:pt>
                <c:pt idx="1716">
                  <c:v>6</c:v>
                </c:pt>
                <c:pt idx="1717">
                  <c:v>10</c:v>
                </c:pt>
                <c:pt idx="1718">
                  <c:v>13</c:v>
                </c:pt>
                <c:pt idx="1719">
                  <c:v>8</c:v>
                </c:pt>
                <c:pt idx="1720">
                  <c:v>9</c:v>
                </c:pt>
                <c:pt idx="1721">
                  <c:v>6</c:v>
                </c:pt>
                <c:pt idx="1722">
                  <c:v>10</c:v>
                </c:pt>
                <c:pt idx="1723">
                  <c:v>10</c:v>
                </c:pt>
                <c:pt idx="1724">
                  <c:v>17</c:v>
                </c:pt>
                <c:pt idx="1725">
                  <c:v>10</c:v>
                </c:pt>
                <c:pt idx="1726">
                  <c:v>10</c:v>
                </c:pt>
                <c:pt idx="1727">
                  <c:v>8</c:v>
                </c:pt>
                <c:pt idx="1728">
                  <c:v>15</c:v>
                </c:pt>
                <c:pt idx="1729">
                  <c:v>14</c:v>
                </c:pt>
                <c:pt idx="1730">
                  <c:v>14</c:v>
                </c:pt>
                <c:pt idx="1731">
                  <c:v>12</c:v>
                </c:pt>
                <c:pt idx="1732">
                  <c:v>16</c:v>
                </c:pt>
                <c:pt idx="1733">
                  <c:v>4</c:v>
                </c:pt>
                <c:pt idx="1734">
                  <c:v>6</c:v>
                </c:pt>
                <c:pt idx="1735">
                  <c:v>6</c:v>
                </c:pt>
                <c:pt idx="1736">
                  <c:v>10</c:v>
                </c:pt>
                <c:pt idx="1737">
                  <c:v>7</c:v>
                </c:pt>
                <c:pt idx="1738">
                  <c:v>15</c:v>
                </c:pt>
                <c:pt idx="1739">
                  <c:v>7</c:v>
                </c:pt>
                <c:pt idx="1740">
                  <c:v>11</c:v>
                </c:pt>
                <c:pt idx="1741">
                  <c:v>11</c:v>
                </c:pt>
                <c:pt idx="1742">
                  <c:v>11</c:v>
                </c:pt>
                <c:pt idx="1743">
                  <c:v>9</c:v>
                </c:pt>
                <c:pt idx="1744">
                  <c:v>16</c:v>
                </c:pt>
                <c:pt idx="1745">
                  <c:v>6</c:v>
                </c:pt>
                <c:pt idx="1746">
                  <c:v>16</c:v>
                </c:pt>
                <c:pt idx="1747">
                  <c:v>12</c:v>
                </c:pt>
                <c:pt idx="1748">
                  <c:v>6</c:v>
                </c:pt>
                <c:pt idx="1749">
                  <c:v>6</c:v>
                </c:pt>
                <c:pt idx="1750">
                  <c:v>13</c:v>
                </c:pt>
                <c:pt idx="1751">
                  <c:v>6</c:v>
                </c:pt>
                <c:pt idx="1752">
                  <c:v>18</c:v>
                </c:pt>
                <c:pt idx="1753">
                  <c:v>18</c:v>
                </c:pt>
                <c:pt idx="1754">
                  <c:v>11</c:v>
                </c:pt>
                <c:pt idx="1755">
                  <c:v>7</c:v>
                </c:pt>
                <c:pt idx="1756">
                  <c:v>8</c:v>
                </c:pt>
                <c:pt idx="1757">
                  <c:v>8</c:v>
                </c:pt>
                <c:pt idx="1758">
                  <c:v>14</c:v>
                </c:pt>
                <c:pt idx="1759">
                  <c:v>8</c:v>
                </c:pt>
                <c:pt idx="1760">
                  <c:v>12</c:v>
                </c:pt>
                <c:pt idx="1761">
                  <c:v>20</c:v>
                </c:pt>
                <c:pt idx="1762">
                  <c:v>5</c:v>
                </c:pt>
                <c:pt idx="1763">
                  <c:v>15</c:v>
                </c:pt>
                <c:pt idx="1764">
                  <c:v>16</c:v>
                </c:pt>
                <c:pt idx="1765">
                  <c:v>7</c:v>
                </c:pt>
                <c:pt idx="1766">
                  <c:v>9</c:v>
                </c:pt>
                <c:pt idx="1767">
                  <c:v>14</c:v>
                </c:pt>
                <c:pt idx="1768">
                  <c:v>8</c:v>
                </c:pt>
                <c:pt idx="1769">
                  <c:v>4</c:v>
                </c:pt>
                <c:pt idx="1770">
                  <c:v>19</c:v>
                </c:pt>
                <c:pt idx="1771">
                  <c:v>12</c:v>
                </c:pt>
                <c:pt idx="1772">
                  <c:v>16</c:v>
                </c:pt>
                <c:pt idx="1773">
                  <c:v>9</c:v>
                </c:pt>
                <c:pt idx="1774">
                  <c:v>10</c:v>
                </c:pt>
                <c:pt idx="1775">
                  <c:v>8</c:v>
                </c:pt>
                <c:pt idx="1776">
                  <c:v>5</c:v>
                </c:pt>
                <c:pt idx="1777">
                  <c:v>8</c:v>
                </c:pt>
                <c:pt idx="1778">
                  <c:v>4</c:v>
                </c:pt>
                <c:pt idx="1779">
                  <c:v>8</c:v>
                </c:pt>
                <c:pt idx="1780">
                  <c:v>6</c:v>
                </c:pt>
                <c:pt idx="1781">
                  <c:v>2</c:v>
                </c:pt>
                <c:pt idx="1782">
                  <c:v>13</c:v>
                </c:pt>
                <c:pt idx="1783">
                  <c:v>4</c:v>
                </c:pt>
                <c:pt idx="1784">
                  <c:v>4</c:v>
                </c:pt>
                <c:pt idx="1785">
                  <c:v>3</c:v>
                </c:pt>
                <c:pt idx="1786">
                  <c:v>5</c:v>
                </c:pt>
                <c:pt idx="1787">
                  <c:v>5</c:v>
                </c:pt>
                <c:pt idx="1788">
                  <c:v>13</c:v>
                </c:pt>
                <c:pt idx="1789">
                  <c:v>3</c:v>
                </c:pt>
                <c:pt idx="1790">
                  <c:v>4</c:v>
                </c:pt>
                <c:pt idx="1791">
                  <c:v>10</c:v>
                </c:pt>
                <c:pt idx="1792">
                  <c:v>9</c:v>
                </c:pt>
                <c:pt idx="1793">
                  <c:v>8</c:v>
                </c:pt>
                <c:pt idx="1794">
                  <c:v>12</c:v>
                </c:pt>
                <c:pt idx="1795">
                  <c:v>9</c:v>
                </c:pt>
                <c:pt idx="1796">
                  <c:v>7</c:v>
                </c:pt>
                <c:pt idx="1797">
                  <c:v>4</c:v>
                </c:pt>
                <c:pt idx="1798">
                  <c:v>10</c:v>
                </c:pt>
                <c:pt idx="1799">
                  <c:v>9</c:v>
                </c:pt>
                <c:pt idx="1800">
                  <c:v>8</c:v>
                </c:pt>
                <c:pt idx="1801">
                  <c:v>4</c:v>
                </c:pt>
                <c:pt idx="1802">
                  <c:v>17</c:v>
                </c:pt>
                <c:pt idx="1803">
                  <c:v>10</c:v>
                </c:pt>
                <c:pt idx="1804">
                  <c:v>9</c:v>
                </c:pt>
                <c:pt idx="1805">
                  <c:v>9</c:v>
                </c:pt>
                <c:pt idx="1806">
                  <c:v>8</c:v>
                </c:pt>
                <c:pt idx="1807">
                  <c:v>11</c:v>
                </c:pt>
                <c:pt idx="1808">
                  <c:v>12</c:v>
                </c:pt>
                <c:pt idx="1809">
                  <c:v>11</c:v>
                </c:pt>
                <c:pt idx="1810">
                  <c:v>8</c:v>
                </c:pt>
                <c:pt idx="1811">
                  <c:v>8</c:v>
                </c:pt>
                <c:pt idx="1812">
                  <c:v>18</c:v>
                </c:pt>
                <c:pt idx="1813">
                  <c:v>7</c:v>
                </c:pt>
                <c:pt idx="1814">
                  <c:v>11</c:v>
                </c:pt>
                <c:pt idx="1815">
                  <c:v>12</c:v>
                </c:pt>
                <c:pt idx="1816">
                  <c:v>4</c:v>
                </c:pt>
                <c:pt idx="1817">
                  <c:v>4</c:v>
                </c:pt>
                <c:pt idx="1818">
                  <c:v>9</c:v>
                </c:pt>
                <c:pt idx="1819">
                  <c:v>25</c:v>
                </c:pt>
                <c:pt idx="1820">
                  <c:v>7</c:v>
                </c:pt>
                <c:pt idx="1821">
                  <c:v>12</c:v>
                </c:pt>
                <c:pt idx="1822">
                  <c:v>10</c:v>
                </c:pt>
                <c:pt idx="1823">
                  <c:v>11</c:v>
                </c:pt>
                <c:pt idx="1824">
                  <c:v>4</c:v>
                </c:pt>
                <c:pt idx="1825">
                  <c:v>9</c:v>
                </c:pt>
                <c:pt idx="1826">
                  <c:v>13</c:v>
                </c:pt>
                <c:pt idx="1827">
                  <c:v>9</c:v>
                </c:pt>
                <c:pt idx="1828">
                  <c:v>7</c:v>
                </c:pt>
                <c:pt idx="1829">
                  <c:v>7</c:v>
                </c:pt>
                <c:pt idx="1830">
                  <c:v>8</c:v>
                </c:pt>
                <c:pt idx="1831">
                  <c:v>4</c:v>
                </c:pt>
                <c:pt idx="1832">
                  <c:v>2</c:v>
                </c:pt>
                <c:pt idx="1833">
                  <c:v>8</c:v>
                </c:pt>
                <c:pt idx="1834">
                  <c:v>8</c:v>
                </c:pt>
                <c:pt idx="1835">
                  <c:v>7</c:v>
                </c:pt>
                <c:pt idx="1836">
                  <c:v>9</c:v>
                </c:pt>
                <c:pt idx="1837">
                  <c:v>11</c:v>
                </c:pt>
                <c:pt idx="1838">
                  <c:v>11</c:v>
                </c:pt>
                <c:pt idx="1839">
                  <c:v>4</c:v>
                </c:pt>
                <c:pt idx="1840">
                  <c:v>9</c:v>
                </c:pt>
                <c:pt idx="1841">
                  <c:v>8</c:v>
                </c:pt>
                <c:pt idx="1842">
                  <c:v>8</c:v>
                </c:pt>
                <c:pt idx="1843">
                  <c:v>5</c:v>
                </c:pt>
                <c:pt idx="1844">
                  <c:v>4</c:v>
                </c:pt>
                <c:pt idx="1845">
                  <c:v>7</c:v>
                </c:pt>
                <c:pt idx="1846">
                  <c:v>7</c:v>
                </c:pt>
                <c:pt idx="1847">
                  <c:v>6</c:v>
                </c:pt>
                <c:pt idx="1848">
                  <c:v>7</c:v>
                </c:pt>
                <c:pt idx="1849">
                  <c:v>5</c:v>
                </c:pt>
                <c:pt idx="1850">
                  <c:v>9</c:v>
                </c:pt>
                <c:pt idx="1851">
                  <c:v>11</c:v>
                </c:pt>
                <c:pt idx="1852">
                  <c:v>6</c:v>
                </c:pt>
                <c:pt idx="1853">
                  <c:v>7</c:v>
                </c:pt>
                <c:pt idx="1854">
                  <c:v>6</c:v>
                </c:pt>
                <c:pt idx="1855">
                  <c:v>11</c:v>
                </c:pt>
                <c:pt idx="1856">
                  <c:v>9</c:v>
                </c:pt>
                <c:pt idx="1857">
                  <c:v>10</c:v>
                </c:pt>
                <c:pt idx="1858">
                  <c:v>10</c:v>
                </c:pt>
                <c:pt idx="1859">
                  <c:v>9</c:v>
                </c:pt>
                <c:pt idx="1860">
                  <c:v>6</c:v>
                </c:pt>
                <c:pt idx="1861">
                  <c:v>4</c:v>
                </c:pt>
                <c:pt idx="1862">
                  <c:v>9</c:v>
                </c:pt>
                <c:pt idx="1863">
                  <c:v>9</c:v>
                </c:pt>
                <c:pt idx="1864">
                  <c:v>5</c:v>
                </c:pt>
                <c:pt idx="1865">
                  <c:v>15</c:v>
                </c:pt>
                <c:pt idx="1866">
                  <c:v>4</c:v>
                </c:pt>
                <c:pt idx="1867">
                  <c:v>7</c:v>
                </c:pt>
                <c:pt idx="1868">
                  <c:v>16</c:v>
                </c:pt>
                <c:pt idx="1869">
                  <c:v>12</c:v>
                </c:pt>
                <c:pt idx="1870">
                  <c:v>11</c:v>
                </c:pt>
                <c:pt idx="1871">
                  <c:v>9</c:v>
                </c:pt>
                <c:pt idx="1872">
                  <c:v>5</c:v>
                </c:pt>
                <c:pt idx="1873">
                  <c:v>6</c:v>
                </c:pt>
                <c:pt idx="1874">
                  <c:v>7</c:v>
                </c:pt>
                <c:pt idx="1875">
                  <c:v>8</c:v>
                </c:pt>
                <c:pt idx="1876">
                  <c:v>16</c:v>
                </c:pt>
                <c:pt idx="1877">
                  <c:v>8</c:v>
                </c:pt>
                <c:pt idx="1878">
                  <c:v>6</c:v>
                </c:pt>
                <c:pt idx="1879">
                  <c:v>16</c:v>
                </c:pt>
                <c:pt idx="1880">
                  <c:v>10</c:v>
                </c:pt>
                <c:pt idx="1881">
                  <c:v>9</c:v>
                </c:pt>
                <c:pt idx="1882">
                  <c:v>12</c:v>
                </c:pt>
                <c:pt idx="1883">
                  <c:v>10</c:v>
                </c:pt>
                <c:pt idx="1884">
                  <c:v>11</c:v>
                </c:pt>
                <c:pt idx="1885">
                  <c:v>9</c:v>
                </c:pt>
                <c:pt idx="1886">
                  <c:v>9</c:v>
                </c:pt>
                <c:pt idx="1887">
                  <c:v>4</c:v>
                </c:pt>
                <c:pt idx="1888">
                  <c:v>11</c:v>
                </c:pt>
                <c:pt idx="1889">
                  <c:v>8</c:v>
                </c:pt>
                <c:pt idx="1890">
                  <c:v>11</c:v>
                </c:pt>
                <c:pt idx="1891">
                  <c:v>12</c:v>
                </c:pt>
                <c:pt idx="1892">
                  <c:v>9</c:v>
                </c:pt>
                <c:pt idx="1893">
                  <c:v>11</c:v>
                </c:pt>
                <c:pt idx="1894">
                  <c:v>11</c:v>
                </c:pt>
                <c:pt idx="1895">
                  <c:v>11</c:v>
                </c:pt>
                <c:pt idx="1896">
                  <c:v>6</c:v>
                </c:pt>
                <c:pt idx="1897">
                  <c:v>10</c:v>
                </c:pt>
                <c:pt idx="1898">
                  <c:v>9</c:v>
                </c:pt>
                <c:pt idx="1899">
                  <c:v>13</c:v>
                </c:pt>
                <c:pt idx="1900">
                  <c:v>7</c:v>
                </c:pt>
                <c:pt idx="1901">
                  <c:v>10</c:v>
                </c:pt>
                <c:pt idx="1902">
                  <c:v>5</c:v>
                </c:pt>
                <c:pt idx="1903">
                  <c:v>15</c:v>
                </c:pt>
                <c:pt idx="1904">
                  <c:v>12</c:v>
                </c:pt>
                <c:pt idx="1905">
                  <c:v>8</c:v>
                </c:pt>
                <c:pt idx="1906">
                  <c:v>9</c:v>
                </c:pt>
                <c:pt idx="1907">
                  <c:v>12</c:v>
                </c:pt>
                <c:pt idx="1908">
                  <c:v>7</c:v>
                </c:pt>
                <c:pt idx="1909">
                  <c:v>5</c:v>
                </c:pt>
                <c:pt idx="1910">
                  <c:v>12</c:v>
                </c:pt>
                <c:pt idx="1911">
                  <c:v>10</c:v>
                </c:pt>
                <c:pt idx="1912">
                  <c:v>16</c:v>
                </c:pt>
                <c:pt idx="1913">
                  <c:v>4</c:v>
                </c:pt>
                <c:pt idx="1914">
                  <c:v>8</c:v>
                </c:pt>
                <c:pt idx="1915">
                  <c:v>10</c:v>
                </c:pt>
                <c:pt idx="1916">
                  <c:v>5</c:v>
                </c:pt>
                <c:pt idx="1917">
                  <c:v>7</c:v>
                </c:pt>
                <c:pt idx="1918">
                  <c:v>11</c:v>
                </c:pt>
                <c:pt idx="1919">
                  <c:v>11</c:v>
                </c:pt>
                <c:pt idx="1920">
                  <c:v>10</c:v>
                </c:pt>
                <c:pt idx="1921">
                  <c:v>10</c:v>
                </c:pt>
                <c:pt idx="1922">
                  <c:v>10</c:v>
                </c:pt>
                <c:pt idx="1923">
                  <c:v>9</c:v>
                </c:pt>
                <c:pt idx="1924">
                  <c:v>7</c:v>
                </c:pt>
                <c:pt idx="1925">
                  <c:v>9</c:v>
                </c:pt>
                <c:pt idx="1926">
                  <c:v>15</c:v>
                </c:pt>
                <c:pt idx="1927">
                  <c:v>11</c:v>
                </c:pt>
                <c:pt idx="1928">
                  <c:v>13</c:v>
                </c:pt>
                <c:pt idx="1929">
                  <c:v>11</c:v>
                </c:pt>
                <c:pt idx="1930">
                  <c:v>16</c:v>
                </c:pt>
                <c:pt idx="1931">
                  <c:v>17</c:v>
                </c:pt>
                <c:pt idx="1932">
                  <c:v>15</c:v>
                </c:pt>
                <c:pt idx="1933">
                  <c:v>8</c:v>
                </c:pt>
                <c:pt idx="1934">
                  <c:v>10</c:v>
                </c:pt>
                <c:pt idx="1935">
                  <c:v>15</c:v>
                </c:pt>
                <c:pt idx="1936">
                  <c:v>7</c:v>
                </c:pt>
                <c:pt idx="1937">
                  <c:v>9</c:v>
                </c:pt>
                <c:pt idx="1938">
                  <c:v>12</c:v>
                </c:pt>
                <c:pt idx="1939">
                  <c:v>8</c:v>
                </c:pt>
                <c:pt idx="1940">
                  <c:v>8</c:v>
                </c:pt>
                <c:pt idx="1941">
                  <c:v>8</c:v>
                </c:pt>
                <c:pt idx="1942">
                  <c:v>4</c:v>
                </c:pt>
                <c:pt idx="1943">
                  <c:v>6</c:v>
                </c:pt>
                <c:pt idx="1944">
                  <c:v>8</c:v>
                </c:pt>
                <c:pt idx="1945">
                  <c:v>10</c:v>
                </c:pt>
                <c:pt idx="1946">
                  <c:v>9</c:v>
                </c:pt>
                <c:pt idx="1947">
                  <c:v>13</c:v>
                </c:pt>
                <c:pt idx="1948">
                  <c:v>1</c:v>
                </c:pt>
                <c:pt idx="1949">
                  <c:v>17</c:v>
                </c:pt>
                <c:pt idx="1950">
                  <c:v>10</c:v>
                </c:pt>
                <c:pt idx="1951">
                  <c:v>6</c:v>
                </c:pt>
                <c:pt idx="1952">
                  <c:v>15</c:v>
                </c:pt>
                <c:pt idx="1953">
                  <c:v>7</c:v>
                </c:pt>
                <c:pt idx="1954">
                  <c:v>13</c:v>
                </c:pt>
                <c:pt idx="1955">
                  <c:v>11</c:v>
                </c:pt>
                <c:pt idx="1956">
                  <c:v>12</c:v>
                </c:pt>
                <c:pt idx="1957">
                  <c:v>8</c:v>
                </c:pt>
                <c:pt idx="1958">
                  <c:v>8</c:v>
                </c:pt>
                <c:pt idx="1959">
                  <c:v>8</c:v>
                </c:pt>
                <c:pt idx="1960">
                  <c:v>9</c:v>
                </c:pt>
                <c:pt idx="1961">
                  <c:v>11</c:v>
                </c:pt>
                <c:pt idx="1962">
                  <c:v>14</c:v>
                </c:pt>
                <c:pt idx="1963">
                  <c:v>10</c:v>
                </c:pt>
                <c:pt idx="1964">
                  <c:v>5</c:v>
                </c:pt>
                <c:pt idx="1965">
                  <c:v>9</c:v>
                </c:pt>
                <c:pt idx="1966">
                  <c:v>11</c:v>
                </c:pt>
                <c:pt idx="1967">
                  <c:v>8</c:v>
                </c:pt>
                <c:pt idx="1968">
                  <c:v>10</c:v>
                </c:pt>
                <c:pt idx="1969">
                  <c:v>8</c:v>
                </c:pt>
                <c:pt idx="1970">
                  <c:v>11</c:v>
                </c:pt>
                <c:pt idx="1971">
                  <c:v>10</c:v>
                </c:pt>
                <c:pt idx="1972">
                  <c:v>1</c:v>
                </c:pt>
                <c:pt idx="1973">
                  <c:v>10</c:v>
                </c:pt>
                <c:pt idx="1974">
                  <c:v>17</c:v>
                </c:pt>
                <c:pt idx="1975">
                  <c:v>8</c:v>
                </c:pt>
                <c:pt idx="1976">
                  <c:v>10</c:v>
                </c:pt>
                <c:pt idx="1977">
                  <c:v>10</c:v>
                </c:pt>
                <c:pt idx="1978">
                  <c:v>11</c:v>
                </c:pt>
                <c:pt idx="1979">
                  <c:v>9</c:v>
                </c:pt>
                <c:pt idx="1980">
                  <c:v>9</c:v>
                </c:pt>
                <c:pt idx="1981">
                  <c:v>12</c:v>
                </c:pt>
                <c:pt idx="1982">
                  <c:v>14</c:v>
                </c:pt>
                <c:pt idx="1983">
                  <c:v>13</c:v>
                </c:pt>
                <c:pt idx="1984">
                  <c:v>10</c:v>
                </c:pt>
                <c:pt idx="1985">
                  <c:v>13</c:v>
                </c:pt>
                <c:pt idx="1986">
                  <c:v>6</c:v>
                </c:pt>
                <c:pt idx="1987">
                  <c:v>7</c:v>
                </c:pt>
                <c:pt idx="1988">
                  <c:v>10</c:v>
                </c:pt>
                <c:pt idx="1989">
                  <c:v>10</c:v>
                </c:pt>
                <c:pt idx="1990">
                  <c:v>8</c:v>
                </c:pt>
                <c:pt idx="1991">
                  <c:v>17</c:v>
                </c:pt>
                <c:pt idx="1992">
                  <c:v>10</c:v>
                </c:pt>
                <c:pt idx="1993">
                  <c:v>8</c:v>
                </c:pt>
                <c:pt idx="1994">
                  <c:v>14</c:v>
                </c:pt>
                <c:pt idx="1995">
                  <c:v>5</c:v>
                </c:pt>
                <c:pt idx="1996">
                  <c:v>12</c:v>
                </c:pt>
                <c:pt idx="1997">
                  <c:v>17</c:v>
                </c:pt>
                <c:pt idx="1998">
                  <c:v>12</c:v>
                </c:pt>
                <c:pt idx="1999">
                  <c:v>11</c:v>
                </c:pt>
                <c:pt idx="2000">
                  <c:v>6</c:v>
                </c:pt>
                <c:pt idx="2001">
                  <c:v>13</c:v>
                </c:pt>
                <c:pt idx="2002">
                  <c:v>5</c:v>
                </c:pt>
                <c:pt idx="2003">
                  <c:v>2</c:v>
                </c:pt>
                <c:pt idx="2004">
                  <c:v>6</c:v>
                </c:pt>
                <c:pt idx="2005">
                  <c:v>3</c:v>
                </c:pt>
                <c:pt idx="2006">
                  <c:v>15</c:v>
                </c:pt>
                <c:pt idx="2007">
                  <c:v>6</c:v>
                </c:pt>
                <c:pt idx="2008">
                  <c:v>14</c:v>
                </c:pt>
                <c:pt idx="2009">
                  <c:v>4</c:v>
                </c:pt>
                <c:pt idx="2010">
                  <c:v>10</c:v>
                </c:pt>
                <c:pt idx="2011">
                  <c:v>10</c:v>
                </c:pt>
                <c:pt idx="2012">
                  <c:v>7</c:v>
                </c:pt>
                <c:pt idx="2013">
                  <c:v>10</c:v>
                </c:pt>
                <c:pt idx="2014">
                  <c:v>10</c:v>
                </c:pt>
                <c:pt idx="2015">
                  <c:v>13</c:v>
                </c:pt>
                <c:pt idx="2016">
                  <c:v>10</c:v>
                </c:pt>
                <c:pt idx="2017">
                  <c:v>7</c:v>
                </c:pt>
                <c:pt idx="2018">
                  <c:v>9</c:v>
                </c:pt>
                <c:pt idx="2019">
                  <c:v>13</c:v>
                </c:pt>
                <c:pt idx="2020">
                  <c:v>10</c:v>
                </c:pt>
                <c:pt idx="2021">
                  <c:v>4</c:v>
                </c:pt>
                <c:pt idx="2022">
                  <c:v>12</c:v>
                </c:pt>
                <c:pt idx="2023">
                  <c:v>17</c:v>
                </c:pt>
                <c:pt idx="2024">
                  <c:v>9</c:v>
                </c:pt>
                <c:pt idx="2025">
                  <c:v>18</c:v>
                </c:pt>
                <c:pt idx="2026">
                  <c:v>10</c:v>
                </c:pt>
                <c:pt idx="2027">
                  <c:v>12</c:v>
                </c:pt>
                <c:pt idx="2028">
                  <c:v>4</c:v>
                </c:pt>
                <c:pt idx="2029">
                  <c:v>8</c:v>
                </c:pt>
                <c:pt idx="2030">
                  <c:v>5</c:v>
                </c:pt>
                <c:pt idx="2031">
                  <c:v>14</c:v>
                </c:pt>
                <c:pt idx="2032">
                  <c:v>11</c:v>
                </c:pt>
                <c:pt idx="2033">
                  <c:v>8</c:v>
                </c:pt>
                <c:pt idx="2034">
                  <c:v>10</c:v>
                </c:pt>
                <c:pt idx="2035">
                  <c:v>12</c:v>
                </c:pt>
                <c:pt idx="2036">
                  <c:v>12</c:v>
                </c:pt>
                <c:pt idx="2037">
                  <c:v>10</c:v>
                </c:pt>
                <c:pt idx="2038">
                  <c:v>15</c:v>
                </c:pt>
                <c:pt idx="2039">
                  <c:v>8</c:v>
                </c:pt>
                <c:pt idx="2040">
                  <c:v>17</c:v>
                </c:pt>
                <c:pt idx="2041">
                  <c:v>10</c:v>
                </c:pt>
                <c:pt idx="2042">
                  <c:v>5</c:v>
                </c:pt>
                <c:pt idx="2043">
                  <c:v>16</c:v>
                </c:pt>
                <c:pt idx="2044">
                  <c:v>5</c:v>
                </c:pt>
                <c:pt idx="2045">
                  <c:v>10</c:v>
                </c:pt>
                <c:pt idx="2046">
                  <c:v>15</c:v>
                </c:pt>
                <c:pt idx="2047">
                  <c:v>16</c:v>
                </c:pt>
                <c:pt idx="2048">
                  <c:v>8</c:v>
                </c:pt>
                <c:pt idx="2049">
                  <c:v>6</c:v>
                </c:pt>
                <c:pt idx="2050">
                  <c:v>7</c:v>
                </c:pt>
                <c:pt idx="2051">
                  <c:v>11</c:v>
                </c:pt>
                <c:pt idx="2052">
                  <c:v>7</c:v>
                </c:pt>
                <c:pt idx="2053">
                  <c:v>6</c:v>
                </c:pt>
                <c:pt idx="2054">
                  <c:v>10</c:v>
                </c:pt>
                <c:pt idx="2055">
                  <c:v>6</c:v>
                </c:pt>
                <c:pt idx="2056">
                  <c:v>13</c:v>
                </c:pt>
                <c:pt idx="2057">
                  <c:v>13</c:v>
                </c:pt>
                <c:pt idx="2058">
                  <c:v>10</c:v>
                </c:pt>
                <c:pt idx="2059">
                  <c:v>11</c:v>
                </c:pt>
                <c:pt idx="2060">
                  <c:v>9</c:v>
                </c:pt>
                <c:pt idx="2061">
                  <c:v>15</c:v>
                </c:pt>
                <c:pt idx="2062">
                  <c:v>9</c:v>
                </c:pt>
                <c:pt idx="2063">
                  <c:v>8</c:v>
                </c:pt>
                <c:pt idx="2064">
                  <c:v>7</c:v>
                </c:pt>
                <c:pt idx="2065">
                  <c:v>8</c:v>
                </c:pt>
                <c:pt idx="2066">
                  <c:v>10</c:v>
                </c:pt>
                <c:pt idx="2067">
                  <c:v>13</c:v>
                </c:pt>
                <c:pt idx="2068">
                  <c:v>10</c:v>
                </c:pt>
                <c:pt idx="2069">
                  <c:v>11</c:v>
                </c:pt>
                <c:pt idx="2070">
                  <c:v>7</c:v>
                </c:pt>
                <c:pt idx="2071">
                  <c:v>15</c:v>
                </c:pt>
                <c:pt idx="2072">
                  <c:v>7</c:v>
                </c:pt>
                <c:pt idx="2073">
                  <c:v>8</c:v>
                </c:pt>
                <c:pt idx="2074">
                  <c:v>15</c:v>
                </c:pt>
                <c:pt idx="2075">
                  <c:v>7</c:v>
                </c:pt>
                <c:pt idx="2076">
                  <c:v>5</c:v>
                </c:pt>
                <c:pt idx="2077">
                  <c:v>8</c:v>
                </c:pt>
                <c:pt idx="2078">
                  <c:v>15</c:v>
                </c:pt>
                <c:pt idx="2079">
                  <c:v>7</c:v>
                </c:pt>
                <c:pt idx="2080">
                  <c:v>13</c:v>
                </c:pt>
                <c:pt idx="2081">
                  <c:v>15</c:v>
                </c:pt>
                <c:pt idx="2082">
                  <c:v>16</c:v>
                </c:pt>
                <c:pt idx="2083">
                  <c:v>7</c:v>
                </c:pt>
                <c:pt idx="2084">
                  <c:v>5</c:v>
                </c:pt>
                <c:pt idx="2085">
                  <c:v>6</c:v>
                </c:pt>
                <c:pt idx="2086">
                  <c:v>3</c:v>
                </c:pt>
                <c:pt idx="2087">
                  <c:v>9</c:v>
                </c:pt>
                <c:pt idx="2088">
                  <c:v>12</c:v>
                </c:pt>
                <c:pt idx="2089">
                  <c:v>14</c:v>
                </c:pt>
                <c:pt idx="2090">
                  <c:v>9</c:v>
                </c:pt>
                <c:pt idx="2091">
                  <c:v>3</c:v>
                </c:pt>
                <c:pt idx="2092">
                  <c:v>8</c:v>
                </c:pt>
                <c:pt idx="2093">
                  <c:v>10</c:v>
                </c:pt>
                <c:pt idx="2094">
                  <c:v>8</c:v>
                </c:pt>
                <c:pt idx="2095">
                  <c:v>12</c:v>
                </c:pt>
                <c:pt idx="2096">
                  <c:v>11</c:v>
                </c:pt>
                <c:pt idx="2097">
                  <c:v>13</c:v>
                </c:pt>
                <c:pt idx="2098">
                  <c:v>3</c:v>
                </c:pt>
                <c:pt idx="2099">
                  <c:v>9</c:v>
                </c:pt>
                <c:pt idx="2100">
                  <c:v>11</c:v>
                </c:pt>
                <c:pt idx="2101">
                  <c:v>11</c:v>
                </c:pt>
                <c:pt idx="2102">
                  <c:v>13</c:v>
                </c:pt>
                <c:pt idx="2103">
                  <c:v>4</c:v>
                </c:pt>
                <c:pt idx="2104">
                  <c:v>6</c:v>
                </c:pt>
                <c:pt idx="2105">
                  <c:v>8</c:v>
                </c:pt>
                <c:pt idx="2106">
                  <c:v>7</c:v>
                </c:pt>
                <c:pt idx="2107">
                  <c:v>10</c:v>
                </c:pt>
                <c:pt idx="2108">
                  <c:v>13</c:v>
                </c:pt>
                <c:pt idx="2109">
                  <c:v>8</c:v>
                </c:pt>
                <c:pt idx="2110">
                  <c:v>14</c:v>
                </c:pt>
                <c:pt idx="2111">
                  <c:v>9</c:v>
                </c:pt>
                <c:pt idx="2112">
                  <c:v>3</c:v>
                </c:pt>
                <c:pt idx="2113">
                  <c:v>8</c:v>
                </c:pt>
                <c:pt idx="2114">
                  <c:v>6</c:v>
                </c:pt>
                <c:pt idx="2115">
                  <c:v>9</c:v>
                </c:pt>
                <c:pt idx="2116">
                  <c:v>12</c:v>
                </c:pt>
                <c:pt idx="2117">
                  <c:v>8</c:v>
                </c:pt>
                <c:pt idx="2118">
                  <c:v>8</c:v>
                </c:pt>
                <c:pt idx="2119">
                  <c:v>5</c:v>
                </c:pt>
                <c:pt idx="2120">
                  <c:v>20</c:v>
                </c:pt>
                <c:pt idx="2121">
                  <c:v>15</c:v>
                </c:pt>
                <c:pt idx="2122">
                  <c:v>11</c:v>
                </c:pt>
                <c:pt idx="2123">
                  <c:v>5</c:v>
                </c:pt>
                <c:pt idx="2124">
                  <c:v>11</c:v>
                </c:pt>
                <c:pt idx="2125">
                  <c:v>5</c:v>
                </c:pt>
                <c:pt idx="2126">
                  <c:v>5</c:v>
                </c:pt>
                <c:pt idx="2127">
                  <c:v>9</c:v>
                </c:pt>
                <c:pt idx="2128">
                  <c:v>3</c:v>
                </c:pt>
                <c:pt idx="2129">
                  <c:v>10</c:v>
                </c:pt>
                <c:pt idx="2130">
                  <c:v>7</c:v>
                </c:pt>
                <c:pt idx="2131">
                  <c:v>19</c:v>
                </c:pt>
                <c:pt idx="2132">
                  <c:v>8</c:v>
                </c:pt>
                <c:pt idx="2133">
                  <c:v>9</c:v>
                </c:pt>
                <c:pt idx="2134">
                  <c:v>17</c:v>
                </c:pt>
                <c:pt idx="2135">
                  <c:v>9</c:v>
                </c:pt>
                <c:pt idx="2136">
                  <c:v>10</c:v>
                </c:pt>
                <c:pt idx="2137">
                  <c:v>17</c:v>
                </c:pt>
                <c:pt idx="2138">
                  <c:v>12</c:v>
                </c:pt>
                <c:pt idx="2139">
                  <c:v>9</c:v>
                </c:pt>
                <c:pt idx="2140">
                  <c:v>9</c:v>
                </c:pt>
                <c:pt idx="2141">
                  <c:v>12</c:v>
                </c:pt>
                <c:pt idx="2142">
                  <c:v>4</c:v>
                </c:pt>
                <c:pt idx="2143">
                  <c:v>1</c:v>
                </c:pt>
                <c:pt idx="2144">
                  <c:v>2</c:v>
                </c:pt>
                <c:pt idx="2145">
                  <c:v>13</c:v>
                </c:pt>
                <c:pt idx="2146">
                  <c:v>8</c:v>
                </c:pt>
                <c:pt idx="2147">
                  <c:v>1</c:v>
                </c:pt>
                <c:pt idx="2148">
                  <c:v>8</c:v>
                </c:pt>
                <c:pt idx="2149">
                  <c:v>4</c:v>
                </c:pt>
                <c:pt idx="2150">
                  <c:v>4</c:v>
                </c:pt>
                <c:pt idx="2151">
                  <c:v>8</c:v>
                </c:pt>
                <c:pt idx="2152">
                  <c:v>6</c:v>
                </c:pt>
                <c:pt idx="2153">
                  <c:v>3</c:v>
                </c:pt>
                <c:pt idx="2154">
                  <c:v>8</c:v>
                </c:pt>
                <c:pt idx="2155">
                  <c:v>18</c:v>
                </c:pt>
                <c:pt idx="2156">
                  <c:v>13</c:v>
                </c:pt>
                <c:pt idx="2157">
                  <c:v>10</c:v>
                </c:pt>
                <c:pt idx="2158">
                  <c:v>11</c:v>
                </c:pt>
                <c:pt idx="2159">
                  <c:v>8</c:v>
                </c:pt>
                <c:pt idx="2160">
                  <c:v>9</c:v>
                </c:pt>
                <c:pt idx="2161">
                  <c:v>8</c:v>
                </c:pt>
                <c:pt idx="2162">
                  <c:v>12</c:v>
                </c:pt>
                <c:pt idx="2163">
                  <c:v>13</c:v>
                </c:pt>
                <c:pt idx="2164">
                  <c:v>8</c:v>
                </c:pt>
                <c:pt idx="2165">
                  <c:v>10</c:v>
                </c:pt>
                <c:pt idx="2166">
                  <c:v>10</c:v>
                </c:pt>
                <c:pt idx="2167">
                  <c:v>8</c:v>
                </c:pt>
                <c:pt idx="2168">
                  <c:v>8</c:v>
                </c:pt>
                <c:pt idx="2169">
                  <c:v>7</c:v>
                </c:pt>
                <c:pt idx="2170">
                  <c:v>7</c:v>
                </c:pt>
                <c:pt idx="2171">
                  <c:v>6</c:v>
                </c:pt>
                <c:pt idx="2172">
                  <c:v>6</c:v>
                </c:pt>
                <c:pt idx="2173">
                  <c:v>7</c:v>
                </c:pt>
                <c:pt idx="2174">
                  <c:v>4</c:v>
                </c:pt>
                <c:pt idx="2175">
                  <c:v>6</c:v>
                </c:pt>
                <c:pt idx="2176">
                  <c:v>9</c:v>
                </c:pt>
                <c:pt idx="2177">
                  <c:v>12</c:v>
                </c:pt>
                <c:pt idx="2178">
                  <c:v>8</c:v>
                </c:pt>
                <c:pt idx="2179">
                  <c:v>12</c:v>
                </c:pt>
                <c:pt idx="2180">
                  <c:v>10</c:v>
                </c:pt>
                <c:pt idx="2181">
                  <c:v>5</c:v>
                </c:pt>
                <c:pt idx="2182">
                  <c:v>3</c:v>
                </c:pt>
                <c:pt idx="2183">
                  <c:v>12</c:v>
                </c:pt>
                <c:pt idx="2184">
                  <c:v>9</c:v>
                </c:pt>
                <c:pt idx="2185">
                  <c:v>5</c:v>
                </c:pt>
                <c:pt idx="2186">
                  <c:v>5</c:v>
                </c:pt>
                <c:pt idx="2187">
                  <c:v>12</c:v>
                </c:pt>
                <c:pt idx="2188">
                  <c:v>7</c:v>
                </c:pt>
                <c:pt idx="2189">
                  <c:v>10</c:v>
                </c:pt>
                <c:pt idx="2190">
                  <c:v>16</c:v>
                </c:pt>
                <c:pt idx="2191">
                  <c:v>14</c:v>
                </c:pt>
                <c:pt idx="2192">
                  <c:v>6</c:v>
                </c:pt>
                <c:pt idx="2193">
                  <c:v>5</c:v>
                </c:pt>
                <c:pt idx="2194">
                  <c:v>9</c:v>
                </c:pt>
                <c:pt idx="2195">
                  <c:v>8</c:v>
                </c:pt>
                <c:pt idx="2196">
                  <c:v>4</c:v>
                </c:pt>
                <c:pt idx="2197">
                  <c:v>10</c:v>
                </c:pt>
                <c:pt idx="2198">
                  <c:v>8</c:v>
                </c:pt>
                <c:pt idx="2199">
                  <c:v>8</c:v>
                </c:pt>
                <c:pt idx="2200">
                  <c:v>7</c:v>
                </c:pt>
                <c:pt idx="2201">
                  <c:v>9</c:v>
                </c:pt>
                <c:pt idx="2202">
                  <c:v>5</c:v>
                </c:pt>
                <c:pt idx="2203">
                  <c:v>1</c:v>
                </c:pt>
                <c:pt idx="2204">
                  <c:v>9</c:v>
                </c:pt>
                <c:pt idx="2205">
                  <c:v>6</c:v>
                </c:pt>
                <c:pt idx="2206">
                  <c:v>5</c:v>
                </c:pt>
                <c:pt idx="2207">
                  <c:v>6</c:v>
                </c:pt>
                <c:pt idx="2208">
                  <c:v>8</c:v>
                </c:pt>
                <c:pt idx="2209">
                  <c:v>6</c:v>
                </c:pt>
                <c:pt idx="2210">
                  <c:v>3</c:v>
                </c:pt>
                <c:pt idx="2211">
                  <c:v>11</c:v>
                </c:pt>
                <c:pt idx="2212">
                  <c:v>5</c:v>
                </c:pt>
                <c:pt idx="2213">
                  <c:v>8</c:v>
                </c:pt>
                <c:pt idx="2214">
                  <c:v>6</c:v>
                </c:pt>
                <c:pt idx="2215">
                  <c:v>11</c:v>
                </c:pt>
                <c:pt idx="2216">
                  <c:v>9</c:v>
                </c:pt>
                <c:pt idx="2217">
                  <c:v>3</c:v>
                </c:pt>
                <c:pt idx="2218">
                  <c:v>6</c:v>
                </c:pt>
                <c:pt idx="2219">
                  <c:v>9</c:v>
                </c:pt>
                <c:pt idx="2220">
                  <c:v>5</c:v>
                </c:pt>
                <c:pt idx="2221">
                  <c:v>7</c:v>
                </c:pt>
                <c:pt idx="2222">
                  <c:v>13</c:v>
                </c:pt>
                <c:pt idx="2223">
                  <c:v>4</c:v>
                </c:pt>
                <c:pt idx="2224">
                  <c:v>6</c:v>
                </c:pt>
                <c:pt idx="2225">
                  <c:v>9</c:v>
                </c:pt>
                <c:pt idx="2226">
                  <c:v>7</c:v>
                </c:pt>
                <c:pt idx="2227">
                  <c:v>10</c:v>
                </c:pt>
                <c:pt idx="2228">
                  <c:v>10</c:v>
                </c:pt>
                <c:pt idx="2229">
                  <c:v>9</c:v>
                </c:pt>
                <c:pt idx="2230">
                  <c:v>11</c:v>
                </c:pt>
                <c:pt idx="2231">
                  <c:v>5</c:v>
                </c:pt>
                <c:pt idx="2232">
                  <c:v>8</c:v>
                </c:pt>
                <c:pt idx="2233">
                  <c:v>10</c:v>
                </c:pt>
                <c:pt idx="2234">
                  <c:v>7</c:v>
                </c:pt>
                <c:pt idx="2235">
                  <c:v>6</c:v>
                </c:pt>
                <c:pt idx="2236">
                  <c:v>10</c:v>
                </c:pt>
                <c:pt idx="2237">
                  <c:v>6</c:v>
                </c:pt>
                <c:pt idx="2238">
                  <c:v>7</c:v>
                </c:pt>
                <c:pt idx="2239">
                  <c:v>11</c:v>
                </c:pt>
                <c:pt idx="2240">
                  <c:v>11</c:v>
                </c:pt>
                <c:pt idx="2241">
                  <c:v>12</c:v>
                </c:pt>
                <c:pt idx="2242">
                  <c:v>20</c:v>
                </c:pt>
                <c:pt idx="2243">
                  <c:v>13</c:v>
                </c:pt>
                <c:pt idx="2244">
                  <c:v>9</c:v>
                </c:pt>
                <c:pt idx="2245">
                  <c:v>8</c:v>
                </c:pt>
                <c:pt idx="2246">
                  <c:v>5</c:v>
                </c:pt>
                <c:pt idx="2247">
                  <c:v>7</c:v>
                </c:pt>
                <c:pt idx="2248">
                  <c:v>5</c:v>
                </c:pt>
                <c:pt idx="2249">
                  <c:v>8</c:v>
                </c:pt>
                <c:pt idx="2250">
                  <c:v>6</c:v>
                </c:pt>
                <c:pt idx="2251">
                  <c:v>5</c:v>
                </c:pt>
                <c:pt idx="2252">
                  <c:v>6</c:v>
                </c:pt>
                <c:pt idx="2253">
                  <c:v>11</c:v>
                </c:pt>
                <c:pt idx="2254">
                  <c:v>10</c:v>
                </c:pt>
                <c:pt idx="2255">
                  <c:v>8</c:v>
                </c:pt>
                <c:pt idx="2256">
                  <c:v>15</c:v>
                </c:pt>
                <c:pt idx="2257">
                  <c:v>15</c:v>
                </c:pt>
                <c:pt idx="2258">
                  <c:v>13</c:v>
                </c:pt>
                <c:pt idx="2259">
                  <c:v>7</c:v>
                </c:pt>
                <c:pt idx="2260">
                  <c:v>15</c:v>
                </c:pt>
                <c:pt idx="2261">
                  <c:v>10</c:v>
                </c:pt>
                <c:pt idx="2262">
                  <c:v>10</c:v>
                </c:pt>
                <c:pt idx="2263">
                  <c:v>9</c:v>
                </c:pt>
                <c:pt idx="2264">
                  <c:v>8</c:v>
                </c:pt>
                <c:pt idx="2265">
                  <c:v>8</c:v>
                </c:pt>
                <c:pt idx="2266">
                  <c:v>8</c:v>
                </c:pt>
                <c:pt idx="2267">
                  <c:v>6</c:v>
                </c:pt>
                <c:pt idx="2268">
                  <c:v>9</c:v>
                </c:pt>
                <c:pt idx="2269">
                  <c:v>15</c:v>
                </c:pt>
                <c:pt idx="2270">
                  <c:v>10</c:v>
                </c:pt>
                <c:pt idx="2271">
                  <c:v>13</c:v>
                </c:pt>
                <c:pt idx="2272">
                  <c:v>6</c:v>
                </c:pt>
                <c:pt idx="2273">
                  <c:v>6</c:v>
                </c:pt>
                <c:pt idx="2274">
                  <c:v>10</c:v>
                </c:pt>
                <c:pt idx="2275">
                  <c:v>16</c:v>
                </c:pt>
                <c:pt idx="2276">
                  <c:v>10</c:v>
                </c:pt>
                <c:pt idx="2277">
                  <c:v>14</c:v>
                </c:pt>
                <c:pt idx="2278">
                  <c:v>5</c:v>
                </c:pt>
                <c:pt idx="2279">
                  <c:v>8</c:v>
                </c:pt>
                <c:pt idx="2280">
                  <c:v>9</c:v>
                </c:pt>
                <c:pt idx="2281">
                  <c:v>12</c:v>
                </c:pt>
                <c:pt idx="2282">
                  <c:v>8</c:v>
                </c:pt>
                <c:pt idx="2283">
                  <c:v>10</c:v>
                </c:pt>
                <c:pt idx="2284">
                  <c:v>6</c:v>
                </c:pt>
                <c:pt idx="2285">
                  <c:v>19</c:v>
                </c:pt>
                <c:pt idx="2286">
                  <c:v>10</c:v>
                </c:pt>
                <c:pt idx="2287">
                  <c:v>7</c:v>
                </c:pt>
                <c:pt idx="2288">
                  <c:v>13</c:v>
                </c:pt>
                <c:pt idx="2289">
                  <c:v>7</c:v>
                </c:pt>
                <c:pt idx="2290">
                  <c:v>10</c:v>
                </c:pt>
                <c:pt idx="2291">
                  <c:v>9</c:v>
                </c:pt>
                <c:pt idx="2292">
                  <c:v>7</c:v>
                </c:pt>
                <c:pt idx="2293">
                  <c:v>11</c:v>
                </c:pt>
                <c:pt idx="2294">
                  <c:v>7</c:v>
                </c:pt>
                <c:pt idx="2295">
                  <c:v>9</c:v>
                </c:pt>
                <c:pt idx="2296">
                  <c:v>10</c:v>
                </c:pt>
                <c:pt idx="2297">
                  <c:v>4</c:v>
                </c:pt>
                <c:pt idx="2298">
                  <c:v>11</c:v>
                </c:pt>
                <c:pt idx="2299">
                  <c:v>12</c:v>
                </c:pt>
                <c:pt idx="2300">
                  <c:v>14</c:v>
                </c:pt>
                <c:pt idx="2301">
                  <c:v>9</c:v>
                </c:pt>
                <c:pt idx="2302">
                  <c:v>12</c:v>
                </c:pt>
                <c:pt idx="2303">
                  <c:v>15</c:v>
                </c:pt>
                <c:pt idx="2304">
                  <c:v>16</c:v>
                </c:pt>
                <c:pt idx="2305">
                  <c:v>10</c:v>
                </c:pt>
                <c:pt idx="2306">
                  <c:v>11</c:v>
                </c:pt>
                <c:pt idx="2307">
                  <c:v>11</c:v>
                </c:pt>
                <c:pt idx="2308">
                  <c:v>4</c:v>
                </c:pt>
                <c:pt idx="2309">
                  <c:v>11</c:v>
                </c:pt>
                <c:pt idx="2310">
                  <c:v>9</c:v>
                </c:pt>
                <c:pt idx="2311">
                  <c:v>8</c:v>
                </c:pt>
                <c:pt idx="2312">
                  <c:v>11</c:v>
                </c:pt>
                <c:pt idx="2313">
                  <c:v>13</c:v>
                </c:pt>
                <c:pt idx="2314">
                  <c:v>10</c:v>
                </c:pt>
                <c:pt idx="2315">
                  <c:v>5</c:v>
                </c:pt>
                <c:pt idx="2316">
                  <c:v>6</c:v>
                </c:pt>
                <c:pt idx="2317">
                  <c:v>10</c:v>
                </c:pt>
                <c:pt idx="2318">
                  <c:v>9</c:v>
                </c:pt>
                <c:pt idx="2319">
                  <c:v>5</c:v>
                </c:pt>
                <c:pt idx="2320">
                  <c:v>6</c:v>
                </c:pt>
                <c:pt idx="2321">
                  <c:v>9</c:v>
                </c:pt>
                <c:pt idx="2322">
                  <c:v>6</c:v>
                </c:pt>
                <c:pt idx="2323">
                  <c:v>11</c:v>
                </c:pt>
                <c:pt idx="2324">
                  <c:v>12</c:v>
                </c:pt>
                <c:pt idx="2325">
                  <c:v>19</c:v>
                </c:pt>
                <c:pt idx="2326">
                  <c:v>6</c:v>
                </c:pt>
                <c:pt idx="2327">
                  <c:v>15</c:v>
                </c:pt>
                <c:pt idx="2328">
                  <c:v>14</c:v>
                </c:pt>
                <c:pt idx="2329">
                  <c:v>8</c:v>
                </c:pt>
                <c:pt idx="2330">
                  <c:v>9</c:v>
                </c:pt>
                <c:pt idx="2331">
                  <c:v>12</c:v>
                </c:pt>
                <c:pt idx="2332">
                  <c:v>8</c:v>
                </c:pt>
                <c:pt idx="2333">
                  <c:v>8</c:v>
                </c:pt>
                <c:pt idx="2334">
                  <c:v>16</c:v>
                </c:pt>
                <c:pt idx="2335">
                  <c:v>8</c:v>
                </c:pt>
                <c:pt idx="2336">
                  <c:v>10</c:v>
                </c:pt>
                <c:pt idx="2337">
                  <c:v>11</c:v>
                </c:pt>
                <c:pt idx="2338">
                  <c:v>10</c:v>
                </c:pt>
                <c:pt idx="2339">
                  <c:v>16</c:v>
                </c:pt>
                <c:pt idx="2340">
                  <c:v>11</c:v>
                </c:pt>
                <c:pt idx="2341">
                  <c:v>7</c:v>
                </c:pt>
                <c:pt idx="2342">
                  <c:v>7</c:v>
                </c:pt>
                <c:pt idx="2343">
                  <c:v>10</c:v>
                </c:pt>
                <c:pt idx="2344">
                  <c:v>4</c:v>
                </c:pt>
                <c:pt idx="2345">
                  <c:v>5</c:v>
                </c:pt>
                <c:pt idx="2346">
                  <c:v>8</c:v>
                </c:pt>
                <c:pt idx="2347">
                  <c:v>11</c:v>
                </c:pt>
                <c:pt idx="2348">
                  <c:v>15</c:v>
                </c:pt>
                <c:pt idx="2349">
                  <c:v>12</c:v>
                </c:pt>
                <c:pt idx="2350">
                  <c:v>12</c:v>
                </c:pt>
                <c:pt idx="2351">
                  <c:v>15</c:v>
                </c:pt>
                <c:pt idx="2352">
                  <c:v>6</c:v>
                </c:pt>
                <c:pt idx="2353">
                  <c:v>12</c:v>
                </c:pt>
                <c:pt idx="2354">
                  <c:v>8</c:v>
                </c:pt>
                <c:pt idx="2355">
                  <c:v>9</c:v>
                </c:pt>
                <c:pt idx="2356">
                  <c:v>13</c:v>
                </c:pt>
                <c:pt idx="2357">
                  <c:v>7</c:v>
                </c:pt>
                <c:pt idx="2358">
                  <c:v>9</c:v>
                </c:pt>
                <c:pt idx="2359">
                  <c:v>7</c:v>
                </c:pt>
                <c:pt idx="2360">
                  <c:v>12</c:v>
                </c:pt>
                <c:pt idx="2361">
                  <c:v>17</c:v>
                </c:pt>
                <c:pt idx="2362">
                  <c:v>12</c:v>
                </c:pt>
                <c:pt idx="2363">
                  <c:v>9</c:v>
                </c:pt>
                <c:pt idx="2364">
                  <c:v>3</c:v>
                </c:pt>
                <c:pt idx="2365">
                  <c:v>8</c:v>
                </c:pt>
                <c:pt idx="2366">
                  <c:v>14</c:v>
                </c:pt>
                <c:pt idx="2367">
                  <c:v>10</c:v>
                </c:pt>
                <c:pt idx="2368">
                  <c:v>11</c:v>
                </c:pt>
                <c:pt idx="2369">
                  <c:v>5</c:v>
                </c:pt>
                <c:pt idx="2370">
                  <c:v>12</c:v>
                </c:pt>
                <c:pt idx="2371">
                  <c:v>10</c:v>
                </c:pt>
                <c:pt idx="2372">
                  <c:v>6</c:v>
                </c:pt>
                <c:pt idx="2373">
                  <c:v>8</c:v>
                </c:pt>
                <c:pt idx="2374">
                  <c:v>11</c:v>
                </c:pt>
                <c:pt idx="2375">
                  <c:v>13</c:v>
                </c:pt>
                <c:pt idx="2376">
                  <c:v>13</c:v>
                </c:pt>
                <c:pt idx="2377">
                  <c:v>9</c:v>
                </c:pt>
                <c:pt idx="2378">
                  <c:v>11</c:v>
                </c:pt>
                <c:pt idx="2379">
                  <c:v>15</c:v>
                </c:pt>
                <c:pt idx="2380">
                  <c:v>13</c:v>
                </c:pt>
                <c:pt idx="2381">
                  <c:v>11</c:v>
                </c:pt>
                <c:pt idx="2382">
                  <c:v>6</c:v>
                </c:pt>
                <c:pt idx="2383">
                  <c:v>6</c:v>
                </c:pt>
                <c:pt idx="2384">
                  <c:v>6</c:v>
                </c:pt>
                <c:pt idx="2385">
                  <c:v>15</c:v>
                </c:pt>
                <c:pt idx="2386">
                  <c:v>7</c:v>
                </c:pt>
                <c:pt idx="2387">
                  <c:v>7</c:v>
                </c:pt>
                <c:pt idx="2388">
                  <c:v>11</c:v>
                </c:pt>
                <c:pt idx="2389">
                  <c:v>10</c:v>
                </c:pt>
                <c:pt idx="2390">
                  <c:v>11</c:v>
                </c:pt>
                <c:pt idx="2391">
                  <c:v>6</c:v>
                </c:pt>
                <c:pt idx="2392">
                  <c:v>7</c:v>
                </c:pt>
                <c:pt idx="2393">
                  <c:v>10</c:v>
                </c:pt>
                <c:pt idx="2394">
                  <c:v>9</c:v>
                </c:pt>
                <c:pt idx="2395">
                  <c:v>5</c:v>
                </c:pt>
                <c:pt idx="2396">
                  <c:v>11</c:v>
                </c:pt>
                <c:pt idx="2397">
                  <c:v>5</c:v>
                </c:pt>
                <c:pt idx="2398">
                  <c:v>11</c:v>
                </c:pt>
                <c:pt idx="2399">
                  <c:v>4</c:v>
                </c:pt>
                <c:pt idx="2400">
                  <c:v>9</c:v>
                </c:pt>
                <c:pt idx="2401">
                  <c:v>5</c:v>
                </c:pt>
                <c:pt idx="2402">
                  <c:v>17</c:v>
                </c:pt>
                <c:pt idx="2403">
                  <c:v>8</c:v>
                </c:pt>
                <c:pt idx="2404">
                  <c:v>10</c:v>
                </c:pt>
                <c:pt idx="2405">
                  <c:v>5</c:v>
                </c:pt>
                <c:pt idx="2406">
                  <c:v>16</c:v>
                </c:pt>
                <c:pt idx="2407">
                  <c:v>10</c:v>
                </c:pt>
                <c:pt idx="2408">
                  <c:v>9</c:v>
                </c:pt>
                <c:pt idx="2409">
                  <c:v>8</c:v>
                </c:pt>
                <c:pt idx="2410">
                  <c:v>15</c:v>
                </c:pt>
                <c:pt idx="2411">
                  <c:v>15</c:v>
                </c:pt>
                <c:pt idx="2412">
                  <c:v>15</c:v>
                </c:pt>
                <c:pt idx="2413">
                  <c:v>9</c:v>
                </c:pt>
                <c:pt idx="2414">
                  <c:v>4</c:v>
                </c:pt>
                <c:pt idx="2415">
                  <c:v>13</c:v>
                </c:pt>
                <c:pt idx="2416">
                  <c:v>9</c:v>
                </c:pt>
                <c:pt idx="2417">
                  <c:v>7</c:v>
                </c:pt>
                <c:pt idx="2418">
                  <c:v>9</c:v>
                </c:pt>
                <c:pt idx="2419">
                  <c:v>4</c:v>
                </c:pt>
                <c:pt idx="2420">
                  <c:v>8</c:v>
                </c:pt>
                <c:pt idx="2421">
                  <c:v>6</c:v>
                </c:pt>
                <c:pt idx="2422">
                  <c:v>12</c:v>
                </c:pt>
                <c:pt idx="2423">
                  <c:v>11</c:v>
                </c:pt>
                <c:pt idx="2424">
                  <c:v>21</c:v>
                </c:pt>
                <c:pt idx="2425">
                  <c:v>13</c:v>
                </c:pt>
                <c:pt idx="2426">
                  <c:v>8</c:v>
                </c:pt>
                <c:pt idx="2427">
                  <c:v>9</c:v>
                </c:pt>
                <c:pt idx="2428">
                  <c:v>13</c:v>
                </c:pt>
                <c:pt idx="2429">
                  <c:v>7</c:v>
                </c:pt>
                <c:pt idx="2430">
                  <c:v>10</c:v>
                </c:pt>
                <c:pt idx="2431">
                  <c:v>13</c:v>
                </c:pt>
                <c:pt idx="2432">
                  <c:v>11</c:v>
                </c:pt>
                <c:pt idx="2433">
                  <c:v>8</c:v>
                </c:pt>
                <c:pt idx="2434">
                  <c:v>6</c:v>
                </c:pt>
                <c:pt idx="2435">
                  <c:v>6</c:v>
                </c:pt>
                <c:pt idx="2436">
                  <c:v>12</c:v>
                </c:pt>
                <c:pt idx="2437">
                  <c:v>21</c:v>
                </c:pt>
                <c:pt idx="2438">
                  <c:v>13</c:v>
                </c:pt>
                <c:pt idx="2439">
                  <c:v>11</c:v>
                </c:pt>
                <c:pt idx="2440">
                  <c:v>7</c:v>
                </c:pt>
                <c:pt idx="2441">
                  <c:v>12</c:v>
                </c:pt>
                <c:pt idx="2442">
                  <c:v>4</c:v>
                </c:pt>
                <c:pt idx="2443">
                  <c:v>11</c:v>
                </c:pt>
                <c:pt idx="2444">
                  <c:v>8</c:v>
                </c:pt>
                <c:pt idx="2445">
                  <c:v>8</c:v>
                </c:pt>
                <c:pt idx="2446">
                  <c:v>12</c:v>
                </c:pt>
                <c:pt idx="2447">
                  <c:v>10</c:v>
                </c:pt>
                <c:pt idx="2448">
                  <c:v>9</c:v>
                </c:pt>
                <c:pt idx="2449">
                  <c:v>8</c:v>
                </c:pt>
                <c:pt idx="2450">
                  <c:v>15</c:v>
                </c:pt>
                <c:pt idx="2451">
                  <c:v>5</c:v>
                </c:pt>
                <c:pt idx="2452">
                  <c:v>7</c:v>
                </c:pt>
                <c:pt idx="2453">
                  <c:v>12</c:v>
                </c:pt>
                <c:pt idx="2454">
                  <c:v>7</c:v>
                </c:pt>
                <c:pt idx="2455">
                  <c:v>3</c:v>
                </c:pt>
                <c:pt idx="2456">
                  <c:v>10</c:v>
                </c:pt>
                <c:pt idx="2457">
                  <c:v>6</c:v>
                </c:pt>
                <c:pt idx="2458">
                  <c:v>5</c:v>
                </c:pt>
                <c:pt idx="2459">
                  <c:v>14</c:v>
                </c:pt>
                <c:pt idx="2460">
                  <c:v>15</c:v>
                </c:pt>
                <c:pt idx="2461">
                  <c:v>14</c:v>
                </c:pt>
                <c:pt idx="2462">
                  <c:v>13</c:v>
                </c:pt>
                <c:pt idx="2463">
                  <c:v>17</c:v>
                </c:pt>
                <c:pt idx="2464">
                  <c:v>10</c:v>
                </c:pt>
                <c:pt idx="2465">
                  <c:v>14</c:v>
                </c:pt>
                <c:pt idx="2466">
                  <c:v>13</c:v>
                </c:pt>
                <c:pt idx="2467">
                  <c:v>12</c:v>
                </c:pt>
                <c:pt idx="2468">
                  <c:v>10</c:v>
                </c:pt>
                <c:pt idx="2469">
                  <c:v>5</c:v>
                </c:pt>
                <c:pt idx="2470">
                  <c:v>12</c:v>
                </c:pt>
                <c:pt idx="2471">
                  <c:v>9</c:v>
                </c:pt>
                <c:pt idx="2472">
                  <c:v>9</c:v>
                </c:pt>
                <c:pt idx="2473">
                  <c:v>10</c:v>
                </c:pt>
                <c:pt idx="2474">
                  <c:v>13</c:v>
                </c:pt>
                <c:pt idx="2475">
                  <c:v>11</c:v>
                </c:pt>
                <c:pt idx="2476">
                  <c:v>3</c:v>
                </c:pt>
                <c:pt idx="2477">
                  <c:v>22</c:v>
                </c:pt>
                <c:pt idx="2478">
                  <c:v>19</c:v>
                </c:pt>
                <c:pt idx="2479">
                  <c:v>7</c:v>
                </c:pt>
                <c:pt idx="2480">
                  <c:v>8</c:v>
                </c:pt>
                <c:pt idx="2481">
                  <c:v>10</c:v>
                </c:pt>
                <c:pt idx="2482">
                  <c:v>12</c:v>
                </c:pt>
                <c:pt idx="2483">
                  <c:v>5</c:v>
                </c:pt>
                <c:pt idx="2484">
                  <c:v>17</c:v>
                </c:pt>
                <c:pt idx="2485">
                  <c:v>11</c:v>
                </c:pt>
                <c:pt idx="2486">
                  <c:v>10</c:v>
                </c:pt>
                <c:pt idx="2487">
                  <c:v>7</c:v>
                </c:pt>
                <c:pt idx="2488">
                  <c:v>9</c:v>
                </c:pt>
                <c:pt idx="2489">
                  <c:v>10</c:v>
                </c:pt>
                <c:pt idx="2490">
                  <c:v>6</c:v>
                </c:pt>
                <c:pt idx="2491">
                  <c:v>12</c:v>
                </c:pt>
                <c:pt idx="2492">
                  <c:v>9</c:v>
                </c:pt>
                <c:pt idx="2493">
                  <c:v>13</c:v>
                </c:pt>
                <c:pt idx="2494">
                  <c:v>16</c:v>
                </c:pt>
                <c:pt idx="2495">
                  <c:v>13</c:v>
                </c:pt>
                <c:pt idx="2496">
                  <c:v>10</c:v>
                </c:pt>
                <c:pt idx="2497">
                  <c:v>10</c:v>
                </c:pt>
                <c:pt idx="2498">
                  <c:v>13</c:v>
                </c:pt>
                <c:pt idx="2499">
                  <c:v>12</c:v>
                </c:pt>
                <c:pt idx="2500">
                  <c:v>11</c:v>
                </c:pt>
                <c:pt idx="2501">
                  <c:v>14</c:v>
                </c:pt>
                <c:pt idx="2502">
                  <c:v>14</c:v>
                </c:pt>
                <c:pt idx="2503">
                  <c:v>18</c:v>
                </c:pt>
                <c:pt idx="2504">
                  <c:v>7</c:v>
                </c:pt>
                <c:pt idx="2505">
                  <c:v>11</c:v>
                </c:pt>
                <c:pt idx="2506">
                  <c:v>21</c:v>
                </c:pt>
                <c:pt idx="2507">
                  <c:v>11</c:v>
                </c:pt>
                <c:pt idx="2508">
                  <c:v>3</c:v>
                </c:pt>
                <c:pt idx="2509">
                  <c:v>5</c:v>
                </c:pt>
                <c:pt idx="2510">
                  <c:v>4</c:v>
                </c:pt>
                <c:pt idx="2511">
                  <c:v>12</c:v>
                </c:pt>
                <c:pt idx="2512">
                  <c:v>2</c:v>
                </c:pt>
                <c:pt idx="2513">
                  <c:v>11</c:v>
                </c:pt>
                <c:pt idx="2514">
                  <c:v>4</c:v>
                </c:pt>
                <c:pt idx="2515">
                  <c:v>3</c:v>
                </c:pt>
                <c:pt idx="2516">
                  <c:v>7</c:v>
                </c:pt>
                <c:pt idx="2517">
                  <c:v>5</c:v>
                </c:pt>
                <c:pt idx="2518">
                  <c:v>4</c:v>
                </c:pt>
                <c:pt idx="2519">
                  <c:v>19</c:v>
                </c:pt>
                <c:pt idx="2520">
                  <c:v>11</c:v>
                </c:pt>
                <c:pt idx="2521">
                  <c:v>12</c:v>
                </c:pt>
                <c:pt idx="2522">
                  <c:v>11</c:v>
                </c:pt>
                <c:pt idx="2523">
                  <c:v>9</c:v>
                </c:pt>
                <c:pt idx="2524">
                  <c:v>7</c:v>
                </c:pt>
                <c:pt idx="2525">
                  <c:v>8</c:v>
                </c:pt>
                <c:pt idx="2526">
                  <c:v>10</c:v>
                </c:pt>
                <c:pt idx="2527">
                  <c:v>4</c:v>
                </c:pt>
                <c:pt idx="2528">
                  <c:v>10</c:v>
                </c:pt>
                <c:pt idx="2529">
                  <c:v>8</c:v>
                </c:pt>
                <c:pt idx="2530">
                  <c:v>19</c:v>
                </c:pt>
                <c:pt idx="2531">
                  <c:v>10</c:v>
                </c:pt>
                <c:pt idx="2532">
                  <c:v>4</c:v>
                </c:pt>
                <c:pt idx="2533">
                  <c:v>4</c:v>
                </c:pt>
                <c:pt idx="2534">
                  <c:v>7</c:v>
                </c:pt>
                <c:pt idx="2535">
                  <c:v>7</c:v>
                </c:pt>
                <c:pt idx="2536">
                  <c:v>19</c:v>
                </c:pt>
                <c:pt idx="2537">
                  <c:v>12</c:v>
                </c:pt>
                <c:pt idx="2538">
                  <c:v>9</c:v>
                </c:pt>
                <c:pt idx="2539">
                  <c:v>12</c:v>
                </c:pt>
                <c:pt idx="2540">
                  <c:v>17</c:v>
                </c:pt>
                <c:pt idx="2541">
                  <c:v>10</c:v>
                </c:pt>
                <c:pt idx="2542">
                  <c:v>14</c:v>
                </c:pt>
                <c:pt idx="2543">
                  <c:v>17</c:v>
                </c:pt>
                <c:pt idx="2544">
                  <c:v>12</c:v>
                </c:pt>
                <c:pt idx="2545">
                  <c:v>8</c:v>
                </c:pt>
                <c:pt idx="2546">
                  <c:v>8</c:v>
                </c:pt>
                <c:pt idx="2547">
                  <c:v>9</c:v>
                </c:pt>
                <c:pt idx="2548">
                  <c:v>8</c:v>
                </c:pt>
                <c:pt idx="2549">
                  <c:v>6</c:v>
                </c:pt>
                <c:pt idx="2550">
                  <c:v>8</c:v>
                </c:pt>
                <c:pt idx="2551">
                  <c:v>11</c:v>
                </c:pt>
                <c:pt idx="2552">
                  <c:v>6</c:v>
                </c:pt>
                <c:pt idx="2553">
                  <c:v>5</c:v>
                </c:pt>
                <c:pt idx="2554">
                  <c:v>8</c:v>
                </c:pt>
                <c:pt idx="2555">
                  <c:v>5</c:v>
                </c:pt>
                <c:pt idx="2556">
                  <c:v>15</c:v>
                </c:pt>
                <c:pt idx="2557">
                  <c:v>4</c:v>
                </c:pt>
                <c:pt idx="2558">
                  <c:v>8</c:v>
                </c:pt>
                <c:pt idx="2559">
                  <c:v>8</c:v>
                </c:pt>
                <c:pt idx="2560">
                  <c:v>1</c:v>
                </c:pt>
                <c:pt idx="2561">
                  <c:v>6</c:v>
                </c:pt>
                <c:pt idx="2562">
                  <c:v>9</c:v>
                </c:pt>
                <c:pt idx="2563">
                  <c:v>15</c:v>
                </c:pt>
                <c:pt idx="2564">
                  <c:v>12</c:v>
                </c:pt>
                <c:pt idx="2565">
                  <c:v>6</c:v>
                </c:pt>
                <c:pt idx="2566">
                  <c:v>5</c:v>
                </c:pt>
                <c:pt idx="2567">
                  <c:v>8</c:v>
                </c:pt>
                <c:pt idx="2568">
                  <c:v>7</c:v>
                </c:pt>
                <c:pt idx="2569">
                  <c:v>11</c:v>
                </c:pt>
                <c:pt idx="2570">
                  <c:v>7</c:v>
                </c:pt>
                <c:pt idx="2571">
                  <c:v>7</c:v>
                </c:pt>
                <c:pt idx="2572">
                  <c:v>11</c:v>
                </c:pt>
                <c:pt idx="2573">
                  <c:v>7</c:v>
                </c:pt>
                <c:pt idx="2574">
                  <c:v>3</c:v>
                </c:pt>
                <c:pt idx="2575">
                  <c:v>4</c:v>
                </c:pt>
                <c:pt idx="2576">
                  <c:v>11</c:v>
                </c:pt>
                <c:pt idx="2577">
                  <c:v>14</c:v>
                </c:pt>
                <c:pt idx="2578">
                  <c:v>12</c:v>
                </c:pt>
                <c:pt idx="2579">
                  <c:v>12</c:v>
                </c:pt>
                <c:pt idx="2580">
                  <c:v>10</c:v>
                </c:pt>
                <c:pt idx="2581">
                  <c:v>5</c:v>
                </c:pt>
                <c:pt idx="2582">
                  <c:v>7</c:v>
                </c:pt>
                <c:pt idx="2583">
                  <c:v>20</c:v>
                </c:pt>
                <c:pt idx="2584">
                  <c:v>13</c:v>
                </c:pt>
                <c:pt idx="2585">
                  <c:v>14</c:v>
                </c:pt>
                <c:pt idx="2586">
                  <c:v>8</c:v>
                </c:pt>
                <c:pt idx="2587">
                  <c:v>5</c:v>
                </c:pt>
                <c:pt idx="2588">
                  <c:v>4</c:v>
                </c:pt>
                <c:pt idx="2589">
                  <c:v>11</c:v>
                </c:pt>
                <c:pt idx="2590">
                  <c:v>15</c:v>
                </c:pt>
                <c:pt idx="2591">
                  <c:v>7</c:v>
                </c:pt>
                <c:pt idx="2592">
                  <c:v>11</c:v>
                </c:pt>
                <c:pt idx="2593">
                  <c:v>7</c:v>
                </c:pt>
                <c:pt idx="2594">
                  <c:v>5</c:v>
                </c:pt>
                <c:pt idx="2595">
                  <c:v>7</c:v>
                </c:pt>
                <c:pt idx="2596">
                  <c:v>11</c:v>
                </c:pt>
                <c:pt idx="2597">
                  <c:v>7</c:v>
                </c:pt>
                <c:pt idx="2598">
                  <c:v>14</c:v>
                </c:pt>
                <c:pt idx="2599">
                  <c:v>8</c:v>
                </c:pt>
                <c:pt idx="2600">
                  <c:v>4</c:v>
                </c:pt>
                <c:pt idx="2601">
                  <c:v>6</c:v>
                </c:pt>
                <c:pt idx="2602">
                  <c:v>7</c:v>
                </c:pt>
                <c:pt idx="2603">
                  <c:v>5</c:v>
                </c:pt>
                <c:pt idx="2604">
                  <c:v>11</c:v>
                </c:pt>
                <c:pt idx="2605">
                  <c:v>10</c:v>
                </c:pt>
                <c:pt idx="2606">
                  <c:v>7</c:v>
                </c:pt>
                <c:pt idx="2607">
                  <c:v>14</c:v>
                </c:pt>
                <c:pt idx="2608">
                  <c:v>11</c:v>
                </c:pt>
                <c:pt idx="2609">
                  <c:v>8</c:v>
                </c:pt>
                <c:pt idx="2610">
                  <c:v>7</c:v>
                </c:pt>
                <c:pt idx="2611">
                  <c:v>7</c:v>
                </c:pt>
                <c:pt idx="2612">
                  <c:v>16</c:v>
                </c:pt>
                <c:pt idx="2613">
                  <c:v>8</c:v>
                </c:pt>
                <c:pt idx="2614">
                  <c:v>6</c:v>
                </c:pt>
                <c:pt idx="2615">
                  <c:v>8</c:v>
                </c:pt>
                <c:pt idx="2616">
                  <c:v>5</c:v>
                </c:pt>
                <c:pt idx="2617">
                  <c:v>7</c:v>
                </c:pt>
                <c:pt idx="2618">
                  <c:v>7</c:v>
                </c:pt>
                <c:pt idx="2619">
                  <c:v>14</c:v>
                </c:pt>
                <c:pt idx="2620">
                  <c:v>9</c:v>
                </c:pt>
                <c:pt idx="2621">
                  <c:v>6</c:v>
                </c:pt>
                <c:pt idx="2622">
                  <c:v>10</c:v>
                </c:pt>
                <c:pt idx="2623">
                  <c:v>5</c:v>
                </c:pt>
                <c:pt idx="2624">
                  <c:v>23</c:v>
                </c:pt>
                <c:pt idx="2625">
                  <c:v>9</c:v>
                </c:pt>
                <c:pt idx="2626">
                  <c:v>6</c:v>
                </c:pt>
                <c:pt idx="2627">
                  <c:v>9</c:v>
                </c:pt>
                <c:pt idx="2628">
                  <c:v>15</c:v>
                </c:pt>
                <c:pt idx="2629">
                  <c:v>10</c:v>
                </c:pt>
                <c:pt idx="2630">
                  <c:v>7</c:v>
                </c:pt>
                <c:pt idx="2631">
                  <c:v>11</c:v>
                </c:pt>
                <c:pt idx="2632">
                  <c:v>13</c:v>
                </c:pt>
                <c:pt idx="2633">
                  <c:v>6</c:v>
                </c:pt>
                <c:pt idx="2634">
                  <c:v>6</c:v>
                </c:pt>
                <c:pt idx="2635">
                  <c:v>10</c:v>
                </c:pt>
                <c:pt idx="2636">
                  <c:v>10</c:v>
                </c:pt>
                <c:pt idx="2637">
                  <c:v>10</c:v>
                </c:pt>
                <c:pt idx="2638">
                  <c:v>8</c:v>
                </c:pt>
                <c:pt idx="2639">
                  <c:v>8</c:v>
                </c:pt>
                <c:pt idx="2640">
                  <c:v>11</c:v>
                </c:pt>
                <c:pt idx="2641">
                  <c:v>7</c:v>
                </c:pt>
                <c:pt idx="2642">
                  <c:v>16</c:v>
                </c:pt>
                <c:pt idx="2643">
                  <c:v>13</c:v>
                </c:pt>
                <c:pt idx="2644">
                  <c:v>4</c:v>
                </c:pt>
                <c:pt idx="2645">
                  <c:v>13</c:v>
                </c:pt>
                <c:pt idx="2646">
                  <c:v>12</c:v>
                </c:pt>
                <c:pt idx="2647">
                  <c:v>11</c:v>
                </c:pt>
                <c:pt idx="2648">
                  <c:v>15</c:v>
                </c:pt>
                <c:pt idx="2649">
                  <c:v>11</c:v>
                </c:pt>
                <c:pt idx="2650">
                  <c:v>5</c:v>
                </c:pt>
                <c:pt idx="2651">
                  <c:v>6</c:v>
                </c:pt>
                <c:pt idx="2652">
                  <c:v>11</c:v>
                </c:pt>
                <c:pt idx="2653">
                  <c:v>12</c:v>
                </c:pt>
                <c:pt idx="2654">
                  <c:v>11</c:v>
                </c:pt>
                <c:pt idx="2655">
                  <c:v>10</c:v>
                </c:pt>
                <c:pt idx="2656">
                  <c:v>15</c:v>
                </c:pt>
                <c:pt idx="2657">
                  <c:v>16</c:v>
                </c:pt>
                <c:pt idx="2658">
                  <c:v>7</c:v>
                </c:pt>
                <c:pt idx="2659">
                  <c:v>13</c:v>
                </c:pt>
                <c:pt idx="2660">
                  <c:v>8</c:v>
                </c:pt>
                <c:pt idx="2661">
                  <c:v>8</c:v>
                </c:pt>
                <c:pt idx="2662">
                  <c:v>4</c:v>
                </c:pt>
                <c:pt idx="2663">
                  <c:v>10</c:v>
                </c:pt>
                <c:pt idx="2664">
                  <c:v>6</c:v>
                </c:pt>
                <c:pt idx="2665">
                  <c:v>5</c:v>
                </c:pt>
                <c:pt idx="2666">
                  <c:v>10</c:v>
                </c:pt>
                <c:pt idx="2667">
                  <c:v>8</c:v>
                </c:pt>
                <c:pt idx="2668">
                  <c:v>12</c:v>
                </c:pt>
                <c:pt idx="2669">
                  <c:v>7</c:v>
                </c:pt>
                <c:pt idx="2670">
                  <c:v>9</c:v>
                </c:pt>
                <c:pt idx="2671">
                  <c:v>7</c:v>
                </c:pt>
                <c:pt idx="2672">
                  <c:v>3</c:v>
                </c:pt>
                <c:pt idx="2673">
                  <c:v>13</c:v>
                </c:pt>
                <c:pt idx="2674">
                  <c:v>11</c:v>
                </c:pt>
                <c:pt idx="2675">
                  <c:v>6</c:v>
                </c:pt>
                <c:pt idx="2676">
                  <c:v>13</c:v>
                </c:pt>
                <c:pt idx="2677">
                  <c:v>13</c:v>
                </c:pt>
                <c:pt idx="2678">
                  <c:v>7</c:v>
                </c:pt>
                <c:pt idx="2679">
                  <c:v>3</c:v>
                </c:pt>
                <c:pt idx="2680">
                  <c:v>13</c:v>
                </c:pt>
                <c:pt idx="2681">
                  <c:v>10</c:v>
                </c:pt>
                <c:pt idx="2682">
                  <c:v>13</c:v>
                </c:pt>
                <c:pt idx="2683">
                  <c:v>7</c:v>
                </c:pt>
                <c:pt idx="2684">
                  <c:v>8</c:v>
                </c:pt>
                <c:pt idx="2685">
                  <c:v>14</c:v>
                </c:pt>
                <c:pt idx="2686">
                  <c:v>6</c:v>
                </c:pt>
                <c:pt idx="2687">
                  <c:v>19</c:v>
                </c:pt>
                <c:pt idx="2688">
                  <c:v>10</c:v>
                </c:pt>
                <c:pt idx="2689">
                  <c:v>11</c:v>
                </c:pt>
                <c:pt idx="2690">
                  <c:v>14</c:v>
                </c:pt>
                <c:pt idx="2691">
                  <c:v>15</c:v>
                </c:pt>
                <c:pt idx="2692">
                  <c:v>18</c:v>
                </c:pt>
                <c:pt idx="2693">
                  <c:v>13</c:v>
                </c:pt>
                <c:pt idx="2694">
                  <c:v>12</c:v>
                </c:pt>
                <c:pt idx="2695">
                  <c:v>10</c:v>
                </c:pt>
                <c:pt idx="2696">
                  <c:v>8</c:v>
                </c:pt>
                <c:pt idx="2697">
                  <c:v>19</c:v>
                </c:pt>
                <c:pt idx="2698">
                  <c:v>10</c:v>
                </c:pt>
                <c:pt idx="2699">
                  <c:v>5</c:v>
                </c:pt>
                <c:pt idx="2700">
                  <c:v>8</c:v>
                </c:pt>
                <c:pt idx="2701">
                  <c:v>7</c:v>
                </c:pt>
                <c:pt idx="2702">
                  <c:v>6</c:v>
                </c:pt>
                <c:pt idx="2703">
                  <c:v>4</c:v>
                </c:pt>
                <c:pt idx="2704">
                  <c:v>9</c:v>
                </c:pt>
                <c:pt idx="2705">
                  <c:v>8</c:v>
                </c:pt>
                <c:pt idx="2706">
                  <c:v>9</c:v>
                </c:pt>
                <c:pt idx="2707">
                  <c:v>6</c:v>
                </c:pt>
                <c:pt idx="2708">
                  <c:v>12</c:v>
                </c:pt>
                <c:pt idx="2709">
                  <c:v>11</c:v>
                </c:pt>
                <c:pt idx="2710">
                  <c:v>6</c:v>
                </c:pt>
                <c:pt idx="2711">
                  <c:v>19</c:v>
                </c:pt>
                <c:pt idx="2712">
                  <c:v>16</c:v>
                </c:pt>
                <c:pt idx="2713">
                  <c:v>7</c:v>
                </c:pt>
                <c:pt idx="2714">
                  <c:v>5</c:v>
                </c:pt>
                <c:pt idx="2715">
                  <c:v>7</c:v>
                </c:pt>
                <c:pt idx="2716">
                  <c:v>12</c:v>
                </c:pt>
                <c:pt idx="2717">
                  <c:v>5</c:v>
                </c:pt>
                <c:pt idx="2718">
                  <c:v>8</c:v>
                </c:pt>
                <c:pt idx="2719">
                  <c:v>13</c:v>
                </c:pt>
                <c:pt idx="2720">
                  <c:v>12</c:v>
                </c:pt>
                <c:pt idx="2721">
                  <c:v>11</c:v>
                </c:pt>
                <c:pt idx="2722">
                  <c:v>11</c:v>
                </c:pt>
                <c:pt idx="2723">
                  <c:v>9</c:v>
                </c:pt>
                <c:pt idx="2724">
                  <c:v>4</c:v>
                </c:pt>
                <c:pt idx="2725">
                  <c:v>14</c:v>
                </c:pt>
                <c:pt idx="2726">
                  <c:v>8</c:v>
                </c:pt>
                <c:pt idx="2727">
                  <c:v>9</c:v>
                </c:pt>
                <c:pt idx="2728">
                  <c:v>10</c:v>
                </c:pt>
                <c:pt idx="2729">
                  <c:v>12</c:v>
                </c:pt>
                <c:pt idx="2730">
                  <c:v>17</c:v>
                </c:pt>
                <c:pt idx="2731">
                  <c:v>13</c:v>
                </c:pt>
                <c:pt idx="2732">
                  <c:v>11</c:v>
                </c:pt>
                <c:pt idx="2733">
                  <c:v>6</c:v>
                </c:pt>
                <c:pt idx="2734">
                  <c:v>18</c:v>
                </c:pt>
                <c:pt idx="2735">
                  <c:v>10</c:v>
                </c:pt>
                <c:pt idx="2736">
                  <c:v>9</c:v>
                </c:pt>
                <c:pt idx="2737">
                  <c:v>11</c:v>
                </c:pt>
                <c:pt idx="2738">
                  <c:v>9</c:v>
                </c:pt>
                <c:pt idx="2739">
                  <c:v>9</c:v>
                </c:pt>
                <c:pt idx="2740">
                  <c:v>8</c:v>
                </c:pt>
                <c:pt idx="2741">
                  <c:v>9</c:v>
                </c:pt>
                <c:pt idx="2742">
                  <c:v>9</c:v>
                </c:pt>
                <c:pt idx="2743">
                  <c:v>12</c:v>
                </c:pt>
                <c:pt idx="2744">
                  <c:v>11</c:v>
                </c:pt>
                <c:pt idx="2745">
                  <c:v>12</c:v>
                </c:pt>
                <c:pt idx="2746">
                  <c:v>7</c:v>
                </c:pt>
                <c:pt idx="2747">
                  <c:v>13</c:v>
                </c:pt>
                <c:pt idx="2748">
                  <c:v>8</c:v>
                </c:pt>
                <c:pt idx="2749">
                  <c:v>9</c:v>
                </c:pt>
                <c:pt idx="2750">
                  <c:v>16</c:v>
                </c:pt>
                <c:pt idx="2751">
                  <c:v>13</c:v>
                </c:pt>
                <c:pt idx="2752">
                  <c:v>11</c:v>
                </c:pt>
                <c:pt idx="2753">
                  <c:v>16</c:v>
                </c:pt>
                <c:pt idx="2754">
                  <c:v>15</c:v>
                </c:pt>
                <c:pt idx="2755">
                  <c:v>11</c:v>
                </c:pt>
                <c:pt idx="2756">
                  <c:v>8</c:v>
                </c:pt>
                <c:pt idx="2757">
                  <c:v>16</c:v>
                </c:pt>
                <c:pt idx="2758">
                  <c:v>10</c:v>
                </c:pt>
                <c:pt idx="2759">
                  <c:v>11</c:v>
                </c:pt>
                <c:pt idx="2760">
                  <c:v>6</c:v>
                </c:pt>
                <c:pt idx="2761">
                  <c:v>10</c:v>
                </c:pt>
                <c:pt idx="2762">
                  <c:v>9</c:v>
                </c:pt>
                <c:pt idx="2763">
                  <c:v>10</c:v>
                </c:pt>
                <c:pt idx="2764">
                  <c:v>9</c:v>
                </c:pt>
                <c:pt idx="2765">
                  <c:v>11</c:v>
                </c:pt>
                <c:pt idx="2766">
                  <c:v>12</c:v>
                </c:pt>
                <c:pt idx="2767">
                  <c:v>8</c:v>
                </c:pt>
                <c:pt idx="2768">
                  <c:v>14</c:v>
                </c:pt>
                <c:pt idx="2769">
                  <c:v>13</c:v>
                </c:pt>
                <c:pt idx="2770">
                  <c:v>9</c:v>
                </c:pt>
                <c:pt idx="2771">
                  <c:v>12</c:v>
                </c:pt>
                <c:pt idx="2772">
                  <c:v>15</c:v>
                </c:pt>
                <c:pt idx="2773">
                  <c:v>12</c:v>
                </c:pt>
                <c:pt idx="2774">
                  <c:v>11</c:v>
                </c:pt>
                <c:pt idx="2775">
                  <c:v>13</c:v>
                </c:pt>
                <c:pt idx="2776">
                  <c:v>9</c:v>
                </c:pt>
                <c:pt idx="2777">
                  <c:v>12</c:v>
                </c:pt>
                <c:pt idx="2778">
                  <c:v>6</c:v>
                </c:pt>
                <c:pt idx="2779">
                  <c:v>17</c:v>
                </c:pt>
                <c:pt idx="2780">
                  <c:v>12</c:v>
                </c:pt>
                <c:pt idx="2781">
                  <c:v>13</c:v>
                </c:pt>
                <c:pt idx="2782">
                  <c:v>9</c:v>
                </c:pt>
                <c:pt idx="2783">
                  <c:v>7</c:v>
                </c:pt>
                <c:pt idx="2784">
                  <c:v>4</c:v>
                </c:pt>
                <c:pt idx="2785">
                  <c:v>14</c:v>
                </c:pt>
                <c:pt idx="2786">
                  <c:v>13</c:v>
                </c:pt>
                <c:pt idx="2787">
                  <c:v>6</c:v>
                </c:pt>
                <c:pt idx="2788">
                  <c:v>9</c:v>
                </c:pt>
                <c:pt idx="2789">
                  <c:v>9</c:v>
                </c:pt>
                <c:pt idx="2790">
                  <c:v>8</c:v>
                </c:pt>
                <c:pt idx="2791">
                  <c:v>15</c:v>
                </c:pt>
                <c:pt idx="2792">
                  <c:v>11</c:v>
                </c:pt>
                <c:pt idx="2793">
                  <c:v>12</c:v>
                </c:pt>
                <c:pt idx="2794">
                  <c:v>15</c:v>
                </c:pt>
                <c:pt idx="2795">
                  <c:v>8</c:v>
                </c:pt>
                <c:pt idx="2796">
                  <c:v>12</c:v>
                </c:pt>
                <c:pt idx="2797">
                  <c:v>6</c:v>
                </c:pt>
                <c:pt idx="2798">
                  <c:v>7</c:v>
                </c:pt>
                <c:pt idx="2799">
                  <c:v>9</c:v>
                </c:pt>
                <c:pt idx="2800">
                  <c:v>7</c:v>
                </c:pt>
                <c:pt idx="2801">
                  <c:v>12</c:v>
                </c:pt>
                <c:pt idx="2802">
                  <c:v>15</c:v>
                </c:pt>
                <c:pt idx="2803">
                  <c:v>14</c:v>
                </c:pt>
                <c:pt idx="2804">
                  <c:v>3</c:v>
                </c:pt>
                <c:pt idx="2805">
                  <c:v>5</c:v>
                </c:pt>
                <c:pt idx="2806">
                  <c:v>15</c:v>
                </c:pt>
                <c:pt idx="2807">
                  <c:v>15</c:v>
                </c:pt>
                <c:pt idx="2808">
                  <c:v>11</c:v>
                </c:pt>
                <c:pt idx="2809">
                  <c:v>16</c:v>
                </c:pt>
                <c:pt idx="2810">
                  <c:v>13</c:v>
                </c:pt>
                <c:pt idx="2811">
                  <c:v>13</c:v>
                </c:pt>
                <c:pt idx="2812">
                  <c:v>3</c:v>
                </c:pt>
                <c:pt idx="2813">
                  <c:v>13</c:v>
                </c:pt>
                <c:pt idx="2814">
                  <c:v>8</c:v>
                </c:pt>
                <c:pt idx="2815">
                  <c:v>12</c:v>
                </c:pt>
                <c:pt idx="2816">
                  <c:v>11</c:v>
                </c:pt>
                <c:pt idx="2817">
                  <c:v>8</c:v>
                </c:pt>
                <c:pt idx="2818">
                  <c:v>9</c:v>
                </c:pt>
                <c:pt idx="2819">
                  <c:v>5</c:v>
                </c:pt>
                <c:pt idx="2820">
                  <c:v>14</c:v>
                </c:pt>
                <c:pt idx="2821">
                  <c:v>12</c:v>
                </c:pt>
                <c:pt idx="2822">
                  <c:v>9</c:v>
                </c:pt>
                <c:pt idx="2823">
                  <c:v>9</c:v>
                </c:pt>
                <c:pt idx="2824">
                  <c:v>16</c:v>
                </c:pt>
                <c:pt idx="2825">
                  <c:v>6</c:v>
                </c:pt>
                <c:pt idx="2826">
                  <c:v>7</c:v>
                </c:pt>
                <c:pt idx="2827">
                  <c:v>8</c:v>
                </c:pt>
                <c:pt idx="2828">
                  <c:v>5</c:v>
                </c:pt>
                <c:pt idx="2829">
                  <c:v>9</c:v>
                </c:pt>
                <c:pt idx="2830">
                  <c:v>10</c:v>
                </c:pt>
                <c:pt idx="2831">
                  <c:v>15</c:v>
                </c:pt>
                <c:pt idx="2832">
                  <c:v>10</c:v>
                </c:pt>
                <c:pt idx="2833">
                  <c:v>12</c:v>
                </c:pt>
                <c:pt idx="2834">
                  <c:v>13</c:v>
                </c:pt>
                <c:pt idx="2835">
                  <c:v>8</c:v>
                </c:pt>
                <c:pt idx="2836">
                  <c:v>15</c:v>
                </c:pt>
                <c:pt idx="2837">
                  <c:v>9</c:v>
                </c:pt>
                <c:pt idx="2838">
                  <c:v>11</c:v>
                </c:pt>
                <c:pt idx="2839">
                  <c:v>13</c:v>
                </c:pt>
                <c:pt idx="2840">
                  <c:v>7</c:v>
                </c:pt>
                <c:pt idx="2841">
                  <c:v>17</c:v>
                </c:pt>
                <c:pt idx="2842">
                  <c:v>7</c:v>
                </c:pt>
                <c:pt idx="2843">
                  <c:v>12</c:v>
                </c:pt>
                <c:pt idx="2844">
                  <c:v>6</c:v>
                </c:pt>
                <c:pt idx="2845">
                  <c:v>18</c:v>
                </c:pt>
                <c:pt idx="2846">
                  <c:v>9</c:v>
                </c:pt>
                <c:pt idx="2847">
                  <c:v>5</c:v>
                </c:pt>
                <c:pt idx="2848">
                  <c:v>14</c:v>
                </c:pt>
                <c:pt idx="2849">
                  <c:v>9</c:v>
                </c:pt>
                <c:pt idx="2850">
                  <c:v>14</c:v>
                </c:pt>
                <c:pt idx="2851">
                  <c:v>16</c:v>
                </c:pt>
                <c:pt idx="2852">
                  <c:v>16</c:v>
                </c:pt>
                <c:pt idx="2853">
                  <c:v>5</c:v>
                </c:pt>
                <c:pt idx="2854">
                  <c:v>10</c:v>
                </c:pt>
                <c:pt idx="2855">
                  <c:v>7</c:v>
                </c:pt>
                <c:pt idx="2856">
                  <c:v>7</c:v>
                </c:pt>
                <c:pt idx="2857">
                  <c:v>6</c:v>
                </c:pt>
                <c:pt idx="2858">
                  <c:v>15</c:v>
                </c:pt>
                <c:pt idx="2859">
                  <c:v>5</c:v>
                </c:pt>
                <c:pt idx="2860">
                  <c:v>6</c:v>
                </c:pt>
                <c:pt idx="2861">
                  <c:v>7</c:v>
                </c:pt>
                <c:pt idx="2862">
                  <c:v>14</c:v>
                </c:pt>
                <c:pt idx="2863">
                  <c:v>5</c:v>
                </c:pt>
                <c:pt idx="2864">
                  <c:v>18</c:v>
                </c:pt>
                <c:pt idx="2865">
                  <c:v>12</c:v>
                </c:pt>
                <c:pt idx="2866">
                  <c:v>10</c:v>
                </c:pt>
                <c:pt idx="2867">
                  <c:v>2</c:v>
                </c:pt>
                <c:pt idx="2868">
                  <c:v>12</c:v>
                </c:pt>
                <c:pt idx="2869">
                  <c:v>14</c:v>
                </c:pt>
                <c:pt idx="2870">
                  <c:v>5</c:v>
                </c:pt>
                <c:pt idx="2871">
                  <c:v>11</c:v>
                </c:pt>
                <c:pt idx="2872">
                  <c:v>11</c:v>
                </c:pt>
                <c:pt idx="2873">
                  <c:v>15</c:v>
                </c:pt>
                <c:pt idx="2874">
                  <c:v>8</c:v>
                </c:pt>
                <c:pt idx="2875">
                  <c:v>3</c:v>
                </c:pt>
                <c:pt idx="2876">
                  <c:v>7</c:v>
                </c:pt>
                <c:pt idx="2877">
                  <c:v>8</c:v>
                </c:pt>
                <c:pt idx="2878">
                  <c:v>11</c:v>
                </c:pt>
                <c:pt idx="2879">
                  <c:v>4</c:v>
                </c:pt>
                <c:pt idx="2880">
                  <c:v>9</c:v>
                </c:pt>
                <c:pt idx="2881">
                  <c:v>8</c:v>
                </c:pt>
                <c:pt idx="2882">
                  <c:v>4</c:v>
                </c:pt>
                <c:pt idx="2883">
                  <c:v>12</c:v>
                </c:pt>
                <c:pt idx="2884">
                  <c:v>18</c:v>
                </c:pt>
                <c:pt idx="2885">
                  <c:v>19</c:v>
                </c:pt>
                <c:pt idx="2886">
                  <c:v>6</c:v>
                </c:pt>
                <c:pt idx="2887">
                  <c:v>9</c:v>
                </c:pt>
                <c:pt idx="2888">
                  <c:v>6</c:v>
                </c:pt>
                <c:pt idx="2889">
                  <c:v>3</c:v>
                </c:pt>
                <c:pt idx="2890">
                  <c:v>13</c:v>
                </c:pt>
                <c:pt idx="2891">
                  <c:v>13</c:v>
                </c:pt>
                <c:pt idx="2892">
                  <c:v>7</c:v>
                </c:pt>
                <c:pt idx="2893">
                  <c:v>18</c:v>
                </c:pt>
                <c:pt idx="2894">
                  <c:v>12</c:v>
                </c:pt>
                <c:pt idx="2895">
                  <c:v>5</c:v>
                </c:pt>
                <c:pt idx="2896">
                  <c:v>4</c:v>
                </c:pt>
                <c:pt idx="2897">
                  <c:v>14</c:v>
                </c:pt>
                <c:pt idx="2898">
                  <c:v>7</c:v>
                </c:pt>
                <c:pt idx="2899">
                  <c:v>10</c:v>
                </c:pt>
                <c:pt idx="2900">
                  <c:v>16</c:v>
                </c:pt>
                <c:pt idx="2901">
                  <c:v>7</c:v>
                </c:pt>
                <c:pt idx="2902">
                  <c:v>9</c:v>
                </c:pt>
                <c:pt idx="2903">
                  <c:v>7</c:v>
                </c:pt>
                <c:pt idx="2904">
                  <c:v>10</c:v>
                </c:pt>
                <c:pt idx="2905">
                  <c:v>7</c:v>
                </c:pt>
                <c:pt idx="2906">
                  <c:v>7</c:v>
                </c:pt>
                <c:pt idx="2907">
                  <c:v>8</c:v>
                </c:pt>
                <c:pt idx="2908">
                  <c:v>9</c:v>
                </c:pt>
                <c:pt idx="2909">
                  <c:v>6</c:v>
                </c:pt>
                <c:pt idx="2910">
                  <c:v>6</c:v>
                </c:pt>
                <c:pt idx="2911">
                  <c:v>9</c:v>
                </c:pt>
                <c:pt idx="2912">
                  <c:v>16</c:v>
                </c:pt>
                <c:pt idx="2913">
                  <c:v>9</c:v>
                </c:pt>
                <c:pt idx="2914">
                  <c:v>11</c:v>
                </c:pt>
                <c:pt idx="2915">
                  <c:v>9</c:v>
                </c:pt>
                <c:pt idx="2916">
                  <c:v>8</c:v>
                </c:pt>
                <c:pt idx="2917">
                  <c:v>1</c:v>
                </c:pt>
                <c:pt idx="2918">
                  <c:v>5</c:v>
                </c:pt>
                <c:pt idx="2919">
                  <c:v>4</c:v>
                </c:pt>
                <c:pt idx="2920">
                  <c:v>7</c:v>
                </c:pt>
                <c:pt idx="2921">
                  <c:v>8</c:v>
                </c:pt>
                <c:pt idx="2922">
                  <c:v>11</c:v>
                </c:pt>
                <c:pt idx="2923">
                  <c:v>6</c:v>
                </c:pt>
                <c:pt idx="2924">
                  <c:v>7</c:v>
                </c:pt>
                <c:pt idx="2925">
                  <c:v>14</c:v>
                </c:pt>
                <c:pt idx="2926">
                  <c:v>7</c:v>
                </c:pt>
                <c:pt idx="2927">
                  <c:v>7</c:v>
                </c:pt>
                <c:pt idx="2928">
                  <c:v>9</c:v>
                </c:pt>
                <c:pt idx="2929">
                  <c:v>14</c:v>
                </c:pt>
                <c:pt idx="2930">
                  <c:v>6</c:v>
                </c:pt>
                <c:pt idx="2931">
                  <c:v>3</c:v>
                </c:pt>
                <c:pt idx="2932">
                  <c:v>8</c:v>
                </c:pt>
                <c:pt idx="2933">
                  <c:v>9</c:v>
                </c:pt>
                <c:pt idx="2934">
                  <c:v>12</c:v>
                </c:pt>
                <c:pt idx="2935">
                  <c:v>7</c:v>
                </c:pt>
                <c:pt idx="2936">
                  <c:v>12</c:v>
                </c:pt>
                <c:pt idx="2937">
                  <c:v>3</c:v>
                </c:pt>
                <c:pt idx="2938">
                  <c:v>2</c:v>
                </c:pt>
                <c:pt idx="2939">
                  <c:v>8</c:v>
                </c:pt>
                <c:pt idx="2940">
                  <c:v>18</c:v>
                </c:pt>
                <c:pt idx="2941">
                  <c:v>9</c:v>
                </c:pt>
                <c:pt idx="2942">
                  <c:v>7</c:v>
                </c:pt>
                <c:pt idx="2943">
                  <c:v>15</c:v>
                </c:pt>
                <c:pt idx="2944">
                  <c:v>5</c:v>
                </c:pt>
                <c:pt idx="2945">
                  <c:v>10</c:v>
                </c:pt>
                <c:pt idx="2946">
                  <c:v>5</c:v>
                </c:pt>
                <c:pt idx="2947">
                  <c:v>5</c:v>
                </c:pt>
                <c:pt idx="2948">
                  <c:v>6</c:v>
                </c:pt>
                <c:pt idx="2949">
                  <c:v>7</c:v>
                </c:pt>
                <c:pt idx="2950">
                  <c:v>7</c:v>
                </c:pt>
                <c:pt idx="2951">
                  <c:v>8</c:v>
                </c:pt>
                <c:pt idx="2952">
                  <c:v>7</c:v>
                </c:pt>
                <c:pt idx="2953">
                  <c:v>8</c:v>
                </c:pt>
                <c:pt idx="2954">
                  <c:v>10</c:v>
                </c:pt>
                <c:pt idx="2955">
                  <c:v>8</c:v>
                </c:pt>
                <c:pt idx="2956">
                  <c:v>12</c:v>
                </c:pt>
                <c:pt idx="2957">
                  <c:v>10</c:v>
                </c:pt>
                <c:pt idx="2958">
                  <c:v>10</c:v>
                </c:pt>
                <c:pt idx="2959">
                  <c:v>8</c:v>
                </c:pt>
                <c:pt idx="2960">
                  <c:v>12</c:v>
                </c:pt>
                <c:pt idx="2961">
                  <c:v>6</c:v>
                </c:pt>
                <c:pt idx="2962">
                  <c:v>17</c:v>
                </c:pt>
                <c:pt idx="2963">
                  <c:v>13</c:v>
                </c:pt>
                <c:pt idx="2964">
                  <c:v>8</c:v>
                </c:pt>
                <c:pt idx="2965">
                  <c:v>9</c:v>
                </c:pt>
                <c:pt idx="2966">
                  <c:v>8</c:v>
                </c:pt>
                <c:pt idx="2967">
                  <c:v>12</c:v>
                </c:pt>
                <c:pt idx="2968">
                  <c:v>5</c:v>
                </c:pt>
                <c:pt idx="2969">
                  <c:v>11</c:v>
                </c:pt>
                <c:pt idx="2970">
                  <c:v>15</c:v>
                </c:pt>
                <c:pt idx="2971">
                  <c:v>11</c:v>
                </c:pt>
                <c:pt idx="2972">
                  <c:v>9</c:v>
                </c:pt>
                <c:pt idx="2973">
                  <c:v>6</c:v>
                </c:pt>
                <c:pt idx="2974">
                  <c:v>12</c:v>
                </c:pt>
                <c:pt idx="2975">
                  <c:v>9</c:v>
                </c:pt>
                <c:pt idx="2976">
                  <c:v>11</c:v>
                </c:pt>
                <c:pt idx="2977">
                  <c:v>8</c:v>
                </c:pt>
                <c:pt idx="2978">
                  <c:v>9</c:v>
                </c:pt>
                <c:pt idx="2979">
                  <c:v>7</c:v>
                </c:pt>
                <c:pt idx="2980">
                  <c:v>7</c:v>
                </c:pt>
                <c:pt idx="2981">
                  <c:v>13</c:v>
                </c:pt>
                <c:pt idx="2982">
                  <c:v>11</c:v>
                </c:pt>
                <c:pt idx="2983">
                  <c:v>13</c:v>
                </c:pt>
                <c:pt idx="2984">
                  <c:v>7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9.0288078690045737</c:v>
                </c:pt>
                <c:pt idx="1">
                  <c:v>9.0297958002111045</c:v>
                </c:pt>
                <c:pt idx="2">
                  <c:v>9.0307826911273885</c:v>
                </c:pt>
                <c:pt idx="3">
                  <c:v>9.0317685422786429</c:v>
                </c:pt>
                <c:pt idx="4">
                  <c:v>9.032753354190092</c:v>
                </c:pt>
                <c:pt idx="5">
                  <c:v>9.0337371273869547</c:v>
                </c:pt>
                <c:pt idx="6">
                  <c:v>9.0347198623944518</c:v>
                </c:pt>
                <c:pt idx="7">
                  <c:v>9.0357015597378023</c:v>
                </c:pt>
                <c:pt idx="8">
                  <c:v>9.0366822199422288</c:v>
                </c:pt>
                <c:pt idx="9">
                  <c:v>9.0376618435329519</c:v>
                </c:pt>
                <c:pt idx="10">
                  <c:v>9.0386404310351907</c:v>
                </c:pt>
                <c:pt idx="11">
                  <c:v>9.0396179829741676</c:v>
                </c:pt>
                <c:pt idx="12">
                  <c:v>9.0405944998751018</c:v>
                </c:pt>
                <c:pt idx="13">
                  <c:v>9.0415699822632138</c:v>
                </c:pt>
                <c:pt idx="14">
                  <c:v>9.0425444306637246</c:v>
                </c:pt>
                <c:pt idx="15">
                  <c:v>9.043517845601853</c:v>
                </c:pt>
                <c:pt idx="16">
                  <c:v>9.0444902276028234</c:v>
                </c:pt>
                <c:pt idx="17">
                  <c:v>9.045461577191853</c:v>
                </c:pt>
                <c:pt idx="18">
                  <c:v>9.0464318948941642</c:v>
                </c:pt>
                <c:pt idx="19">
                  <c:v>9.0474011812349762</c:v>
                </c:pt>
                <c:pt idx="20">
                  <c:v>9.0483694367395096</c:v>
                </c:pt>
                <c:pt idx="21">
                  <c:v>9.0493366619329869</c:v>
                </c:pt>
                <c:pt idx="22">
                  <c:v>9.0503028573406255</c:v>
                </c:pt>
                <c:pt idx="23">
                  <c:v>9.0512680234876495</c:v>
                </c:pt>
                <c:pt idx="24">
                  <c:v>9.0522321608992762</c:v>
                </c:pt>
                <c:pt idx="25">
                  <c:v>9.0531952701007299</c:v>
                </c:pt>
                <c:pt idx="26">
                  <c:v>9.054157351617226</c:v>
                </c:pt>
                <c:pt idx="27">
                  <c:v>9.0551184059739889</c:v>
                </c:pt>
                <c:pt idx="28">
                  <c:v>9.0560784336962392</c:v>
                </c:pt>
                <c:pt idx="29">
                  <c:v>9.057037435309196</c:v>
                </c:pt>
                <c:pt idx="30">
                  <c:v>9.0579954113380801</c:v>
                </c:pt>
                <c:pt idx="31">
                  <c:v>9.0589523623081103</c:v>
                </c:pt>
                <c:pt idx="32">
                  <c:v>9.059908288744511</c:v>
                </c:pt>
                <c:pt idx="33">
                  <c:v>9.0608631911725013</c:v>
                </c:pt>
                <c:pt idx="34">
                  <c:v>9.0618170701173</c:v>
                </c:pt>
                <c:pt idx="35">
                  <c:v>9.0627699261041297</c:v>
                </c:pt>
                <c:pt idx="36">
                  <c:v>9.0637217596582094</c:v>
                </c:pt>
                <c:pt idx="37">
                  <c:v>9.0646725713047616</c:v>
                </c:pt>
                <c:pt idx="38">
                  <c:v>9.0656223615690035</c:v>
                </c:pt>
                <c:pt idx="39">
                  <c:v>9.0665711309761594</c:v>
                </c:pt>
                <c:pt idx="40">
                  <c:v>9.0675188800514483</c:v>
                </c:pt>
                <c:pt idx="41">
                  <c:v>9.068465609320091</c:v>
                </c:pt>
                <c:pt idx="42">
                  <c:v>9.0694113193073065</c:v>
                </c:pt>
                <c:pt idx="43">
                  <c:v>9.0703560105383172</c:v>
                </c:pt>
                <c:pt idx="44">
                  <c:v>9.0712996835383422</c:v>
                </c:pt>
                <c:pt idx="45">
                  <c:v>9.0722423388326039</c:v>
                </c:pt>
                <c:pt idx="46">
                  <c:v>9.0731839769463214</c:v>
                </c:pt>
                <c:pt idx="47">
                  <c:v>9.0741245984047172</c:v>
                </c:pt>
                <c:pt idx="48">
                  <c:v>9.0750642037330085</c:v>
                </c:pt>
                <c:pt idx="49">
                  <c:v>9.0760027934564178</c:v>
                </c:pt>
                <c:pt idx="50">
                  <c:v>9.0769403681001659</c:v>
                </c:pt>
                <c:pt idx="51">
                  <c:v>9.0778769281894736</c:v>
                </c:pt>
                <c:pt idx="52">
                  <c:v>9.0788124742495597</c:v>
                </c:pt>
                <c:pt idx="53">
                  <c:v>9.0797470068056469</c:v>
                </c:pt>
                <c:pt idx="54">
                  <c:v>9.0806805263829542</c:v>
                </c:pt>
                <c:pt idx="55">
                  <c:v>9.0816130335067022</c:v>
                </c:pt>
                <c:pt idx="56">
                  <c:v>9.0825445287021118</c:v>
                </c:pt>
                <c:pt idx="57">
                  <c:v>9.0834750124944055</c:v>
                </c:pt>
                <c:pt idx="58">
                  <c:v>9.0844044854088004</c:v>
                </c:pt>
                <c:pt idx="59">
                  <c:v>9.0853329479705192</c:v>
                </c:pt>
                <c:pt idx="60">
                  <c:v>9.0862604007047825</c:v>
                </c:pt>
                <c:pt idx="61">
                  <c:v>9.0871868441368093</c:v>
                </c:pt>
                <c:pt idx="62">
                  <c:v>9.0881122787918205</c:v>
                </c:pt>
                <c:pt idx="63">
                  <c:v>9.0890367051950385</c:v>
                </c:pt>
                <c:pt idx="64">
                  <c:v>9.0899601238716823</c:v>
                </c:pt>
                <c:pt idx="65">
                  <c:v>9.0908825353469727</c:v>
                </c:pt>
                <c:pt idx="66">
                  <c:v>9.0918039401461304</c:v>
                </c:pt>
                <c:pt idx="67">
                  <c:v>9.0927243387943761</c:v>
                </c:pt>
                <c:pt idx="68">
                  <c:v>9.093643731816929</c:v>
                </c:pt>
                <c:pt idx="69">
                  <c:v>9.0945621197390114</c:v>
                </c:pt>
                <c:pt idx="70">
                  <c:v>9.0954795030858442</c:v>
                </c:pt>
                <c:pt idx="71">
                  <c:v>9.0963958823826463</c:v>
                </c:pt>
                <c:pt idx="72">
                  <c:v>9.0973112581546385</c:v>
                </c:pt>
                <c:pt idx="73">
                  <c:v>9.0982256309270415</c:v>
                </c:pt>
                <c:pt idx="74">
                  <c:v>9.0991390012250779</c:v>
                </c:pt>
                <c:pt idx="75">
                  <c:v>9.1000513695739649</c:v>
                </c:pt>
                <c:pt idx="76">
                  <c:v>9.100962736498925</c:v>
                </c:pt>
                <c:pt idx="77">
                  <c:v>9.1018731025251771</c:v>
                </c:pt>
                <c:pt idx="78">
                  <c:v>9.1027824681779457</c:v>
                </c:pt>
                <c:pt idx="79">
                  <c:v>9.1036908339824461</c:v>
                </c:pt>
                <c:pt idx="80">
                  <c:v>9.1045982004639026</c:v>
                </c:pt>
                <c:pt idx="81">
                  <c:v>9.1055045681475342</c:v>
                </c:pt>
                <c:pt idx="82">
                  <c:v>9.1064099375585617</c:v>
                </c:pt>
                <c:pt idx="83">
                  <c:v>9.1073143092222075</c:v>
                </c:pt>
                <c:pt idx="84">
                  <c:v>9.108217683663689</c:v>
                </c:pt>
                <c:pt idx="85">
                  <c:v>9.1091200614082268</c:v>
                </c:pt>
                <c:pt idx="86">
                  <c:v>9.1100214429810453</c:v>
                </c:pt>
                <c:pt idx="87">
                  <c:v>9.1109218289073599</c:v>
                </c:pt>
                <c:pt idx="88">
                  <c:v>9.1118212197123967</c:v>
                </c:pt>
                <c:pt idx="89">
                  <c:v>9.112719615921371</c:v>
                </c:pt>
                <c:pt idx="90">
                  <c:v>9.1136170180595073</c:v>
                </c:pt>
                <c:pt idx="91">
                  <c:v>9.1145134266520227</c:v>
                </c:pt>
                <c:pt idx="92">
                  <c:v>9.1154088422241415</c:v>
                </c:pt>
                <c:pt idx="93">
                  <c:v>9.1163032653010809</c:v>
                </c:pt>
                <c:pt idx="94">
                  <c:v>9.1171966964080635</c:v>
                </c:pt>
                <c:pt idx="95">
                  <c:v>9.11808913607031</c:v>
                </c:pt>
                <c:pt idx="96">
                  <c:v>9.1189805848130394</c:v>
                </c:pt>
                <c:pt idx="97">
                  <c:v>9.1198710431614725</c:v>
                </c:pt>
                <c:pt idx="98">
                  <c:v>9.1207605116408317</c:v>
                </c:pt>
                <c:pt idx="99">
                  <c:v>9.1216489907763343</c:v>
                </c:pt>
                <c:pt idx="100">
                  <c:v>9.1225364810932046</c:v>
                </c:pt>
                <c:pt idx="101">
                  <c:v>9.1234229831166598</c:v>
                </c:pt>
                <c:pt idx="102">
                  <c:v>9.1243084973719242</c:v>
                </c:pt>
                <c:pt idx="103">
                  <c:v>9.125193024384215</c:v>
                </c:pt>
                <c:pt idx="104">
                  <c:v>9.1260765646787529</c:v>
                </c:pt>
                <c:pt idx="105">
                  <c:v>9.1269591187807606</c:v>
                </c:pt>
                <c:pt idx="106">
                  <c:v>9.1278406872154569</c:v>
                </c:pt>
                <c:pt idx="107">
                  <c:v>9.1287212705080627</c:v>
                </c:pt>
                <c:pt idx="108">
                  <c:v>9.1296008691837987</c:v>
                </c:pt>
                <c:pt idx="109">
                  <c:v>9.1304794837678873</c:v>
                </c:pt>
                <c:pt idx="110">
                  <c:v>9.1313571147855459</c:v>
                </c:pt>
                <c:pt idx="111">
                  <c:v>9.1322337627619952</c:v>
                </c:pt>
                <c:pt idx="112">
                  <c:v>9.1331094282224594</c:v>
                </c:pt>
                <c:pt idx="113">
                  <c:v>9.1339841116921558</c:v>
                </c:pt>
                <c:pt idx="114">
                  <c:v>9.1348578136963052</c:v>
                </c:pt>
                <c:pt idx="115">
                  <c:v>9.1357305347601283</c:v>
                </c:pt>
                <c:pt idx="116">
                  <c:v>9.1366022754088476</c:v>
                </c:pt>
                <c:pt idx="117">
                  <c:v>9.1374730361676804</c:v>
                </c:pt>
                <c:pt idx="118">
                  <c:v>9.1383428175618509</c:v>
                </c:pt>
                <c:pt idx="119">
                  <c:v>9.1392116201165763</c:v>
                </c:pt>
                <c:pt idx="120">
                  <c:v>9.1400794443570792</c:v>
                </c:pt>
                <c:pt idx="121">
                  <c:v>9.1409462908085786</c:v>
                </c:pt>
                <c:pt idx="122">
                  <c:v>9.1418121599962969</c:v>
                </c:pt>
                <c:pt idx="123">
                  <c:v>9.1426770524454533</c:v>
                </c:pt>
                <c:pt idx="124">
                  <c:v>9.1435409686812683</c:v>
                </c:pt>
                <c:pt idx="125">
                  <c:v>9.1444039092289646</c:v>
                </c:pt>
                <c:pt idx="126">
                  <c:v>9.1452658746137594</c:v>
                </c:pt>
                <c:pt idx="127">
                  <c:v>9.1461268653608752</c:v>
                </c:pt>
                <c:pt idx="128">
                  <c:v>9.1469868819955327</c:v>
                </c:pt>
                <c:pt idx="129">
                  <c:v>9.1478459250429527</c:v>
                </c:pt>
                <c:pt idx="130">
                  <c:v>9.1487039950283542</c:v>
                </c:pt>
                <c:pt idx="131">
                  <c:v>9.1495610924769579</c:v>
                </c:pt>
                <c:pt idx="132">
                  <c:v>9.1504172179139864</c:v>
                </c:pt>
                <c:pt idx="133">
                  <c:v>9.1512723718646569</c:v>
                </c:pt>
                <c:pt idx="134">
                  <c:v>9.1521265548541937</c:v>
                </c:pt>
                <c:pt idx="135">
                  <c:v>9.1529797674078157</c:v>
                </c:pt>
                <c:pt idx="136">
                  <c:v>9.153832010050742</c:v>
                </c:pt>
                <c:pt idx="137">
                  <c:v>9.1546832833081968</c:v>
                </c:pt>
                <c:pt idx="138">
                  <c:v>9.1555335877053956</c:v>
                </c:pt>
                <c:pt idx="139">
                  <c:v>9.1563829237675645</c:v>
                </c:pt>
                <c:pt idx="140">
                  <c:v>9.1572312920199188</c:v>
                </c:pt>
                <c:pt idx="141">
                  <c:v>9.158078692987683</c:v>
                </c:pt>
                <c:pt idx="142">
                  <c:v>9.1589251271960759</c:v>
                </c:pt>
                <c:pt idx="143">
                  <c:v>9.1597705951703166</c:v>
                </c:pt>
                <c:pt idx="144">
                  <c:v>9.1606150974356293</c:v>
                </c:pt>
                <c:pt idx="145">
                  <c:v>9.1614586345172313</c:v>
                </c:pt>
                <c:pt idx="146">
                  <c:v>9.1623012069403451</c:v>
                </c:pt>
                <c:pt idx="147">
                  <c:v>9.1631428152301915</c:v>
                </c:pt>
                <c:pt idx="148">
                  <c:v>9.1639834599119894</c:v>
                </c:pt>
                <c:pt idx="149">
                  <c:v>9.1648231415109596</c:v>
                </c:pt>
                <c:pt idx="150">
                  <c:v>9.1656618605523246</c:v>
                </c:pt>
                <c:pt idx="151">
                  <c:v>9.1664996175613016</c:v>
                </c:pt>
                <c:pt idx="152">
                  <c:v>9.1673364130631132</c:v>
                </c:pt>
                <c:pt idx="153">
                  <c:v>9.1681722475829801</c:v>
                </c:pt>
                <c:pt idx="154">
                  <c:v>9.1690071216461231</c:v>
                </c:pt>
                <c:pt idx="155">
                  <c:v>9.1698410357777629</c:v>
                </c:pt>
                <c:pt idx="156">
                  <c:v>9.1706739905031185</c:v>
                </c:pt>
                <c:pt idx="157">
                  <c:v>9.1715059863474107</c:v>
                </c:pt>
                <c:pt idx="158">
                  <c:v>9.1723370238358601</c:v>
                </c:pt>
                <c:pt idx="159">
                  <c:v>9.1731671034936895</c:v>
                </c:pt>
                <c:pt idx="160">
                  <c:v>9.1739962258461176</c:v>
                </c:pt>
                <c:pt idx="161">
                  <c:v>9.1748243914183636</c:v>
                </c:pt>
                <c:pt idx="162">
                  <c:v>9.1756516007356499</c:v>
                </c:pt>
                <c:pt idx="163">
                  <c:v>9.1764778543231973</c:v>
                </c:pt>
                <c:pt idx="164">
                  <c:v>9.1773031527062265</c:v>
                </c:pt>
                <c:pt idx="165">
                  <c:v>9.1781274964099566</c:v>
                </c:pt>
                <c:pt idx="166">
                  <c:v>9.1789508859596083</c:v>
                </c:pt>
                <c:pt idx="167">
                  <c:v>9.1797733218804023</c:v>
                </c:pt>
                <c:pt idx="168">
                  <c:v>9.1805948046975612</c:v>
                </c:pt>
                <c:pt idx="169">
                  <c:v>9.1814153349363021</c:v>
                </c:pt>
                <c:pt idx="170">
                  <c:v>9.1822349131218477</c:v>
                </c:pt>
                <c:pt idx="171">
                  <c:v>9.1830535397794186</c:v>
                </c:pt>
                <c:pt idx="172">
                  <c:v>9.1838712154342357</c:v>
                </c:pt>
                <c:pt idx="173">
                  <c:v>9.1846879406115178</c:v>
                </c:pt>
                <c:pt idx="174">
                  <c:v>9.1855037158364858</c:v>
                </c:pt>
                <c:pt idx="175">
                  <c:v>9.1863185416343622</c:v>
                </c:pt>
                <c:pt idx="176">
                  <c:v>9.187132418530366</c:v>
                </c:pt>
                <c:pt idx="177">
                  <c:v>9.1879453470497161</c:v>
                </c:pt>
                <c:pt idx="178">
                  <c:v>9.1887573277176369</c:v>
                </c:pt>
                <c:pt idx="179">
                  <c:v>9.1895683610593473</c:v>
                </c:pt>
                <c:pt idx="180">
                  <c:v>9.1903784476000663</c:v>
                </c:pt>
                <c:pt idx="181">
                  <c:v>9.1911875878650164</c:v>
                </c:pt>
                <c:pt idx="182">
                  <c:v>9.1919957823794167</c:v>
                </c:pt>
                <c:pt idx="183">
                  <c:v>9.1928030316684879</c:v>
                </c:pt>
                <c:pt idx="184">
                  <c:v>9.1936093362574525</c:v>
                </c:pt>
                <c:pt idx="185">
                  <c:v>9.1944146966715294</c:v>
                </c:pt>
                <c:pt idx="186">
                  <c:v>9.1952191134359396</c:v>
                </c:pt>
                <c:pt idx="187">
                  <c:v>9.1960225870759018</c:v>
                </c:pt>
                <c:pt idx="188">
                  <c:v>9.1968251181166405</c:v>
                </c:pt>
                <c:pt idx="189">
                  <c:v>9.1976267070833728</c:v>
                </c:pt>
                <c:pt idx="190">
                  <c:v>9.1984273545013195</c:v>
                </c:pt>
                <c:pt idx="191">
                  <c:v>9.1992270608957032</c:v>
                </c:pt>
                <c:pt idx="192">
                  <c:v>9.2000258267917427</c:v>
                </c:pt>
                <c:pt idx="193">
                  <c:v>9.2008236527146607</c:v>
                </c:pt>
                <c:pt idx="194">
                  <c:v>9.2016205391896744</c:v>
                </c:pt>
                <c:pt idx="195">
                  <c:v>9.2024164867420062</c:v>
                </c:pt>
                <c:pt idx="196">
                  <c:v>9.2032114958968769</c:v>
                </c:pt>
                <c:pt idx="197">
                  <c:v>9.2040055671795074</c:v>
                </c:pt>
                <c:pt idx="198">
                  <c:v>9.2047987011151182</c:v>
                </c:pt>
                <c:pt idx="199">
                  <c:v>9.2055908982289267</c:v>
                </c:pt>
                <c:pt idx="200">
                  <c:v>9.206382159046159</c:v>
                </c:pt>
                <c:pt idx="201">
                  <c:v>9.2071724840920304</c:v>
                </c:pt>
                <c:pt idx="202">
                  <c:v>9.2079618738917652</c:v>
                </c:pt>
                <c:pt idx="203">
                  <c:v>9.2087503289705808</c:v>
                </c:pt>
                <c:pt idx="204">
                  <c:v>9.2095378498537013</c:v>
                </c:pt>
                <c:pt idx="205">
                  <c:v>9.210324437066344</c:v>
                </c:pt>
                <c:pt idx="206">
                  <c:v>9.2111100911337314</c:v>
                </c:pt>
                <c:pt idx="207">
                  <c:v>9.2118948125810824</c:v>
                </c:pt>
                <c:pt idx="208">
                  <c:v>9.2126786019336198</c:v>
                </c:pt>
                <c:pt idx="209">
                  <c:v>9.2134614597165623</c:v>
                </c:pt>
                <c:pt idx="210">
                  <c:v>9.2142433864551307</c:v>
                </c:pt>
                <c:pt idx="211">
                  <c:v>9.2150243826745459</c:v>
                </c:pt>
                <c:pt idx="212">
                  <c:v>9.2158044489000304</c:v>
                </c:pt>
                <c:pt idx="213">
                  <c:v>9.2165835856568012</c:v>
                </c:pt>
                <c:pt idx="214">
                  <c:v>9.2173617934700811</c:v>
                </c:pt>
                <c:pt idx="215">
                  <c:v>9.2181390728650889</c:v>
                </c:pt>
                <c:pt idx="216">
                  <c:v>9.2189154243670473</c:v>
                </c:pt>
                <c:pt idx="217">
                  <c:v>9.219690848501175</c:v>
                </c:pt>
                <c:pt idx="218">
                  <c:v>9.2204653457926948</c:v>
                </c:pt>
                <c:pt idx="219">
                  <c:v>9.2212389167668256</c:v>
                </c:pt>
                <c:pt idx="220">
                  <c:v>9.2220115619487864</c:v>
                </c:pt>
                <c:pt idx="221">
                  <c:v>9.2227832818638014</c:v>
                </c:pt>
                <c:pt idx="222">
                  <c:v>9.2235540770370879</c:v>
                </c:pt>
                <c:pt idx="223">
                  <c:v>9.2243239479938683</c:v>
                </c:pt>
                <c:pt idx="224">
                  <c:v>9.2250928952593636</c:v>
                </c:pt>
                <c:pt idx="225">
                  <c:v>9.2258609193587926</c:v>
                </c:pt>
                <c:pt idx="226">
                  <c:v>9.2266280208173761</c:v>
                </c:pt>
                <c:pt idx="227">
                  <c:v>9.2273942001603366</c:v>
                </c:pt>
                <c:pt idx="228">
                  <c:v>9.2281594579128914</c:v>
                </c:pt>
                <c:pt idx="229">
                  <c:v>9.2289237946002647</c:v>
                </c:pt>
                <c:pt idx="230">
                  <c:v>9.2296872107476737</c:v>
                </c:pt>
                <c:pt idx="231">
                  <c:v>9.2304497068803428</c:v>
                </c:pt>
                <c:pt idx="232">
                  <c:v>9.2312112835234874</c:v>
                </c:pt>
                <c:pt idx="233">
                  <c:v>9.2319719412023336</c:v>
                </c:pt>
                <c:pt idx="234">
                  <c:v>9.2327316804420985</c:v>
                </c:pt>
                <c:pt idx="235">
                  <c:v>9.2334905017680029</c:v>
                </c:pt>
                <c:pt idx="236">
                  <c:v>9.2342484057052676</c:v>
                </c:pt>
                <c:pt idx="237">
                  <c:v>9.2350053927791134</c:v>
                </c:pt>
                <c:pt idx="238">
                  <c:v>9.2357614635147609</c:v>
                </c:pt>
                <c:pt idx="239">
                  <c:v>9.236516618437431</c:v>
                </c:pt>
                <c:pt idx="240">
                  <c:v>9.2372708580723444</c:v>
                </c:pt>
                <c:pt idx="241">
                  <c:v>9.2380241829447201</c:v>
                </c:pt>
                <c:pt idx="242">
                  <c:v>9.2387765935797788</c:v>
                </c:pt>
                <c:pt idx="243">
                  <c:v>9.239528090502743</c:v>
                </c:pt>
                <c:pt idx="244">
                  <c:v>9.2402786742388336</c:v>
                </c:pt>
                <c:pt idx="245">
                  <c:v>9.2410283453132678</c:v>
                </c:pt>
                <c:pt idx="246">
                  <c:v>9.241777104251268</c:v>
                </c:pt>
                <c:pt idx="247">
                  <c:v>9.242524951578055</c:v>
                </c:pt>
                <c:pt idx="248">
                  <c:v>9.2432718878188496</c:v>
                </c:pt>
                <c:pt idx="249">
                  <c:v>9.2440179134988725</c:v>
                </c:pt>
                <c:pt idx="250">
                  <c:v>9.2447630291433427</c:v>
                </c:pt>
                <c:pt idx="251">
                  <c:v>9.2455072352774827</c:v>
                </c:pt>
                <c:pt idx="252">
                  <c:v>9.2462505324265098</c:v>
                </c:pt>
                <c:pt idx="253">
                  <c:v>9.2469929211156483</c:v>
                </c:pt>
                <c:pt idx="254">
                  <c:v>9.2477344018701189</c:v>
                </c:pt>
                <c:pt idx="255">
                  <c:v>9.2484749752151387</c:v>
                </c:pt>
                <c:pt idx="256">
                  <c:v>9.2492146416759287</c:v>
                </c:pt>
                <c:pt idx="257">
                  <c:v>9.249953401777713</c:v>
                </c:pt>
                <c:pt idx="258">
                  <c:v>9.2506912560457089</c:v>
                </c:pt>
                <c:pt idx="259">
                  <c:v>9.2514282050051388</c:v>
                </c:pt>
                <c:pt idx="260">
                  <c:v>9.2521642491812219</c:v>
                </c:pt>
                <c:pt idx="261">
                  <c:v>9.2528993890991789</c:v>
                </c:pt>
                <c:pt idx="262">
                  <c:v>9.2536336252842304</c:v>
                </c:pt>
                <c:pt idx="263">
                  <c:v>9.2543669582615991</c:v>
                </c:pt>
                <c:pt idx="264">
                  <c:v>9.255099388556502</c:v>
                </c:pt>
                <c:pt idx="265">
                  <c:v>9.2558309166941619</c:v>
                </c:pt>
                <c:pt idx="266">
                  <c:v>9.2565615431997994</c:v>
                </c:pt>
                <c:pt idx="267">
                  <c:v>9.2572912685986335</c:v>
                </c:pt>
                <c:pt idx="268">
                  <c:v>9.2580200934158867</c:v>
                </c:pt>
                <c:pt idx="269">
                  <c:v>9.2587480181767781</c:v>
                </c:pt>
                <c:pt idx="270">
                  <c:v>9.2594750434065283</c:v>
                </c:pt>
                <c:pt idx="271">
                  <c:v>9.2602011696303599</c:v>
                </c:pt>
                <c:pt idx="272">
                  <c:v>9.2609263973734901</c:v>
                </c:pt>
                <c:pt idx="273">
                  <c:v>9.2616507271611415</c:v>
                </c:pt>
                <c:pt idx="274">
                  <c:v>9.2623741595185347</c:v>
                </c:pt>
                <c:pt idx="275">
                  <c:v>9.2630966949708888</c:v>
                </c:pt>
                <c:pt idx="276">
                  <c:v>9.2638183340434264</c:v>
                </c:pt>
                <c:pt idx="277">
                  <c:v>9.264539077261368</c:v>
                </c:pt>
                <c:pt idx="278">
                  <c:v>9.2652589251499311</c:v>
                </c:pt>
                <c:pt idx="279">
                  <c:v>9.2659778782343398</c:v>
                </c:pt>
                <c:pt idx="280">
                  <c:v>9.2666959370398132</c:v>
                </c:pt>
                <c:pt idx="281">
                  <c:v>9.267413102091572</c:v>
                </c:pt>
                <c:pt idx="282">
                  <c:v>9.2681293739148352</c:v>
                </c:pt>
                <c:pt idx="283">
                  <c:v>9.268844753034827</c:v>
                </c:pt>
                <c:pt idx="284">
                  <c:v>9.269559239976763</c:v>
                </c:pt>
                <c:pt idx="285">
                  <c:v>9.2702728352658692</c:v>
                </c:pt>
                <c:pt idx="286">
                  <c:v>9.270985539427361</c:v>
                </c:pt>
                <c:pt idx="287">
                  <c:v>9.2716973529864628</c:v>
                </c:pt>
                <c:pt idx="288">
                  <c:v>9.2724082764683935</c:v>
                </c:pt>
                <c:pt idx="289">
                  <c:v>9.2731183103983739</c:v>
                </c:pt>
                <c:pt idx="290">
                  <c:v>9.2738274553016247</c:v>
                </c:pt>
                <c:pt idx="291">
                  <c:v>9.2745357117033649</c:v>
                </c:pt>
                <c:pt idx="292">
                  <c:v>9.2752430801288188</c:v>
                </c:pt>
                <c:pt idx="293">
                  <c:v>9.2759495611032019</c:v>
                </c:pt>
                <c:pt idx="294">
                  <c:v>9.2766551551517384</c:v>
                </c:pt>
                <c:pt idx="295">
                  <c:v>9.2773598627996492</c:v>
                </c:pt>
                <c:pt idx="296">
                  <c:v>9.2780636845721514</c:v>
                </c:pt>
                <c:pt idx="297">
                  <c:v>9.2787666209944692</c:v>
                </c:pt>
                <c:pt idx="298">
                  <c:v>9.2794686725918218</c:v>
                </c:pt>
                <c:pt idx="299">
                  <c:v>9.2801698398894281</c:v>
                </c:pt>
                <c:pt idx="300">
                  <c:v>9.2808701234125106</c:v>
                </c:pt>
                <c:pt idx="301">
                  <c:v>9.2815695236862901</c:v>
                </c:pt>
                <c:pt idx="302">
                  <c:v>9.2822680412359855</c:v>
                </c:pt>
                <c:pt idx="303">
                  <c:v>9.2829656765868194</c:v>
                </c:pt>
                <c:pt idx="304">
                  <c:v>9.2836624302640107</c:v>
                </c:pt>
                <c:pt idx="305">
                  <c:v>9.2843583027927803</c:v>
                </c:pt>
                <c:pt idx="306">
                  <c:v>9.2850532946983488</c:v>
                </c:pt>
                <c:pt idx="307">
                  <c:v>9.2857474065059353</c:v>
                </c:pt>
                <c:pt idx="308">
                  <c:v>9.2864406387407641</c:v>
                </c:pt>
                <c:pt idx="309">
                  <c:v>9.2871329919280523</c:v>
                </c:pt>
                <c:pt idx="310">
                  <c:v>9.2878244665930225</c:v>
                </c:pt>
                <c:pt idx="311">
                  <c:v>9.2885150632608937</c:v>
                </c:pt>
                <c:pt idx="312">
                  <c:v>9.2892047824568884</c:v>
                </c:pt>
                <c:pt idx="313">
                  <c:v>9.2898936247062256</c:v>
                </c:pt>
                <c:pt idx="314">
                  <c:v>9.290581590534126</c:v>
                </c:pt>
                <c:pt idx="315">
                  <c:v>9.2912686804658087</c:v>
                </c:pt>
                <c:pt idx="316">
                  <c:v>9.2919548950264979</c:v>
                </c:pt>
                <c:pt idx="317">
                  <c:v>9.2926402347414125</c:v>
                </c:pt>
                <c:pt idx="318">
                  <c:v>9.2933247001357699</c:v>
                </c:pt>
                <c:pt idx="319">
                  <c:v>9.2940082917347961</c:v>
                </c:pt>
                <c:pt idx="320">
                  <c:v>9.2946910100637083</c:v>
                </c:pt>
                <c:pt idx="321">
                  <c:v>9.2953728556477273</c:v>
                </c:pt>
                <c:pt idx="322">
                  <c:v>9.2960538290120738</c:v>
                </c:pt>
                <c:pt idx="323">
                  <c:v>9.2967339306819703</c:v>
                </c:pt>
                <c:pt idx="324">
                  <c:v>9.2974131611826341</c:v>
                </c:pt>
                <c:pt idx="325">
                  <c:v>9.2980915210392876</c:v>
                </c:pt>
                <c:pt idx="326">
                  <c:v>9.2987690107771517</c:v>
                </c:pt>
                <c:pt idx="327">
                  <c:v>9.2994456309214453</c:v>
                </c:pt>
                <c:pt idx="328">
                  <c:v>9.3001213819973909</c:v>
                </c:pt>
                <c:pt idx="329">
                  <c:v>9.3007962645302076</c:v>
                </c:pt>
                <c:pt idx="330">
                  <c:v>9.301470279045116</c:v>
                </c:pt>
                <c:pt idx="331">
                  <c:v>9.3021434260673388</c:v>
                </c:pt>
                <c:pt idx="332">
                  <c:v>9.3028157061220931</c:v>
                </c:pt>
                <c:pt idx="333">
                  <c:v>9.3034871197346014</c:v>
                </c:pt>
                <c:pt idx="334">
                  <c:v>9.3041576674300845</c:v>
                </c:pt>
                <c:pt idx="335">
                  <c:v>9.3048273497337632</c:v>
                </c:pt>
                <c:pt idx="336">
                  <c:v>9.3054961671708565</c:v>
                </c:pt>
                <c:pt idx="337">
                  <c:v>9.3061641202665868</c:v>
                </c:pt>
                <c:pt idx="338">
                  <c:v>9.3068312095461732</c:v>
                </c:pt>
                <c:pt idx="339">
                  <c:v>9.3074974355348363</c:v>
                </c:pt>
                <c:pt idx="340">
                  <c:v>9.3081627987577971</c:v>
                </c:pt>
                <c:pt idx="341">
                  <c:v>9.3088272997402761</c:v>
                </c:pt>
                <c:pt idx="342">
                  <c:v>9.3094909390074942</c:v>
                </c:pt>
                <c:pt idx="343">
                  <c:v>9.3101537170846704</c:v>
                </c:pt>
                <c:pt idx="344">
                  <c:v>9.3108156344970272</c:v>
                </c:pt>
                <c:pt idx="345">
                  <c:v>9.3114766917697853</c:v>
                </c:pt>
                <c:pt idx="346">
                  <c:v>9.3121368894281638</c:v>
                </c:pt>
                <c:pt idx="347">
                  <c:v>9.3127962279973833</c:v>
                </c:pt>
                <c:pt idx="348">
                  <c:v>9.3134547080026664</c:v>
                </c:pt>
                <c:pt idx="349">
                  <c:v>9.3141123299692303</c:v>
                </c:pt>
                <c:pt idx="350">
                  <c:v>9.3147690944222976</c:v>
                </c:pt>
                <c:pt idx="351">
                  <c:v>9.315425001887089</c:v>
                </c:pt>
                <c:pt idx="352">
                  <c:v>9.3160800528888252</c:v>
                </c:pt>
                <c:pt idx="353">
                  <c:v>9.3167342479527253</c:v>
                </c:pt>
                <c:pt idx="354">
                  <c:v>9.3173875876040118</c:v>
                </c:pt>
                <c:pt idx="355">
                  <c:v>9.3180400723679035</c:v>
                </c:pt>
                <c:pt idx="356">
                  <c:v>9.3186917027696214</c:v>
                </c:pt>
                <c:pt idx="357">
                  <c:v>9.3193424793343862</c:v>
                </c:pt>
                <c:pt idx="358">
                  <c:v>9.3199924025874186</c:v>
                </c:pt>
                <c:pt idx="359">
                  <c:v>9.3206414730539393</c:v>
                </c:pt>
                <c:pt idx="360">
                  <c:v>9.3212896912591692</c:v>
                </c:pt>
                <c:pt idx="361">
                  <c:v>9.3219370577283271</c:v>
                </c:pt>
                <c:pt idx="362">
                  <c:v>9.3225835729866358</c:v>
                </c:pt>
                <c:pt idx="363">
                  <c:v>9.323229237559314</c:v>
                </c:pt>
                <c:pt idx="364">
                  <c:v>9.3238740519715844</c:v>
                </c:pt>
                <c:pt idx="365">
                  <c:v>9.3245180167486659</c:v>
                </c:pt>
                <c:pt idx="366">
                  <c:v>9.3251611324157775</c:v>
                </c:pt>
                <c:pt idx="367">
                  <c:v>9.3258033994981435</c:v>
                </c:pt>
                <c:pt idx="368">
                  <c:v>9.3264448185209812</c:v>
                </c:pt>
                <c:pt idx="369">
                  <c:v>9.327085390009513</c:v>
                </c:pt>
                <c:pt idx="370">
                  <c:v>9.3277251144889597</c:v>
                </c:pt>
                <c:pt idx="371">
                  <c:v>9.3283639924845403</c:v>
                </c:pt>
                <c:pt idx="372">
                  <c:v>9.3290020245214773</c:v>
                </c:pt>
                <c:pt idx="373">
                  <c:v>9.329639211124988</c:v>
                </c:pt>
                <c:pt idx="374">
                  <c:v>9.3302755528202965</c:v>
                </c:pt>
                <c:pt idx="375">
                  <c:v>9.330911050132622</c:v>
                </c:pt>
                <c:pt idx="376">
                  <c:v>9.3315457035871834</c:v>
                </c:pt>
                <c:pt idx="377">
                  <c:v>9.3321795137092032</c:v>
                </c:pt>
                <c:pt idx="378">
                  <c:v>9.3328124810239022</c:v>
                </c:pt>
                <c:pt idx="379">
                  <c:v>9.3334446060565011</c:v>
                </c:pt>
                <c:pt idx="380">
                  <c:v>9.3340758893322189</c:v>
                </c:pt>
                <c:pt idx="381">
                  <c:v>9.3347063313762764</c:v>
                </c:pt>
                <c:pt idx="382">
                  <c:v>9.3353359327138943</c:v>
                </c:pt>
                <c:pt idx="383">
                  <c:v>9.3359646938702952</c:v>
                </c:pt>
                <c:pt idx="384">
                  <c:v>9.3365926153706962</c:v>
                </c:pt>
                <c:pt idx="385">
                  <c:v>9.3372196977403199</c:v>
                </c:pt>
                <c:pt idx="386">
                  <c:v>9.3378459415043871</c:v>
                </c:pt>
                <c:pt idx="387">
                  <c:v>9.3384713471881167</c:v>
                </c:pt>
                <c:pt idx="388">
                  <c:v>9.3390959153167312</c:v>
                </c:pt>
                <c:pt idx="389">
                  <c:v>9.3397196464154497</c:v>
                </c:pt>
                <c:pt idx="390">
                  <c:v>9.3403425410094947</c:v>
                </c:pt>
                <c:pt idx="391">
                  <c:v>9.3409645996240851</c:v>
                </c:pt>
                <c:pt idx="392">
                  <c:v>9.3415858227844399</c:v>
                </c:pt>
                <c:pt idx="393">
                  <c:v>9.3422062110157835</c:v>
                </c:pt>
                <c:pt idx="394">
                  <c:v>9.342825764843333</c:v>
                </c:pt>
                <c:pt idx="395">
                  <c:v>9.343444484792311</c:v>
                </c:pt>
                <c:pt idx="396">
                  <c:v>9.3440623713879365</c:v>
                </c:pt>
                <c:pt idx="397">
                  <c:v>9.3446794251554319</c:v>
                </c:pt>
                <c:pt idx="398">
                  <c:v>9.3452956466200163</c:v>
                </c:pt>
                <c:pt idx="399">
                  <c:v>9.3459110363069122</c:v>
                </c:pt>
                <c:pt idx="400">
                  <c:v>9.3465255947413368</c:v>
                </c:pt>
                <c:pt idx="401">
                  <c:v>9.3471393224485144</c:v>
                </c:pt>
                <c:pt idx="402">
                  <c:v>9.3477522199536622</c:v>
                </c:pt>
                <c:pt idx="403">
                  <c:v>9.3483642877820028</c:v>
                </c:pt>
                <c:pt idx="404">
                  <c:v>9.3489755264587551</c:v>
                </c:pt>
                <c:pt idx="405">
                  <c:v>9.3495859365091416</c:v>
                </c:pt>
                <c:pt idx="406">
                  <c:v>9.3501955184583831</c:v>
                </c:pt>
                <c:pt idx="407">
                  <c:v>9.3508042728316987</c:v>
                </c:pt>
                <c:pt idx="408">
                  <c:v>9.3514122001543072</c:v>
                </c:pt>
                <c:pt idx="409">
                  <c:v>9.352019300951433</c:v>
                </c:pt>
                <c:pt idx="410">
                  <c:v>9.352625575748295</c:v>
                </c:pt>
                <c:pt idx="411">
                  <c:v>9.3532310250701141</c:v>
                </c:pt>
                <c:pt idx="412">
                  <c:v>9.3538356494421091</c:v>
                </c:pt>
                <c:pt idx="413">
                  <c:v>9.3544394493895027</c:v>
                </c:pt>
                <c:pt idx="414">
                  <c:v>9.3550424254375137</c:v>
                </c:pt>
                <c:pt idx="415">
                  <c:v>9.3556445781113649</c:v>
                </c:pt>
                <c:pt idx="416">
                  <c:v>9.3562459079362732</c:v>
                </c:pt>
                <c:pt idx="417">
                  <c:v>9.3568464154374631</c:v>
                </c:pt>
                <c:pt idx="418">
                  <c:v>9.3574461011401535</c:v>
                </c:pt>
                <c:pt idx="419">
                  <c:v>9.3580449655695652</c:v>
                </c:pt>
                <c:pt idx="420">
                  <c:v>9.3586430092509172</c:v>
                </c:pt>
                <c:pt idx="421">
                  <c:v>9.359240232709432</c:v>
                </c:pt>
                <c:pt idx="422">
                  <c:v>9.3598366364703303</c:v>
                </c:pt>
                <c:pt idx="423">
                  <c:v>9.3604322210588311</c:v>
                </c:pt>
                <c:pt idx="424">
                  <c:v>9.3610269870001552</c:v>
                </c:pt>
                <c:pt idx="425">
                  <c:v>9.3616209348195252</c:v>
                </c:pt>
                <c:pt idx="426">
                  <c:v>9.3622140650421581</c:v>
                </c:pt>
                <c:pt idx="427">
                  <c:v>9.3628063781932784</c:v>
                </c:pt>
                <c:pt idx="428">
                  <c:v>9.3633978747981033</c:v>
                </c:pt>
                <c:pt idx="429">
                  <c:v>9.3639885553818552</c:v>
                </c:pt>
                <c:pt idx="430">
                  <c:v>9.3645784204697531</c:v>
                </c:pt>
                <c:pt idx="431">
                  <c:v>9.3651674705870196</c:v>
                </c:pt>
                <c:pt idx="432">
                  <c:v>9.3657557062588754</c:v>
                </c:pt>
                <c:pt idx="433">
                  <c:v>9.3663431280105378</c:v>
                </c:pt>
                <c:pt idx="434">
                  <c:v>9.366929736367231</c:v>
                </c:pt>
                <c:pt idx="435">
                  <c:v>9.3675155318541741</c:v>
                </c:pt>
                <c:pt idx="436">
                  <c:v>9.3681005149965859</c:v>
                </c:pt>
                <c:pt idx="437">
                  <c:v>9.3686846863196909</c:v>
                </c:pt>
                <c:pt idx="438">
                  <c:v>9.3692680463487061</c:v>
                </c:pt>
                <c:pt idx="439">
                  <c:v>9.3698505956088525</c:v>
                </c:pt>
                <c:pt idx="440">
                  <c:v>9.3704323346253524</c:v>
                </c:pt>
                <c:pt idx="441">
                  <c:v>9.3710132639234249</c:v>
                </c:pt>
                <c:pt idx="442">
                  <c:v>9.3715933840282926</c:v>
                </c:pt>
                <c:pt idx="443">
                  <c:v>9.3721726954651725</c:v>
                </c:pt>
                <c:pt idx="444">
                  <c:v>9.3727511987592891</c:v>
                </c:pt>
                <c:pt idx="445">
                  <c:v>9.3733288944358595</c:v>
                </c:pt>
                <c:pt idx="446">
                  <c:v>9.3739057830201062</c:v>
                </c:pt>
                <c:pt idx="447">
                  <c:v>9.3744818650372501</c:v>
                </c:pt>
                <c:pt idx="448">
                  <c:v>9.3750571410125101</c:v>
                </c:pt>
                <c:pt idx="449">
                  <c:v>9.3756316114711069</c:v>
                </c:pt>
                <c:pt idx="450">
                  <c:v>9.3762052769382631</c:v>
                </c:pt>
                <c:pt idx="451">
                  <c:v>9.3767781379391977</c:v>
                </c:pt>
                <c:pt idx="452">
                  <c:v>9.3773501949991314</c:v>
                </c:pt>
                <c:pt idx="453">
                  <c:v>9.3779214486432849</c:v>
                </c:pt>
                <c:pt idx="454">
                  <c:v>9.3784918993968773</c:v>
                </c:pt>
                <c:pt idx="455">
                  <c:v>9.3790615477851329</c:v>
                </c:pt>
                <c:pt idx="456">
                  <c:v>9.3796303943332671</c:v>
                </c:pt>
                <c:pt idx="457">
                  <c:v>9.3801984395665059</c:v>
                </c:pt>
                <c:pt idx="458">
                  <c:v>9.3807656840100648</c:v>
                </c:pt>
                <c:pt idx="459">
                  <c:v>9.3813321281891682</c:v>
                </c:pt>
                <c:pt idx="460">
                  <c:v>9.3818977726290349</c:v>
                </c:pt>
                <c:pt idx="461">
                  <c:v>9.3824626178548858</c:v>
                </c:pt>
                <c:pt idx="462">
                  <c:v>9.3830266643919416</c:v>
                </c:pt>
                <c:pt idx="463">
                  <c:v>9.3835899127654212</c:v>
                </c:pt>
                <c:pt idx="464">
                  <c:v>9.3841523635005473</c:v>
                </c:pt>
                <c:pt idx="465">
                  <c:v>9.3847140171225405</c:v>
                </c:pt>
                <c:pt idx="466">
                  <c:v>9.3852748741566199</c:v>
                </c:pt>
                <c:pt idx="467">
                  <c:v>9.3858349351280062</c:v>
                </c:pt>
                <c:pt idx="468">
                  <c:v>9.3863942005619201</c:v>
                </c:pt>
                <c:pt idx="469">
                  <c:v>9.3869526709835842</c:v>
                </c:pt>
                <c:pt idx="470">
                  <c:v>9.3875103469182157</c:v>
                </c:pt>
                <c:pt idx="471">
                  <c:v>9.3880672288910372</c:v>
                </c:pt>
                <c:pt idx="472">
                  <c:v>9.3886233174272693</c:v>
                </c:pt>
                <c:pt idx="473">
                  <c:v>9.3891786130521329</c:v>
                </c:pt>
                <c:pt idx="474">
                  <c:v>9.3897331162908468</c:v>
                </c:pt>
                <c:pt idx="475">
                  <c:v>9.390286827668632</c:v>
                </c:pt>
                <c:pt idx="476">
                  <c:v>9.3908397477107108</c:v>
                </c:pt>
                <c:pt idx="477">
                  <c:v>9.3913918769423006</c:v>
                </c:pt>
                <c:pt idx="478">
                  <c:v>9.3919432158886256</c:v>
                </c:pt>
                <c:pt idx="479">
                  <c:v>9.392493765074903</c:v>
                </c:pt>
                <c:pt idx="480">
                  <c:v>9.3930435250263571</c:v>
                </c:pt>
                <c:pt idx="481">
                  <c:v>9.3935924962682051</c:v>
                </c:pt>
                <c:pt idx="482">
                  <c:v>9.3941406793256679</c:v>
                </c:pt>
                <c:pt idx="483">
                  <c:v>9.3946880747239678</c:v>
                </c:pt>
                <c:pt idx="484">
                  <c:v>9.395234682988324</c:v>
                </c:pt>
                <c:pt idx="485">
                  <c:v>9.3957805046439589</c:v>
                </c:pt>
                <c:pt idx="486">
                  <c:v>9.3963255402160897</c:v>
                </c:pt>
                <c:pt idx="487">
                  <c:v>9.396869790229939</c:v>
                </c:pt>
                <c:pt idx="488">
                  <c:v>9.3974132552107275</c:v>
                </c:pt>
                <c:pt idx="489">
                  <c:v>9.3979559356836759</c:v>
                </c:pt>
                <c:pt idx="490">
                  <c:v>9.3984978321740051</c:v>
                </c:pt>
                <c:pt idx="491">
                  <c:v>9.3990389452069341</c:v>
                </c:pt>
                <c:pt idx="492">
                  <c:v>9.3995792753076834</c:v>
                </c:pt>
                <c:pt idx="493">
                  <c:v>9.4001188230014758</c:v>
                </c:pt>
                <c:pt idx="494">
                  <c:v>9.4006575888135302</c:v>
                </c:pt>
                <c:pt idx="495">
                  <c:v>9.4011955732690655</c:v>
                </c:pt>
                <c:pt idx="496">
                  <c:v>9.4017327768933061</c:v>
                </c:pt>
                <c:pt idx="497">
                  <c:v>9.4022692002114709</c:v>
                </c:pt>
                <c:pt idx="498">
                  <c:v>9.402804843748779</c:v>
                </c:pt>
                <c:pt idx="499">
                  <c:v>9.403339708030451</c:v>
                </c:pt>
                <c:pt idx="500">
                  <c:v>9.4038737935817114</c:v>
                </c:pt>
                <c:pt idx="501">
                  <c:v>9.4044071009277754</c:v>
                </c:pt>
                <c:pt idx="502">
                  <c:v>9.4049396305938675</c:v>
                </c:pt>
                <c:pt idx="503">
                  <c:v>9.4054713831052048</c:v>
                </c:pt>
                <c:pt idx="504">
                  <c:v>9.4060023589870116</c:v>
                </c:pt>
                <c:pt idx="505">
                  <c:v>9.406532558764507</c:v>
                </c:pt>
                <c:pt idx="506">
                  <c:v>9.4070619829629099</c:v>
                </c:pt>
                <c:pt idx="507">
                  <c:v>9.4075906321074427</c:v>
                </c:pt>
                <c:pt idx="508">
                  <c:v>9.4081185067233246</c:v>
                </c:pt>
                <c:pt idx="509">
                  <c:v>9.408645607335778</c:v>
                </c:pt>
                <c:pt idx="510">
                  <c:v>9.409171934470022</c:v>
                </c:pt>
                <c:pt idx="511">
                  <c:v>9.409697488651279</c:v>
                </c:pt>
                <c:pt idx="512">
                  <c:v>9.4102222704047662</c:v>
                </c:pt>
                <c:pt idx="513">
                  <c:v>9.4107462802557063</c:v>
                </c:pt>
                <c:pt idx="514">
                  <c:v>9.4112695187293198</c:v>
                </c:pt>
                <c:pt idx="515">
                  <c:v>9.4117919863508277</c:v>
                </c:pt>
                <c:pt idx="516">
                  <c:v>9.4123136836454488</c:v>
                </c:pt>
                <c:pt idx="517">
                  <c:v>9.4128346111384058</c:v>
                </c:pt>
                <c:pt idx="518">
                  <c:v>9.4133547693549176</c:v>
                </c:pt>
                <c:pt idx="519">
                  <c:v>9.4138741588202048</c:v>
                </c:pt>
                <c:pt idx="520">
                  <c:v>9.4143927800594902</c:v>
                </c:pt>
                <c:pt idx="521">
                  <c:v>9.4149106335979909</c:v>
                </c:pt>
                <c:pt idx="522">
                  <c:v>9.4154277199609293</c:v>
                </c:pt>
                <c:pt idx="523">
                  <c:v>9.4159440396735263</c:v>
                </c:pt>
                <c:pt idx="524">
                  <c:v>9.4164595932610027</c:v>
                </c:pt>
                <c:pt idx="525">
                  <c:v>9.4169743812485773</c:v>
                </c:pt>
                <c:pt idx="526">
                  <c:v>9.4174884041614728</c:v>
                </c:pt>
                <c:pt idx="527">
                  <c:v>9.4180016625249081</c:v>
                </c:pt>
                <c:pt idx="528">
                  <c:v>9.418514156864104</c:v>
                </c:pt>
                <c:pt idx="529">
                  <c:v>9.4190258877042812</c:v>
                </c:pt>
                <c:pt idx="530">
                  <c:v>9.4195368555706604</c:v>
                </c:pt>
                <c:pt idx="531">
                  <c:v>9.4200470609884626</c:v>
                </c:pt>
                <c:pt idx="532">
                  <c:v>9.4205565044829083</c:v>
                </c:pt>
                <c:pt idx="533">
                  <c:v>9.4210651865792165</c:v>
                </c:pt>
                <c:pt idx="534">
                  <c:v>9.4215731078026099</c:v>
                </c:pt>
                <c:pt idx="535">
                  <c:v>9.4220802686783074</c:v>
                </c:pt>
                <c:pt idx="536">
                  <c:v>9.4225866697315297</c:v>
                </c:pt>
                <c:pt idx="537">
                  <c:v>9.4230923114874994</c:v>
                </c:pt>
                <c:pt idx="538">
                  <c:v>9.4235971944714336</c:v>
                </c:pt>
                <c:pt idx="539">
                  <c:v>9.4241013192085568</c:v>
                </c:pt>
                <c:pt idx="540">
                  <c:v>9.424604686224086</c:v>
                </c:pt>
                <c:pt idx="541">
                  <c:v>9.4251072960432438</c:v>
                </c:pt>
                <c:pt idx="542">
                  <c:v>9.4256091491912493</c:v>
                </c:pt>
                <c:pt idx="543">
                  <c:v>9.4261102461933248</c:v>
                </c:pt>
                <c:pt idx="544">
                  <c:v>9.4266105875746895</c:v>
                </c:pt>
                <c:pt idx="545">
                  <c:v>9.4271101738605658</c:v>
                </c:pt>
                <c:pt idx="546">
                  <c:v>9.427609005576171</c:v>
                </c:pt>
                <c:pt idx="547">
                  <c:v>9.4281070832467275</c:v>
                </c:pt>
                <c:pt idx="548">
                  <c:v>9.428604407397458</c:v>
                </c:pt>
                <c:pt idx="549">
                  <c:v>9.4291009785535795</c:v>
                </c:pt>
                <c:pt idx="550">
                  <c:v>9.429596797240313</c:v>
                </c:pt>
                <c:pt idx="551">
                  <c:v>9.4300918639828808</c:v>
                </c:pt>
                <c:pt idx="552">
                  <c:v>9.4305861793065038</c:v>
                </c:pt>
                <c:pt idx="553">
                  <c:v>9.4310797437364009</c:v>
                </c:pt>
                <c:pt idx="554">
                  <c:v>9.4315725577977929</c:v>
                </c:pt>
                <c:pt idx="555">
                  <c:v>9.4320646220159006</c:v>
                </c:pt>
                <c:pt idx="556">
                  <c:v>9.4325559369159429</c:v>
                </c:pt>
                <c:pt idx="557">
                  <c:v>9.4330465030231441</c:v>
                </c:pt>
                <c:pt idx="558">
                  <c:v>9.4335363208627214</c:v>
                </c:pt>
                <c:pt idx="559">
                  <c:v>9.4340253909598975</c:v>
                </c:pt>
                <c:pt idx="560">
                  <c:v>9.4345137138398929</c:v>
                </c:pt>
                <c:pt idx="561">
                  <c:v>9.4350012900279268</c:v>
                </c:pt>
                <c:pt idx="562">
                  <c:v>9.435488120049218</c:v>
                </c:pt>
                <c:pt idx="563">
                  <c:v>9.4359742044289927</c:v>
                </c:pt>
                <c:pt idx="564">
                  <c:v>9.4364595436924663</c:v>
                </c:pt>
                <c:pt idx="565">
                  <c:v>9.4369441383648613</c:v>
                </c:pt>
                <c:pt idx="566">
                  <c:v>9.4374279889713968</c:v>
                </c:pt>
                <c:pt idx="567">
                  <c:v>9.4379110960372969</c:v>
                </c:pt>
                <c:pt idx="568">
                  <c:v>9.4383934600877772</c:v>
                </c:pt>
                <c:pt idx="569">
                  <c:v>9.4388750816480638</c:v>
                </c:pt>
                <c:pt idx="570">
                  <c:v>9.439355961243372</c:v>
                </c:pt>
                <c:pt idx="571">
                  <c:v>9.4398360993989261</c:v>
                </c:pt>
                <c:pt idx="572">
                  <c:v>9.4403154966399452</c:v>
                </c:pt>
                <c:pt idx="573">
                  <c:v>9.4407941534916482</c:v>
                </c:pt>
                <c:pt idx="574">
                  <c:v>9.4412720704792594</c:v>
                </c:pt>
                <c:pt idx="575">
                  <c:v>9.4417492481279961</c:v>
                </c:pt>
                <c:pt idx="576">
                  <c:v>9.4422256869630807</c:v>
                </c:pt>
                <c:pt idx="577">
                  <c:v>9.4427013875097323</c:v>
                </c:pt>
                <c:pt idx="578">
                  <c:v>9.4431763502931734</c:v>
                </c:pt>
                <c:pt idx="579">
                  <c:v>9.4436505758386229</c:v>
                </c:pt>
                <c:pt idx="580">
                  <c:v>9.4441240646713016</c:v>
                </c:pt>
                <c:pt idx="581">
                  <c:v>9.4445968173164303</c:v>
                </c:pt>
                <c:pt idx="582">
                  <c:v>9.4450688342992297</c:v>
                </c:pt>
                <c:pt idx="583">
                  <c:v>9.4455401161449206</c:v>
                </c:pt>
                <c:pt idx="584">
                  <c:v>9.446010663378722</c:v>
                </c:pt>
                <c:pt idx="585">
                  <c:v>9.4464804765258563</c:v>
                </c:pt>
                <c:pt idx="586">
                  <c:v>9.4469495561115444</c:v>
                </c:pt>
                <c:pt idx="587">
                  <c:v>9.4474179026610035</c:v>
                </c:pt>
                <c:pt idx="588">
                  <c:v>9.4478855166994578</c:v>
                </c:pt>
                <c:pt idx="589">
                  <c:v>9.4483523987521263</c:v>
                </c:pt>
                <c:pt idx="590">
                  <c:v>9.4488185493442298</c:v>
                </c:pt>
                <c:pt idx="591">
                  <c:v>9.4492839690009891</c:v>
                </c:pt>
                <c:pt idx="592">
                  <c:v>9.4497486582476231</c:v>
                </c:pt>
                <c:pt idx="593">
                  <c:v>9.4502126176093562</c:v>
                </c:pt>
                <c:pt idx="594">
                  <c:v>9.4506758476114037</c:v>
                </c:pt>
                <c:pt idx="595">
                  <c:v>9.45113834877899</c:v>
                </c:pt>
                <c:pt idx="596">
                  <c:v>9.451600121637334</c:v>
                </c:pt>
                <c:pt idx="597">
                  <c:v>9.4520611667116583</c:v>
                </c:pt>
                <c:pt idx="598">
                  <c:v>9.4525214845271801</c:v>
                </c:pt>
                <c:pt idx="599">
                  <c:v>9.4529810756091237</c:v>
                </c:pt>
                <c:pt idx="600">
                  <c:v>9.4534399404827063</c:v>
                </c:pt>
                <c:pt idx="601">
                  <c:v>9.4538980796731504</c:v>
                </c:pt>
                <c:pt idx="602">
                  <c:v>9.4543554937056751</c:v>
                </c:pt>
                <c:pt idx="603">
                  <c:v>9.4548121831055028</c:v>
                </c:pt>
                <c:pt idx="604">
                  <c:v>9.4552681483978525</c:v>
                </c:pt>
                <c:pt idx="605">
                  <c:v>9.4557233901079467</c:v>
                </c:pt>
                <c:pt idx="606">
                  <c:v>9.4561779087610027</c:v>
                </c:pt>
                <c:pt idx="607">
                  <c:v>9.4566317048822448</c:v>
                </c:pt>
                <c:pt idx="608">
                  <c:v>9.4570847789968902</c:v>
                </c:pt>
                <c:pt idx="609">
                  <c:v>9.4575371316301613</c:v>
                </c:pt>
                <c:pt idx="610">
                  <c:v>9.457988763307279</c:v>
                </c:pt>
                <c:pt idx="611">
                  <c:v>9.458439674553464</c:v>
                </c:pt>
                <c:pt idx="612">
                  <c:v>9.4588898658939335</c:v>
                </c:pt>
                <c:pt idx="613">
                  <c:v>9.4593393378539119</c:v>
                </c:pt>
                <c:pt idx="614">
                  <c:v>9.4597880909586181</c:v>
                </c:pt>
                <c:pt idx="615">
                  <c:v>9.4602361257332745</c:v>
                </c:pt>
                <c:pt idx="616">
                  <c:v>9.4606834427030986</c:v>
                </c:pt>
                <c:pt idx="617">
                  <c:v>9.4611300423933127</c:v>
                </c:pt>
                <c:pt idx="618">
                  <c:v>9.4615759253291358</c:v>
                </c:pt>
                <c:pt idx="619">
                  <c:v>9.4620210920357923</c:v>
                </c:pt>
                <c:pt idx="620">
                  <c:v>9.4624655430384976</c:v>
                </c:pt>
                <c:pt idx="621">
                  <c:v>9.4629092788624778</c:v>
                </c:pt>
                <c:pt idx="622">
                  <c:v>9.4633523000329482</c:v>
                </c:pt>
                <c:pt idx="623">
                  <c:v>9.4637946070751315</c:v>
                </c:pt>
                <c:pt idx="624">
                  <c:v>9.4642362005142502</c:v>
                </c:pt>
                <c:pt idx="625">
                  <c:v>9.4646770808755214</c:v>
                </c:pt>
                <c:pt idx="626">
                  <c:v>9.4651172486841677</c:v>
                </c:pt>
                <c:pt idx="627">
                  <c:v>9.4655567044654099</c:v>
                </c:pt>
                <c:pt idx="628">
                  <c:v>9.4659954487444686</c:v>
                </c:pt>
                <c:pt idx="629">
                  <c:v>9.4664334820465612</c:v>
                </c:pt>
                <c:pt idx="630">
                  <c:v>9.4668708048969137</c:v>
                </c:pt>
                <c:pt idx="631">
                  <c:v>9.4673074178207415</c:v>
                </c:pt>
                <c:pt idx="632">
                  <c:v>9.4677433213432671</c:v>
                </c:pt>
                <c:pt idx="633">
                  <c:v>9.4681785159897114</c:v>
                </c:pt>
                <c:pt idx="634">
                  <c:v>9.4686130022852968</c:v>
                </c:pt>
                <c:pt idx="635">
                  <c:v>9.4690467807552388</c:v>
                </c:pt>
                <c:pt idx="636">
                  <c:v>9.4694798519247634</c:v>
                </c:pt>
                <c:pt idx="637">
                  <c:v>9.4699122163190879</c:v>
                </c:pt>
                <c:pt idx="638">
                  <c:v>9.470343874463433</c:v>
                </c:pt>
                <c:pt idx="639">
                  <c:v>9.4707748268830212</c:v>
                </c:pt>
                <c:pt idx="640">
                  <c:v>9.4712050741030716</c:v>
                </c:pt>
                <c:pt idx="641">
                  <c:v>9.4716346166488048</c:v>
                </c:pt>
                <c:pt idx="642">
                  <c:v>9.4720634550454399</c:v>
                </c:pt>
                <c:pt idx="643">
                  <c:v>9.4724915898182012</c:v>
                </c:pt>
                <c:pt idx="644">
                  <c:v>9.4729190214923058</c:v>
                </c:pt>
                <c:pt idx="645">
                  <c:v>9.4733457505929763</c:v>
                </c:pt>
                <c:pt idx="646">
                  <c:v>9.4737717776454318</c:v>
                </c:pt>
                <c:pt idx="647">
                  <c:v>9.4741971031748946</c:v>
                </c:pt>
                <c:pt idx="648">
                  <c:v>9.4746217277065821</c:v>
                </c:pt>
                <c:pt idx="649">
                  <c:v>9.4750456517657184</c:v>
                </c:pt>
                <c:pt idx="650">
                  <c:v>9.4754688758775227</c:v>
                </c:pt>
                <c:pt idx="651">
                  <c:v>9.4758914005672157</c:v>
                </c:pt>
                <c:pt idx="652">
                  <c:v>9.4763132263600163</c:v>
                </c:pt>
                <c:pt idx="653">
                  <c:v>9.476734353781147</c:v>
                </c:pt>
                <c:pt idx="654">
                  <c:v>9.4771547833558287</c:v>
                </c:pt>
                <c:pt idx="655">
                  <c:v>9.4775745156092803</c:v>
                </c:pt>
                <c:pt idx="656">
                  <c:v>9.4779935510667226</c:v>
                </c:pt>
                <c:pt idx="657">
                  <c:v>9.478411890253378</c:v>
                </c:pt>
                <c:pt idx="658">
                  <c:v>9.4788295336944639</c:v>
                </c:pt>
                <c:pt idx="659">
                  <c:v>9.4792464819152045</c:v>
                </c:pt>
                <c:pt idx="660">
                  <c:v>9.4796627354408169</c:v>
                </c:pt>
                <c:pt idx="661">
                  <c:v>9.4800782947965239</c:v>
                </c:pt>
                <c:pt idx="662">
                  <c:v>9.480493160507546</c:v>
                </c:pt>
                <c:pt idx="663">
                  <c:v>9.4809073330991023</c:v>
                </c:pt>
                <c:pt idx="664">
                  <c:v>9.4813208130964135</c:v>
                </c:pt>
                <c:pt idx="665">
                  <c:v>9.4817336010247022</c:v>
                </c:pt>
                <c:pt idx="666">
                  <c:v>9.4821456974091856</c:v>
                </c:pt>
                <c:pt idx="667">
                  <c:v>9.4825571027750879</c:v>
                </c:pt>
                <c:pt idx="668">
                  <c:v>9.4829678176476282</c:v>
                </c:pt>
                <c:pt idx="669">
                  <c:v>9.4833778425520254</c:v>
                </c:pt>
                <c:pt idx="670">
                  <c:v>9.4837871780135021</c:v>
                </c:pt>
                <c:pt idx="671">
                  <c:v>9.4841958245572791</c:v>
                </c:pt>
                <c:pt idx="672">
                  <c:v>9.4846037827085752</c:v>
                </c:pt>
                <c:pt idx="673">
                  <c:v>9.4850110529926113</c:v>
                </c:pt>
                <c:pt idx="674">
                  <c:v>9.4854176359346098</c:v>
                </c:pt>
                <c:pt idx="675">
                  <c:v>9.4858235320597881</c:v>
                </c:pt>
                <c:pt idx="676">
                  <c:v>9.4862287418933704</c:v>
                </c:pt>
                <c:pt idx="677">
                  <c:v>9.4866332659605739</c:v>
                </c:pt>
                <c:pt idx="678">
                  <c:v>9.4870371047866211</c:v>
                </c:pt>
                <c:pt idx="679">
                  <c:v>9.4874402588967328</c:v>
                </c:pt>
                <c:pt idx="680">
                  <c:v>9.487842728816128</c:v>
                </c:pt>
                <c:pt idx="681">
                  <c:v>9.4882445150700292</c:v>
                </c:pt>
                <c:pt idx="682">
                  <c:v>9.4886456181836554</c:v>
                </c:pt>
                <c:pt idx="683">
                  <c:v>9.4890460386822273</c:v>
                </c:pt>
                <c:pt idx="684">
                  <c:v>9.4894457770909657</c:v>
                </c:pt>
                <c:pt idx="685">
                  <c:v>9.4898448339350914</c:v>
                </c:pt>
                <c:pt idx="686">
                  <c:v>9.4902432097398233</c:v>
                </c:pt>
                <c:pt idx="687">
                  <c:v>9.4906409050303857</c:v>
                </c:pt>
                <c:pt idx="688">
                  <c:v>9.4910379203319959</c:v>
                </c:pt>
                <c:pt idx="689">
                  <c:v>9.4914342561698746</c:v>
                </c:pt>
                <c:pt idx="690">
                  <c:v>9.4918299130692443</c:v>
                </c:pt>
                <c:pt idx="691">
                  <c:v>9.492224891555324</c:v>
                </c:pt>
                <c:pt idx="692">
                  <c:v>9.4926191921533345</c:v>
                </c:pt>
                <c:pt idx="693">
                  <c:v>9.4930128153884965</c:v>
                </c:pt>
                <c:pt idx="694">
                  <c:v>9.4934057617860308</c:v>
                </c:pt>
                <c:pt idx="695">
                  <c:v>9.4937980318711563</c:v>
                </c:pt>
                <c:pt idx="696">
                  <c:v>9.4941896261690975</c:v>
                </c:pt>
                <c:pt idx="697">
                  <c:v>9.4945805452050696</c:v>
                </c:pt>
                <c:pt idx="698">
                  <c:v>9.494970789504297</c:v>
                </c:pt>
                <c:pt idx="699">
                  <c:v>9.4953603595920004</c:v>
                </c:pt>
                <c:pt idx="700">
                  <c:v>9.4957492559933989</c:v>
                </c:pt>
                <c:pt idx="701">
                  <c:v>9.4961374792337114</c:v>
                </c:pt>
                <c:pt idx="702">
                  <c:v>9.4965250298381623</c:v>
                </c:pt>
                <c:pt idx="703">
                  <c:v>9.4969119083319686</c:v>
                </c:pt>
                <c:pt idx="704">
                  <c:v>9.4972981152403531</c:v>
                </c:pt>
                <c:pt idx="705">
                  <c:v>9.4976836510885363</c:v>
                </c:pt>
                <c:pt idx="706">
                  <c:v>9.4980685164017373</c:v>
                </c:pt>
                <c:pt idx="707">
                  <c:v>9.4984527117051787</c:v>
                </c:pt>
                <c:pt idx="708">
                  <c:v>9.4988362375240776</c:v>
                </c:pt>
                <c:pt idx="709">
                  <c:v>9.4992190943836583</c:v>
                </c:pt>
                <c:pt idx="710">
                  <c:v>9.4996012828091398</c:v>
                </c:pt>
                <c:pt idx="711">
                  <c:v>9.499982803325743</c:v>
                </c:pt>
                <c:pt idx="712">
                  <c:v>9.5003636564586866</c:v>
                </c:pt>
                <c:pt idx="713">
                  <c:v>9.5007438427331934</c:v>
                </c:pt>
                <c:pt idx="714">
                  <c:v>9.501123362674484</c:v>
                </c:pt>
                <c:pt idx="715">
                  <c:v>9.5015022168077774</c:v>
                </c:pt>
                <c:pt idx="716">
                  <c:v>9.5018804056582962</c:v>
                </c:pt>
                <c:pt idx="717">
                  <c:v>9.5022579297512575</c:v>
                </c:pt>
                <c:pt idx="718">
                  <c:v>9.5026347896118857</c:v>
                </c:pt>
                <c:pt idx="719">
                  <c:v>9.5030109857653997</c:v>
                </c:pt>
                <c:pt idx="720">
                  <c:v>9.5033865187370186</c:v>
                </c:pt>
                <c:pt idx="721">
                  <c:v>9.5037613890519648</c:v>
                </c:pt>
                <c:pt idx="722">
                  <c:v>9.5041355972354591</c:v>
                </c:pt>
                <c:pt idx="723">
                  <c:v>9.5045091438127205</c:v>
                </c:pt>
                <c:pt idx="724">
                  <c:v>9.5048820293089715</c:v>
                </c:pt>
                <c:pt idx="725">
                  <c:v>9.5052542542494312</c:v>
                </c:pt>
                <c:pt idx="726">
                  <c:v>9.5056258191593201</c:v>
                </c:pt>
                <c:pt idx="727">
                  <c:v>9.5059967245638592</c:v>
                </c:pt>
                <c:pt idx="728">
                  <c:v>9.5063669709882692</c:v>
                </c:pt>
                <c:pt idx="729">
                  <c:v>9.5067365589577708</c:v>
                </c:pt>
                <c:pt idx="730">
                  <c:v>9.507105488997583</c:v>
                </c:pt>
                <c:pt idx="731">
                  <c:v>9.5074737616329283</c:v>
                </c:pt>
                <c:pt idx="732">
                  <c:v>9.5078413773890276</c:v>
                </c:pt>
                <c:pt idx="733">
                  <c:v>9.5082083367910979</c:v>
                </c:pt>
                <c:pt idx="734">
                  <c:v>9.5085746403643636</c:v>
                </c:pt>
                <c:pt idx="735">
                  <c:v>9.5089402886340437</c:v>
                </c:pt>
                <c:pt idx="736">
                  <c:v>9.509305282125359</c:v>
                </c:pt>
                <c:pt idx="737">
                  <c:v>9.5096696213635301</c:v>
                </c:pt>
                <c:pt idx="738">
                  <c:v>9.5100333068737779</c:v>
                </c:pt>
                <c:pt idx="739">
                  <c:v>9.5103963391813213</c:v>
                </c:pt>
                <c:pt idx="740">
                  <c:v>9.5107587188113829</c:v>
                </c:pt>
                <c:pt idx="741">
                  <c:v>9.5111204462891816</c:v>
                </c:pt>
                <c:pt idx="742">
                  <c:v>9.5114815221399382</c:v>
                </c:pt>
                <c:pt idx="743">
                  <c:v>9.5118419468888753</c:v>
                </c:pt>
                <c:pt idx="744">
                  <c:v>9.5122017210612118</c:v>
                </c:pt>
                <c:pt idx="745">
                  <c:v>9.5125608451821666</c:v>
                </c:pt>
                <c:pt idx="746">
                  <c:v>9.5129193197769641</c:v>
                </c:pt>
                <c:pt idx="747">
                  <c:v>9.5132771453708216</c:v>
                </c:pt>
                <c:pt idx="748">
                  <c:v>9.5136343224889597</c:v>
                </c:pt>
                <c:pt idx="749">
                  <c:v>9.513990851656601</c:v>
                </c:pt>
                <c:pt idx="750">
                  <c:v>9.5143467333989662</c:v>
                </c:pt>
                <c:pt idx="751">
                  <c:v>9.5147019682412743</c:v>
                </c:pt>
                <c:pt idx="752">
                  <c:v>9.5150565567087444</c:v>
                </c:pt>
                <c:pt idx="753">
                  <c:v>9.5154104993266007</c:v>
                </c:pt>
                <c:pt idx="754">
                  <c:v>9.5157637966200621</c:v>
                </c:pt>
                <c:pt idx="755">
                  <c:v>9.5161164491143477</c:v>
                </c:pt>
                <c:pt idx="756">
                  <c:v>9.5164684573346801</c:v>
                </c:pt>
                <c:pt idx="757">
                  <c:v>9.5168198218062798</c:v>
                </c:pt>
                <c:pt idx="758">
                  <c:v>9.517170543054366</c:v>
                </c:pt>
                <c:pt idx="759">
                  <c:v>9.5175206216041595</c:v>
                </c:pt>
                <c:pt idx="760">
                  <c:v>9.5178700579808826</c:v>
                </c:pt>
                <c:pt idx="761">
                  <c:v>9.5182188527097544</c:v>
                </c:pt>
                <c:pt idx="762">
                  <c:v>9.518567006315994</c:v>
                </c:pt>
                <c:pt idx="763">
                  <c:v>9.5189145193248255</c:v>
                </c:pt>
                <c:pt idx="764">
                  <c:v>9.5192613922614662</c:v>
                </c:pt>
                <c:pt idx="765">
                  <c:v>9.5196076256511368</c:v>
                </c:pt>
                <c:pt idx="766">
                  <c:v>9.5199532200190617</c:v>
                </c:pt>
                <c:pt idx="767">
                  <c:v>9.5202981758904563</c:v>
                </c:pt>
                <c:pt idx="768">
                  <c:v>9.5206424937905449</c:v>
                </c:pt>
                <c:pt idx="769">
                  <c:v>9.5209861742445465</c:v>
                </c:pt>
                <c:pt idx="770">
                  <c:v>9.5213292177776818</c:v>
                </c:pt>
                <c:pt idx="771">
                  <c:v>9.5216716249151716</c:v>
                </c:pt>
                <c:pt idx="772">
                  <c:v>9.5220133961822349</c:v>
                </c:pt>
                <c:pt idx="773">
                  <c:v>9.5223545321040959</c:v>
                </c:pt>
                <c:pt idx="774">
                  <c:v>9.5226950332059701</c:v>
                </c:pt>
                <c:pt idx="775">
                  <c:v>9.5230349000130836</c:v>
                </c:pt>
                <c:pt idx="776">
                  <c:v>9.5233741330506518</c:v>
                </c:pt>
                <c:pt idx="777">
                  <c:v>9.5237127328438991</c:v>
                </c:pt>
                <c:pt idx="778">
                  <c:v>9.5240506999180443</c:v>
                </c:pt>
                <c:pt idx="779">
                  <c:v>9.5243880347983083</c:v>
                </c:pt>
                <c:pt idx="780">
                  <c:v>9.5247247380099118</c:v>
                </c:pt>
                <c:pt idx="781">
                  <c:v>9.5250608100780738</c:v>
                </c:pt>
                <c:pt idx="782">
                  <c:v>9.5253962515280168</c:v>
                </c:pt>
                <c:pt idx="783">
                  <c:v>9.5257310628849616</c:v>
                </c:pt>
                <c:pt idx="784">
                  <c:v>9.5260652446741272</c:v>
                </c:pt>
                <c:pt idx="785">
                  <c:v>9.5263987974207343</c:v>
                </c:pt>
                <c:pt idx="786">
                  <c:v>9.5267317216500054</c:v>
                </c:pt>
                <c:pt idx="787">
                  <c:v>9.5270640178871577</c:v>
                </c:pt>
                <c:pt idx="788">
                  <c:v>9.5273956866574139</c:v>
                </c:pt>
                <c:pt idx="789">
                  <c:v>9.5277267284859963</c:v>
                </c:pt>
                <c:pt idx="790">
                  <c:v>9.5280571438981223</c:v>
                </c:pt>
                <c:pt idx="791">
                  <c:v>9.5283869334190125</c:v>
                </c:pt>
                <c:pt idx="792">
                  <c:v>9.5287160975738896</c:v>
                </c:pt>
                <c:pt idx="793">
                  <c:v>9.5290446368879724</c:v>
                </c:pt>
                <c:pt idx="794">
                  <c:v>9.5293725518864836</c:v>
                </c:pt>
                <c:pt idx="795">
                  <c:v>9.5296998430946402</c:v>
                </c:pt>
                <c:pt idx="796">
                  <c:v>9.5300265110376667</c:v>
                </c:pt>
                <c:pt idx="797">
                  <c:v>9.5303525562407803</c:v>
                </c:pt>
                <c:pt idx="798">
                  <c:v>9.5306779792292051</c:v>
                </c:pt>
                <c:pt idx="799">
                  <c:v>9.5310027805281585</c:v>
                </c:pt>
                <c:pt idx="800">
                  <c:v>9.5313269606628612</c:v>
                </c:pt>
                <c:pt idx="801">
                  <c:v>9.5316505201585358</c:v>
                </c:pt>
                <c:pt idx="802">
                  <c:v>9.5319734595404011</c:v>
                </c:pt>
                <c:pt idx="803">
                  <c:v>9.532295779333678</c:v>
                </c:pt>
                <c:pt idx="804">
                  <c:v>9.532617480063589</c:v>
                </c:pt>
                <c:pt idx="805">
                  <c:v>9.5329385622553513</c:v>
                </c:pt>
                <c:pt idx="806">
                  <c:v>9.5332590264341874</c:v>
                </c:pt>
                <c:pt idx="807">
                  <c:v>9.5335788731253182</c:v>
                </c:pt>
                <c:pt idx="808">
                  <c:v>9.5338981028539624</c:v>
                </c:pt>
                <c:pt idx="809">
                  <c:v>9.5342167161453428</c:v>
                </c:pt>
                <c:pt idx="810">
                  <c:v>9.5345347135246783</c:v>
                </c:pt>
                <c:pt idx="811">
                  <c:v>9.5348520955171914</c:v>
                </c:pt>
                <c:pt idx="812">
                  <c:v>9.535168862648101</c:v>
                </c:pt>
                <c:pt idx="813">
                  <c:v>9.5354850154426263</c:v>
                </c:pt>
                <c:pt idx="814">
                  <c:v>9.5358005544259914</c:v>
                </c:pt>
                <c:pt idx="815">
                  <c:v>9.5361154801234136</c:v>
                </c:pt>
                <c:pt idx="816">
                  <c:v>9.5364297930601154</c:v>
                </c:pt>
                <c:pt idx="817">
                  <c:v>9.5367434937613176</c:v>
                </c:pt>
                <c:pt idx="818">
                  <c:v>9.5370565827522391</c:v>
                </c:pt>
                <c:pt idx="819">
                  <c:v>9.5373690605581007</c:v>
                </c:pt>
                <c:pt idx="820">
                  <c:v>9.537680927704125</c:v>
                </c:pt>
                <c:pt idx="821">
                  <c:v>9.5379921847155309</c:v>
                </c:pt>
                <c:pt idx="822">
                  <c:v>9.5383028321175374</c:v>
                </c:pt>
                <c:pt idx="823">
                  <c:v>9.5386128704353688</c:v>
                </c:pt>
                <c:pt idx="824">
                  <c:v>9.5389223001942423</c:v>
                </c:pt>
                <c:pt idx="825">
                  <c:v>9.5392311219193786</c:v>
                </c:pt>
                <c:pt idx="826">
                  <c:v>9.5395393361360021</c:v>
                </c:pt>
                <c:pt idx="827">
                  <c:v>9.53984694336933</c:v>
                </c:pt>
                <c:pt idx="828">
                  <c:v>9.5401539441445813</c:v>
                </c:pt>
                <c:pt idx="829">
                  <c:v>9.540460338986982</c:v>
                </c:pt>
                <c:pt idx="830">
                  <c:v>9.5407661284217475</c:v>
                </c:pt>
                <c:pt idx="831">
                  <c:v>9.5410713129741005</c:v>
                </c:pt>
                <c:pt idx="832">
                  <c:v>9.5413758931692616</c:v>
                </c:pt>
                <c:pt idx="833">
                  <c:v>9.5416798695324498</c:v>
                </c:pt>
                <c:pt idx="834">
                  <c:v>9.5419832425888877</c:v>
                </c:pt>
                <c:pt idx="835">
                  <c:v>9.5422860128637961</c:v>
                </c:pt>
                <c:pt idx="836">
                  <c:v>9.5425881808823938</c:v>
                </c:pt>
                <c:pt idx="837">
                  <c:v>9.5428897471699017</c:v>
                </c:pt>
                <c:pt idx="838">
                  <c:v>9.5431907122515405</c:v>
                </c:pt>
                <c:pt idx="839">
                  <c:v>9.5434910766525309</c:v>
                </c:pt>
                <c:pt idx="840">
                  <c:v>9.5437908408980938</c:v>
                </c:pt>
                <c:pt idx="841">
                  <c:v>9.5440900055134499</c:v>
                </c:pt>
                <c:pt idx="842">
                  <c:v>9.5443885710238199</c:v>
                </c:pt>
                <c:pt idx="843">
                  <c:v>9.5446865379544228</c:v>
                </c:pt>
                <c:pt idx="844">
                  <c:v>9.5449839068304794</c:v>
                </c:pt>
                <c:pt idx="845">
                  <c:v>9.5452806781772122</c:v>
                </c:pt>
                <c:pt idx="846">
                  <c:v>9.5455768525198401</c:v>
                </c:pt>
                <c:pt idx="847">
                  <c:v>9.545872430383584</c:v>
                </c:pt>
                <c:pt idx="848">
                  <c:v>9.5461674122936646</c:v>
                </c:pt>
                <c:pt idx="849">
                  <c:v>9.5464617987753027</c:v>
                </c:pt>
                <c:pt idx="850">
                  <c:v>9.5467555903537171</c:v>
                </c:pt>
                <c:pt idx="851">
                  <c:v>9.5470487875541306</c:v>
                </c:pt>
                <c:pt idx="852">
                  <c:v>9.5473413909017637</c:v>
                </c:pt>
                <c:pt idx="853">
                  <c:v>9.5476334009218355</c:v>
                </c:pt>
                <c:pt idx="854">
                  <c:v>9.5479248181395668</c:v>
                </c:pt>
                <c:pt idx="855">
                  <c:v>9.5482156430801783</c:v>
                </c:pt>
                <c:pt idx="856">
                  <c:v>9.5485058762688908</c:v>
                </c:pt>
                <c:pt idx="857">
                  <c:v>9.548795518230925</c:v>
                </c:pt>
                <c:pt idx="858">
                  <c:v>9.5490845694915016</c:v>
                </c:pt>
                <c:pt idx="859">
                  <c:v>9.5493730305758415</c:v>
                </c:pt>
                <c:pt idx="860">
                  <c:v>9.5496609020091636</c:v>
                </c:pt>
                <c:pt idx="861">
                  <c:v>9.5499481843166905</c:v>
                </c:pt>
                <c:pt idx="862">
                  <c:v>9.550234878023641</c:v>
                </c:pt>
                <c:pt idx="863">
                  <c:v>9.5505209836552361</c:v>
                </c:pt>
                <c:pt idx="864">
                  <c:v>9.5508065017366963</c:v>
                </c:pt>
                <c:pt idx="865">
                  <c:v>9.5510914327932426</c:v>
                </c:pt>
                <c:pt idx="866">
                  <c:v>9.5513757773500956</c:v>
                </c:pt>
                <c:pt idx="867">
                  <c:v>9.5516595359324761</c:v>
                </c:pt>
                <c:pt idx="868">
                  <c:v>9.5519427090656031</c:v>
                </c:pt>
                <c:pt idx="869">
                  <c:v>9.552225297274699</c:v>
                </c:pt>
                <c:pt idx="870">
                  <c:v>9.552507301084983</c:v>
                </c:pt>
                <c:pt idx="871">
                  <c:v>9.5527887210216775</c:v>
                </c:pt>
                <c:pt idx="872">
                  <c:v>9.5530695576099998</c:v>
                </c:pt>
                <c:pt idx="873">
                  <c:v>9.553349811375174</c:v>
                </c:pt>
                <c:pt idx="874">
                  <c:v>9.5536294828424175</c:v>
                </c:pt>
                <c:pt idx="875">
                  <c:v>9.5539085725369546</c:v>
                </c:pt>
                <c:pt idx="876">
                  <c:v>9.5541870809840024</c:v>
                </c:pt>
                <c:pt idx="877">
                  <c:v>9.5544650087087817</c:v>
                </c:pt>
                <c:pt idx="878">
                  <c:v>9.5547423562365168</c:v>
                </c:pt>
                <c:pt idx="879">
                  <c:v>9.5550191240924232</c:v>
                </c:pt>
                <c:pt idx="880">
                  <c:v>9.5552953128017251</c:v>
                </c:pt>
                <c:pt idx="881">
                  <c:v>9.5555709228896397</c:v>
                </c:pt>
                <c:pt idx="882">
                  <c:v>9.5558459548813914</c:v>
                </c:pt>
                <c:pt idx="883">
                  <c:v>9.5561204093021992</c:v>
                </c:pt>
                <c:pt idx="884">
                  <c:v>9.556394286677282</c:v>
                </c:pt>
                <c:pt idx="885">
                  <c:v>9.5566675875318623</c:v>
                </c:pt>
                <c:pt idx="886">
                  <c:v>9.5569403123911609</c:v>
                </c:pt>
                <c:pt idx="887">
                  <c:v>9.5572124617803951</c:v>
                </c:pt>
                <c:pt idx="888">
                  <c:v>9.5574840362247908</c:v>
                </c:pt>
                <c:pt idx="889">
                  <c:v>9.5577550362495636</c:v>
                </c:pt>
                <c:pt idx="890">
                  <c:v>9.5580254623799377</c:v>
                </c:pt>
                <c:pt idx="891">
                  <c:v>9.5582953151411303</c:v>
                </c:pt>
                <c:pt idx="892">
                  <c:v>9.558564595058364</c:v>
                </c:pt>
                <c:pt idx="893">
                  <c:v>9.5588333026568595</c:v>
                </c:pt>
                <c:pt idx="894">
                  <c:v>9.5591014384618376</c:v>
                </c:pt>
                <c:pt idx="895">
                  <c:v>9.5593690029985154</c:v>
                </c:pt>
                <c:pt idx="896">
                  <c:v>9.5596359967921192</c:v>
                </c:pt>
                <c:pt idx="897">
                  <c:v>9.5599024203678642</c:v>
                </c:pt>
                <c:pt idx="898">
                  <c:v>9.5601682742509748</c:v>
                </c:pt>
                <c:pt idx="899">
                  <c:v>9.56043355896667</c:v>
                </c:pt>
                <c:pt idx="900">
                  <c:v>9.5606982750401688</c:v>
                </c:pt>
                <c:pt idx="901">
                  <c:v>9.5609624229966954</c:v>
                </c:pt>
                <c:pt idx="902">
                  <c:v>9.5612260033614671</c:v>
                </c:pt>
                <c:pt idx="903">
                  <c:v>9.5614890166597046</c:v>
                </c:pt>
                <c:pt idx="904">
                  <c:v>9.5617514634166305</c:v>
                </c:pt>
                <c:pt idx="905">
                  <c:v>9.5620133441574655</c:v>
                </c:pt>
                <c:pt idx="906">
                  <c:v>9.5622746594074268</c:v>
                </c:pt>
                <c:pt idx="907">
                  <c:v>9.5625354096917388</c:v>
                </c:pt>
                <c:pt idx="908">
                  <c:v>9.5627955955356185</c:v>
                </c:pt>
                <c:pt idx="909">
                  <c:v>9.5630552174642887</c:v>
                </c:pt>
                <c:pt idx="910">
                  <c:v>9.5633142760029717</c:v>
                </c:pt>
                <c:pt idx="911">
                  <c:v>9.563572771676883</c:v>
                </c:pt>
                <c:pt idx="912">
                  <c:v>9.5638307050112488</c:v>
                </c:pt>
                <c:pt idx="913">
                  <c:v>9.5640880765312843</c:v>
                </c:pt>
                <c:pt idx="914">
                  <c:v>9.5643448867622141</c:v>
                </c:pt>
                <c:pt idx="915">
                  <c:v>9.5646011362292569</c:v>
                </c:pt>
                <c:pt idx="916">
                  <c:v>9.5648568254576336</c:v>
                </c:pt>
                <c:pt idx="917">
                  <c:v>9.5651119549725649</c:v>
                </c:pt>
                <c:pt idx="918">
                  <c:v>9.5653665252992717</c:v>
                </c:pt>
                <c:pt idx="919">
                  <c:v>9.5656205369629728</c:v>
                </c:pt>
                <c:pt idx="920">
                  <c:v>9.5658739904888908</c:v>
                </c:pt>
                <c:pt idx="921">
                  <c:v>9.5661268864022464</c:v>
                </c:pt>
                <c:pt idx="922">
                  <c:v>9.5663792252282569</c:v>
                </c:pt>
                <c:pt idx="923">
                  <c:v>9.5666310074921466</c:v>
                </c:pt>
                <c:pt idx="924">
                  <c:v>9.5668822337191344</c:v>
                </c:pt>
                <c:pt idx="925">
                  <c:v>9.5671329044344411</c:v>
                </c:pt>
                <c:pt idx="926">
                  <c:v>9.5673830201632875</c:v>
                </c:pt>
                <c:pt idx="927">
                  <c:v>9.5676325814308942</c:v>
                </c:pt>
                <c:pt idx="928">
                  <c:v>9.5678815887624804</c:v>
                </c:pt>
                <c:pt idx="929">
                  <c:v>9.5681300426832685</c:v>
                </c:pt>
                <c:pt idx="930">
                  <c:v>9.5683779437184775</c:v>
                </c:pt>
                <c:pt idx="931">
                  <c:v>9.5686252923933299</c:v>
                </c:pt>
                <c:pt idx="932">
                  <c:v>9.5688720892330448</c:v>
                </c:pt>
                <c:pt idx="933">
                  <c:v>9.569118334762841</c:v>
                </c:pt>
                <c:pt idx="934">
                  <c:v>9.569364029507943</c:v>
                </c:pt>
                <c:pt idx="935">
                  <c:v>9.5696091739935696</c:v>
                </c:pt>
                <c:pt idx="936">
                  <c:v>9.5698537687449399</c:v>
                </c:pt>
                <c:pt idx="937">
                  <c:v>9.5700978142872763</c:v>
                </c:pt>
                <c:pt idx="938">
                  <c:v>9.570341311145798</c:v>
                </c:pt>
                <c:pt idx="939">
                  <c:v>9.5705842598457256</c:v>
                </c:pt>
                <c:pt idx="940">
                  <c:v>9.5708266609122816</c:v>
                </c:pt>
                <c:pt idx="941">
                  <c:v>9.5710685148706851</c:v>
                </c:pt>
                <c:pt idx="942">
                  <c:v>9.5713098222461568</c:v>
                </c:pt>
                <c:pt idx="943">
                  <c:v>9.5715505835639174</c:v>
                </c:pt>
                <c:pt idx="944">
                  <c:v>9.5717907993491878</c:v>
                </c:pt>
                <c:pt idx="945">
                  <c:v>9.5720304701271868</c:v>
                </c:pt>
                <c:pt idx="946">
                  <c:v>9.572269596423137</c:v>
                </c:pt>
                <c:pt idx="947">
                  <c:v>9.5725081787622575</c:v>
                </c:pt>
                <c:pt idx="948">
                  <c:v>9.5727462176697706</c:v>
                </c:pt>
                <c:pt idx="949">
                  <c:v>9.5729837136708937</c:v>
                </c:pt>
                <c:pt idx="950">
                  <c:v>9.5732206672908511</c:v>
                </c:pt>
                <c:pt idx="951">
                  <c:v>9.5734570790548617</c:v>
                </c:pt>
                <c:pt idx="952">
                  <c:v>9.5736929494881444</c:v>
                </c:pt>
                <c:pt idx="953">
                  <c:v>9.5739282791159237</c:v>
                </c:pt>
                <c:pt idx="954">
                  <c:v>9.5741630684634167</c:v>
                </c:pt>
                <c:pt idx="955">
                  <c:v>9.5743973180558442</c:v>
                </c:pt>
                <c:pt idx="956">
                  <c:v>9.5746310284184286</c:v>
                </c:pt>
                <c:pt idx="957">
                  <c:v>9.5748642000763891</c:v>
                </c:pt>
                <c:pt idx="958">
                  <c:v>9.5750968335549462</c:v>
                </c:pt>
                <c:pt idx="959">
                  <c:v>9.5753289293793227</c:v>
                </c:pt>
                <c:pt idx="960">
                  <c:v>9.5755604880747356</c:v>
                </c:pt>
                <c:pt idx="961">
                  <c:v>9.5757915101664075</c:v>
                </c:pt>
                <c:pt idx="962">
                  <c:v>9.5760219961795574</c:v>
                </c:pt>
                <c:pt idx="963">
                  <c:v>9.5762519466394096</c:v>
                </c:pt>
                <c:pt idx="964">
                  <c:v>9.5764813620711795</c:v>
                </c:pt>
                <c:pt idx="965">
                  <c:v>9.5767102430000914</c:v>
                </c:pt>
                <c:pt idx="966">
                  <c:v>9.5769385899513644</c:v>
                </c:pt>
                <c:pt idx="967">
                  <c:v>9.5771664034502209</c:v>
                </c:pt>
                <c:pt idx="968">
                  <c:v>9.5773936840218781</c:v>
                </c:pt>
                <c:pt idx="969">
                  <c:v>9.5776204321915586</c:v>
                </c:pt>
                <c:pt idx="970">
                  <c:v>9.5778466484844831</c:v>
                </c:pt>
                <c:pt idx="971">
                  <c:v>9.5780723334258706</c:v>
                </c:pt>
                <c:pt idx="972">
                  <c:v>9.5782974875409437</c:v>
                </c:pt>
                <c:pt idx="973">
                  <c:v>9.578522111354923</c:v>
                </c:pt>
                <c:pt idx="974">
                  <c:v>9.5787462053930259</c:v>
                </c:pt>
                <c:pt idx="975">
                  <c:v>9.5789697701804766</c:v>
                </c:pt>
                <c:pt idx="976">
                  <c:v>9.579192806242494</c:v>
                </c:pt>
                <c:pt idx="977">
                  <c:v>9.579415314104299</c:v>
                </c:pt>
                <c:pt idx="978">
                  <c:v>9.5796372942911105</c:v>
                </c:pt>
                <c:pt idx="979">
                  <c:v>9.5798587473281529</c:v>
                </c:pt>
                <c:pt idx="980">
                  <c:v>9.5800796737406433</c:v>
                </c:pt>
                <c:pt idx="981">
                  <c:v>9.5803000740538025</c:v>
                </c:pt>
                <c:pt idx="982">
                  <c:v>9.580519948792853</c:v>
                </c:pt>
                <c:pt idx="983">
                  <c:v>9.5807392984830138</c:v>
                </c:pt>
                <c:pt idx="984">
                  <c:v>9.5809581236495056</c:v>
                </c:pt>
                <c:pt idx="985">
                  <c:v>9.5811764248175493</c:v>
                </c:pt>
                <c:pt idx="986">
                  <c:v>9.5813942025123655</c:v>
                </c:pt>
                <c:pt idx="987">
                  <c:v>9.5816114572591751</c:v>
                </c:pt>
                <c:pt idx="988">
                  <c:v>9.5818281895831969</c:v>
                </c:pt>
                <c:pt idx="989">
                  <c:v>9.5820444000096536</c:v>
                </c:pt>
                <c:pt idx="990">
                  <c:v>9.5822600890637641</c:v>
                </c:pt>
                <c:pt idx="991">
                  <c:v>9.582475257270751</c:v>
                </c:pt>
                <c:pt idx="992">
                  <c:v>9.5826899051558332</c:v>
                </c:pt>
                <c:pt idx="993">
                  <c:v>9.5829040332442315</c:v>
                </c:pt>
                <c:pt idx="994">
                  <c:v>9.5831176420611666</c:v>
                </c:pt>
                <c:pt idx="995">
                  <c:v>9.5833307321318575</c:v>
                </c:pt>
                <c:pt idx="996">
                  <c:v>9.5835433039815285</c:v>
                </c:pt>
                <c:pt idx="997">
                  <c:v>9.5837553581353969</c:v>
                </c:pt>
                <c:pt idx="998">
                  <c:v>9.5839668951186834</c:v>
                </c:pt>
                <c:pt idx="999">
                  <c:v>9.5841779154566105</c:v>
                </c:pt>
                <c:pt idx="1000">
                  <c:v>9.5843884196743971</c:v>
                </c:pt>
                <c:pt idx="1001">
                  <c:v>9.5845984082972642</c:v>
                </c:pt>
                <c:pt idx="1002">
                  <c:v>9.5848078818504341</c:v>
                </c:pt>
                <c:pt idx="1003">
                  <c:v>9.5850168408591241</c:v>
                </c:pt>
                <c:pt idx="1004">
                  <c:v>9.5852252858485567</c:v>
                </c:pt>
                <c:pt idx="1005">
                  <c:v>9.5854332173439527</c:v>
                </c:pt>
                <c:pt idx="1006">
                  <c:v>9.5856406358705311</c:v>
                </c:pt>
                <c:pt idx="1007">
                  <c:v>9.5858475419535125</c:v>
                </c:pt>
                <c:pt idx="1008">
                  <c:v>9.5860539361181214</c:v>
                </c:pt>
                <c:pt idx="1009">
                  <c:v>9.5862598188895731</c:v>
                </c:pt>
                <c:pt idx="1010">
                  <c:v>9.5864651907930902</c:v>
                </c:pt>
                <c:pt idx="1011">
                  <c:v>9.5866700523538935</c:v>
                </c:pt>
                <c:pt idx="1012">
                  <c:v>9.5868744040972036</c:v>
                </c:pt>
                <c:pt idx="1013">
                  <c:v>9.5870782465482414</c:v>
                </c:pt>
                <c:pt idx="1014">
                  <c:v>9.5872815802322275</c:v>
                </c:pt>
                <c:pt idx="1015">
                  <c:v>9.5874844056743811</c:v>
                </c:pt>
                <c:pt idx="1016">
                  <c:v>9.5876867233999228</c:v>
                </c:pt>
                <c:pt idx="1017">
                  <c:v>9.5878885339340751</c:v>
                </c:pt>
                <c:pt idx="1018">
                  <c:v>9.5880898378020571</c:v>
                </c:pt>
                <c:pt idx="1019">
                  <c:v>9.5882906355290896</c:v>
                </c:pt>
                <c:pt idx="1020">
                  <c:v>9.5884909276403913</c:v>
                </c:pt>
                <c:pt idx="1021">
                  <c:v>9.5886907146611868</c:v>
                </c:pt>
                <c:pt idx="1022">
                  <c:v>9.5888899971166932</c:v>
                </c:pt>
                <c:pt idx="1023">
                  <c:v>9.589088775532133</c:v>
                </c:pt>
                <c:pt idx="1024">
                  <c:v>9.589287050432727</c:v>
                </c:pt>
                <c:pt idx="1025">
                  <c:v>9.5894848223436924</c:v>
                </c:pt>
                <c:pt idx="1026">
                  <c:v>9.5896820917902534</c:v>
                </c:pt>
                <c:pt idx="1027">
                  <c:v>9.5898788592976292</c:v>
                </c:pt>
                <c:pt idx="1028">
                  <c:v>9.5900751253910403</c:v>
                </c:pt>
                <c:pt idx="1029">
                  <c:v>9.5902708905957077</c:v>
                </c:pt>
                <c:pt idx="1030">
                  <c:v>9.590466155436852</c:v>
                </c:pt>
                <c:pt idx="1031">
                  <c:v>9.5906609204396922</c:v>
                </c:pt>
                <c:pt idx="1032">
                  <c:v>9.5908551861294509</c:v>
                </c:pt>
                <c:pt idx="1033">
                  <c:v>9.591048953031347</c:v>
                </c:pt>
                <c:pt idx="1034">
                  <c:v>9.591242221670603</c:v>
                </c:pt>
                <c:pt idx="1035">
                  <c:v>9.591434992572438</c:v>
                </c:pt>
                <c:pt idx="1036">
                  <c:v>9.5916272662620727</c:v>
                </c:pt>
                <c:pt idx="1037">
                  <c:v>9.5918190432647279</c:v>
                </c:pt>
                <c:pt idx="1038">
                  <c:v>9.5920103241056225</c:v>
                </c:pt>
                <c:pt idx="1039">
                  <c:v>9.592201109309979</c:v>
                </c:pt>
                <c:pt idx="1040">
                  <c:v>9.5923913994030183</c:v>
                </c:pt>
                <c:pt idx="1041">
                  <c:v>9.5925811949099611</c:v>
                </c:pt>
                <c:pt idx="1042">
                  <c:v>9.5927704963560263</c:v>
                </c:pt>
                <c:pt idx="1043">
                  <c:v>9.5929593042664347</c:v>
                </c:pt>
                <c:pt idx="1044">
                  <c:v>9.5931476191664071</c:v>
                </c:pt>
                <c:pt idx="1045">
                  <c:v>9.5933354415811642</c:v>
                </c:pt>
                <c:pt idx="1046">
                  <c:v>9.5935227720359268</c:v>
                </c:pt>
                <c:pt idx="1047">
                  <c:v>9.5937096110559157</c:v>
                </c:pt>
                <c:pt idx="1048">
                  <c:v>9.5938959591663515</c:v>
                </c:pt>
                <c:pt idx="1049">
                  <c:v>9.5940818168924533</c:v>
                </c:pt>
                <c:pt idx="1050">
                  <c:v>9.5942671847594418</c:v>
                </c:pt>
                <c:pt idx="1051">
                  <c:v>9.5944520632925396</c:v>
                </c:pt>
                <c:pt idx="1052">
                  <c:v>9.5946364530169657</c:v>
                </c:pt>
                <c:pt idx="1053">
                  <c:v>9.5948203544579407</c:v>
                </c:pt>
                <c:pt idx="1054">
                  <c:v>9.5950037681406855</c:v>
                </c:pt>
                <c:pt idx="1055">
                  <c:v>9.5951866945904225</c:v>
                </c:pt>
                <c:pt idx="1056">
                  <c:v>9.5953691343323673</c:v>
                </c:pt>
                <c:pt idx="1057">
                  <c:v>9.5955510878917458</c:v>
                </c:pt>
                <c:pt idx="1058">
                  <c:v>9.5957325557937736</c:v>
                </c:pt>
                <c:pt idx="1059">
                  <c:v>9.5959135385636767</c:v>
                </c:pt>
                <c:pt idx="1060">
                  <c:v>9.5960940367266705</c:v>
                </c:pt>
                <c:pt idx="1061">
                  <c:v>9.5962740508079793</c:v>
                </c:pt>
                <c:pt idx="1062">
                  <c:v>9.5964535813328222</c:v>
                </c:pt>
                <c:pt idx="1063">
                  <c:v>9.5966326288264181</c:v>
                </c:pt>
                <c:pt idx="1064">
                  <c:v>9.5968111938139913</c:v>
                </c:pt>
                <c:pt idx="1065">
                  <c:v>9.596989276820759</c:v>
                </c:pt>
                <c:pt idx="1066">
                  <c:v>9.5971668783719437</c:v>
                </c:pt>
                <c:pt idx="1067">
                  <c:v>9.5973439989927645</c:v>
                </c:pt>
                <c:pt idx="1068">
                  <c:v>9.597520639208442</c:v>
                </c:pt>
                <c:pt idx="1069">
                  <c:v>9.5976967995441989</c:v>
                </c:pt>
                <c:pt idx="1070">
                  <c:v>9.597872480525254</c:v>
                </c:pt>
                <c:pt idx="1071">
                  <c:v>9.5980476826768282</c:v>
                </c:pt>
                <c:pt idx="1072">
                  <c:v>9.5982224065241422</c:v>
                </c:pt>
                <c:pt idx="1073">
                  <c:v>9.5983966525924149</c:v>
                </c:pt>
                <c:pt idx="1074">
                  <c:v>9.598570421406869</c:v>
                </c:pt>
                <c:pt idx="1075">
                  <c:v>9.5987437134927251</c:v>
                </c:pt>
                <c:pt idx="1076">
                  <c:v>9.5989165293752023</c:v>
                </c:pt>
                <c:pt idx="1077">
                  <c:v>9.5990888695795213</c:v>
                </c:pt>
                <c:pt idx="1078">
                  <c:v>9.5992607346309047</c:v>
                </c:pt>
                <c:pt idx="1079">
                  <c:v>9.5994321250545696</c:v>
                </c:pt>
                <c:pt idx="1080">
                  <c:v>9.5996030413757403</c:v>
                </c:pt>
                <c:pt idx="1081">
                  <c:v>9.599773484119634</c:v>
                </c:pt>
                <c:pt idx="1082">
                  <c:v>9.5999434538114752</c:v>
                </c:pt>
                <c:pt idx="1083">
                  <c:v>9.6001129509764791</c:v>
                </c:pt>
                <c:pt idx="1084">
                  <c:v>9.6002819761398701</c:v>
                </c:pt>
                <c:pt idx="1085">
                  <c:v>9.600450529826869</c:v>
                </c:pt>
                <c:pt idx="1086">
                  <c:v>9.6006186125626947</c:v>
                </c:pt>
                <c:pt idx="1087">
                  <c:v>9.6007862248725679</c:v>
                </c:pt>
                <c:pt idx="1088">
                  <c:v>9.6009533672817096</c:v>
                </c:pt>
                <c:pt idx="1089">
                  <c:v>9.6011200403153385</c:v>
                </c:pt>
                <c:pt idx="1090">
                  <c:v>9.6012862444986791</c:v>
                </c:pt>
                <c:pt idx="1091">
                  <c:v>9.6014519803569485</c:v>
                </c:pt>
                <c:pt idx="1092">
                  <c:v>9.6016172484153692</c:v>
                </c:pt>
                <c:pt idx="1093">
                  <c:v>9.6017820491991621</c:v>
                </c:pt>
                <c:pt idx="1094">
                  <c:v>9.6019463832335443</c:v>
                </c:pt>
                <c:pt idx="1095">
                  <c:v>9.6021102510437402</c:v>
                </c:pt>
                <c:pt idx="1096">
                  <c:v>9.6022736531549686</c:v>
                </c:pt>
                <c:pt idx="1097">
                  <c:v>9.6024365900924504</c:v>
                </c:pt>
                <c:pt idx="1098">
                  <c:v>9.6025990623814046</c:v>
                </c:pt>
                <c:pt idx="1099">
                  <c:v>9.6027610705470554</c:v>
                </c:pt>
                <c:pt idx="1100">
                  <c:v>9.6029226151146201</c:v>
                </c:pt>
                <c:pt idx="1101">
                  <c:v>9.6030836966093212</c:v>
                </c:pt>
                <c:pt idx="1102">
                  <c:v>9.6032443155563758</c:v>
                </c:pt>
                <c:pt idx="1103">
                  <c:v>9.6034044724810101</c:v>
                </c:pt>
                <c:pt idx="1104">
                  <c:v>9.6035641679084396</c:v>
                </c:pt>
                <c:pt idx="1105">
                  <c:v>9.6037234023638867</c:v>
                </c:pt>
                <c:pt idx="1106">
                  <c:v>9.6038821763725739</c:v>
                </c:pt>
                <c:pt idx="1107">
                  <c:v>9.6040404904597185</c:v>
                </c:pt>
                <c:pt idx="1108">
                  <c:v>9.604198345150543</c:v>
                </c:pt>
                <c:pt idx="1109">
                  <c:v>9.6043557409702665</c:v>
                </c:pt>
                <c:pt idx="1110">
                  <c:v>9.6045126784441113</c:v>
                </c:pt>
                <c:pt idx="1111">
                  <c:v>9.6046691580972965</c:v>
                </c:pt>
                <c:pt idx="1112">
                  <c:v>9.6048251804550446</c:v>
                </c:pt>
                <c:pt idx="1113">
                  <c:v>9.6049807460425729</c:v>
                </c:pt>
                <c:pt idx="1114">
                  <c:v>9.6051358553851056</c:v>
                </c:pt>
                <c:pt idx="1115">
                  <c:v>9.60529050900786</c:v>
                </c:pt>
                <c:pt idx="1116">
                  <c:v>9.6054447074360585</c:v>
                </c:pt>
                <c:pt idx="1117">
                  <c:v>9.6055984511949219</c:v>
                </c:pt>
                <c:pt idx="1118">
                  <c:v>9.6057517408096693</c:v>
                </c:pt>
                <c:pt idx="1119">
                  <c:v>9.6059045768055231</c:v>
                </c:pt>
                <c:pt idx="1120">
                  <c:v>9.6060569597077023</c:v>
                </c:pt>
                <c:pt idx="1121">
                  <c:v>9.6062088900414278</c:v>
                </c:pt>
                <c:pt idx="1122">
                  <c:v>9.6063603683319201</c:v>
                </c:pt>
                <c:pt idx="1123">
                  <c:v>9.6065113951044019</c:v>
                </c:pt>
                <c:pt idx="1124">
                  <c:v>9.6066619708840904</c:v>
                </c:pt>
                <c:pt idx="1125">
                  <c:v>9.6068120961962062</c:v>
                </c:pt>
                <c:pt idx="1126">
                  <c:v>9.6069617715659739</c:v>
                </c:pt>
                <c:pt idx="1127">
                  <c:v>9.6071109975186086</c:v>
                </c:pt>
                <c:pt idx="1128">
                  <c:v>9.6072597745793367</c:v>
                </c:pt>
                <c:pt idx="1129">
                  <c:v>9.6074081032733734</c:v>
                </c:pt>
                <c:pt idx="1130">
                  <c:v>9.6075559841259413</c:v>
                </c:pt>
                <c:pt idx="1131">
                  <c:v>9.6077034176622629</c:v>
                </c:pt>
                <c:pt idx="1132">
                  <c:v>9.6078504044075572</c:v>
                </c:pt>
                <c:pt idx="1133">
                  <c:v>9.6079969448870433</c:v>
                </c:pt>
                <c:pt idx="1134">
                  <c:v>9.6081430396259435</c:v>
                </c:pt>
                <c:pt idx="1135">
                  <c:v>9.608288689149477</c:v>
                </c:pt>
                <c:pt idx="1136">
                  <c:v>9.6084338939828662</c:v>
                </c:pt>
                <c:pt idx="1137">
                  <c:v>9.6085786546513301</c:v>
                </c:pt>
                <c:pt idx="1138">
                  <c:v>9.6087229716800895</c:v>
                </c:pt>
                <c:pt idx="1139">
                  <c:v>9.6088668455943669</c:v>
                </c:pt>
                <c:pt idx="1140">
                  <c:v>9.6090102769193795</c:v>
                </c:pt>
                <c:pt idx="1141">
                  <c:v>9.6091532661803498</c:v>
                </c:pt>
                <c:pt idx="1142">
                  <c:v>9.6092958139024987</c:v>
                </c:pt>
                <c:pt idx="1143">
                  <c:v>9.6094379206110467</c:v>
                </c:pt>
                <c:pt idx="1144">
                  <c:v>9.609579586831213</c:v>
                </c:pt>
                <c:pt idx="1145">
                  <c:v>9.6097208130882201</c:v>
                </c:pt>
                <c:pt idx="1146">
                  <c:v>9.6098615999072869</c:v>
                </c:pt>
                <c:pt idx="1147">
                  <c:v>9.6100019478136325</c:v>
                </c:pt>
                <c:pt idx="1148">
                  <c:v>9.6101418573324811</c:v>
                </c:pt>
                <c:pt idx="1149">
                  <c:v>9.6102813289890516</c:v>
                </c:pt>
                <c:pt idx="1150">
                  <c:v>9.610420363308565</c:v>
                </c:pt>
                <c:pt idx="1151">
                  <c:v>9.6105589608162401</c:v>
                </c:pt>
                <c:pt idx="1152">
                  <c:v>9.6106971220372994</c:v>
                </c:pt>
                <c:pt idx="1153">
                  <c:v>9.6108348474969638</c:v>
                </c:pt>
                <c:pt idx="1154">
                  <c:v>9.6109721377204504</c:v>
                </c:pt>
                <c:pt idx="1155">
                  <c:v>9.6111089932329836</c:v>
                </c:pt>
                <c:pt idx="1156">
                  <c:v>9.6112454145597823</c:v>
                </c:pt>
                <c:pt idx="1157">
                  <c:v>9.6113814022260673</c:v>
                </c:pt>
                <c:pt idx="1158">
                  <c:v>9.6115169567570593</c:v>
                </c:pt>
                <c:pt idx="1159">
                  <c:v>9.6116520786779791</c:v>
                </c:pt>
                <c:pt idx="1160">
                  <c:v>9.6117867685140457</c:v>
                </c:pt>
                <c:pt idx="1161">
                  <c:v>9.6119210267904815</c:v>
                </c:pt>
                <c:pt idx="1162">
                  <c:v>9.6120548540325057</c:v>
                </c:pt>
                <c:pt idx="1163">
                  <c:v>9.6121882507653389</c:v>
                </c:pt>
                <c:pt idx="1164">
                  <c:v>9.6123212175142037</c:v>
                </c:pt>
                <c:pt idx="1165">
                  <c:v>9.612453754804319</c:v>
                </c:pt>
                <c:pt idx="1166">
                  <c:v>9.6125858631609056</c:v>
                </c:pt>
                <c:pt idx="1167">
                  <c:v>9.6127175431091825</c:v>
                </c:pt>
                <c:pt idx="1168">
                  <c:v>9.6128487951743722</c:v>
                </c:pt>
                <c:pt idx="1169">
                  <c:v>9.6129796198816955</c:v>
                </c:pt>
                <c:pt idx="1170">
                  <c:v>9.6131100177563713</c:v>
                </c:pt>
                <c:pt idx="1171">
                  <c:v>9.6132399893236222</c:v>
                </c:pt>
                <c:pt idx="1172">
                  <c:v>9.6133695351086672</c:v>
                </c:pt>
                <c:pt idx="1173">
                  <c:v>9.613498655636727</c:v>
                </c:pt>
                <c:pt idx="1174">
                  <c:v>9.6136273514330206</c:v>
                </c:pt>
                <c:pt idx="1175">
                  <c:v>9.6137556230227723</c:v>
                </c:pt>
                <c:pt idx="1176">
                  <c:v>9.6138834709312011</c:v>
                </c:pt>
                <c:pt idx="1177">
                  <c:v>9.614010895683526</c:v>
                </c:pt>
                <c:pt idx="1178">
                  <c:v>9.6141378978049694</c:v>
                </c:pt>
                <c:pt idx="1179">
                  <c:v>9.6142644778207504</c:v>
                </c:pt>
                <c:pt idx="1180">
                  <c:v>9.6143906362560916</c:v>
                </c:pt>
                <c:pt idx="1181">
                  <c:v>9.6145163736362118</c:v>
                </c:pt>
                <c:pt idx="1182">
                  <c:v>9.6146416904863319</c:v>
                </c:pt>
                <c:pt idx="1183">
                  <c:v>9.6147665873316726</c:v>
                </c:pt>
                <c:pt idx="1184">
                  <c:v>9.6148910646974528</c:v>
                </c:pt>
                <c:pt idx="1185">
                  <c:v>9.6150151231088969</c:v>
                </c:pt>
                <c:pt idx="1186">
                  <c:v>9.6151387630912222</c:v>
                </c:pt>
                <c:pt idx="1187">
                  <c:v>9.6152619851696493</c:v>
                </c:pt>
                <c:pt idx="1188">
                  <c:v>9.6153847898694007</c:v>
                </c:pt>
                <c:pt idx="1189">
                  <c:v>9.6155071777156955</c:v>
                </c:pt>
                <c:pt idx="1190">
                  <c:v>9.6156291492337544</c:v>
                </c:pt>
                <c:pt idx="1191">
                  <c:v>9.6157507049488</c:v>
                </c:pt>
                <c:pt idx="1192">
                  <c:v>9.6158718453860494</c:v>
                </c:pt>
                <c:pt idx="1193">
                  <c:v>9.6159925710707252</c:v>
                </c:pt>
                <c:pt idx="1194">
                  <c:v>9.6161128825280482</c:v>
                </c:pt>
                <c:pt idx="1195">
                  <c:v>9.6162327802832372</c:v>
                </c:pt>
                <c:pt idx="1196">
                  <c:v>9.616352264861515</c:v>
                </c:pt>
                <c:pt idx="1197">
                  <c:v>9.6164713367881003</c:v>
                </c:pt>
                <c:pt idx="1198">
                  <c:v>9.616589996588214</c:v>
                </c:pt>
                <c:pt idx="1199">
                  <c:v>9.6167082447870769</c:v>
                </c:pt>
                <c:pt idx="1200">
                  <c:v>9.6168260819099114</c:v>
                </c:pt>
                <c:pt idx="1201">
                  <c:v>9.6169435084819348</c:v>
                </c:pt>
                <c:pt idx="1202">
                  <c:v>9.6170605250283696</c:v>
                </c:pt>
                <c:pt idx="1203">
                  <c:v>9.6171771320744366</c:v>
                </c:pt>
                <c:pt idx="1204">
                  <c:v>9.6172933301453547</c:v>
                </c:pt>
                <c:pt idx="1205">
                  <c:v>9.6174091197663447</c:v>
                </c:pt>
                <c:pt idx="1206">
                  <c:v>9.6175245014626292</c:v>
                </c:pt>
                <c:pt idx="1207">
                  <c:v>9.617639475759427</c:v>
                </c:pt>
                <c:pt idx="1208">
                  <c:v>9.617754043181959</c:v>
                </c:pt>
                <c:pt idx="1209">
                  <c:v>9.617868204255446</c:v>
                </c:pt>
                <c:pt idx="1210">
                  <c:v>9.6179819595051086</c:v>
                </c:pt>
                <c:pt idx="1211">
                  <c:v>9.6180953094561659</c:v>
                </c:pt>
                <c:pt idx="1212">
                  <c:v>9.6182082546338403</c:v>
                </c:pt>
                <c:pt idx="1213">
                  <c:v>9.6183207955633527</c:v>
                </c:pt>
                <c:pt idx="1214">
                  <c:v>9.6184329327699221</c:v>
                </c:pt>
                <c:pt idx="1215">
                  <c:v>9.6185446667787691</c:v>
                </c:pt>
                <c:pt idx="1216">
                  <c:v>9.6186559981151145</c:v>
                </c:pt>
                <c:pt idx="1217">
                  <c:v>9.6187669273041791</c:v>
                </c:pt>
                <c:pt idx="1218">
                  <c:v>9.6188774548711855</c:v>
                </c:pt>
                <c:pt idx="1219">
                  <c:v>9.6189875813413508</c:v>
                </c:pt>
                <c:pt idx="1220">
                  <c:v>9.6190973072398958</c:v>
                </c:pt>
                <c:pt idx="1221">
                  <c:v>9.6192066330920429</c:v>
                </c:pt>
                <c:pt idx="1222">
                  <c:v>9.6193155594230131</c:v>
                </c:pt>
                <c:pt idx="1223">
                  <c:v>9.6194240867580252</c:v>
                </c:pt>
                <c:pt idx="1224">
                  <c:v>9.6195322156223</c:v>
                </c:pt>
                <c:pt idx="1225">
                  <c:v>9.6196399465410583</c:v>
                </c:pt>
                <c:pt idx="1226">
                  <c:v>9.6197472800395207</c:v>
                </c:pt>
                <c:pt idx="1227">
                  <c:v>9.6198542166429082</c:v>
                </c:pt>
                <c:pt idx="1228">
                  <c:v>9.6199607568764396</c:v>
                </c:pt>
                <c:pt idx="1229">
                  <c:v>9.6200669012653393</c:v>
                </c:pt>
                <c:pt idx="1230">
                  <c:v>9.6201726503348226</c:v>
                </c:pt>
                <c:pt idx="1231">
                  <c:v>9.620278004610114</c:v>
                </c:pt>
                <c:pt idx="1232">
                  <c:v>9.6203829646164341</c:v>
                </c:pt>
                <c:pt idx="1233">
                  <c:v>9.6204875308790001</c:v>
                </c:pt>
                <c:pt idx="1234">
                  <c:v>9.6205917039230364</c:v>
                </c:pt>
                <c:pt idx="1235">
                  <c:v>9.6206954842737602</c:v>
                </c:pt>
                <c:pt idx="1236">
                  <c:v>9.6207988724563958</c:v>
                </c:pt>
                <c:pt idx="1237">
                  <c:v>9.6209018689961603</c:v>
                </c:pt>
                <c:pt idx="1238">
                  <c:v>9.6210044744182746</c:v>
                </c:pt>
                <c:pt idx="1239">
                  <c:v>9.6211066892479611</c:v>
                </c:pt>
                <c:pt idx="1240">
                  <c:v>9.6212085140104389</c:v>
                </c:pt>
                <c:pt idx="1241">
                  <c:v>9.6213099492309304</c:v>
                </c:pt>
                <c:pt idx="1242">
                  <c:v>9.6214109954346529</c:v>
                </c:pt>
                <c:pt idx="1243">
                  <c:v>9.6215116531468308</c:v>
                </c:pt>
                <c:pt idx="1244">
                  <c:v>9.6216119228926811</c:v>
                </c:pt>
                <c:pt idx="1245">
                  <c:v>9.6217118051974264</c:v>
                </c:pt>
                <c:pt idx="1246">
                  <c:v>9.6218113005862875</c:v>
                </c:pt>
                <c:pt idx="1247">
                  <c:v>9.6219104095844852</c:v>
                </c:pt>
                <c:pt idx="1248">
                  <c:v>9.6220091327172366</c:v>
                </c:pt>
                <c:pt idx="1249">
                  <c:v>9.622107470509766</c:v>
                </c:pt>
                <c:pt idx="1250">
                  <c:v>9.6222054234872925</c:v>
                </c:pt>
                <c:pt idx="1251">
                  <c:v>9.6223029921750385</c:v>
                </c:pt>
                <c:pt idx="1252">
                  <c:v>9.6224001770982213</c:v>
                </c:pt>
                <c:pt idx="1253">
                  <c:v>9.6224969787820633</c:v>
                </c:pt>
                <c:pt idx="1254">
                  <c:v>9.6225933977517837</c:v>
                </c:pt>
                <c:pt idx="1255">
                  <c:v>9.6226894345326066</c:v>
                </c:pt>
                <c:pt idx="1256">
                  <c:v>9.6227850896497475</c:v>
                </c:pt>
                <c:pt idx="1257">
                  <c:v>9.6228803636284308</c:v>
                </c:pt>
                <c:pt idx="1258">
                  <c:v>9.6229752569938753</c:v>
                </c:pt>
                <c:pt idx="1259">
                  <c:v>9.6230697702713037</c:v>
                </c:pt>
                <c:pt idx="1260">
                  <c:v>9.6231639039859331</c:v>
                </c:pt>
                <c:pt idx="1261">
                  <c:v>9.6232576586629879</c:v>
                </c:pt>
                <c:pt idx="1262">
                  <c:v>9.6233510348276852</c:v>
                </c:pt>
                <c:pt idx="1263">
                  <c:v>9.6234440330052458</c:v>
                </c:pt>
                <c:pt idx="1264">
                  <c:v>9.623536653720894</c:v>
                </c:pt>
                <c:pt idx="1265">
                  <c:v>9.6236288974998452</c:v>
                </c:pt>
                <c:pt idx="1266">
                  <c:v>9.6237207648673238</c:v>
                </c:pt>
                <c:pt idx="1267">
                  <c:v>9.6238122563485486</c:v>
                </c:pt>
                <c:pt idx="1268">
                  <c:v>9.6239033724687424</c:v>
                </c:pt>
                <c:pt idx="1269">
                  <c:v>9.6239941137531222</c:v>
                </c:pt>
                <c:pt idx="1270">
                  <c:v>9.6240844807269106</c:v>
                </c:pt>
                <c:pt idx="1271">
                  <c:v>9.6241744739153265</c:v>
                </c:pt>
                <c:pt idx="1272">
                  <c:v>9.6242640938435944</c:v>
                </c:pt>
                <c:pt idx="1273">
                  <c:v>9.6243533410369313</c:v>
                </c:pt>
                <c:pt idx="1274">
                  <c:v>9.624442216020558</c:v>
                </c:pt>
                <c:pt idx="1275">
                  <c:v>9.6245307193196954</c:v>
                </c:pt>
                <c:pt idx="1276">
                  <c:v>9.6246188514595659</c:v>
                </c:pt>
                <c:pt idx="1277">
                  <c:v>9.6247066129653867</c:v>
                </c:pt>
                <c:pt idx="1278">
                  <c:v>9.6247940043623821</c:v>
                </c:pt>
                <c:pt idx="1279">
                  <c:v>9.6248810261757693</c:v>
                </c:pt>
                <c:pt idx="1280">
                  <c:v>9.624967678930771</c:v>
                </c:pt>
                <c:pt idx="1281">
                  <c:v>9.6250539631526077</c:v>
                </c:pt>
                <c:pt idx="1282">
                  <c:v>9.6251398793664986</c:v>
                </c:pt>
                <c:pt idx="1283">
                  <c:v>9.6252254280976643</c:v>
                </c:pt>
                <c:pt idx="1284">
                  <c:v>9.6253106098713275</c:v>
                </c:pt>
                <c:pt idx="1285">
                  <c:v>9.6253954252127052</c:v>
                </c:pt>
                <c:pt idx="1286">
                  <c:v>9.6254798746470218</c:v>
                </c:pt>
                <c:pt idx="1287">
                  <c:v>9.6255639586994945</c:v>
                </c:pt>
                <c:pt idx="1288">
                  <c:v>9.6256476778953459</c:v>
                </c:pt>
                <c:pt idx="1289">
                  <c:v>9.6257310327597967</c:v>
                </c:pt>
                <c:pt idx="1290">
                  <c:v>9.6258140238180676</c:v>
                </c:pt>
                <c:pt idx="1291">
                  <c:v>9.6258966515953759</c:v>
                </c:pt>
                <c:pt idx="1292">
                  <c:v>9.6259789166169458</c:v>
                </c:pt>
                <c:pt idx="1293">
                  <c:v>9.6260608194079964</c:v>
                </c:pt>
                <c:pt idx="1294">
                  <c:v>9.6261423604937502</c:v>
                </c:pt>
                <c:pt idx="1295">
                  <c:v>9.6262235403994243</c:v>
                </c:pt>
                <c:pt idx="1296">
                  <c:v>9.6263043596502413</c:v>
                </c:pt>
                <c:pt idx="1297">
                  <c:v>9.6263848187714203</c:v>
                </c:pt>
                <c:pt idx="1298">
                  <c:v>9.6264649182881854</c:v>
                </c:pt>
                <c:pt idx="1299">
                  <c:v>9.6265446587257522</c:v>
                </c:pt>
                <c:pt idx="1300">
                  <c:v>9.6266240406093448</c:v>
                </c:pt>
                <c:pt idx="1301">
                  <c:v>9.6267030644641842</c:v>
                </c:pt>
                <c:pt idx="1302">
                  <c:v>9.6267817308154875</c:v>
                </c:pt>
                <c:pt idx="1303">
                  <c:v>9.6268600401884772</c:v>
                </c:pt>
                <c:pt idx="1304">
                  <c:v>9.6269379931083741</c:v>
                </c:pt>
                <c:pt idx="1305">
                  <c:v>9.6270155901004006</c:v>
                </c:pt>
                <c:pt idx="1306">
                  <c:v>9.6270928316897724</c:v>
                </c:pt>
                <c:pt idx="1307">
                  <c:v>9.6271697184017135</c:v>
                </c:pt>
                <c:pt idx="1308">
                  <c:v>9.6272462507614449</c:v>
                </c:pt>
                <c:pt idx="1309">
                  <c:v>9.6273224292941855</c:v>
                </c:pt>
                <c:pt idx="1310">
                  <c:v>9.627398254525156</c:v>
                </c:pt>
                <c:pt idx="1311">
                  <c:v>9.6274737269795772</c:v>
                </c:pt>
                <c:pt idx="1312">
                  <c:v>9.6275488471826698</c:v>
                </c:pt>
                <c:pt idx="1313">
                  <c:v>9.6276236156596546</c:v>
                </c:pt>
                <c:pt idx="1314">
                  <c:v>9.6276980329357524</c:v>
                </c:pt>
                <c:pt idx="1315">
                  <c:v>9.6277720995361822</c:v>
                </c:pt>
                <c:pt idx="1316">
                  <c:v>9.6278458159861664</c:v>
                </c:pt>
                <c:pt idx="1317">
                  <c:v>9.6279191828109241</c:v>
                </c:pt>
                <c:pt idx="1318">
                  <c:v>9.6279922005356759</c:v>
                </c:pt>
                <c:pt idx="1319">
                  <c:v>9.6280648696856446</c:v>
                </c:pt>
                <c:pt idx="1320">
                  <c:v>9.6281371907860471</c:v>
                </c:pt>
                <c:pt idx="1321">
                  <c:v>9.6282091643621079</c:v>
                </c:pt>
                <c:pt idx="1322">
                  <c:v>9.6282807909390442</c:v>
                </c:pt>
                <c:pt idx="1323">
                  <c:v>9.6283520710420785</c:v>
                </c:pt>
                <c:pt idx="1324">
                  <c:v>9.6284230051964297</c:v>
                </c:pt>
                <c:pt idx="1325">
                  <c:v>9.6284935939273204</c:v>
                </c:pt>
                <c:pt idx="1326">
                  <c:v>9.6285638377599696</c:v>
                </c:pt>
                <c:pt idx="1327">
                  <c:v>9.6286337372195998</c:v>
                </c:pt>
                <c:pt idx="1328">
                  <c:v>9.6287032928314282</c:v>
                </c:pt>
                <c:pt idx="1329">
                  <c:v>9.6287725051206792</c:v>
                </c:pt>
                <c:pt idx="1330">
                  <c:v>9.6288413746125698</c:v>
                </c:pt>
                <c:pt idx="1331">
                  <c:v>9.6289099018323228</c:v>
                </c:pt>
                <c:pt idx="1332">
                  <c:v>9.6289780873051587</c:v>
                </c:pt>
                <c:pt idx="1333">
                  <c:v>9.6290459315562966</c:v>
                </c:pt>
                <c:pt idx="1334">
                  <c:v>9.6291134351109591</c:v>
                </c:pt>
                <c:pt idx="1335">
                  <c:v>9.629180598494365</c:v>
                </c:pt>
                <c:pt idx="1336">
                  <c:v>9.6292474222317352</c:v>
                </c:pt>
                <c:pt idx="1337">
                  <c:v>9.6293139068482905</c:v>
                </c:pt>
                <c:pt idx="1338">
                  <c:v>9.6293800528692515</c:v>
                </c:pt>
                <c:pt idx="1339">
                  <c:v>9.6294458608198372</c:v>
                </c:pt>
                <c:pt idx="1340">
                  <c:v>9.629511331225272</c:v>
                </c:pt>
                <c:pt idx="1341">
                  <c:v>9.6295764646107731</c:v>
                </c:pt>
                <c:pt idx="1342">
                  <c:v>9.6296412615015612</c:v>
                </c:pt>
                <c:pt idx="1343">
                  <c:v>9.6297057224228588</c:v>
                </c:pt>
                <c:pt idx="1344">
                  <c:v>9.629769847899885</c:v>
                </c:pt>
                <c:pt idx="1345">
                  <c:v>9.6298336384578622</c:v>
                </c:pt>
                <c:pt idx="1346">
                  <c:v>9.6298970946220077</c:v>
                </c:pt>
                <c:pt idx="1347">
                  <c:v>9.629960216917544</c:v>
                </c:pt>
                <c:pt idx="1348">
                  <c:v>9.6300230058696918</c:v>
                </c:pt>
                <c:pt idx="1349">
                  <c:v>9.6300854620036702</c:v>
                </c:pt>
                <c:pt idx="1350">
                  <c:v>9.6301475858447017</c:v>
                </c:pt>
                <c:pt idx="1351">
                  <c:v>9.6302093779180069</c:v>
                </c:pt>
                <c:pt idx="1352">
                  <c:v>9.6302708387488032</c:v>
                </c:pt>
                <c:pt idx="1353">
                  <c:v>9.6303319688623148</c:v>
                </c:pt>
                <c:pt idx="1354">
                  <c:v>9.6303927687837607</c:v>
                </c:pt>
                <c:pt idx="1355">
                  <c:v>9.6304532390383617</c:v>
                </c:pt>
                <c:pt idx="1356">
                  <c:v>9.6305133801513385</c:v>
                </c:pt>
                <c:pt idx="1357">
                  <c:v>9.6305731926479101</c:v>
                </c:pt>
                <c:pt idx="1358">
                  <c:v>9.6306326770532991</c:v>
                </c:pt>
                <c:pt idx="1359">
                  <c:v>9.6306918338927261</c:v>
                </c:pt>
                <c:pt idx="1360">
                  <c:v>9.6307506636914102</c:v>
                </c:pt>
                <c:pt idx="1361">
                  <c:v>9.6308091669745721</c:v>
                </c:pt>
                <c:pt idx="1362">
                  <c:v>9.6308673442674326</c:v>
                </c:pt>
                <c:pt idx="1363">
                  <c:v>9.6309251960952125</c:v>
                </c:pt>
                <c:pt idx="1364">
                  <c:v>9.6309827229831342</c:v>
                </c:pt>
                <c:pt idx="1365">
                  <c:v>9.6310399254564132</c:v>
                </c:pt>
                <c:pt idx="1366">
                  <c:v>9.6310968040402756</c:v>
                </c:pt>
                <c:pt idx="1367">
                  <c:v>9.6311533592599385</c:v>
                </c:pt>
                <c:pt idx="1368">
                  <c:v>9.6312095916406246</c:v>
                </c:pt>
                <c:pt idx="1369">
                  <c:v>9.6312655017075528</c:v>
                </c:pt>
                <c:pt idx="1370">
                  <c:v>9.6313210899859438</c:v>
                </c:pt>
                <c:pt idx="1371">
                  <c:v>9.6313763570010185</c:v>
                </c:pt>
                <c:pt idx="1372">
                  <c:v>9.6314313032779975</c:v>
                </c:pt>
                <c:pt idx="1373">
                  <c:v>9.6314859293421016</c:v>
                </c:pt>
                <c:pt idx="1374">
                  <c:v>9.6315402357185516</c:v>
                </c:pt>
                <c:pt idx="1375">
                  <c:v>9.6315942229325682</c:v>
                </c:pt>
                <c:pt idx="1376">
                  <c:v>9.6316478915093704</c:v>
                </c:pt>
                <c:pt idx="1377">
                  <c:v>9.631701241974179</c:v>
                </c:pt>
                <c:pt idx="1378">
                  <c:v>9.6317542748522147</c:v>
                </c:pt>
                <c:pt idx="1379">
                  <c:v>9.6318069906687001</c:v>
                </c:pt>
                <c:pt idx="1380">
                  <c:v>9.631859389948854</c:v>
                </c:pt>
                <c:pt idx="1381">
                  <c:v>9.6319114732178974</c:v>
                </c:pt>
                <c:pt idx="1382">
                  <c:v>9.6319632410010492</c:v>
                </c:pt>
                <c:pt idx="1383">
                  <c:v>9.6320146938235318</c:v>
                </c:pt>
                <c:pt idx="1384">
                  <c:v>9.6320658322105661</c:v>
                </c:pt>
                <c:pt idx="1385">
                  <c:v>9.632116656687371</c:v>
                </c:pt>
                <c:pt idx="1386">
                  <c:v>9.6321671677791691</c:v>
                </c:pt>
                <c:pt idx="1387">
                  <c:v>9.6322173660111776</c:v>
                </c:pt>
                <c:pt idx="1388">
                  <c:v>9.6322672519086208</c:v>
                </c:pt>
                <c:pt idx="1389">
                  <c:v>9.6323168259967176</c:v>
                </c:pt>
                <c:pt idx="1390">
                  <c:v>9.6323660888006888</c:v>
                </c:pt>
                <c:pt idx="1391">
                  <c:v>9.6324150408457534</c:v>
                </c:pt>
                <c:pt idx="1392">
                  <c:v>9.6324636826571357</c:v>
                </c:pt>
                <c:pt idx="1393">
                  <c:v>9.6325120147600511</c:v>
                </c:pt>
                <c:pt idx="1394">
                  <c:v>9.632560037679724</c:v>
                </c:pt>
                <c:pt idx="1395">
                  <c:v>9.6326077519413751</c:v>
                </c:pt>
                <c:pt idx="1396">
                  <c:v>9.6326551580702215</c:v>
                </c:pt>
                <c:pt idx="1397">
                  <c:v>9.6327022565914877</c:v>
                </c:pt>
                <c:pt idx="1398">
                  <c:v>9.6327490480303908</c:v>
                </c:pt>
                <c:pt idx="1399">
                  <c:v>9.6327955329121551</c:v>
                </c:pt>
                <c:pt idx="1400">
                  <c:v>9.6328417117619978</c:v>
                </c:pt>
                <c:pt idx="1401">
                  <c:v>9.6328875851051396</c:v>
                </c:pt>
                <c:pt idx="1402">
                  <c:v>9.6329331534668032</c:v>
                </c:pt>
                <c:pt idx="1403">
                  <c:v>9.6329784173722093</c:v>
                </c:pt>
                <c:pt idx="1404">
                  <c:v>9.6330233773465768</c:v>
                </c:pt>
                <c:pt idx="1405">
                  <c:v>9.6330680339151264</c:v>
                </c:pt>
                <c:pt idx="1406">
                  <c:v>9.6331123876030773</c:v>
                </c:pt>
                <c:pt idx="1407">
                  <c:v>9.6331564389356537</c:v>
                </c:pt>
                <c:pt idx="1408">
                  <c:v>9.6332001884380745</c:v>
                </c:pt>
                <c:pt idx="1409">
                  <c:v>9.6332436366355587</c:v>
                </c:pt>
                <c:pt idx="1410">
                  <c:v>9.6332867840533289</c:v>
                </c:pt>
                <c:pt idx="1411">
                  <c:v>9.6333296312166041</c:v>
                </c:pt>
                <c:pt idx="1412">
                  <c:v>9.6333721786506068</c:v>
                </c:pt>
                <c:pt idx="1413">
                  <c:v>9.6334144268805542</c:v>
                </c:pt>
                <c:pt idx="1414">
                  <c:v>9.6334563764316705</c:v>
                </c:pt>
                <c:pt idx="1415">
                  <c:v>9.6334980278291749</c:v>
                </c:pt>
                <c:pt idx="1416">
                  <c:v>9.6335393815982879</c:v>
                </c:pt>
                <c:pt idx="1417">
                  <c:v>9.6335804382642287</c:v>
                </c:pt>
                <c:pt idx="1418">
                  <c:v>9.6336211983522197</c:v>
                </c:pt>
                <c:pt idx="1419">
                  <c:v>9.63366166238748</c:v>
                </c:pt>
                <c:pt idx="1420">
                  <c:v>9.633701830895232</c:v>
                </c:pt>
                <c:pt idx="1421">
                  <c:v>9.6337417044006948</c:v>
                </c:pt>
                <c:pt idx="1422">
                  <c:v>9.6337812834290908</c:v>
                </c:pt>
                <c:pt idx="1423">
                  <c:v>9.6338205685056373</c:v>
                </c:pt>
                <c:pt idx="1424">
                  <c:v>9.6338595601555568</c:v>
                </c:pt>
                <c:pt idx="1425">
                  <c:v>9.63389825890407</c:v>
                </c:pt>
                <c:pt idx="1426">
                  <c:v>9.6339366652763978</c:v>
                </c:pt>
                <c:pt idx="1427">
                  <c:v>9.6339747797977591</c:v>
                </c:pt>
                <c:pt idx="1428">
                  <c:v>9.6340126029933764</c:v>
                </c:pt>
                <c:pt idx="1429">
                  <c:v>9.6340501353884687</c:v>
                </c:pt>
                <c:pt idx="1430">
                  <c:v>9.6340873775082567</c:v>
                </c:pt>
                <c:pt idx="1431">
                  <c:v>9.6341243298779613</c:v>
                </c:pt>
                <c:pt idx="1432">
                  <c:v>9.6341609930228049</c:v>
                </c:pt>
                <c:pt idx="1433">
                  <c:v>9.6341973674680048</c:v>
                </c:pt>
                <c:pt idx="1434">
                  <c:v>9.6342334537387835</c:v>
                </c:pt>
                <c:pt idx="1435">
                  <c:v>9.6342692523603617</c:v>
                </c:pt>
                <c:pt idx="1436">
                  <c:v>9.6343047638579584</c:v>
                </c:pt>
                <c:pt idx="1437">
                  <c:v>9.6343399887567944</c:v>
                </c:pt>
                <c:pt idx="1438">
                  <c:v>9.6343749275820922</c:v>
                </c:pt>
                <c:pt idx="1439">
                  <c:v>9.6344095808590708</c:v>
                </c:pt>
                <c:pt idx="1440">
                  <c:v>9.634443949112951</c:v>
                </c:pt>
                <c:pt idx="1441">
                  <c:v>9.6344780328689534</c:v>
                </c:pt>
                <c:pt idx="1442">
                  <c:v>9.6345118326522989</c:v>
                </c:pt>
                <c:pt idx="1443">
                  <c:v>9.6345453489882082</c:v>
                </c:pt>
                <c:pt idx="1444">
                  <c:v>9.6345785824019003</c:v>
                </c:pt>
                <c:pt idx="1445">
                  <c:v>9.634611533418596</c:v>
                </c:pt>
                <c:pt idx="1446">
                  <c:v>9.6346442025635177</c:v>
                </c:pt>
                <c:pt idx="1447">
                  <c:v>9.6346765903618863</c:v>
                </c:pt>
                <c:pt idx="1448">
                  <c:v>9.6347086973389189</c:v>
                </c:pt>
                <c:pt idx="1449">
                  <c:v>9.634740524019838</c:v>
                </c:pt>
                <c:pt idx="1450">
                  <c:v>9.6347720709298663</c:v>
                </c:pt>
                <c:pt idx="1451">
                  <c:v>9.6348033385942191</c:v>
                </c:pt>
                <c:pt idx="1452">
                  <c:v>9.6348343275381225</c:v>
                </c:pt>
                <c:pt idx="1453">
                  <c:v>9.6348650382867937</c:v>
                </c:pt>
                <c:pt idx="1454">
                  <c:v>9.6348954713654553</c:v>
                </c:pt>
                <c:pt idx="1455">
                  <c:v>9.6349256272993262</c:v>
                </c:pt>
                <c:pt idx="1456">
                  <c:v>9.6349555066136272</c:v>
                </c:pt>
                <c:pt idx="1457">
                  <c:v>9.634985109833579</c:v>
                </c:pt>
                <c:pt idx="1458">
                  <c:v>9.6350144374844042</c:v>
                </c:pt>
                <c:pt idx="1459">
                  <c:v>9.63504349009132</c:v>
                </c:pt>
                <c:pt idx="1460">
                  <c:v>9.6350722681795471</c:v>
                </c:pt>
                <c:pt idx="1461">
                  <c:v>9.6351007722743098</c:v>
                </c:pt>
                <c:pt idx="1462">
                  <c:v>9.6351290029008254</c:v>
                </c:pt>
                <c:pt idx="1463">
                  <c:v>9.6351569605843146</c:v>
                </c:pt>
                <c:pt idx="1464">
                  <c:v>9.6351846458499981</c:v>
                </c:pt>
                <c:pt idx="1465">
                  <c:v>9.6352120592230985</c:v>
                </c:pt>
                <c:pt idx="1466">
                  <c:v>9.6352392012288348</c:v>
                </c:pt>
                <c:pt idx="1467">
                  <c:v>9.6352660723924259</c:v>
                </c:pt>
                <c:pt idx="1468">
                  <c:v>9.6352926732390962</c:v>
                </c:pt>
                <c:pt idx="1469">
                  <c:v>9.6353190042940629</c:v>
                </c:pt>
                <c:pt idx="1470">
                  <c:v>9.6353450660825466</c:v>
                </c:pt>
                <c:pt idx="1471">
                  <c:v>9.63537085912977</c:v>
                </c:pt>
                <c:pt idx="1472">
                  <c:v>9.6353963839609538</c:v>
                </c:pt>
                <c:pt idx="1473">
                  <c:v>9.6354216411013169</c:v>
                </c:pt>
                <c:pt idx="1474">
                  <c:v>9.6354466310760785</c:v>
                </c:pt>
                <c:pt idx="1475">
                  <c:v>9.6354713544104627</c:v>
                </c:pt>
                <c:pt idx="1476">
                  <c:v>9.6354958116296885</c:v>
                </c:pt>
                <c:pt idx="1477">
                  <c:v>9.635520003258975</c:v>
                </c:pt>
                <c:pt idx="1478">
                  <c:v>9.6355439298235446</c:v>
                </c:pt>
                <c:pt idx="1479">
                  <c:v>9.6355675918486163</c:v>
                </c:pt>
                <c:pt idx="1480">
                  <c:v>9.6355909898594128</c:v>
                </c:pt>
                <c:pt idx="1481">
                  <c:v>9.6356141243811528</c:v>
                </c:pt>
                <c:pt idx="1482">
                  <c:v>9.6356369959390591</c:v>
                </c:pt>
                <c:pt idx="1483">
                  <c:v>9.6356596050583487</c:v>
                </c:pt>
                <c:pt idx="1484">
                  <c:v>9.6356819522642461</c:v>
                </c:pt>
                <c:pt idx="1485">
                  <c:v>9.6357040380819683</c:v>
                </c:pt>
                <c:pt idx="1486">
                  <c:v>9.6357258630367379</c:v>
                </c:pt>
                <c:pt idx="1487">
                  <c:v>9.635747427653774</c:v>
                </c:pt>
                <c:pt idx="1488">
                  <c:v>9.635768732458299</c:v>
                </c:pt>
                <c:pt idx="1489">
                  <c:v>9.6357897779755319</c:v>
                </c:pt>
                <c:pt idx="1490">
                  <c:v>9.6358105647306953</c:v>
                </c:pt>
                <c:pt idx="1491">
                  <c:v>9.6358310932490063</c:v>
                </c:pt>
                <c:pt idx="1492">
                  <c:v>9.6358513640556893</c:v>
                </c:pt>
                <c:pt idx="1493">
                  <c:v>9.6358713776759632</c:v>
                </c:pt>
                <c:pt idx="1494">
                  <c:v>9.6358911346350471</c:v>
                </c:pt>
                <c:pt idx="1495">
                  <c:v>9.6359106354581634</c:v>
                </c:pt>
                <c:pt idx="1496">
                  <c:v>9.6359298806705311</c:v>
                </c:pt>
                <c:pt idx="1497">
                  <c:v>9.6359488707973728</c:v>
                </c:pt>
                <c:pt idx="1498">
                  <c:v>9.6359676063639075</c:v>
                </c:pt>
                <c:pt idx="1499">
                  <c:v>9.6359860878953576</c:v>
                </c:pt>
                <c:pt idx="1500">
                  <c:v>9.6360043159169404</c:v>
                </c:pt>
                <c:pt idx="1501">
                  <c:v>9.6360222909538802</c:v>
                </c:pt>
                <c:pt idx="1502">
                  <c:v>9.6360400135313942</c:v>
                </c:pt>
                <c:pt idx="1503">
                  <c:v>9.6360574841747049</c:v>
                </c:pt>
                <c:pt idx="1504">
                  <c:v>9.636074703409033</c:v>
                </c:pt>
                <c:pt idx="1505">
                  <c:v>9.6360916717595977</c:v>
                </c:pt>
                <c:pt idx="1506">
                  <c:v>9.6361083897516195</c:v>
                </c:pt>
                <c:pt idx="1507">
                  <c:v>9.6361248579103211</c:v>
                </c:pt>
                <c:pt idx="1508">
                  <c:v>9.6361410767609215</c:v>
                </c:pt>
                <c:pt idx="1509">
                  <c:v>9.6361570468286413</c:v>
                </c:pt>
                <c:pt idx="1510">
                  <c:v>9.6361727686387013</c:v>
                </c:pt>
                <c:pt idx="1511">
                  <c:v>9.6361882427163223</c:v>
                </c:pt>
                <c:pt idx="1512">
                  <c:v>9.6362034695867234</c:v>
                </c:pt>
                <c:pt idx="1513">
                  <c:v>9.6362184497751251</c:v>
                </c:pt>
                <c:pt idx="1514">
                  <c:v>9.6362331838067519</c:v>
                </c:pt>
                <c:pt idx="1515">
                  <c:v>9.6362476722068209</c:v>
                </c:pt>
                <c:pt idx="1516">
                  <c:v>9.6362619155005511</c:v>
                </c:pt>
                <c:pt idx="1517">
                  <c:v>9.6362759142131669</c:v>
                </c:pt>
                <c:pt idx="1518">
                  <c:v>9.6362896688698871</c:v>
                </c:pt>
                <c:pt idx="1519">
                  <c:v>9.6363031799959327</c:v>
                </c:pt>
                <c:pt idx="1520">
                  <c:v>9.6363164481165242</c:v>
                </c:pt>
                <c:pt idx="1521">
                  <c:v>9.6363294737568808</c:v>
                </c:pt>
                <c:pt idx="1522">
                  <c:v>9.6363422574422231</c:v>
                </c:pt>
                <c:pt idx="1523">
                  <c:v>9.6363547996977736</c:v>
                </c:pt>
                <c:pt idx="1524">
                  <c:v>9.6363671010487533</c:v>
                </c:pt>
                <c:pt idx="1525">
                  <c:v>9.6363791620203791</c:v>
                </c:pt>
                <c:pt idx="1526">
                  <c:v>9.6363909831378756</c:v>
                </c:pt>
                <c:pt idx="1527">
                  <c:v>9.6364025649264597</c:v>
                </c:pt>
                <c:pt idx="1528">
                  <c:v>9.636413907911356</c:v>
                </c:pt>
                <c:pt idx="1529">
                  <c:v>9.6364250126177815</c:v>
                </c:pt>
                <c:pt idx="1530">
                  <c:v>9.636435879570957</c:v>
                </c:pt>
                <c:pt idx="1531">
                  <c:v>9.6364465092961069</c:v>
                </c:pt>
                <c:pt idx="1532">
                  <c:v>9.6364569023184465</c:v>
                </c:pt>
                <c:pt idx="1533">
                  <c:v>9.6364670591632002</c:v>
                </c:pt>
                <c:pt idx="1534">
                  <c:v>9.6364769803555852</c:v>
                </c:pt>
                <c:pt idx="1535">
                  <c:v>9.6364866664208257</c:v>
                </c:pt>
                <c:pt idx="1536">
                  <c:v>9.6364961178841408</c:v>
                </c:pt>
                <c:pt idx="1537">
                  <c:v>9.6365053352707495</c:v>
                </c:pt>
                <c:pt idx="1538">
                  <c:v>9.6365143191058742</c:v>
                </c:pt>
                <c:pt idx="1539">
                  <c:v>9.6365230699147357</c:v>
                </c:pt>
                <c:pt idx="1540">
                  <c:v>9.6365315882225531</c:v>
                </c:pt>
                <c:pt idx="1541">
                  <c:v>9.636539874554547</c:v>
                </c:pt>
                <c:pt idx="1542">
                  <c:v>9.63654792943594</c:v>
                </c:pt>
                <c:pt idx="1543">
                  <c:v>9.6365557533919493</c:v>
                </c:pt>
                <c:pt idx="1544">
                  <c:v>9.6365633469477991</c:v>
                </c:pt>
                <c:pt idx="1545">
                  <c:v>9.6365707106287068</c:v>
                </c:pt>
                <c:pt idx="1546">
                  <c:v>9.6365778449598967</c:v>
                </c:pt>
                <c:pt idx="1547">
                  <c:v>9.636584750466584</c:v>
                </c:pt>
                <c:pt idx="1548">
                  <c:v>9.636591427673995</c:v>
                </c:pt>
                <c:pt idx="1549">
                  <c:v>9.6365978771073451</c:v>
                </c:pt>
                <c:pt idx="1550">
                  <c:v>9.6366040992918585</c:v>
                </c:pt>
                <c:pt idx="1551">
                  <c:v>9.6366100947527542</c:v>
                </c:pt>
                <c:pt idx="1552">
                  <c:v>9.6366158640152531</c:v>
                </c:pt>
                <c:pt idx="1553">
                  <c:v>9.6366214076045758</c:v>
                </c:pt>
                <c:pt idx="1554">
                  <c:v>9.6366267260459431</c:v>
                </c:pt>
                <c:pt idx="1555">
                  <c:v>9.636631819864574</c:v>
                </c:pt>
                <c:pt idx="1556">
                  <c:v>9.636636689585691</c:v>
                </c:pt>
                <c:pt idx="1557">
                  <c:v>9.6366413357345131</c:v>
                </c:pt>
                <c:pt idx="1558">
                  <c:v>9.6366457588362628</c:v>
                </c:pt>
                <c:pt idx="1559">
                  <c:v>9.6366499594161592</c:v>
                </c:pt>
                <c:pt idx="1560">
                  <c:v>9.6366539379994229</c:v>
                </c:pt>
                <c:pt idx="1561">
                  <c:v>9.6366576951112748</c:v>
                </c:pt>
                <c:pt idx="1562">
                  <c:v>9.6366612312769355</c:v>
                </c:pt>
                <c:pt idx="1563">
                  <c:v>9.6366645470216241</c:v>
                </c:pt>
                <c:pt idx="1564">
                  <c:v>9.6366676428705631</c:v>
                </c:pt>
                <c:pt idx="1565">
                  <c:v>9.6366705193489732</c:v>
                </c:pt>
                <c:pt idx="1566">
                  <c:v>9.6366731769820735</c:v>
                </c:pt>
                <c:pt idx="1567">
                  <c:v>9.6366756162950864</c:v>
                </c:pt>
                <c:pt idx="1568">
                  <c:v>9.6366778378132292</c:v>
                </c:pt>
                <c:pt idx="1569">
                  <c:v>9.6366798420617261</c:v>
                </c:pt>
                <c:pt idx="1570">
                  <c:v>9.6366816295657944</c:v>
                </c:pt>
                <c:pt idx="1571">
                  <c:v>9.6366832008506584</c:v>
                </c:pt>
                <c:pt idx="1572">
                  <c:v>9.6366845564415353</c:v>
                </c:pt>
                <c:pt idx="1573">
                  <c:v>9.6366856968636458</c:v>
                </c:pt>
                <c:pt idx="1574">
                  <c:v>9.6366866226422125</c:v>
                </c:pt>
                <c:pt idx="1575">
                  <c:v>9.6366873343024562</c:v>
                </c:pt>
                <c:pt idx="1576">
                  <c:v>9.6366878323695939</c:v>
                </c:pt>
                <c:pt idx="1577">
                  <c:v>9.6366881173688501</c:v>
                </c:pt>
                <c:pt idx="1578">
                  <c:v>9.6366881898254437</c:v>
                </c:pt>
                <c:pt idx="1579">
                  <c:v>9.6366880502645955</c:v>
                </c:pt>
                <c:pt idx="1580">
                  <c:v>9.6366876992115245</c:v>
                </c:pt>
                <c:pt idx="1581">
                  <c:v>9.6366871371914531</c:v>
                </c:pt>
                <c:pt idx="1582">
                  <c:v>9.6366863647296022</c:v>
                </c:pt>
                <c:pt idx="1583">
                  <c:v>9.6366853823511907</c:v>
                </c:pt>
                <c:pt idx="1584">
                  <c:v>9.6366841905814393</c:v>
                </c:pt>
                <c:pt idx="1585">
                  <c:v>9.6366827899455707</c:v>
                </c:pt>
                <c:pt idx="1586">
                  <c:v>9.636681180968802</c:v>
                </c:pt>
                <c:pt idx="1587">
                  <c:v>9.6366793641763575</c:v>
                </c:pt>
                <c:pt idx="1588">
                  <c:v>9.6366773400934544</c:v>
                </c:pt>
                <c:pt idx="1589">
                  <c:v>9.6366751092453153</c:v>
                </c:pt>
                <c:pt idx="1590">
                  <c:v>9.6366726721571609</c:v>
                </c:pt>
                <c:pt idx="1591">
                  <c:v>9.6366700293542102</c:v>
                </c:pt>
                <c:pt idx="1592">
                  <c:v>9.636667181361684</c:v>
                </c:pt>
                <c:pt idx="1593">
                  <c:v>9.6366641287048047</c:v>
                </c:pt>
                <c:pt idx="1594">
                  <c:v>9.6366608719087914</c:v>
                </c:pt>
                <c:pt idx="1595">
                  <c:v>9.6366574114988648</c:v>
                </c:pt>
                <c:pt idx="1596">
                  <c:v>9.6366537480002457</c:v>
                </c:pt>
                <c:pt idx="1597">
                  <c:v>9.636649881938153</c:v>
                </c:pt>
                <c:pt idx="1598">
                  <c:v>9.636645813837811</c:v>
                </c:pt>
                <c:pt idx="1599">
                  <c:v>9.6366415442244371</c:v>
                </c:pt>
                <c:pt idx="1600">
                  <c:v>9.6366370736232518</c:v>
                </c:pt>
                <c:pt idx="1601">
                  <c:v>9.6366324025594761</c:v>
                </c:pt>
                <c:pt idx="1602">
                  <c:v>9.6366275315583323</c:v>
                </c:pt>
                <c:pt idx="1603">
                  <c:v>9.6366224611450395</c:v>
                </c:pt>
                <c:pt idx="1604">
                  <c:v>9.6366171918448185</c:v>
                </c:pt>
                <c:pt idx="1605">
                  <c:v>9.6366117241828899</c:v>
                </c:pt>
                <c:pt idx="1606">
                  <c:v>9.6366060586844728</c:v>
                </c:pt>
                <c:pt idx="1607">
                  <c:v>9.6366001958747898</c:v>
                </c:pt>
                <c:pt idx="1608">
                  <c:v>9.6365941362790615</c:v>
                </c:pt>
                <c:pt idx="1609">
                  <c:v>9.6365878804225069</c:v>
                </c:pt>
                <c:pt idx="1610">
                  <c:v>9.6365814288303469</c:v>
                </c:pt>
                <c:pt idx="1611">
                  <c:v>9.6365747820278038</c:v>
                </c:pt>
                <c:pt idx="1612">
                  <c:v>9.636567940540095</c:v>
                </c:pt>
                <c:pt idx="1613">
                  <c:v>9.636560904892443</c:v>
                </c:pt>
                <c:pt idx="1614">
                  <c:v>9.6365536756100703</c:v>
                </c:pt>
                <c:pt idx="1615">
                  <c:v>9.6365462532181922</c:v>
                </c:pt>
                <c:pt idx="1616">
                  <c:v>9.636538638242035</c:v>
                </c:pt>
                <c:pt idx="1617">
                  <c:v>9.6365308312068159</c:v>
                </c:pt>
                <c:pt idx="1618">
                  <c:v>9.6365228326377554</c:v>
                </c:pt>
                <c:pt idx="1619">
                  <c:v>9.6365146430600763</c:v>
                </c:pt>
                <c:pt idx="1620">
                  <c:v>9.6365062629989957</c:v>
                </c:pt>
                <c:pt idx="1621">
                  <c:v>9.6364976929797379</c:v>
                </c:pt>
                <c:pt idx="1622">
                  <c:v>9.6364889335275201</c:v>
                </c:pt>
                <c:pt idx="1623">
                  <c:v>9.6364799851675667</c:v>
                </c:pt>
                <c:pt idx="1624">
                  <c:v>9.6364708484250929</c:v>
                </c:pt>
                <c:pt idx="1625">
                  <c:v>9.6364615238253251</c:v>
                </c:pt>
                <c:pt idx="1626">
                  <c:v>9.6364520118934802</c:v>
                </c:pt>
                <c:pt idx="1627">
                  <c:v>9.6364423131547792</c:v>
                </c:pt>
                <c:pt idx="1628">
                  <c:v>9.6364324281344427</c:v>
                </c:pt>
                <c:pt idx="1629">
                  <c:v>9.6364223573576915</c:v>
                </c:pt>
                <c:pt idx="1630">
                  <c:v>9.6364121013497481</c:v>
                </c:pt>
                <c:pt idx="1631">
                  <c:v>9.6364016606358298</c:v>
                </c:pt>
                <c:pt idx="1632">
                  <c:v>9.6363910357411591</c:v>
                </c:pt>
                <c:pt idx="1633">
                  <c:v>9.6363802271909549</c:v>
                </c:pt>
                <c:pt idx="1634">
                  <c:v>9.6363692355104398</c:v>
                </c:pt>
                <c:pt idx="1635">
                  <c:v>9.6363580612248327</c:v>
                </c:pt>
                <c:pt idx="1636">
                  <c:v>9.6363467048593563</c:v>
                </c:pt>
                <c:pt idx="1637">
                  <c:v>9.6363351669392294</c:v>
                </c:pt>
                <c:pt idx="1638">
                  <c:v>9.6363234479896711</c:v>
                </c:pt>
                <c:pt idx="1639">
                  <c:v>9.6363115485359057</c:v>
                </c:pt>
                <c:pt idx="1640">
                  <c:v>9.6362994691031503</c:v>
                </c:pt>
                <c:pt idx="1641">
                  <c:v>9.6362872102166275</c:v>
                </c:pt>
                <c:pt idx="1642">
                  <c:v>9.6362747724015581</c:v>
                </c:pt>
                <c:pt idx="1643">
                  <c:v>9.636262156183161</c:v>
                </c:pt>
                <c:pt idx="1644">
                  <c:v>9.6362493620866569</c:v>
                </c:pt>
                <c:pt idx="1645">
                  <c:v>9.6362363906372686</c:v>
                </c:pt>
                <c:pt idx="1646">
                  <c:v>9.6362232423602148</c:v>
                </c:pt>
                <c:pt idx="1647">
                  <c:v>9.6362099177807146</c:v>
                </c:pt>
                <c:pt idx="1648">
                  <c:v>9.6361964174239922</c:v>
                </c:pt>
                <c:pt idx="1649">
                  <c:v>9.636182741815265</c:v>
                </c:pt>
                <c:pt idx="1650">
                  <c:v>9.6361688914797554</c:v>
                </c:pt>
                <c:pt idx="1651">
                  <c:v>9.6361548669426824</c:v>
                </c:pt>
                <c:pt idx="1652">
                  <c:v>9.6361406687292686</c:v>
                </c:pt>
                <c:pt idx="1653">
                  <c:v>9.6361262973647328</c:v>
                </c:pt>
                <c:pt idx="1654">
                  <c:v>9.6361117533742959</c:v>
                </c:pt>
                <c:pt idx="1655">
                  <c:v>9.6360970372831787</c:v>
                </c:pt>
                <c:pt idx="1656">
                  <c:v>9.6360821496166018</c:v>
                </c:pt>
                <c:pt idx="1657">
                  <c:v>9.6360670908997861</c:v>
                </c:pt>
                <c:pt idx="1658">
                  <c:v>9.6360518616579505</c:v>
                </c:pt>
                <c:pt idx="1659">
                  <c:v>9.6360364624163193</c:v>
                </c:pt>
                <c:pt idx="1660">
                  <c:v>9.6360208937001097</c:v>
                </c:pt>
                <c:pt idx="1661">
                  <c:v>9.6360051560345408</c:v>
                </c:pt>
                <c:pt idx="1662">
                  <c:v>9.6359892499448385</c:v>
                </c:pt>
                <c:pt idx="1663">
                  <c:v>9.6359731759562184</c:v>
                </c:pt>
                <c:pt idx="1664">
                  <c:v>9.6359569345939029</c:v>
                </c:pt>
                <c:pt idx="1665">
                  <c:v>9.6359405263831128</c:v>
                </c:pt>
                <c:pt idx="1666">
                  <c:v>9.6359239518490689</c:v>
                </c:pt>
                <c:pt idx="1667">
                  <c:v>9.6359072115169919</c:v>
                </c:pt>
                <c:pt idx="1668">
                  <c:v>9.6358903059121008</c:v>
                </c:pt>
                <c:pt idx="1669">
                  <c:v>9.6358732355596164</c:v>
                </c:pt>
                <c:pt idx="1670">
                  <c:v>9.6358560009847611</c:v>
                </c:pt>
                <c:pt idx="1671">
                  <c:v>9.6358386027127541</c:v>
                </c:pt>
                <c:pt idx="1672">
                  <c:v>9.6358210412688159</c:v>
                </c:pt>
                <c:pt idx="1673">
                  <c:v>9.6358033171781674</c:v>
                </c:pt>
                <c:pt idx="1674">
                  <c:v>9.6357854309660294</c:v>
                </c:pt>
                <c:pt idx="1675">
                  <c:v>9.6357673831576207</c:v>
                </c:pt>
                <c:pt idx="1676">
                  <c:v>9.635749174278164</c:v>
                </c:pt>
                <c:pt idx="1677">
                  <c:v>9.63573080485288</c:v>
                </c:pt>
                <c:pt idx="1678">
                  <c:v>9.6357122754069877</c:v>
                </c:pt>
                <c:pt idx="1679">
                  <c:v>9.6356935864657078</c:v>
                </c:pt>
                <c:pt idx="1680">
                  <c:v>9.6356747385542612</c:v>
                </c:pt>
                <c:pt idx="1681">
                  <c:v>9.6356557321978702</c:v>
                </c:pt>
                <c:pt idx="1682">
                  <c:v>9.6356365679217522</c:v>
                </c:pt>
                <c:pt idx="1683">
                  <c:v>9.6356172462511296</c:v>
                </c:pt>
                <c:pt idx="1684">
                  <c:v>9.6355977677112215</c:v>
                </c:pt>
                <c:pt idx="1685">
                  <c:v>9.6355781328272521</c:v>
                </c:pt>
                <c:pt idx="1686">
                  <c:v>9.6355583421244368</c:v>
                </c:pt>
                <c:pt idx="1687">
                  <c:v>9.6355383961280001</c:v>
                </c:pt>
                <c:pt idx="1688">
                  <c:v>9.6355182953631626</c:v>
                </c:pt>
                <c:pt idx="1689">
                  <c:v>9.6354980403551416</c:v>
                </c:pt>
                <c:pt idx="1690">
                  <c:v>9.6354776316291595</c:v>
                </c:pt>
                <c:pt idx="1691">
                  <c:v>9.6354570697104371</c:v>
                </c:pt>
                <c:pt idx="1692">
                  <c:v>9.6354363551241953</c:v>
                </c:pt>
                <c:pt idx="1693">
                  <c:v>9.6354154883956529</c:v>
                </c:pt>
                <c:pt idx="1694">
                  <c:v>9.6353944700500325</c:v>
                </c:pt>
                <c:pt idx="1695">
                  <c:v>9.635373300612553</c:v>
                </c:pt>
                <c:pt idx="1696">
                  <c:v>9.6353519806084371</c:v>
                </c:pt>
                <c:pt idx="1697">
                  <c:v>9.6353305105629019</c:v>
                </c:pt>
                <c:pt idx="1698">
                  <c:v>9.6353088910011717</c:v>
                </c:pt>
                <c:pt idx="1699">
                  <c:v>9.6352871224484655</c:v>
                </c:pt>
                <c:pt idx="1700">
                  <c:v>9.6352652054300023</c:v>
                </c:pt>
                <c:pt idx="1701">
                  <c:v>9.6352431404710046</c:v>
                </c:pt>
                <c:pt idx="1702">
                  <c:v>9.6352209280966932</c:v>
                </c:pt>
                <c:pt idx="1703">
                  <c:v>9.635198568832287</c:v>
                </c:pt>
                <c:pt idx="1704">
                  <c:v>9.6351760632030086</c:v>
                </c:pt>
                <c:pt idx="1705">
                  <c:v>9.6351534117340769</c:v>
                </c:pt>
                <c:pt idx="1706">
                  <c:v>9.635130614950711</c:v>
                </c:pt>
                <c:pt idx="1707">
                  <c:v>9.6351076733781351</c:v>
                </c:pt>
                <c:pt idx="1708">
                  <c:v>9.6350845875415683</c:v>
                </c:pt>
                <c:pt idx="1709">
                  <c:v>9.6350613579662294</c:v>
                </c:pt>
                <c:pt idx="1710">
                  <c:v>9.6350379851773411</c:v>
                </c:pt>
                <c:pt idx="1711">
                  <c:v>9.6350144697001241</c:v>
                </c:pt>
                <c:pt idx="1712">
                  <c:v>9.6349908120597973</c:v>
                </c:pt>
                <c:pt idx="1713">
                  <c:v>9.6349670127815816</c:v>
                </c:pt>
                <c:pt idx="1714">
                  <c:v>9.6349430723906995</c:v>
                </c:pt>
                <c:pt idx="1715">
                  <c:v>9.6349189914123681</c:v>
                </c:pt>
                <c:pt idx="1716">
                  <c:v>9.6348947703718117</c:v>
                </c:pt>
                <c:pt idx="1717">
                  <c:v>9.6348704097942477</c:v>
                </c:pt>
                <c:pt idx="1718">
                  <c:v>9.6348459102048984</c:v>
                </c:pt>
                <c:pt idx="1719">
                  <c:v>9.634821272128983</c:v>
                </c:pt>
                <c:pt idx="1720">
                  <c:v>9.6347964960917238</c:v>
                </c:pt>
                <c:pt idx="1721">
                  <c:v>9.6347715826183418</c:v>
                </c:pt>
                <c:pt idx="1722">
                  <c:v>9.634746532234054</c:v>
                </c:pt>
                <c:pt idx="1723">
                  <c:v>9.6347213454640848</c:v>
                </c:pt>
                <c:pt idx="1724">
                  <c:v>9.6346960228336531</c:v>
                </c:pt>
                <c:pt idx="1725">
                  <c:v>9.6346705648679798</c:v>
                </c:pt>
                <c:pt idx="1726">
                  <c:v>9.6346449720922838</c:v>
                </c:pt>
                <c:pt idx="1727">
                  <c:v>9.6346192450317876</c:v>
                </c:pt>
                <c:pt idx="1728">
                  <c:v>9.634593384211712</c:v>
                </c:pt>
                <c:pt idx="1729">
                  <c:v>9.6345673901572759</c:v>
                </c:pt>
                <c:pt idx="1730">
                  <c:v>9.6345412633937002</c:v>
                </c:pt>
                <c:pt idx="1731">
                  <c:v>9.6345150044462073</c:v>
                </c:pt>
                <c:pt idx="1732">
                  <c:v>9.6344886138400163</c:v>
                </c:pt>
                <c:pt idx="1733">
                  <c:v>9.6344620921003461</c:v>
                </c:pt>
                <c:pt idx="1734">
                  <c:v>9.634435439752421</c:v>
                </c:pt>
                <c:pt idx="1735">
                  <c:v>9.6344086573214582</c:v>
                </c:pt>
                <c:pt idx="1736">
                  <c:v>9.6343817453326803</c:v>
                </c:pt>
                <c:pt idx="1737">
                  <c:v>9.6343547043113063</c:v>
                </c:pt>
                <c:pt idx="1738">
                  <c:v>9.6343275347825585</c:v>
                </c:pt>
                <c:pt idx="1739">
                  <c:v>9.6343002372716562</c:v>
                </c:pt>
                <c:pt idx="1740">
                  <c:v>9.6342728123038199</c:v>
                </c:pt>
                <c:pt idx="1741">
                  <c:v>9.6342452604042705</c:v>
                </c:pt>
                <c:pt idx="1742">
                  <c:v>9.6342175820982288</c:v>
                </c:pt>
                <c:pt idx="1743">
                  <c:v>9.6341897779109154</c:v>
                </c:pt>
                <c:pt idx="1744">
                  <c:v>9.6341618483675493</c:v>
                </c:pt>
                <c:pt idx="1745">
                  <c:v>9.6341337939933531</c:v>
                </c:pt>
                <c:pt idx="1746">
                  <c:v>9.6341056153135476</c:v>
                </c:pt>
                <c:pt idx="1747">
                  <c:v>9.6340773128533517</c:v>
                </c:pt>
                <c:pt idx="1748">
                  <c:v>9.6340488871379861</c:v>
                </c:pt>
                <c:pt idx="1749">
                  <c:v>9.6340203386926717</c:v>
                </c:pt>
                <c:pt idx="1750">
                  <c:v>9.6339916680426292</c:v>
                </c:pt>
                <c:pt idx="1751">
                  <c:v>9.6339628757130793</c:v>
                </c:pt>
                <c:pt idx="1752">
                  <c:v>9.6339339622292428</c:v>
                </c:pt>
                <c:pt idx="1753">
                  <c:v>9.6339049281163405</c:v>
                </c:pt>
                <c:pt idx="1754">
                  <c:v>9.6338757738995895</c:v>
                </c:pt>
                <c:pt idx="1755">
                  <c:v>9.6338465001042159</c:v>
                </c:pt>
                <c:pt idx="1756">
                  <c:v>9.6338171072554353</c:v>
                </c:pt>
                <c:pt idx="1757">
                  <c:v>9.6337875958784718</c:v>
                </c:pt>
                <c:pt idx="1758">
                  <c:v>9.6337579664985444</c:v>
                </c:pt>
                <c:pt idx="1759">
                  <c:v>9.633728219640874</c:v>
                </c:pt>
                <c:pt idx="1760">
                  <c:v>9.6336983558306812</c:v>
                </c:pt>
                <c:pt idx="1761">
                  <c:v>9.6336683755931851</c:v>
                </c:pt>
                <c:pt idx="1762">
                  <c:v>9.6336382794536082</c:v>
                </c:pt>
                <c:pt idx="1763">
                  <c:v>9.6336080679371694</c:v>
                </c:pt>
                <c:pt idx="1764">
                  <c:v>9.6335777415690913</c:v>
                </c:pt>
                <c:pt idx="1765">
                  <c:v>9.6335473008745929</c:v>
                </c:pt>
                <c:pt idx="1766">
                  <c:v>9.6335167463788949</c:v>
                </c:pt>
                <c:pt idx="1767">
                  <c:v>9.6334860786072181</c:v>
                </c:pt>
                <c:pt idx="1768">
                  <c:v>9.6334552980847832</c:v>
                </c:pt>
                <c:pt idx="1769">
                  <c:v>9.633424405336811</c:v>
                </c:pt>
                <c:pt idx="1770">
                  <c:v>9.6333934008885205</c:v>
                </c:pt>
                <c:pt idx="1771">
                  <c:v>9.6333622852651342</c:v>
                </c:pt>
                <c:pt idx="1772">
                  <c:v>9.633331058991871</c:v>
                </c:pt>
                <c:pt idx="1773">
                  <c:v>9.6332997225939536</c:v>
                </c:pt>
                <c:pt idx="1774">
                  <c:v>9.6332682765966009</c:v>
                </c:pt>
                <c:pt idx="1775">
                  <c:v>9.6332367215250336</c:v>
                </c:pt>
                <c:pt idx="1776">
                  <c:v>9.6332050579044726</c:v>
                </c:pt>
                <c:pt idx="1777">
                  <c:v>9.6331732862601385</c:v>
                </c:pt>
                <c:pt idx="1778">
                  <c:v>9.6331414071172503</c:v>
                </c:pt>
                <c:pt idx="1779">
                  <c:v>9.6331094210010306</c:v>
                </c:pt>
                <c:pt idx="1780">
                  <c:v>9.6330773284367002</c:v>
                </c:pt>
                <c:pt idx="1781">
                  <c:v>9.6330451299494779</c:v>
                </c:pt>
                <c:pt idx="1782">
                  <c:v>9.6330128260645846</c:v>
                </c:pt>
                <c:pt idx="1783">
                  <c:v>9.6329804173072411</c:v>
                </c:pt>
                <c:pt idx="1784">
                  <c:v>9.6329479042026698</c:v>
                </c:pt>
                <c:pt idx="1785">
                  <c:v>9.6329152872760879</c:v>
                </c:pt>
                <c:pt idx="1786">
                  <c:v>9.6328825670527181</c:v>
                </c:pt>
                <c:pt idx="1787">
                  <c:v>9.6328497440577809</c:v>
                </c:pt>
                <c:pt idx="1788">
                  <c:v>9.6328168188164955</c:v>
                </c:pt>
                <c:pt idx="1789">
                  <c:v>9.6327837918540844</c:v>
                </c:pt>
                <c:pt idx="1790">
                  <c:v>9.6327506636957665</c:v>
                </c:pt>
                <c:pt idx="1791">
                  <c:v>9.6327174348667626</c:v>
                </c:pt>
                <c:pt idx="1792">
                  <c:v>9.6326841058922952</c:v>
                </c:pt>
                <c:pt idx="1793">
                  <c:v>9.6326506772975815</c:v>
                </c:pt>
                <c:pt idx="1794">
                  <c:v>9.6326171496078441</c:v>
                </c:pt>
                <c:pt idx="1795">
                  <c:v>9.6325835233483037</c:v>
                </c:pt>
                <c:pt idx="1796">
                  <c:v>9.6325497990441811</c:v>
                </c:pt>
                <c:pt idx="1797">
                  <c:v>9.6325159772206952</c:v>
                </c:pt>
                <c:pt idx="1798">
                  <c:v>9.6324820584030686</c:v>
                </c:pt>
                <c:pt idx="1799">
                  <c:v>9.6324480431165185</c:v>
                </c:pt>
                <c:pt idx="1800">
                  <c:v>9.6324139318862692</c:v>
                </c:pt>
                <c:pt idx="1801">
                  <c:v>9.6323797252375396</c:v>
                </c:pt>
                <c:pt idx="1802">
                  <c:v>9.6323454236955506</c:v>
                </c:pt>
                <c:pt idx="1803">
                  <c:v>9.6323110277855228</c:v>
                </c:pt>
                <c:pt idx="1804">
                  <c:v>9.6322765380326771</c:v>
                </c:pt>
                <c:pt idx="1805">
                  <c:v>9.6322419549622325</c:v>
                </c:pt>
                <c:pt idx="1806">
                  <c:v>9.6322072790994095</c:v>
                </c:pt>
                <c:pt idx="1807">
                  <c:v>9.6321725109694309</c:v>
                </c:pt>
                <c:pt idx="1808">
                  <c:v>9.6321376510975156</c:v>
                </c:pt>
                <c:pt idx="1809">
                  <c:v>9.6321027000088861</c:v>
                </c:pt>
                <c:pt idx="1810">
                  <c:v>9.6320676582287597</c:v>
                </c:pt>
                <c:pt idx="1811">
                  <c:v>9.6320325262823587</c:v>
                </c:pt>
                <c:pt idx="1812">
                  <c:v>9.6319973046949041</c:v>
                </c:pt>
                <c:pt idx="1813">
                  <c:v>9.6319619939916148</c:v>
                </c:pt>
                <c:pt idx="1814">
                  <c:v>9.6319265946977133</c:v>
                </c:pt>
                <c:pt idx="1815">
                  <c:v>9.6318911073384204</c:v>
                </c:pt>
                <c:pt idx="1816">
                  <c:v>9.631855532438955</c:v>
                </c:pt>
                <c:pt idx="1817">
                  <c:v>9.6318198705245379</c:v>
                </c:pt>
                <c:pt idx="1818">
                  <c:v>9.6317841221203899</c:v>
                </c:pt>
                <c:pt idx="1819">
                  <c:v>9.6317482877517318</c:v>
                </c:pt>
                <c:pt idx="1820">
                  <c:v>9.6317123679437842</c:v>
                </c:pt>
                <c:pt idx="1821">
                  <c:v>9.6316763632217661</c:v>
                </c:pt>
                <c:pt idx="1822">
                  <c:v>9.6316402741109002</c:v>
                </c:pt>
                <c:pt idx="1823">
                  <c:v>9.6316041011364071</c:v>
                </c:pt>
                <c:pt idx="1824">
                  <c:v>9.6315678448235058</c:v>
                </c:pt>
                <c:pt idx="1825">
                  <c:v>9.6315315056974171</c:v>
                </c:pt>
                <c:pt idx="1826">
                  <c:v>9.6314950842833635</c:v>
                </c:pt>
                <c:pt idx="1827">
                  <c:v>9.6314585811065623</c:v>
                </c:pt>
                <c:pt idx="1828">
                  <c:v>9.6314219966922376</c:v>
                </c:pt>
                <c:pt idx="1829">
                  <c:v>9.6313853315656068</c:v>
                </c:pt>
                <c:pt idx="1830">
                  <c:v>9.6313485862518924</c:v>
                </c:pt>
                <c:pt idx="1831">
                  <c:v>9.6313117612763133</c:v>
                </c:pt>
                <c:pt idx="1832">
                  <c:v>9.631274857164092</c:v>
                </c:pt>
                <c:pt idx="1833">
                  <c:v>9.6312378744404477</c:v>
                </c:pt>
                <c:pt idx="1834">
                  <c:v>9.6312008136306027</c:v>
                </c:pt>
                <c:pt idx="1835">
                  <c:v>9.6311636752597742</c:v>
                </c:pt>
                <c:pt idx="1836">
                  <c:v>9.6311264598531849</c:v>
                </c:pt>
                <c:pt idx="1837">
                  <c:v>9.6310891679360573</c:v>
                </c:pt>
                <c:pt idx="1838">
                  <c:v>9.6310518000336085</c:v>
                </c:pt>
                <c:pt idx="1839">
                  <c:v>9.6310143566710593</c:v>
                </c:pt>
                <c:pt idx="1840">
                  <c:v>9.6309768383736341</c:v>
                </c:pt>
                <c:pt idx="1841">
                  <c:v>9.6309392456665481</c:v>
                </c:pt>
                <c:pt idx="1842">
                  <c:v>9.6309015790750259</c:v>
                </c:pt>
                <c:pt idx="1843">
                  <c:v>9.6308638391242862</c:v>
                </c:pt>
                <c:pt idx="1844">
                  <c:v>9.63082602633955</c:v>
                </c:pt>
                <c:pt idx="1845">
                  <c:v>9.6307881412460379</c:v>
                </c:pt>
                <c:pt idx="1846">
                  <c:v>9.6307501843689707</c:v>
                </c:pt>
                <c:pt idx="1847">
                  <c:v>9.6307121562335674</c:v>
                </c:pt>
                <c:pt idx="1848">
                  <c:v>9.6306740573650522</c:v>
                </c:pt>
                <c:pt idx="1849">
                  <c:v>9.6306358882886407</c:v>
                </c:pt>
                <c:pt idx="1850">
                  <c:v>9.6305976495295571</c:v>
                </c:pt>
                <c:pt idx="1851">
                  <c:v>9.6305593416130204</c:v>
                </c:pt>
                <c:pt idx="1852">
                  <c:v>9.6305209650642514</c:v>
                </c:pt>
                <c:pt idx="1853">
                  <c:v>9.6304825204084707</c:v>
                </c:pt>
                <c:pt idx="1854">
                  <c:v>9.6304440081709011</c:v>
                </c:pt>
                <c:pt idx="1855">
                  <c:v>9.6304054288767595</c:v>
                </c:pt>
                <c:pt idx="1856">
                  <c:v>9.6303667830512669</c:v>
                </c:pt>
                <c:pt idx="1857">
                  <c:v>9.6303280712196457</c:v>
                </c:pt>
                <c:pt idx="1858">
                  <c:v>9.6302892939071167</c:v>
                </c:pt>
                <c:pt idx="1859">
                  <c:v>9.6302504516388989</c:v>
                </c:pt>
                <c:pt idx="1860">
                  <c:v>9.6302115449402113</c:v>
                </c:pt>
                <c:pt idx="1861">
                  <c:v>9.630172574336278</c:v>
                </c:pt>
                <c:pt idx="1862">
                  <c:v>9.6301335403523183</c:v>
                </c:pt>
                <c:pt idx="1863">
                  <c:v>9.6300944435135527</c:v>
                </c:pt>
                <c:pt idx="1864">
                  <c:v>9.6300552843452021</c:v>
                </c:pt>
                <c:pt idx="1865">
                  <c:v>9.6300160633724854</c:v>
                </c:pt>
                <c:pt idx="1866">
                  <c:v>9.6299767811206252</c:v>
                </c:pt>
                <c:pt idx="1867">
                  <c:v>9.6299374381148404</c:v>
                </c:pt>
                <c:pt idx="1868">
                  <c:v>9.6298980348803518</c:v>
                </c:pt>
                <c:pt idx="1869">
                  <c:v>9.6298585719423802</c:v>
                </c:pt>
                <c:pt idx="1870">
                  <c:v>9.629819049826148</c:v>
                </c:pt>
                <c:pt idx="1871">
                  <c:v>9.6297794690568725</c:v>
                </c:pt>
                <c:pt idx="1872">
                  <c:v>9.6297398301597763</c:v>
                </c:pt>
                <c:pt idx="1873">
                  <c:v>9.62970013366008</c:v>
                </c:pt>
                <c:pt idx="1874">
                  <c:v>9.6296603800830027</c:v>
                </c:pt>
                <c:pt idx="1875">
                  <c:v>9.6296205699537669</c:v>
                </c:pt>
                <c:pt idx="1876">
                  <c:v>9.6295807037975916</c:v>
                </c:pt>
                <c:pt idx="1877">
                  <c:v>9.6295407821396974</c:v>
                </c:pt>
                <c:pt idx="1878">
                  <c:v>9.6295008055053071</c:v>
                </c:pt>
                <c:pt idx="1879">
                  <c:v>9.6294607744196377</c:v>
                </c:pt>
                <c:pt idx="1880">
                  <c:v>9.6294206894079117</c:v>
                </c:pt>
                <c:pt idx="1881">
                  <c:v>9.6293805509953501</c:v>
                </c:pt>
                <c:pt idx="1882">
                  <c:v>9.6293403597071734</c:v>
                </c:pt>
                <c:pt idx="1883">
                  <c:v>9.6293001160686007</c:v>
                </c:pt>
                <c:pt idx="1884">
                  <c:v>9.6292598206048527</c:v>
                </c:pt>
                <c:pt idx="1885">
                  <c:v>9.6292194738411521</c:v>
                </c:pt>
                <c:pt idx="1886">
                  <c:v>9.6291790763027176</c:v>
                </c:pt>
                <c:pt idx="1887">
                  <c:v>9.6291386285147702</c:v>
                </c:pt>
                <c:pt idx="1888">
                  <c:v>9.6290981310025305</c:v>
                </c:pt>
                <c:pt idx="1889">
                  <c:v>9.6290575842912194</c:v>
                </c:pt>
                <c:pt idx="1890">
                  <c:v>9.6290169889060557</c:v>
                </c:pt>
                <c:pt idx="1891">
                  <c:v>9.6289763453722621</c:v>
                </c:pt>
                <c:pt idx="1892">
                  <c:v>9.6289356542150575</c:v>
                </c:pt>
                <c:pt idx="1893">
                  <c:v>9.6288949159596644</c:v>
                </c:pt>
                <c:pt idx="1894">
                  <c:v>9.6288541311313018</c:v>
                </c:pt>
                <c:pt idx="1895">
                  <c:v>9.6288133002551906</c:v>
                </c:pt>
                <c:pt idx="1896">
                  <c:v>9.6287724238565513</c:v>
                </c:pt>
                <c:pt idx="1897">
                  <c:v>9.6287315024606048</c:v>
                </c:pt>
                <c:pt idx="1898">
                  <c:v>9.6286905365925719</c:v>
                </c:pt>
                <c:pt idx="1899">
                  <c:v>9.6286495267776715</c:v>
                </c:pt>
                <c:pt idx="1900">
                  <c:v>9.6286084735411261</c:v>
                </c:pt>
                <c:pt idx="1901">
                  <c:v>9.6285673774081548</c:v>
                </c:pt>
                <c:pt idx="1902">
                  <c:v>9.6285262389039801</c:v>
                </c:pt>
                <c:pt idx="1903">
                  <c:v>9.6284850585538209</c:v>
                </c:pt>
                <c:pt idx="1904">
                  <c:v>9.628443836882898</c:v>
                </c:pt>
                <c:pt idx="1905">
                  <c:v>9.6284025744164303</c:v>
                </c:pt>
                <c:pt idx="1906">
                  <c:v>9.6283612716796423</c:v>
                </c:pt>
                <c:pt idx="1907">
                  <c:v>9.628319929197751</c:v>
                </c:pt>
                <c:pt idx="1908">
                  <c:v>9.6282785474959791</c:v>
                </c:pt>
                <c:pt idx="1909">
                  <c:v>9.6282371270995473</c:v>
                </c:pt>
                <c:pt idx="1910">
                  <c:v>9.6281956685336745</c:v>
                </c:pt>
                <c:pt idx="1911">
                  <c:v>9.6281541723235815</c:v>
                </c:pt>
                <c:pt idx="1912">
                  <c:v>9.6281126389944891</c:v>
                </c:pt>
                <c:pt idx="1913">
                  <c:v>9.628071069071618</c:v>
                </c:pt>
                <c:pt idx="1914">
                  <c:v>9.628029463080189</c:v>
                </c:pt>
                <c:pt idx="1915">
                  <c:v>9.6279878215454229</c:v>
                </c:pt>
                <c:pt idx="1916">
                  <c:v>9.6279461449925385</c:v>
                </c:pt>
                <c:pt idx="1917">
                  <c:v>9.6279044339467603</c:v>
                </c:pt>
                <c:pt idx="1918">
                  <c:v>9.6278626889333037</c:v>
                </c:pt>
                <c:pt idx="1919">
                  <c:v>9.6278209104773929</c:v>
                </c:pt>
                <c:pt idx="1920">
                  <c:v>9.6277790991042469</c:v>
                </c:pt>
                <c:pt idx="1921">
                  <c:v>9.6277372553390865</c:v>
                </c:pt>
                <c:pt idx="1922">
                  <c:v>9.6276953797071325</c:v>
                </c:pt>
                <c:pt idx="1923">
                  <c:v>9.6276534727336056</c:v>
                </c:pt>
                <c:pt idx="1924">
                  <c:v>9.6276115349437266</c:v>
                </c:pt>
                <c:pt idx="1925">
                  <c:v>9.6275695668627144</c:v>
                </c:pt>
                <c:pt idx="1926">
                  <c:v>9.6275275690157915</c:v>
                </c:pt>
                <c:pt idx="1927">
                  <c:v>9.6274855419281771</c:v>
                </c:pt>
                <c:pt idx="1928">
                  <c:v>9.6274434861250935</c:v>
                </c:pt>
                <c:pt idx="1929">
                  <c:v>9.627401402131758</c:v>
                </c:pt>
                <c:pt idx="1930">
                  <c:v>9.6273592904733949</c:v>
                </c:pt>
                <c:pt idx="1931">
                  <c:v>9.6273171516752214</c:v>
                </c:pt>
                <c:pt idx="1932">
                  <c:v>9.6272749862624618</c:v>
                </c:pt>
                <c:pt idx="1933">
                  <c:v>9.6272327947603333</c:v>
                </c:pt>
                <c:pt idx="1934">
                  <c:v>9.6271905776940585</c:v>
                </c:pt>
                <c:pt idx="1935">
                  <c:v>9.6271483355888563</c:v>
                </c:pt>
                <c:pt idx="1936">
                  <c:v>9.6271060689699475</c:v>
                </c:pt>
                <c:pt idx="1937">
                  <c:v>9.6270637783625546</c:v>
                </c:pt>
                <c:pt idx="1938">
                  <c:v>9.6270214642918965</c:v>
                </c:pt>
                <c:pt idx="1939">
                  <c:v>9.6269791272831924</c:v>
                </c:pt>
                <c:pt idx="1940">
                  <c:v>9.6269367678616664</c:v>
                </c:pt>
                <c:pt idx="1941">
                  <c:v>9.6268943865525376</c:v>
                </c:pt>
                <c:pt idx="1942">
                  <c:v>9.6268519838810249</c:v>
                </c:pt>
                <c:pt idx="1943">
                  <c:v>9.6268095603723491</c:v>
                </c:pt>
                <c:pt idx="1944">
                  <c:v>9.6267671165517328</c:v>
                </c:pt>
                <c:pt idx="1945">
                  <c:v>9.6267246529443966</c:v>
                </c:pt>
                <c:pt idx="1946">
                  <c:v>9.6266821700755578</c:v>
                </c:pt>
                <c:pt idx="1947">
                  <c:v>9.6266396684704389</c:v>
                </c:pt>
                <c:pt idx="1948">
                  <c:v>9.6265971486542625</c:v>
                </c:pt>
                <c:pt idx="1949">
                  <c:v>9.6265546111522458</c:v>
                </c:pt>
                <c:pt idx="1950">
                  <c:v>9.6265120564896112</c:v>
                </c:pt>
                <c:pt idx="1951">
                  <c:v>9.6264694851915795</c:v>
                </c:pt>
                <c:pt idx="1952">
                  <c:v>9.6264268977833698</c:v>
                </c:pt>
                <c:pt idx="1953">
                  <c:v>9.6263842947902027</c:v>
                </c:pt>
                <c:pt idx="1954">
                  <c:v>9.6263416767373009</c:v>
                </c:pt>
                <c:pt idx="1955">
                  <c:v>9.6262990441498832</c:v>
                </c:pt>
                <c:pt idx="1956">
                  <c:v>9.6262563975531705</c:v>
                </c:pt>
                <c:pt idx="1957">
                  <c:v>9.6262137374723817</c:v>
                </c:pt>
                <c:pt idx="1958">
                  <c:v>9.6261710644327412</c:v>
                </c:pt>
                <c:pt idx="1959">
                  <c:v>9.626128378959466</c:v>
                </c:pt>
                <c:pt idx="1960">
                  <c:v>9.6260856815777789</c:v>
                </c:pt>
                <c:pt idx="1961">
                  <c:v>9.6260429728128987</c:v>
                </c:pt>
                <c:pt idx="1962">
                  <c:v>9.6260002531900462</c:v>
                </c:pt>
                <c:pt idx="1963">
                  <c:v>9.6259575232344439</c:v>
                </c:pt>
                <c:pt idx="1964">
                  <c:v>9.6259147834713108</c:v>
                </c:pt>
                <c:pt idx="1965">
                  <c:v>9.6258720344258659</c:v>
                </c:pt>
                <c:pt idx="1966">
                  <c:v>9.6258292766233335</c:v>
                </c:pt>
                <c:pt idx="1967">
                  <c:v>9.6257865105889309</c:v>
                </c:pt>
                <c:pt idx="1968">
                  <c:v>9.6257437368478804</c:v>
                </c:pt>
                <c:pt idx="1969">
                  <c:v>9.625700955925403</c:v>
                </c:pt>
                <c:pt idx="1970">
                  <c:v>9.6256581683467157</c:v>
                </c:pt>
                <c:pt idx="1971">
                  <c:v>9.625615374637043</c:v>
                </c:pt>
                <c:pt idx="1972">
                  <c:v>9.6255725753216037</c:v>
                </c:pt>
                <c:pt idx="1973">
                  <c:v>9.6255297709256205</c:v>
                </c:pt>
                <c:pt idx="1974">
                  <c:v>9.6254869619743104</c:v>
                </c:pt>
                <c:pt idx="1975">
                  <c:v>9.6254441489928961</c:v>
                </c:pt>
                <c:pt idx="1976">
                  <c:v>9.6254013325065984</c:v>
                </c:pt>
                <c:pt idx="1977">
                  <c:v>9.6253585130406361</c:v>
                </c:pt>
                <c:pt idx="1978">
                  <c:v>9.6253156911202318</c:v>
                </c:pt>
                <c:pt idx="1979">
                  <c:v>9.6252728672706027</c:v>
                </c:pt>
                <c:pt idx="1980">
                  <c:v>9.625230042016975</c:v>
                </c:pt>
                <c:pt idx="1981">
                  <c:v>9.6251872158845639</c:v>
                </c:pt>
                <c:pt idx="1982">
                  <c:v>9.6251443893985922</c:v>
                </c:pt>
                <c:pt idx="1983">
                  <c:v>9.6251015630842822</c:v>
                </c:pt>
                <c:pt idx="1984">
                  <c:v>9.6250587374668513</c:v>
                </c:pt>
                <c:pt idx="1985">
                  <c:v>9.62501591307152</c:v>
                </c:pt>
                <c:pt idx="1986">
                  <c:v>9.6249730904235111</c:v>
                </c:pt>
                <c:pt idx="1987">
                  <c:v>9.6249302700480435</c:v>
                </c:pt>
                <c:pt idx="1988">
                  <c:v>9.6248874524703396</c:v>
                </c:pt>
                <c:pt idx="1989">
                  <c:v>9.6248446382156185</c:v>
                </c:pt>
                <c:pt idx="1990">
                  <c:v>9.624801827809101</c:v>
                </c:pt>
                <c:pt idx="1991">
                  <c:v>9.6247590217760077</c:v>
                </c:pt>
                <c:pt idx="1992">
                  <c:v>9.6247162206415595</c:v>
                </c:pt>
                <c:pt idx="1993">
                  <c:v>9.6246734249309753</c:v>
                </c:pt>
                <c:pt idx="1994">
                  <c:v>9.6246306351694795</c:v>
                </c:pt>
                <c:pt idx="1995">
                  <c:v>9.6245878518822874</c:v>
                </c:pt>
                <c:pt idx="1996">
                  <c:v>9.6245450755946234</c:v>
                </c:pt>
                <c:pt idx="1997">
                  <c:v>9.6245023068317064</c:v>
                </c:pt>
                <c:pt idx="1998">
                  <c:v>9.624459546118759</c:v>
                </c:pt>
                <c:pt idx="1999">
                  <c:v>9.6244167939809984</c:v>
                </c:pt>
                <c:pt idx="2000">
                  <c:v>9.6243740509436471</c:v>
                </c:pt>
                <c:pt idx="2001">
                  <c:v>9.6243313175319258</c:v>
                </c:pt>
                <c:pt idx="2002">
                  <c:v>9.6242885942710554</c:v>
                </c:pt>
                <c:pt idx="2003">
                  <c:v>9.6242458816862548</c:v>
                </c:pt>
                <c:pt idx="2004">
                  <c:v>9.6242031803027448</c:v>
                </c:pt>
                <c:pt idx="2005">
                  <c:v>9.6241604906457479</c:v>
                </c:pt>
                <c:pt idx="2006">
                  <c:v>9.6241178132404848</c:v>
                </c:pt>
                <c:pt idx="2007">
                  <c:v>9.6240751486121727</c:v>
                </c:pt>
                <c:pt idx="2008">
                  <c:v>9.6240324972860343</c:v>
                </c:pt>
                <c:pt idx="2009">
                  <c:v>9.6239898597872902</c:v>
                </c:pt>
                <c:pt idx="2010">
                  <c:v>9.6239472366411611</c:v>
                </c:pt>
                <c:pt idx="2011">
                  <c:v>9.6239046283728662</c:v>
                </c:pt>
                <c:pt idx="2012">
                  <c:v>9.6238620355076279</c:v>
                </c:pt>
                <c:pt idx="2013">
                  <c:v>9.6238194585706651</c:v>
                </c:pt>
                <c:pt idx="2014">
                  <c:v>9.6237768980871987</c:v>
                </c:pt>
                <c:pt idx="2015">
                  <c:v>9.6237343545824512</c:v>
                </c:pt>
                <c:pt idx="2016">
                  <c:v>9.6236918285816415</c:v>
                </c:pt>
                <c:pt idx="2017">
                  <c:v>9.6236493206099887</c:v>
                </c:pt>
                <c:pt idx="2018">
                  <c:v>9.623606831192717</c:v>
                </c:pt>
                <c:pt idx="2019">
                  <c:v>9.6235643608550419</c:v>
                </c:pt>
                <c:pt idx="2020">
                  <c:v>9.6235219101221894</c:v>
                </c:pt>
                <c:pt idx="2021">
                  <c:v>9.6234794795193768</c:v>
                </c:pt>
                <c:pt idx="2022">
                  <c:v>9.6234370695718265</c:v>
                </c:pt>
                <c:pt idx="2023">
                  <c:v>9.6233946808047559</c:v>
                </c:pt>
                <c:pt idx="2024">
                  <c:v>9.6233523137433892</c:v>
                </c:pt>
                <c:pt idx="2025">
                  <c:v>9.6233099689129453</c:v>
                </c:pt>
                <c:pt idx="2026">
                  <c:v>9.6232676468386433</c:v>
                </c:pt>
                <c:pt idx="2027">
                  <c:v>9.6232253480457075</c:v>
                </c:pt>
                <c:pt idx="2028">
                  <c:v>9.6231830730593551</c:v>
                </c:pt>
                <c:pt idx="2029">
                  <c:v>9.6231408224048067</c:v>
                </c:pt>
                <c:pt idx="2030">
                  <c:v>9.6230985966072851</c:v>
                </c:pt>
                <c:pt idx="2031">
                  <c:v>9.623056396192009</c:v>
                </c:pt>
                <c:pt idx="2032">
                  <c:v>9.6230142216841994</c:v>
                </c:pt>
                <c:pt idx="2033">
                  <c:v>9.6229720736090787</c:v>
                </c:pt>
                <c:pt idx="2034">
                  <c:v>9.6229299524918641</c:v>
                </c:pt>
                <c:pt idx="2035">
                  <c:v>9.6228878588577782</c:v>
                </c:pt>
                <c:pt idx="2036">
                  <c:v>9.6228457932320417</c:v>
                </c:pt>
                <c:pt idx="2037">
                  <c:v>9.6228037561398736</c:v>
                </c:pt>
                <c:pt idx="2038">
                  <c:v>9.6227617481064964</c:v>
                </c:pt>
                <c:pt idx="2039">
                  <c:v>9.6227197696571309</c:v>
                </c:pt>
                <c:pt idx="2040">
                  <c:v>9.6226778213169943</c:v>
                </c:pt>
                <c:pt idx="2041">
                  <c:v>9.6226359036113109</c:v>
                </c:pt>
                <c:pt idx="2042">
                  <c:v>9.6225940170652979</c:v>
                </c:pt>
                <c:pt idx="2043">
                  <c:v>9.6225521622041796</c:v>
                </c:pt>
                <c:pt idx="2044">
                  <c:v>9.6225103395531733</c:v>
                </c:pt>
                <c:pt idx="2045">
                  <c:v>9.6224685496375013</c:v>
                </c:pt>
                <c:pt idx="2046">
                  <c:v>9.6224267929823828</c:v>
                </c:pt>
                <c:pt idx="2047">
                  <c:v>9.6223850701130402</c:v>
                </c:pt>
                <c:pt idx="2048">
                  <c:v>9.6223433815546926</c:v>
                </c:pt>
                <c:pt idx="2049">
                  <c:v>9.6223017278325624</c:v>
                </c:pt>
                <c:pt idx="2050">
                  <c:v>9.6222601094718669</c:v>
                </c:pt>
                <c:pt idx="2051">
                  <c:v>9.6222185269978304</c:v>
                </c:pt>
                <c:pt idx="2052">
                  <c:v>9.6221769809356701</c:v>
                </c:pt>
                <c:pt idx="2053">
                  <c:v>9.6221354718106085</c:v>
                </c:pt>
                <c:pt idx="2054">
                  <c:v>9.6220940001478645</c:v>
                </c:pt>
                <c:pt idx="2055">
                  <c:v>9.6220525664726626</c:v>
                </c:pt>
                <c:pt idx="2056">
                  <c:v>9.6220111713102181</c:v>
                </c:pt>
                <c:pt idx="2057">
                  <c:v>9.6219698151857553</c:v>
                </c:pt>
                <c:pt idx="2058">
                  <c:v>9.6219284986244933</c:v>
                </c:pt>
                <c:pt idx="2059">
                  <c:v>9.6218872221516527</c:v>
                </c:pt>
                <c:pt idx="2060">
                  <c:v>9.6218459862924526</c:v>
                </c:pt>
                <c:pt idx="2061">
                  <c:v>9.6218047915721172</c:v>
                </c:pt>
                <c:pt idx="2062">
                  <c:v>9.6217636385158656</c:v>
                </c:pt>
                <c:pt idx="2063">
                  <c:v>9.6217225276489149</c:v>
                </c:pt>
                <c:pt idx="2064">
                  <c:v>9.6216814594964912</c:v>
                </c:pt>
                <c:pt idx="2065">
                  <c:v>9.62164043458381</c:v>
                </c:pt>
                <c:pt idx="2066">
                  <c:v>9.6215994534360956</c:v>
                </c:pt>
                <c:pt idx="2067">
                  <c:v>9.6215585165785669</c:v>
                </c:pt>
                <c:pt idx="2068">
                  <c:v>9.6215176245364447</c:v>
                </c:pt>
                <c:pt idx="2069">
                  <c:v>9.6214767778349497</c:v>
                </c:pt>
                <c:pt idx="2070">
                  <c:v>9.621435976999301</c:v>
                </c:pt>
                <c:pt idx="2071">
                  <c:v>9.621395222554721</c:v>
                </c:pt>
                <c:pt idx="2072">
                  <c:v>9.6213545150264306</c:v>
                </c:pt>
                <c:pt idx="2073">
                  <c:v>9.6213138549396486</c:v>
                </c:pt>
                <c:pt idx="2074">
                  <c:v>9.6212732428195977</c:v>
                </c:pt>
                <c:pt idx="2075">
                  <c:v>9.6212326791914951</c:v>
                </c:pt>
                <c:pt idx="2076">
                  <c:v>9.6211921645805649</c:v>
                </c:pt>
                <c:pt idx="2077">
                  <c:v>9.6211516995120245</c:v>
                </c:pt>
                <c:pt idx="2078">
                  <c:v>9.6211112845110964</c:v>
                </c:pt>
                <c:pt idx="2079">
                  <c:v>9.6210709201030014</c:v>
                </c:pt>
                <c:pt idx="2080">
                  <c:v>9.6210306068129601</c:v>
                </c:pt>
                <c:pt idx="2081">
                  <c:v>9.6209903451661916</c:v>
                </c:pt>
                <c:pt idx="2082">
                  <c:v>9.6209501356879166</c:v>
                </c:pt>
                <c:pt idx="2083">
                  <c:v>9.6209099789033576</c:v>
                </c:pt>
                <c:pt idx="2084">
                  <c:v>9.6208698753377337</c:v>
                </c:pt>
                <c:pt idx="2085">
                  <c:v>9.6208298255162656</c:v>
                </c:pt>
                <c:pt idx="2086">
                  <c:v>9.6207898299641741</c:v>
                </c:pt>
                <c:pt idx="2087">
                  <c:v>9.6207498892066781</c:v>
                </c:pt>
                <c:pt idx="2088">
                  <c:v>9.6207100037690001</c:v>
                </c:pt>
                <c:pt idx="2089">
                  <c:v>9.6206701741763609</c:v>
                </c:pt>
                <c:pt idx="2090">
                  <c:v>9.6206304009539796</c:v>
                </c:pt>
                <c:pt idx="2091">
                  <c:v>9.6205906846270768</c:v>
                </c:pt>
                <c:pt idx="2092">
                  <c:v>9.6205510257208751</c:v>
                </c:pt>
                <c:pt idx="2093">
                  <c:v>9.6205114247605916</c:v>
                </c:pt>
                <c:pt idx="2094">
                  <c:v>9.6204718822714508</c:v>
                </c:pt>
                <c:pt idx="2095">
                  <c:v>9.6204323987786697</c:v>
                </c:pt>
                <c:pt idx="2096">
                  <c:v>9.620392974807471</c:v>
                </c:pt>
                <c:pt idx="2097">
                  <c:v>9.6203536108830754</c:v>
                </c:pt>
                <c:pt idx="2098">
                  <c:v>9.6203143075307018</c:v>
                </c:pt>
                <c:pt idx="2099">
                  <c:v>9.6202750652755729</c:v>
                </c:pt>
                <c:pt idx="2100">
                  <c:v>9.6202358846429075</c:v>
                </c:pt>
                <c:pt idx="2101">
                  <c:v>9.6201967661579246</c:v>
                </c:pt>
                <c:pt idx="2102">
                  <c:v>9.6201577103458504</c:v>
                </c:pt>
                <c:pt idx="2103">
                  <c:v>9.6201187177318985</c:v>
                </c:pt>
                <c:pt idx="2104">
                  <c:v>9.620079788841295</c:v>
                </c:pt>
                <c:pt idx="2105">
                  <c:v>9.6200409241992588</c:v>
                </c:pt>
                <c:pt idx="2106">
                  <c:v>9.620002124331009</c:v>
                </c:pt>
                <c:pt idx="2107">
                  <c:v>9.6199633897617662</c:v>
                </c:pt>
                <c:pt idx="2108">
                  <c:v>9.6199247210167531</c:v>
                </c:pt>
                <c:pt idx="2109">
                  <c:v>9.6198861186211886</c:v>
                </c:pt>
                <c:pt idx="2110">
                  <c:v>9.6198475831002916</c:v>
                </c:pt>
                <c:pt idx="2111">
                  <c:v>9.6198091149792884</c:v>
                </c:pt>
                <c:pt idx="2112">
                  <c:v>9.6197707147833924</c:v>
                </c:pt>
                <c:pt idx="2113">
                  <c:v>9.6197323830378298</c:v>
                </c:pt>
                <c:pt idx="2114">
                  <c:v>9.6196941202678197</c:v>
                </c:pt>
                <c:pt idx="2115">
                  <c:v>9.6196559269985791</c:v>
                </c:pt>
                <c:pt idx="2116">
                  <c:v>9.6196178037553324</c:v>
                </c:pt>
                <c:pt idx="2117">
                  <c:v>9.6195797510633003</c:v>
                </c:pt>
                <c:pt idx="2118">
                  <c:v>9.6195417694477001</c:v>
                </c:pt>
                <c:pt idx="2119">
                  <c:v>9.6195038594337561</c:v>
                </c:pt>
                <c:pt idx="2120">
                  <c:v>9.6194660215466854</c:v>
                </c:pt>
                <c:pt idx="2121">
                  <c:v>9.6194282563117124</c:v>
                </c:pt>
                <c:pt idx="2122">
                  <c:v>9.6193905642540543</c:v>
                </c:pt>
                <c:pt idx="2123">
                  <c:v>9.6193529458989318</c:v>
                </c:pt>
                <c:pt idx="2124">
                  <c:v>9.6193154017715674</c:v>
                </c:pt>
                <c:pt idx="2125">
                  <c:v>9.619277932397182</c:v>
                </c:pt>
                <c:pt idx="2126">
                  <c:v>9.6192405383009945</c:v>
                </c:pt>
                <c:pt idx="2127">
                  <c:v>9.6192032200082238</c:v>
                </c:pt>
                <c:pt idx="2128">
                  <c:v>9.6191659780440943</c:v>
                </c:pt>
                <c:pt idx="2129">
                  <c:v>9.619128812933825</c:v>
                </c:pt>
                <c:pt idx="2130">
                  <c:v>9.6190917252026349</c:v>
                </c:pt>
                <c:pt idx="2131">
                  <c:v>9.6190547153757464</c:v>
                </c:pt>
                <c:pt idx="2132">
                  <c:v>9.6190177839783804</c:v>
                </c:pt>
                <c:pt idx="2133">
                  <c:v>9.6189809315357557</c:v>
                </c:pt>
                <c:pt idx="2134">
                  <c:v>9.6189441585730933</c:v>
                </c:pt>
                <c:pt idx="2135">
                  <c:v>9.6189074656156155</c:v>
                </c:pt>
                <c:pt idx="2136">
                  <c:v>9.6188708531885396</c:v>
                </c:pt>
                <c:pt idx="2137">
                  <c:v>9.61883432181709</c:v>
                </c:pt>
                <c:pt idx="2138">
                  <c:v>9.6187978720264837</c:v>
                </c:pt>
                <c:pt idx="2139">
                  <c:v>9.6187615043419434</c:v>
                </c:pt>
                <c:pt idx="2140">
                  <c:v>9.6187252192886898</c:v>
                </c:pt>
                <c:pt idx="2141">
                  <c:v>9.6186890173919419</c:v>
                </c:pt>
                <c:pt idx="2142">
                  <c:v>9.6186528991769222</c:v>
                </c:pt>
                <c:pt idx="2143">
                  <c:v>9.6186168651688497</c:v>
                </c:pt>
                <c:pt idx="2144">
                  <c:v>9.6185809158929452</c:v>
                </c:pt>
                <c:pt idx="2145">
                  <c:v>9.6185450518744293</c:v>
                </c:pt>
                <c:pt idx="2146">
                  <c:v>9.6185092736385229</c:v>
                </c:pt>
                <c:pt idx="2147">
                  <c:v>9.618473581710445</c:v>
                </c:pt>
                <c:pt idx="2148">
                  <c:v>9.6184379766154198</c:v>
                </c:pt>
                <c:pt idx="2149">
                  <c:v>9.6184024588786627</c:v>
                </c:pt>
                <c:pt idx="2150">
                  <c:v>9.6183670290254</c:v>
                </c:pt>
                <c:pt idx="2151">
                  <c:v>9.6183316875808469</c:v>
                </c:pt>
                <c:pt idx="2152">
                  <c:v>9.6182964350702278</c:v>
                </c:pt>
                <c:pt idx="2153">
                  <c:v>9.6182612720187617</c:v>
                </c:pt>
                <c:pt idx="2154">
                  <c:v>9.6182261989516693</c:v>
                </c:pt>
                <c:pt idx="2155">
                  <c:v>9.6181912163941714</c:v>
                </c:pt>
                <c:pt idx="2156">
                  <c:v>9.618156324871487</c:v>
                </c:pt>
                <c:pt idx="2157">
                  <c:v>9.6181215249088403</c:v>
                </c:pt>
                <c:pt idx="2158">
                  <c:v>9.6180868170314469</c:v>
                </c:pt>
                <c:pt idx="2159">
                  <c:v>9.6180522017645309</c:v>
                </c:pt>
                <c:pt idx="2160">
                  <c:v>9.6180176796333114</c:v>
                </c:pt>
                <c:pt idx="2161">
                  <c:v>9.617983251163011</c:v>
                </c:pt>
                <c:pt idx="2162">
                  <c:v>9.6179489168788468</c:v>
                </c:pt>
                <c:pt idx="2163">
                  <c:v>9.6179146773060431</c:v>
                </c:pt>
                <c:pt idx="2164">
                  <c:v>9.6178805329698172</c:v>
                </c:pt>
                <c:pt idx="2165">
                  <c:v>9.6178464843953915</c:v>
                </c:pt>
                <c:pt idx="2166">
                  <c:v>9.6178125321079868</c:v>
                </c:pt>
                <c:pt idx="2167">
                  <c:v>9.6177786766328204</c:v>
                </c:pt>
                <c:pt idx="2168">
                  <c:v>9.6177449184951183</c:v>
                </c:pt>
                <c:pt idx="2169">
                  <c:v>9.6177112582200959</c:v>
                </c:pt>
                <c:pt idx="2170">
                  <c:v>9.6176776963329775</c:v>
                </c:pt>
                <c:pt idx="2171">
                  <c:v>9.6176442333589822</c:v>
                </c:pt>
                <c:pt idx="2172">
                  <c:v>9.6176108698233289</c:v>
                </c:pt>
                <c:pt idx="2173">
                  <c:v>9.6175776062512401</c:v>
                </c:pt>
                <c:pt idx="2174">
                  <c:v>9.6175444431679367</c:v>
                </c:pt>
                <c:pt idx="2175">
                  <c:v>9.6175113810986392</c:v>
                </c:pt>
                <c:pt idx="2176">
                  <c:v>9.6174784205685668</c:v>
                </c:pt>
                <c:pt idx="2177">
                  <c:v>9.6174455621029402</c:v>
                </c:pt>
                <c:pt idx="2178">
                  <c:v>9.6174128062269801</c:v>
                </c:pt>
                <c:pt idx="2179">
                  <c:v>9.6173801534659091</c:v>
                </c:pt>
                <c:pt idx="2180">
                  <c:v>9.6173476043449444</c:v>
                </c:pt>
                <c:pt idx="2181">
                  <c:v>9.6173151593893085</c:v>
                </c:pt>
                <c:pt idx="2182">
                  <c:v>9.6172828191242221</c:v>
                </c:pt>
                <c:pt idx="2183">
                  <c:v>9.6172505840749061</c:v>
                </c:pt>
                <c:pt idx="2184">
                  <c:v>9.6172184547665793</c:v>
                </c:pt>
                <c:pt idx="2185">
                  <c:v>9.6171864317244626</c:v>
                </c:pt>
                <c:pt idx="2186">
                  <c:v>9.6171545154737785</c:v>
                </c:pt>
                <c:pt idx="2187">
                  <c:v>9.6171227065397442</c:v>
                </c:pt>
                <c:pt idx="2188">
                  <c:v>9.617091005447584</c:v>
                </c:pt>
                <c:pt idx="2189">
                  <c:v>9.6170594127225169</c:v>
                </c:pt>
                <c:pt idx="2190">
                  <c:v>9.6170279288897618</c:v>
                </c:pt>
                <c:pt idx="2191">
                  <c:v>9.6169965544745413</c:v>
                </c:pt>
                <c:pt idx="2192">
                  <c:v>9.6169652900020761</c:v>
                </c:pt>
                <c:pt idx="2193">
                  <c:v>9.6169341359975853</c:v>
                </c:pt>
                <c:pt idx="2194">
                  <c:v>9.6169030929862913</c:v>
                </c:pt>
                <c:pt idx="2195">
                  <c:v>9.6168721614934114</c:v>
                </c:pt>
                <c:pt idx="2196">
                  <c:v>9.6168413420441698</c:v>
                </c:pt>
                <c:pt idx="2197">
                  <c:v>9.6168106351637839</c:v>
                </c:pt>
                <c:pt idx="2198">
                  <c:v>9.6167800413774778</c:v>
                </c:pt>
                <c:pt idx="2199">
                  <c:v>9.6167495612104688</c:v>
                </c:pt>
                <c:pt idx="2200">
                  <c:v>9.6167191951879794</c:v>
                </c:pt>
                <c:pt idx="2201">
                  <c:v>9.6166889438352285</c:v>
                </c:pt>
                <c:pt idx="2202">
                  <c:v>9.6166588076774389</c:v>
                </c:pt>
                <c:pt idx="2203">
                  <c:v>9.6166287872398293</c:v>
                </c:pt>
                <c:pt idx="2204">
                  <c:v>9.6165988830476223</c:v>
                </c:pt>
                <c:pt idx="2205">
                  <c:v>9.6165690956260352</c:v>
                </c:pt>
                <c:pt idx="2206">
                  <c:v>9.6165394255002905</c:v>
                </c:pt>
                <c:pt idx="2207">
                  <c:v>9.6165098731956089</c:v>
                </c:pt>
                <c:pt idx="2208">
                  <c:v>9.6164804392372112</c:v>
                </c:pt>
                <c:pt idx="2209">
                  <c:v>9.6164511241503163</c:v>
                </c:pt>
                <c:pt idx="2210">
                  <c:v>9.6164219284601451</c:v>
                </c:pt>
                <c:pt idx="2211">
                  <c:v>9.6163928526919218</c:v>
                </c:pt>
                <c:pt idx="2212">
                  <c:v>9.6163638973708618</c:v>
                </c:pt>
                <c:pt idx="2213">
                  <c:v>9.6163350630221878</c:v>
                </c:pt>
                <c:pt idx="2214">
                  <c:v>9.6163063501711221</c:v>
                </c:pt>
                <c:pt idx="2215">
                  <c:v>9.6162777593428821</c:v>
                </c:pt>
                <c:pt idx="2216">
                  <c:v>9.6162492910626902</c:v>
                </c:pt>
                <c:pt idx="2217">
                  <c:v>9.6162209458557655</c:v>
                </c:pt>
                <c:pt idx="2218">
                  <c:v>9.6161927242473304</c:v>
                </c:pt>
                <c:pt idx="2219">
                  <c:v>9.6161646267626057</c:v>
                </c:pt>
                <c:pt idx="2220">
                  <c:v>9.6161366539268105</c:v>
                </c:pt>
                <c:pt idx="2221">
                  <c:v>9.6161088062651654</c:v>
                </c:pt>
                <c:pt idx="2222">
                  <c:v>9.6160810843028912</c:v>
                </c:pt>
                <c:pt idx="2223">
                  <c:v>9.6160534885652087</c:v>
                </c:pt>
                <c:pt idx="2224">
                  <c:v>9.6160260195773386</c:v>
                </c:pt>
                <c:pt idx="2225">
                  <c:v>9.6159986778644999</c:v>
                </c:pt>
                <c:pt idx="2226">
                  <c:v>9.6159714639519152</c:v>
                </c:pt>
                <c:pt idx="2227">
                  <c:v>9.6159443783648051</c:v>
                </c:pt>
                <c:pt idx="2228">
                  <c:v>9.6159174216283887</c:v>
                </c:pt>
                <c:pt idx="2229">
                  <c:v>9.6158905942678885</c:v>
                </c:pt>
                <c:pt idx="2230">
                  <c:v>9.6158638968085217</c:v>
                </c:pt>
                <c:pt idx="2231">
                  <c:v>9.6158373297755126</c:v>
                </c:pt>
                <c:pt idx="2232">
                  <c:v>9.6158108936940785</c:v>
                </c:pt>
                <c:pt idx="2233">
                  <c:v>9.6157845890894418</c:v>
                </c:pt>
                <c:pt idx="2234">
                  <c:v>9.6157584164868233</c:v>
                </c:pt>
                <c:pt idx="2235">
                  <c:v>9.615732376411442</c:v>
                </c:pt>
                <c:pt idx="2236">
                  <c:v>9.6157064693885204</c:v>
                </c:pt>
                <c:pt idx="2237">
                  <c:v>9.6156806959432757</c:v>
                </c:pt>
                <c:pt idx="2238">
                  <c:v>9.615655056600934</c:v>
                </c:pt>
                <c:pt idx="2239">
                  <c:v>9.6156295518867108</c:v>
                </c:pt>
                <c:pt idx="2240">
                  <c:v>9.6156041823258285</c:v>
                </c:pt>
                <c:pt idx="2241">
                  <c:v>9.6155789484435079</c:v>
                </c:pt>
                <c:pt idx="2242">
                  <c:v>9.6155538507649698</c:v>
                </c:pt>
                <c:pt idx="2243">
                  <c:v>9.615528889815435</c:v>
                </c:pt>
                <c:pt idx="2244">
                  <c:v>9.6155040661201223</c:v>
                </c:pt>
                <c:pt idx="2245">
                  <c:v>9.6154793802042526</c:v>
                </c:pt>
                <c:pt idx="2246">
                  <c:v>9.6154548325930485</c:v>
                </c:pt>
                <c:pt idx="2247">
                  <c:v>9.615430423811727</c:v>
                </c:pt>
                <c:pt idx="2248">
                  <c:v>9.6154061543855143</c:v>
                </c:pt>
                <c:pt idx="2249">
                  <c:v>9.615382024839624</c:v>
                </c:pt>
                <c:pt idx="2250">
                  <c:v>9.6153580356992805</c:v>
                </c:pt>
                <c:pt idx="2251">
                  <c:v>9.6153341874897063</c:v>
                </c:pt>
                <c:pt idx="2252">
                  <c:v>9.6153104807361185</c:v>
                </c:pt>
                <c:pt idx="2253">
                  <c:v>9.615286915963738</c:v>
                </c:pt>
                <c:pt idx="2254">
                  <c:v>9.6152634936977872</c:v>
                </c:pt>
                <c:pt idx="2255">
                  <c:v>9.6152402144634834</c:v>
                </c:pt>
                <c:pt idx="2256">
                  <c:v>9.6152170787860527</c:v>
                </c:pt>
                <c:pt idx="2257">
                  <c:v>9.6151940871907087</c:v>
                </c:pt>
                <c:pt idx="2258">
                  <c:v>9.6151712402026774</c:v>
                </c:pt>
                <c:pt idx="2259">
                  <c:v>9.615148538347178</c:v>
                </c:pt>
                <c:pt idx="2260">
                  <c:v>9.6151259821494293</c:v>
                </c:pt>
                <c:pt idx="2261">
                  <c:v>9.6151035721346521</c:v>
                </c:pt>
                <c:pt idx="2262">
                  <c:v>9.6150813088280707</c:v>
                </c:pt>
                <c:pt idx="2263">
                  <c:v>9.6150591927549005</c:v>
                </c:pt>
                <c:pt idx="2264">
                  <c:v>9.6150372244403641</c:v>
                </c:pt>
                <c:pt idx="2265">
                  <c:v>9.6150154044096841</c:v>
                </c:pt>
                <c:pt idx="2266">
                  <c:v>9.6149937331880793</c:v>
                </c:pt>
                <c:pt idx="2267">
                  <c:v>9.6149722113007687</c:v>
                </c:pt>
                <c:pt idx="2268">
                  <c:v>9.614950839272975</c:v>
                </c:pt>
                <c:pt idx="2269">
                  <c:v>9.6149296176299188</c:v>
                </c:pt>
                <c:pt idx="2270">
                  <c:v>9.6149085468968192</c:v>
                </c:pt>
                <c:pt idx="2271">
                  <c:v>9.6148876275988968</c:v>
                </c:pt>
                <c:pt idx="2272">
                  <c:v>9.6148668602613743</c:v>
                </c:pt>
                <c:pt idx="2273">
                  <c:v>9.6148462454094705</c:v>
                </c:pt>
                <c:pt idx="2274">
                  <c:v>9.6148257835684063</c:v>
                </c:pt>
                <c:pt idx="2275">
                  <c:v>9.6148054752634025</c:v>
                </c:pt>
                <c:pt idx="2276">
                  <c:v>9.6147853210196779</c:v>
                </c:pt>
                <c:pt idx="2277">
                  <c:v>9.6147653213624551</c:v>
                </c:pt>
                <c:pt idx="2278">
                  <c:v>9.6147454768169549</c:v>
                </c:pt>
                <c:pt idx="2279">
                  <c:v>9.614725787908398</c:v>
                </c:pt>
                <c:pt idx="2280">
                  <c:v>9.6147062551620017</c:v>
                </c:pt>
                <c:pt idx="2281">
                  <c:v>9.6146868791029885</c:v>
                </c:pt>
                <c:pt idx="2282">
                  <c:v>9.6146676602565808</c:v>
                </c:pt>
                <c:pt idx="2283">
                  <c:v>9.6146485991479977</c:v>
                </c:pt>
                <c:pt idx="2284">
                  <c:v>9.6146296963024582</c:v>
                </c:pt>
                <c:pt idx="2285">
                  <c:v>9.6146109522451866</c:v>
                </c:pt>
                <c:pt idx="2286">
                  <c:v>9.6145923675014</c:v>
                </c:pt>
                <c:pt idx="2287">
                  <c:v>9.6145739425963193</c:v>
                </c:pt>
                <c:pt idx="2288">
                  <c:v>9.6145556780551669</c:v>
                </c:pt>
                <c:pt idx="2289">
                  <c:v>9.6145375744031618</c:v>
                </c:pt>
                <c:pt idx="2290">
                  <c:v>9.6145196321655249</c:v>
                </c:pt>
                <c:pt idx="2291">
                  <c:v>9.6145018518674785</c:v>
                </c:pt>
                <c:pt idx="2292">
                  <c:v>9.61448423403424</c:v>
                </c:pt>
                <c:pt idx="2293">
                  <c:v>9.6144667791910319</c:v>
                </c:pt>
                <c:pt idx="2294">
                  <c:v>9.6144494878630731</c:v>
                </c:pt>
                <c:pt idx="2295">
                  <c:v>9.6144323605755861</c:v>
                </c:pt>
                <c:pt idx="2296">
                  <c:v>9.6144153978537918</c:v>
                </c:pt>
                <c:pt idx="2297">
                  <c:v>9.6143986002229092</c:v>
                </c:pt>
                <c:pt idx="2298">
                  <c:v>9.6143819682081588</c:v>
                </c:pt>
                <c:pt idx="2299">
                  <c:v>9.6143655023347634</c:v>
                </c:pt>
                <c:pt idx="2300">
                  <c:v>9.6143492031279401</c:v>
                </c:pt>
                <c:pt idx="2301">
                  <c:v>9.6143330711129114</c:v>
                </c:pt>
                <c:pt idx="2302">
                  <c:v>9.614317106814898</c:v>
                </c:pt>
                <c:pt idx="2303">
                  <c:v>9.6143013107591209</c:v>
                </c:pt>
                <c:pt idx="2304">
                  <c:v>9.6142856834707988</c:v>
                </c:pt>
                <c:pt idx="2305">
                  <c:v>9.6142702254751526</c:v>
                </c:pt>
                <c:pt idx="2306">
                  <c:v>9.6142549372974049</c:v>
                </c:pt>
                <c:pt idx="2307">
                  <c:v>9.6142398194627745</c:v>
                </c:pt>
                <c:pt idx="2308">
                  <c:v>9.6142248724964823</c:v>
                </c:pt>
                <c:pt idx="2309">
                  <c:v>9.6142100969237489</c:v>
                </c:pt>
                <c:pt idx="2310">
                  <c:v>9.6141954932697953</c:v>
                </c:pt>
                <c:pt idx="2311">
                  <c:v>9.6141810620598402</c:v>
                </c:pt>
                <c:pt idx="2312">
                  <c:v>9.6141668038191064</c:v>
                </c:pt>
                <c:pt idx="2313">
                  <c:v>9.6141527190728144</c:v>
                </c:pt>
                <c:pt idx="2314">
                  <c:v>9.6141388083461816</c:v>
                </c:pt>
                <c:pt idx="2315">
                  <c:v>9.6141250721644322</c:v>
                </c:pt>
                <c:pt idx="2316">
                  <c:v>9.6141115110527871</c:v>
                </c:pt>
                <c:pt idx="2317">
                  <c:v>9.6140981255364633</c:v>
                </c:pt>
                <c:pt idx="2318">
                  <c:v>9.6140849161406834</c:v>
                </c:pt>
                <c:pt idx="2319">
                  <c:v>9.6140718833906682</c:v>
                </c:pt>
                <c:pt idx="2320">
                  <c:v>9.6140590278116367</c:v>
                </c:pt>
                <c:pt idx="2321">
                  <c:v>9.6140463499288114</c:v>
                </c:pt>
                <c:pt idx="2322">
                  <c:v>9.614033850267413</c:v>
                </c:pt>
                <c:pt idx="2323">
                  <c:v>9.6140215293526605</c:v>
                </c:pt>
                <c:pt idx="2324">
                  <c:v>9.6140093877097748</c:v>
                </c:pt>
                <c:pt idx="2325">
                  <c:v>9.6139974258639764</c:v>
                </c:pt>
                <c:pt idx="2326">
                  <c:v>9.6139856443404863</c:v>
                </c:pt>
                <c:pt idx="2327">
                  <c:v>9.6139740436645251</c:v>
                </c:pt>
                <c:pt idx="2328">
                  <c:v>9.6139626243613119</c:v>
                </c:pt>
                <c:pt idx="2329">
                  <c:v>9.6139513869560709</c:v>
                </c:pt>
                <c:pt idx="2330">
                  <c:v>9.6139403319740175</c:v>
                </c:pt>
                <c:pt idx="2331">
                  <c:v>9.6139294599403762</c:v>
                </c:pt>
                <c:pt idx="2332">
                  <c:v>9.6139187713803675</c:v>
                </c:pt>
                <c:pt idx="2333">
                  <c:v>9.6139082668192088</c:v>
                </c:pt>
                <c:pt idx="2334">
                  <c:v>9.6138979467821244</c:v>
                </c:pt>
                <c:pt idx="2335">
                  <c:v>9.6138878117943314</c:v>
                </c:pt>
                <c:pt idx="2336">
                  <c:v>9.6138778623810524</c:v>
                </c:pt>
                <c:pt idx="2337">
                  <c:v>9.6138680990675081</c:v>
                </c:pt>
                <c:pt idx="2338">
                  <c:v>9.6138585223789192</c:v>
                </c:pt>
                <c:pt idx="2339">
                  <c:v>9.6138491328405049</c:v>
                </c:pt>
                <c:pt idx="2340">
                  <c:v>9.6138399309774858</c:v>
                </c:pt>
                <c:pt idx="2341">
                  <c:v>9.6138309173150844</c:v>
                </c:pt>
                <c:pt idx="2342">
                  <c:v>9.613822092378518</c:v>
                </c:pt>
                <c:pt idx="2343">
                  <c:v>9.6138134566930091</c:v>
                </c:pt>
                <c:pt idx="2344">
                  <c:v>9.6138050107837802</c:v>
                </c:pt>
                <c:pt idx="2345">
                  <c:v>9.6137967551760486</c:v>
                </c:pt>
                <c:pt idx="2346">
                  <c:v>9.6137886903950367</c:v>
                </c:pt>
                <c:pt idx="2347">
                  <c:v>9.6137808169659635</c:v>
                </c:pt>
                <c:pt idx="2348">
                  <c:v>9.6137731354140517</c:v>
                </c:pt>
                <c:pt idx="2349">
                  <c:v>9.61376564626452</c:v>
                </c:pt>
                <c:pt idx="2350">
                  <c:v>9.6137583500425894</c:v>
                </c:pt>
                <c:pt idx="2351">
                  <c:v>9.6137512472734805</c:v>
                </c:pt>
                <c:pt idx="2352">
                  <c:v>9.6137443384824142</c:v>
                </c:pt>
                <c:pt idx="2353">
                  <c:v>9.6137376241946111</c:v>
                </c:pt>
                <c:pt idx="2354">
                  <c:v>9.613731104935292</c:v>
                </c:pt>
                <c:pt idx="2355">
                  <c:v>9.613724781229676</c:v>
                </c:pt>
                <c:pt idx="2356">
                  <c:v>9.6137186536029855</c:v>
                </c:pt>
                <c:pt idx="2357">
                  <c:v>9.6137127225804377</c:v>
                </c:pt>
                <c:pt idx="2358">
                  <c:v>9.6137069886872588</c:v>
                </c:pt>
                <c:pt idx="2359">
                  <c:v>9.6137014524486641</c:v>
                </c:pt>
                <c:pt idx="2360">
                  <c:v>9.613696114389878</c:v>
                </c:pt>
                <c:pt idx="2361">
                  <c:v>9.6136909750361177</c:v>
                </c:pt>
                <c:pt idx="2362">
                  <c:v>9.6136860349126056</c:v>
                </c:pt>
                <c:pt idx="2363">
                  <c:v>9.6136812945445627</c:v>
                </c:pt>
                <c:pt idx="2364">
                  <c:v>9.6136767544572077</c:v>
                </c:pt>
                <c:pt idx="2365">
                  <c:v>9.6136724151757633</c:v>
                </c:pt>
                <c:pt idx="2366">
                  <c:v>9.6136682772254467</c:v>
                </c:pt>
                <c:pt idx="2367">
                  <c:v>9.6136643411314839</c:v>
                </c:pt>
                <c:pt idx="2368">
                  <c:v>9.6136606074190905</c:v>
                </c:pt>
                <c:pt idx="2369">
                  <c:v>9.6136570766134888</c:v>
                </c:pt>
                <c:pt idx="2370">
                  <c:v>9.6136537492398997</c:v>
                </c:pt>
                <c:pt idx="2371">
                  <c:v>9.6136506258235439</c:v>
                </c:pt>
                <c:pt idx="2372">
                  <c:v>9.6136477068896404</c:v>
                </c:pt>
                <c:pt idx="2373">
                  <c:v>9.6136449929634118</c:v>
                </c:pt>
                <c:pt idx="2374">
                  <c:v>9.613642484570077</c:v>
                </c:pt>
                <c:pt idx="2375">
                  <c:v>9.6136401822348585</c:v>
                </c:pt>
                <c:pt idx="2376">
                  <c:v>9.6136380864829736</c:v>
                </c:pt>
                <c:pt idx="2377">
                  <c:v>9.6136361978396465</c:v>
                </c:pt>
                <c:pt idx="2378">
                  <c:v>9.6136345168300963</c:v>
                </c:pt>
                <c:pt idx="2379">
                  <c:v>9.6136330439795419</c:v>
                </c:pt>
                <c:pt idx="2380">
                  <c:v>9.6136317798132058</c:v>
                </c:pt>
                <c:pt idx="2381">
                  <c:v>9.6136307248563089</c:v>
                </c:pt>
                <c:pt idx="2382">
                  <c:v>9.6136298796340682</c:v>
                </c:pt>
                <c:pt idx="2383">
                  <c:v>9.61362924467171</c:v>
                </c:pt>
                <c:pt idx="2384">
                  <c:v>9.6136288204944513</c:v>
                </c:pt>
                <c:pt idx="2385">
                  <c:v>9.6136286076275113</c:v>
                </c:pt>
                <c:pt idx="2386">
                  <c:v>9.6136286065961123</c:v>
                </c:pt>
                <c:pt idx="2387">
                  <c:v>9.613628817925477</c:v>
                </c:pt>
                <c:pt idx="2388">
                  <c:v>9.6136292421408225</c:v>
                </c:pt>
                <c:pt idx="2389">
                  <c:v>9.6136298797673714</c:v>
                </c:pt>
                <c:pt idx="2390">
                  <c:v>9.6136307313303426</c:v>
                </c:pt>
                <c:pt idx="2391">
                  <c:v>9.6136317973549588</c:v>
                </c:pt>
                <c:pt idx="2392">
                  <c:v>9.6136330783664388</c:v>
                </c:pt>
                <c:pt idx="2393">
                  <c:v>9.6136345748900034</c:v>
                </c:pt>
                <c:pt idx="2394">
                  <c:v>9.6136362874508752</c:v>
                </c:pt>
                <c:pt idx="2395">
                  <c:v>9.6136382165742713</c:v>
                </c:pt>
                <c:pt idx="2396">
                  <c:v>9.6136403627854143</c:v>
                </c:pt>
                <c:pt idx="2397">
                  <c:v>9.6136427266095232</c:v>
                </c:pt>
                <c:pt idx="2398">
                  <c:v>9.6136453085718223</c:v>
                </c:pt>
                <c:pt idx="2399">
                  <c:v>9.6136481091975288</c:v>
                </c:pt>
                <c:pt idx="2400">
                  <c:v>9.6136511290118634</c:v>
                </c:pt>
                <c:pt idx="2401">
                  <c:v>9.6136543685400468</c:v>
                </c:pt>
                <c:pt idx="2402">
                  <c:v>9.6136578283073</c:v>
                </c:pt>
                <c:pt idx="2403">
                  <c:v>9.6136615088388453</c:v>
                </c:pt>
                <c:pt idx="2404">
                  <c:v>9.6136654106599</c:v>
                </c:pt>
                <c:pt idx="2405">
                  <c:v>9.6136695342956866</c:v>
                </c:pt>
                <c:pt idx="2406">
                  <c:v>9.6136738802714259</c:v>
                </c:pt>
                <c:pt idx="2407">
                  <c:v>9.6136784491123368</c:v>
                </c:pt>
                <c:pt idx="2408">
                  <c:v>9.6136832413436419</c:v>
                </c:pt>
                <c:pt idx="2409">
                  <c:v>9.6136882574905602</c:v>
                </c:pt>
                <c:pt idx="2410">
                  <c:v>9.6136934980783124</c:v>
                </c:pt>
                <c:pt idx="2411">
                  <c:v>9.6136989636321193</c:v>
                </c:pt>
                <c:pt idx="2412">
                  <c:v>9.6137046546772016</c:v>
                </c:pt>
                <c:pt idx="2413">
                  <c:v>9.6137105717387801</c:v>
                </c:pt>
                <c:pt idx="2414">
                  <c:v>9.6137167153420755</c:v>
                </c:pt>
                <c:pt idx="2415">
                  <c:v>9.6137230860123069</c:v>
                </c:pt>
                <c:pt idx="2416">
                  <c:v>9.6137296842746967</c:v>
                </c:pt>
                <c:pt idx="2417">
                  <c:v>9.6137365106544639</c:v>
                </c:pt>
                <c:pt idx="2418">
                  <c:v>9.6137435656768311</c:v>
                </c:pt>
                <c:pt idx="2419">
                  <c:v>9.6137508498670154</c:v>
                </c:pt>
                <c:pt idx="2420">
                  <c:v>9.6137583637502413</c:v>
                </c:pt>
                <c:pt idx="2421">
                  <c:v>9.6137661078517276</c:v>
                </c:pt>
                <c:pt idx="2422">
                  <c:v>9.6137740826966933</c:v>
                </c:pt>
                <c:pt idx="2423">
                  <c:v>9.6137822888103592</c:v>
                </c:pt>
                <c:pt idx="2424">
                  <c:v>9.6137907267179497</c:v>
                </c:pt>
                <c:pt idx="2425">
                  <c:v>9.6137993969446818</c:v>
                </c:pt>
                <c:pt idx="2426">
                  <c:v>9.6138083000157764</c:v>
                </c:pt>
                <c:pt idx="2427">
                  <c:v>9.6138174364564559</c:v>
                </c:pt>
                <c:pt idx="2428">
                  <c:v>9.6138268067919377</c:v>
                </c:pt>
                <c:pt idx="2429">
                  <c:v>9.6138364115474459</c:v>
                </c:pt>
                <c:pt idx="2430">
                  <c:v>9.6138462512481979</c:v>
                </c:pt>
                <c:pt idx="2431">
                  <c:v>9.6138563264194161</c:v>
                </c:pt>
                <c:pt idx="2432">
                  <c:v>9.6138666375863213</c:v>
                </c:pt>
                <c:pt idx="2433">
                  <c:v>9.6138771852741343</c:v>
                </c:pt>
                <c:pt idx="2434">
                  <c:v>9.6138879700080722</c:v>
                </c:pt>
                <c:pt idx="2435">
                  <c:v>9.6138989923133593</c:v>
                </c:pt>
                <c:pt idx="2436">
                  <c:v>9.6139102527152147</c:v>
                </c:pt>
                <c:pt idx="2437">
                  <c:v>9.6139217517388591</c:v>
                </c:pt>
                <c:pt idx="2438">
                  <c:v>9.613933489909515</c:v>
                </c:pt>
                <c:pt idx="2439">
                  <c:v>9.6139454677523979</c:v>
                </c:pt>
                <c:pt idx="2440">
                  <c:v>9.6139576857927338</c:v>
                </c:pt>
                <c:pt idx="2441">
                  <c:v>9.6139701445557399</c:v>
                </c:pt>
                <c:pt idx="2442">
                  <c:v>9.6139828445666389</c:v>
                </c:pt>
                <c:pt idx="2443">
                  <c:v>9.6139957863506496</c:v>
                </c:pt>
                <c:pt idx="2444">
                  <c:v>9.6140089704329927</c:v>
                </c:pt>
                <c:pt idx="2445">
                  <c:v>9.6140223973388892</c:v>
                </c:pt>
                <c:pt idx="2446">
                  <c:v>9.6140360675935597</c:v>
                </c:pt>
                <c:pt idx="2447">
                  <c:v>9.6140499817222267</c:v>
                </c:pt>
                <c:pt idx="2448">
                  <c:v>9.6140641402501075</c:v>
                </c:pt>
                <c:pt idx="2449">
                  <c:v>9.6140785437024228</c:v>
                </c:pt>
                <c:pt idx="2450">
                  <c:v>9.6140931926043951</c:v>
                </c:pt>
                <c:pt idx="2451">
                  <c:v>9.6141080874812452</c:v>
                </c:pt>
                <c:pt idx="2452">
                  <c:v>9.6141232288581921</c:v>
                </c:pt>
                <c:pt idx="2453">
                  <c:v>9.6141386172604566</c:v>
                </c:pt>
                <c:pt idx="2454">
                  <c:v>9.6141542532132576</c:v>
                </c:pt>
                <c:pt idx="2455">
                  <c:v>9.6141701372418211</c:v>
                </c:pt>
                <c:pt idx="2456">
                  <c:v>9.6141862698713609</c:v>
                </c:pt>
                <c:pt idx="2457">
                  <c:v>9.6142026516271031</c:v>
                </c:pt>
                <c:pt idx="2458">
                  <c:v>9.6142192830342648</c:v>
                </c:pt>
                <c:pt idx="2459">
                  <c:v>9.6142361646180685</c:v>
                </c:pt>
                <c:pt idx="2460">
                  <c:v>9.6142532969037333</c:v>
                </c:pt>
                <c:pt idx="2461">
                  <c:v>9.6142706804164799</c:v>
                </c:pt>
                <c:pt idx="2462">
                  <c:v>9.6142883156815291</c:v>
                </c:pt>
                <c:pt idx="2463">
                  <c:v>9.6143062032241033</c:v>
                </c:pt>
                <c:pt idx="2464">
                  <c:v>9.6143243435694199</c:v>
                </c:pt>
                <c:pt idx="2465">
                  <c:v>9.6143427372427013</c:v>
                </c:pt>
                <c:pt idx="2466">
                  <c:v>9.6143613847691682</c:v>
                </c:pt>
                <c:pt idx="2467">
                  <c:v>9.6143802866740398</c:v>
                </c:pt>
                <c:pt idx="2468">
                  <c:v>9.6143994434825384</c:v>
                </c:pt>
                <c:pt idx="2469">
                  <c:v>9.6144188557198831</c:v>
                </c:pt>
                <c:pt idx="2470">
                  <c:v>9.6144385239112946</c:v>
                </c:pt>
                <c:pt idx="2471">
                  <c:v>9.6144584485819955</c:v>
                </c:pt>
                <c:pt idx="2472">
                  <c:v>9.614478630257203</c:v>
                </c:pt>
                <c:pt idx="2473">
                  <c:v>9.6144990694621395</c:v>
                </c:pt>
                <c:pt idx="2474">
                  <c:v>9.6145197667220259</c:v>
                </c:pt>
                <c:pt idx="2475">
                  <c:v>9.6145407225620829</c:v>
                </c:pt>
                <c:pt idx="2476">
                  <c:v>9.6145619375075295</c:v>
                </c:pt>
                <c:pt idx="2477">
                  <c:v>9.6145834120835865</c:v>
                </c:pt>
                <c:pt idx="2478">
                  <c:v>9.6146051468154763</c:v>
                </c:pt>
                <c:pt idx="2479">
                  <c:v>9.614627142228418</c:v>
                </c:pt>
                <c:pt idx="2480">
                  <c:v>9.6146493988476323</c:v>
                </c:pt>
                <c:pt idx="2481">
                  <c:v>9.6146719171983399</c:v>
                </c:pt>
                <c:pt idx="2482">
                  <c:v>9.6146946978057599</c:v>
                </c:pt>
                <c:pt idx="2483">
                  <c:v>9.6147177411951148</c:v>
                </c:pt>
                <c:pt idx="2484">
                  <c:v>9.6147410478916253</c:v>
                </c:pt>
                <c:pt idx="2485">
                  <c:v>9.6147646184205104</c:v>
                </c:pt>
                <c:pt idx="2486">
                  <c:v>9.6147884533069927</c:v>
                </c:pt>
                <c:pt idx="2487">
                  <c:v>9.6148125530762911</c:v>
                </c:pt>
                <c:pt idx="2488">
                  <c:v>9.6148369182536264</c:v>
                </c:pt>
                <c:pt idx="2489">
                  <c:v>9.6148615493642193</c:v>
                </c:pt>
                <c:pt idx="2490">
                  <c:v>9.6148864469332906</c:v>
                </c:pt>
                <c:pt idx="2491">
                  <c:v>9.6149116114860611</c:v>
                </c:pt>
                <c:pt idx="2492">
                  <c:v>9.6149370435477497</c:v>
                </c:pt>
                <c:pt idx="2493">
                  <c:v>9.6149627436435789</c:v>
                </c:pt>
                <c:pt idx="2494">
                  <c:v>9.6149887122987678</c:v>
                </c:pt>
                <c:pt idx="2495">
                  <c:v>9.6150149500385371</c:v>
                </c:pt>
                <c:pt idx="2496">
                  <c:v>9.6150414573881093</c:v>
                </c:pt>
                <c:pt idx="2497">
                  <c:v>9.6150682348727035</c:v>
                </c:pt>
                <c:pt idx="2498">
                  <c:v>9.6150952830175402</c:v>
                </c:pt>
                <c:pt idx="2499">
                  <c:v>9.6151226023478387</c:v>
                </c:pt>
                <c:pt idx="2500">
                  <c:v>9.6151501933888213</c:v>
                </c:pt>
                <c:pt idx="2501">
                  <c:v>9.6151780566657088</c:v>
                </c:pt>
                <c:pt idx="2502">
                  <c:v>9.6152061927037202</c:v>
                </c:pt>
                <c:pt idx="2503">
                  <c:v>9.6152346020280781</c:v>
                </c:pt>
                <c:pt idx="2504">
                  <c:v>9.6152632851640014</c:v>
                </c:pt>
                <c:pt idx="2505">
                  <c:v>9.6152922426367109</c:v>
                </c:pt>
                <c:pt idx="2506">
                  <c:v>9.6153214749714273</c:v>
                </c:pt>
                <c:pt idx="2507">
                  <c:v>9.6153509826933714</c:v>
                </c:pt>
                <c:pt idx="2508">
                  <c:v>9.615380766327764</c:v>
                </c:pt>
                <c:pt idx="2509">
                  <c:v>9.6154108263998239</c:v>
                </c:pt>
                <c:pt idx="2510">
                  <c:v>9.6154411634347738</c:v>
                </c:pt>
                <c:pt idx="2511">
                  <c:v>9.6154717779578327</c:v>
                </c:pt>
                <c:pt idx="2512">
                  <c:v>9.615502670494223</c:v>
                </c:pt>
                <c:pt idx="2513">
                  <c:v>9.6155338415691638</c:v>
                </c:pt>
                <c:pt idx="2514">
                  <c:v>9.6155652917078758</c:v>
                </c:pt>
                <c:pt idx="2515">
                  <c:v>9.6155970214355797</c:v>
                </c:pt>
                <c:pt idx="2516">
                  <c:v>9.6156290312774964</c:v>
                </c:pt>
                <c:pt idx="2517">
                  <c:v>9.6156613217588447</c:v>
                </c:pt>
                <c:pt idx="2518">
                  <c:v>9.615693893404849</c:v>
                </c:pt>
                <c:pt idx="2519">
                  <c:v>9.6157267467407248</c:v>
                </c:pt>
                <c:pt idx="2520">
                  <c:v>9.6157598822916963</c:v>
                </c:pt>
                <c:pt idx="2521">
                  <c:v>9.6157933005829825</c:v>
                </c:pt>
                <c:pt idx="2522">
                  <c:v>9.615827002139806</c:v>
                </c:pt>
                <c:pt idx="2523">
                  <c:v>9.6158609874873839</c:v>
                </c:pt>
                <c:pt idx="2524">
                  <c:v>9.6158952571509406</c:v>
                </c:pt>
                <c:pt idx="2525">
                  <c:v>9.6159298116556933</c:v>
                </c:pt>
                <c:pt idx="2526">
                  <c:v>9.6159646515268644</c:v>
                </c:pt>
                <c:pt idx="2527">
                  <c:v>9.615999777289673</c:v>
                </c:pt>
                <c:pt idx="2528">
                  <c:v>9.6160351894693417</c:v>
                </c:pt>
                <c:pt idx="2529">
                  <c:v>9.6160708885910893</c:v>
                </c:pt>
                <c:pt idx="2530">
                  <c:v>9.6161068751801384</c:v>
                </c:pt>
                <c:pt idx="2531">
                  <c:v>9.6161431497617063</c:v>
                </c:pt>
                <c:pt idx="2532">
                  <c:v>9.6161797128610171</c:v>
                </c:pt>
                <c:pt idx="2533">
                  <c:v>9.6162165650032883</c:v>
                </c:pt>
                <c:pt idx="2534">
                  <c:v>9.6162537067137421</c:v>
                </c:pt>
                <c:pt idx="2535">
                  <c:v>9.6162911385175995</c:v>
                </c:pt>
                <c:pt idx="2536">
                  <c:v>9.6163288609400812</c:v>
                </c:pt>
                <c:pt idx="2537">
                  <c:v>9.6163668745064061</c:v>
                </c:pt>
                <c:pt idx="2538">
                  <c:v>9.6164051797417951</c:v>
                </c:pt>
                <c:pt idx="2539">
                  <c:v>9.6164437771714688</c:v>
                </c:pt>
                <c:pt idx="2540">
                  <c:v>9.616482667320648</c:v>
                </c:pt>
                <c:pt idx="2541">
                  <c:v>9.6165218507145536</c:v>
                </c:pt>
                <c:pt idx="2542">
                  <c:v>9.6165613278784061</c:v>
                </c:pt>
                <c:pt idx="2543">
                  <c:v>9.6166010993374265</c:v>
                </c:pt>
                <c:pt idx="2544">
                  <c:v>9.6166411656168336</c:v>
                </c:pt>
                <c:pt idx="2545">
                  <c:v>9.61668152724185</c:v>
                </c:pt>
                <c:pt idx="2546">
                  <c:v>9.6167221847376965</c:v>
                </c:pt>
                <c:pt idx="2547">
                  <c:v>9.6167631386295902</c:v>
                </c:pt>
                <c:pt idx="2548">
                  <c:v>9.6168043894427537</c:v>
                </c:pt>
                <c:pt idx="2549">
                  <c:v>9.6168459377024096</c:v>
                </c:pt>
                <c:pt idx="2550">
                  <c:v>9.616887783933775</c:v>
                </c:pt>
                <c:pt idx="2551">
                  <c:v>9.6169299286620742</c:v>
                </c:pt>
                <c:pt idx="2552">
                  <c:v>9.6169723724125245</c:v>
                </c:pt>
                <c:pt idx="2553">
                  <c:v>9.6170151157103465</c:v>
                </c:pt>
                <c:pt idx="2554">
                  <c:v>9.6170581590807629</c:v>
                </c:pt>
                <c:pt idx="2555">
                  <c:v>9.6171015030489926</c:v>
                </c:pt>
                <c:pt idx="2556">
                  <c:v>9.6171451481402563</c:v>
                </c:pt>
                <c:pt idx="2557">
                  <c:v>9.6171890948797767</c:v>
                </c:pt>
                <c:pt idx="2558">
                  <c:v>9.6172333437927708</c:v>
                </c:pt>
                <c:pt idx="2559">
                  <c:v>9.6172778954044613</c:v>
                </c:pt>
                <c:pt idx="2560">
                  <c:v>9.6173227502400707</c:v>
                </c:pt>
                <c:pt idx="2561">
                  <c:v>9.6173679088248143</c:v>
                </c:pt>
                <c:pt idx="2562">
                  <c:v>9.6174133716839165</c:v>
                </c:pt>
                <c:pt idx="2563">
                  <c:v>9.6174591393425981</c:v>
                </c:pt>
                <c:pt idx="2564">
                  <c:v>9.6175052123260762</c:v>
                </c:pt>
                <c:pt idx="2565">
                  <c:v>9.6175515911595753</c:v>
                </c:pt>
                <c:pt idx="2566">
                  <c:v>9.6175982763683141</c:v>
                </c:pt>
                <c:pt idx="2567">
                  <c:v>9.6176452684775136</c:v>
                </c:pt>
                <c:pt idx="2568">
                  <c:v>9.6176925680123944</c:v>
                </c:pt>
                <c:pt idx="2569">
                  <c:v>9.6177401754981755</c:v>
                </c:pt>
                <c:pt idx="2570">
                  <c:v>9.6177880914600795</c:v>
                </c:pt>
                <c:pt idx="2571">
                  <c:v>9.6178363164233254</c:v>
                </c:pt>
                <c:pt idx="2572">
                  <c:v>9.6178848509131356</c:v>
                </c:pt>
                <c:pt idx="2573">
                  <c:v>9.6179336954547292</c:v>
                </c:pt>
                <c:pt idx="2574">
                  <c:v>9.6179828505733269</c:v>
                </c:pt>
                <c:pt idx="2575">
                  <c:v>9.6180323167941495</c:v>
                </c:pt>
                <c:pt idx="2576">
                  <c:v>9.6180820946424177</c:v>
                </c:pt>
                <c:pt idx="2577">
                  <c:v>9.6181321846433505</c:v>
                </c:pt>
                <c:pt idx="2578">
                  <c:v>9.6181825873221705</c:v>
                </c:pt>
                <c:pt idx="2579">
                  <c:v>9.6182333032040983</c:v>
                </c:pt>
                <c:pt idx="2580">
                  <c:v>9.618284332814353</c:v>
                </c:pt>
                <c:pt idx="2581">
                  <c:v>9.6183356766781571</c:v>
                </c:pt>
                <c:pt idx="2582">
                  <c:v>9.6183873353207279</c:v>
                </c:pt>
                <c:pt idx="2583">
                  <c:v>9.6184393092672895</c:v>
                </c:pt>
                <c:pt idx="2584">
                  <c:v>9.6184915990430593</c:v>
                </c:pt>
                <c:pt idx="2585">
                  <c:v>9.6185442051732615</c:v>
                </c:pt>
                <c:pt idx="2586">
                  <c:v>9.6185971281831133</c:v>
                </c:pt>
                <c:pt idx="2587">
                  <c:v>9.6186503685978373</c:v>
                </c:pt>
                <c:pt idx="2588">
                  <c:v>9.6187039269426524</c:v>
                </c:pt>
                <c:pt idx="2589">
                  <c:v>9.6187578037427812</c:v>
                </c:pt>
                <c:pt idx="2590">
                  <c:v>9.6188119995234409</c:v>
                </c:pt>
                <c:pt idx="2591">
                  <c:v>9.6188665148098558</c:v>
                </c:pt>
                <c:pt idx="2592">
                  <c:v>9.6189213501272448</c:v>
                </c:pt>
                <c:pt idx="2593">
                  <c:v>9.618976506000827</c:v>
                </c:pt>
                <c:pt idx="2594">
                  <c:v>9.6190319829558284</c:v>
                </c:pt>
                <c:pt idx="2595">
                  <c:v>9.6190877815174627</c:v>
                </c:pt>
                <c:pt idx="2596">
                  <c:v>9.6191439022109524</c:v>
                </c:pt>
                <c:pt idx="2597">
                  <c:v>9.6192003455615218</c:v>
                </c:pt>
                <c:pt idx="2598">
                  <c:v>9.6192571120943864</c:v>
                </c:pt>
                <c:pt idx="2599">
                  <c:v>9.6193142023347704</c:v>
                </c:pt>
                <c:pt idx="2600">
                  <c:v>9.6193716168078929</c:v>
                </c:pt>
                <c:pt idx="2601">
                  <c:v>9.6194293560389728</c:v>
                </c:pt>
                <c:pt idx="2602">
                  <c:v>9.6194874205532344</c:v>
                </c:pt>
                <c:pt idx="2603">
                  <c:v>9.6195458108758949</c:v>
                </c:pt>
                <c:pt idx="2604">
                  <c:v>9.6196045275321769</c:v>
                </c:pt>
                <c:pt idx="2605">
                  <c:v>9.6196635710472993</c:v>
                </c:pt>
                <c:pt idx="2606">
                  <c:v>9.6197229419464847</c:v>
                </c:pt>
                <c:pt idx="2607">
                  <c:v>9.619782640754952</c:v>
                </c:pt>
                <c:pt idx="2608">
                  <c:v>9.6198426679979221</c:v>
                </c:pt>
                <c:pt idx="2609">
                  <c:v>9.6199030242006174</c:v>
                </c:pt>
                <c:pt idx="2610">
                  <c:v>9.6199637098882533</c:v>
                </c:pt>
                <c:pt idx="2611">
                  <c:v>9.620024725586056</c:v>
                </c:pt>
                <c:pt idx="2612">
                  <c:v>9.6200860718192445</c:v>
                </c:pt>
                <c:pt idx="2613">
                  <c:v>9.6201477491130376</c:v>
                </c:pt>
                <c:pt idx="2614">
                  <c:v>9.620209757992658</c:v>
                </c:pt>
                <c:pt idx="2615">
                  <c:v>9.6202720989833246</c:v>
                </c:pt>
                <c:pt idx="2616">
                  <c:v>9.6203347726102582</c:v>
                </c:pt>
                <c:pt idx="2617">
                  <c:v>9.6203977793986795</c:v>
                </c:pt>
                <c:pt idx="2618">
                  <c:v>9.6204611198738093</c:v>
                </c:pt>
                <c:pt idx="2619">
                  <c:v>9.6205247945608683</c:v>
                </c:pt>
                <c:pt idx="2620">
                  <c:v>9.6205888039850773</c:v>
                </c:pt>
                <c:pt idx="2621">
                  <c:v>9.6206531486716571</c:v>
                </c:pt>
                <c:pt idx="2622">
                  <c:v>9.6207178291458249</c:v>
                </c:pt>
                <c:pt idx="2623">
                  <c:v>9.6207828459328066</c:v>
                </c:pt>
                <c:pt idx="2624">
                  <c:v>9.6208481995578197</c:v>
                </c:pt>
                <c:pt idx="2625">
                  <c:v>9.6209138905460829</c:v>
                </c:pt>
                <c:pt idx="2626">
                  <c:v>9.6209799194228225</c:v>
                </c:pt>
                <c:pt idx="2627">
                  <c:v>9.621046286713252</c:v>
                </c:pt>
                <c:pt idx="2628">
                  <c:v>9.6211129929425976</c:v>
                </c:pt>
                <c:pt idx="2629">
                  <c:v>9.6211800386360764</c:v>
                </c:pt>
                <c:pt idx="2630">
                  <c:v>9.621247424318911</c:v>
                </c:pt>
                <c:pt idx="2631">
                  <c:v>9.6213151505163204</c:v>
                </c:pt>
                <c:pt idx="2632">
                  <c:v>9.621383217753527</c:v>
                </c:pt>
                <c:pt idx="2633">
                  <c:v>9.6214516265557499</c:v>
                </c:pt>
                <c:pt idx="2634">
                  <c:v>9.6215203774482099</c:v>
                </c:pt>
                <c:pt idx="2635">
                  <c:v>9.6215894709561276</c:v>
                </c:pt>
                <c:pt idx="2636">
                  <c:v>9.6216589076047239</c:v>
                </c:pt>
                <c:pt idx="2637">
                  <c:v>9.6217286879192194</c:v>
                </c:pt>
                <c:pt idx="2638">
                  <c:v>9.6217988124248333</c:v>
                </c:pt>
                <c:pt idx="2639">
                  <c:v>9.6218692816467879</c:v>
                </c:pt>
                <c:pt idx="2640">
                  <c:v>9.6219400961103041</c:v>
                </c:pt>
                <c:pt idx="2641">
                  <c:v>9.6220112563405991</c:v>
                </c:pt>
                <c:pt idx="2642">
                  <c:v>9.6220827628628971</c:v>
                </c:pt>
                <c:pt idx="2643">
                  <c:v>9.6221546162024172</c:v>
                </c:pt>
                <c:pt idx="2644">
                  <c:v>9.6222268168843801</c:v>
                </c:pt>
                <c:pt idx="2645">
                  <c:v>9.6222993654340065</c:v>
                </c:pt>
                <c:pt idx="2646">
                  <c:v>9.6223722623765156</c:v>
                </c:pt>
                <c:pt idx="2647">
                  <c:v>9.6224455082371296</c:v>
                </c:pt>
                <c:pt idx="2648">
                  <c:v>9.6225191035410695</c:v>
                </c:pt>
                <c:pt idx="2649">
                  <c:v>9.6225930488135543</c:v>
                </c:pt>
                <c:pt idx="2650">
                  <c:v>9.6226673445798045</c:v>
                </c:pt>
                <c:pt idx="2651">
                  <c:v>9.6227419913650412</c:v>
                </c:pt>
                <c:pt idx="2652">
                  <c:v>9.6228169896944848</c:v>
                </c:pt>
                <c:pt idx="2653">
                  <c:v>9.6228923400933581</c:v>
                </c:pt>
                <c:pt idx="2654">
                  <c:v>9.6229680430868783</c:v>
                </c:pt>
                <c:pt idx="2655">
                  <c:v>9.6230440992002659</c:v>
                </c:pt>
                <c:pt idx="2656">
                  <c:v>9.6231205089587455</c:v>
                </c:pt>
                <c:pt idx="2657">
                  <c:v>9.6231972728875341</c:v>
                </c:pt>
                <c:pt idx="2658">
                  <c:v>9.6232743915118526</c:v>
                </c:pt>
                <c:pt idx="2659">
                  <c:v>9.6233518653569199</c:v>
                </c:pt>
                <c:pt idx="2660">
                  <c:v>9.6234296949479621</c:v>
                </c:pt>
                <c:pt idx="2661">
                  <c:v>9.6235078808101946</c:v>
                </c:pt>
                <c:pt idx="2662">
                  <c:v>9.6235864234688417</c:v>
                </c:pt>
                <c:pt idx="2663">
                  <c:v>9.6236653234491207</c:v>
                </c:pt>
                <c:pt idx="2664">
                  <c:v>9.6237445812762523</c:v>
                </c:pt>
                <c:pt idx="2665">
                  <c:v>9.623824197475459</c:v>
                </c:pt>
                <c:pt idx="2666">
                  <c:v>9.6239041725719616</c:v>
                </c:pt>
                <c:pt idx="2667">
                  <c:v>9.6239845070909773</c:v>
                </c:pt>
                <c:pt idx="2668">
                  <c:v>9.6240652015577304</c:v>
                </c:pt>
                <c:pt idx="2669">
                  <c:v>9.6241462564974398</c:v>
                </c:pt>
                <c:pt idx="2670">
                  <c:v>9.6242276724353264</c:v>
                </c:pt>
                <c:pt idx="2671">
                  <c:v>9.6243094498966109</c:v>
                </c:pt>
                <c:pt idx="2672">
                  <c:v>9.6243915894065122</c:v>
                </c:pt>
                <c:pt idx="2673">
                  <c:v>9.6244740914902529</c:v>
                </c:pt>
                <c:pt idx="2674">
                  <c:v>9.6245569566730538</c:v>
                </c:pt>
                <c:pt idx="2675">
                  <c:v>9.624640185480132</c:v>
                </c:pt>
                <c:pt idx="2676">
                  <c:v>9.6247237784367119</c:v>
                </c:pt>
                <c:pt idx="2677">
                  <c:v>9.6248077360680124</c:v>
                </c:pt>
                <c:pt idx="2678">
                  <c:v>9.6248920588992544</c:v>
                </c:pt>
                <c:pt idx="2679">
                  <c:v>9.6249767474556585</c:v>
                </c:pt>
                <c:pt idx="2680">
                  <c:v>9.6250618022624455</c:v>
                </c:pt>
                <c:pt idx="2681">
                  <c:v>9.6251472238448343</c:v>
                </c:pt>
                <c:pt idx="2682">
                  <c:v>9.6252330127280494</c:v>
                </c:pt>
                <c:pt idx="2683">
                  <c:v>9.6253191694373061</c:v>
                </c:pt>
                <c:pt idx="2684">
                  <c:v>9.6254056944978288</c:v>
                </c:pt>
                <c:pt idx="2685">
                  <c:v>9.6254925884348346</c:v>
                </c:pt>
                <c:pt idx="2686">
                  <c:v>9.6255798517735478</c:v>
                </c:pt>
                <c:pt idx="2687">
                  <c:v>9.6256674850391875</c:v>
                </c:pt>
                <c:pt idx="2688">
                  <c:v>9.6257554887569743</c:v>
                </c:pt>
                <c:pt idx="2689">
                  <c:v>9.6258438634521273</c:v>
                </c:pt>
                <c:pt idx="2690">
                  <c:v>9.625932609649869</c:v>
                </c:pt>
                <c:pt idx="2691">
                  <c:v>9.6260217278754201</c:v>
                </c:pt>
                <c:pt idx="2692">
                  <c:v>9.6261112186539997</c:v>
                </c:pt>
                <c:pt idx="2693">
                  <c:v>9.6262010825108284</c:v>
                </c:pt>
                <c:pt idx="2694">
                  <c:v>9.6262913199711271</c:v>
                </c:pt>
                <c:pt idx="2695">
                  <c:v>9.6263819315601165</c:v>
                </c:pt>
                <c:pt idx="2696">
                  <c:v>9.6264729178030173</c:v>
                </c:pt>
                <c:pt idx="2697">
                  <c:v>9.6265642792250521</c:v>
                </c:pt>
                <c:pt idx="2698">
                  <c:v>9.6266560163514363</c:v>
                </c:pt>
                <c:pt idx="2699">
                  <c:v>9.626748129707396</c:v>
                </c:pt>
                <c:pt idx="2700">
                  <c:v>9.6268406198181466</c:v>
                </c:pt>
                <c:pt idx="2701">
                  <c:v>9.6269334872089125</c:v>
                </c:pt>
                <c:pt idx="2702">
                  <c:v>9.6270267324049144</c:v>
                </c:pt>
                <c:pt idx="2703">
                  <c:v>9.6271203559313694</c:v>
                </c:pt>
                <c:pt idx="2704">
                  <c:v>9.6272143583135001</c:v>
                </c:pt>
                <c:pt idx="2705">
                  <c:v>9.6273087400765274</c:v>
                </c:pt>
                <c:pt idx="2706">
                  <c:v>9.6274035017456718</c:v>
                </c:pt>
                <c:pt idx="2707">
                  <c:v>9.6274986438461525</c:v>
                </c:pt>
                <c:pt idx="2708">
                  <c:v>9.6275941669031937</c:v>
                </c:pt>
                <c:pt idx="2709">
                  <c:v>9.6276900714420108</c:v>
                </c:pt>
                <c:pt idx="2710">
                  <c:v>9.6277863579878264</c:v>
                </c:pt>
                <c:pt idx="2711">
                  <c:v>9.6278830270658631</c:v>
                </c:pt>
                <c:pt idx="2712">
                  <c:v>9.6279800792013397</c:v>
                </c:pt>
                <c:pt idx="2713">
                  <c:v>9.6280775149194771</c:v>
                </c:pt>
                <c:pt idx="2714">
                  <c:v>9.6281753347454959</c:v>
                </c:pt>
                <c:pt idx="2715">
                  <c:v>9.6282735392046153</c:v>
                </c:pt>
                <c:pt idx="2716">
                  <c:v>9.6283721288220576</c:v>
                </c:pt>
                <c:pt idx="2717">
                  <c:v>9.628471104123042</c:v>
                </c:pt>
                <c:pt idx="2718">
                  <c:v>9.6285704656327908</c:v>
                </c:pt>
                <c:pt idx="2719">
                  <c:v>9.6286702138765232</c:v>
                </c:pt>
                <c:pt idx="2720">
                  <c:v>9.6287703493794581</c:v>
                </c:pt>
                <c:pt idx="2721">
                  <c:v>9.6288708726668197</c:v>
                </c:pt>
                <c:pt idx="2722">
                  <c:v>9.6289717842638289</c:v>
                </c:pt>
                <c:pt idx="2723">
                  <c:v>9.6290730846957011</c:v>
                </c:pt>
                <c:pt idx="2724">
                  <c:v>9.6291747744876623</c:v>
                </c:pt>
                <c:pt idx="2725">
                  <c:v>9.6292768541649281</c:v>
                </c:pt>
                <c:pt idx="2726">
                  <c:v>9.6293793242527244</c:v>
                </c:pt>
                <c:pt idx="2727">
                  <c:v>9.6294821852762666</c:v>
                </c:pt>
                <c:pt idx="2728">
                  <c:v>9.6295854377607792</c:v>
                </c:pt>
                <c:pt idx="2729">
                  <c:v>9.6296890822314793</c:v>
                </c:pt>
                <c:pt idx="2730">
                  <c:v>9.6297931192135913</c:v>
                </c:pt>
                <c:pt idx="2731">
                  <c:v>9.629897549232334</c:v>
                </c:pt>
                <c:pt idx="2732">
                  <c:v>9.6300023728129265</c:v>
                </c:pt>
                <c:pt idx="2733">
                  <c:v>9.6301075904805913</c:v>
                </c:pt>
                <c:pt idx="2734">
                  <c:v>9.6302132027605474</c:v>
                </c:pt>
                <c:pt idx="2735">
                  <c:v>9.6303192101780173</c:v>
                </c:pt>
                <c:pt idx="2736">
                  <c:v>9.63042561325822</c:v>
                </c:pt>
                <c:pt idx="2737">
                  <c:v>9.6305324125263763</c:v>
                </c:pt>
                <c:pt idx="2738">
                  <c:v>9.6306396085077068</c:v>
                </c:pt>
                <c:pt idx="2739">
                  <c:v>9.6307472017274325</c:v>
                </c:pt>
                <c:pt idx="2740">
                  <c:v>9.6308551927107739</c:v>
                </c:pt>
                <c:pt idx="2741">
                  <c:v>9.6309635819829502</c:v>
                </c:pt>
                <c:pt idx="2742">
                  <c:v>9.6310723700691856</c:v>
                </c:pt>
                <c:pt idx="2743">
                  <c:v>9.6311815574946955</c:v>
                </c:pt>
                <c:pt idx="2744">
                  <c:v>9.6312911447847043</c:v>
                </c:pt>
                <c:pt idx="2745">
                  <c:v>9.6314011324644309</c:v>
                </c:pt>
                <c:pt idx="2746">
                  <c:v>9.631511521059096</c:v>
                </c:pt>
                <c:pt idx="2747">
                  <c:v>9.6316223110939205</c:v>
                </c:pt>
                <c:pt idx="2748">
                  <c:v>9.6317335030941251</c:v>
                </c:pt>
                <c:pt idx="2749">
                  <c:v>9.6318450975849288</c:v>
                </c:pt>
                <c:pt idx="2750">
                  <c:v>9.6319570950915558</c:v>
                </c:pt>
                <c:pt idx="2751">
                  <c:v>9.6320694961392217</c:v>
                </c:pt>
                <c:pt idx="2752">
                  <c:v>9.6321823012531524</c:v>
                </c:pt>
                <c:pt idx="2753">
                  <c:v>9.6322955109585635</c:v>
                </c:pt>
                <c:pt idx="2754">
                  <c:v>9.6324091257806792</c:v>
                </c:pt>
                <c:pt idx="2755">
                  <c:v>9.6325231462447167</c:v>
                </c:pt>
                <c:pt idx="2756">
                  <c:v>9.6326375728759004</c:v>
                </c:pt>
                <c:pt idx="2757">
                  <c:v>9.6327524061994474</c:v>
                </c:pt>
                <c:pt idx="2758">
                  <c:v>9.6328676467405803</c:v>
                </c:pt>
                <c:pt idx="2759">
                  <c:v>9.6329832950245198</c:v>
                </c:pt>
                <c:pt idx="2760">
                  <c:v>9.6330993515764849</c:v>
                </c:pt>
                <c:pt idx="2761">
                  <c:v>9.6332158169216964</c:v>
                </c:pt>
                <c:pt idx="2762">
                  <c:v>9.6333326915853768</c:v>
                </c:pt>
                <c:pt idx="2763">
                  <c:v>9.633449976092745</c:v>
                </c:pt>
                <c:pt idx="2764">
                  <c:v>9.6335676709690201</c:v>
                </c:pt>
                <c:pt idx="2765">
                  <c:v>9.6336857767394264</c:v>
                </c:pt>
                <c:pt idx="2766">
                  <c:v>9.633804293929181</c:v>
                </c:pt>
                <c:pt idx="2767">
                  <c:v>9.6339232230635066</c:v>
                </c:pt>
                <c:pt idx="2768">
                  <c:v>9.6340425646676238</c:v>
                </c:pt>
                <c:pt idx="2769">
                  <c:v>9.6341623192667516</c:v>
                </c:pt>
                <c:pt idx="2770">
                  <c:v>9.6342824873861108</c:v>
                </c:pt>
                <c:pt idx="2771">
                  <c:v>9.6344030695509222</c:v>
                </c:pt>
                <c:pt idx="2772">
                  <c:v>9.6345240662864082</c:v>
                </c:pt>
                <c:pt idx="2773">
                  <c:v>9.6346454781177862</c:v>
                </c:pt>
                <c:pt idx="2774">
                  <c:v>9.6347673055702785</c:v>
                </c:pt>
                <c:pt idx="2775">
                  <c:v>9.634889549169106</c:v>
                </c:pt>
                <c:pt idx="2776">
                  <c:v>9.6350122094394894</c:v>
                </c:pt>
                <c:pt idx="2777">
                  <c:v>9.6351352869066478</c:v>
                </c:pt>
                <c:pt idx="2778">
                  <c:v>9.6352587820958036</c:v>
                </c:pt>
                <c:pt idx="2779">
                  <c:v>9.635382695532174</c:v>
                </c:pt>
                <c:pt idx="2780">
                  <c:v>9.6355070277409833</c:v>
                </c:pt>
                <c:pt idx="2781">
                  <c:v>9.6356317792474506</c:v>
                </c:pt>
                <c:pt idx="2782">
                  <c:v>9.6357569505767966</c:v>
                </c:pt>
                <c:pt idx="2783">
                  <c:v>9.6358825422542402</c:v>
                </c:pt>
                <c:pt idx="2784">
                  <c:v>9.6360085548050041</c:v>
                </c:pt>
                <c:pt idx="2785">
                  <c:v>9.6361349887543071</c:v>
                </c:pt>
                <c:pt idx="2786">
                  <c:v>9.6362618446273736</c:v>
                </c:pt>
                <c:pt idx="2787">
                  <c:v>9.6363891229494207</c:v>
                </c:pt>
                <c:pt idx="2788">
                  <c:v>9.6365168242456676</c:v>
                </c:pt>
                <c:pt idx="2789">
                  <c:v>9.6366449490413366</c:v>
                </c:pt>
                <c:pt idx="2790">
                  <c:v>9.6367734978616504</c:v>
                </c:pt>
                <c:pt idx="2791">
                  <c:v>9.6369024712318279</c:v>
                </c:pt>
                <c:pt idx="2792">
                  <c:v>9.637031869677088</c:v>
                </c:pt>
                <c:pt idx="2793">
                  <c:v>9.6371616937226534</c:v>
                </c:pt>
                <c:pt idx="2794">
                  <c:v>9.637291943893743</c:v>
                </c:pt>
                <c:pt idx="2795">
                  <c:v>9.6374226207155793</c:v>
                </c:pt>
                <c:pt idx="2796">
                  <c:v>9.6375537247133813</c:v>
                </c:pt>
                <c:pt idx="2797">
                  <c:v>9.6376852564123698</c:v>
                </c:pt>
                <c:pt idx="2798">
                  <c:v>9.6378172163377656</c:v>
                </c:pt>
                <c:pt idx="2799">
                  <c:v>9.637949605014791</c:v>
                </c:pt>
                <c:pt idx="2800">
                  <c:v>9.6380824229686617</c:v>
                </c:pt>
                <c:pt idx="2801">
                  <c:v>9.6382156707246036</c:v>
                </c:pt>
                <c:pt idx="2802">
                  <c:v>9.638349348807834</c:v>
                </c:pt>
                <c:pt idx="2803">
                  <c:v>9.6384834577435754</c:v>
                </c:pt>
                <c:pt idx="2804">
                  <c:v>9.6386179980570468</c:v>
                </c:pt>
                <c:pt idx="2805">
                  <c:v>9.6387529702734689</c:v>
                </c:pt>
                <c:pt idx="2806">
                  <c:v>9.6388883749180625</c:v>
                </c:pt>
                <c:pt idx="2807">
                  <c:v>9.6390242125160501</c:v>
                </c:pt>
                <c:pt idx="2808">
                  <c:v>9.639160483592649</c:v>
                </c:pt>
                <c:pt idx="2809">
                  <c:v>9.6392971886730816</c:v>
                </c:pt>
                <c:pt idx="2810">
                  <c:v>9.6394343282825687</c:v>
                </c:pt>
                <c:pt idx="2811">
                  <c:v>9.6395719029463294</c:v>
                </c:pt>
                <c:pt idx="2812">
                  <c:v>9.6397099131895843</c:v>
                </c:pt>
                <c:pt idx="2813">
                  <c:v>9.6398483595375559</c:v>
                </c:pt>
                <c:pt idx="2814">
                  <c:v>9.6399872425154634</c:v>
                </c:pt>
                <c:pt idx="2815">
                  <c:v>9.6401265626485273</c:v>
                </c:pt>
                <c:pt idx="2816">
                  <c:v>9.6402663204619685</c:v>
                </c:pt>
                <c:pt idx="2817">
                  <c:v>9.6404065164810078</c:v>
                </c:pt>
                <c:pt idx="2818">
                  <c:v>9.640547151230864</c:v>
                </c:pt>
                <c:pt idx="2819">
                  <c:v>9.6406882252367598</c:v>
                </c:pt>
                <c:pt idx="2820">
                  <c:v>9.6408297390239142</c:v>
                </c:pt>
                <c:pt idx="2821">
                  <c:v>9.6409716931175495</c:v>
                </c:pt>
                <c:pt idx="2822">
                  <c:v>9.6411140880428867</c:v>
                </c:pt>
                <c:pt idx="2823">
                  <c:v>9.6412569243251429</c:v>
                </c:pt>
                <c:pt idx="2824">
                  <c:v>9.6414002024895424</c:v>
                </c:pt>
                <c:pt idx="2825">
                  <c:v>9.6415439230613025</c:v>
                </c:pt>
                <c:pt idx="2826">
                  <c:v>9.6416880865656438</c:v>
                </c:pt>
                <c:pt idx="2827">
                  <c:v>9.6418326935277907</c:v>
                </c:pt>
                <c:pt idx="2828">
                  <c:v>9.6419777444729604</c:v>
                </c:pt>
                <c:pt idx="2829">
                  <c:v>9.6421232399263737</c:v>
                </c:pt>
                <c:pt idx="2830">
                  <c:v>9.6422691804132548</c:v>
                </c:pt>
                <c:pt idx="2831">
                  <c:v>9.6424155664588191</c:v>
                </c:pt>
                <c:pt idx="2832">
                  <c:v>9.6425623985882893</c:v>
                </c:pt>
                <c:pt idx="2833">
                  <c:v>9.6427096773268879</c:v>
                </c:pt>
                <c:pt idx="2834">
                  <c:v>9.6428574031998302</c:v>
                </c:pt>
                <c:pt idx="2835">
                  <c:v>9.6430055767323424</c:v>
                </c:pt>
                <c:pt idx="2836">
                  <c:v>9.6431541984496416</c:v>
                </c:pt>
                <c:pt idx="2837">
                  <c:v>9.6433032688769504</c:v>
                </c:pt>
                <c:pt idx="2838">
                  <c:v>9.6434527885394878</c:v>
                </c:pt>
                <c:pt idx="2839">
                  <c:v>9.6436027579624763</c:v>
                </c:pt>
                <c:pt idx="2840">
                  <c:v>9.6437531776711332</c:v>
                </c:pt>
                <c:pt idx="2841">
                  <c:v>9.6439040481906826</c:v>
                </c:pt>
                <c:pt idx="2842">
                  <c:v>9.6440553700463436</c:v>
                </c:pt>
                <c:pt idx="2843">
                  <c:v>9.6442071437633352</c:v>
                </c:pt>
                <c:pt idx="2844">
                  <c:v>9.6443593698668799</c:v>
                </c:pt>
                <c:pt idx="2845">
                  <c:v>9.6445120488821985</c:v>
                </c:pt>
                <c:pt idx="2846">
                  <c:v>9.6446651813345099</c:v>
                </c:pt>
                <c:pt idx="2847">
                  <c:v>9.6448187677490367</c:v>
                </c:pt>
                <c:pt idx="2848">
                  <c:v>9.644972808650996</c:v>
                </c:pt>
                <c:pt idx="2849">
                  <c:v>9.6451273045656123</c:v>
                </c:pt>
                <c:pt idx="2850">
                  <c:v>9.6452822560181044</c:v>
                </c:pt>
                <c:pt idx="2851">
                  <c:v>9.6454376635336914</c:v>
                </c:pt>
                <c:pt idx="2852">
                  <c:v>9.6455935276375975</c:v>
                </c:pt>
                <c:pt idx="2853">
                  <c:v>9.6457498488550382</c:v>
                </c:pt>
                <c:pt idx="2854">
                  <c:v>9.6459066277112395</c:v>
                </c:pt>
                <c:pt idx="2855">
                  <c:v>9.6460638647314187</c:v>
                </c:pt>
                <c:pt idx="2856">
                  <c:v>9.6462215604407966</c:v>
                </c:pt>
                <c:pt idx="2857">
                  <c:v>9.6463797153645938</c:v>
                </c:pt>
                <c:pt idx="2858">
                  <c:v>9.646538330028033</c:v>
                </c:pt>
                <c:pt idx="2859">
                  <c:v>9.6466974049563312</c:v>
                </c:pt>
                <c:pt idx="2860">
                  <c:v>9.6468569406747111</c:v>
                </c:pt>
                <c:pt idx="2861">
                  <c:v>9.6470169377083934</c:v>
                </c:pt>
                <c:pt idx="2862">
                  <c:v>9.6471773965825989</c:v>
                </c:pt>
                <c:pt idx="2863">
                  <c:v>9.6473383178225447</c:v>
                </c:pt>
                <c:pt idx="2864">
                  <c:v>9.647499701953457</c:v>
                </c:pt>
                <c:pt idx="2865">
                  <c:v>9.6476615495005511</c:v>
                </c:pt>
                <c:pt idx="2866">
                  <c:v>9.6478238609890514</c:v>
                </c:pt>
                <c:pt idx="2867">
                  <c:v>9.6479866369441769</c:v>
                </c:pt>
                <c:pt idx="2868">
                  <c:v>9.6481498778911465</c:v>
                </c:pt>
                <c:pt idx="2869">
                  <c:v>9.6483135843551828</c:v>
                </c:pt>
                <c:pt idx="2870">
                  <c:v>9.6484777568615065</c:v>
                </c:pt>
                <c:pt idx="2871">
                  <c:v>9.6486423959353385</c:v>
                </c:pt>
                <c:pt idx="2872">
                  <c:v>9.6488075021018958</c:v>
                </c:pt>
                <c:pt idx="2873">
                  <c:v>9.6489730758864045</c:v>
                </c:pt>
                <c:pt idx="2874">
                  <c:v>9.649139117814082</c:v>
                </c:pt>
                <c:pt idx="2875">
                  <c:v>9.6493056284101471</c:v>
                </c:pt>
                <c:pt idx="2876">
                  <c:v>9.6494726081998223</c:v>
                </c:pt>
                <c:pt idx="2877">
                  <c:v>9.6496400577083303</c:v>
                </c:pt>
                <c:pt idx="2878">
                  <c:v>9.6498079774608883</c:v>
                </c:pt>
                <c:pt idx="2879">
                  <c:v>9.6499763679827186</c:v>
                </c:pt>
                <c:pt idx="2880">
                  <c:v>9.6501452297990404</c:v>
                </c:pt>
                <c:pt idx="2881">
                  <c:v>9.6503145634350744</c:v>
                </c:pt>
                <c:pt idx="2882">
                  <c:v>9.6504843694160432</c:v>
                </c:pt>
                <c:pt idx="2883">
                  <c:v>9.6506546482671656</c:v>
                </c:pt>
                <c:pt idx="2884">
                  <c:v>9.6508254005136624</c:v>
                </c:pt>
                <c:pt idx="2885">
                  <c:v>9.6509966266807545</c:v>
                </c:pt>
                <c:pt idx="2886">
                  <c:v>9.6511683272936608</c:v>
                </c:pt>
                <c:pt idx="2887">
                  <c:v>9.6513405028776056</c:v>
                </c:pt>
                <c:pt idx="2888">
                  <c:v>9.6515131539578043</c:v>
                </c:pt>
                <c:pt idx="2889">
                  <c:v>9.651686281059483</c:v>
                </c:pt>
                <c:pt idx="2890">
                  <c:v>9.6518598847078589</c:v>
                </c:pt>
                <c:pt idx="2891">
                  <c:v>9.6520339654281528</c:v>
                </c:pt>
                <c:pt idx="2892">
                  <c:v>9.6522085237455855</c:v>
                </c:pt>
                <c:pt idx="2893">
                  <c:v>9.6523835601853776</c:v>
                </c:pt>
                <c:pt idx="2894">
                  <c:v>9.6525590752727481</c:v>
                </c:pt>
                <c:pt idx="2895">
                  <c:v>9.6527350695329215</c:v>
                </c:pt>
                <c:pt idx="2896">
                  <c:v>9.6529115434911148</c:v>
                </c:pt>
                <c:pt idx="2897">
                  <c:v>9.6530884976725506</c:v>
                </c:pt>
                <c:pt idx="2898">
                  <c:v>9.6532659326024479</c:v>
                </c:pt>
                <c:pt idx="2899">
                  <c:v>9.6534438488060292</c:v>
                </c:pt>
                <c:pt idx="2900">
                  <c:v>9.6536222468085118</c:v>
                </c:pt>
                <c:pt idx="2901">
                  <c:v>9.6538011271351198</c:v>
                </c:pt>
                <c:pt idx="2902">
                  <c:v>9.6539804903110724</c:v>
                </c:pt>
                <c:pt idx="2903">
                  <c:v>9.6541603368615867</c:v>
                </c:pt>
                <c:pt idx="2904">
                  <c:v>9.6543406673118906</c:v>
                </c:pt>
                <c:pt idx="2905">
                  <c:v>9.6545214821871994</c:v>
                </c:pt>
                <c:pt idx="2906">
                  <c:v>9.654702782012734</c:v>
                </c:pt>
                <c:pt idx="2907">
                  <c:v>9.6548845673137151</c:v>
                </c:pt>
                <c:pt idx="2908">
                  <c:v>9.6550668386153653</c:v>
                </c:pt>
                <c:pt idx="2909">
                  <c:v>9.6552495964429035</c:v>
                </c:pt>
                <c:pt idx="2910">
                  <c:v>9.6554328413215504</c:v>
                </c:pt>
                <c:pt idx="2911">
                  <c:v>9.6556165737765252</c:v>
                </c:pt>
                <c:pt idx="2912">
                  <c:v>9.6558007943330519</c:v>
                </c:pt>
                <c:pt idx="2913">
                  <c:v>9.655985503516348</c:v>
                </c:pt>
                <c:pt idx="2914">
                  <c:v>9.6561707018516358</c:v>
                </c:pt>
                <c:pt idx="2915">
                  <c:v>9.6563563898641345</c:v>
                </c:pt>
                <c:pt idx="2916">
                  <c:v>9.6565425680790646</c:v>
                </c:pt>
                <c:pt idx="2917">
                  <c:v>9.6567292370216489</c:v>
                </c:pt>
                <c:pt idx="2918">
                  <c:v>9.6569163972171062</c:v>
                </c:pt>
                <c:pt idx="2919">
                  <c:v>9.6571040491906572</c:v>
                </c:pt>
                <c:pt idx="2920">
                  <c:v>9.6572921934675193</c:v>
                </c:pt>
                <c:pt idx="2921">
                  <c:v>9.6574808305729203</c:v>
                </c:pt>
                <c:pt idx="2922">
                  <c:v>9.6576699610320755</c:v>
                </c:pt>
                <c:pt idx="2923">
                  <c:v>9.6578595853702058</c:v>
                </c:pt>
                <c:pt idx="2924">
                  <c:v>9.6580497041125337</c:v>
                </c:pt>
                <c:pt idx="2925">
                  <c:v>9.6582403177842782</c:v>
                </c:pt>
                <c:pt idx="2926">
                  <c:v>9.6584314269106599</c:v>
                </c:pt>
                <c:pt idx="2927">
                  <c:v>9.6586230320168998</c:v>
                </c:pt>
                <c:pt idx="2928">
                  <c:v>9.6588151336282184</c:v>
                </c:pt>
                <c:pt idx="2929">
                  <c:v>9.6590077322698367</c:v>
                </c:pt>
                <c:pt idx="2930">
                  <c:v>9.6592008284669753</c:v>
                </c:pt>
                <c:pt idx="2931">
                  <c:v>9.6593944227448514</c:v>
                </c:pt>
                <c:pt idx="2932">
                  <c:v>9.6595885156286911</c:v>
                </c:pt>
                <c:pt idx="2933">
                  <c:v>9.6597831076437117</c:v>
                </c:pt>
                <c:pt idx="2934">
                  <c:v>9.6599781993151321</c:v>
                </c:pt>
                <c:pt idx="2935">
                  <c:v>9.6601737911681784</c:v>
                </c:pt>
                <c:pt idx="2936">
                  <c:v>9.660369883728066</c:v>
                </c:pt>
                <c:pt idx="2937">
                  <c:v>9.6605664775200175</c:v>
                </c:pt>
                <c:pt idx="2938">
                  <c:v>9.6607635730692536</c:v>
                </c:pt>
                <c:pt idx="2939">
                  <c:v>9.6609611709009933</c:v>
                </c:pt>
                <c:pt idx="2940">
                  <c:v>9.6611592715404591</c:v>
                </c:pt>
                <c:pt idx="2941">
                  <c:v>9.66135787551287</c:v>
                </c:pt>
                <c:pt idx="2942">
                  <c:v>9.6615569833434467</c:v>
                </c:pt>
                <c:pt idx="2943">
                  <c:v>9.6617565955574118</c:v>
                </c:pt>
                <c:pt idx="2944">
                  <c:v>9.6619567126799843</c:v>
                </c:pt>
                <c:pt idx="2945">
                  <c:v>9.6621573352363832</c:v>
                </c:pt>
                <c:pt idx="2946">
                  <c:v>9.6623584637518327</c:v>
                </c:pt>
                <c:pt idx="2947">
                  <c:v>9.6625600987515501</c:v>
                </c:pt>
                <c:pt idx="2948">
                  <c:v>9.6627622407607578</c:v>
                </c:pt>
                <c:pt idx="2949">
                  <c:v>9.662964890304675</c:v>
                </c:pt>
                <c:pt idx="2950">
                  <c:v>9.663168047908524</c:v>
                </c:pt>
                <c:pt idx="2951">
                  <c:v>9.6633717140975222</c:v>
                </c:pt>
                <c:pt idx="2952">
                  <c:v>9.6635758893968937</c:v>
                </c:pt>
                <c:pt idx="2953">
                  <c:v>9.6637805743318577</c:v>
                </c:pt>
                <c:pt idx="2954">
                  <c:v>9.6639857694276348</c:v>
                </c:pt>
                <c:pt idx="2955">
                  <c:v>9.6641914752094458</c:v>
                </c:pt>
                <c:pt idx="2956">
                  <c:v>9.6643976922025097</c:v>
                </c:pt>
                <c:pt idx="2957">
                  <c:v>9.6646044209320472</c:v>
                </c:pt>
                <c:pt idx="2958">
                  <c:v>9.6648116619232809</c:v>
                </c:pt>
                <c:pt idx="2959">
                  <c:v>9.6650194157014315</c:v>
                </c:pt>
                <c:pt idx="2960">
                  <c:v>9.6652276827917163</c:v>
                </c:pt>
                <c:pt idx="2961">
                  <c:v>9.6654364637193595</c:v>
                </c:pt>
                <c:pt idx="2962">
                  <c:v>9.6656457590095801</c:v>
                </c:pt>
                <c:pt idx="2963">
                  <c:v>9.6658555691875971</c:v>
                </c:pt>
                <c:pt idx="2964">
                  <c:v>9.6660658947786331</c:v>
                </c:pt>
                <c:pt idx="2965">
                  <c:v>9.6662767363079105</c:v>
                </c:pt>
                <c:pt idx="2966">
                  <c:v>9.6664880943006448</c:v>
                </c:pt>
                <c:pt idx="2967">
                  <c:v>9.6666999692820603</c:v>
                </c:pt>
                <c:pt idx="2968">
                  <c:v>9.6669123617773742</c:v>
                </c:pt>
                <c:pt idx="2969">
                  <c:v>9.6671252723118108</c:v>
                </c:pt>
                <c:pt idx="2970">
                  <c:v>9.6673387014105892</c:v>
                </c:pt>
                <c:pt idx="2971">
                  <c:v>9.6675526495989317</c:v>
                </c:pt>
                <c:pt idx="2972">
                  <c:v>9.6677671174020539</c:v>
                </c:pt>
                <c:pt idx="2973">
                  <c:v>9.6679821053451818</c:v>
                </c:pt>
                <c:pt idx="2974">
                  <c:v>9.6681976139535326</c:v>
                </c:pt>
                <c:pt idx="2975">
                  <c:v>9.6684136437523271</c:v>
                </c:pt>
                <c:pt idx="2976">
                  <c:v>9.6686301952667879</c:v>
                </c:pt>
                <c:pt idx="2977">
                  <c:v>9.6688472690221339</c:v>
                </c:pt>
                <c:pt idx="2978">
                  <c:v>9.6690648655435858</c:v>
                </c:pt>
                <c:pt idx="2979">
                  <c:v>9.6692829853563644</c:v>
                </c:pt>
                <c:pt idx="2980">
                  <c:v>9.6695016289856905</c:v>
                </c:pt>
                <c:pt idx="2981">
                  <c:v>9.6697207969567849</c:v>
                </c:pt>
                <c:pt idx="2982">
                  <c:v>9.6699404897948664</c:v>
                </c:pt>
                <c:pt idx="2983">
                  <c:v>9.6701607080251577</c:v>
                </c:pt>
                <c:pt idx="2984">
                  <c:v>9.6703814521728777</c:v>
                </c:pt>
              </c:numCache>
            </c:numRef>
          </c:yVal>
        </c:ser>
        <c:axId val="171222528"/>
        <c:axId val="171224064"/>
      </c:scatterChart>
      <c:valAx>
        <c:axId val="171222528"/>
        <c:scaling>
          <c:orientation val="minMax"/>
          <c:min val="39845"/>
        </c:scaling>
        <c:axPos val="b"/>
        <c:numFmt formatCode="yyyy\/mm" sourceLinked="0"/>
        <c:tickLblPos val="nextTo"/>
        <c:crossAx val="171224064"/>
        <c:crosses val="autoZero"/>
        <c:crossBetween val="midCat"/>
        <c:majorUnit val="366"/>
      </c:valAx>
      <c:valAx>
        <c:axId val="171224064"/>
        <c:scaling>
          <c:orientation val="minMax"/>
        </c:scaling>
        <c:axPos val="l"/>
        <c:majorGridlines/>
        <c:numFmt formatCode="General" sourceLinked="1"/>
        <c:tickLblPos val="nextTo"/>
        <c:crossAx val="17122252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949</c:v>
                </c:pt>
                <c:pt idx="1">
                  <c:v>801</c:v>
                </c:pt>
                <c:pt idx="2">
                  <c:v>550</c:v>
                </c:pt>
                <c:pt idx="3">
                  <c:v>387</c:v>
                </c:pt>
                <c:pt idx="4">
                  <c:v>703</c:v>
                </c:pt>
                <c:pt idx="5">
                  <c:v>210</c:v>
                </c:pt>
                <c:pt idx="6">
                  <c:v>1621</c:v>
                </c:pt>
                <c:pt idx="7">
                  <c:v>749</c:v>
                </c:pt>
                <c:pt idx="8">
                  <c:v>651</c:v>
                </c:pt>
                <c:pt idx="9">
                  <c:v>51</c:v>
                </c:pt>
                <c:pt idx="10">
                  <c:v>652</c:v>
                </c:pt>
                <c:pt idx="11">
                  <c:v>335</c:v>
                </c:pt>
                <c:pt idx="12">
                  <c:v>8</c:v>
                </c:pt>
                <c:pt idx="13">
                  <c:v>621</c:v>
                </c:pt>
                <c:pt idx="14">
                  <c:v>413</c:v>
                </c:pt>
                <c:pt idx="15">
                  <c:v>350</c:v>
                </c:pt>
                <c:pt idx="16">
                  <c:v>579</c:v>
                </c:pt>
                <c:pt idx="17">
                  <c:v>512</c:v>
                </c:pt>
                <c:pt idx="18">
                  <c:v>136</c:v>
                </c:pt>
                <c:pt idx="19">
                  <c:v>397</c:v>
                </c:pt>
                <c:pt idx="20">
                  <c:v>136</c:v>
                </c:pt>
                <c:pt idx="21">
                  <c:v>125</c:v>
                </c:pt>
                <c:pt idx="22">
                  <c:v>234</c:v>
                </c:pt>
                <c:pt idx="23">
                  <c:v>136</c:v>
                </c:pt>
                <c:pt idx="24">
                  <c:v>44</c:v>
                </c:pt>
                <c:pt idx="25">
                  <c:v>1165</c:v>
                </c:pt>
                <c:pt idx="26">
                  <c:v>273</c:v>
                </c:pt>
                <c:pt idx="27">
                  <c:v>559</c:v>
                </c:pt>
                <c:pt idx="28">
                  <c:v>101</c:v>
                </c:pt>
                <c:pt idx="29">
                  <c:v>363</c:v>
                </c:pt>
                <c:pt idx="30">
                  <c:v>54</c:v>
                </c:pt>
                <c:pt idx="31">
                  <c:v>218</c:v>
                </c:pt>
                <c:pt idx="32">
                  <c:v>81</c:v>
                </c:pt>
                <c:pt idx="33">
                  <c:v>426</c:v>
                </c:pt>
                <c:pt idx="34">
                  <c:v>155</c:v>
                </c:pt>
                <c:pt idx="35">
                  <c:v>269</c:v>
                </c:pt>
                <c:pt idx="36">
                  <c:v>393</c:v>
                </c:pt>
                <c:pt idx="37">
                  <c:v>441</c:v>
                </c:pt>
                <c:pt idx="38">
                  <c:v>666</c:v>
                </c:pt>
                <c:pt idx="39">
                  <c:v>126</c:v>
                </c:pt>
                <c:pt idx="40">
                  <c:v>1053</c:v>
                </c:pt>
                <c:pt idx="41">
                  <c:v>700</c:v>
                </c:pt>
                <c:pt idx="42">
                  <c:v>831</c:v>
                </c:pt>
                <c:pt idx="43">
                  <c:v>2723</c:v>
                </c:pt>
                <c:pt idx="44">
                  <c:v>861</c:v>
                </c:pt>
                <c:pt idx="45">
                  <c:v>900</c:v>
                </c:pt>
                <c:pt idx="46">
                  <c:v>196</c:v>
                </c:pt>
                <c:pt idx="47">
                  <c:v>269</c:v>
                </c:pt>
                <c:pt idx="48">
                  <c:v>346</c:v>
                </c:pt>
                <c:pt idx="49">
                  <c:v>1432</c:v>
                </c:pt>
                <c:pt idx="50">
                  <c:v>270</c:v>
                </c:pt>
                <c:pt idx="51">
                  <c:v>168</c:v>
                </c:pt>
                <c:pt idx="52">
                  <c:v>520</c:v>
                </c:pt>
                <c:pt idx="53">
                  <c:v>442</c:v>
                </c:pt>
                <c:pt idx="54">
                  <c:v>139</c:v>
                </c:pt>
                <c:pt idx="55">
                  <c:v>1070</c:v>
                </c:pt>
                <c:pt idx="56">
                  <c:v>396</c:v>
                </c:pt>
                <c:pt idx="57">
                  <c:v>220</c:v>
                </c:pt>
                <c:pt idx="58">
                  <c:v>223</c:v>
                </c:pt>
                <c:pt idx="59">
                  <c:v>331</c:v>
                </c:pt>
                <c:pt idx="60">
                  <c:v>354</c:v>
                </c:pt>
                <c:pt idx="61">
                  <c:v>873</c:v>
                </c:pt>
                <c:pt idx="62">
                  <c:v>307</c:v>
                </c:pt>
                <c:pt idx="63">
                  <c:v>578</c:v>
                </c:pt>
                <c:pt idx="64">
                  <c:v>315</c:v>
                </c:pt>
                <c:pt idx="65">
                  <c:v>440</c:v>
                </c:pt>
                <c:pt idx="66">
                  <c:v>893</c:v>
                </c:pt>
                <c:pt idx="67">
                  <c:v>135</c:v>
                </c:pt>
                <c:pt idx="68">
                  <c:v>445</c:v>
                </c:pt>
                <c:pt idx="69">
                  <c:v>426</c:v>
                </c:pt>
                <c:pt idx="70">
                  <c:v>960</c:v>
                </c:pt>
                <c:pt idx="71">
                  <c:v>382</c:v>
                </c:pt>
                <c:pt idx="72">
                  <c:v>1455</c:v>
                </c:pt>
                <c:pt idx="73">
                  <c:v>944</c:v>
                </c:pt>
                <c:pt idx="74">
                  <c:v>815</c:v>
                </c:pt>
                <c:pt idx="75">
                  <c:v>188</c:v>
                </c:pt>
                <c:pt idx="76">
                  <c:v>1210</c:v>
                </c:pt>
                <c:pt idx="77">
                  <c:v>259</c:v>
                </c:pt>
                <c:pt idx="78">
                  <c:v>166</c:v>
                </c:pt>
                <c:pt idx="79">
                  <c:v>761</c:v>
                </c:pt>
                <c:pt idx="80">
                  <c:v>472</c:v>
                </c:pt>
                <c:pt idx="81">
                  <c:v>1039</c:v>
                </c:pt>
                <c:pt idx="82">
                  <c:v>878</c:v>
                </c:pt>
                <c:pt idx="83">
                  <c:v>885</c:v>
                </c:pt>
                <c:pt idx="84">
                  <c:v>1383</c:v>
                </c:pt>
                <c:pt idx="85">
                  <c:v>580</c:v>
                </c:pt>
                <c:pt idx="86">
                  <c:v>307</c:v>
                </c:pt>
                <c:pt idx="87">
                  <c:v>373</c:v>
                </c:pt>
                <c:pt idx="88">
                  <c:v>383</c:v>
                </c:pt>
                <c:pt idx="89">
                  <c:v>530</c:v>
                </c:pt>
                <c:pt idx="90">
                  <c:v>602</c:v>
                </c:pt>
                <c:pt idx="91">
                  <c:v>735</c:v>
                </c:pt>
                <c:pt idx="92">
                  <c:v>136</c:v>
                </c:pt>
                <c:pt idx="93">
                  <c:v>224</c:v>
                </c:pt>
                <c:pt idx="94">
                  <c:v>276</c:v>
                </c:pt>
                <c:pt idx="95">
                  <c:v>496</c:v>
                </c:pt>
                <c:pt idx="96">
                  <c:v>194</c:v>
                </c:pt>
                <c:pt idx="97">
                  <c:v>931</c:v>
                </c:pt>
                <c:pt idx="98">
                  <c:v>830</c:v>
                </c:pt>
                <c:pt idx="99">
                  <c:v>525</c:v>
                </c:pt>
                <c:pt idx="100">
                  <c:v>618</c:v>
                </c:pt>
                <c:pt idx="101">
                  <c:v>451</c:v>
                </c:pt>
                <c:pt idx="102">
                  <c:v>814</c:v>
                </c:pt>
                <c:pt idx="103">
                  <c:v>441</c:v>
                </c:pt>
                <c:pt idx="104">
                  <c:v>929</c:v>
                </c:pt>
                <c:pt idx="105">
                  <c:v>1134</c:v>
                </c:pt>
                <c:pt idx="106">
                  <c:v>217</c:v>
                </c:pt>
                <c:pt idx="107">
                  <c:v>183</c:v>
                </c:pt>
                <c:pt idx="108">
                  <c:v>619</c:v>
                </c:pt>
                <c:pt idx="109">
                  <c:v>245</c:v>
                </c:pt>
                <c:pt idx="110">
                  <c:v>875</c:v>
                </c:pt>
                <c:pt idx="111">
                  <c:v>652</c:v>
                </c:pt>
                <c:pt idx="112">
                  <c:v>658</c:v>
                </c:pt>
                <c:pt idx="113">
                  <c:v>145</c:v>
                </c:pt>
                <c:pt idx="114">
                  <c:v>1143</c:v>
                </c:pt>
                <c:pt idx="115">
                  <c:v>686</c:v>
                </c:pt>
                <c:pt idx="116">
                  <c:v>441</c:v>
                </c:pt>
                <c:pt idx="117">
                  <c:v>417</c:v>
                </c:pt>
                <c:pt idx="118">
                  <c:v>487</c:v>
                </c:pt>
                <c:pt idx="119">
                  <c:v>196</c:v>
                </c:pt>
                <c:pt idx="120">
                  <c:v>1570</c:v>
                </c:pt>
                <c:pt idx="121">
                  <c:v>1181</c:v>
                </c:pt>
                <c:pt idx="122">
                  <c:v>873</c:v>
                </c:pt>
                <c:pt idx="123">
                  <c:v>620</c:v>
                </c:pt>
                <c:pt idx="124">
                  <c:v>333</c:v>
                </c:pt>
                <c:pt idx="125">
                  <c:v>291</c:v>
                </c:pt>
                <c:pt idx="126">
                  <c:v>528</c:v>
                </c:pt>
                <c:pt idx="127">
                  <c:v>374</c:v>
                </c:pt>
                <c:pt idx="128">
                  <c:v>939</c:v>
                </c:pt>
                <c:pt idx="129">
                  <c:v>696</c:v>
                </c:pt>
                <c:pt idx="130">
                  <c:v>457</c:v>
                </c:pt>
                <c:pt idx="131">
                  <c:v>287</c:v>
                </c:pt>
                <c:pt idx="132">
                  <c:v>350</c:v>
                </c:pt>
                <c:pt idx="133">
                  <c:v>533</c:v>
                </c:pt>
                <c:pt idx="134">
                  <c:v>866</c:v>
                </c:pt>
                <c:pt idx="135">
                  <c:v>296</c:v>
                </c:pt>
                <c:pt idx="136">
                  <c:v>1072</c:v>
                </c:pt>
                <c:pt idx="137">
                  <c:v>530</c:v>
                </c:pt>
                <c:pt idx="138">
                  <c:v>377</c:v>
                </c:pt>
                <c:pt idx="139">
                  <c:v>1169</c:v>
                </c:pt>
                <c:pt idx="140">
                  <c:v>507</c:v>
                </c:pt>
                <c:pt idx="141">
                  <c:v>445</c:v>
                </c:pt>
                <c:pt idx="142">
                  <c:v>624</c:v>
                </c:pt>
                <c:pt idx="143">
                  <c:v>412</c:v>
                </c:pt>
                <c:pt idx="144">
                  <c:v>336</c:v>
                </c:pt>
                <c:pt idx="145">
                  <c:v>292</c:v>
                </c:pt>
                <c:pt idx="146">
                  <c:v>106</c:v>
                </c:pt>
                <c:pt idx="147">
                  <c:v>505</c:v>
                </c:pt>
                <c:pt idx="148">
                  <c:v>496</c:v>
                </c:pt>
                <c:pt idx="149">
                  <c:v>716</c:v>
                </c:pt>
                <c:pt idx="150">
                  <c:v>196</c:v>
                </c:pt>
                <c:pt idx="151">
                  <c:v>413</c:v>
                </c:pt>
                <c:pt idx="152">
                  <c:v>916</c:v>
                </c:pt>
                <c:pt idx="153">
                  <c:v>668</c:v>
                </c:pt>
                <c:pt idx="154">
                  <c:v>1069</c:v>
                </c:pt>
                <c:pt idx="155">
                  <c:v>1193</c:v>
                </c:pt>
                <c:pt idx="156">
                  <c:v>347</c:v>
                </c:pt>
                <c:pt idx="157">
                  <c:v>626</c:v>
                </c:pt>
                <c:pt idx="158">
                  <c:v>509</c:v>
                </c:pt>
                <c:pt idx="159">
                  <c:v>408</c:v>
                </c:pt>
                <c:pt idx="160">
                  <c:v>299</c:v>
                </c:pt>
                <c:pt idx="161">
                  <c:v>468</c:v>
                </c:pt>
                <c:pt idx="162">
                  <c:v>715</c:v>
                </c:pt>
                <c:pt idx="163">
                  <c:v>145</c:v>
                </c:pt>
                <c:pt idx="164">
                  <c:v>1308</c:v>
                </c:pt>
                <c:pt idx="165">
                  <c:v>1080</c:v>
                </c:pt>
                <c:pt idx="166">
                  <c:v>470</c:v>
                </c:pt>
                <c:pt idx="167">
                  <c:v>1492</c:v>
                </c:pt>
                <c:pt idx="168">
                  <c:v>411</c:v>
                </c:pt>
                <c:pt idx="169">
                  <c:v>502</c:v>
                </c:pt>
                <c:pt idx="170">
                  <c:v>1335</c:v>
                </c:pt>
                <c:pt idx="171">
                  <c:v>212</c:v>
                </c:pt>
                <c:pt idx="172">
                  <c:v>467</c:v>
                </c:pt>
                <c:pt idx="173">
                  <c:v>613</c:v>
                </c:pt>
                <c:pt idx="174">
                  <c:v>672</c:v>
                </c:pt>
                <c:pt idx="175">
                  <c:v>634</c:v>
                </c:pt>
                <c:pt idx="176">
                  <c:v>627</c:v>
                </c:pt>
                <c:pt idx="177">
                  <c:v>672</c:v>
                </c:pt>
                <c:pt idx="178">
                  <c:v>199</c:v>
                </c:pt>
                <c:pt idx="179">
                  <c:v>481</c:v>
                </c:pt>
                <c:pt idx="180">
                  <c:v>294</c:v>
                </c:pt>
                <c:pt idx="181">
                  <c:v>727</c:v>
                </c:pt>
                <c:pt idx="182">
                  <c:v>162</c:v>
                </c:pt>
                <c:pt idx="183">
                  <c:v>634</c:v>
                </c:pt>
                <c:pt idx="184">
                  <c:v>601</c:v>
                </c:pt>
                <c:pt idx="185">
                  <c:v>642</c:v>
                </c:pt>
                <c:pt idx="186">
                  <c:v>376</c:v>
                </c:pt>
                <c:pt idx="187">
                  <c:v>599</c:v>
                </c:pt>
                <c:pt idx="188">
                  <c:v>327</c:v>
                </c:pt>
                <c:pt idx="189">
                  <c:v>679</c:v>
                </c:pt>
                <c:pt idx="190">
                  <c:v>781</c:v>
                </c:pt>
                <c:pt idx="191">
                  <c:v>898</c:v>
                </c:pt>
                <c:pt idx="192">
                  <c:v>654</c:v>
                </c:pt>
                <c:pt idx="193">
                  <c:v>1981</c:v>
                </c:pt>
                <c:pt idx="194">
                  <c:v>93</c:v>
                </c:pt>
                <c:pt idx="195">
                  <c:v>711</c:v>
                </c:pt>
                <c:pt idx="196">
                  <c:v>957</c:v>
                </c:pt>
                <c:pt idx="197">
                  <c:v>379</c:v>
                </c:pt>
                <c:pt idx="198">
                  <c:v>398</c:v>
                </c:pt>
                <c:pt idx="199">
                  <c:v>215</c:v>
                </c:pt>
                <c:pt idx="200">
                  <c:v>639</c:v>
                </c:pt>
                <c:pt idx="201">
                  <c:v>221</c:v>
                </c:pt>
                <c:pt idx="202">
                  <c:v>359</c:v>
                </c:pt>
                <c:pt idx="203">
                  <c:v>310</c:v>
                </c:pt>
                <c:pt idx="204">
                  <c:v>48</c:v>
                </c:pt>
                <c:pt idx="205">
                  <c:v>319</c:v>
                </c:pt>
                <c:pt idx="206">
                  <c:v>5705</c:v>
                </c:pt>
                <c:pt idx="207">
                  <c:v>879</c:v>
                </c:pt>
                <c:pt idx="208">
                  <c:v>324</c:v>
                </c:pt>
                <c:pt idx="209">
                  <c:v>1625</c:v>
                </c:pt>
                <c:pt idx="210">
                  <c:v>190</c:v>
                </c:pt>
                <c:pt idx="211">
                  <c:v>365</c:v>
                </c:pt>
                <c:pt idx="212">
                  <c:v>478</c:v>
                </c:pt>
                <c:pt idx="213">
                  <c:v>191</c:v>
                </c:pt>
                <c:pt idx="214">
                  <c:v>419</c:v>
                </c:pt>
                <c:pt idx="215">
                  <c:v>331</c:v>
                </c:pt>
                <c:pt idx="216">
                  <c:v>416</c:v>
                </c:pt>
                <c:pt idx="217">
                  <c:v>426</c:v>
                </c:pt>
                <c:pt idx="218">
                  <c:v>1187</c:v>
                </c:pt>
                <c:pt idx="219">
                  <c:v>665</c:v>
                </c:pt>
                <c:pt idx="220">
                  <c:v>1327</c:v>
                </c:pt>
                <c:pt idx="221">
                  <c:v>1894</c:v>
                </c:pt>
                <c:pt idx="222">
                  <c:v>157</c:v>
                </c:pt>
                <c:pt idx="223">
                  <c:v>259</c:v>
                </c:pt>
                <c:pt idx="224">
                  <c:v>233</c:v>
                </c:pt>
                <c:pt idx="225">
                  <c:v>697</c:v>
                </c:pt>
                <c:pt idx="226">
                  <c:v>2698</c:v>
                </c:pt>
                <c:pt idx="227">
                  <c:v>868</c:v>
                </c:pt>
                <c:pt idx="228">
                  <c:v>1187</c:v>
                </c:pt>
                <c:pt idx="229">
                  <c:v>363</c:v>
                </c:pt>
                <c:pt idx="230">
                  <c:v>262</c:v>
                </c:pt>
                <c:pt idx="231">
                  <c:v>173</c:v>
                </c:pt>
                <c:pt idx="232">
                  <c:v>1028</c:v>
                </c:pt>
                <c:pt idx="233">
                  <c:v>406</c:v>
                </c:pt>
                <c:pt idx="234">
                  <c:v>225</c:v>
                </c:pt>
                <c:pt idx="235">
                  <c:v>655</c:v>
                </c:pt>
                <c:pt idx="236">
                  <c:v>198</c:v>
                </c:pt>
                <c:pt idx="237">
                  <c:v>1313</c:v>
                </c:pt>
                <c:pt idx="238">
                  <c:v>579</c:v>
                </c:pt>
                <c:pt idx="239">
                  <c:v>848</c:v>
                </c:pt>
                <c:pt idx="240">
                  <c:v>225</c:v>
                </c:pt>
                <c:pt idx="241">
                  <c:v>178</c:v>
                </c:pt>
                <c:pt idx="242">
                  <c:v>2424</c:v>
                </c:pt>
                <c:pt idx="243">
                  <c:v>637</c:v>
                </c:pt>
                <c:pt idx="244">
                  <c:v>1161</c:v>
                </c:pt>
                <c:pt idx="245">
                  <c:v>1385</c:v>
                </c:pt>
                <c:pt idx="246">
                  <c:v>1662</c:v>
                </c:pt>
                <c:pt idx="247">
                  <c:v>2070</c:v>
                </c:pt>
                <c:pt idx="248">
                  <c:v>1166</c:v>
                </c:pt>
                <c:pt idx="249">
                  <c:v>549</c:v>
                </c:pt>
                <c:pt idx="250">
                  <c:v>1044</c:v>
                </c:pt>
                <c:pt idx="251">
                  <c:v>894</c:v>
                </c:pt>
                <c:pt idx="252">
                  <c:v>142</c:v>
                </c:pt>
                <c:pt idx="253">
                  <c:v>428</c:v>
                </c:pt>
                <c:pt idx="254">
                  <c:v>897</c:v>
                </c:pt>
                <c:pt idx="255">
                  <c:v>1411</c:v>
                </c:pt>
                <c:pt idx="256">
                  <c:v>1098</c:v>
                </c:pt>
                <c:pt idx="257">
                  <c:v>297</c:v>
                </c:pt>
                <c:pt idx="258">
                  <c:v>858</c:v>
                </c:pt>
                <c:pt idx="259">
                  <c:v>264</c:v>
                </c:pt>
                <c:pt idx="260">
                  <c:v>152</c:v>
                </c:pt>
                <c:pt idx="261">
                  <c:v>935</c:v>
                </c:pt>
                <c:pt idx="262">
                  <c:v>331</c:v>
                </c:pt>
                <c:pt idx="263">
                  <c:v>100</c:v>
                </c:pt>
                <c:pt idx="264">
                  <c:v>127</c:v>
                </c:pt>
                <c:pt idx="265">
                  <c:v>757</c:v>
                </c:pt>
                <c:pt idx="266">
                  <c:v>826</c:v>
                </c:pt>
                <c:pt idx="267">
                  <c:v>748</c:v>
                </c:pt>
                <c:pt idx="268">
                  <c:v>1303</c:v>
                </c:pt>
                <c:pt idx="269">
                  <c:v>943</c:v>
                </c:pt>
                <c:pt idx="270">
                  <c:v>246</c:v>
                </c:pt>
                <c:pt idx="271">
                  <c:v>233</c:v>
                </c:pt>
                <c:pt idx="272">
                  <c:v>911</c:v>
                </c:pt>
                <c:pt idx="273">
                  <c:v>864</c:v>
                </c:pt>
                <c:pt idx="274">
                  <c:v>857</c:v>
                </c:pt>
                <c:pt idx="275">
                  <c:v>1538</c:v>
                </c:pt>
                <c:pt idx="276">
                  <c:v>816</c:v>
                </c:pt>
                <c:pt idx="277">
                  <c:v>380</c:v>
                </c:pt>
                <c:pt idx="278">
                  <c:v>259</c:v>
                </c:pt>
                <c:pt idx="279">
                  <c:v>172</c:v>
                </c:pt>
                <c:pt idx="280">
                  <c:v>609</c:v>
                </c:pt>
                <c:pt idx="281">
                  <c:v>856</c:v>
                </c:pt>
                <c:pt idx="282">
                  <c:v>328</c:v>
                </c:pt>
                <c:pt idx="283">
                  <c:v>242</c:v>
                </c:pt>
                <c:pt idx="284">
                  <c:v>300</c:v>
                </c:pt>
                <c:pt idx="285">
                  <c:v>374</c:v>
                </c:pt>
                <c:pt idx="286">
                  <c:v>496</c:v>
                </c:pt>
                <c:pt idx="287">
                  <c:v>706</c:v>
                </c:pt>
                <c:pt idx="288">
                  <c:v>314</c:v>
                </c:pt>
                <c:pt idx="289">
                  <c:v>171</c:v>
                </c:pt>
                <c:pt idx="290">
                  <c:v>631</c:v>
                </c:pt>
                <c:pt idx="291">
                  <c:v>203</c:v>
                </c:pt>
                <c:pt idx="292">
                  <c:v>400</c:v>
                </c:pt>
                <c:pt idx="293">
                  <c:v>311</c:v>
                </c:pt>
                <c:pt idx="294">
                  <c:v>287</c:v>
                </c:pt>
                <c:pt idx="295">
                  <c:v>717</c:v>
                </c:pt>
                <c:pt idx="296">
                  <c:v>1408</c:v>
                </c:pt>
                <c:pt idx="297">
                  <c:v>342</c:v>
                </c:pt>
                <c:pt idx="298">
                  <c:v>357</c:v>
                </c:pt>
                <c:pt idx="299">
                  <c:v>556</c:v>
                </c:pt>
                <c:pt idx="300">
                  <c:v>440</c:v>
                </c:pt>
                <c:pt idx="301">
                  <c:v>271</c:v>
                </c:pt>
                <c:pt idx="302">
                  <c:v>993</c:v>
                </c:pt>
                <c:pt idx="303">
                  <c:v>1701</c:v>
                </c:pt>
                <c:pt idx="304">
                  <c:v>506</c:v>
                </c:pt>
                <c:pt idx="305">
                  <c:v>147</c:v>
                </c:pt>
                <c:pt idx="306">
                  <c:v>20</c:v>
                </c:pt>
                <c:pt idx="307">
                  <c:v>2794</c:v>
                </c:pt>
                <c:pt idx="308">
                  <c:v>433</c:v>
                </c:pt>
                <c:pt idx="309">
                  <c:v>1069</c:v>
                </c:pt>
                <c:pt idx="310">
                  <c:v>645</c:v>
                </c:pt>
                <c:pt idx="311">
                  <c:v>2314</c:v>
                </c:pt>
                <c:pt idx="312">
                  <c:v>658</c:v>
                </c:pt>
                <c:pt idx="313">
                  <c:v>532</c:v>
                </c:pt>
                <c:pt idx="314">
                  <c:v>830</c:v>
                </c:pt>
                <c:pt idx="315">
                  <c:v>551</c:v>
                </c:pt>
                <c:pt idx="316">
                  <c:v>309</c:v>
                </c:pt>
                <c:pt idx="317">
                  <c:v>40</c:v>
                </c:pt>
                <c:pt idx="318">
                  <c:v>80</c:v>
                </c:pt>
                <c:pt idx="319">
                  <c:v>95</c:v>
                </c:pt>
                <c:pt idx="320">
                  <c:v>287</c:v>
                </c:pt>
                <c:pt idx="321">
                  <c:v>855</c:v>
                </c:pt>
                <c:pt idx="322">
                  <c:v>126</c:v>
                </c:pt>
                <c:pt idx="323">
                  <c:v>93</c:v>
                </c:pt>
                <c:pt idx="324">
                  <c:v>102</c:v>
                </c:pt>
                <c:pt idx="325">
                  <c:v>263</c:v>
                </c:pt>
                <c:pt idx="326">
                  <c:v>667</c:v>
                </c:pt>
                <c:pt idx="327">
                  <c:v>184</c:v>
                </c:pt>
                <c:pt idx="328">
                  <c:v>306</c:v>
                </c:pt>
                <c:pt idx="329">
                  <c:v>834</c:v>
                </c:pt>
                <c:pt idx="330">
                  <c:v>854</c:v>
                </c:pt>
                <c:pt idx="331">
                  <c:v>173</c:v>
                </c:pt>
                <c:pt idx="332">
                  <c:v>771</c:v>
                </c:pt>
                <c:pt idx="333">
                  <c:v>398</c:v>
                </c:pt>
                <c:pt idx="334">
                  <c:v>411</c:v>
                </c:pt>
                <c:pt idx="335">
                  <c:v>941</c:v>
                </c:pt>
                <c:pt idx="336">
                  <c:v>606</c:v>
                </c:pt>
                <c:pt idx="337">
                  <c:v>51</c:v>
                </c:pt>
                <c:pt idx="338">
                  <c:v>849</c:v>
                </c:pt>
                <c:pt idx="339">
                  <c:v>751</c:v>
                </c:pt>
                <c:pt idx="340">
                  <c:v>348</c:v>
                </c:pt>
                <c:pt idx="341">
                  <c:v>631</c:v>
                </c:pt>
                <c:pt idx="342">
                  <c:v>1262</c:v>
                </c:pt>
                <c:pt idx="343">
                  <c:v>280</c:v>
                </c:pt>
                <c:pt idx="344">
                  <c:v>384</c:v>
                </c:pt>
                <c:pt idx="345">
                  <c:v>320</c:v>
                </c:pt>
                <c:pt idx="346">
                  <c:v>202</c:v>
                </c:pt>
                <c:pt idx="347">
                  <c:v>368</c:v>
                </c:pt>
                <c:pt idx="348">
                  <c:v>253</c:v>
                </c:pt>
                <c:pt idx="349">
                  <c:v>826</c:v>
                </c:pt>
                <c:pt idx="350">
                  <c:v>879</c:v>
                </c:pt>
                <c:pt idx="351">
                  <c:v>406</c:v>
                </c:pt>
                <c:pt idx="352">
                  <c:v>1255</c:v>
                </c:pt>
                <c:pt idx="353">
                  <c:v>1409</c:v>
                </c:pt>
                <c:pt idx="354">
                  <c:v>230</c:v>
                </c:pt>
                <c:pt idx="355">
                  <c:v>275</c:v>
                </c:pt>
                <c:pt idx="356">
                  <c:v>799</c:v>
                </c:pt>
                <c:pt idx="357">
                  <c:v>1553</c:v>
                </c:pt>
                <c:pt idx="358">
                  <c:v>970</c:v>
                </c:pt>
                <c:pt idx="359">
                  <c:v>200</c:v>
                </c:pt>
                <c:pt idx="360">
                  <c:v>201</c:v>
                </c:pt>
                <c:pt idx="361">
                  <c:v>270</c:v>
                </c:pt>
                <c:pt idx="362">
                  <c:v>231</c:v>
                </c:pt>
                <c:pt idx="363">
                  <c:v>683</c:v>
                </c:pt>
                <c:pt idx="364">
                  <c:v>202</c:v>
                </c:pt>
                <c:pt idx="365">
                  <c:v>516</c:v>
                </c:pt>
                <c:pt idx="366">
                  <c:v>465</c:v>
                </c:pt>
                <c:pt idx="367">
                  <c:v>498</c:v>
                </c:pt>
                <c:pt idx="368">
                  <c:v>189</c:v>
                </c:pt>
                <c:pt idx="369">
                  <c:v>42</c:v>
                </c:pt>
                <c:pt idx="370">
                  <c:v>50</c:v>
                </c:pt>
                <c:pt idx="371">
                  <c:v>260</c:v>
                </c:pt>
                <c:pt idx="372">
                  <c:v>328</c:v>
                </c:pt>
                <c:pt idx="373">
                  <c:v>312</c:v>
                </c:pt>
                <c:pt idx="374">
                  <c:v>200</c:v>
                </c:pt>
                <c:pt idx="375">
                  <c:v>1015</c:v>
                </c:pt>
                <c:pt idx="376">
                  <c:v>0</c:v>
                </c:pt>
                <c:pt idx="377">
                  <c:v>434</c:v>
                </c:pt>
                <c:pt idx="378">
                  <c:v>765</c:v>
                </c:pt>
                <c:pt idx="379">
                  <c:v>104</c:v>
                </c:pt>
                <c:pt idx="380">
                  <c:v>117</c:v>
                </c:pt>
                <c:pt idx="381">
                  <c:v>336</c:v>
                </c:pt>
                <c:pt idx="382">
                  <c:v>100</c:v>
                </c:pt>
                <c:pt idx="383">
                  <c:v>32</c:v>
                </c:pt>
                <c:pt idx="384">
                  <c:v>336</c:v>
                </c:pt>
                <c:pt idx="385">
                  <c:v>171</c:v>
                </c:pt>
                <c:pt idx="386">
                  <c:v>154</c:v>
                </c:pt>
                <c:pt idx="387">
                  <c:v>23</c:v>
                </c:pt>
                <c:pt idx="388">
                  <c:v>2013</c:v>
                </c:pt>
                <c:pt idx="389">
                  <c:v>349</c:v>
                </c:pt>
                <c:pt idx="390">
                  <c:v>0</c:v>
                </c:pt>
                <c:pt idx="391">
                  <c:v>1219</c:v>
                </c:pt>
                <c:pt idx="392">
                  <c:v>23</c:v>
                </c:pt>
                <c:pt idx="393">
                  <c:v>154</c:v>
                </c:pt>
                <c:pt idx="394">
                  <c:v>274</c:v>
                </c:pt>
                <c:pt idx="395">
                  <c:v>182</c:v>
                </c:pt>
                <c:pt idx="396">
                  <c:v>157</c:v>
                </c:pt>
                <c:pt idx="397">
                  <c:v>263</c:v>
                </c:pt>
                <c:pt idx="398">
                  <c:v>2377</c:v>
                </c:pt>
                <c:pt idx="399">
                  <c:v>380</c:v>
                </c:pt>
                <c:pt idx="400">
                  <c:v>75</c:v>
                </c:pt>
                <c:pt idx="401">
                  <c:v>271</c:v>
                </c:pt>
                <c:pt idx="402">
                  <c:v>896</c:v>
                </c:pt>
                <c:pt idx="403">
                  <c:v>10</c:v>
                </c:pt>
                <c:pt idx="404">
                  <c:v>532</c:v>
                </c:pt>
                <c:pt idx="405">
                  <c:v>258</c:v>
                </c:pt>
                <c:pt idx="406">
                  <c:v>590</c:v>
                </c:pt>
                <c:pt idx="407">
                  <c:v>585</c:v>
                </c:pt>
                <c:pt idx="408">
                  <c:v>966</c:v>
                </c:pt>
                <c:pt idx="409">
                  <c:v>302</c:v>
                </c:pt>
                <c:pt idx="410">
                  <c:v>223</c:v>
                </c:pt>
                <c:pt idx="411">
                  <c:v>170</c:v>
                </c:pt>
                <c:pt idx="412">
                  <c:v>210</c:v>
                </c:pt>
                <c:pt idx="413">
                  <c:v>238</c:v>
                </c:pt>
                <c:pt idx="414">
                  <c:v>142</c:v>
                </c:pt>
                <c:pt idx="415">
                  <c:v>1231</c:v>
                </c:pt>
                <c:pt idx="416">
                  <c:v>1463</c:v>
                </c:pt>
                <c:pt idx="417">
                  <c:v>242</c:v>
                </c:pt>
                <c:pt idx="418">
                  <c:v>327</c:v>
                </c:pt>
                <c:pt idx="419">
                  <c:v>180</c:v>
                </c:pt>
                <c:pt idx="420">
                  <c:v>217</c:v>
                </c:pt>
                <c:pt idx="421">
                  <c:v>1040</c:v>
                </c:pt>
                <c:pt idx="422">
                  <c:v>431</c:v>
                </c:pt>
                <c:pt idx="423">
                  <c:v>829</c:v>
                </c:pt>
                <c:pt idx="424">
                  <c:v>527</c:v>
                </c:pt>
                <c:pt idx="425">
                  <c:v>274</c:v>
                </c:pt>
                <c:pt idx="426">
                  <c:v>400</c:v>
                </c:pt>
                <c:pt idx="427">
                  <c:v>357</c:v>
                </c:pt>
                <c:pt idx="428">
                  <c:v>460</c:v>
                </c:pt>
                <c:pt idx="429">
                  <c:v>245</c:v>
                </c:pt>
                <c:pt idx="430">
                  <c:v>1091</c:v>
                </c:pt>
                <c:pt idx="431">
                  <c:v>68</c:v>
                </c:pt>
                <c:pt idx="432">
                  <c:v>153</c:v>
                </c:pt>
                <c:pt idx="433">
                  <c:v>1029</c:v>
                </c:pt>
                <c:pt idx="434">
                  <c:v>59</c:v>
                </c:pt>
                <c:pt idx="435">
                  <c:v>67</c:v>
                </c:pt>
                <c:pt idx="436">
                  <c:v>687</c:v>
                </c:pt>
                <c:pt idx="437">
                  <c:v>729</c:v>
                </c:pt>
                <c:pt idx="438">
                  <c:v>801</c:v>
                </c:pt>
                <c:pt idx="439">
                  <c:v>502</c:v>
                </c:pt>
                <c:pt idx="440">
                  <c:v>171</c:v>
                </c:pt>
                <c:pt idx="441">
                  <c:v>413</c:v>
                </c:pt>
                <c:pt idx="442">
                  <c:v>832</c:v>
                </c:pt>
                <c:pt idx="443">
                  <c:v>530</c:v>
                </c:pt>
                <c:pt idx="444">
                  <c:v>506</c:v>
                </c:pt>
                <c:pt idx="445">
                  <c:v>331</c:v>
                </c:pt>
                <c:pt idx="446">
                  <c:v>271</c:v>
                </c:pt>
                <c:pt idx="447">
                  <c:v>424</c:v>
                </c:pt>
                <c:pt idx="448">
                  <c:v>752</c:v>
                </c:pt>
                <c:pt idx="449">
                  <c:v>329</c:v>
                </c:pt>
                <c:pt idx="450">
                  <c:v>981</c:v>
                </c:pt>
                <c:pt idx="451">
                  <c:v>464</c:v>
                </c:pt>
                <c:pt idx="452">
                  <c:v>714</c:v>
                </c:pt>
                <c:pt idx="453">
                  <c:v>104</c:v>
                </c:pt>
                <c:pt idx="454">
                  <c:v>602</c:v>
                </c:pt>
                <c:pt idx="455">
                  <c:v>713</c:v>
                </c:pt>
                <c:pt idx="456">
                  <c:v>117</c:v>
                </c:pt>
                <c:pt idx="457">
                  <c:v>260</c:v>
                </c:pt>
                <c:pt idx="458">
                  <c:v>650</c:v>
                </c:pt>
                <c:pt idx="459">
                  <c:v>411</c:v>
                </c:pt>
                <c:pt idx="460">
                  <c:v>525</c:v>
                </c:pt>
                <c:pt idx="461">
                  <c:v>296</c:v>
                </c:pt>
                <c:pt idx="462">
                  <c:v>478</c:v>
                </c:pt>
                <c:pt idx="463">
                  <c:v>383</c:v>
                </c:pt>
                <c:pt idx="464">
                  <c:v>737</c:v>
                </c:pt>
                <c:pt idx="465">
                  <c:v>407</c:v>
                </c:pt>
                <c:pt idx="466">
                  <c:v>403</c:v>
                </c:pt>
                <c:pt idx="467">
                  <c:v>299</c:v>
                </c:pt>
                <c:pt idx="468">
                  <c:v>652</c:v>
                </c:pt>
                <c:pt idx="469">
                  <c:v>269</c:v>
                </c:pt>
                <c:pt idx="470">
                  <c:v>806</c:v>
                </c:pt>
                <c:pt idx="471">
                  <c:v>298</c:v>
                </c:pt>
                <c:pt idx="472">
                  <c:v>369</c:v>
                </c:pt>
                <c:pt idx="473">
                  <c:v>284</c:v>
                </c:pt>
                <c:pt idx="474">
                  <c:v>742</c:v>
                </c:pt>
                <c:pt idx="475">
                  <c:v>146</c:v>
                </c:pt>
                <c:pt idx="476">
                  <c:v>1495</c:v>
                </c:pt>
                <c:pt idx="477">
                  <c:v>1974</c:v>
                </c:pt>
                <c:pt idx="478">
                  <c:v>577</c:v>
                </c:pt>
                <c:pt idx="479">
                  <c:v>427</c:v>
                </c:pt>
                <c:pt idx="480">
                  <c:v>842</c:v>
                </c:pt>
                <c:pt idx="481">
                  <c:v>251</c:v>
                </c:pt>
                <c:pt idx="482">
                  <c:v>200</c:v>
                </c:pt>
                <c:pt idx="483">
                  <c:v>3498</c:v>
                </c:pt>
                <c:pt idx="484">
                  <c:v>551</c:v>
                </c:pt>
                <c:pt idx="485">
                  <c:v>129</c:v>
                </c:pt>
                <c:pt idx="486">
                  <c:v>228</c:v>
                </c:pt>
                <c:pt idx="487">
                  <c:v>1129</c:v>
                </c:pt>
                <c:pt idx="488">
                  <c:v>370</c:v>
                </c:pt>
                <c:pt idx="489">
                  <c:v>892</c:v>
                </c:pt>
                <c:pt idx="490">
                  <c:v>478</c:v>
                </c:pt>
                <c:pt idx="491">
                  <c:v>387</c:v>
                </c:pt>
                <c:pt idx="492">
                  <c:v>973</c:v>
                </c:pt>
                <c:pt idx="493">
                  <c:v>2166</c:v>
                </c:pt>
                <c:pt idx="494">
                  <c:v>357</c:v>
                </c:pt>
                <c:pt idx="495">
                  <c:v>294</c:v>
                </c:pt>
                <c:pt idx="496">
                  <c:v>398</c:v>
                </c:pt>
                <c:pt idx="497">
                  <c:v>763</c:v>
                </c:pt>
                <c:pt idx="498">
                  <c:v>606</c:v>
                </c:pt>
                <c:pt idx="499">
                  <c:v>450</c:v>
                </c:pt>
                <c:pt idx="500">
                  <c:v>160</c:v>
                </c:pt>
                <c:pt idx="501">
                  <c:v>288</c:v>
                </c:pt>
                <c:pt idx="502">
                  <c:v>178</c:v>
                </c:pt>
                <c:pt idx="503">
                  <c:v>693</c:v>
                </c:pt>
                <c:pt idx="504">
                  <c:v>854</c:v>
                </c:pt>
                <c:pt idx="505">
                  <c:v>474</c:v>
                </c:pt>
                <c:pt idx="506">
                  <c:v>646</c:v>
                </c:pt>
                <c:pt idx="507">
                  <c:v>267</c:v>
                </c:pt>
                <c:pt idx="508">
                  <c:v>368</c:v>
                </c:pt>
                <c:pt idx="509">
                  <c:v>881</c:v>
                </c:pt>
                <c:pt idx="510">
                  <c:v>87</c:v>
                </c:pt>
                <c:pt idx="511">
                  <c:v>374</c:v>
                </c:pt>
                <c:pt idx="512">
                  <c:v>364</c:v>
                </c:pt>
                <c:pt idx="513">
                  <c:v>1117</c:v>
                </c:pt>
                <c:pt idx="514">
                  <c:v>439</c:v>
                </c:pt>
                <c:pt idx="515">
                  <c:v>379</c:v>
                </c:pt>
                <c:pt idx="516">
                  <c:v>960</c:v>
                </c:pt>
                <c:pt idx="517">
                  <c:v>1097</c:v>
                </c:pt>
                <c:pt idx="518">
                  <c:v>559</c:v>
                </c:pt>
                <c:pt idx="519">
                  <c:v>507</c:v>
                </c:pt>
                <c:pt idx="520">
                  <c:v>402</c:v>
                </c:pt>
                <c:pt idx="521">
                  <c:v>921</c:v>
                </c:pt>
                <c:pt idx="522">
                  <c:v>536</c:v>
                </c:pt>
                <c:pt idx="523">
                  <c:v>442</c:v>
                </c:pt>
                <c:pt idx="524">
                  <c:v>202</c:v>
                </c:pt>
                <c:pt idx="525">
                  <c:v>304</c:v>
                </c:pt>
                <c:pt idx="526">
                  <c:v>1312</c:v>
                </c:pt>
                <c:pt idx="527">
                  <c:v>578</c:v>
                </c:pt>
                <c:pt idx="528">
                  <c:v>957</c:v>
                </c:pt>
                <c:pt idx="529">
                  <c:v>580</c:v>
                </c:pt>
                <c:pt idx="530">
                  <c:v>40</c:v>
                </c:pt>
                <c:pt idx="531">
                  <c:v>1678</c:v>
                </c:pt>
                <c:pt idx="532">
                  <c:v>257</c:v>
                </c:pt>
                <c:pt idx="533">
                  <c:v>448</c:v>
                </c:pt>
                <c:pt idx="534">
                  <c:v>103</c:v>
                </c:pt>
                <c:pt idx="535">
                  <c:v>0</c:v>
                </c:pt>
                <c:pt idx="536">
                  <c:v>348</c:v>
                </c:pt>
                <c:pt idx="537">
                  <c:v>373</c:v>
                </c:pt>
                <c:pt idx="538">
                  <c:v>238</c:v>
                </c:pt>
                <c:pt idx="539">
                  <c:v>482</c:v>
                </c:pt>
                <c:pt idx="540">
                  <c:v>786</c:v>
                </c:pt>
                <c:pt idx="541">
                  <c:v>265</c:v>
                </c:pt>
                <c:pt idx="542">
                  <c:v>128</c:v>
                </c:pt>
                <c:pt idx="543">
                  <c:v>537</c:v>
                </c:pt>
                <c:pt idx="544">
                  <c:v>402</c:v>
                </c:pt>
                <c:pt idx="545">
                  <c:v>1991</c:v>
                </c:pt>
                <c:pt idx="546">
                  <c:v>165</c:v>
                </c:pt>
                <c:pt idx="547">
                  <c:v>765</c:v>
                </c:pt>
                <c:pt idx="548">
                  <c:v>472</c:v>
                </c:pt>
                <c:pt idx="549">
                  <c:v>506</c:v>
                </c:pt>
                <c:pt idx="550">
                  <c:v>829</c:v>
                </c:pt>
                <c:pt idx="551">
                  <c:v>366</c:v>
                </c:pt>
                <c:pt idx="552">
                  <c:v>60</c:v>
                </c:pt>
                <c:pt idx="553">
                  <c:v>1591</c:v>
                </c:pt>
                <c:pt idx="554">
                  <c:v>513</c:v>
                </c:pt>
                <c:pt idx="555">
                  <c:v>648</c:v>
                </c:pt>
                <c:pt idx="556">
                  <c:v>356</c:v>
                </c:pt>
                <c:pt idx="557">
                  <c:v>343</c:v>
                </c:pt>
                <c:pt idx="558">
                  <c:v>45</c:v>
                </c:pt>
                <c:pt idx="559">
                  <c:v>2044</c:v>
                </c:pt>
                <c:pt idx="560">
                  <c:v>482</c:v>
                </c:pt>
                <c:pt idx="561">
                  <c:v>405</c:v>
                </c:pt>
                <c:pt idx="562">
                  <c:v>74</c:v>
                </c:pt>
                <c:pt idx="563">
                  <c:v>366</c:v>
                </c:pt>
                <c:pt idx="564">
                  <c:v>343</c:v>
                </c:pt>
                <c:pt idx="565">
                  <c:v>103</c:v>
                </c:pt>
                <c:pt idx="566">
                  <c:v>538</c:v>
                </c:pt>
                <c:pt idx="567">
                  <c:v>798</c:v>
                </c:pt>
                <c:pt idx="568">
                  <c:v>167</c:v>
                </c:pt>
                <c:pt idx="569">
                  <c:v>1887</c:v>
                </c:pt>
                <c:pt idx="570">
                  <c:v>419</c:v>
                </c:pt>
                <c:pt idx="571">
                  <c:v>477</c:v>
                </c:pt>
                <c:pt idx="572">
                  <c:v>135</c:v>
                </c:pt>
                <c:pt idx="573">
                  <c:v>189</c:v>
                </c:pt>
                <c:pt idx="574">
                  <c:v>771</c:v>
                </c:pt>
                <c:pt idx="575">
                  <c:v>1915</c:v>
                </c:pt>
                <c:pt idx="576">
                  <c:v>761</c:v>
                </c:pt>
                <c:pt idx="577">
                  <c:v>1005</c:v>
                </c:pt>
                <c:pt idx="578">
                  <c:v>1819</c:v>
                </c:pt>
                <c:pt idx="579">
                  <c:v>12</c:v>
                </c:pt>
                <c:pt idx="580">
                  <c:v>210</c:v>
                </c:pt>
                <c:pt idx="581">
                  <c:v>803</c:v>
                </c:pt>
                <c:pt idx="582">
                  <c:v>569</c:v>
                </c:pt>
                <c:pt idx="583">
                  <c:v>70</c:v>
                </c:pt>
                <c:pt idx="584">
                  <c:v>488</c:v>
                </c:pt>
                <c:pt idx="585">
                  <c:v>333</c:v>
                </c:pt>
                <c:pt idx="586">
                  <c:v>377</c:v>
                </c:pt>
                <c:pt idx="587">
                  <c:v>1803</c:v>
                </c:pt>
                <c:pt idx="588">
                  <c:v>303</c:v>
                </c:pt>
                <c:pt idx="589">
                  <c:v>262</c:v>
                </c:pt>
                <c:pt idx="590">
                  <c:v>1068</c:v>
                </c:pt>
                <c:pt idx="591">
                  <c:v>600</c:v>
                </c:pt>
                <c:pt idx="592">
                  <c:v>260</c:v>
                </c:pt>
                <c:pt idx="593">
                  <c:v>442</c:v>
                </c:pt>
                <c:pt idx="594">
                  <c:v>382</c:v>
                </c:pt>
                <c:pt idx="595">
                  <c:v>118</c:v>
                </c:pt>
                <c:pt idx="596">
                  <c:v>714</c:v>
                </c:pt>
                <c:pt idx="597">
                  <c:v>840</c:v>
                </c:pt>
                <c:pt idx="598">
                  <c:v>117</c:v>
                </c:pt>
                <c:pt idx="599">
                  <c:v>1013</c:v>
                </c:pt>
                <c:pt idx="600">
                  <c:v>347</c:v>
                </c:pt>
                <c:pt idx="601">
                  <c:v>563</c:v>
                </c:pt>
                <c:pt idx="602">
                  <c:v>295</c:v>
                </c:pt>
                <c:pt idx="603">
                  <c:v>120</c:v>
                </c:pt>
                <c:pt idx="604">
                  <c:v>486</c:v>
                </c:pt>
                <c:pt idx="605">
                  <c:v>36</c:v>
                </c:pt>
                <c:pt idx="606">
                  <c:v>77</c:v>
                </c:pt>
                <c:pt idx="607">
                  <c:v>441</c:v>
                </c:pt>
                <c:pt idx="608">
                  <c:v>451</c:v>
                </c:pt>
                <c:pt idx="609">
                  <c:v>1119</c:v>
                </c:pt>
                <c:pt idx="610">
                  <c:v>199</c:v>
                </c:pt>
                <c:pt idx="611">
                  <c:v>3429</c:v>
                </c:pt>
                <c:pt idx="612">
                  <c:v>304</c:v>
                </c:pt>
                <c:pt idx="613">
                  <c:v>617</c:v>
                </c:pt>
                <c:pt idx="614">
                  <c:v>642</c:v>
                </c:pt>
                <c:pt idx="615">
                  <c:v>248</c:v>
                </c:pt>
                <c:pt idx="616">
                  <c:v>689</c:v>
                </c:pt>
                <c:pt idx="617">
                  <c:v>626</c:v>
                </c:pt>
                <c:pt idx="618">
                  <c:v>301</c:v>
                </c:pt>
                <c:pt idx="619">
                  <c:v>416</c:v>
                </c:pt>
                <c:pt idx="620">
                  <c:v>519</c:v>
                </c:pt>
                <c:pt idx="621">
                  <c:v>100</c:v>
                </c:pt>
                <c:pt idx="622">
                  <c:v>1080</c:v>
                </c:pt>
                <c:pt idx="623">
                  <c:v>555</c:v>
                </c:pt>
                <c:pt idx="624">
                  <c:v>994</c:v>
                </c:pt>
                <c:pt idx="625">
                  <c:v>60</c:v>
                </c:pt>
                <c:pt idx="626">
                  <c:v>526</c:v>
                </c:pt>
                <c:pt idx="627">
                  <c:v>418</c:v>
                </c:pt>
                <c:pt idx="628">
                  <c:v>338</c:v>
                </c:pt>
                <c:pt idx="629">
                  <c:v>265</c:v>
                </c:pt>
                <c:pt idx="630">
                  <c:v>1613</c:v>
                </c:pt>
                <c:pt idx="631">
                  <c:v>129</c:v>
                </c:pt>
                <c:pt idx="632">
                  <c:v>694</c:v>
                </c:pt>
                <c:pt idx="633">
                  <c:v>385</c:v>
                </c:pt>
                <c:pt idx="634">
                  <c:v>453</c:v>
                </c:pt>
                <c:pt idx="635">
                  <c:v>88</c:v>
                </c:pt>
                <c:pt idx="636">
                  <c:v>434</c:v>
                </c:pt>
                <c:pt idx="637">
                  <c:v>168</c:v>
                </c:pt>
                <c:pt idx="638">
                  <c:v>749</c:v>
                </c:pt>
                <c:pt idx="639">
                  <c:v>707</c:v>
                </c:pt>
                <c:pt idx="640">
                  <c:v>1167</c:v>
                </c:pt>
                <c:pt idx="641">
                  <c:v>731</c:v>
                </c:pt>
                <c:pt idx="642">
                  <c:v>281</c:v>
                </c:pt>
                <c:pt idx="643">
                  <c:v>364</c:v>
                </c:pt>
                <c:pt idx="644">
                  <c:v>716</c:v>
                </c:pt>
                <c:pt idx="645">
                  <c:v>325</c:v>
                </c:pt>
                <c:pt idx="646">
                  <c:v>674</c:v>
                </c:pt>
                <c:pt idx="647">
                  <c:v>683</c:v>
                </c:pt>
                <c:pt idx="648">
                  <c:v>334</c:v>
                </c:pt>
                <c:pt idx="649">
                  <c:v>768</c:v>
                </c:pt>
                <c:pt idx="650">
                  <c:v>776</c:v>
                </c:pt>
                <c:pt idx="651">
                  <c:v>1118</c:v>
                </c:pt>
                <c:pt idx="652">
                  <c:v>644</c:v>
                </c:pt>
                <c:pt idx="653">
                  <c:v>122</c:v>
                </c:pt>
                <c:pt idx="654">
                  <c:v>984</c:v>
                </c:pt>
                <c:pt idx="655">
                  <c:v>725</c:v>
                </c:pt>
                <c:pt idx="656">
                  <c:v>370</c:v>
                </c:pt>
                <c:pt idx="657">
                  <c:v>2263</c:v>
                </c:pt>
                <c:pt idx="658">
                  <c:v>119</c:v>
                </c:pt>
                <c:pt idx="659">
                  <c:v>446</c:v>
                </c:pt>
                <c:pt idx="660">
                  <c:v>226</c:v>
                </c:pt>
                <c:pt idx="661">
                  <c:v>90</c:v>
                </c:pt>
                <c:pt idx="662">
                  <c:v>311</c:v>
                </c:pt>
                <c:pt idx="663">
                  <c:v>245</c:v>
                </c:pt>
                <c:pt idx="664">
                  <c:v>1192</c:v>
                </c:pt>
                <c:pt idx="665">
                  <c:v>1904</c:v>
                </c:pt>
                <c:pt idx="666">
                  <c:v>530</c:v>
                </c:pt>
                <c:pt idx="667">
                  <c:v>440</c:v>
                </c:pt>
                <c:pt idx="668">
                  <c:v>1072</c:v>
                </c:pt>
                <c:pt idx="669">
                  <c:v>1798</c:v>
                </c:pt>
                <c:pt idx="670">
                  <c:v>307</c:v>
                </c:pt>
                <c:pt idx="671">
                  <c:v>1510</c:v>
                </c:pt>
                <c:pt idx="672">
                  <c:v>679</c:v>
                </c:pt>
                <c:pt idx="673">
                  <c:v>566</c:v>
                </c:pt>
                <c:pt idx="674">
                  <c:v>601</c:v>
                </c:pt>
                <c:pt idx="675">
                  <c:v>626</c:v>
                </c:pt>
                <c:pt idx="676">
                  <c:v>281</c:v>
                </c:pt>
                <c:pt idx="677">
                  <c:v>137</c:v>
                </c:pt>
                <c:pt idx="678">
                  <c:v>246</c:v>
                </c:pt>
                <c:pt idx="679">
                  <c:v>1727</c:v>
                </c:pt>
                <c:pt idx="680">
                  <c:v>360</c:v>
                </c:pt>
                <c:pt idx="681">
                  <c:v>391</c:v>
                </c:pt>
                <c:pt idx="682">
                  <c:v>321</c:v>
                </c:pt>
                <c:pt idx="683">
                  <c:v>390</c:v>
                </c:pt>
                <c:pt idx="684">
                  <c:v>194</c:v>
                </c:pt>
                <c:pt idx="685">
                  <c:v>519</c:v>
                </c:pt>
                <c:pt idx="686">
                  <c:v>763</c:v>
                </c:pt>
                <c:pt idx="687">
                  <c:v>266</c:v>
                </c:pt>
                <c:pt idx="688">
                  <c:v>436</c:v>
                </c:pt>
                <c:pt idx="689">
                  <c:v>452</c:v>
                </c:pt>
                <c:pt idx="690">
                  <c:v>270</c:v>
                </c:pt>
                <c:pt idx="691">
                  <c:v>61</c:v>
                </c:pt>
                <c:pt idx="692">
                  <c:v>601</c:v>
                </c:pt>
                <c:pt idx="693">
                  <c:v>255</c:v>
                </c:pt>
                <c:pt idx="694">
                  <c:v>201</c:v>
                </c:pt>
                <c:pt idx="695">
                  <c:v>739</c:v>
                </c:pt>
                <c:pt idx="696">
                  <c:v>366</c:v>
                </c:pt>
                <c:pt idx="697">
                  <c:v>221</c:v>
                </c:pt>
                <c:pt idx="698">
                  <c:v>2338</c:v>
                </c:pt>
                <c:pt idx="699">
                  <c:v>159</c:v>
                </c:pt>
                <c:pt idx="700">
                  <c:v>25</c:v>
                </c:pt>
                <c:pt idx="701">
                  <c:v>10</c:v>
                </c:pt>
                <c:pt idx="702">
                  <c:v>96</c:v>
                </c:pt>
                <c:pt idx="703">
                  <c:v>197</c:v>
                </c:pt>
                <c:pt idx="704">
                  <c:v>344</c:v>
                </c:pt>
                <c:pt idx="705">
                  <c:v>527</c:v>
                </c:pt>
                <c:pt idx="706">
                  <c:v>1344</c:v>
                </c:pt>
                <c:pt idx="707">
                  <c:v>276</c:v>
                </c:pt>
                <c:pt idx="708">
                  <c:v>122</c:v>
                </c:pt>
                <c:pt idx="709">
                  <c:v>906</c:v>
                </c:pt>
                <c:pt idx="710">
                  <c:v>240</c:v>
                </c:pt>
                <c:pt idx="711">
                  <c:v>192</c:v>
                </c:pt>
                <c:pt idx="712">
                  <c:v>70</c:v>
                </c:pt>
                <c:pt idx="713">
                  <c:v>224</c:v>
                </c:pt>
                <c:pt idx="714">
                  <c:v>515</c:v>
                </c:pt>
                <c:pt idx="715">
                  <c:v>1756</c:v>
                </c:pt>
                <c:pt idx="716">
                  <c:v>293</c:v>
                </c:pt>
                <c:pt idx="717">
                  <c:v>825</c:v>
                </c:pt>
                <c:pt idx="718">
                  <c:v>356</c:v>
                </c:pt>
                <c:pt idx="719">
                  <c:v>116</c:v>
                </c:pt>
                <c:pt idx="720">
                  <c:v>3362</c:v>
                </c:pt>
                <c:pt idx="721">
                  <c:v>120</c:v>
                </c:pt>
                <c:pt idx="722">
                  <c:v>110</c:v>
                </c:pt>
                <c:pt idx="723">
                  <c:v>1249</c:v>
                </c:pt>
                <c:pt idx="724">
                  <c:v>970</c:v>
                </c:pt>
                <c:pt idx="725">
                  <c:v>244</c:v>
                </c:pt>
                <c:pt idx="726">
                  <c:v>216</c:v>
                </c:pt>
                <c:pt idx="727">
                  <c:v>413</c:v>
                </c:pt>
                <c:pt idx="728">
                  <c:v>490</c:v>
                </c:pt>
                <c:pt idx="729">
                  <c:v>1335</c:v>
                </c:pt>
                <c:pt idx="730">
                  <c:v>184</c:v>
                </c:pt>
                <c:pt idx="731">
                  <c:v>3387</c:v>
                </c:pt>
                <c:pt idx="732">
                  <c:v>100</c:v>
                </c:pt>
                <c:pt idx="733">
                  <c:v>136</c:v>
                </c:pt>
                <c:pt idx="734">
                  <c:v>350</c:v>
                </c:pt>
                <c:pt idx="735">
                  <c:v>170</c:v>
                </c:pt>
                <c:pt idx="736">
                  <c:v>70</c:v>
                </c:pt>
                <c:pt idx="737">
                  <c:v>148</c:v>
                </c:pt>
                <c:pt idx="738">
                  <c:v>270</c:v>
                </c:pt>
                <c:pt idx="739">
                  <c:v>496</c:v>
                </c:pt>
                <c:pt idx="740">
                  <c:v>425</c:v>
                </c:pt>
                <c:pt idx="741">
                  <c:v>672</c:v>
                </c:pt>
                <c:pt idx="742">
                  <c:v>786</c:v>
                </c:pt>
                <c:pt idx="743">
                  <c:v>130</c:v>
                </c:pt>
                <c:pt idx="744">
                  <c:v>323</c:v>
                </c:pt>
                <c:pt idx="745">
                  <c:v>420</c:v>
                </c:pt>
                <c:pt idx="746">
                  <c:v>491</c:v>
                </c:pt>
                <c:pt idx="747">
                  <c:v>158</c:v>
                </c:pt>
                <c:pt idx="748">
                  <c:v>424</c:v>
                </c:pt>
                <c:pt idx="749">
                  <c:v>957</c:v>
                </c:pt>
                <c:pt idx="750">
                  <c:v>408</c:v>
                </c:pt>
                <c:pt idx="751">
                  <c:v>118</c:v>
                </c:pt>
                <c:pt idx="752">
                  <c:v>507</c:v>
                </c:pt>
                <c:pt idx="753">
                  <c:v>500</c:v>
                </c:pt>
                <c:pt idx="754">
                  <c:v>25</c:v>
                </c:pt>
                <c:pt idx="755">
                  <c:v>210</c:v>
                </c:pt>
                <c:pt idx="756">
                  <c:v>382</c:v>
                </c:pt>
                <c:pt idx="757">
                  <c:v>362</c:v>
                </c:pt>
                <c:pt idx="758">
                  <c:v>619</c:v>
                </c:pt>
                <c:pt idx="759">
                  <c:v>820</c:v>
                </c:pt>
                <c:pt idx="760">
                  <c:v>42</c:v>
                </c:pt>
                <c:pt idx="761">
                  <c:v>100</c:v>
                </c:pt>
                <c:pt idx="762">
                  <c:v>104</c:v>
                </c:pt>
                <c:pt idx="763">
                  <c:v>528</c:v>
                </c:pt>
                <c:pt idx="764">
                  <c:v>178</c:v>
                </c:pt>
                <c:pt idx="765">
                  <c:v>161</c:v>
                </c:pt>
                <c:pt idx="766">
                  <c:v>632</c:v>
                </c:pt>
                <c:pt idx="767">
                  <c:v>850</c:v>
                </c:pt>
                <c:pt idx="768">
                  <c:v>167</c:v>
                </c:pt>
                <c:pt idx="769">
                  <c:v>674</c:v>
                </c:pt>
                <c:pt idx="770">
                  <c:v>91</c:v>
                </c:pt>
                <c:pt idx="771">
                  <c:v>1224</c:v>
                </c:pt>
                <c:pt idx="772">
                  <c:v>359</c:v>
                </c:pt>
                <c:pt idx="773">
                  <c:v>131</c:v>
                </c:pt>
                <c:pt idx="774">
                  <c:v>283</c:v>
                </c:pt>
                <c:pt idx="775">
                  <c:v>36</c:v>
                </c:pt>
                <c:pt idx="776">
                  <c:v>630</c:v>
                </c:pt>
                <c:pt idx="777">
                  <c:v>274</c:v>
                </c:pt>
                <c:pt idx="778">
                  <c:v>233</c:v>
                </c:pt>
                <c:pt idx="779">
                  <c:v>424</c:v>
                </c:pt>
                <c:pt idx="780">
                  <c:v>307</c:v>
                </c:pt>
                <c:pt idx="781">
                  <c:v>712</c:v>
                </c:pt>
                <c:pt idx="782">
                  <c:v>183</c:v>
                </c:pt>
                <c:pt idx="783">
                  <c:v>184</c:v>
                </c:pt>
                <c:pt idx="784">
                  <c:v>388</c:v>
                </c:pt>
                <c:pt idx="785">
                  <c:v>247</c:v>
                </c:pt>
                <c:pt idx="786">
                  <c:v>735</c:v>
                </c:pt>
                <c:pt idx="787">
                  <c:v>523</c:v>
                </c:pt>
                <c:pt idx="788">
                  <c:v>470</c:v>
                </c:pt>
                <c:pt idx="789">
                  <c:v>61</c:v>
                </c:pt>
                <c:pt idx="790">
                  <c:v>338</c:v>
                </c:pt>
                <c:pt idx="791">
                  <c:v>150</c:v>
                </c:pt>
                <c:pt idx="792">
                  <c:v>113</c:v>
                </c:pt>
                <c:pt idx="793">
                  <c:v>753</c:v>
                </c:pt>
                <c:pt idx="794">
                  <c:v>318</c:v>
                </c:pt>
                <c:pt idx="795">
                  <c:v>821</c:v>
                </c:pt>
                <c:pt idx="796">
                  <c:v>304</c:v>
                </c:pt>
                <c:pt idx="797">
                  <c:v>310</c:v>
                </c:pt>
                <c:pt idx="798">
                  <c:v>379</c:v>
                </c:pt>
                <c:pt idx="799">
                  <c:v>430</c:v>
                </c:pt>
                <c:pt idx="800">
                  <c:v>793</c:v>
                </c:pt>
                <c:pt idx="801">
                  <c:v>400</c:v>
                </c:pt>
                <c:pt idx="802">
                  <c:v>528</c:v>
                </c:pt>
                <c:pt idx="803">
                  <c:v>319</c:v>
                </c:pt>
                <c:pt idx="804">
                  <c:v>234</c:v>
                </c:pt>
                <c:pt idx="805">
                  <c:v>566</c:v>
                </c:pt>
                <c:pt idx="806">
                  <c:v>413</c:v>
                </c:pt>
                <c:pt idx="807">
                  <c:v>235</c:v>
                </c:pt>
                <c:pt idx="808">
                  <c:v>472</c:v>
                </c:pt>
                <c:pt idx="809">
                  <c:v>162</c:v>
                </c:pt>
                <c:pt idx="810">
                  <c:v>112</c:v>
                </c:pt>
                <c:pt idx="811">
                  <c:v>76</c:v>
                </c:pt>
                <c:pt idx="812">
                  <c:v>429</c:v>
                </c:pt>
                <c:pt idx="813">
                  <c:v>637</c:v>
                </c:pt>
                <c:pt idx="814">
                  <c:v>195</c:v>
                </c:pt>
                <c:pt idx="815">
                  <c:v>755</c:v>
                </c:pt>
                <c:pt idx="816">
                  <c:v>288</c:v>
                </c:pt>
                <c:pt idx="817">
                  <c:v>92</c:v>
                </c:pt>
                <c:pt idx="818">
                  <c:v>1054</c:v>
                </c:pt>
                <c:pt idx="819">
                  <c:v>116</c:v>
                </c:pt>
                <c:pt idx="820">
                  <c:v>285</c:v>
                </c:pt>
                <c:pt idx="821">
                  <c:v>335</c:v>
                </c:pt>
                <c:pt idx="822">
                  <c:v>425</c:v>
                </c:pt>
                <c:pt idx="823">
                  <c:v>169</c:v>
                </c:pt>
                <c:pt idx="824">
                  <c:v>339</c:v>
                </c:pt>
                <c:pt idx="825">
                  <c:v>1091</c:v>
                </c:pt>
                <c:pt idx="826">
                  <c:v>266</c:v>
                </c:pt>
                <c:pt idx="827">
                  <c:v>426</c:v>
                </c:pt>
                <c:pt idx="828">
                  <c:v>809</c:v>
                </c:pt>
                <c:pt idx="829">
                  <c:v>829</c:v>
                </c:pt>
                <c:pt idx="830">
                  <c:v>839</c:v>
                </c:pt>
                <c:pt idx="831">
                  <c:v>1402</c:v>
                </c:pt>
                <c:pt idx="832">
                  <c:v>1003</c:v>
                </c:pt>
                <c:pt idx="833">
                  <c:v>723</c:v>
                </c:pt>
                <c:pt idx="834">
                  <c:v>1338</c:v>
                </c:pt>
                <c:pt idx="835">
                  <c:v>591</c:v>
                </c:pt>
                <c:pt idx="836">
                  <c:v>722</c:v>
                </c:pt>
                <c:pt idx="837">
                  <c:v>224</c:v>
                </c:pt>
                <c:pt idx="838">
                  <c:v>176</c:v>
                </c:pt>
                <c:pt idx="839">
                  <c:v>144</c:v>
                </c:pt>
                <c:pt idx="840">
                  <c:v>667</c:v>
                </c:pt>
                <c:pt idx="841">
                  <c:v>445</c:v>
                </c:pt>
                <c:pt idx="842">
                  <c:v>224</c:v>
                </c:pt>
                <c:pt idx="843">
                  <c:v>1082</c:v>
                </c:pt>
                <c:pt idx="844">
                  <c:v>660</c:v>
                </c:pt>
                <c:pt idx="845">
                  <c:v>438</c:v>
                </c:pt>
                <c:pt idx="846">
                  <c:v>149</c:v>
                </c:pt>
                <c:pt idx="847">
                  <c:v>497</c:v>
                </c:pt>
                <c:pt idx="848">
                  <c:v>318</c:v>
                </c:pt>
                <c:pt idx="849">
                  <c:v>220</c:v>
                </c:pt>
                <c:pt idx="850">
                  <c:v>546</c:v>
                </c:pt>
                <c:pt idx="851">
                  <c:v>155</c:v>
                </c:pt>
                <c:pt idx="852">
                  <c:v>821</c:v>
                </c:pt>
                <c:pt idx="853">
                  <c:v>442</c:v>
                </c:pt>
                <c:pt idx="854">
                  <c:v>672</c:v>
                </c:pt>
                <c:pt idx="855">
                  <c:v>578</c:v>
                </c:pt>
                <c:pt idx="856">
                  <c:v>419</c:v>
                </c:pt>
                <c:pt idx="857">
                  <c:v>736</c:v>
                </c:pt>
                <c:pt idx="858">
                  <c:v>450</c:v>
                </c:pt>
                <c:pt idx="859">
                  <c:v>75</c:v>
                </c:pt>
                <c:pt idx="860">
                  <c:v>677</c:v>
                </c:pt>
                <c:pt idx="861">
                  <c:v>1114</c:v>
                </c:pt>
                <c:pt idx="862">
                  <c:v>347</c:v>
                </c:pt>
                <c:pt idx="863">
                  <c:v>530</c:v>
                </c:pt>
                <c:pt idx="864">
                  <c:v>930</c:v>
                </c:pt>
                <c:pt idx="865">
                  <c:v>279</c:v>
                </c:pt>
                <c:pt idx="866">
                  <c:v>353</c:v>
                </c:pt>
                <c:pt idx="867">
                  <c:v>304</c:v>
                </c:pt>
                <c:pt idx="868">
                  <c:v>1039</c:v>
                </c:pt>
                <c:pt idx="869">
                  <c:v>209</c:v>
                </c:pt>
                <c:pt idx="870">
                  <c:v>704</c:v>
                </c:pt>
                <c:pt idx="871">
                  <c:v>416</c:v>
                </c:pt>
                <c:pt idx="872">
                  <c:v>358</c:v>
                </c:pt>
                <c:pt idx="873">
                  <c:v>420</c:v>
                </c:pt>
                <c:pt idx="874">
                  <c:v>750</c:v>
                </c:pt>
                <c:pt idx="875">
                  <c:v>85</c:v>
                </c:pt>
                <c:pt idx="876">
                  <c:v>651</c:v>
                </c:pt>
                <c:pt idx="877">
                  <c:v>220</c:v>
                </c:pt>
                <c:pt idx="878">
                  <c:v>392</c:v>
                </c:pt>
                <c:pt idx="879">
                  <c:v>436</c:v>
                </c:pt>
                <c:pt idx="880">
                  <c:v>70</c:v>
                </c:pt>
                <c:pt idx="881">
                  <c:v>645</c:v>
                </c:pt>
                <c:pt idx="882">
                  <c:v>475</c:v>
                </c:pt>
                <c:pt idx="883">
                  <c:v>128</c:v>
                </c:pt>
                <c:pt idx="884">
                  <c:v>884</c:v>
                </c:pt>
                <c:pt idx="885">
                  <c:v>609</c:v>
                </c:pt>
                <c:pt idx="886">
                  <c:v>548</c:v>
                </c:pt>
                <c:pt idx="887">
                  <c:v>167</c:v>
                </c:pt>
                <c:pt idx="888">
                  <c:v>487</c:v>
                </c:pt>
                <c:pt idx="889">
                  <c:v>672</c:v>
                </c:pt>
                <c:pt idx="890">
                  <c:v>257</c:v>
                </c:pt>
                <c:pt idx="891">
                  <c:v>1009</c:v>
                </c:pt>
                <c:pt idx="892">
                  <c:v>529</c:v>
                </c:pt>
                <c:pt idx="893">
                  <c:v>462</c:v>
                </c:pt>
                <c:pt idx="894">
                  <c:v>505</c:v>
                </c:pt>
                <c:pt idx="895">
                  <c:v>547</c:v>
                </c:pt>
                <c:pt idx="896">
                  <c:v>538</c:v>
                </c:pt>
                <c:pt idx="897">
                  <c:v>347</c:v>
                </c:pt>
                <c:pt idx="898">
                  <c:v>1987</c:v>
                </c:pt>
                <c:pt idx="899">
                  <c:v>620</c:v>
                </c:pt>
                <c:pt idx="900">
                  <c:v>6925</c:v>
                </c:pt>
                <c:pt idx="901">
                  <c:v>585</c:v>
                </c:pt>
                <c:pt idx="902">
                  <c:v>529</c:v>
                </c:pt>
                <c:pt idx="903">
                  <c:v>308</c:v>
                </c:pt>
                <c:pt idx="904">
                  <c:v>373</c:v>
                </c:pt>
                <c:pt idx="905">
                  <c:v>257</c:v>
                </c:pt>
                <c:pt idx="906">
                  <c:v>1047</c:v>
                </c:pt>
                <c:pt idx="907">
                  <c:v>386</c:v>
                </c:pt>
                <c:pt idx="908">
                  <c:v>1027</c:v>
                </c:pt>
                <c:pt idx="909">
                  <c:v>96</c:v>
                </c:pt>
                <c:pt idx="910">
                  <c:v>417</c:v>
                </c:pt>
                <c:pt idx="911">
                  <c:v>745</c:v>
                </c:pt>
                <c:pt idx="912">
                  <c:v>144</c:v>
                </c:pt>
                <c:pt idx="913">
                  <c:v>434</c:v>
                </c:pt>
                <c:pt idx="914">
                  <c:v>194</c:v>
                </c:pt>
                <c:pt idx="915">
                  <c:v>292</c:v>
                </c:pt>
                <c:pt idx="916">
                  <c:v>873</c:v>
                </c:pt>
                <c:pt idx="917">
                  <c:v>312</c:v>
                </c:pt>
                <c:pt idx="918">
                  <c:v>296</c:v>
                </c:pt>
                <c:pt idx="919">
                  <c:v>457</c:v>
                </c:pt>
                <c:pt idx="920">
                  <c:v>433</c:v>
                </c:pt>
                <c:pt idx="921">
                  <c:v>645</c:v>
                </c:pt>
                <c:pt idx="922">
                  <c:v>737</c:v>
                </c:pt>
                <c:pt idx="923">
                  <c:v>357</c:v>
                </c:pt>
                <c:pt idx="924">
                  <c:v>637</c:v>
                </c:pt>
                <c:pt idx="925">
                  <c:v>1777</c:v>
                </c:pt>
                <c:pt idx="926">
                  <c:v>374</c:v>
                </c:pt>
                <c:pt idx="927">
                  <c:v>716</c:v>
                </c:pt>
                <c:pt idx="928">
                  <c:v>136</c:v>
                </c:pt>
                <c:pt idx="929">
                  <c:v>378</c:v>
                </c:pt>
                <c:pt idx="930">
                  <c:v>500</c:v>
                </c:pt>
                <c:pt idx="931">
                  <c:v>294</c:v>
                </c:pt>
                <c:pt idx="932">
                  <c:v>169</c:v>
                </c:pt>
                <c:pt idx="933">
                  <c:v>338</c:v>
                </c:pt>
                <c:pt idx="934">
                  <c:v>1143</c:v>
                </c:pt>
                <c:pt idx="935">
                  <c:v>183</c:v>
                </c:pt>
                <c:pt idx="936">
                  <c:v>395</c:v>
                </c:pt>
                <c:pt idx="937">
                  <c:v>990</c:v>
                </c:pt>
                <c:pt idx="938">
                  <c:v>293</c:v>
                </c:pt>
                <c:pt idx="939">
                  <c:v>341</c:v>
                </c:pt>
                <c:pt idx="940">
                  <c:v>1345</c:v>
                </c:pt>
                <c:pt idx="941">
                  <c:v>476</c:v>
                </c:pt>
                <c:pt idx="942">
                  <c:v>724</c:v>
                </c:pt>
                <c:pt idx="943">
                  <c:v>182</c:v>
                </c:pt>
                <c:pt idx="944">
                  <c:v>618</c:v>
                </c:pt>
                <c:pt idx="945">
                  <c:v>678</c:v>
                </c:pt>
                <c:pt idx="946">
                  <c:v>812</c:v>
                </c:pt>
                <c:pt idx="947">
                  <c:v>887</c:v>
                </c:pt>
                <c:pt idx="948">
                  <c:v>572</c:v>
                </c:pt>
                <c:pt idx="949">
                  <c:v>395</c:v>
                </c:pt>
                <c:pt idx="950">
                  <c:v>277</c:v>
                </c:pt>
                <c:pt idx="951">
                  <c:v>613</c:v>
                </c:pt>
                <c:pt idx="952">
                  <c:v>994</c:v>
                </c:pt>
                <c:pt idx="953">
                  <c:v>188</c:v>
                </c:pt>
                <c:pt idx="954">
                  <c:v>818</c:v>
                </c:pt>
                <c:pt idx="955">
                  <c:v>565</c:v>
                </c:pt>
                <c:pt idx="956">
                  <c:v>315</c:v>
                </c:pt>
                <c:pt idx="957">
                  <c:v>291</c:v>
                </c:pt>
                <c:pt idx="958">
                  <c:v>418</c:v>
                </c:pt>
                <c:pt idx="959">
                  <c:v>393</c:v>
                </c:pt>
                <c:pt idx="960">
                  <c:v>147</c:v>
                </c:pt>
                <c:pt idx="961">
                  <c:v>361</c:v>
                </c:pt>
                <c:pt idx="962">
                  <c:v>538</c:v>
                </c:pt>
                <c:pt idx="963">
                  <c:v>318</c:v>
                </c:pt>
                <c:pt idx="964">
                  <c:v>293</c:v>
                </c:pt>
                <c:pt idx="965">
                  <c:v>729</c:v>
                </c:pt>
                <c:pt idx="966">
                  <c:v>270</c:v>
                </c:pt>
                <c:pt idx="967">
                  <c:v>555</c:v>
                </c:pt>
                <c:pt idx="968">
                  <c:v>281</c:v>
                </c:pt>
                <c:pt idx="969">
                  <c:v>656</c:v>
                </c:pt>
                <c:pt idx="970">
                  <c:v>351</c:v>
                </c:pt>
                <c:pt idx="971">
                  <c:v>338</c:v>
                </c:pt>
                <c:pt idx="972">
                  <c:v>405</c:v>
                </c:pt>
                <c:pt idx="973">
                  <c:v>299</c:v>
                </c:pt>
                <c:pt idx="974">
                  <c:v>324</c:v>
                </c:pt>
                <c:pt idx="975">
                  <c:v>616</c:v>
                </c:pt>
                <c:pt idx="976">
                  <c:v>543</c:v>
                </c:pt>
                <c:pt idx="977">
                  <c:v>741</c:v>
                </c:pt>
                <c:pt idx="978">
                  <c:v>464</c:v>
                </c:pt>
                <c:pt idx="979">
                  <c:v>654</c:v>
                </c:pt>
                <c:pt idx="980">
                  <c:v>611</c:v>
                </c:pt>
                <c:pt idx="981">
                  <c:v>405</c:v>
                </c:pt>
                <c:pt idx="982">
                  <c:v>744</c:v>
                </c:pt>
                <c:pt idx="983">
                  <c:v>1000</c:v>
                </c:pt>
                <c:pt idx="984">
                  <c:v>557</c:v>
                </c:pt>
                <c:pt idx="985">
                  <c:v>158</c:v>
                </c:pt>
                <c:pt idx="986">
                  <c:v>543</c:v>
                </c:pt>
                <c:pt idx="987">
                  <c:v>388</c:v>
                </c:pt>
                <c:pt idx="988">
                  <c:v>537</c:v>
                </c:pt>
                <c:pt idx="989">
                  <c:v>167</c:v>
                </c:pt>
                <c:pt idx="990">
                  <c:v>187</c:v>
                </c:pt>
                <c:pt idx="991">
                  <c:v>198</c:v>
                </c:pt>
                <c:pt idx="992">
                  <c:v>233</c:v>
                </c:pt>
                <c:pt idx="993">
                  <c:v>203</c:v>
                </c:pt>
                <c:pt idx="994">
                  <c:v>214</c:v>
                </c:pt>
                <c:pt idx="995">
                  <c:v>235</c:v>
                </c:pt>
                <c:pt idx="996">
                  <c:v>423</c:v>
                </c:pt>
                <c:pt idx="997">
                  <c:v>456</c:v>
                </c:pt>
                <c:pt idx="998">
                  <c:v>301</c:v>
                </c:pt>
                <c:pt idx="999">
                  <c:v>873</c:v>
                </c:pt>
                <c:pt idx="1000">
                  <c:v>891</c:v>
                </c:pt>
                <c:pt idx="1001">
                  <c:v>624</c:v>
                </c:pt>
                <c:pt idx="1002">
                  <c:v>217</c:v>
                </c:pt>
                <c:pt idx="1003">
                  <c:v>385</c:v>
                </c:pt>
                <c:pt idx="1004">
                  <c:v>646</c:v>
                </c:pt>
                <c:pt idx="1005">
                  <c:v>117</c:v>
                </c:pt>
                <c:pt idx="1006">
                  <c:v>48</c:v>
                </c:pt>
                <c:pt idx="1007">
                  <c:v>561</c:v>
                </c:pt>
                <c:pt idx="1008">
                  <c:v>668</c:v>
                </c:pt>
                <c:pt idx="1009">
                  <c:v>225</c:v>
                </c:pt>
                <c:pt idx="1010">
                  <c:v>400</c:v>
                </c:pt>
                <c:pt idx="1011">
                  <c:v>403</c:v>
                </c:pt>
                <c:pt idx="1012">
                  <c:v>748</c:v>
                </c:pt>
                <c:pt idx="1013">
                  <c:v>412</c:v>
                </c:pt>
                <c:pt idx="1014">
                  <c:v>54</c:v>
                </c:pt>
                <c:pt idx="1015">
                  <c:v>648</c:v>
                </c:pt>
                <c:pt idx="1016">
                  <c:v>316</c:v>
                </c:pt>
                <c:pt idx="1017">
                  <c:v>691</c:v>
                </c:pt>
                <c:pt idx="1018">
                  <c:v>594</c:v>
                </c:pt>
                <c:pt idx="1019">
                  <c:v>568</c:v>
                </c:pt>
                <c:pt idx="1020">
                  <c:v>273</c:v>
                </c:pt>
                <c:pt idx="1021">
                  <c:v>423</c:v>
                </c:pt>
                <c:pt idx="1022">
                  <c:v>1037</c:v>
                </c:pt>
                <c:pt idx="1023">
                  <c:v>294</c:v>
                </c:pt>
                <c:pt idx="1024">
                  <c:v>107</c:v>
                </c:pt>
                <c:pt idx="1025">
                  <c:v>387</c:v>
                </c:pt>
                <c:pt idx="1026">
                  <c:v>1106</c:v>
                </c:pt>
                <c:pt idx="1027">
                  <c:v>249</c:v>
                </c:pt>
                <c:pt idx="1028">
                  <c:v>235</c:v>
                </c:pt>
                <c:pt idx="1029">
                  <c:v>592</c:v>
                </c:pt>
                <c:pt idx="1030">
                  <c:v>1056</c:v>
                </c:pt>
                <c:pt idx="1031">
                  <c:v>493</c:v>
                </c:pt>
                <c:pt idx="1032">
                  <c:v>1133</c:v>
                </c:pt>
                <c:pt idx="1033">
                  <c:v>285</c:v>
                </c:pt>
                <c:pt idx="1034">
                  <c:v>368</c:v>
                </c:pt>
                <c:pt idx="1035">
                  <c:v>337</c:v>
                </c:pt>
                <c:pt idx="1036">
                  <c:v>1893</c:v>
                </c:pt>
                <c:pt idx="1037">
                  <c:v>599</c:v>
                </c:pt>
                <c:pt idx="1038">
                  <c:v>474</c:v>
                </c:pt>
                <c:pt idx="1039">
                  <c:v>1209</c:v>
                </c:pt>
                <c:pt idx="1040">
                  <c:v>451</c:v>
                </c:pt>
                <c:pt idx="1041">
                  <c:v>366</c:v>
                </c:pt>
                <c:pt idx="1042">
                  <c:v>849</c:v>
                </c:pt>
                <c:pt idx="1043">
                  <c:v>547</c:v>
                </c:pt>
                <c:pt idx="1044">
                  <c:v>1498</c:v>
                </c:pt>
                <c:pt idx="1045">
                  <c:v>912</c:v>
                </c:pt>
                <c:pt idx="1046">
                  <c:v>1567</c:v>
                </c:pt>
                <c:pt idx="1047">
                  <c:v>207</c:v>
                </c:pt>
                <c:pt idx="1048">
                  <c:v>95</c:v>
                </c:pt>
                <c:pt idx="1049">
                  <c:v>144</c:v>
                </c:pt>
                <c:pt idx="1050">
                  <c:v>436</c:v>
                </c:pt>
                <c:pt idx="1051">
                  <c:v>245</c:v>
                </c:pt>
                <c:pt idx="1052">
                  <c:v>225</c:v>
                </c:pt>
                <c:pt idx="1053">
                  <c:v>636</c:v>
                </c:pt>
                <c:pt idx="1054">
                  <c:v>857</c:v>
                </c:pt>
                <c:pt idx="1055">
                  <c:v>260</c:v>
                </c:pt>
                <c:pt idx="1056">
                  <c:v>89</c:v>
                </c:pt>
                <c:pt idx="1057">
                  <c:v>214</c:v>
                </c:pt>
                <c:pt idx="1058">
                  <c:v>326</c:v>
                </c:pt>
                <c:pt idx="1059">
                  <c:v>427</c:v>
                </c:pt>
                <c:pt idx="1060">
                  <c:v>490</c:v>
                </c:pt>
                <c:pt idx="1061">
                  <c:v>288</c:v>
                </c:pt>
                <c:pt idx="1062">
                  <c:v>0</c:v>
                </c:pt>
                <c:pt idx="1063">
                  <c:v>643</c:v>
                </c:pt>
                <c:pt idx="1064">
                  <c:v>530</c:v>
                </c:pt>
                <c:pt idx="1065">
                  <c:v>61</c:v>
                </c:pt>
                <c:pt idx="1066">
                  <c:v>610</c:v>
                </c:pt>
                <c:pt idx="1067">
                  <c:v>610</c:v>
                </c:pt>
                <c:pt idx="1068">
                  <c:v>145</c:v>
                </c:pt>
                <c:pt idx="1069">
                  <c:v>213</c:v>
                </c:pt>
                <c:pt idx="1070">
                  <c:v>434</c:v>
                </c:pt>
                <c:pt idx="1071">
                  <c:v>428</c:v>
                </c:pt>
                <c:pt idx="1072">
                  <c:v>265</c:v>
                </c:pt>
                <c:pt idx="1073">
                  <c:v>947</c:v>
                </c:pt>
                <c:pt idx="1074">
                  <c:v>1146</c:v>
                </c:pt>
                <c:pt idx="1075">
                  <c:v>470</c:v>
                </c:pt>
                <c:pt idx="1076">
                  <c:v>36</c:v>
                </c:pt>
                <c:pt idx="1077">
                  <c:v>454</c:v>
                </c:pt>
                <c:pt idx="1078">
                  <c:v>402</c:v>
                </c:pt>
                <c:pt idx="1079">
                  <c:v>519</c:v>
                </c:pt>
                <c:pt idx="1080">
                  <c:v>927</c:v>
                </c:pt>
                <c:pt idx="1081">
                  <c:v>457</c:v>
                </c:pt>
                <c:pt idx="1082">
                  <c:v>372</c:v>
                </c:pt>
                <c:pt idx="1083">
                  <c:v>123</c:v>
                </c:pt>
                <c:pt idx="1084">
                  <c:v>478</c:v>
                </c:pt>
                <c:pt idx="1085">
                  <c:v>530</c:v>
                </c:pt>
                <c:pt idx="1086">
                  <c:v>960</c:v>
                </c:pt>
                <c:pt idx="1087">
                  <c:v>404</c:v>
                </c:pt>
                <c:pt idx="1088">
                  <c:v>102</c:v>
                </c:pt>
                <c:pt idx="1089">
                  <c:v>3</c:v>
                </c:pt>
                <c:pt idx="1090">
                  <c:v>499</c:v>
                </c:pt>
                <c:pt idx="1091">
                  <c:v>810</c:v>
                </c:pt>
                <c:pt idx="1092">
                  <c:v>687</c:v>
                </c:pt>
                <c:pt idx="1093">
                  <c:v>608</c:v>
                </c:pt>
                <c:pt idx="1094">
                  <c:v>1173</c:v>
                </c:pt>
                <c:pt idx="1095">
                  <c:v>1147</c:v>
                </c:pt>
                <c:pt idx="1096">
                  <c:v>200</c:v>
                </c:pt>
                <c:pt idx="1097">
                  <c:v>0</c:v>
                </c:pt>
                <c:pt idx="1098">
                  <c:v>552</c:v>
                </c:pt>
                <c:pt idx="1099">
                  <c:v>1020</c:v>
                </c:pt>
                <c:pt idx="1100">
                  <c:v>3160</c:v>
                </c:pt>
                <c:pt idx="1101">
                  <c:v>327</c:v>
                </c:pt>
                <c:pt idx="1102">
                  <c:v>353</c:v>
                </c:pt>
                <c:pt idx="1103">
                  <c:v>117</c:v>
                </c:pt>
                <c:pt idx="1104">
                  <c:v>699</c:v>
                </c:pt>
                <c:pt idx="1105">
                  <c:v>358</c:v>
                </c:pt>
                <c:pt idx="1106">
                  <c:v>768</c:v>
                </c:pt>
                <c:pt idx="1107">
                  <c:v>835</c:v>
                </c:pt>
                <c:pt idx="1108">
                  <c:v>512</c:v>
                </c:pt>
                <c:pt idx="1109">
                  <c:v>402</c:v>
                </c:pt>
                <c:pt idx="1110">
                  <c:v>435</c:v>
                </c:pt>
                <c:pt idx="1111">
                  <c:v>7</c:v>
                </c:pt>
                <c:pt idx="1112">
                  <c:v>137</c:v>
                </c:pt>
                <c:pt idx="1113">
                  <c:v>547</c:v>
                </c:pt>
                <c:pt idx="1114">
                  <c:v>403</c:v>
                </c:pt>
                <c:pt idx="1115">
                  <c:v>497</c:v>
                </c:pt>
                <c:pt idx="1116">
                  <c:v>20</c:v>
                </c:pt>
                <c:pt idx="1117">
                  <c:v>57</c:v>
                </c:pt>
                <c:pt idx="1118">
                  <c:v>300</c:v>
                </c:pt>
                <c:pt idx="1119">
                  <c:v>519</c:v>
                </c:pt>
                <c:pt idx="1120">
                  <c:v>114</c:v>
                </c:pt>
                <c:pt idx="1121">
                  <c:v>554</c:v>
                </c:pt>
                <c:pt idx="1122">
                  <c:v>1673</c:v>
                </c:pt>
                <c:pt idx="1123">
                  <c:v>595</c:v>
                </c:pt>
                <c:pt idx="1124">
                  <c:v>101</c:v>
                </c:pt>
                <c:pt idx="1125">
                  <c:v>0</c:v>
                </c:pt>
                <c:pt idx="1126">
                  <c:v>65</c:v>
                </c:pt>
                <c:pt idx="1127">
                  <c:v>470</c:v>
                </c:pt>
                <c:pt idx="1128">
                  <c:v>288</c:v>
                </c:pt>
                <c:pt idx="1129">
                  <c:v>435</c:v>
                </c:pt>
                <c:pt idx="1130">
                  <c:v>356</c:v>
                </c:pt>
                <c:pt idx="1131">
                  <c:v>372</c:v>
                </c:pt>
                <c:pt idx="1132">
                  <c:v>2128</c:v>
                </c:pt>
                <c:pt idx="1133">
                  <c:v>223</c:v>
                </c:pt>
                <c:pt idx="1134">
                  <c:v>729</c:v>
                </c:pt>
                <c:pt idx="1135">
                  <c:v>696</c:v>
                </c:pt>
                <c:pt idx="1136">
                  <c:v>387</c:v>
                </c:pt>
                <c:pt idx="1137">
                  <c:v>286</c:v>
                </c:pt>
                <c:pt idx="1138">
                  <c:v>256</c:v>
                </c:pt>
                <c:pt idx="1139">
                  <c:v>67</c:v>
                </c:pt>
                <c:pt idx="1140">
                  <c:v>506</c:v>
                </c:pt>
                <c:pt idx="1141">
                  <c:v>977</c:v>
                </c:pt>
                <c:pt idx="1142">
                  <c:v>337</c:v>
                </c:pt>
                <c:pt idx="1143">
                  <c:v>194</c:v>
                </c:pt>
                <c:pt idx="1144">
                  <c:v>103</c:v>
                </c:pt>
                <c:pt idx="1145">
                  <c:v>135</c:v>
                </c:pt>
                <c:pt idx="1146">
                  <c:v>155</c:v>
                </c:pt>
                <c:pt idx="1147">
                  <c:v>310</c:v>
                </c:pt>
                <c:pt idx="1148">
                  <c:v>333</c:v>
                </c:pt>
                <c:pt idx="1149">
                  <c:v>667</c:v>
                </c:pt>
                <c:pt idx="1150">
                  <c:v>746</c:v>
                </c:pt>
                <c:pt idx="1151">
                  <c:v>963</c:v>
                </c:pt>
                <c:pt idx="1152">
                  <c:v>406</c:v>
                </c:pt>
                <c:pt idx="1153">
                  <c:v>15</c:v>
                </c:pt>
                <c:pt idx="1154">
                  <c:v>291</c:v>
                </c:pt>
                <c:pt idx="1155">
                  <c:v>415</c:v>
                </c:pt>
                <c:pt idx="1156">
                  <c:v>93</c:v>
                </c:pt>
                <c:pt idx="1157">
                  <c:v>845</c:v>
                </c:pt>
                <c:pt idx="1158">
                  <c:v>728</c:v>
                </c:pt>
                <c:pt idx="1159">
                  <c:v>745</c:v>
                </c:pt>
                <c:pt idx="1160">
                  <c:v>405</c:v>
                </c:pt>
                <c:pt idx="1161">
                  <c:v>408</c:v>
                </c:pt>
                <c:pt idx="1162">
                  <c:v>83</c:v>
                </c:pt>
                <c:pt idx="1163">
                  <c:v>23</c:v>
                </c:pt>
                <c:pt idx="1164">
                  <c:v>421</c:v>
                </c:pt>
                <c:pt idx="1165">
                  <c:v>348</c:v>
                </c:pt>
                <c:pt idx="1166">
                  <c:v>319</c:v>
                </c:pt>
                <c:pt idx="1167">
                  <c:v>165</c:v>
                </c:pt>
                <c:pt idx="1168">
                  <c:v>376</c:v>
                </c:pt>
                <c:pt idx="1169">
                  <c:v>164</c:v>
                </c:pt>
                <c:pt idx="1170">
                  <c:v>238</c:v>
                </c:pt>
                <c:pt idx="1171">
                  <c:v>195</c:v>
                </c:pt>
                <c:pt idx="1172">
                  <c:v>190</c:v>
                </c:pt>
                <c:pt idx="1173">
                  <c:v>718</c:v>
                </c:pt>
                <c:pt idx="1174">
                  <c:v>273</c:v>
                </c:pt>
                <c:pt idx="1175">
                  <c:v>418</c:v>
                </c:pt>
                <c:pt idx="1176">
                  <c:v>648</c:v>
                </c:pt>
                <c:pt idx="1177">
                  <c:v>136</c:v>
                </c:pt>
                <c:pt idx="1178">
                  <c:v>604</c:v>
                </c:pt>
                <c:pt idx="1179">
                  <c:v>1663</c:v>
                </c:pt>
                <c:pt idx="1180">
                  <c:v>266</c:v>
                </c:pt>
                <c:pt idx="1181">
                  <c:v>313</c:v>
                </c:pt>
                <c:pt idx="1182">
                  <c:v>1470</c:v>
                </c:pt>
                <c:pt idx="1183">
                  <c:v>50</c:v>
                </c:pt>
                <c:pt idx="1184">
                  <c:v>491</c:v>
                </c:pt>
                <c:pt idx="1185">
                  <c:v>203</c:v>
                </c:pt>
                <c:pt idx="1186">
                  <c:v>753</c:v>
                </c:pt>
                <c:pt idx="1187">
                  <c:v>448</c:v>
                </c:pt>
                <c:pt idx="1188">
                  <c:v>434</c:v>
                </c:pt>
                <c:pt idx="1189">
                  <c:v>126</c:v>
                </c:pt>
                <c:pt idx="1190">
                  <c:v>657</c:v>
                </c:pt>
                <c:pt idx="1191">
                  <c:v>382</c:v>
                </c:pt>
                <c:pt idx="1192">
                  <c:v>304</c:v>
                </c:pt>
                <c:pt idx="1193">
                  <c:v>699</c:v>
                </c:pt>
                <c:pt idx="1194">
                  <c:v>115</c:v>
                </c:pt>
                <c:pt idx="1195">
                  <c:v>110</c:v>
                </c:pt>
                <c:pt idx="1196">
                  <c:v>210</c:v>
                </c:pt>
                <c:pt idx="1197">
                  <c:v>956</c:v>
                </c:pt>
                <c:pt idx="1198">
                  <c:v>391</c:v>
                </c:pt>
                <c:pt idx="1199">
                  <c:v>185</c:v>
                </c:pt>
                <c:pt idx="1200">
                  <c:v>412</c:v>
                </c:pt>
                <c:pt idx="1201">
                  <c:v>241</c:v>
                </c:pt>
                <c:pt idx="1202">
                  <c:v>261</c:v>
                </c:pt>
                <c:pt idx="1203">
                  <c:v>57</c:v>
                </c:pt>
                <c:pt idx="1204">
                  <c:v>171</c:v>
                </c:pt>
                <c:pt idx="1205">
                  <c:v>229</c:v>
                </c:pt>
                <c:pt idx="1206">
                  <c:v>967</c:v>
                </c:pt>
                <c:pt idx="1207">
                  <c:v>391</c:v>
                </c:pt>
                <c:pt idx="1208">
                  <c:v>661</c:v>
                </c:pt>
                <c:pt idx="1209">
                  <c:v>411</c:v>
                </c:pt>
                <c:pt idx="1210">
                  <c:v>448</c:v>
                </c:pt>
                <c:pt idx="1211">
                  <c:v>385</c:v>
                </c:pt>
                <c:pt idx="1212">
                  <c:v>182</c:v>
                </c:pt>
                <c:pt idx="1213">
                  <c:v>762</c:v>
                </c:pt>
                <c:pt idx="1214">
                  <c:v>90</c:v>
                </c:pt>
                <c:pt idx="1215">
                  <c:v>209</c:v>
                </c:pt>
                <c:pt idx="1216">
                  <c:v>698</c:v>
                </c:pt>
                <c:pt idx="1217">
                  <c:v>110</c:v>
                </c:pt>
                <c:pt idx="1218">
                  <c:v>297</c:v>
                </c:pt>
                <c:pt idx="1219">
                  <c:v>490</c:v>
                </c:pt>
                <c:pt idx="1220">
                  <c:v>23</c:v>
                </c:pt>
                <c:pt idx="1221">
                  <c:v>509</c:v>
                </c:pt>
                <c:pt idx="1222">
                  <c:v>225</c:v>
                </c:pt>
                <c:pt idx="1223">
                  <c:v>722</c:v>
                </c:pt>
                <c:pt idx="1224">
                  <c:v>7952</c:v>
                </c:pt>
                <c:pt idx="1225">
                  <c:v>306</c:v>
                </c:pt>
                <c:pt idx="1226">
                  <c:v>377</c:v>
                </c:pt>
                <c:pt idx="1227">
                  <c:v>514</c:v>
                </c:pt>
                <c:pt idx="1228">
                  <c:v>265</c:v>
                </c:pt>
                <c:pt idx="1229">
                  <c:v>582</c:v>
                </c:pt>
                <c:pt idx="1230">
                  <c:v>293</c:v>
                </c:pt>
                <c:pt idx="1231">
                  <c:v>280</c:v>
                </c:pt>
                <c:pt idx="1232">
                  <c:v>243</c:v>
                </c:pt>
                <c:pt idx="1233">
                  <c:v>430</c:v>
                </c:pt>
                <c:pt idx="1234">
                  <c:v>646</c:v>
                </c:pt>
                <c:pt idx="1235">
                  <c:v>653</c:v>
                </c:pt>
                <c:pt idx="1236">
                  <c:v>652</c:v>
                </c:pt>
                <c:pt idx="1237">
                  <c:v>370</c:v>
                </c:pt>
                <c:pt idx="1238">
                  <c:v>361</c:v>
                </c:pt>
                <c:pt idx="1239">
                  <c:v>875</c:v>
                </c:pt>
                <c:pt idx="1240">
                  <c:v>241</c:v>
                </c:pt>
                <c:pt idx="1241">
                  <c:v>723</c:v>
                </c:pt>
                <c:pt idx="1242">
                  <c:v>273</c:v>
                </c:pt>
                <c:pt idx="1243">
                  <c:v>223</c:v>
                </c:pt>
                <c:pt idx="1244">
                  <c:v>717</c:v>
                </c:pt>
                <c:pt idx="1245">
                  <c:v>673</c:v>
                </c:pt>
                <c:pt idx="1246">
                  <c:v>317</c:v>
                </c:pt>
                <c:pt idx="1247">
                  <c:v>819</c:v>
                </c:pt>
                <c:pt idx="1248">
                  <c:v>219</c:v>
                </c:pt>
                <c:pt idx="1249">
                  <c:v>770</c:v>
                </c:pt>
                <c:pt idx="1250">
                  <c:v>346</c:v>
                </c:pt>
                <c:pt idx="1251">
                  <c:v>292</c:v>
                </c:pt>
                <c:pt idx="1252">
                  <c:v>600</c:v>
                </c:pt>
                <c:pt idx="1253">
                  <c:v>862</c:v>
                </c:pt>
                <c:pt idx="1254">
                  <c:v>265</c:v>
                </c:pt>
                <c:pt idx="1255">
                  <c:v>1234</c:v>
                </c:pt>
                <c:pt idx="1256">
                  <c:v>352</c:v>
                </c:pt>
                <c:pt idx="1257">
                  <c:v>333</c:v>
                </c:pt>
                <c:pt idx="1258">
                  <c:v>26</c:v>
                </c:pt>
                <c:pt idx="1259">
                  <c:v>1321</c:v>
                </c:pt>
                <c:pt idx="1260">
                  <c:v>656</c:v>
                </c:pt>
                <c:pt idx="1261">
                  <c:v>539</c:v>
                </c:pt>
                <c:pt idx="1262">
                  <c:v>982</c:v>
                </c:pt>
                <c:pt idx="1263">
                  <c:v>536</c:v>
                </c:pt>
                <c:pt idx="1264">
                  <c:v>596</c:v>
                </c:pt>
                <c:pt idx="1265">
                  <c:v>224</c:v>
                </c:pt>
                <c:pt idx="1266">
                  <c:v>362</c:v>
                </c:pt>
                <c:pt idx="1267">
                  <c:v>493</c:v>
                </c:pt>
                <c:pt idx="1268">
                  <c:v>355</c:v>
                </c:pt>
                <c:pt idx="1269">
                  <c:v>624</c:v>
                </c:pt>
                <c:pt idx="1270">
                  <c:v>513</c:v>
                </c:pt>
                <c:pt idx="1271">
                  <c:v>405</c:v>
                </c:pt>
                <c:pt idx="1272">
                  <c:v>301</c:v>
                </c:pt>
                <c:pt idx="1273">
                  <c:v>1081</c:v>
                </c:pt>
                <c:pt idx="1274">
                  <c:v>89</c:v>
                </c:pt>
                <c:pt idx="1275">
                  <c:v>168</c:v>
                </c:pt>
                <c:pt idx="1276">
                  <c:v>66</c:v>
                </c:pt>
                <c:pt idx="1277">
                  <c:v>458</c:v>
                </c:pt>
                <c:pt idx="1278">
                  <c:v>57</c:v>
                </c:pt>
                <c:pt idx="1279">
                  <c:v>192</c:v>
                </c:pt>
                <c:pt idx="1280">
                  <c:v>242</c:v>
                </c:pt>
                <c:pt idx="1281">
                  <c:v>343</c:v>
                </c:pt>
                <c:pt idx="1282">
                  <c:v>87</c:v>
                </c:pt>
                <c:pt idx="1283">
                  <c:v>611</c:v>
                </c:pt>
                <c:pt idx="1284">
                  <c:v>1351</c:v>
                </c:pt>
                <c:pt idx="1285">
                  <c:v>522</c:v>
                </c:pt>
                <c:pt idx="1286">
                  <c:v>204</c:v>
                </c:pt>
                <c:pt idx="1287">
                  <c:v>267</c:v>
                </c:pt>
                <c:pt idx="1288">
                  <c:v>282</c:v>
                </c:pt>
                <c:pt idx="1289">
                  <c:v>775</c:v>
                </c:pt>
                <c:pt idx="1290">
                  <c:v>294</c:v>
                </c:pt>
                <c:pt idx="1291">
                  <c:v>271</c:v>
                </c:pt>
                <c:pt idx="1292">
                  <c:v>380</c:v>
                </c:pt>
                <c:pt idx="1293">
                  <c:v>0</c:v>
                </c:pt>
                <c:pt idx="1294">
                  <c:v>585</c:v>
                </c:pt>
                <c:pt idx="1295">
                  <c:v>85</c:v>
                </c:pt>
                <c:pt idx="1296">
                  <c:v>235</c:v>
                </c:pt>
                <c:pt idx="1297">
                  <c:v>450</c:v>
                </c:pt>
                <c:pt idx="1298">
                  <c:v>666</c:v>
                </c:pt>
                <c:pt idx="1299">
                  <c:v>494</c:v>
                </c:pt>
                <c:pt idx="1300">
                  <c:v>248</c:v>
                </c:pt>
                <c:pt idx="1301">
                  <c:v>275</c:v>
                </c:pt>
                <c:pt idx="1302">
                  <c:v>353</c:v>
                </c:pt>
                <c:pt idx="1303">
                  <c:v>268</c:v>
                </c:pt>
                <c:pt idx="1304">
                  <c:v>1654</c:v>
                </c:pt>
                <c:pt idx="1305">
                  <c:v>362</c:v>
                </c:pt>
                <c:pt idx="1306">
                  <c:v>383</c:v>
                </c:pt>
                <c:pt idx="1307">
                  <c:v>465</c:v>
                </c:pt>
                <c:pt idx="1308">
                  <c:v>1343</c:v>
                </c:pt>
                <c:pt idx="1309">
                  <c:v>2511</c:v>
                </c:pt>
                <c:pt idx="1310">
                  <c:v>1401</c:v>
                </c:pt>
                <c:pt idx="1311">
                  <c:v>946</c:v>
                </c:pt>
                <c:pt idx="1312">
                  <c:v>571</c:v>
                </c:pt>
                <c:pt idx="1313">
                  <c:v>142</c:v>
                </c:pt>
                <c:pt idx="1314">
                  <c:v>656</c:v>
                </c:pt>
                <c:pt idx="1315">
                  <c:v>719</c:v>
                </c:pt>
                <c:pt idx="1316">
                  <c:v>462</c:v>
                </c:pt>
                <c:pt idx="1317">
                  <c:v>618</c:v>
                </c:pt>
                <c:pt idx="1318">
                  <c:v>336</c:v>
                </c:pt>
                <c:pt idx="1319">
                  <c:v>392</c:v>
                </c:pt>
                <c:pt idx="1320">
                  <c:v>284</c:v>
                </c:pt>
                <c:pt idx="1321">
                  <c:v>359</c:v>
                </c:pt>
                <c:pt idx="1322">
                  <c:v>222</c:v>
                </c:pt>
                <c:pt idx="1323">
                  <c:v>262</c:v>
                </c:pt>
                <c:pt idx="1324">
                  <c:v>319</c:v>
                </c:pt>
                <c:pt idx="1325">
                  <c:v>570</c:v>
                </c:pt>
                <c:pt idx="1326">
                  <c:v>51</c:v>
                </c:pt>
                <c:pt idx="1327">
                  <c:v>234</c:v>
                </c:pt>
                <c:pt idx="1328">
                  <c:v>656</c:v>
                </c:pt>
                <c:pt idx="1329">
                  <c:v>324</c:v>
                </c:pt>
                <c:pt idx="1330">
                  <c:v>265</c:v>
                </c:pt>
                <c:pt idx="1331">
                  <c:v>843</c:v>
                </c:pt>
                <c:pt idx="1332">
                  <c:v>211</c:v>
                </c:pt>
                <c:pt idx="1333">
                  <c:v>401</c:v>
                </c:pt>
                <c:pt idx="1334">
                  <c:v>630</c:v>
                </c:pt>
                <c:pt idx="1335">
                  <c:v>350</c:v>
                </c:pt>
                <c:pt idx="1336">
                  <c:v>355</c:v>
                </c:pt>
                <c:pt idx="1337">
                  <c:v>377</c:v>
                </c:pt>
                <c:pt idx="1338">
                  <c:v>500</c:v>
                </c:pt>
                <c:pt idx="1339">
                  <c:v>312</c:v>
                </c:pt>
                <c:pt idx="1340">
                  <c:v>615</c:v>
                </c:pt>
                <c:pt idx="1341">
                  <c:v>1744</c:v>
                </c:pt>
                <c:pt idx="1342">
                  <c:v>35</c:v>
                </c:pt>
                <c:pt idx="1343">
                  <c:v>410</c:v>
                </c:pt>
                <c:pt idx="1344">
                  <c:v>3365</c:v>
                </c:pt>
                <c:pt idx="1345">
                  <c:v>337</c:v>
                </c:pt>
                <c:pt idx="1346">
                  <c:v>220</c:v>
                </c:pt>
                <c:pt idx="1347">
                  <c:v>488</c:v>
                </c:pt>
                <c:pt idx="1348">
                  <c:v>307</c:v>
                </c:pt>
                <c:pt idx="1349">
                  <c:v>238</c:v>
                </c:pt>
                <c:pt idx="1350">
                  <c:v>287</c:v>
                </c:pt>
                <c:pt idx="1351">
                  <c:v>417</c:v>
                </c:pt>
                <c:pt idx="1352">
                  <c:v>294</c:v>
                </c:pt>
                <c:pt idx="1353">
                  <c:v>297</c:v>
                </c:pt>
                <c:pt idx="1354">
                  <c:v>220</c:v>
                </c:pt>
                <c:pt idx="1355">
                  <c:v>1140</c:v>
                </c:pt>
                <c:pt idx="1356">
                  <c:v>1095</c:v>
                </c:pt>
                <c:pt idx="1357">
                  <c:v>703</c:v>
                </c:pt>
                <c:pt idx="1358">
                  <c:v>430</c:v>
                </c:pt>
                <c:pt idx="1359">
                  <c:v>231</c:v>
                </c:pt>
                <c:pt idx="1360">
                  <c:v>671</c:v>
                </c:pt>
                <c:pt idx="1361">
                  <c:v>647</c:v>
                </c:pt>
                <c:pt idx="1362">
                  <c:v>274</c:v>
                </c:pt>
                <c:pt idx="1363">
                  <c:v>215</c:v>
                </c:pt>
                <c:pt idx="1364">
                  <c:v>801</c:v>
                </c:pt>
                <c:pt idx="1365">
                  <c:v>582</c:v>
                </c:pt>
                <c:pt idx="1366">
                  <c:v>209</c:v>
                </c:pt>
                <c:pt idx="1367">
                  <c:v>608</c:v>
                </c:pt>
                <c:pt idx="1368">
                  <c:v>314</c:v>
                </c:pt>
                <c:pt idx="1369">
                  <c:v>1467</c:v>
                </c:pt>
                <c:pt idx="1370">
                  <c:v>270</c:v>
                </c:pt>
                <c:pt idx="1371">
                  <c:v>27</c:v>
                </c:pt>
                <c:pt idx="1372">
                  <c:v>391</c:v>
                </c:pt>
                <c:pt idx="1373">
                  <c:v>199</c:v>
                </c:pt>
                <c:pt idx="1374">
                  <c:v>492</c:v>
                </c:pt>
                <c:pt idx="1375">
                  <c:v>595</c:v>
                </c:pt>
                <c:pt idx="1376">
                  <c:v>145</c:v>
                </c:pt>
                <c:pt idx="1377">
                  <c:v>112</c:v>
                </c:pt>
                <c:pt idx="1378">
                  <c:v>134</c:v>
                </c:pt>
                <c:pt idx="1379">
                  <c:v>542</c:v>
                </c:pt>
                <c:pt idx="1380">
                  <c:v>589</c:v>
                </c:pt>
                <c:pt idx="1381">
                  <c:v>502</c:v>
                </c:pt>
                <c:pt idx="1382">
                  <c:v>650</c:v>
                </c:pt>
                <c:pt idx="1383">
                  <c:v>287</c:v>
                </c:pt>
                <c:pt idx="1384">
                  <c:v>411</c:v>
                </c:pt>
                <c:pt idx="1385">
                  <c:v>305</c:v>
                </c:pt>
                <c:pt idx="1386">
                  <c:v>283</c:v>
                </c:pt>
                <c:pt idx="1387">
                  <c:v>335</c:v>
                </c:pt>
                <c:pt idx="1388">
                  <c:v>508</c:v>
                </c:pt>
                <c:pt idx="1389">
                  <c:v>405</c:v>
                </c:pt>
                <c:pt idx="1390">
                  <c:v>544</c:v>
                </c:pt>
                <c:pt idx="1391">
                  <c:v>85</c:v>
                </c:pt>
                <c:pt idx="1392">
                  <c:v>709</c:v>
                </c:pt>
                <c:pt idx="1393">
                  <c:v>1534</c:v>
                </c:pt>
                <c:pt idx="1394">
                  <c:v>368</c:v>
                </c:pt>
                <c:pt idx="1395">
                  <c:v>1274</c:v>
                </c:pt>
                <c:pt idx="1396">
                  <c:v>1533</c:v>
                </c:pt>
                <c:pt idx="1397">
                  <c:v>395</c:v>
                </c:pt>
                <c:pt idx="1398">
                  <c:v>202</c:v>
                </c:pt>
                <c:pt idx="1399">
                  <c:v>1338</c:v>
                </c:pt>
                <c:pt idx="1400">
                  <c:v>2695</c:v>
                </c:pt>
                <c:pt idx="1401">
                  <c:v>1028</c:v>
                </c:pt>
                <c:pt idx="1402">
                  <c:v>110</c:v>
                </c:pt>
                <c:pt idx="1403">
                  <c:v>336</c:v>
                </c:pt>
                <c:pt idx="1404">
                  <c:v>1156</c:v>
                </c:pt>
                <c:pt idx="1405">
                  <c:v>804</c:v>
                </c:pt>
                <c:pt idx="1406">
                  <c:v>455</c:v>
                </c:pt>
                <c:pt idx="1407">
                  <c:v>373</c:v>
                </c:pt>
                <c:pt idx="1408">
                  <c:v>242</c:v>
                </c:pt>
                <c:pt idx="1409">
                  <c:v>157</c:v>
                </c:pt>
                <c:pt idx="1410">
                  <c:v>296</c:v>
                </c:pt>
                <c:pt idx="1411">
                  <c:v>495</c:v>
                </c:pt>
                <c:pt idx="1412">
                  <c:v>861</c:v>
                </c:pt>
                <c:pt idx="1413">
                  <c:v>110</c:v>
                </c:pt>
                <c:pt idx="1414">
                  <c:v>165</c:v>
                </c:pt>
                <c:pt idx="1415">
                  <c:v>161</c:v>
                </c:pt>
                <c:pt idx="1416">
                  <c:v>381</c:v>
                </c:pt>
                <c:pt idx="1417">
                  <c:v>928</c:v>
                </c:pt>
                <c:pt idx="1418">
                  <c:v>522</c:v>
                </c:pt>
                <c:pt idx="1419">
                  <c:v>224</c:v>
                </c:pt>
                <c:pt idx="1420">
                  <c:v>582</c:v>
                </c:pt>
                <c:pt idx="1421">
                  <c:v>233</c:v>
                </c:pt>
                <c:pt idx="1422">
                  <c:v>214</c:v>
                </c:pt>
                <c:pt idx="1423">
                  <c:v>143</c:v>
                </c:pt>
                <c:pt idx="1424">
                  <c:v>175</c:v>
                </c:pt>
                <c:pt idx="1425">
                  <c:v>116</c:v>
                </c:pt>
                <c:pt idx="1426">
                  <c:v>55</c:v>
                </c:pt>
                <c:pt idx="1427">
                  <c:v>283</c:v>
                </c:pt>
                <c:pt idx="1428">
                  <c:v>1218</c:v>
                </c:pt>
                <c:pt idx="1429">
                  <c:v>73</c:v>
                </c:pt>
                <c:pt idx="1430">
                  <c:v>483</c:v>
                </c:pt>
                <c:pt idx="1431">
                  <c:v>374</c:v>
                </c:pt>
                <c:pt idx="1432">
                  <c:v>230</c:v>
                </c:pt>
                <c:pt idx="1433">
                  <c:v>257</c:v>
                </c:pt>
                <c:pt idx="1434">
                  <c:v>1649</c:v>
                </c:pt>
                <c:pt idx="1435">
                  <c:v>898</c:v>
                </c:pt>
                <c:pt idx="1436">
                  <c:v>684</c:v>
                </c:pt>
                <c:pt idx="1437">
                  <c:v>612</c:v>
                </c:pt>
                <c:pt idx="1438">
                  <c:v>318</c:v>
                </c:pt>
                <c:pt idx="1439">
                  <c:v>69</c:v>
                </c:pt>
                <c:pt idx="1440">
                  <c:v>26</c:v>
                </c:pt>
                <c:pt idx="1441">
                  <c:v>751</c:v>
                </c:pt>
                <c:pt idx="1442">
                  <c:v>400</c:v>
                </c:pt>
                <c:pt idx="1443">
                  <c:v>298</c:v>
                </c:pt>
                <c:pt idx="1444">
                  <c:v>219</c:v>
                </c:pt>
                <c:pt idx="1445">
                  <c:v>94</c:v>
                </c:pt>
                <c:pt idx="1446">
                  <c:v>266</c:v>
                </c:pt>
                <c:pt idx="1447">
                  <c:v>27</c:v>
                </c:pt>
                <c:pt idx="1448">
                  <c:v>451</c:v>
                </c:pt>
                <c:pt idx="1449">
                  <c:v>735</c:v>
                </c:pt>
                <c:pt idx="1450">
                  <c:v>917</c:v>
                </c:pt>
                <c:pt idx="1451">
                  <c:v>678</c:v>
                </c:pt>
                <c:pt idx="1452">
                  <c:v>419</c:v>
                </c:pt>
                <c:pt idx="1453">
                  <c:v>80</c:v>
                </c:pt>
                <c:pt idx="1454">
                  <c:v>42</c:v>
                </c:pt>
                <c:pt idx="1455">
                  <c:v>1309</c:v>
                </c:pt>
                <c:pt idx="1456">
                  <c:v>493</c:v>
                </c:pt>
                <c:pt idx="1457">
                  <c:v>87</c:v>
                </c:pt>
                <c:pt idx="1458">
                  <c:v>134</c:v>
                </c:pt>
                <c:pt idx="1459">
                  <c:v>511</c:v>
                </c:pt>
                <c:pt idx="1460">
                  <c:v>135</c:v>
                </c:pt>
                <c:pt idx="1461">
                  <c:v>230</c:v>
                </c:pt>
                <c:pt idx="1462">
                  <c:v>225</c:v>
                </c:pt>
                <c:pt idx="1463">
                  <c:v>1287</c:v>
                </c:pt>
                <c:pt idx="1464">
                  <c:v>824</c:v>
                </c:pt>
                <c:pt idx="1465">
                  <c:v>288</c:v>
                </c:pt>
                <c:pt idx="1466">
                  <c:v>220</c:v>
                </c:pt>
                <c:pt idx="1467">
                  <c:v>206</c:v>
                </c:pt>
                <c:pt idx="1468">
                  <c:v>174</c:v>
                </c:pt>
                <c:pt idx="1469">
                  <c:v>965</c:v>
                </c:pt>
                <c:pt idx="1470">
                  <c:v>433</c:v>
                </c:pt>
                <c:pt idx="1471">
                  <c:v>463</c:v>
                </c:pt>
                <c:pt idx="1472">
                  <c:v>616</c:v>
                </c:pt>
                <c:pt idx="1473">
                  <c:v>775</c:v>
                </c:pt>
                <c:pt idx="1474">
                  <c:v>365</c:v>
                </c:pt>
                <c:pt idx="1475">
                  <c:v>504</c:v>
                </c:pt>
                <c:pt idx="1476">
                  <c:v>107</c:v>
                </c:pt>
                <c:pt idx="1477">
                  <c:v>509</c:v>
                </c:pt>
                <c:pt idx="1478">
                  <c:v>87</c:v>
                </c:pt>
                <c:pt idx="1479">
                  <c:v>230</c:v>
                </c:pt>
                <c:pt idx="1480">
                  <c:v>553</c:v>
                </c:pt>
                <c:pt idx="1481">
                  <c:v>245</c:v>
                </c:pt>
                <c:pt idx="1482">
                  <c:v>76</c:v>
                </c:pt>
                <c:pt idx="1483">
                  <c:v>275</c:v>
                </c:pt>
                <c:pt idx="1484">
                  <c:v>132</c:v>
                </c:pt>
                <c:pt idx="1485">
                  <c:v>410</c:v>
                </c:pt>
                <c:pt idx="1486">
                  <c:v>607</c:v>
                </c:pt>
                <c:pt idx="1487">
                  <c:v>470</c:v>
                </c:pt>
                <c:pt idx="1488">
                  <c:v>512</c:v>
                </c:pt>
                <c:pt idx="1489">
                  <c:v>505</c:v>
                </c:pt>
                <c:pt idx="1490">
                  <c:v>1245</c:v>
                </c:pt>
                <c:pt idx="1491">
                  <c:v>403</c:v>
                </c:pt>
                <c:pt idx="1492">
                  <c:v>1522</c:v>
                </c:pt>
                <c:pt idx="1493">
                  <c:v>390</c:v>
                </c:pt>
                <c:pt idx="1494">
                  <c:v>365</c:v>
                </c:pt>
                <c:pt idx="1495">
                  <c:v>276</c:v>
                </c:pt>
                <c:pt idx="1496">
                  <c:v>857</c:v>
                </c:pt>
                <c:pt idx="1497">
                  <c:v>187</c:v>
                </c:pt>
                <c:pt idx="1498">
                  <c:v>1030</c:v>
                </c:pt>
                <c:pt idx="1499">
                  <c:v>165</c:v>
                </c:pt>
                <c:pt idx="1500">
                  <c:v>297</c:v>
                </c:pt>
                <c:pt idx="1501">
                  <c:v>183</c:v>
                </c:pt>
                <c:pt idx="1502">
                  <c:v>328</c:v>
                </c:pt>
                <c:pt idx="1503">
                  <c:v>115</c:v>
                </c:pt>
                <c:pt idx="1504">
                  <c:v>51</c:v>
                </c:pt>
                <c:pt idx="1505">
                  <c:v>76</c:v>
                </c:pt>
                <c:pt idx="1506">
                  <c:v>384</c:v>
                </c:pt>
                <c:pt idx="1507">
                  <c:v>399</c:v>
                </c:pt>
                <c:pt idx="1508">
                  <c:v>575</c:v>
                </c:pt>
                <c:pt idx="1509">
                  <c:v>149</c:v>
                </c:pt>
                <c:pt idx="1510">
                  <c:v>585</c:v>
                </c:pt>
                <c:pt idx="1511">
                  <c:v>295</c:v>
                </c:pt>
                <c:pt idx="1512">
                  <c:v>323</c:v>
                </c:pt>
                <c:pt idx="1513">
                  <c:v>187</c:v>
                </c:pt>
                <c:pt idx="1514">
                  <c:v>652</c:v>
                </c:pt>
                <c:pt idx="1515">
                  <c:v>170</c:v>
                </c:pt>
                <c:pt idx="1516">
                  <c:v>280</c:v>
                </c:pt>
                <c:pt idx="1517">
                  <c:v>219</c:v>
                </c:pt>
                <c:pt idx="1518">
                  <c:v>342</c:v>
                </c:pt>
                <c:pt idx="1519">
                  <c:v>309</c:v>
                </c:pt>
                <c:pt idx="1520">
                  <c:v>504</c:v>
                </c:pt>
                <c:pt idx="1521">
                  <c:v>113</c:v>
                </c:pt>
                <c:pt idx="1522">
                  <c:v>463</c:v>
                </c:pt>
                <c:pt idx="1523">
                  <c:v>109</c:v>
                </c:pt>
                <c:pt idx="1524">
                  <c:v>141</c:v>
                </c:pt>
                <c:pt idx="1525">
                  <c:v>74</c:v>
                </c:pt>
                <c:pt idx="1526">
                  <c:v>1108</c:v>
                </c:pt>
                <c:pt idx="1527">
                  <c:v>96</c:v>
                </c:pt>
                <c:pt idx="1528">
                  <c:v>803</c:v>
                </c:pt>
                <c:pt idx="1529">
                  <c:v>250</c:v>
                </c:pt>
                <c:pt idx="1530">
                  <c:v>291</c:v>
                </c:pt>
                <c:pt idx="1531">
                  <c:v>137</c:v>
                </c:pt>
                <c:pt idx="1532">
                  <c:v>95</c:v>
                </c:pt>
                <c:pt idx="1533">
                  <c:v>124</c:v>
                </c:pt>
                <c:pt idx="1534">
                  <c:v>367</c:v>
                </c:pt>
                <c:pt idx="1535">
                  <c:v>271</c:v>
                </c:pt>
                <c:pt idx="1536">
                  <c:v>256</c:v>
                </c:pt>
                <c:pt idx="1537">
                  <c:v>116</c:v>
                </c:pt>
                <c:pt idx="1538">
                  <c:v>237</c:v>
                </c:pt>
                <c:pt idx="1539">
                  <c:v>710</c:v>
                </c:pt>
                <c:pt idx="1540">
                  <c:v>690</c:v>
                </c:pt>
                <c:pt idx="1541">
                  <c:v>366</c:v>
                </c:pt>
                <c:pt idx="1542">
                  <c:v>232</c:v>
                </c:pt>
                <c:pt idx="1543">
                  <c:v>427</c:v>
                </c:pt>
                <c:pt idx="1544">
                  <c:v>201</c:v>
                </c:pt>
                <c:pt idx="1545">
                  <c:v>133</c:v>
                </c:pt>
                <c:pt idx="1546">
                  <c:v>885</c:v>
                </c:pt>
                <c:pt idx="1547">
                  <c:v>681</c:v>
                </c:pt>
                <c:pt idx="1548">
                  <c:v>165</c:v>
                </c:pt>
                <c:pt idx="1549">
                  <c:v>1259</c:v>
                </c:pt>
                <c:pt idx="1550">
                  <c:v>327</c:v>
                </c:pt>
                <c:pt idx="1551">
                  <c:v>149</c:v>
                </c:pt>
                <c:pt idx="1552">
                  <c:v>185</c:v>
                </c:pt>
                <c:pt idx="1553">
                  <c:v>732</c:v>
                </c:pt>
                <c:pt idx="1554">
                  <c:v>177</c:v>
                </c:pt>
                <c:pt idx="1555">
                  <c:v>234</c:v>
                </c:pt>
                <c:pt idx="1556">
                  <c:v>640</c:v>
                </c:pt>
                <c:pt idx="1557">
                  <c:v>841</c:v>
                </c:pt>
                <c:pt idx="1558">
                  <c:v>964</c:v>
                </c:pt>
                <c:pt idx="1559">
                  <c:v>275</c:v>
                </c:pt>
                <c:pt idx="1560">
                  <c:v>694</c:v>
                </c:pt>
                <c:pt idx="1561">
                  <c:v>541</c:v>
                </c:pt>
                <c:pt idx="1562">
                  <c:v>316</c:v>
                </c:pt>
                <c:pt idx="1563">
                  <c:v>746</c:v>
                </c:pt>
                <c:pt idx="1564">
                  <c:v>485</c:v>
                </c:pt>
                <c:pt idx="1565">
                  <c:v>368</c:v>
                </c:pt>
                <c:pt idx="1566">
                  <c:v>209</c:v>
                </c:pt>
                <c:pt idx="1567">
                  <c:v>507</c:v>
                </c:pt>
                <c:pt idx="1568">
                  <c:v>610</c:v>
                </c:pt>
                <c:pt idx="1569">
                  <c:v>379</c:v>
                </c:pt>
                <c:pt idx="1570">
                  <c:v>467</c:v>
                </c:pt>
                <c:pt idx="1571">
                  <c:v>883</c:v>
                </c:pt>
                <c:pt idx="1572">
                  <c:v>468</c:v>
                </c:pt>
                <c:pt idx="1573">
                  <c:v>298</c:v>
                </c:pt>
                <c:pt idx="1574">
                  <c:v>254</c:v>
                </c:pt>
                <c:pt idx="1575">
                  <c:v>422</c:v>
                </c:pt>
                <c:pt idx="1576">
                  <c:v>675</c:v>
                </c:pt>
                <c:pt idx="1577">
                  <c:v>135</c:v>
                </c:pt>
                <c:pt idx="1578">
                  <c:v>412</c:v>
                </c:pt>
                <c:pt idx="1579">
                  <c:v>732</c:v>
                </c:pt>
                <c:pt idx="1580">
                  <c:v>147</c:v>
                </c:pt>
                <c:pt idx="1581">
                  <c:v>572</c:v>
                </c:pt>
                <c:pt idx="1582">
                  <c:v>785</c:v>
                </c:pt>
                <c:pt idx="1583">
                  <c:v>590</c:v>
                </c:pt>
                <c:pt idx="1584">
                  <c:v>401</c:v>
                </c:pt>
                <c:pt idx="1585">
                  <c:v>857</c:v>
                </c:pt>
                <c:pt idx="1586">
                  <c:v>294</c:v>
                </c:pt>
                <c:pt idx="1587">
                  <c:v>908</c:v>
                </c:pt>
                <c:pt idx="1588">
                  <c:v>1067</c:v>
                </c:pt>
                <c:pt idx="1589">
                  <c:v>69</c:v>
                </c:pt>
                <c:pt idx="1590">
                  <c:v>741</c:v>
                </c:pt>
                <c:pt idx="1591">
                  <c:v>3503</c:v>
                </c:pt>
                <c:pt idx="1592">
                  <c:v>369</c:v>
                </c:pt>
                <c:pt idx="1593">
                  <c:v>760</c:v>
                </c:pt>
                <c:pt idx="1594">
                  <c:v>511</c:v>
                </c:pt>
                <c:pt idx="1595">
                  <c:v>932</c:v>
                </c:pt>
                <c:pt idx="1596">
                  <c:v>451</c:v>
                </c:pt>
                <c:pt idx="1597">
                  <c:v>549</c:v>
                </c:pt>
                <c:pt idx="1598">
                  <c:v>48</c:v>
                </c:pt>
                <c:pt idx="1599">
                  <c:v>222</c:v>
                </c:pt>
                <c:pt idx="1600">
                  <c:v>72</c:v>
                </c:pt>
                <c:pt idx="1601">
                  <c:v>183</c:v>
                </c:pt>
                <c:pt idx="1602">
                  <c:v>414</c:v>
                </c:pt>
                <c:pt idx="1603">
                  <c:v>662</c:v>
                </c:pt>
                <c:pt idx="1604">
                  <c:v>321</c:v>
                </c:pt>
                <c:pt idx="1605">
                  <c:v>556</c:v>
                </c:pt>
                <c:pt idx="1606">
                  <c:v>451</c:v>
                </c:pt>
                <c:pt idx="1607">
                  <c:v>188</c:v>
                </c:pt>
                <c:pt idx="1608">
                  <c:v>701</c:v>
                </c:pt>
                <c:pt idx="1609">
                  <c:v>502</c:v>
                </c:pt>
                <c:pt idx="1610">
                  <c:v>597</c:v>
                </c:pt>
                <c:pt idx="1611">
                  <c:v>349</c:v>
                </c:pt>
                <c:pt idx="1612">
                  <c:v>600</c:v>
                </c:pt>
                <c:pt idx="1613">
                  <c:v>1103</c:v>
                </c:pt>
                <c:pt idx="1614">
                  <c:v>199</c:v>
                </c:pt>
                <c:pt idx="1615">
                  <c:v>378</c:v>
                </c:pt>
                <c:pt idx="1616">
                  <c:v>505</c:v>
                </c:pt>
                <c:pt idx="1617">
                  <c:v>378</c:v>
                </c:pt>
                <c:pt idx="1618">
                  <c:v>887</c:v>
                </c:pt>
                <c:pt idx="1619">
                  <c:v>556</c:v>
                </c:pt>
                <c:pt idx="1620">
                  <c:v>508</c:v>
                </c:pt>
                <c:pt idx="1621">
                  <c:v>48</c:v>
                </c:pt>
                <c:pt idx="1622">
                  <c:v>958</c:v>
                </c:pt>
                <c:pt idx="1623">
                  <c:v>564</c:v>
                </c:pt>
                <c:pt idx="1624">
                  <c:v>323</c:v>
                </c:pt>
                <c:pt idx="1625">
                  <c:v>446</c:v>
                </c:pt>
                <c:pt idx="1626">
                  <c:v>364</c:v>
                </c:pt>
                <c:pt idx="1627">
                  <c:v>143</c:v>
                </c:pt>
                <c:pt idx="1628">
                  <c:v>415</c:v>
                </c:pt>
                <c:pt idx="1629">
                  <c:v>110</c:v>
                </c:pt>
                <c:pt idx="1630">
                  <c:v>971</c:v>
                </c:pt>
                <c:pt idx="1631">
                  <c:v>237</c:v>
                </c:pt>
                <c:pt idx="1632">
                  <c:v>135</c:v>
                </c:pt>
                <c:pt idx="1633">
                  <c:v>390</c:v>
                </c:pt>
                <c:pt idx="1634">
                  <c:v>509</c:v>
                </c:pt>
                <c:pt idx="1635">
                  <c:v>610</c:v>
                </c:pt>
                <c:pt idx="1636">
                  <c:v>328</c:v>
                </c:pt>
                <c:pt idx="1637">
                  <c:v>319</c:v>
                </c:pt>
                <c:pt idx="1638">
                  <c:v>711</c:v>
                </c:pt>
                <c:pt idx="1639">
                  <c:v>299</c:v>
                </c:pt>
                <c:pt idx="1640">
                  <c:v>132</c:v>
                </c:pt>
                <c:pt idx="1641">
                  <c:v>792</c:v>
                </c:pt>
                <c:pt idx="1642">
                  <c:v>632</c:v>
                </c:pt>
                <c:pt idx="1643">
                  <c:v>1687</c:v>
                </c:pt>
                <c:pt idx="1644">
                  <c:v>146</c:v>
                </c:pt>
                <c:pt idx="1645">
                  <c:v>231</c:v>
                </c:pt>
                <c:pt idx="1646">
                  <c:v>172</c:v>
                </c:pt>
                <c:pt idx="1647">
                  <c:v>516</c:v>
                </c:pt>
                <c:pt idx="1648">
                  <c:v>426</c:v>
                </c:pt>
                <c:pt idx="1649">
                  <c:v>98</c:v>
                </c:pt>
                <c:pt idx="1650">
                  <c:v>178</c:v>
                </c:pt>
                <c:pt idx="1651">
                  <c:v>119</c:v>
                </c:pt>
                <c:pt idx="1652">
                  <c:v>149</c:v>
                </c:pt>
                <c:pt idx="1653">
                  <c:v>686</c:v>
                </c:pt>
                <c:pt idx="1654">
                  <c:v>483</c:v>
                </c:pt>
                <c:pt idx="1655">
                  <c:v>208</c:v>
                </c:pt>
                <c:pt idx="1656">
                  <c:v>140</c:v>
                </c:pt>
                <c:pt idx="1657">
                  <c:v>485</c:v>
                </c:pt>
                <c:pt idx="1658">
                  <c:v>1023</c:v>
                </c:pt>
                <c:pt idx="1659">
                  <c:v>540</c:v>
                </c:pt>
                <c:pt idx="1660">
                  <c:v>338</c:v>
                </c:pt>
                <c:pt idx="1661">
                  <c:v>908</c:v>
                </c:pt>
                <c:pt idx="1662">
                  <c:v>631</c:v>
                </c:pt>
                <c:pt idx="1663">
                  <c:v>63</c:v>
                </c:pt>
                <c:pt idx="1664">
                  <c:v>178</c:v>
                </c:pt>
                <c:pt idx="1665">
                  <c:v>519</c:v>
                </c:pt>
                <c:pt idx="1666">
                  <c:v>583</c:v>
                </c:pt>
                <c:pt idx="1667">
                  <c:v>222</c:v>
                </c:pt>
                <c:pt idx="1668">
                  <c:v>146</c:v>
                </c:pt>
                <c:pt idx="1669">
                  <c:v>1484</c:v>
                </c:pt>
                <c:pt idx="1670">
                  <c:v>333</c:v>
                </c:pt>
                <c:pt idx="1671">
                  <c:v>508</c:v>
                </c:pt>
                <c:pt idx="1672">
                  <c:v>500</c:v>
                </c:pt>
                <c:pt idx="1673">
                  <c:v>381</c:v>
                </c:pt>
                <c:pt idx="1674">
                  <c:v>489</c:v>
                </c:pt>
                <c:pt idx="1675">
                  <c:v>607</c:v>
                </c:pt>
                <c:pt idx="1676">
                  <c:v>497</c:v>
                </c:pt>
                <c:pt idx="1677">
                  <c:v>442</c:v>
                </c:pt>
                <c:pt idx="1678">
                  <c:v>465</c:v>
                </c:pt>
                <c:pt idx="1679">
                  <c:v>186</c:v>
                </c:pt>
                <c:pt idx="1680">
                  <c:v>468</c:v>
                </c:pt>
                <c:pt idx="1681">
                  <c:v>633</c:v>
                </c:pt>
                <c:pt idx="1682">
                  <c:v>694</c:v>
                </c:pt>
                <c:pt idx="1683">
                  <c:v>1074</c:v>
                </c:pt>
                <c:pt idx="1684">
                  <c:v>558</c:v>
                </c:pt>
                <c:pt idx="1685">
                  <c:v>230</c:v>
                </c:pt>
                <c:pt idx="1686">
                  <c:v>470</c:v>
                </c:pt>
                <c:pt idx="1687">
                  <c:v>617</c:v>
                </c:pt>
                <c:pt idx="1688">
                  <c:v>658</c:v>
                </c:pt>
                <c:pt idx="1689">
                  <c:v>575</c:v>
                </c:pt>
                <c:pt idx="1690">
                  <c:v>617</c:v>
                </c:pt>
                <c:pt idx="1691">
                  <c:v>84</c:v>
                </c:pt>
                <c:pt idx="1692">
                  <c:v>375</c:v>
                </c:pt>
                <c:pt idx="1693">
                  <c:v>752</c:v>
                </c:pt>
                <c:pt idx="1694">
                  <c:v>520</c:v>
                </c:pt>
                <c:pt idx="1695">
                  <c:v>161</c:v>
                </c:pt>
                <c:pt idx="1696">
                  <c:v>298</c:v>
                </c:pt>
                <c:pt idx="1697">
                  <c:v>888</c:v>
                </c:pt>
                <c:pt idx="1698">
                  <c:v>201</c:v>
                </c:pt>
                <c:pt idx="1699">
                  <c:v>120</c:v>
                </c:pt>
                <c:pt idx="1700">
                  <c:v>551</c:v>
                </c:pt>
                <c:pt idx="1701">
                  <c:v>122</c:v>
                </c:pt>
                <c:pt idx="1702">
                  <c:v>312</c:v>
                </c:pt>
                <c:pt idx="1703">
                  <c:v>1026</c:v>
                </c:pt>
                <c:pt idx="1704">
                  <c:v>610</c:v>
                </c:pt>
                <c:pt idx="1705">
                  <c:v>687</c:v>
                </c:pt>
                <c:pt idx="1706">
                  <c:v>210</c:v>
                </c:pt>
                <c:pt idx="1707">
                  <c:v>648</c:v>
                </c:pt>
                <c:pt idx="1708">
                  <c:v>131</c:v>
                </c:pt>
                <c:pt idx="1709">
                  <c:v>438</c:v>
                </c:pt>
                <c:pt idx="1710">
                  <c:v>404</c:v>
                </c:pt>
                <c:pt idx="1711">
                  <c:v>1288</c:v>
                </c:pt>
                <c:pt idx="1712">
                  <c:v>622</c:v>
                </c:pt>
                <c:pt idx="1713">
                  <c:v>565</c:v>
                </c:pt>
                <c:pt idx="1714">
                  <c:v>206</c:v>
                </c:pt>
                <c:pt idx="1715">
                  <c:v>365</c:v>
                </c:pt>
                <c:pt idx="1716">
                  <c:v>339</c:v>
                </c:pt>
                <c:pt idx="1717">
                  <c:v>479</c:v>
                </c:pt>
                <c:pt idx="1718">
                  <c:v>538</c:v>
                </c:pt>
                <c:pt idx="1719">
                  <c:v>267</c:v>
                </c:pt>
                <c:pt idx="1720">
                  <c:v>149</c:v>
                </c:pt>
                <c:pt idx="1721">
                  <c:v>376</c:v>
                </c:pt>
                <c:pt idx="1722">
                  <c:v>639</c:v>
                </c:pt>
                <c:pt idx="1723">
                  <c:v>555</c:v>
                </c:pt>
                <c:pt idx="1724">
                  <c:v>658</c:v>
                </c:pt>
                <c:pt idx="1725">
                  <c:v>267</c:v>
                </c:pt>
                <c:pt idx="1726">
                  <c:v>161</c:v>
                </c:pt>
                <c:pt idx="1727">
                  <c:v>244</c:v>
                </c:pt>
                <c:pt idx="1728">
                  <c:v>351</c:v>
                </c:pt>
                <c:pt idx="1729">
                  <c:v>683</c:v>
                </c:pt>
                <c:pt idx="1730">
                  <c:v>1395</c:v>
                </c:pt>
                <c:pt idx="1731">
                  <c:v>577</c:v>
                </c:pt>
                <c:pt idx="1732">
                  <c:v>441</c:v>
                </c:pt>
                <c:pt idx="1733">
                  <c:v>301</c:v>
                </c:pt>
                <c:pt idx="1734">
                  <c:v>235</c:v>
                </c:pt>
                <c:pt idx="1735">
                  <c:v>46</c:v>
                </c:pt>
                <c:pt idx="1736">
                  <c:v>396</c:v>
                </c:pt>
                <c:pt idx="1737">
                  <c:v>217</c:v>
                </c:pt>
                <c:pt idx="1738">
                  <c:v>357</c:v>
                </c:pt>
                <c:pt idx="1739">
                  <c:v>252</c:v>
                </c:pt>
                <c:pt idx="1740">
                  <c:v>704</c:v>
                </c:pt>
                <c:pt idx="1741">
                  <c:v>224</c:v>
                </c:pt>
                <c:pt idx="1742">
                  <c:v>316</c:v>
                </c:pt>
                <c:pt idx="1743">
                  <c:v>313</c:v>
                </c:pt>
                <c:pt idx="1744">
                  <c:v>384</c:v>
                </c:pt>
                <c:pt idx="1745">
                  <c:v>235</c:v>
                </c:pt>
                <c:pt idx="1746">
                  <c:v>738</c:v>
                </c:pt>
                <c:pt idx="1747">
                  <c:v>764</c:v>
                </c:pt>
                <c:pt idx="1748">
                  <c:v>94</c:v>
                </c:pt>
                <c:pt idx="1749">
                  <c:v>237</c:v>
                </c:pt>
                <c:pt idx="1750">
                  <c:v>558</c:v>
                </c:pt>
                <c:pt idx="1751">
                  <c:v>180</c:v>
                </c:pt>
                <c:pt idx="1752">
                  <c:v>1016</c:v>
                </c:pt>
                <c:pt idx="1753">
                  <c:v>509</c:v>
                </c:pt>
                <c:pt idx="1754">
                  <c:v>594</c:v>
                </c:pt>
                <c:pt idx="1755">
                  <c:v>237</c:v>
                </c:pt>
                <c:pt idx="1756">
                  <c:v>313</c:v>
                </c:pt>
                <c:pt idx="1757">
                  <c:v>256</c:v>
                </c:pt>
                <c:pt idx="1758">
                  <c:v>522</c:v>
                </c:pt>
                <c:pt idx="1759">
                  <c:v>291</c:v>
                </c:pt>
                <c:pt idx="1760">
                  <c:v>414</c:v>
                </c:pt>
                <c:pt idx="1761">
                  <c:v>1565</c:v>
                </c:pt>
                <c:pt idx="1762">
                  <c:v>271</c:v>
                </c:pt>
                <c:pt idx="1763">
                  <c:v>647</c:v>
                </c:pt>
                <c:pt idx="1764">
                  <c:v>599</c:v>
                </c:pt>
                <c:pt idx="1765">
                  <c:v>249</c:v>
                </c:pt>
                <c:pt idx="1766">
                  <c:v>340</c:v>
                </c:pt>
                <c:pt idx="1767">
                  <c:v>440</c:v>
                </c:pt>
                <c:pt idx="1768">
                  <c:v>318</c:v>
                </c:pt>
                <c:pt idx="1769">
                  <c:v>91</c:v>
                </c:pt>
                <c:pt idx="1770">
                  <c:v>543</c:v>
                </c:pt>
                <c:pt idx="1771">
                  <c:v>906</c:v>
                </c:pt>
                <c:pt idx="1772">
                  <c:v>1013</c:v>
                </c:pt>
                <c:pt idx="1773">
                  <c:v>493</c:v>
                </c:pt>
                <c:pt idx="1774">
                  <c:v>382</c:v>
                </c:pt>
                <c:pt idx="1775">
                  <c:v>208</c:v>
                </c:pt>
                <c:pt idx="1776">
                  <c:v>263</c:v>
                </c:pt>
                <c:pt idx="1777">
                  <c:v>120</c:v>
                </c:pt>
                <c:pt idx="1778">
                  <c:v>94</c:v>
                </c:pt>
                <c:pt idx="1779">
                  <c:v>487</c:v>
                </c:pt>
                <c:pt idx="1780">
                  <c:v>231</c:v>
                </c:pt>
                <c:pt idx="1781">
                  <c:v>35</c:v>
                </c:pt>
                <c:pt idx="1782">
                  <c:v>498</c:v>
                </c:pt>
                <c:pt idx="1783">
                  <c:v>77</c:v>
                </c:pt>
                <c:pt idx="1784">
                  <c:v>106</c:v>
                </c:pt>
                <c:pt idx="1785">
                  <c:v>70</c:v>
                </c:pt>
                <c:pt idx="1786">
                  <c:v>178</c:v>
                </c:pt>
                <c:pt idx="1787">
                  <c:v>194</c:v>
                </c:pt>
                <c:pt idx="1788">
                  <c:v>202</c:v>
                </c:pt>
                <c:pt idx="1789">
                  <c:v>170</c:v>
                </c:pt>
                <c:pt idx="1790">
                  <c:v>199</c:v>
                </c:pt>
                <c:pt idx="1791">
                  <c:v>107</c:v>
                </c:pt>
                <c:pt idx="1792">
                  <c:v>215</c:v>
                </c:pt>
                <c:pt idx="1793">
                  <c:v>282</c:v>
                </c:pt>
                <c:pt idx="1794">
                  <c:v>929</c:v>
                </c:pt>
                <c:pt idx="1795">
                  <c:v>643</c:v>
                </c:pt>
                <c:pt idx="1796">
                  <c:v>156</c:v>
                </c:pt>
                <c:pt idx="1797">
                  <c:v>287</c:v>
                </c:pt>
                <c:pt idx="1798">
                  <c:v>1284</c:v>
                </c:pt>
                <c:pt idx="1799">
                  <c:v>1065</c:v>
                </c:pt>
                <c:pt idx="1800">
                  <c:v>343</c:v>
                </c:pt>
                <c:pt idx="1801">
                  <c:v>405</c:v>
                </c:pt>
                <c:pt idx="1802">
                  <c:v>1147</c:v>
                </c:pt>
                <c:pt idx="1803">
                  <c:v>1177</c:v>
                </c:pt>
                <c:pt idx="1804">
                  <c:v>243</c:v>
                </c:pt>
                <c:pt idx="1805">
                  <c:v>617</c:v>
                </c:pt>
                <c:pt idx="1806">
                  <c:v>199</c:v>
                </c:pt>
                <c:pt idx="1807">
                  <c:v>559</c:v>
                </c:pt>
                <c:pt idx="1808">
                  <c:v>938</c:v>
                </c:pt>
                <c:pt idx="1809">
                  <c:v>904</c:v>
                </c:pt>
                <c:pt idx="1810">
                  <c:v>297</c:v>
                </c:pt>
                <c:pt idx="1811">
                  <c:v>305</c:v>
                </c:pt>
                <c:pt idx="1812">
                  <c:v>1237</c:v>
                </c:pt>
                <c:pt idx="1813">
                  <c:v>373</c:v>
                </c:pt>
                <c:pt idx="1814">
                  <c:v>592</c:v>
                </c:pt>
                <c:pt idx="1815">
                  <c:v>353</c:v>
                </c:pt>
                <c:pt idx="1816">
                  <c:v>213</c:v>
                </c:pt>
                <c:pt idx="1817">
                  <c:v>175</c:v>
                </c:pt>
                <c:pt idx="1818">
                  <c:v>365</c:v>
                </c:pt>
                <c:pt idx="1819">
                  <c:v>1342</c:v>
                </c:pt>
                <c:pt idx="1820">
                  <c:v>216</c:v>
                </c:pt>
                <c:pt idx="1821">
                  <c:v>302</c:v>
                </c:pt>
                <c:pt idx="1822">
                  <c:v>447</c:v>
                </c:pt>
                <c:pt idx="1823">
                  <c:v>295</c:v>
                </c:pt>
                <c:pt idx="1824">
                  <c:v>89</c:v>
                </c:pt>
                <c:pt idx="1825">
                  <c:v>548</c:v>
                </c:pt>
                <c:pt idx="1826">
                  <c:v>588</c:v>
                </c:pt>
                <c:pt idx="1827">
                  <c:v>108</c:v>
                </c:pt>
                <c:pt idx="1828">
                  <c:v>174</c:v>
                </c:pt>
                <c:pt idx="1829">
                  <c:v>293</c:v>
                </c:pt>
                <c:pt idx="1830">
                  <c:v>331</c:v>
                </c:pt>
                <c:pt idx="1831">
                  <c:v>75</c:v>
                </c:pt>
                <c:pt idx="1832">
                  <c:v>50</c:v>
                </c:pt>
                <c:pt idx="1833">
                  <c:v>351</c:v>
                </c:pt>
                <c:pt idx="1834">
                  <c:v>47</c:v>
                </c:pt>
                <c:pt idx="1835">
                  <c:v>138</c:v>
                </c:pt>
                <c:pt idx="1836">
                  <c:v>1003</c:v>
                </c:pt>
                <c:pt idx="1837">
                  <c:v>1566</c:v>
                </c:pt>
                <c:pt idx="1838">
                  <c:v>284</c:v>
                </c:pt>
                <c:pt idx="1839">
                  <c:v>116</c:v>
                </c:pt>
                <c:pt idx="1840">
                  <c:v>167</c:v>
                </c:pt>
                <c:pt idx="1841">
                  <c:v>82</c:v>
                </c:pt>
                <c:pt idx="1842">
                  <c:v>226</c:v>
                </c:pt>
                <c:pt idx="1843">
                  <c:v>133</c:v>
                </c:pt>
                <c:pt idx="1844">
                  <c:v>47</c:v>
                </c:pt>
                <c:pt idx="1845">
                  <c:v>303</c:v>
                </c:pt>
                <c:pt idx="1846">
                  <c:v>756</c:v>
                </c:pt>
                <c:pt idx="1847">
                  <c:v>818</c:v>
                </c:pt>
                <c:pt idx="1848">
                  <c:v>188</c:v>
                </c:pt>
                <c:pt idx="1849">
                  <c:v>228</c:v>
                </c:pt>
                <c:pt idx="1850">
                  <c:v>625</c:v>
                </c:pt>
                <c:pt idx="1851">
                  <c:v>727</c:v>
                </c:pt>
                <c:pt idx="1852">
                  <c:v>263</c:v>
                </c:pt>
                <c:pt idx="1853">
                  <c:v>476</c:v>
                </c:pt>
                <c:pt idx="1854">
                  <c:v>233</c:v>
                </c:pt>
                <c:pt idx="1855">
                  <c:v>1072</c:v>
                </c:pt>
                <c:pt idx="1856">
                  <c:v>395</c:v>
                </c:pt>
                <c:pt idx="1857">
                  <c:v>635</c:v>
                </c:pt>
                <c:pt idx="1858">
                  <c:v>975</c:v>
                </c:pt>
                <c:pt idx="1859">
                  <c:v>906</c:v>
                </c:pt>
                <c:pt idx="1860">
                  <c:v>164</c:v>
                </c:pt>
                <c:pt idx="1861">
                  <c:v>111</c:v>
                </c:pt>
                <c:pt idx="1862">
                  <c:v>427</c:v>
                </c:pt>
                <c:pt idx="1863">
                  <c:v>221</c:v>
                </c:pt>
                <c:pt idx="1864">
                  <c:v>26</c:v>
                </c:pt>
                <c:pt idx="1865">
                  <c:v>823</c:v>
                </c:pt>
                <c:pt idx="1866">
                  <c:v>107</c:v>
                </c:pt>
                <c:pt idx="1867">
                  <c:v>203</c:v>
                </c:pt>
                <c:pt idx="1868">
                  <c:v>670</c:v>
                </c:pt>
                <c:pt idx="1869">
                  <c:v>801</c:v>
                </c:pt>
                <c:pt idx="1870">
                  <c:v>240</c:v>
                </c:pt>
                <c:pt idx="1871">
                  <c:v>292</c:v>
                </c:pt>
                <c:pt idx="1872">
                  <c:v>140</c:v>
                </c:pt>
                <c:pt idx="1873">
                  <c:v>188</c:v>
                </c:pt>
                <c:pt idx="1874">
                  <c:v>411</c:v>
                </c:pt>
                <c:pt idx="1875">
                  <c:v>245</c:v>
                </c:pt>
                <c:pt idx="1876">
                  <c:v>436</c:v>
                </c:pt>
                <c:pt idx="1877">
                  <c:v>74</c:v>
                </c:pt>
                <c:pt idx="1878">
                  <c:v>64</c:v>
                </c:pt>
                <c:pt idx="1879">
                  <c:v>822</c:v>
                </c:pt>
                <c:pt idx="1880">
                  <c:v>298</c:v>
                </c:pt>
                <c:pt idx="1881">
                  <c:v>277</c:v>
                </c:pt>
                <c:pt idx="1882">
                  <c:v>491</c:v>
                </c:pt>
                <c:pt idx="1883">
                  <c:v>603</c:v>
                </c:pt>
                <c:pt idx="1884">
                  <c:v>322</c:v>
                </c:pt>
                <c:pt idx="1885">
                  <c:v>464</c:v>
                </c:pt>
                <c:pt idx="1886">
                  <c:v>273</c:v>
                </c:pt>
                <c:pt idx="1887">
                  <c:v>172</c:v>
                </c:pt>
                <c:pt idx="1888">
                  <c:v>552</c:v>
                </c:pt>
                <c:pt idx="1889">
                  <c:v>881</c:v>
                </c:pt>
                <c:pt idx="1890">
                  <c:v>750</c:v>
                </c:pt>
                <c:pt idx="1891">
                  <c:v>374</c:v>
                </c:pt>
                <c:pt idx="1892">
                  <c:v>111</c:v>
                </c:pt>
                <c:pt idx="1893">
                  <c:v>441</c:v>
                </c:pt>
                <c:pt idx="1894">
                  <c:v>332</c:v>
                </c:pt>
                <c:pt idx="1895">
                  <c:v>271</c:v>
                </c:pt>
                <c:pt idx="1896">
                  <c:v>285</c:v>
                </c:pt>
                <c:pt idx="1897">
                  <c:v>753</c:v>
                </c:pt>
                <c:pt idx="1898">
                  <c:v>239</c:v>
                </c:pt>
                <c:pt idx="1899">
                  <c:v>461</c:v>
                </c:pt>
                <c:pt idx="1900">
                  <c:v>148</c:v>
                </c:pt>
                <c:pt idx="1901">
                  <c:v>425</c:v>
                </c:pt>
                <c:pt idx="1902">
                  <c:v>291</c:v>
                </c:pt>
                <c:pt idx="1903">
                  <c:v>511</c:v>
                </c:pt>
                <c:pt idx="1904">
                  <c:v>516</c:v>
                </c:pt>
                <c:pt idx="1905">
                  <c:v>280</c:v>
                </c:pt>
                <c:pt idx="1906">
                  <c:v>509</c:v>
                </c:pt>
                <c:pt idx="1907">
                  <c:v>541</c:v>
                </c:pt>
                <c:pt idx="1908">
                  <c:v>181</c:v>
                </c:pt>
                <c:pt idx="1909">
                  <c:v>118</c:v>
                </c:pt>
                <c:pt idx="1910">
                  <c:v>1178</c:v>
                </c:pt>
                <c:pt idx="1911">
                  <c:v>173</c:v>
                </c:pt>
                <c:pt idx="1912">
                  <c:v>434</c:v>
                </c:pt>
                <c:pt idx="1913">
                  <c:v>154</c:v>
                </c:pt>
                <c:pt idx="1914">
                  <c:v>229</c:v>
                </c:pt>
                <c:pt idx="1915">
                  <c:v>238</c:v>
                </c:pt>
                <c:pt idx="1916">
                  <c:v>172</c:v>
                </c:pt>
                <c:pt idx="1917">
                  <c:v>707</c:v>
                </c:pt>
                <c:pt idx="1918">
                  <c:v>726</c:v>
                </c:pt>
                <c:pt idx="1919">
                  <c:v>526</c:v>
                </c:pt>
                <c:pt idx="1920">
                  <c:v>415</c:v>
                </c:pt>
                <c:pt idx="1921">
                  <c:v>257</c:v>
                </c:pt>
                <c:pt idx="1922">
                  <c:v>448</c:v>
                </c:pt>
                <c:pt idx="1923">
                  <c:v>301</c:v>
                </c:pt>
                <c:pt idx="1924">
                  <c:v>328</c:v>
                </c:pt>
                <c:pt idx="1925">
                  <c:v>1047</c:v>
                </c:pt>
                <c:pt idx="1926">
                  <c:v>572</c:v>
                </c:pt>
                <c:pt idx="1927">
                  <c:v>372</c:v>
                </c:pt>
                <c:pt idx="1928">
                  <c:v>614</c:v>
                </c:pt>
                <c:pt idx="1929">
                  <c:v>300</c:v>
                </c:pt>
                <c:pt idx="1930">
                  <c:v>753</c:v>
                </c:pt>
                <c:pt idx="1931">
                  <c:v>571</c:v>
                </c:pt>
                <c:pt idx="1932">
                  <c:v>897</c:v>
                </c:pt>
                <c:pt idx="1933">
                  <c:v>103</c:v>
                </c:pt>
                <c:pt idx="1934">
                  <c:v>633</c:v>
                </c:pt>
                <c:pt idx="1935">
                  <c:v>353</c:v>
                </c:pt>
                <c:pt idx="1936">
                  <c:v>149</c:v>
                </c:pt>
                <c:pt idx="1937">
                  <c:v>418</c:v>
                </c:pt>
                <c:pt idx="1938">
                  <c:v>187</c:v>
                </c:pt>
                <c:pt idx="1939">
                  <c:v>374</c:v>
                </c:pt>
                <c:pt idx="1940">
                  <c:v>438</c:v>
                </c:pt>
                <c:pt idx="1941">
                  <c:v>399</c:v>
                </c:pt>
                <c:pt idx="1942">
                  <c:v>116</c:v>
                </c:pt>
                <c:pt idx="1943">
                  <c:v>427</c:v>
                </c:pt>
                <c:pt idx="1944">
                  <c:v>414</c:v>
                </c:pt>
                <c:pt idx="1945">
                  <c:v>844</c:v>
                </c:pt>
                <c:pt idx="1946">
                  <c:v>1080</c:v>
                </c:pt>
                <c:pt idx="1947">
                  <c:v>910</c:v>
                </c:pt>
                <c:pt idx="1948">
                  <c:v>2</c:v>
                </c:pt>
                <c:pt idx="1949">
                  <c:v>1343</c:v>
                </c:pt>
                <c:pt idx="1950">
                  <c:v>435</c:v>
                </c:pt>
                <c:pt idx="1951">
                  <c:v>301</c:v>
                </c:pt>
                <c:pt idx="1952">
                  <c:v>473</c:v>
                </c:pt>
                <c:pt idx="1953">
                  <c:v>855</c:v>
                </c:pt>
                <c:pt idx="1954">
                  <c:v>617</c:v>
                </c:pt>
                <c:pt idx="1955">
                  <c:v>1451</c:v>
                </c:pt>
                <c:pt idx="1956">
                  <c:v>425</c:v>
                </c:pt>
                <c:pt idx="1957">
                  <c:v>462</c:v>
                </c:pt>
                <c:pt idx="1958">
                  <c:v>186</c:v>
                </c:pt>
                <c:pt idx="1959">
                  <c:v>408</c:v>
                </c:pt>
                <c:pt idx="1960">
                  <c:v>381</c:v>
                </c:pt>
                <c:pt idx="1961">
                  <c:v>820</c:v>
                </c:pt>
                <c:pt idx="1962">
                  <c:v>799</c:v>
                </c:pt>
                <c:pt idx="1963">
                  <c:v>557</c:v>
                </c:pt>
                <c:pt idx="1964">
                  <c:v>96</c:v>
                </c:pt>
                <c:pt idx="1965">
                  <c:v>424</c:v>
                </c:pt>
                <c:pt idx="1966">
                  <c:v>455</c:v>
                </c:pt>
                <c:pt idx="1967">
                  <c:v>134</c:v>
                </c:pt>
                <c:pt idx="1968">
                  <c:v>305</c:v>
                </c:pt>
                <c:pt idx="1969">
                  <c:v>61</c:v>
                </c:pt>
                <c:pt idx="1970">
                  <c:v>544</c:v>
                </c:pt>
                <c:pt idx="1971">
                  <c:v>284</c:v>
                </c:pt>
                <c:pt idx="1972">
                  <c:v>185</c:v>
                </c:pt>
                <c:pt idx="1973">
                  <c:v>802</c:v>
                </c:pt>
                <c:pt idx="1974">
                  <c:v>994</c:v>
                </c:pt>
                <c:pt idx="1975">
                  <c:v>724</c:v>
                </c:pt>
                <c:pt idx="1976">
                  <c:v>708</c:v>
                </c:pt>
                <c:pt idx="1977">
                  <c:v>409</c:v>
                </c:pt>
                <c:pt idx="1978">
                  <c:v>599</c:v>
                </c:pt>
                <c:pt idx="1979">
                  <c:v>291</c:v>
                </c:pt>
                <c:pt idx="1980">
                  <c:v>540</c:v>
                </c:pt>
                <c:pt idx="1981">
                  <c:v>387</c:v>
                </c:pt>
                <c:pt idx="1982">
                  <c:v>844</c:v>
                </c:pt>
                <c:pt idx="1983">
                  <c:v>282</c:v>
                </c:pt>
                <c:pt idx="1984">
                  <c:v>1108</c:v>
                </c:pt>
                <c:pt idx="1985">
                  <c:v>441</c:v>
                </c:pt>
                <c:pt idx="1986">
                  <c:v>277</c:v>
                </c:pt>
                <c:pt idx="1987">
                  <c:v>395</c:v>
                </c:pt>
                <c:pt idx="1988">
                  <c:v>423</c:v>
                </c:pt>
                <c:pt idx="1989">
                  <c:v>500</c:v>
                </c:pt>
                <c:pt idx="1990">
                  <c:v>758</c:v>
                </c:pt>
                <c:pt idx="1991">
                  <c:v>864</c:v>
                </c:pt>
                <c:pt idx="1992">
                  <c:v>591</c:v>
                </c:pt>
                <c:pt idx="1993">
                  <c:v>212</c:v>
                </c:pt>
                <c:pt idx="1994">
                  <c:v>533</c:v>
                </c:pt>
                <c:pt idx="1995">
                  <c:v>342</c:v>
                </c:pt>
                <c:pt idx="1996">
                  <c:v>623</c:v>
                </c:pt>
                <c:pt idx="1997">
                  <c:v>1008</c:v>
                </c:pt>
                <c:pt idx="1998">
                  <c:v>1020</c:v>
                </c:pt>
                <c:pt idx="1999">
                  <c:v>300</c:v>
                </c:pt>
                <c:pt idx="2000">
                  <c:v>112</c:v>
                </c:pt>
                <c:pt idx="2001">
                  <c:v>413</c:v>
                </c:pt>
                <c:pt idx="2002">
                  <c:v>296</c:v>
                </c:pt>
                <c:pt idx="2003">
                  <c:v>84</c:v>
                </c:pt>
                <c:pt idx="2004">
                  <c:v>412</c:v>
                </c:pt>
                <c:pt idx="2005">
                  <c:v>160</c:v>
                </c:pt>
                <c:pt idx="2006">
                  <c:v>852</c:v>
                </c:pt>
                <c:pt idx="2007">
                  <c:v>128</c:v>
                </c:pt>
                <c:pt idx="2008">
                  <c:v>507</c:v>
                </c:pt>
                <c:pt idx="2009">
                  <c:v>66</c:v>
                </c:pt>
                <c:pt idx="2010">
                  <c:v>316</c:v>
                </c:pt>
                <c:pt idx="2011">
                  <c:v>342</c:v>
                </c:pt>
                <c:pt idx="2012">
                  <c:v>560</c:v>
                </c:pt>
                <c:pt idx="2013">
                  <c:v>309</c:v>
                </c:pt>
                <c:pt idx="2014">
                  <c:v>734</c:v>
                </c:pt>
                <c:pt idx="2015">
                  <c:v>560</c:v>
                </c:pt>
                <c:pt idx="2016">
                  <c:v>363</c:v>
                </c:pt>
                <c:pt idx="2017">
                  <c:v>690</c:v>
                </c:pt>
                <c:pt idx="2018">
                  <c:v>148</c:v>
                </c:pt>
                <c:pt idx="2019">
                  <c:v>411</c:v>
                </c:pt>
                <c:pt idx="2020">
                  <c:v>1012</c:v>
                </c:pt>
                <c:pt idx="2021">
                  <c:v>79</c:v>
                </c:pt>
                <c:pt idx="2022">
                  <c:v>113</c:v>
                </c:pt>
                <c:pt idx="2023">
                  <c:v>481</c:v>
                </c:pt>
                <c:pt idx="2024">
                  <c:v>287</c:v>
                </c:pt>
                <c:pt idx="2025">
                  <c:v>833</c:v>
                </c:pt>
                <c:pt idx="2026">
                  <c:v>496</c:v>
                </c:pt>
                <c:pt idx="2027">
                  <c:v>535</c:v>
                </c:pt>
                <c:pt idx="2028">
                  <c:v>188</c:v>
                </c:pt>
                <c:pt idx="2029">
                  <c:v>223</c:v>
                </c:pt>
                <c:pt idx="2030">
                  <c:v>285</c:v>
                </c:pt>
                <c:pt idx="2031">
                  <c:v>843</c:v>
                </c:pt>
                <c:pt idx="2032">
                  <c:v>315</c:v>
                </c:pt>
                <c:pt idx="2033">
                  <c:v>116</c:v>
                </c:pt>
                <c:pt idx="2034">
                  <c:v>704</c:v>
                </c:pt>
                <c:pt idx="2035">
                  <c:v>511</c:v>
                </c:pt>
                <c:pt idx="2036">
                  <c:v>648</c:v>
                </c:pt>
                <c:pt idx="2037">
                  <c:v>559</c:v>
                </c:pt>
                <c:pt idx="2038">
                  <c:v>1033</c:v>
                </c:pt>
                <c:pt idx="2039">
                  <c:v>430</c:v>
                </c:pt>
                <c:pt idx="2040">
                  <c:v>957</c:v>
                </c:pt>
                <c:pt idx="2041">
                  <c:v>348</c:v>
                </c:pt>
                <c:pt idx="2042">
                  <c:v>174</c:v>
                </c:pt>
                <c:pt idx="2043">
                  <c:v>1081</c:v>
                </c:pt>
                <c:pt idx="2044">
                  <c:v>313</c:v>
                </c:pt>
                <c:pt idx="2045">
                  <c:v>1030</c:v>
                </c:pt>
                <c:pt idx="2046">
                  <c:v>197</c:v>
                </c:pt>
                <c:pt idx="2047">
                  <c:v>385</c:v>
                </c:pt>
                <c:pt idx="2048">
                  <c:v>328</c:v>
                </c:pt>
                <c:pt idx="2049">
                  <c:v>158</c:v>
                </c:pt>
                <c:pt idx="2050">
                  <c:v>579</c:v>
                </c:pt>
                <c:pt idx="2051">
                  <c:v>383</c:v>
                </c:pt>
                <c:pt idx="2052">
                  <c:v>91</c:v>
                </c:pt>
                <c:pt idx="2053">
                  <c:v>716</c:v>
                </c:pt>
                <c:pt idx="2054">
                  <c:v>348</c:v>
                </c:pt>
                <c:pt idx="2055">
                  <c:v>740</c:v>
                </c:pt>
                <c:pt idx="2056">
                  <c:v>384</c:v>
                </c:pt>
                <c:pt idx="2057">
                  <c:v>644</c:v>
                </c:pt>
                <c:pt idx="2058">
                  <c:v>517</c:v>
                </c:pt>
                <c:pt idx="2059">
                  <c:v>284</c:v>
                </c:pt>
                <c:pt idx="2060">
                  <c:v>328</c:v>
                </c:pt>
                <c:pt idx="2061">
                  <c:v>450</c:v>
                </c:pt>
                <c:pt idx="2062">
                  <c:v>458</c:v>
                </c:pt>
                <c:pt idx="2063">
                  <c:v>408</c:v>
                </c:pt>
                <c:pt idx="2064">
                  <c:v>175</c:v>
                </c:pt>
                <c:pt idx="2065">
                  <c:v>448</c:v>
                </c:pt>
                <c:pt idx="2066">
                  <c:v>362</c:v>
                </c:pt>
                <c:pt idx="2067">
                  <c:v>890</c:v>
                </c:pt>
                <c:pt idx="2068">
                  <c:v>644</c:v>
                </c:pt>
                <c:pt idx="2069">
                  <c:v>971</c:v>
                </c:pt>
                <c:pt idx="2070">
                  <c:v>329</c:v>
                </c:pt>
                <c:pt idx="2071">
                  <c:v>412</c:v>
                </c:pt>
                <c:pt idx="2072">
                  <c:v>237</c:v>
                </c:pt>
                <c:pt idx="2073">
                  <c:v>308</c:v>
                </c:pt>
                <c:pt idx="2074">
                  <c:v>471</c:v>
                </c:pt>
                <c:pt idx="2075">
                  <c:v>358</c:v>
                </c:pt>
                <c:pt idx="2076">
                  <c:v>153</c:v>
                </c:pt>
                <c:pt idx="2077">
                  <c:v>267</c:v>
                </c:pt>
                <c:pt idx="2078">
                  <c:v>686</c:v>
                </c:pt>
                <c:pt idx="2079">
                  <c:v>173</c:v>
                </c:pt>
                <c:pt idx="2080">
                  <c:v>526</c:v>
                </c:pt>
                <c:pt idx="2081">
                  <c:v>584</c:v>
                </c:pt>
                <c:pt idx="2082">
                  <c:v>1320</c:v>
                </c:pt>
                <c:pt idx="2083">
                  <c:v>189</c:v>
                </c:pt>
                <c:pt idx="2084">
                  <c:v>81</c:v>
                </c:pt>
                <c:pt idx="2085">
                  <c:v>211</c:v>
                </c:pt>
                <c:pt idx="2086">
                  <c:v>154</c:v>
                </c:pt>
                <c:pt idx="2087">
                  <c:v>351</c:v>
                </c:pt>
                <c:pt idx="2088">
                  <c:v>379</c:v>
                </c:pt>
                <c:pt idx="2089">
                  <c:v>1131</c:v>
                </c:pt>
                <c:pt idx="2090">
                  <c:v>289</c:v>
                </c:pt>
                <c:pt idx="2091">
                  <c:v>173</c:v>
                </c:pt>
                <c:pt idx="2092">
                  <c:v>130</c:v>
                </c:pt>
                <c:pt idx="2093">
                  <c:v>595</c:v>
                </c:pt>
                <c:pt idx="2094">
                  <c:v>86</c:v>
                </c:pt>
                <c:pt idx="2095">
                  <c:v>594</c:v>
                </c:pt>
                <c:pt idx="2096">
                  <c:v>799</c:v>
                </c:pt>
                <c:pt idx="2097">
                  <c:v>980</c:v>
                </c:pt>
                <c:pt idx="2098">
                  <c:v>119</c:v>
                </c:pt>
                <c:pt idx="2099">
                  <c:v>431</c:v>
                </c:pt>
                <c:pt idx="2100">
                  <c:v>630</c:v>
                </c:pt>
                <c:pt idx="2101">
                  <c:v>570</c:v>
                </c:pt>
                <c:pt idx="2102">
                  <c:v>739</c:v>
                </c:pt>
                <c:pt idx="2103">
                  <c:v>132</c:v>
                </c:pt>
                <c:pt idx="2104">
                  <c:v>318</c:v>
                </c:pt>
                <c:pt idx="2105">
                  <c:v>295</c:v>
                </c:pt>
                <c:pt idx="2106">
                  <c:v>138</c:v>
                </c:pt>
                <c:pt idx="2107">
                  <c:v>505</c:v>
                </c:pt>
                <c:pt idx="2108">
                  <c:v>711</c:v>
                </c:pt>
                <c:pt idx="2109">
                  <c:v>340</c:v>
                </c:pt>
                <c:pt idx="2110">
                  <c:v>764</c:v>
                </c:pt>
                <c:pt idx="2111">
                  <c:v>355</c:v>
                </c:pt>
                <c:pt idx="2112">
                  <c:v>50</c:v>
                </c:pt>
                <c:pt idx="2113">
                  <c:v>127</c:v>
                </c:pt>
                <c:pt idx="2114">
                  <c:v>50</c:v>
                </c:pt>
                <c:pt idx="2115">
                  <c:v>384</c:v>
                </c:pt>
                <c:pt idx="2116">
                  <c:v>871</c:v>
                </c:pt>
                <c:pt idx="2117">
                  <c:v>133</c:v>
                </c:pt>
                <c:pt idx="2118">
                  <c:v>247</c:v>
                </c:pt>
                <c:pt idx="2119">
                  <c:v>180</c:v>
                </c:pt>
                <c:pt idx="2120">
                  <c:v>1306</c:v>
                </c:pt>
                <c:pt idx="2121">
                  <c:v>2134</c:v>
                </c:pt>
                <c:pt idx="2122">
                  <c:v>520</c:v>
                </c:pt>
                <c:pt idx="2123">
                  <c:v>221</c:v>
                </c:pt>
                <c:pt idx="2124">
                  <c:v>620</c:v>
                </c:pt>
                <c:pt idx="2125">
                  <c:v>98</c:v>
                </c:pt>
                <c:pt idx="2126">
                  <c:v>322</c:v>
                </c:pt>
                <c:pt idx="2127">
                  <c:v>296</c:v>
                </c:pt>
                <c:pt idx="2128">
                  <c:v>206</c:v>
                </c:pt>
                <c:pt idx="2129">
                  <c:v>145</c:v>
                </c:pt>
                <c:pt idx="2130">
                  <c:v>266</c:v>
                </c:pt>
                <c:pt idx="2131">
                  <c:v>749</c:v>
                </c:pt>
                <c:pt idx="2132">
                  <c:v>732</c:v>
                </c:pt>
                <c:pt idx="2133">
                  <c:v>400</c:v>
                </c:pt>
                <c:pt idx="2134">
                  <c:v>592</c:v>
                </c:pt>
                <c:pt idx="2135">
                  <c:v>275</c:v>
                </c:pt>
                <c:pt idx="2136">
                  <c:v>239</c:v>
                </c:pt>
                <c:pt idx="2137">
                  <c:v>1065</c:v>
                </c:pt>
                <c:pt idx="2138">
                  <c:v>291</c:v>
                </c:pt>
                <c:pt idx="2139">
                  <c:v>442</c:v>
                </c:pt>
                <c:pt idx="2140">
                  <c:v>239</c:v>
                </c:pt>
                <c:pt idx="2141">
                  <c:v>721</c:v>
                </c:pt>
                <c:pt idx="2142">
                  <c:v>265</c:v>
                </c:pt>
                <c:pt idx="2143">
                  <c:v>12</c:v>
                </c:pt>
                <c:pt idx="2144">
                  <c:v>27</c:v>
                </c:pt>
                <c:pt idx="2145">
                  <c:v>934</c:v>
                </c:pt>
                <c:pt idx="2146">
                  <c:v>279</c:v>
                </c:pt>
                <c:pt idx="2147">
                  <c:v>22</c:v>
                </c:pt>
                <c:pt idx="2148">
                  <c:v>184</c:v>
                </c:pt>
                <c:pt idx="2149">
                  <c:v>106</c:v>
                </c:pt>
                <c:pt idx="2150">
                  <c:v>236</c:v>
                </c:pt>
                <c:pt idx="2151">
                  <c:v>317</c:v>
                </c:pt>
                <c:pt idx="2152">
                  <c:v>1115</c:v>
                </c:pt>
                <c:pt idx="2153">
                  <c:v>123</c:v>
                </c:pt>
                <c:pt idx="2154">
                  <c:v>830</c:v>
                </c:pt>
                <c:pt idx="2155">
                  <c:v>852</c:v>
                </c:pt>
                <c:pt idx="2156">
                  <c:v>857</c:v>
                </c:pt>
                <c:pt idx="2157">
                  <c:v>430</c:v>
                </c:pt>
                <c:pt idx="2158">
                  <c:v>772</c:v>
                </c:pt>
                <c:pt idx="2159">
                  <c:v>520</c:v>
                </c:pt>
                <c:pt idx="2160">
                  <c:v>251</c:v>
                </c:pt>
                <c:pt idx="2161">
                  <c:v>238</c:v>
                </c:pt>
                <c:pt idx="2162">
                  <c:v>1385</c:v>
                </c:pt>
                <c:pt idx="2163">
                  <c:v>379</c:v>
                </c:pt>
                <c:pt idx="2164">
                  <c:v>123</c:v>
                </c:pt>
                <c:pt idx="2165">
                  <c:v>460</c:v>
                </c:pt>
                <c:pt idx="2166">
                  <c:v>402</c:v>
                </c:pt>
                <c:pt idx="2167">
                  <c:v>631</c:v>
                </c:pt>
                <c:pt idx="2168">
                  <c:v>322</c:v>
                </c:pt>
                <c:pt idx="2169">
                  <c:v>192</c:v>
                </c:pt>
                <c:pt idx="2170">
                  <c:v>254</c:v>
                </c:pt>
                <c:pt idx="2171">
                  <c:v>202</c:v>
                </c:pt>
                <c:pt idx="2172">
                  <c:v>135</c:v>
                </c:pt>
                <c:pt idx="2173">
                  <c:v>128</c:v>
                </c:pt>
                <c:pt idx="2174">
                  <c:v>199</c:v>
                </c:pt>
                <c:pt idx="2175">
                  <c:v>565</c:v>
                </c:pt>
                <c:pt idx="2176">
                  <c:v>383</c:v>
                </c:pt>
                <c:pt idx="2177">
                  <c:v>395</c:v>
                </c:pt>
                <c:pt idx="2178">
                  <c:v>446</c:v>
                </c:pt>
                <c:pt idx="2179">
                  <c:v>600</c:v>
                </c:pt>
                <c:pt idx="2180">
                  <c:v>260</c:v>
                </c:pt>
                <c:pt idx="2181">
                  <c:v>166</c:v>
                </c:pt>
                <c:pt idx="2182">
                  <c:v>69</c:v>
                </c:pt>
                <c:pt idx="2183">
                  <c:v>650</c:v>
                </c:pt>
                <c:pt idx="2184">
                  <c:v>281</c:v>
                </c:pt>
                <c:pt idx="2185">
                  <c:v>121</c:v>
                </c:pt>
                <c:pt idx="2186">
                  <c:v>78</c:v>
                </c:pt>
                <c:pt idx="2187">
                  <c:v>449</c:v>
                </c:pt>
                <c:pt idx="2188">
                  <c:v>273</c:v>
                </c:pt>
                <c:pt idx="2189">
                  <c:v>252</c:v>
                </c:pt>
                <c:pt idx="2190">
                  <c:v>1554</c:v>
                </c:pt>
                <c:pt idx="2191">
                  <c:v>613</c:v>
                </c:pt>
                <c:pt idx="2192">
                  <c:v>149</c:v>
                </c:pt>
                <c:pt idx="2193">
                  <c:v>39</c:v>
                </c:pt>
                <c:pt idx="2194">
                  <c:v>222</c:v>
                </c:pt>
                <c:pt idx="2195">
                  <c:v>759</c:v>
                </c:pt>
                <c:pt idx="2196">
                  <c:v>54</c:v>
                </c:pt>
                <c:pt idx="2197">
                  <c:v>339</c:v>
                </c:pt>
                <c:pt idx="2198">
                  <c:v>548</c:v>
                </c:pt>
                <c:pt idx="2199">
                  <c:v>97</c:v>
                </c:pt>
                <c:pt idx="2200">
                  <c:v>129</c:v>
                </c:pt>
                <c:pt idx="2201">
                  <c:v>374</c:v>
                </c:pt>
                <c:pt idx="2202">
                  <c:v>255</c:v>
                </c:pt>
                <c:pt idx="2203">
                  <c:v>80</c:v>
                </c:pt>
                <c:pt idx="2204">
                  <c:v>616</c:v>
                </c:pt>
                <c:pt idx="2205">
                  <c:v>155</c:v>
                </c:pt>
                <c:pt idx="2206">
                  <c:v>508</c:v>
                </c:pt>
                <c:pt idx="2207">
                  <c:v>257</c:v>
                </c:pt>
                <c:pt idx="2208">
                  <c:v>206</c:v>
                </c:pt>
                <c:pt idx="2209">
                  <c:v>380</c:v>
                </c:pt>
                <c:pt idx="2210">
                  <c:v>85</c:v>
                </c:pt>
                <c:pt idx="2211">
                  <c:v>600</c:v>
                </c:pt>
                <c:pt idx="2212">
                  <c:v>341</c:v>
                </c:pt>
                <c:pt idx="2213">
                  <c:v>231</c:v>
                </c:pt>
                <c:pt idx="2214">
                  <c:v>181</c:v>
                </c:pt>
                <c:pt idx="2215">
                  <c:v>553</c:v>
                </c:pt>
                <c:pt idx="2216">
                  <c:v>538</c:v>
                </c:pt>
                <c:pt idx="2217">
                  <c:v>69</c:v>
                </c:pt>
                <c:pt idx="2218">
                  <c:v>307</c:v>
                </c:pt>
                <c:pt idx="2219">
                  <c:v>513</c:v>
                </c:pt>
                <c:pt idx="2220">
                  <c:v>383</c:v>
                </c:pt>
                <c:pt idx="2221">
                  <c:v>178</c:v>
                </c:pt>
                <c:pt idx="2222">
                  <c:v>228</c:v>
                </c:pt>
                <c:pt idx="2223">
                  <c:v>240</c:v>
                </c:pt>
                <c:pt idx="2224">
                  <c:v>108</c:v>
                </c:pt>
                <c:pt idx="2225">
                  <c:v>448</c:v>
                </c:pt>
                <c:pt idx="2226">
                  <c:v>88</c:v>
                </c:pt>
                <c:pt idx="2227">
                  <c:v>314</c:v>
                </c:pt>
                <c:pt idx="2228">
                  <c:v>396</c:v>
                </c:pt>
                <c:pt idx="2229">
                  <c:v>228</c:v>
                </c:pt>
                <c:pt idx="2230">
                  <c:v>352</c:v>
                </c:pt>
                <c:pt idx="2231">
                  <c:v>176</c:v>
                </c:pt>
                <c:pt idx="2232">
                  <c:v>324</c:v>
                </c:pt>
                <c:pt idx="2233">
                  <c:v>382</c:v>
                </c:pt>
                <c:pt idx="2234">
                  <c:v>132</c:v>
                </c:pt>
                <c:pt idx="2235">
                  <c:v>870</c:v>
                </c:pt>
                <c:pt idx="2236">
                  <c:v>115</c:v>
                </c:pt>
                <c:pt idx="2237">
                  <c:v>130</c:v>
                </c:pt>
                <c:pt idx="2238">
                  <c:v>145</c:v>
                </c:pt>
                <c:pt idx="2239">
                  <c:v>737</c:v>
                </c:pt>
                <c:pt idx="2240">
                  <c:v>837</c:v>
                </c:pt>
                <c:pt idx="2241">
                  <c:v>798</c:v>
                </c:pt>
                <c:pt idx="2242">
                  <c:v>1043</c:v>
                </c:pt>
                <c:pt idx="2243">
                  <c:v>873</c:v>
                </c:pt>
                <c:pt idx="2244">
                  <c:v>110</c:v>
                </c:pt>
                <c:pt idx="2245">
                  <c:v>1216</c:v>
                </c:pt>
                <c:pt idx="2246">
                  <c:v>92</c:v>
                </c:pt>
                <c:pt idx="2247">
                  <c:v>686</c:v>
                </c:pt>
                <c:pt idx="2248">
                  <c:v>58</c:v>
                </c:pt>
                <c:pt idx="2249">
                  <c:v>145</c:v>
                </c:pt>
                <c:pt idx="2250">
                  <c:v>364</c:v>
                </c:pt>
                <c:pt idx="2251">
                  <c:v>54</c:v>
                </c:pt>
                <c:pt idx="2252">
                  <c:v>154</c:v>
                </c:pt>
                <c:pt idx="2253">
                  <c:v>325</c:v>
                </c:pt>
                <c:pt idx="2254">
                  <c:v>410</c:v>
                </c:pt>
                <c:pt idx="2255">
                  <c:v>2087</c:v>
                </c:pt>
                <c:pt idx="2256">
                  <c:v>530</c:v>
                </c:pt>
                <c:pt idx="2257">
                  <c:v>402</c:v>
                </c:pt>
                <c:pt idx="2258">
                  <c:v>647</c:v>
                </c:pt>
                <c:pt idx="2259">
                  <c:v>365</c:v>
                </c:pt>
                <c:pt idx="2260">
                  <c:v>516</c:v>
                </c:pt>
                <c:pt idx="2261">
                  <c:v>1793</c:v>
                </c:pt>
                <c:pt idx="2262">
                  <c:v>312</c:v>
                </c:pt>
                <c:pt idx="2263">
                  <c:v>176</c:v>
                </c:pt>
                <c:pt idx="2264">
                  <c:v>595</c:v>
                </c:pt>
                <c:pt idx="2265">
                  <c:v>395</c:v>
                </c:pt>
                <c:pt idx="2266">
                  <c:v>99</c:v>
                </c:pt>
                <c:pt idx="2267">
                  <c:v>150</c:v>
                </c:pt>
                <c:pt idx="2268">
                  <c:v>205</c:v>
                </c:pt>
                <c:pt idx="2269">
                  <c:v>483</c:v>
                </c:pt>
                <c:pt idx="2270">
                  <c:v>199</c:v>
                </c:pt>
                <c:pt idx="2271">
                  <c:v>606</c:v>
                </c:pt>
                <c:pt idx="2272">
                  <c:v>220</c:v>
                </c:pt>
                <c:pt idx="2273">
                  <c:v>140</c:v>
                </c:pt>
                <c:pt idx="2274">
                  <c:v>307</c:v>
                </c:pt>
                <c:pt idx="2275">
                  <c:v>662</c:v>
                </c:pt>
                <c:pt idx="2276">
                  <c:v>227</c:v>
                </c:pt>
                <c:pt idx="2277">
                  <c:v>486</c:v>
                </c:pt>
                <c:pt idx="2278">
                  <c:v>162</c:v>
                </c:pt>
                <c:pt idx="2279">
                  <c:v>367</c:v>
                </c:pt>
                <c:pt idx="2280">
                  <c:v>395</c:v>
                </c:pt>
                <c:pt idx="2281">
                  <c:v>660</c:v>
                </c:pt>
                <c:pt idx="2282">
                  <c:v>176</c:v>
                </c:pt>
                <c:pt idx="2283">
                  <c:v>783</c:v>
                </c:pt>
                <c:pt idx="2284">
                  <c:v>483</c:v>
                </c:pt>
                <c:pt idx="2285">
                  <c:v>674</c:v>
                </c:pt>
                <c:pt idx="2286">
                  <c:v>537</c:v>
                </c:pt>
                <c:pt idx="2287">
                  <c:v>232</c:v>
                </c:pt>
                <c:pt idx="2288">
                  <c:v>1719</c:v>
                </c:pt>
                <c:pt idx="2289">
                  <c:v>116</c:v>
                </c:pt>
                <c:pt idx="2290">
                  <c:v>379</c:v>
                </c:pt>
                <c:pt idx="2291">
                  <c:v>334</c:v>
                </c:pt>
                <c:pt idx="2292">
                  <c:v>194</c:v>
                </c:pt>
                <c:pt idx="2293">
                  <c:v>642</c:v>
                </c:pt>
                <c:pt idx="2294">
                  <c:v>357</c:v>
                </c:pt>
                <c:pt idx="2295">
                  <c:v>370</c:v>
                </c:pt>
                <c:pt idx="2296">
                  <c:v>102</c:v>
                </c:pt>
                <c:pt idx="2297">
                  <c:v>113</c:v>
                </c:pt>
                <c:pt idx="2298">
                  <c:v>584</c:v>
                </c:pt>
                <c:pt idx="2299">
                  <c:v>1134</c:v>
                </c:pt>
                <c:pt idx="2300">
                  <c:v>294</c:v>
                </c:pt>
                <c:pt idx="2301">
                  <c:v>386</c:v>
                </c:pt>
                <c:pt idx="2302">
                  <c:v>303</c:v>
                </c:pt>
                <c:pt idx="2303">
                  <c:v>580</c:v>
                </c:pt>
                <c:pt idx="2304">
                  <c:v>1081</c:v>
                </c:pt>
                <c:pt idx="2305">
                  <c:v>493</c:v>
                </c:pt>
                <c:pt idx="2306">
                  <c:v>1085</c:v>
                </c:pt>
                <c:pt idx="2307">
                  <c:v>211</c:v>
                </c:pt>
                <c:pt idx="2308">
                  <c:v>165</c:v>
                </c:pt>
                <c:pt idx="2309">
                  <c:v>189</c:v>
                </c:pt>
                <c:pt idx="2310">
                  <c:v>157</c:v>
                </c:pt>
                <c:pt idx="2311">
                  <c:v>453</c:v>
                </c:pt>
                <c:pt idx="2312">
                  <c:v>3548</c:v>
                </c:pt>
                <c:pt idx="2313">
                  <c:v>375</c:v>
                </c:pt>
                <c:pt idx="2314">
                  <c:v>621</c:v>
                </c:pt>
                <c:pt idx="2315">
                  <c:v>314</c:v>
                </c:pt>
                <c:pt idx="2316">
                  <c:v>200</c:v>
                </c:pt>
                <c:pt idx="2317">
                  <c:v>341</c:v>
                </c:pt>
                <c:pt idx="2318">
                  <c:v>200</c:v>
                </c:pt>
                <c:pt idx="2319">
                  <c:v>248</c:v>
                </c:pt>
                <c:pt idx="2320">
                  <c:v>215</c:v>
                </c:pt>
                <c:pt idx="2321">
                  <c:v>398</c:v>
                </c:pt>
                <c:pt idx="2322">
                  <c:v>286</c:v>
                </c:pt>
                <c:pt idx="2323">
                  <c:v>1300</c:v>
                </c:pt>
                <c:pt idx="2324">
                  <c:v>362</c:v>
                </c:pt>
                <c:pt idx="2325">
                  <c:v>394</c:v>
                </c:pt>
                <c:pt idx="2326">
                  <c:v>588</c:v>
                </c:pt>
                <c:pt idx="2327">
                  <c:v>901</c:v>
                </c:pt>
                <c:pt idx="2328">
                  <c:v>644</c:v>
                </c:pt>
                <c:pt idx="2329">
                  <c:v>414</c:v>
                </c:pt>
                <c:pt idx="2330">
                  <c:v>693</c:v>
                </c:pt>
                <c:pt idx="2331">
                  <c:v>1104</c:v>
                </c:pt>
                <c:pt idx="2332">
                  <c:v>380</c:v>
                </c:pt>
                <c:pt idx="2333">
                  <c:v>585</c:v>
                </c:pt>
                <c:pt idx="2334">
                  <c:v>323</c:v>
                </c:pt>
                <c:pt idx="2335">
                  <c:v>997</c:v>
                </c:pt>
                <c:pt idx="2336">
                  <c:v>177</c:v>
                </c:pt>
                <c:pt idx="2337">
                  <c:v>251</c:v>
                </c:pt>
                <c:pt idx="2338">
                  <c:v>869</c:v>
                </c:pt>
                <c:pt idx="2339">
                  <c:v>864</c:v>
                </c:pt>
                <c:pt idx="2340">
                  <c:v>580</c:v>
                </c:pt>
                <c:pt idx="2341">
                  <c:v>289</c:v>
                </c:pt>
                <c:pt idx="2342">
                  <c:v>166</c:v>
                </c:pt>
                <c:pt idx="2343">
                  <c:v>220</c:v>
                </c:pt>
                <c:pt idx="2344">
                  <c:v>24</c:v>
                </c:pt>
                <c:pt idx="2345">
                  <c:v>70</c:v>
                </c:pt>
                <c:pt idx="2346">
                  <c:v>912</c:v>
                </c:pt>
                <c:pt idx="2347">
                  <c:v>540</c:v>
                </c:pt>
                <c:pt idx="2348">
                  <c:v>1272</c:v>
                </c:pt>
                <c:pt idx="2349">
                  <c:v>680</c:v>
                </c:pt>
                <c:pt idx="2350">
                  <c:v>182</c:v>
                </c:pt>
                <c:pt idx="2351">
                  <c:v>1160</c:v>
                </c:pt>
                <c:pt idx="2352">
                  <c:v>569</c:v>
                </c:pt>
                <c:pt idx="2353">
                  <c:v>357</c:v>
                </c:pt>
                <c:pt idx="2354">
                  <c:v>256</c:v>
                </c:pt>
                <c:pt idx="2355">
                  <c:v>499</c:v>
                </c:pt>
                <c:pt idx="2356">
                  <c:v>554</c:v>
                </c:pt>
                <c:pt idx="2357">
                  <c:v>290</c:v>
                </c:pt>
                <c:pt idx="2358">
                  <c:v>735</c:v>
                </c:pt>
                <c:pt idx="2359">
                  <c:v>205</c:v>
                </c:pt>
                <c:pt idx="2360">
                  <c:v>757</c:v>
                </c:pt>
                <c:pt idx="2361">
                  <c:v>423</c:v>
                </c:pt>
                <c:pt idx="2362">
                  <c:v>635</c:v>
                </c:pt>
                <c:pt idx="2363">
                  <c:v>759</c:v>
                </c:pt>
                <c:pt idx="2364">
                  <c:v>231</c:v>
                </c:pt>
                <c:pt idx="2365">
                  <c:v>394</c:v>
                </c:pt>
                <c:pt idx="2366">
                  <c:v>301</c:v>
                </c:pt>
                <c:pt idx="2367">
                  <c:v>634</c:v>
                </c:pt>
                <c:pt idx="2368">
                  <c:v>1741</c:v>
                </c:pt>
                <c:pt idx="2369">
                  <c:v>205</c:v>
                </c:pt>
                <c:pt idx="2370">
                  <c:v>586</c:v>
                </c:pt>
                <c:pt idx="2371">
                  <c:v>241</c:v>
                </c:pt>
                <c:pt idx="2372">
                  <c:v>418</c:v>
                </c:pt>
                <c:pt idx="2373">
                  <c:v>293</c:v>
                </c:pt>
                <c:pt idx="2374">
                  <c:v>826</c:v>
                </c:pt>
                <c:pt idx="2375">
                  <c:v>460</c:v>
                </c:pt>
                <c:pt idx="2376">
                  <c:v>1206</c:v>
                </c:pt>
                <c:pt idx="2377">
                  <c:v>443</c:v>
                </c:pt>
                <c:pt idx="2378">
                  <c:v>246</c:v>
                </c:pt>
                <c:pt idx="2379">
                  <c:v>736</c:v>
                </c:pt>
                <c:pt idx="2380">
                  <c:v>568</c:v>
                </c:pt>
                <c:pt idx="2381">
                  <c:v>353</c:v>
                </c:pt>
                <c:pt idx="2382">
                  <c:v>294</c:v>
                </c:pt>
                <c:pt idx="2383">
                  <c:v>195</c:v>
                </c:pt>
                <c:pt idx="2384">
                  <c:v>238</c:v>
                </c:pt>
                <c:pt idx="2385">
                  <c:v>548</c:v>
                </c:pt>
                <c:pt idx="2386">
                  <c:v>391</c:v>
                </c:pt>
                <c:pt idx="2387">
                  <c:v>209</c:v>
                </c:pt>
                <c:pt idx="2388">
                  <c:v>374</c:v>
                </c:pt>
                <c:pt idx="2389">
                  <c:v>180</c:v>
                </c:pt>
                <c:pt idx="2390">
                  <c:v>630</c:v>
                </c:pt>
                <c:pt idx="2391">
                  <c:v>103</c:v>
                </c:pt>
                <c:pt idx="2392">
                  <c:v>274</c:v>
                </c:pt>
                <c:pt idx="2393">
                  <c:v>444</c:v>
                </c:pt>
                <c:pt idx="2394">
                  <c:v>188</c:v>
                </c:pt>
                <c:pt idx="2395">
                  <c:v>87</c:v>
                </c:pt>
                <c:pt idx="2396">
                  <c:v>332</c:v>
                </c:pt>
                <c:pt idx="2397">
                  <c:v>242</c:v>
                </c:pt>
                <c:pt idx="2398">
                  <c:v>399</c:v>
                </c:pt>
                <c:pt idx="2399">
                  <c:v>119</c:v>
                </c:pt>
                <c:pt idx="2400">
                  <c:v>551</c:v>
                </c:pt>
                <c:pt idx="2401">
                  <c:v>39</c:v>
                </c:pt>
                <c:pt idx="2402">
                  <c:v>284</c:v>
                </c:pt>
                <c:pt idx="2403">
                  <c:v>553</c:v>
                </c:pt>
                <c:pt idx="2404">
                  <c:v>274</c:v>
                </c:pt>
                <c:pt idx="2405">
                  <c:v>200</c:v>
                </c:pt>
                <c:pt idx="2406">
                  <c:v>1218</c:v>
                </c:pt>
                <c:pt idx="2407">
                  <c:v>311</c:v>
                </c:pt>
                <c:pt idx="2408">
                  <c:v>148</c:v>
                </c:pt>
                <c:pt idx="2409">
                  <c:v>859</c:v>
                </c:pt>
                <c:pt idx="2410">
                  <c:v>213</c:v>
                </c:pt>
                <c:pt idx="2411">
                  <c:v>818</c:v>
                </c:pt>
                <c:pt idx="2412">
                  <c:v>1132</c:v>
                </c:pt>
                <c:pt idx="2413">
                  <c:v>413</c:v>
                </c:pt>
                <c:pt idx="2414">
                  <c:v>62</c:v>
                </c:pt>
                <c:pt idx="2415">
                  <c:v>442</c:v>
                </c:pt>
                <c:pt idx="2416">
                  <c:v>476</c:v>
                </c:pt>
                <c:pt idx="2417">
                  <c:v>84</c:v>
                </c:pt>
                <c:pt idx="2418">
                  <c:v>211</c:v>
                </c:pt>
                <c:pt idx="2419">
                  <c:v>2900</c:v>
                </c:pt>
                <c:pt idx="2420">
                  <c:v>121</c:v>
                </c:pt>
                <c:pt idx="2421">
                  <c:v>303</c:v>
                </c:pt>
                <c:pt idx="2422">
                  <c:v>191</c:v>
                </c:pt>
                <c:pt idx="2423">
                  <c:v>701</c:v>
                </c:pt>
                <c:pt idx="2424">
                  <c:v>682</c:v>
                </c:pt>
                <c:pt idx="2425">
                  <c:v>492</c:v>
                </c:pt>
                <c:pt idx="2426">
                  <c:v>354</c:v>
                </c:pt>
                <c:pt idx="2427">
                  <c:v>442</c:v>
                </c:pt>
                <c:pt idx="2428">
                  <c:v>805</c:v>
                </c:pt>
                <c:pt idx="2429">
                  <c:v>332</c:v>
                </c:pt>
                <c:pt idx="2430">
                  <c:v>96</c:v>
                </c:pt>
                <c:pt idx="2431">
                  <c:v>805</c:v>
                </c:pt>
                <c:pt idx="2432">
                  <c:v>410</c:v>
                </c:pt>
                <c:pt idx="2433">
                  <c:v>390</c:v>
                </c:pt>
                <c:pt idx="2434">
                  <c:v>202</c:v>
                </c:pt>
                <c:pt idx="2435">
                  <c:v>77</c:v>
                </c:pt>
                <c:pt idx="2436">
                  <c:v>333</c:v>
                </c:pt>
                <c:pt idx="2437">
                  <c:v>1002</c:v>
                </c:pt>
                <c:pt idx="2438">
                  <c:v>978</c:v>
                </c:pt>
                <c:pt idx="2439">
                  <c:v>1524</c:v>
                </c:pt>
                <c:pt idx="2440">
                  <c:v>237</c:v>
                </c:pt>
                <c:pt idx="2441">
                  <c:v>306</c:v>
                </c:pt>
                <c:pt idx="2442">
                  <c:v>200</c:v>
                </c:pt>
                <c:pt idx="2443">
                  <c:v>663</c:v>
                </c:pt>
                <c:pt idx="2444">
                  <c:v>249</c:v>
                </c:pt>
                <c:pt idx="2445">
                  <c:v>554</c:v>
                </c:pt>
                <c:pt idx="2446">
                  <c:v>958</c:v>
                </c:pt>
                <c:pt idx="2447">
                  <c:v>510</c:v>
                </c:pt>
                <c:pt idx="2448">
                  <c:v>272</c:v>
                </c:pt>
                <c:pt idx="2449">
                  <c:v>589</c:v>
                </c:pt>
                <c:pt idx="2450">
                  <c:v>485</c:v>
                </c:pt>
                <c:pt idx="2451">
                  <c:v>377</c:v>
                </c:pt>
                <c:pt idx="2452">
                  <c:v>280</c:v>
                </c:pt>
                <c:pt idx="2453">
                  <c:v>679</c:v>
                </c:pt>
                <c:pt idx="2454">
                  <c:v>351</c:v>
                </c:pt>
                <c:pt idx="2455">
                  <c:v>142</c:v>
                </c:pt>
                <c:pt idx="2456">
                  <c:v>306</c:v>
                </c:pt>
                <c:pt idx="2457">
                  <c:v>284</c:v>
                </c:pt>
                <c:pt idx="2458">
                  <c:v>137</c:v>
                </c:pt>
                <c:pt idx="2459">
                  <c:v>703</c:v>
                </c:pt>
                <c:pt idx="2460">
                  <c:v>1003</c:v>
                </c:pt>
                <c:pt idx="2461">
                  <c:v>926</c:v>
                </c:pt>
                <c:pt idx="2462">
                  <c:v>612</c:v>
                </c:pt>
                <c:pt idx="2463">
                  <c:v>1410</c:v>
                </c:pt>
                <c:pt idx="2464">
                  <c:v>439</c:v>
                </c:pt>
                <c:pt idx="2465">
                  <c:v>534</c:v>
                </c:pt>
                <c:pt idx="2466">
                  <c:v>512</c:v>
                </c:pt>
                <c:pt idx="2467">
                  <c:v>395</c:v>
                </c:pt>
                <c:pt idx="2468">
                  <c:v>477</c:v>
                </c:pt>
                <c:pt idx="2469">
                  <c:v>81</c:v>
                </c:pt>
                <c:pt idx="2470">
                  <c:v>656</c:v>
                </c:pt>
                <c:pt idx="2471">
                  <c:v>325</c:v>
                </c:pt>
                <c:pt idx="2472">
                  <c:v>333</c:v>
                </c:pt>
                <c:pt idx="2473">
                  <c:v>329</c:v>
                </c:pt>
                <c:pt idx="2474">
                  <c:v>544</c:v>
                </c:pt>
                <c:pt idx="2475">
                  <c:v>377</c:v>
                </c:pt>
                <c:pt idx="2476">
                  <c:v>51</c:v>
                </c:pt>
                <c:pt idx="2477">
                  <c:v>1359</c:v>
                </c:pt>
                <c:pt idx="2478">
                  <c:v>596</c:v>
                </c:pt>
                <c:pt idx="2479">
                  <c:v>209</c:v>
                </c:pt>
                <c:pt idx="2480">
                  <c:v>856</c:v>
                </c:pt>
                <c:pt idx="2481">
                  <c:v>237</c:v>
                </c:pt>
                <c:pt idx="2482">
                  <c:v>861</c:v>
                </c:pt>
                <c:pt idx="2483">
                  <c:v>216</c:v>
                </c:pt>
                <c:pt idx="2484">
                  <c:v>654</c:v>
                </c:pt>
                <c:pt idx="2485">
                  <c:v>938</c:v>
                </c:pt>
                <c:pt idx="2486">
                  <c:v>444</c:v>
                </c:pt>
                <c:pt idx="2487">
                  <c:v>70</c:v>
                </c:pt>
                <c:pt idx="2488">
                  <c:v>327</c:v>
                </c:pt>
                <c:pt idx="2489">
                  <c:v>342</c:v>
                </c:pt>
                <c:pt idx="2490">
                  <c:v>389</c:v>
                </c:pt>
                <c:pt idx="2491">
                  <c:v>393</c:v>
                </c:pt>
                <c:pt idx="2492">
                  <c:v>186</c:v>
                </c:pt>
                <c:pt idx="2493">
                  <c:v>1132</c:v>
                </c:pt>
                <c:pt idx="2494">
                  <c:v>713</c:v>
                </c:pt>
                <c:pt idx="2495">
                  <c:v>419</c:v>
                </c:pt>
                <c:pt idx="2496">
                  <c:v>650</c:v>
                </c:pt>
                <c:pt idx="2497">
                  <c:v>205</c:v>
                </c:pt>
                <c:pt idx="2498">
                  <c:v>496</c:v>
                </c:pt>
                <c:pt idx="2499">
                  <c:v>614</c:v>
                </c:pt>
                <c:pt idx="2500">
                  <c:v>690</c:v>
                </c:pt>
                <c:pt idx="2501">
                  <c:v>750</c:v>
                </c:pt>
                <c:pt idx="2502">
                  <c:v>372</c:v>
                </c:pt>
                <c:pt idx="2503">
                  <c:v>516</c:v>
                </c:pt>
                <c:pt idx="2504">
                  <c:v>345</c:v>
                </c:pt>
                <c:pt idx="2505">
                  <c:v>360</c:v>
                </c:pt>
                <c:pt idx="2506">
                  <c:v>1663</c:v>
                </c:pt>
                <c:pt idx="2507">
                  <c:v>626</c:v>
                </c:pt>
                <c:pt idx="2508">
                  <c:v>24</c:v>
                </c:pt>
                <c:pt idx="2509">
                  <c:v>305</c:v>
                </c:pt>
                <c:pt idx="2510">
                  <c:v>234</c:v>
                </c:pt>
                <c:pt idx="2511">
                  <c:v>376</c:v>
                </c:pt>
                <c:pt idx="2512">
                  <c:v>162</c:v>
                </c:pt>
                <c:pt idx="2513">
                  <c:v>347</c:v>
                </c:pt>
                <c:pt idx="2514">
                  <c:v>440</c:v>
                </c:pt>
                <c:pt idx="2515">
                  <c:v>21</c:v>
                </c:pt>
                <c:pt idx="2516">
                  <c:v>348</c:v>
                </c:pt>
                <c:pt idx="2517">
                  <c:v>195</c:v>
                </c:pt>
                <c:pt idx="2518">
                  <c:v>210</c:v>
                </c:pt>
                <c:pt idx="2519">
                  <c:v>596</c:v>
                </c:pt>
                <c:pt idx="2520">
                  <c:v>510</c:v>
                </c:pt>
                <c:pt idx="2521">
                  <c:v>243</c:v>
                </c:pt>
                <c:pt idx="2522">
                  <c:v>525</c:v>
                </c:pt>
                <c:pt idx="2523">
                  <c:v>287</c:v>
                </c:pt>
                <c:pt idx="2524">
                  <c:v>238</c:v>
                </c:pt>
                <c:pt idx="2525">
                  <c:v>169</c:v>
                </c:pt>
                <c:pt idx="2526">
                  <c:v>297</c:v>
                </c:pt>
                <c:pt idx="2527">
                  <c:v>340</c:v>
                </c:pt>
                <c:pt idx="2528">
                  <c:v>442</c:v>
                </c:pt>
                <c:pt idx="2529">
                  <c:v>281</c:v>
                </c:pt>
                <c:pt idx="2530">
                  <c:v>1899</c:v>
                </c:pt>
                <c:pt idx="2531">
                  <c:v>385</c:v>
                </c:pt>
                <c:pt idx="2532">
                  <c:v>91</c:v>
                </c:pt>
                <c:pt idx="2533">
                  <c:v>118</c:v>
                </c:pt>
                <c:pt idx="2534">
                  <c:v>361</c:v>
                </c:pt>
                <c:pt idx="2535">
                  <c:v>201</c:v>
                </c:pt>
                <c:pt idx="2536">
                  <c:v>1314</c:v>
                </c:pt>
                <c:pt idx="2537">
                  <c:v>637</c:v>
                </c:pt>
                <c:pt idx="2538">
                  <c:v>329</c:v>
                </c:pt>
                <c:pt idx="2539">
                  <c:v>353</c:v>
                </c:pt>
                <c:pt idx="2540">
                  <c:v>1129</c:v>
                </c:pt>
                <c:pt idx="2541">
                  <c:v>402</c:v>
                </c:pt>
                <c:pt idx="2542">
                  <c:v>511</c:v>
                </c:pt>
                <c:pt idx="2543">
                  <c:v>795</c:v>
                </c:pt>
                <c:pt idx="2544">
                  <c:v>606</c:v>
                </c:pt>
                <c:pt idx="2545">
                  <c:v>99</c:v>
                </c:pt>
                <c:pt idx="2546">
                  <c:v>413</c:v>
                </c:pt>
                <c:pt idx="2547">
                  <c:v>727</c:v>
                </c:pt>
                <c:pt idx="2548">
                  <c:v>632</c:v>
                </c:pt>
                <c:pt idx="2549">
                  <c:v>246</c:v>
                </c:pt>
                <c:pt idx="2550">
                  <c:v>496</c:v>
                </c:pt>
                <c:pt idx="2551">
                  <c:v>414</c:v>
                </c:pt>
                <c:pt idx="2552">
                  <c:v>266</c:v>
                </c:pt>
                <c:pt idx="2553">
                  <c:v>336</c:v>
                </c:pt>
                <c:pt idx="2554">
                  <c:v>300</c:v>
                </c:pt>
                <c:pt idx="2555">
                  <c:v>115</c:v>
                </c:pt>
                <c:pt idx="2556">
                  <c:v>656</c:v>
                </c:pt>
                <c:pt idx="2557">
                  <c:v>311</c:v>
                </c:pt>
                <c:pt idx="2558">
                  <c:v>567</c:v>
                </c:pt>
                <c:pt idx="2559">
                  <c:v>151</c:v>
                </c:pt>
                <c:pt idx="2560">
                  <c:v>25</c:v>
                </c:pt>
                <c:pt idx="2561">
                  <c:v>296</c:v>
                </c:pt>
                <c:pt idx="2562">
                  <c:v>146</c:v>
                </c:pt>
                <c:pt idx="2563">
                  <c:v>444</c:v>
                </c:pt>
                <c:pt idx="2564">
                  <c:v>344</c:v>
                </c:pt>
                <c:pt idx="2565">
                  <c:v>140</c:v>
                </c:pt>
                <c:pt idx="2566">
                  <c:v>423</c:v>
                </c:pt>
                <c:pt idx="2567">
                  <c:v>301</c:v>
                </c:pt>
                <c:pt idx="2568">
                  <c:v>181</c:v>
                </c:pt>
                <c:pt idx="2569">
                  <c:v>815</c:v>
                </c:pt>
                <c:pt idx="2570">
                  <c:v>574</c:v>
                </c:pt>
                <c:pt idx="2571">
                  <c:v>174</c:v>
                </c:pt>
                <c:pt idx="2572">
                  <c:v>468</c:v>
                </c:pt>
                <c:pt idx="2573">
                  <c:v>321</c:v>
                </c:pt>
                <c:pt idx="2574">
                  <c:v>100</c:v>
                </c:pt>
                <c:pt idx="2575">
                  <c:v>102</c:v>
                </c:pt>
                <c:pt idx="2576">
                  <c:v>697</c:v>
                </c:pt>
                <c:pt idx="2577">
                  <c:v>824</c:v>
                </c:pt>
                <c:pt idx="2578">
                  <c:v>263</c:v>
                </c:pt>
                <c:pt idx="2579">
                  <c:v>341</c:v>
                </c:pt>
                <c:pt idx="2580">
                  <c:v>307</c:v>
                </c:pt>
                <c:pt idx="2581">
                  <c:v>140</c:v>
                </c:pt>
                <c:pt idx="2582">
                  <c:v>247</c:v>
                </c:pt>
                <c:pt idx="2583">
                  <c:v>1836</c:v>
                </c:pt>
                <c:pt idx="2584">
                  <c:v>438</c:v>
                </c:pt>
                <c:pt idx="2585">
                  <c:v>562</c:v>
                </c:pt>
                <c:pt idx="2586">
                  <c:v>125</c:v>
                </c:pt>
                <c:pt idx="2587">
                  <c:v>450</c:v>
                </c:pt>
                <c:pt idx="2588">
                  <c:v>92</c:v>
                </c:pt>
                <c:pt idx="2589">
                  <c:v>551</c:v>
                </c:pt>
                <c:pt idx="2590">
                  <c:v>746</c:v>
                </c:pt>
                <c:pt idx="2591">
                  <c:v>252</c:v>
                </c:pt>
                <c:pt idx="2592">
                  <c:v>603</c:v>
                </c:pt>
                <c:pt idx="2593">
                  <c:v>127</c:v>
                </c:pt>
                <c:pt idx="2594">
                  <c:v>234</c:v>
                </c:pt>
                <c:pt idx="2595">
                  <c:v>409</c:v>
                </c:pt>
                <c:pt idx="2596">
                  <c:v>369</c:v>
                </c:pt>
                <c:pt idx="2597">
                  <c:v>496</c:v>
                </c:pt>
                <c:pt idx="2598">
                  <c:v>378</c:v>
                </c:pt>
                <c:pt idx="2599">
                  <c:v>245</c:v>
                </c:pt>
                <c:pt idx="2600">
                  <c:v>90</c:v>
                </c:pt>
                <c:pt idx="2601">
                  <c:v>352</c:v>
                </c:pt>
                <c:pt idx="2602">
                  <c:v>563</c:v>
                </c:pt>
                <c:pt idx="2603">
                  <c:v>102</c:v>
                </c:pt>
                <c:pt idx="2604">
                  <c:v>843</c:v>
                </c:pt>
                <c:pt idx="2605">
                  <c:v>1236</c:v>
                </c:pt>
                <c:pt idx="2606">
                  <c:v>439</c:v>
                </c:pt>
                <c:pt idx="2607">
                  <c:v>797</c:v>
                </c:pt>
                <c:pt idx="2608">
                  <c:v>444</c:v>
                </c:pt>
                <c:pt idx="2609">
                  <c:v>562</c:v>
                </c:pt>
                <c:pt idx="2610">
                  <c:v>201</c:v>
                </c:pt>
                <c:pt idx="2611">
                  <c:v>229</c:v>
                </c:pt>
                <c:pt idx="2612">
                  <c:v>276</c:v>
                </c:pt>
                <c:pt idx="2613">
                  <c:v>179</c:v>
                </c:pt>
                <c:pt idx="2614">
                  <c:v>117</c:v>
                </c:pt>
                <c:pt idx="2615">
                  <c:v>536</c:v>
                </c:pt>
                <c:pt idx="2616">
                  <c:v>458</c:v>
                </c:pt>
                <c:pt idx="2617">
                  <c:v>148</c:v>
                </c:pt>
                <c:pt idx="2618">
                  <c:v>247</c:v>
                </c:pt>
                <c:pt idx="2619">
                  <c:v>802</c:v>
                </c:pt>
                <c:pt idx="2620">
                  <c:v>351</c:v>
                </c:pt>
                <c:pt idx="2621">
                  <c:v>658</c:v>
                </c:pt>
                <c:pt idx="2622">
                  <c:v>633</c:v>
                </c:pt>
                <c:pt idx="2623">
                  <c:v>300</c:v>
                </c:pt>
                <c:pt idx="2624">
                  <c:v>536</c:v>
                </c:pt>
                <c:pt idx="2625">
                  <c:v>399</c:v>
                </c:pt>
                <c:pt idx="2626">
                  <c:v>223</c:v>
                </c:pt>
                <c:pt idx="2627">
                  <c:v>284</c:v>
                </c:pt>
                <c:pt idx="2628">
                  <c:v>534</c:v>
                </c:pt>
                <c:pt idx="2629">
                  <c:v>749</c:v>
                </c:pt>
                <c:pt idx="2630">
                  <c:v>280</c:v>
                </c:pt>
                <c:pt idx="2631">
                  <c:v>389</c:v>
                </c:pt>
                <c:pt idx="2632">
                  <c:v>407</c:v>
                </c:pt>
                <c:pt idx="2633">
                  <c:v>96</c:v>
                </c:pt>
                <c:pt idx="2634">
                  <c:v>385</c:v>
                </c:pt>
                <c:pt idx="2635">
                  <c:v>536</c:v>
                </c:pt>
                <c:pt idx="2636">
                  <c:v>442</c:v>
                </c:pt>
                <c:pt idx="2637">
                  <c:v>252</c:v>
                </c:pt>
                <c:pt idx="2638">
                  <c:v>473</c:v>
                </c:pt>
                <c:pt idx="2639">
                  <c:v>730</c:v>
                </c:pt>
                <c:pt idx="2640">
                  <c:v>683</c:v>
                </c:pt>
                <c:pt idx="2641">
                  <c:v>914</c:v>
                </c:pt>
                <c:pt idx="2642">
                  <c:v>970</c:v>
                </c:pt>
                <c:pt idx="2643">
                  <c:v>815</c:v>
                </c:pt>
                <c:pt idx="2644">
                  <c:v>120</c:v>
                </c:pt>
                <c:pt idx="2645">
                  <c:v>465</c:v>
                </c:pt>
                <c:pt idx="2646">
                  <c:v>608</c:v>
                </c:pt>
                <c:pt idx="2647">
                  <c:v>633</c:v>
                </c:pt>
                <c:pt idx="2648">
                  <c:v>373</c:v>
                </c:pt>
                <c:pt idx="2649">
                  <c:v>470</c:v>
                </c:pt>
                <c:pt idx="2650">
                  <c:v>303</c:v>
                </c:pt>
                <c:pt idx="2651">
                  <c:v>277</c:v>
                </c:pt>
                <c:pt idx="2652">
                  <c:v>482</c:v>
                </c:pt>
                <c:pt idx="2653">
                  <c:v>736</c:v>
                </c:pt>
                <c:pt idx="2654">
                  <c:v>1520</c:v>
                </c:pt>
                <c:pt idx="2655">
                  <c:v>651</c:v>
                </c:pt>
                <c:pt idx="2656">
                  <c:v>540</c:v>
                </c:pt>
                <c:pt idx="2657">
                  <c:v>510</c:v>
                </c:pt>
                <c:pt idx="2658">
                  <c:v>614</c:v>
                </c:pt>
                <c:pt idx="2659">
                  <c:v>1956</c:v>
                </c:pt>
                <c:pt idx="2660">
                  <c:v>566</c:v>
                </c:pt>
                <c:pt idx="2661">
                  <c:v>328</c:v>
                </c:pt>
                <c:pt idx="2662">
                  <c:v>213</c:v>
                </c:pt>
                <c:pt idx="2663">
                  <c:v>369</c:v>
                </c:pt>
                <c:pt idx="2664">
                  <c:v>126</c:v>
                </c:pt>
                <c:pt idx="2665">
                  <c:v>246</c:v>
                </c:pt>
                <c:pt idx="2666">
                  <c:v>549</c:v>
                </c:pt>
                <c:pt idx="2667">
                  <c:v>465</c:v>
                </c:pt>
                <c:pt idx="2668">
                  <c:v>171</c:v>
                </c:pt>
                <c:pt idx="2669">
                  <c:v>266</c:v>
                </c:pt>
                <c:pt idx="2670">
                  <c:v>86</c:v>
                </c:pt>
                <c:pt idx="2671">
                  <c:v>87</c:v>
                </c:pt>
                <c:pt idx="2672">
                  <c:v>80</c:v>
                </c:pt>
                <c:pt idx="2673">
                  <c:v>758</c:v>
                </c:pt>
                <c:pt idx="2674">
                  <c:v>477</c:v>
                </c:pt>
                <c:pt idx="2675">
                  <c:v>156</c:v>
                </c:pt>
                <c:pt idx="2676">
                  <c:v>360</c:v>
                </c:pt>
                <c:pt idx="2677">
                  <c:v>680</c:v>
                </c:pt>
                <c:pt idx="2678">
                  <c:v>287</c:v>
                </c:pt>
                <c:pt idx="2679">
                  <c:v>372</c:v>
                </c:pt>
                <c:pt idx="2680">
                  <c:v>745</c:v>
                </c:pt>
                <c:pt idx="2681">
                  <c:v>257</c:v>
                </c:pt>
                <c:pt idx="2682">
                  <c:v>836</c:v>
                </c:pt>
                <c:pt idx="2683">
                  <c:v>386</c:v>
                </c:pt>
                <c:pt idx="2684">
                  <c:v>340</c:v>
                </c:pt>
                <c:pt idx="2685">
                  <c:v>926</c:v>
                </c:pt>
                <c:pt idx="2686">
                  <c:v>195</c:v>
                </c:pt>
                <c:pt idx="2687">
                  <c:v>2090</c:v>
                </c:pt>
                <c:pt idx="2688">
                  <c:v>639</c:v>
                </c:pt>
                <c:pt idx="2689">
                  <c:v>310</c:v>
                </c:pt>
                <c:pt idx="2690">
                  <c:v>806</c:v>
                </c:pt>
                <c:pt idx="2691">
                  <c:v>471</c:v>
                </c:pt>
                <c:pt idx="2692">
                  <c:v>496</c:v>
                </c:pt>
                <c:pt idx="2693">
                  <c:v>520</c:v>
                </c:pt>
                <c:pt idx="2694">
                  <c:v>515</c:v>
                </c:pt>
                <c:pt idx="2695">
                  <c:v>95</c:v>
                </c:pt>
                <c:pt idx="2696">
                  <c:v>240</c:v>
                </c:pt>
                <c:pt idx="2697">
                  <c:v>929</c:v>
                </c:pt>
                <c:pt idx="2698">
                  <c:v>376</c:v>
                </c:pt>
                <c:pt idx="2699">
                  <c:v>136</c:v>
                </c:pt>
                <c:pt idx="2700">
                  <c:v>661</c:v>
                </c:pt>
                <c:pt idx="2701">
                  <c:v>62</c:v>
                </c:pt>
                <c:pt idx="2702">
                  <c:v>1290</c:v>
                </c:pt>
                <c:pt idx="2703">
                  <c:v>92</c:v>
                </c:pt>
                <c:pt idx="2704">
                  <c:v>1144</c:v>
                </c:pt>
                <c:pt idx="2705">
                  <c:v>666</c:v>
                </c:pt>
                <c:pt idx="2706">
                  <c:v>356</c:v>
                </c:pt>
                <c:pt idx="2707">
                  <c:v>112</c:v>
                </c:pt>
                <c:pt idx="2708">
                  <c:v>192</c:v>
                </c:pt>
                <c:pt idx="2709">
                  <c:v>469</c:v>
                </c:pt>
                <c:pt idx="2710">
                  <c:v>390</c:v>
                </c:pt>
                <c:pt idx="2711">
                  <c:v>687</c:v>
                </c:pt>
                <c:pt idx="2712">
                  <c:v>1442</c:v>
                </c:pt>
                <c:pt idx="2713">
                  <c:v>555</c:v>
                </c:pt>
                <c:pt idx="2714">
                  <c:v>234</c:v>
                </c:pt>
                <c:pt idx="2715">
                  <c:v>153</c:v>
                </c:pt>
                <c:pt idx="2716">
                  <c:v>204</c:v>
                </c:pt>
                <c:pt idx="2717">
                  <c:v>251</c:v>
                </c:pt>
                <c:pt idx="2718">
                  <c:v>328</c:v>
                </c:pt>
                <c:pt idx="2719">
                  <c:v>634</c:v>
                </c:pt>
                <c:pt idx="2720">
                  <c:v>801</c:v>
                </c:pt>
                <c:pt idx="2721">
                  <c:v>588</c:v>
                </c:pt>
                <c:pt idx="2722">
                  <c:v>498</c:v>
                </c:pt>
                <c:pt idx="2723">
                  <c:v>314</c:v>
                </c:pt>
                <c:pt idx="2724">
                  <c:v>444</c:v>
                </c:pt>
                <c:pt idx="2725">
                  <c:v>920</c:v>
                </c:pt>
                <c:pt idx="2726">
                  <c:v>246</c:v>
                </c:pt>
                <c:pt idx="2727">
                  <c:v>513</c:v>
                </c:pt>
                <c:pt idx="2728">
                  <c:v>592</c:v>
                </c:pt>
                <c:pt idx="2729">
                  <c:v>384</c:v>
                </c:pt>
                <c:pt idx="2730">
                  <c:v>1043</c:v>
                </c:pt>
                <c:pt idx="2731">
                  <c:v>621</c:v>
                </c:pt>
                <c:pt idx="2732">
                  <c:v>655</c:v>
                </c:pt>
                <c:pt idx="2733">
                  <c:v>155</c:v>
                </c:pt>
                <c:pt idx="2734">
                  <c:v>757</c:v>
                </c:pt>
                <c:pt idx="2735">
                  <c:v>340</c:v>
                </c:pt>
                <c:pt idx="2736">
                  <c:v>487</c:v>
                </c:pt>
                <c:pt idx="2737">
                  <c:v>602</c:v>
                </c:pt>
                <c:pt idx="2738">
                  <c:v>354</c:v>
                </c:pt>
                <c:pt idx="2739">
                  <c:v>494</c:v>
                </c:pt>
                <c:pt idx="2740">
                  <c:v>210</c:v>
                </c:pt>
                <c:pt idx="2741">
                  <c:v>214</c:v>
                </c:pt>
                <c:pt idx="2742">
                  <c:v>545</c:v>
                </c:pt>
                <c:pt idx="2743">
                  <c:v>933</c:v>
                </c:pt>
                <c:pt idx="2744">
                  <c:v>908</c:v>
                </c:pt>
                <c:pt idx="2745">
                  <c:v>234</c:v>
                </c:pt>
                <c:pt idx="2746">
                  <c:v>248</c:v>
                </c:pt>
                <c:pt idx="2747">
                  <c:v>581</c:v>
                </c:pt>
                <c:pt idx="2748">
                  <c:v>268</c:v>
                </c:pt>
                <c:pt idx="2749">
                  <c:v>461</c:v>
                </c:pt>
                <c:pt idx="2750">
                  <c:v>750</c:v>
                </c:pt>
                <c:pt idx="2751">
                  <c:v>1382</c:v>
                </c:pt>
                <c:pt idx="2752">
                  <c:v>194</c:v>
                </c:pt>
                <c:pt idx="2753">
                  <c:v>408</c:v>
                </c:pt>
                <c:pt idx="2754">
                  <c:v>822</c:v>
                </c:pt>
                <c:pt idx="2755">
                  <c:v>479</c:v>
                </c:pt>
                <c:pt idx="2756">
                  <c:v>86</c:v>
                </c:pt>
                <c:pt idx="2757">
                  <c:v>663</c:v>
                </c:pt>
                <c:pt idx="2758">
                  <c:v>323</c:v>
                </c:pt>
                <c:pt idx="2759">
                  <c:v>539</c:v>
                </c:pt>
                <c:pt idx="2760">
                  <c:v>243</c:v>
                </c:pt>
                <c:pt idx="2761">
                  <c:v>290</c:v>
                </c:pt>
                <c:pt idx="2762">
                  <c:v>294</c:v>
                </c:pt>
                <c:pt idx="2763">
                  <c:v>362</c:v>
                </c:pt>
                <c:pt idx="2764">
                  <c:v>319</c:v>
                </c:pt>
                <c:pt idx="2765">
                  <c:v>528</c:v>
                </c:pt>
                <c:pt idx="2766">
                  <c:v>515</c:v>
                </c:pt>
                <c:pt idx="2767">
                  <c:v>375</c:v>
                </c:pt>
                <c:pt idx="2768">
                  <c:v>331</c:v>
                </c:pt>
                <c:pt idx="2769">
                  <c:v>502</c:v>
                </c:pt>
                <c:pt idx="2770">
                  <c:v>223</c:v>
                </c:pt>
                <c:pt idx="2771">
                  <c:v>651</c:v>
                </c:pt>
                <c:pt idx="2772">
                  <c:v>613</c:v>
                </c:pt>
                <c:pt idx="2773">
                  <c:v>360</c:v>
                </c:pt>
                <c:pt idx="2774">
                  <c:v>339</c:v>
                </c:pt>
                <c:pt idx="2775">
                  <c:v>305</c:v>
                </c:pt>
                <c:pt idx="2776">
                  <c:v>396</c:v>
                </c:pt>
                <c:pt idx="2777">
                  <c:v>744</c:v>
                </c:pt>
                <c:pt idx="2778">
                  <c:v>358</c:v>
                </c:pt>
                <c:pt idx="2779">
                  <c:v>842</c:v>
                </c:pt>
                <c:pt idx="2780">
                  <c:v>336</c:v>
                </c:pt>
                <c:pt idx="2781">
                  <c:v>500</c:v>
                </c:pt>
                <c:pt idx="2782">
                  <c:v>352</c:v>
                </c:pt>
                <c:pt idx="2783">
                  <c:v>431</c:v>
                </c:pt>
                <c:pt idx="2784">
                  <c:v>301</c:v>
                </c:pt>
                <c:pt idx="2785">
                  <c:v>316</c:v>
                </c:pt>
                <c:pt idx="2786">
                  <c:v>639</c:v>
                </c:pt>
                <c:pt idx="2787">
                  <c:v>340</c:v>
                </c:pt>
                <c:pt idx="2788">
                  <c:v>1013</c:v>
                </c:pt>
                <c:pt idx="2789">
                  <c:v>40494</c:v>
                </c:pt>
                <c:pt idx="2790">
                  <c:v>635</c:v>
                </c:pt>
                <c:pt idx="2791">
                  <c:v>792</c:v>
                </c:pt>
                <c:pt idx="2792">
                  <c:v>296</c:v>
                </c:pt>
                <c:pt idx="2793">
                  <c:v>404</c:v>
                </c:pt>
                <c:pt idx="2794">
                  <c:v>830</c:v>
                </c:pt>
                <c:pt idx="2795">
                  <c:v>575</c:v>
                </c:pt>
                <c:pt idx="2796">
                  <c:v>1397</c:v>
                </c:pt>
                <c:pt idx="2797">
                  <c:v>303</c:v>
                </c:pt>
                <c:pt idx="2798">
                  <c:v>255</c:v>
                </c:pt>
                <c:pt idx="2799">
                  <c:v>560</c:v>
                </c:pt>
                <c:pt idx="2800">
                  <c:v>281</c:v>
                </c:pt>
                <c:pt idx="2801">
                  <c:v>375</c:v>
                </c:pt>
                <c:pt idx="2802">
                  <c:v>704</c:v>
                </c:pt>
                <c:pt idx="2803">
                  <c:v>426</c:v>
                </c:pt>
                <c:pt idx="2804">
                  <c:v>146</c:v>
                </c:pt>
                <c:pt idx="2805">
                  <c:v>243</c:v>
                </c:pt>
                <c:pt idx="2806">
                  <c:v>334</c:v>
                </c:pt>
                <c:pt idx="2807">
                  <c:v>777</c:v>
                </c:pt>
                <c:pt idx="2808">
                  <c:v>242</c:v>
                </c:pt>
                <c:pt idx="2809">
                  <c:v>493</c:v>
                </c:pt>
                <c:pt idx="2810">
                  <c:v>678</c:v>
                </c:pt>
                <c:pt idx="2811">
                  <c:v>434</c:v>
                </c:pt>
                <c:pt idx="2812">
                  <c:v>90</c:v>
                </c:pt>
                <c:pt idx="2813">
                  <c:v>622</c:v>
                </c:pt>
                <c:pt idx="2814">
                  <c:v>101</c:v>
                </c:pt>
                <c:pt idx="2815">
                  <c:v>910</c:v>
                </c:pt>
                <c:pt idx="2816">
                  <c:v>1065</c:v>
                </c:pt>
                <c:pt idx="2817">
                  <c:v>689</c:v>
                </c:pt>
                <c:pt idx="2818">
                  <c:v>453</c:v>
                </c:pt>
                <c:pt idx="2819">
                  <c:v>331</c:v>
                </c:pt>
                <c:pt idx="2820">
                  <c:v>520</c:v>
                </c:pt>
                <c:pt idx="2821">
                  <c:v>722</c:v>
                </c:pt>
                <c:pt idx="2822">
                  <c:v>359</c:v>
                </c:pt>
                <c:pt idx="2823">
                  <c:v>493</c:v>
                </c:pt>
                <c:pt idx="2824">
                  <c:v>498</c:v>
                </c:pt>
                <c:pt idx="2825">
                  <c:v>393</c:v>
                </c:pt>
                <c:pt idx="2826">
                  <c:v>295</c:v>
                </c:pt>
                <c:pt idx="2827">
                  <c:v>164</c:v>
                </c:pt>
                <c:pt idx="2828">
                  <c:v>227</c:v>
                </c:pt>
                <c:pt idx="2829">
                  <c:v>908</c:v>
                </c:pt>
                <c:pt idx="2830">
                  <c:v>1202</c:v>
                </c:pt>
                <c:pt idx="2831">
                  <c:v>680</c:v>
                </c:pt>
                <c:pt idx="2832">
                  <c:v>370</c:v>
                </c:pt>
                <c:pt idx="2833">
                  <c:v>574</c:v>
                </c:pt>
                <c:pt idx="2834">
                  <c:v>273</c:v>
                </c:pt>
                <c:pt idx="2835">
                  <c:v>564</c:v>
                </c:pt>
                <c:pt idx="2836">
                  <c:v>963</c:v>
                </c:pt>
                <c:pt idx="2837">
                  <c:v>727</c:v>
                </c:pt>
                <c:pt idx="2838">
                  <c:v>519</c:v>
                </c:pt>
                <c:pt idx="2839">
                  <c:v>432</c:v>
                </c:pt>
                <c:pt idx="2840">
                  <c:v>593</c:v>
                </c:pt>
                <c:pt idx="2841">
                  <c:v>556</c:v>
                </c:pt>
                <c:pt idx="2842">
                  <c:v>220</c:v>
                </c:pt>
                <c:pt idx="2843">
                  <c:v>436</c:v>
                </c:pt>
                <c:pt idx="2844">
                  <c:v>123</c:v>
                </c:pt>
                <c:pt idx="2845">
                  <c:v>1142</c:v>
                </c:pt>
                <c:pt idx="2846">
                  <c:v>899</c:v>
                </c:pt>
                <c:pt idx="2847">
                  <c:v>181</c:v>
                </c:pt>
                <c:pt idx="2848">
                  <c:v>1692</c:v>
                </c:pt>
                <c:pt idx="2849">
                  <c:v>1264</c:v>
                </c:pt>
                <c:pt idx="2850">
                  <c:v>1026</c:v>
                </c:pt>
                <c:pt idx="2851">
                  <c:v>1318</c:v>
                </c:pt>
                <c:pt idx="2852">
                  <c:v>908</c:v>
                </c:pt>
                <c:pt idx="2853">
                  <c:v>266</c:v>
                </c:pt>
                <c:pt idx="2854">
                  <c:v>449</c:v>
                </c:pt>
                <c:pt idx="2855">
                  <c:v>1167</c:v>
                </c:pt>
                <c:pt idx="2856">
                  <c:v>312</c:v>
                </c:pt>
                <c:pt idx="2857">
                  <c:v>222</c:v>
                </c:pt>
                <c:pt idx="2858">
                  <c:v>376</c:v>
                </c:pt>
                <c:pt idx="2859">
                  <c:v>209</c:v>
                </c:pt>
                <c:pt idx="2860">
                  <c:v>254</c:v>
                </c:pt>
                <c:pt idx="2861">
                  <c:v>289</c:v>
                </c:pt>
                <c:pt idx="2862">
                  <c:v>477</c:v>
                </c:pt>
                <c:pt idx="2863">
                  <c:v>70</c:v>
                </c:pt>
                <c:pt idx="2864">
                  <c:v>2058</c:v>
                </c:pt>
                <c:pt idx="2865">
                  <c:v>626</c:v>
                </c:pt>
                <c:pt idx="2866">
                  <c:v>748</c:v>
                </c:pt>
                <c:pt idx="2867">
                  <c:v>55</c:v>
                </c:pt>
                <c:pt idx="2868">
                  <c:v>613</c:v>
                </c:pt>
                <c:pt idx="2869">
                  <c:v>526</c:v>
                </c:pt>
                <c:pt idx="2870">
                  <c:v>30</c:v>
                </c:pt>
                <c:pt idx="2871">
                  <c:v>496</c:v>
                </c:pt>
                <c:pt idx="2872">
                  <c:v>227</c:v>
                </c:pt>
                <c:pt idx="2873">
                  <c:v>1114</c:v>
                </c:pt>
                <c:pt idx="2874">
                  <c:v>326</c:v>
                </c:pt>
                <c:pt idx="2875">
                  <c:v>192</c:v>
                </c:pt>
                <c:pt idx="2876">
                  <c:v>813</c:v>
                </c:pt>
                <c:pt idx="2877">
                  <c:v>291</c:v>
                </c:pt>
                <c:pt idx="2878">
                  <c:v>452</c:v>
                </c:pt>
                <c:pt idx="2879">
                  <c:v>195</c:v>
                </c:pt>
                <c:pt idx="2880">
                  <c:v>532</c:v>
                </c:pt>
                <c:pt idx="2881">
                  <c:v>274</c:v>
                </c:pt>
                <c:pt idx="2882">
                  <c:v>390</c:v>
                </c:pt>
                <c:pt idx="2883">
                  <c:v>913</c:v>
                </c:pt>
                <c:pt idx="2884">
                  <c:v>939</c:v>
                </c:pt>
                <c:pt idx="2885">
                  <c:v>728</c:v>
                </c:pt>
                <c:pt idx="2886">
                  <c:v>165</c:v>
                </c:pt>
                <c:pt idx="2887">
                  <c:v>1186</c:v>
                </c:pt>
                <c:pt idx="2888">
                  <c:v>1528</c:v>
                </c:pt>
                <c:pt idx="2889">
                  <c:v>30</c:v>
                </c:pt>
                <c:pt idx="2890">
                  <c:v>452</c:v>
                </c:pt>
                <c:pt idx="2891">
                  <c:v>617</c:v>
                </c:pt>
                <c:pt idx="2892">
                  <c:v>172</c:v>
                </c:pt>
                <c:pt idx="2893">
                  <c:v>591</c:v>
                </c:pt>
                <c:pt idx="2894">
                  <c:v>435</c:v>
                </c:pt>
                <c:pt idx="2895">
                  <c:v>100</c:v>
                </c:pt>
                <c:pt idx="2896">
                  <c:v>118</c:v>
                </c:pt>
                <c:pt idx="2897">
                  <c:v>380</c:v>
                </c:pt>
                <c:pt idx="2898">
                  <c:v>242</c:v>
                </c:pt>
                <c:pt idx="2899">
                  <c:v>1154</c:v>
                </c:pt>
                <c:pt idx="2900">
                  <c:v>733</c:v>
                </c:pt>
                <c:pt idx="2901">
                  <c:v>305</c:v>
                </c:pt>
                <c:pt idx="2902">
                  <c:v>505</c:v>
                </c:pt>
                <c:pt idx="2903">
                  <c:v>70</c:v>
                </c:pt>
                <c:pt idx="2904">
                  <c:v>498</c:v>
                </c:pt>
                <c:pt idx="2905">
                  <c:v>150</c:v>
                </c:pt>
                <c:pt idx="2906">
                  <c:v>209</c:v>
                </c:pt>
                <c:pt idx="2907">
                  <c:v>231</c:v>
                </c:pt>
                <c:pt idx="2908">
                  <c:v>487</c:v>
                </c:pt>
                <c:pt idx="2909">
                  <c:v>284</c:v>
                </c:pt>
                <c:pt idx="2910">
                  <c:v>413</c:v>
                </c:pt>
                <c:pt idx="2911">
                  <c:v>4028</c:v>
                </c:pt>
                <c:pt idx="2912">
                  <c:v>1070</c:v>
                </c:pt>
                <c:pt idx="2913">
                  <c:v>726</c:v>
                </c:pt>
                <c:pt idx="2914">
                  <c:v>1337</c:v>
                </c:pt>
                <c:pt idx="2915">
                  <c:v>343</c:v>
                </c:pt>
                <c:pt idx="2916">
                  <c:v>461</c:v>
                </c:pt>
                <c:pt idx="2917">
                  <c:v>25</c:v>
                </c:pt>
                <c:pt idx="2918">
                  <c:v>127</c:v>
                </c:pt>
                <c:pt idx="2919">
                  <c:v>45</c:v>
                </c:pt>
                <c:pt idx="2920">
                  <c:v>220</c:v>
                </c:pt>
                <c:pt idx="2921">
                  <c:v>320</c:v>
                </c:pt>
                <c:pt idx="2922">
                  <c:v>710</c:v>
                </c:pt>
                <c:pt idx="2923">
                  <c:v>135</c:v>
                </c:pt>
                <c:pt idx="2924">
                  <c:v>1398</c:v>
                </c:pt>
                <c:pt idx="2925">
                  <c:v>404</c:v>
                </c:pt>
                <c:pt idx="2926">
                  <c:v>476</c:v>
                </c:pt>
                <c:pt idx="2927">
                  <c:v>200</c:v>
                </c:pt>
                <c:pt idx="2928">
                  <c:v>516</c:v>
                </c:pt>
                <c:pt idx="2929">
                  <c:v>824</c:v>
                </c:pt>
                <c:pt idx="2930">
                  <c:v>190</c:v>
                </c:pt>
                <c:pt idx="2931">
                  <c:v>160</c:v>
                </c:pt>
                <c:pt idx="2932">
                  <c:v>268</c:v>
                </c:pt>
                <c:pt idx="2933">
                  <c:v>402</c:v>
                </c:pt>
                <c:pt idx="2934">
                  <c:v>1089</c:v>
                </c:pt>
                <c:pt idx="2935">
                  <c:v>490</c:v>
                </c:pt>
                <c:pt idx="2936">
                  <c:v>506</c:v>
                </c:pt>
                <c:pt idx="2937">
                  <c:v>210</c:v>
                </c:pt>
                <c:pt idx="2938">
                  <c:v>144</c:v>
                </c:pt>
                <c:pt idx="2939">
                  <c:v>248</c:v>
                </c:pt>
                <c:pt idx="2940">
                  <c:v>3981</c:v>
                </c:pt>
                <c:pt idx="2941">
                  <c:v>419</c:v>
                </c:pt>
                <c:pt idx="2942">
                  <c:v>245</c:v>
                </c:pt>
                <c:pt idx="2943">
                  <c:v>2401</c:v>
                </c:pt>
                <c:pt idx="2944">
                  <c:v>68</c:v>
                </c:pt>
                <c:pt idx="2945">
                  <c:v>322</c:v>
                </c:pt>
                <c:pt idx="2946">
                  <c:v>170</c:v>
                </c:pt>
                <c:pt idx="2947">
                  <c:v>346</c:v>
                </c:pt>
                <c:pt idx="2948">
                  <c:v>116</c:v>
                </c:pt>
                <c:pt idx="2949">
                  <c:v>670</c:v>
                </c:pt>
                <c:pt idx="2950">
                  <c:v>903</c:v>
                </c:pt>
                <c:pt idx="2951">
                  <c:v>453</c:v>
                </c:pt>
                <c:pt idx="2952">
                  <c:v>126</c:v>
                </c:pt>
                <c:pt idx="2953">
                  <c:v>189</c:v>
                </c:pt>
                <c:pt idx="2954">
                  <c:v>552</c:v>
                </c:pt>
                <c:pt idx="2955">
                  <c:v>345</c:v>
                </c:pt>
                <c:pt idx="2956">
                  <c:v>536</c:v>
                </c:pt>
                <c:pt idx="2957">
                  <c:v>267</c:v>
                </c:pt>
                <c:pt idx="2958">
                  <c:v>438</c:v>
                </c:pt>
                <c:pt idx="2959">
                  <c:v>416</c:v>
                </c:pt>
                <c:pt idx="2960">
                  <c:v>362</c:v>
                </c:pt>
                <c:pt idx="2961">
                  <c:v>295</c:v>
                </c:pt>
                <c:pt idx="2962">
                  <c:v>711</c:v>
                </c:pt>
                <c:pt idx="2963">
                  <c:v>187</c:v>
                </c:pt>
                <c:pt idx="2964">
                  <c:v>513</c:v>
                </c:pt>
                <c:pt idx="2965">
                  <c:v>242</c:v>
                </c:pt>
                <c:pt idx="2966">
                  <c:v>1007</c:v>
                </c:pt>
                <c:pt idx="2967">
                  <c:v>1881</c:v>
                </c:pt>
                <c:pt idx="2968">
                  <c:v>216</c:v>
                </c:pt>
                <c:pt idx="2969">
                  <c:v>981</c:v>
                </c:pt>
                <c:pt idx="2970">
                  <c:v>550</c:v>
                </c:pt>
                <c:pt idx="2971">
                  <c:v>160</c:v>
                </c:pt>
                <c:pt idx="2972">
                  <c:v>292</c:v>
                </c:pt>
                <c:pt idx="2973">
                  <c:v>878</c:v>
                </c:pt>
                <c:pt idx="2974">
                  <c:v>322</c:v>
                </c:pt>
                <c:pt idx="2975">
                  <c:v>212</c:v>
                </c:pt>
                <c:pt idx="2976">
                  <c:v>127</c:v>
                </c:pt>
                <c:pt idx="2977">
                  <c:v>426</c:v>
                </c:pt>
                <c:pt idx="2978">
                  <c:v>780</c:v>
                </c:pt>
                <c:pt idx="2979">
                  <c:v>337</c:v>
                </c:pt>
                <c:pt idx="2980">
                  <c:v>310</c:v>
                </c:pt>
                <c:pt idx="2981">
                  <c:v>354</c:v>
                </c:pt>
                <c:pt idx="2982">
                  <c:v>610</c:v>
                </c:pt>
                <c:pt idx="2983">
                  <c:v>452</c:v>
                </c:pt>
                <c:pt idx="2984">
                  <c:v>290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584.46454483472974</c:v>
                </c:pt>
                <c:pt idx="1">
                  <c:v>584.50737313890852</c:v>
                </c:pt>
                <c:pt idx="2">
                  <c:v>584.54987467520402</c:v>
                </c:pt>
                <c:pt idx="3">
                  <c:v>584.59204976549927</c:v>
                </c:pt>
                <c:pt idx="4">
                  <c:v>584.63389873167694</c:v>
                </c:pt>
                <c:pt idx="5">
                  <c:v>584.67542189561959</c:v>
                </c:pt>
                <c:pt idx="6">
                  <c:v>584.71661957921015</c:v>
                </c:pt>
                <c:pt idx="7">
                  <c:v>584.75749210433128</c:v>
                </c:pt>
                <c:pt idx="8">
                  <c:v>584.79803979286578</c:v>
                </c:pt>
                <c:pt idx="9">
                  <c:v>584.83826296669633</c:v>
                </c:pt>
                <c:pt idx="10">
                  <c:v>584.87816194770562</c:v>
                </c:pt>
                <c:pt idx="11">
                  <c:v>584.91773705777666</c:v>
                </c:pt>
                <c:pt idx="12">
                  <c:v>584.95698861879191</c:v>
                </c:pt>
                <c:pt idx="13">
                  <c:v>584.99591695263416</c:v>
                </c:pt>
                <c:pt idx="14">
                  <c:v>585.03452238118632</c:v>
                </c:pt>
                <c:pt idx="15">
                  <c:v>585.07280522633096</c:v>
                </c:pt>
                <c:pt idx="16">
                  <c:v>585.11076580995098</c:v>
                </c:pt>
                <c:pt idx="17">
                  <c:v>585.14840445392895</c:v>
                </c:pt>
                <c:pt idx="18">
                  <c:v>585.18572148014778</c:v>
                </c:pt>
                <c:pt idx="19">
                  <c:v>585.22271721049003</c:v>
                </c:pt>
                <c:pt idx="20">
                  <c:v>585.25939196683862</c:v>
                </c:pt>
                <c:pt idx="21">
                  <c:v>585.29574607107622</c:v>
                </c:pt>
                <c:pt idx="22">
                  <c:v>585.33177984508552</c:v>
                </c:pt>
                <c:pt idx="23">
                  <c:v>585.36749361074942</c:v>
                </c:pt>
                <c:pt idx="24">
                  <c:v>585.40288768995049</c:v>
                </c:pt>
                <c:pt idx="25">
                  <c:v>585.43796240457164</c:v>
                </c:pt>
                <c:pt idx="26">
                  <c:v>585.47271807649543</c:v>
                </c:pt>
                <c:pt idx="27">
                  <c:v>585.50715502760477</c:v>
                </c:pt>
                <c:pt idx="28">
                  <c:v>585.54127357978223</c:v>
                </c:pt>
                <c:pt idx="29">
                  <c:v>585.57507405491083</c:v>
                </c:pt>
                <c:pt idx="30">
                  <c:v>585.60855677487302</c:v>
                </c:pt>
                <c:pt idx="31">
                  <c:v>585.64172206155172</c:v>
                </c:pt>
                <c:pt idx="32">
                  <c:v>585.6745702368296</c:v>
                </c:pt>
                <c:pt idx="33">
                  <c:v>585.70710162258933</c:v>
                </c:pt>
                <c:pt idx="34">
                  <c:v>585.73931654071384</c:v>
                </c:pt>
                <c:pt idx="35">
                  <c:v>585.7712153130858</c:v>
                </c:pt>
                <c:pt idx="36">
                  <c:v>585.80279826158801</c:v>
                </c:pt>
                <c:pt idx="37">
                  <c:v>585.83406570810303</c:v>
                </c:pt>
                <c:pt idx="38">
                  <c:v>585.86501797451376</c:v>
                </c:pt>
                <c:pt idx="39">
                  <c:v>585.8956553827029</c:v>
                </c:pt>
                <c:pt idx="40">
                  <c:v>585.92597825455312</c:v>
                </c:pt>
                <c:pt idx="41">
                  <c:v>585.95598691194732</c:v>
                </c:pt>
                <c:pt idx="42">
                  <c:v>585.98568167676819</c:v>
                </c:pt>
                <c:pt idx="43">
                  <c:v>586.01506287089842</c:v>
                </c:pt>
                <c:pt idx="44">
                  <c:v>586.04413081622079</c:v>
                </c:pt>
                <c:pt idx="45">
                  <c:v>586.07288583461809</c:v>
                </c:pt>
                <c:pt idx="46">
                  <c:v>586.1013282479729</c:v>
                </c:pt>
                <c:pt idx="47">
                  <c:v>586.12945837816812</c:v>
                </c:pt>
                <c:pt idx="48">
                  <c:v>586.15727654708655</c:v>
                </c:pt>
                <c:pt idx="49">
                  <c:v>586.18478307661076</c:v>
                </c:pt>
                <c:pt idx="50">
                  <c:v>586.21197828862353</c:v>
                </c:pt>
                <c:pt idx="51">
                  <c:v>586.23886250500766</c:v>
                </c:pt>
                <c:pt idx="52">
                  <c:v>586.26543604764595</c:v>
                </c:pt>
                <c:pt idx="53">
                  <c:v>586.29169923842096</c:v>
                </c:pt>
                <c:pt idx="54">
                  <c:v>586.3176523992156</c:v>
                </c:pt>
                <c:pt idx="55">
                  <c:v>586.34329585191267</c:v>
                </c:pt>
                <c:pt idx="56">
                  <c:v>586.36862991839462</c:v>
                </c:pt>
                <c:pt idx="57">
                  <c:v>586.39365492054446</c:v>
                </c:pt>
                <c:pt idx="58">
                  <c:v>586.41837118024489</c:v>
                </c:pt>
                <c:pt idx="59">
                  <c:v>586.44277901937869</c:v>
                </c:pt>
                <c:pt idx="60">
                  <c:v>586.46687875982843</c:v>
                </c:pt>
                <c:pt idx="61">
                  <c:v>586.49067072347691</c:v>
                </c:pt>
                <c:pt idx="62">
                  <c:v>586.51415523220703</c:v>
                </c:pt>
                <c:pt idx="63">
                  <c:v>586.53733260790136</c:v>
                </c:pt>
                <c:pt idx="64">
                  <c:v>586.56020317244281</c:v>
                </c:pt>
                <c:pt idx="65">
                  <c:v>586.58276724771395</c:v>
                </c:pt>
                <c:pt idx="66">
                  <c:v>586.60502515559756</c:v>
                </c:pt>
                <c:pt idx="67">
                  <c:v>586.62697721797656</c:v>
                </c:pt>
                <c:pt idx="68">
                  <c:v>586.6486237567334</c:v>
                </c:pt>
                <c:pt idx="69">
                  <c:v>586.6699650937511</c:v>
                </c:pt>
                <c:pt idx="70">
                  <c:v>586.69100155091223</c:v>
                </c:pt>
                <c:pt idx="71">
                  <c:v>586.71173345009959</c:v>
                </c:pt>
                <c:pt idx="72">
                  <c:v>586.73216111319596</c:v>
                </c:pt>
                <c:pt idx="73">
                  <c:v>586.75228486208403</c:v>
                </c:pt>
                <c:pt idx="74">
                  <c:v>586.77210501864658</c:v>
                </c:pt>
                <c:pt idx="75">
                  <c:v>586.79162190476643</c:v>
                </c:pt>
                <c:pt idx="76">
                  <c:v>586.81083584232613</c:v>
                </c:pt>
                <c:pt idx="77">
                  <c:v>586.82974715320847</c:v>
                </c:pt>
                <c:pt idx="78">
                  <c:v>586.84835615929637</c:v>
                </c:pt>
                <c:pt idx="79">
                  <c:v>586.86666318247239</c:v>
                </c:pt>
                <c:pt idx="80">
                  <c:v>586.88466854461944</c:v>
                </c:pt>
                <c:pt idx="81">
                  <c:v>586.90237256762009</c:v>
                </c:pt>
                <c:pt idx="82">
                  <c:v>586.91977557335713</c:v>
                </c:pt>
                <c:pt idx="83">
                  <c:v>586.93687788371335</c:v>
                </c:pt>
                <c:pt idx="84">
                  <c:v>586.95367982057155</c:v>
                </c:pt>
                <c:pt idx="85">
                  <c:v>586.9701817058143</c:v>
                </c:pt>
                <c:pt idx="86">
                  <c:v>586.9863838613245</c:v>
                </c:pt>
                <c:pt idx="87">
                  <c:v>587.00228660898495</c:v>
                </c:pt>
                <c:pt idx="88">
                  <c:v>587.01789027067809</c:v>
                </c:pt>
                <c:pt idx="89">
                  <c:v>587.03319516828697</c:v>
                </c:pt>
                <c:pt idx="90">
                  <c:v>587.04820162369424</c:v>
                </c:pt>
                <c:pt idx="91">
                  <c:v>587.0629099587826</c:v>
                </c:pt>
                <c:pt idx="92">
                  <c:v>587.07732049543483</c:v>
                </c:pt>
                <c:pt idx="93">
                  <c:v>587.09143355553374</c:v>
                </c:pt>
                <c:pt idx="94">
                  <c:v>587.10524946096189</c:v>
                </c:pt>
                <c:pt idx="95">
                  <c:v>587.11876853360218</c:v>
                </c:pt>
                <c:pt idx="96">
                  <c:v>587.1319910953373</c:v>
                </c:pt>
                <c:pt idx="97">
                  <c:v>587.14491746805004</c:v>
                </c:pt>
                <c:pt idx="98">
                  <c:v>587.15754797362308</c:v>
                </c:pt>
                <c:pt idx="99">
                  <c:v>587.16988293393922</c:v>
                </c:pt>
                <c:pt idx="100">
                  <c:v>587.18192267088125</c:v>
                </c:pt>
                <c:pt idx="101">
                  <c:v>587.19366750633174</c:v>
                </c:pt>
                <c:pt idx="102">
                  <c:v>587.20511776217359</c:v>
                </c:pt>
                <c:pt idx="103">
                  <c:v>587.21627376028937</c:v>
                </c:pt>
                <c:pt idx="104">
                  <c:v>587.2271358225621</c:v>
                </c:pt>
                <c:pt idx="105">
                  <c:v>587.23770427087436</c:v>
                </c:pt>
                <c:pt idx="106">
                  <c:v>587.24797942710882</c:v>
                </c:pt>
                <c:pt idx="107">
                  <c:v>587.25796161314838</c:v>
                </c:pt>
                <c:pt idx="108">
                  <c:v>587.26765115087574</c:v>
                </c:pt>
                <c:pt idx="109">
                  <c:v>587.27704836217356</c:v>
                </c:pt>
                <c:pt idx="110">
                  <c:v>587.28615356892465</c:v>
                </c:pt>
                <c:pt idx="111">
                  <c:v>587.29496709301168</c:v>
                </c:pt>
                <c:pt idx="112">
                  <c:v>587.30348925631756</c:v>
                </c:pt>
                <c:pt idx="113">
                  <c:v>587.31172038072498</c:v>
                </c:pt>
                <c:pt idx="114">
                  <c:v>587.31966078811649</c:v>
                </c:pt>
                <c:pt idx="115">
                  <c:v>587.32731080037513</c:v>
                </c:pt>
                <c:pt idx="116">
                  <c:v>587.33467073938345</c:v>
                </c:pt>
                <c:pt idx="117">
                  <c:v>587.34174092702426</c:v>
                </c:pt>
                <c:pt idx="118">
                  <c:v>587.34852168518023</c:v>
                </c:pt>
                <c:pt idx="119">
                  <c:v>587.35501333573416</c:v>
                </c:pt>
                <c:pt idx="120">
                  <c:v>587.36121620056883</c:v>
                </c:pt>
                <c:pt idx="121">
                  <c:v>587.36713060156706</c:v>
                </c:pt>
                <c:pt idx="122">
                  <c:v>587.37275686061128</c:v>
                </c:pt>
                <c:pt idx="123">
                  <c:v>587.37809529958463</c:v>
                </c:pt>
                <c:pt idx="124">
                  <c:v>587.38314624036957</c:v>
                </c:pt>
                <c:pt idx="125">
                  <c:v>587.38791000484889</c:v>
                </c:pt>
                <c:pt idx="126">
                  <c:v>587.3923869149055</c:v>
                </c:pt>
                <c:pt idx="127">
                  <c:v>587.39657729242197</c:v>
                </c:pt>
                <c:pt idx="128">
                  <c:v>587.40048145928108</c:v>
                </c:pt>
                <c:pt idx="129">
                  <c:v>587.40409973736564</c:v>
                </c:pt>
                <c:pt idx="130">
                  <c:v>587.40743244855832</c:v>
                </c:pt>
                <c:pt idx="131">
                  <c:v>587.41047991474193</c:v>
                </c:pt>
                <c:pt idx="132">
                  <c:v>587.41324245779924</c:v>
                </c:pt>
                <c:pt idx="133">
                  <c:v>587.41572039961284</c:v>
                </c:pt>
                <c:pt idx="134">
                  <c:v>587.41791406206562</c:v>
                </c:pt>
                <c:pt idx="135">
                  <c:v>587.41982376704016</c:v>
                </c:pt>
                <c:pt idx="136">
                  <c:v>587.42144983641947</c:v>
                </c:pt>
                <c:pt idx="137">
                  <c:v>587.42279259208601</c:v>
                </c:pt>
                <c:pt idx="138">
                  <c:v>587.42385235592269</c:v>
                </c:pt>
                <c:pt idx="139">
                  <c:v>587.4246294498123</c:v>
                </c:pt>
                <c:pt idx="140">
                  <c:v>587.42512419563752</c:v>
                </c:pt>
                <c:pt idx="141">
                  <c:v>587.42533691528092</c:v>
                </c:pt>
                <c:pt idx="142">
                  <c:v>587.42526793062552</c:v>
                </c:pt>
                <c:pt idx="143">
                  <c:v>587.424917563554</c:v>
                </c:pt>
                <c:pt idx="144">
                  <c:v>587.42428613594893</c:v>
                </c:pt>
                <c:pt idx="145">
                  <c:v>587.42337396969322</c:v>
                </c:pt>
                <c:pt idx="146">
                  <c:v>587.42218138666965</c:v>
                </c:pt>
                <c:pt idx="147">
                  <c:v>587.4207087087608</c:v>
                </c:pt>
                <c:pt idx="148">
                  <c:v>587.41895625784946</c:v>
                </c:pt>
                <c:pt idx="149">
                  <c:v>587.41692435581854</c:v>
                </c:pt>
                <c:pt idx="150">
                  <c:v>587.4146133245506</c:v>
                </c:pt>
                <c:pt idx="151">
                  <c:v>587.41202348592844</c:v>
                </c:pt>
                <c:pt idx="152">
                  <c:v>587.40915516183475</c:v>
                </c:pt>
                <c:pt idx="153">
                  <c:v>587.40600867415242</c:v>
                </c:pt>
                <c:pt idx="154">
                  <c:v>587.40258434476402</c:v>
                </c:pt>
                <c:pt idx="155">
                  <c:v>587.39888249555247</c:v>
                </c:pt>
                <c:pt idx="156">
                  <c:v>587.39490344840044</c:v>
                </c:pt>
                <c:pt idx="157">
                  <c:v>587.39064752519062</c:v>
                </c:pt>
                <c:pt idx="158">
                  <c:v>587.38611504780579</c:v>
                </c:pt>
                <c:pt idx="159">
                  <c:v>587.38130633812864</c:v>
                </c:pt>
                <c:pt idx="160">
                  <c:v>587.37622171804207</c:v>
                </c:pt>
                <c:pt idx="161">
                  <c:v>587.37086150942866</c:v>
                </c:pt>
                <c:pt idx="162">
                  <c:v>587.3652260341712</c:v>
                </c:pt>
                <c:pt idx="163">
                  <c:v>587.35931561415259</c:v>
                </c:pt>
                <c:pt idx="164">
                  <c:v>587.35313057125529</c:v>
                </c:pt>
                <c:pt idx="165">
                  <c:v>587.34667122736232</c:v>
                </c:pt>
                <c:pt idx="166">
                  <c:v>587.33993790435625</c:v>
                </c:pt>
                <c:pt idx="167">
                  <c:v>587.33293092411986</c:v>
                </c:pt>
                <c:pt idx="168">
                  <c:v>587.32565060853585</c:v>
                </c:pt>
                <c:pt idx="169">
                  <c:v>587.31809727948712</c:v>
                </c:pt>
                <c:pt idx="170">
                  <c:v>587.31027125885635</c:v>
                </c:pt>
                <c:pt idx="171">
                  <c:v>587.3021728685261</c:v>
                </c:pt>
                <c:pt idx="172">
                  <c:v>587.2938024303794</c:v>
                </c:pt>
                <c:pt idx="173">
                  <c:v>587.28516026629882</c:v>
                </c:pt>
                <c:pt idx="174">
                  <c:v>587.27624669816714</c:v>
                </c:pt>
                <c:pt idx="175">
                  <c:v>587.26706204786706</c:v>
                </c:pt>
                <c:pt idx="176">
                  <c:v>587.25760663728147</c:v>
                </c:pt>
                <c:pt idx="177">
                  <c:v>587.24788078829295</c:v>
                </c:pt>
                <c:pt idx="178">
                  <c:v>587.23788482278428</c:v>
                </c:pt>
                <c:pt idx="179">
                  <c:v>587.22761906263827</c:v>
                </c:pt>
                <c:pt idx="180">
                  <c:v>587.2170838297377</c:v>
                </c:pt>
                <c:pt idx="181">
                  <c:v>587.20627944596515</c:v>
                </c:pt>
                <c:pt idx="182">
                  <c:v>587.19520623320352</c:v>
                </c:pt>
                <c:pt idx="183">
                  <c:v>587.18386451333549</c:v>
                </c:pt>
                <c:pt idx="184">
                  <c:v>587.17225460824375</c:v>
                </c:pt>
                <c:pt idx="185">
                  <c:v>587.16037683981119</c:v>
                </c:pt>
                <c:pt idx="186">
                  <c:v>587.14823152992039</c:v>
                </c:pt>
                <c:pt idx="187">
                  <c:v>587.13581900045426</c:v>
                </c:pt>
                <c:pt idx="188">
                  <c:v>587.12313957329536</c:v>
                </c:pt>
                <c:pt idx="189">
                  <c:v>587.1101935703266</c:v>
                </c:pt>
                <c:pt idx="190">
                  <c:v>587.09698131343055</c:v>
                </c:pt>
                <c:pt idx="191">
                  <c:v>587.08350312449022</c:v>
                </c:pt>
                <c:pt idx="192">
                  <c:v>587.06975932538808</c:v>
                </c:pt>
                <c:pt idx="193">
                  <c:v>587.05575023800702</c:v>
                </c:pt>
                <c:pt idx="194">
                  <c:v>587.04147618422974</c:v>
                </c:pt>
                <c:pt idx="195">
                  <c:v>587.02693748593902</c:v>
                </c:pt>
                <c:pt idx="196">
                  <c:v>587.01213446501754</c:v>
                </c:pt>
                <c:pt idx="197">
                  <c:v>586.9970674433481</c:v>
                </c:pt>
                <c:pt idx="198">
                  <c:v>586.98173674281338</c:v>
                </c:pt>
                <c:pt idx="199">
                  <c:v>586.96614268529629</c:v>
                </c:pt>
                <c:pt idx="200">
                  <c:v>586.95028559267939</c:v>
                </c:pt>
                <c:pt idx="201">
                  <c:v>586.93416578684548</c:v>
                </c:pt>
                <c:pt idx="202">
                  <c:v>586.91778358967736</c:v>
                </c:pt>
                <c:pt idx="203">
                  <c:v>586.90113932305769</c:v>
                </c:pt>
                <c:pt idx="204">
                  <c:v>586.88423330886928</c:v>
                </c:pt>
                <c:pt idx="205">
                  <c:v>586.86706586899493</c:v>
                </c:pt>
                <c:pt idx="206">
                  <c:v>586.84963732531719</c:v>
                </c:pt>
                <c:pt idx="207">
                  <c:v>586.83194799971898</c:v>
                </c:pt>
                <c:pt idx="208">
                  <c:v>586.81399821408297</c:v>
                </c:pt>
                <c:pt idx="209">
                  <c:v>586.79578829029185</c:v>
                </c:pt>
                <c:pt idx="210">
                  <c:v>586.77731855022853</c:v>
                </c:pt>
                <c:pt idx="211">
                  <c:v>586.75858931577557</c:v>
                </c:pt>
                <c:pt idx="212">
                  <c:v>586.73960090881587</c:v>
                </c:pt>
                <c:pt idx="213">
                  <c:v>586.72035365123213</c:v>
                </c:pt>
                <c:pt idx="214">
                  <c:v>586.70084786490702</c:v>
                </c:pt>
                <c:pt idx="215">
                  <c:v>586.68108387172333</c:v>
                </c:pt>
                <c:pt idx="216">
                  <c:v>586.66106199356375</c:v>
                </c:pt>
                <c:pt idx="217">
                  <c:v>586.64078255231118</c:v>
                </c:pt>
                <c:pt idx="218">
                  <c:v>586.62024586984819</c:v>
                </c:pt>
                <c:pt idx="219">
                  <c:v>586.59945226805769</c:v>
                </c:pt>
                <c:pt idx="220">
                  <c:v>586.57840206882224</c:v>
                </c:pt>
                <c:pt idx="221">
                  <c:v>586.55709559402476</c:v>
                </c:pt>
                <c:pt idx="222">
                  <c:v>586.53553316554792</c:v>
                </c:pt>
                <c:pt idx="223">
                  <c:v>586.5137151052744</c:v>
                </c:pt>
                <c:pt idx="224">
                  <c:v>586.491641735087</c:v>
                </c:pt>
                <c:pt idx="225">
                  <c:v>586.46931337686851</c:v>
                </c:pt>
                <c:pt idx="226">
                  <c:v>586.44673035250162</c:v>
                </c:pt>
                <c:pt idx="227">
                  <c:v>586.42389298386911</c:v>
                </c:pt>
                <c:pt idx="228">
                  <c:v>586.40080159285367</c:v>
                </c:pt>
                <c:pt idx="229">
                  <c:v>586.37745650133809</c:v>
                </c:pt>
                <c:pt idx="230">
                  <c:v>586.35385803120516</c:v>
                </c:pt>
                <c:pt idx="231">
                  <c:v>586.33000650433746</c:v>
                </c:pt>
                <c:pt idx="232">
                  <c:v>586.30590224261789</c:v>
                </c:pt>
                <c:pt idx="233">
                  <c:v>586.28154556792913</c:v>
                </c:pt>
                <c:pt idx="234">
                  <c:v>586.25693680215397</c:v>
                </c:pt>
                <c:pt idx="235">
                  <c:v>586.2320762671751</c:v>
                </c:pt>
                <c:pt idx="236">
                  <c:v>586.2069642848752</c:v>
                </c:pt>
                <c:pt idx="237">
                  <c:v>586.18160117713717</c:v>
                </c:pt>
                <c:pt idx="238">
                  <c:v>586.15598726584369</c:v>
                </c:pt>
                <c:pt idx="239">
                  <c:v>586.13012287287756</c:v>
                </c:pt>
                <c:pt idx="240">
                  <c:v>586.10400832012135</c:v>
                </c:pt>
                <c:pt idx="241">
                  <c:v>586.07764392945796</c:v>
                </c:pt>
                <c:pt idx="242">
                  <c:v>586.05103002277019</c:v>
                </c:pt>
                <c:pt idx="243">
                  <c:v>586.0241669219406</c:v>
                </c:pt>
                <c:pt idx="244">
                  <c:v>585.997054948852</c:v>
                </c:pt>
                <c:pt idx="245">
                  <c:v>585.96969442538716</c:v>
                </c:pt>
                <c:pt idx="246">
                  <c:v>585.94208567342889</c:v>
                </c:pt>
                <c:pt idx="247">
                  <c:v>585.91422901485976</c:v>
                </c:pt>
                <c:pt idx="248">
                  <c:v>585.88612477156266</c:v>
                </c:pt>
                <c:pt idx="249">
                  <c:v>585.85777326542029</c:v>
                </c:pt>
                <c:pt idx="250">
                  <c:v>585.82917481831544</c:v>
                </c:pt>
                <c:pt idx="251">
                  <c:v>585.80032975213078</c:v>
                </c:pt>
                <c:pt idx="252">
                  <c:v>585.77123838874911</c:v>
                </c:pt>
                <c:pt idx="253">
                  <c:v>585.74190105005312</c:v>
                </c:pt>
                <c:pt idx="254">
                  <c:v>585.71231805792559</c:v>
                </c:pt>
                <c:pt idx="255">
                  <c:v>585.68248973424932</c:v>
                </c:pt>
                <c:pt idx="256">
                  <c:v>585.65241640090699</c:v>
                </c:pt>
                <c:pt idx="257">
                  <c:v>585.62209837978128</c:v>
                </c:pt>
                <c:pt idx="258">
                  <c:v>585.59153599275498</c:v>
                </c:pt>
                <c:pt idx="259">
                  <c:v>585.5607295617109</c:v>
                </c:pt>
                <c:pt idx="260">
                  <c:v>585.52967940853171</c:v>
                </c:pt>
                <c:pt idx="261">
                  <c:v>585.49838585510031</c:v>
                </c:pt>
                <c:pt idx="262">
                  <c:v>585.46684922329916</c:v>
                </c:pt>
                <c:pt idx="263">
                  <c:v>585.43506983501129</c:v>
                </c:pt>
                <c:pt idx="264">
                  <c:v>585.40304801211926</c:v>
                </c:pt>
                <c:pt idx="265">
                  <c:v>585.37078407650586</c:v>
                </c:pt>
                <c:pt idx="266">
                  <c:v>585.33827835005388</c:v>
                </c:pt>
                <c:pt idx="267">
                  <c:v>585.30553115464602</c:v>
                </c:pt>
                <c:pt idx="268">
                  <c:v>585.27254281216506</c:v>
                </c:pt>
                <c:pt idx="269">
                  <c:v>585.23931364449368</c:v>
                </c:pt>
                <c:pt idx="270">
                  <c:v>585.20584397351467</c:v>
                </c:pt>
                <c:pt idx="271">
                  <c:v>585.17213412111073</c:v>
                </c:pt>
                <c:pt idx="272">
                  <c:v>585.13818440916475</c:v>
                </c:pt>
                <c:pt idx="273">
                  <c:v>585.1039951595593</c:v>
                </c:pt>
                <c:pt idx="274">
                  <c:v>585.06956669417718</c:v>
                </c:pt>
                <c:pt idx="275">
                  <c:v>585.03489933490118</c:v>
                </c:pt>
                <c:pt idx="276">
                  <c:v>584.99999340361398</c:v>
                </c:pt>
                <c:pt idx="277">
                  <c:v>584.96484922219838</c:v>
                </c:pt>
                <c:pt idx="278">
                  <c:v>584.92946711253705</c:v>
                </c:pt>
                <c:pt idx="279">
                  <c:v>584.89384739651291</c:v>
                </c:pt>
                <c:pt idx="280">
                  <c:v>584.85799039600852</c:v>
                </c:pt>
                <c:pt idx="281">
                  <c:v>584.82189643290667</c:v>
                </c:pt>
                <c:pt idx="282">
                  <c:v>584.78556582909005</c:v>
                </c:pt>
                <c:pt idx="283">
                  <c:v>584.74899890644156</c:v>
                </c:pt>
                <c:pt idx="284">
                  <c:v>584.71219598684377</c:v>
                </c:pt>
                <c:pt idx="285">
                  <c:v>584.67515739217959</c:v>
                </c:pt>
                <c:pt idx="286">
                  <c:v>584.63788344433169</c:v>
                </c:pt>
                <c:pt idx="287">
                  <c:v>584.60037446518277</c:v>
                </c:pt>
                <c:pt idx="288">
                  <c:v>584.56263077661561</c:v>
                </c:pt>
                <c:pt idx="289">
                  <c:v>584.524652700513</c:v>
                </c:pt>
                <c:pt idx="290">
                  <c:v>584.48644055875764</c:v>
                </c:pt>
                <c:pt idx="291">
                  <c:v>584.4479946732323</c:v>
                </c:pt>
                <c:pt idx="292">
                  <c:v>584.40931536581968</c:v>
                </c:pt>
                <c:pt idx="293">
                  <c:v>584.37040295840245</c:v>
                </c:pt>
                <c:pt idx="294">
                  <c:v>584.33125777286352</c:v>
                </c:pt>
                <c:pt idx="295">
                  <c:v>584.29188013108558</c:v>
                </c:pt>
                <c:pt idx="296">
                  <c:v>584.25227035495141</c:v>
                </c:pt>
                <c:pt idx="297">
                  <c:v>584.21242876634358</c:v>
                </c:pt>
                <c:pt idx="298">
                  <c:v>584.17235568714511</c:v>
                </c:pt>
                <c:pt idx="299">
                  <c:v>584.13205143923847</c:v>
                </c:pt>
                <c:pt idx="300">
                  <c:v>584.09151634450654</c:v>
                </c:pt>
                <c:pt idx="301">
                  <c:v>584.05075072483214</c:v>
                </c:pt>
                <c:pt idx="302">
                  <c:v>584.00975490209782</c:v>
                </c:pt>
                <c:pt idx="303">
                  <c:v>583.9685291981865</c:v>
                </c:pt>
                <c:pt idx="304">
                  <c:v>583.92707393498074</c:v>
                </c:pt>
                <c:pt idx="305">
                  <c:v>583.88538943436356</c:v>
                </c:pt>
                <c:pt idx="306">
                  <c:v>583.84347601821742</c:v>
                </c:pt>
                <c:pt idx="307">
                  <c:v>583.80133400842521</c:v>
                </c:pt>
                <c:pt idx="308">
                  <c:v>583.75896372686975</c:v>
                </c:pt>
                <c:pt idx="309">
                  <c:v>583.71636549543359</c:v>
                </c:pt>
                <c:pt idx="310">
                  <c:v>583.67353963599953</c:v>
                </c:pt>
                <c:pt idx="311">
                  <c:v>583.63048647045048</c:v>
                </c:pt>
                <c:pt idx="312">
                  <c:v>583.587206320669</c:v>
                </c:pt>
                <c:pt idx="313">
                  <c:v>583.54369950853788</c:v>
                </c:pt>
                <c:pt idx="314">
                  <c:v>583.49996635593993</c:v>
                </c:pt>
                <c:pt idx="315">
                  <c:v>583.45600718475771</c:v>
                </c:pt>
                <c:pt idx="316">
                  <c:v>583.41182231687424</c:v>
                </c:pt>
                <c:pt idx="317">
                  <c:v>583.36741207417208</c:v>
                </c:pt>
                <c:pt idx="318">
                  <c:v>583.32277677853403</c:v>
                </c:pt>
                <c:pt idx="319">
                  <c:v>583.27791675184278</c:v>
                </c:pt>
                <c:pt idx="320">
                  <c:v>583.23283231598111</c:v>
                </c:pt>
                <c:pt idx="321">
                  <c:v>583.18752379283183</c:v>
                </c:pt>
                <c:pt idx="322">
                  <c:v>583.14199150427748</c:v>
                </c:pt>
                <c:pt idx="323">
                  <c:v>583.09623577220111</c:v>
                </c:pt>
                <c:pt idx="324">
                  <c:v>583.05025691848527</c:v>
                </c:pt>
                <c:pt idx="325">
                  <c:v>583.00405526501265</c:v>
                </c:pt>
                <c:pt idx="326">
                  <c:v>582.95763113366615</c:v>
                </c:pt>
                <c:pt idx="327">
                  <c:v>582.91098484632846</c:v>
                </c:pt>
                <c:pt idx="328">
                  <c:v>582.86411672488225</c:v>
                </c:pt>
                <c:pt idx="329">
                  <c:v>582.81702709121032</c:v>
                </c:pt>
                <c:pt idx="330">
                  <c:v>582.76971626719546</c:v>
                </c:pt>
                <c:pt idx="331">
                  <c:v>582.72218457472036</c:v>
                </c:pt>
                <c:pt idx="332">
                  <c:v>582.6744323356678</c:v>
                </c:pt>
                <c:pt idx="333">
                  <c:v>582.62645987192047</c:v>
                </c:pt>
                <c:pt idx="334">
                  <c:v>582.57826750536117</c:v>
                </c:pt>
                <c:pt idx="335">
                  <c:v>582.52985555787268</c:v>
                </c:pt>
                <c:pt idx="336">
                  <c:v>582.48122435133757</c:v>
                </c:pt>
                <c:pt idx="337">
                  <c:v>582.43237420763876</c:v>
                </c:pt>
                <c:pt idx="338">
                  <c:v>582.38330544865892</c:v>
                </c:pt>
                <c:pt idx="339">
                  <c:v>582.33401839628084</c:v>
                </c:pt>
                <c:pt idx="340">
                  <c:v>582.28451337238721</c:v>
                </c:pt>
                <c:pt idx="341">
                  <c:v>582.23479069886071</c:v>
                </c:pt>
                <c:pt idx="342">
                  <c:v>582.18485069758424</c:v>
                </c:pt>
                <c:pt idx="343">
                  <c:v>582.13469369044049</c:v>
                </c:pt>
                <c:pt idx="344">
                  <c:v>582.08431999931224</c:v>
                </c:pt>
                <c:pt idx="345">
                  <c:v>582.03372994608208</c:v>
                </c:pt>
                <c:pt idx="346">
                  <c:v>581.98292385263289</c:v>
                </c:pt>
                <c:pt idx="347">
                  <c:v>581.93190204084738</c:v>
                </c:pt>
                <c:pt idx="348">
                  <c:v>581.88066483260832</c:v>
                </c:pt>
                <c:pt idx="349">
                  <c:v>581.8292125497984</c:v>
                </c:pt>
                <c:pt idx="350">
                  <c:v>581.77754551430041</c:v>
                </c:pt>
                <c:pt idx="351">
                  <c:v>581.72566404799716</c:v>
                </c:pt>
                <c:pt idx="352">
                  <c:v>581.67356847277119</c:v>
                </c:pt>
                <c:pt idx="353">
                  <c:v>581.62125911050543</c:v>
                </c:pt>
                <c:pt idx="354">
                  <c:v>581.56873628308256</c:v>
                </c:pt>
                <c:pt idx="355">
                  <c:v>581.51600031238536</c:v>
                </c:pt>
                <c:pt idx="356">
                  <c:v>581.46305152029652</c:v>
                </c:pt>
                <c:pt idx="357">
                  <c:v>581.40989022869871</c:v>
                </c:pt>
                <c:pt idx="358">
                  <c:v>581.35651675947486</c:v>
                </c:pt>
                <c:pt idx="359">
                  <c:v>581.30293143450763</c:v>
                </c:pt>
                <c:pt idx="360">
                  <c:v>581.24913457567982</c:v>
                </c:pt>
                <c:pt idx="361">
                  <c:v>581.195126504874</c:v>
                </c:pt>
                <c:pt idx="362">
                  <c:v>581.14090754397307</c:v>
                </c:pt>
                <c:pt idx="363">
                  <c:v>581.08647801485972</c:v>
                </c:pt>
                <c:pt idx="364">
                  <c:v>581.03183823941674</c:v>
                </c:pt>
                <c:pt idx="365">
                  <c:v>580.97698853952681</c:v>
                </c:pt>
                <c:pt idx="366">
                  <c:v>580.92192923707273</c:v>
                </c:pt>
                <c:pt idx="367">
                  <c:v>580.86666065393717</c:v>
                </c:pt>
                <c:pt idx="368">
                  <c:v>580.81118311200294</c:v>
                </c:pt>
                <c:pt idx="369">
                  <c:v>580.75549693315281</c:v>
                </c:pt>
                <c:pt idx="370">
                  <c:v>580.69960243926948</c:v>
                </c:pt>
                <c:pt idx="371">
                  <c:v>580.64349995223574</c:v>
                </c:pt>
                <c:pt idx="372">
                  <c:v>580.58718979393416</c:v>
                </c:pt>
                <c:pt idx="373">
                  <c:v>580.53067228624775</c:v>
                </c:pt>
                <c:pt idx="374">
                  <c:v>580.47394775105909</c:v>
                </c:pt>
                <c:pt idx="375">
                  <c:v>580.41701651025085</c:v>
                </c:pt>
                <c:pt idx="376">
                  <c:v>580.35987888570594</c:v>
                </c:pt>
                <c:pt idx="377">
                  <c:v>580.30253519930716</c:v>
                </c:pt>
                <c:pt idx="378">
                  <c:v>580.24498577293696</c:v>
                </c:pt>
                <c:pt idx="379">
                  <c:v>580.18723092847836</c:v>
                </c:pt>
                <c:pt idx="380">
                  <c:v>580.12927098781404</c:v>
                </c:pt>
                <c:pt idx="381">
                  <c:v>580.07110627282668</c:v>
                </c:pt>
                <c:pt idx="382">
                  <c:v>580.01273710539897</c:v>
                </c:pt>
                <c:pt idx="383">
                  <c:v>579.95416380741381</c:v>
                </c:pt>
                <c:pt idx="384">
                  <c:v>579.89538670075387</c:v>
                </c:pt>
                <c:pt idx="385">
                  <c:v>579.83640610730197</c:v>
                </c:pt>
                <c:pt idx="386">
                  <c:v>579.77722234894065</c:v>
                </c:pt>
                <c:pt idx="387">
                  <c:v>579.71783574755284</c:v>
                </c:pt>
                <c:pt idx="388">
                  <c:v>579.65824662502132</c:v>
                </c:pt>
                <c:pt idx="389">
                  <c:v>579.59845530322866</c:v>
                </c:pt>
                <c:pt idx="390">
                  <c:v>579.53846210405766</c:v>
                </c:pt>
                <c:pt idx="391">
                  <c:v>579.47826734939122</c:v>
                </c:pt>
                <c:pt idx="392">
                  <c:v>579.41787136111179</c:v>
                </c:pt>
                <c:pt idx="393">
                  <c:v>579.35727446110241</c:v>
                </c:pt>
                <c:pt idx="394">
                  <c:v>579.29647697124562</c:v>
                </c:pt>
                <c:pt idx="395">
                  <c:v>579.23547921342436</c:v>
                </c:pt>
                <c:pt idx="396">
                  <c:v>579.17428150952117</c:v>
                </c:pt>
                <c:pt idx="397">
                  <c:v>579.11288418141885</c:v>
                </c:pt>
                <c:pt idx="398">
                  <c:v>579.05128755100031</c:v>
                </c:pt>
                <c:pt idx="399">
                  <c:v>578.98949194014801</c:v>
                </c:pt>
                <c:pt idx="400">
                  <c:v>578.92749767074497</c:v>
                </c:pt>
                <c:pt idx="401">
                  <c:v>578.86530506467375</c:v>
                </c:pt>
                <c:pt idx="402">
                  <c:v>578.80291444381714</c:v>
                </c:pt>
                <c:pt idx="403">
                  <c:v>578.74032613005784</c:v>
                </c:pt>
                <c:pt idx="404">
                  <c:v>578.67754044527874</c:v>
                </c:pt>
                <c:pt idx="405">
                  <c:v>578.61455771136252</c:v>
                </c:pt>
                <c:pt idx="406">
                  <c:v>578.55137825019187</c:v>
                </c:pt>
                <c:pt idx="407">
                  <c:v>578.48800238364947</c:v>
                </c:pt>
                <c:pt idx="408">
                  <c:v>578.42443043361834</c:v>
                </c:pt>
                <c:pt idx="409">
                  <c:v>578.36066272198093</c:v>
                </c:pt>
                <c:pt idx="410">
                  <c:v>578.29669957062015</c:v>
                </c:pt>
                <c:pt idx="411">
                  <c:v>578.23254130141856</c:v>
                </c:pt>
                <c:pt idx="412">
                  <c:v>578.1681882362592</c:v>
                </c:pt>
                <c:pt idx="413">
                  <c:v>578.10364069702462</c:v>
                </c:pt>
                <c:pt idx="414">
                  <c:v>578.0388990055975</c:v>
                </c:pt>
                <c:pt idx="415">
                  <c:v>577.97396348386076</c:v>
                </c:pt>
                <c:pt idx="416">
                  <c:v>577.90883445369707</c:v>
                </c:pt>
                <c:pt idx="417">
                  <c:v>577.84351223698911</c:v>
                </c:pt>
                <c:pt idx="418">
                  <c:v>577.7779971556198</c:v>
                </c:pt>
                <c:pt idx="419">
                  <c:v>577.7122895314717</c:v>
                </c:pt>
                <c:pt idx="420">
                  <c:v>577.6463896864276</c:v>
                </c:pt>
                <c:pt idx="421">
                  <c:v>577.58029794237029</c:v>
                </c:pt>
                <c:pt idx="422">
                  <c:v>577.51401462118247</c:v>
                </c:pt>
                <c:pt idx="423">
                  <c:v>577.44754004474692</c:v>
                </c:pt>
                <c:pt idx="424">
                  <c:v>577.38087453494632</c:v>
                </c:pt>
                <c:pt idx="425">
                  <c:v>577.31401841366358</c:v>
                </c:pt>
                <c:pt idx="426">
                  <c:v>577.24697200278126</c:v>
                </c:pt>
                <c:pt idx="427">
                  <c:v>577.17973562418217</c:v>
                </c:pt>
                <c:pt idx="428">
                  <c:v>577.1123095997491</c:v>
                </c:pt>
                <c:pt idx="429">
                  <c:v>577.04469425136472</c:v>
                </c:pt>
                <c:pt idx="430">
                  <c:v>576.97688990091183</c:v>
                </c:pt>
                <c:pt idx="431">
                  <c:v>576.90889687027311</c:v>
                </c:pt>
                <c:pt idx="432">
                  <c:v>576.84071548133136</c:v>
                </c:pt>
                <c:pt idx="433">
                  <c:v>576.77234605596925</c:v>
                </c:pt>
                <c:pt idx="434">
                  <c:v>576.7037889160697</c:v>
                </c:pt>
                <c:pt idx="435">
                  <c:v>576.63504438351526</c:v>
                </c:pt>
                <c:pt idx="436">
                  <c:v>576.56611278018875</c:v>
                </c:pt>
                <c:pt idx="437">
                  <c:v>576.49699442797294</c:v>
                </c:pt>
                <c:pt idx="438">
                  <c:v>576.42768964875052</c:v>
                </c:pt>
                <c:pt idx="439">
                  <c:v>576.35819876440439</c:v>
                </c:pt>
                <c:pt idx="440">
                  <c:v>576.28852209681702</c:v>
                </c:pt>
                <c:pt idx="441">
                  <c:v>576.21865996787142</c:v>
                </c:pt>
                <c:pt idx="442">
                  <c:v>576.14861269945015</c:v>
                </c:pt>
                <c:pt idx="443">
                  <c:v>576.07838061343602</c:v>
                </c:pt>
                <c:pt idx="444">
                  <c:v>576.00796403171182</c:v>
                </c:pt>
                <c:pt idx="445">
                  <c:v>575.93736327616023</c:v>
                </c:pt>
                <c:pt idx="446">
                  <c:v>575.86657866866403</c:v>
                </c:pt>
                <c:pt idx="447">
                  <c:v>575.79561053110592</c:v>
                </c:pt>
                <c:pt idx="448">
                  <c:v>575.72445918536869</c:v>
                </c:pt>
                <c:pt idx="449">
                  <c:v>575.65312495333501</c:v>
                </c:pt>
                <c:pt idx="450">
                  <c:v>575.5816081568878</c:v>
                </c:pt>
                <c:pt idx="451">
                  <c:v>575.50990911790961</c:v>
                </c:pt>
                <c:pt idx="452">
                  <c:v>575.43802815828326</c:v>
                </c:pt>
                <c:pt idx="453">
                  <c:v>575.36596559989152</c:v>
                </c:pt>
                <c:pt idx="454">
                  <c:v>575.29372176461709</c:v>
                </c:pt>
                <c:pt idx="455">
                  <c:v>575.22129697434275</c:v>
                </c:pt>
                <c:pt idx="456">
                  <c:v>575.1486915509513</c:v>
                </c:pt>
                <c:pt idx="457">
                  <c:v>575.0759058163253</c:v>
                </c:pt>
                <c:pt idx="458">
                  <c:v>575.00294009234767</c:v>
                </c:pt>
                <c:pt idx="459">
                  <c:v>574.92979470090108</c:v>
                </c:pt>
                <c:pt idx="460">
                  <c:v>574.85646996386834</c:v>
                </c:pt>
                <c:pt idx="461">
                  <c:v>574.7829662031321</c:v>
                </c:pt>
                <c:pt idx="462">
                  <c:v>574.70928374057519</c:v>
                </c:pt>
                <c:pt idx="463">
                  <c:v>574.63542289808026</c:v>
                </c:pt>
                <c:pt idx="464">
                  <c:v>574.56138399753002</c:v>
                </c:pt>
                <c:pt idx="465">
                  <c:v>574.48716736080746</c:v>
                </c:pt>
                <c:pt idx="466">
                  <c:v>574.41277330979506</c:v>
                </c:pt>
                <c:pt idx="467">
                  <c:v>574.33820216637571</c:v>
                </c:pt>
                <c:pt idx="468">
                  <c:v>574.2634542524321</c:v>
                </c:pt>
                <c:pt idx="469">
                  <c:v>574.18852988984702</c:v>
                </c:pt>
                <c:pt idx="470">
                  <c:v>574.11342940050315</c:v>
                </c:pt>
                <c:pt idx="471">
                  <c:v>574.03815310628329</c:v>
                </c:pt>
                <c:pt idx="472">
                  <c:v>573.96270132907011</c:v>
                </c:pt>
                <c:pt idx="473">
                  <c:v>573.88707439074642</c:v>
                </c:pt>
                <c:pt idx="474">
                  <c:v>573.811272613195</c:v>
                </c:pt>
                <c:pt idx="475">
                  <c:v>573.73529631829854</c:v>
                </c:pt>
                <c:pt idx="476">
                  <c:v>573.65914582793971</c:v>
                </c:pt>
                <c:pt idx="477">
                  <c:v>573.58282146400143</c:v>
                </c:pt>
                <c:pt idx="478">
                  <c:v>573.50632354836625</c:v>
                </c:pt>
                <c:pt idx="479">
                  <c:v>573.4296524029171</c:v>
                </c:pt>
                <c:pt idx="480">
                  <c:v>573.35280834953653</c:v>
                </c:pt>
                <c:pt idx="481">
                  <c:v>573.27579171010746</c:v>
                </c:pt>
                <c:pt idx="482">
                  <c:v>573.19860280651255</c:v>
                </c:pt>
                <c:pt idx="483">
                  <c:v>573.12124196063462</c:v>
                </c:pt>
                <c:pt idx="484">
                  <c:v>573.04370949435622</c:v>
                </c:pt>
                <c:pt idx="485">
                  <c:v>572.96600572956038</c:v>
                </c:pt>
                <c:pt idx="486">
                  <c:v>572.88813098812955</c:v>
                </c:pt>
                <c:pt idx="487">
                  <c:v>572.81008559194674</c:v>
                </c:pt>
                <c:pt idx="488">
                  <c:v>572.73186986289454</c:v>
                </c:pt>
                <c:pt idx="489">
                  <c:v>572.65348412285562</c:v>
                </c:pt>
                <c:pt idx="490">
                  <c:v>572.57492869371299</c:v>
                </c:pt>
                <c:pt idx="491">
                  <c:v>572.49620389734912</c:v>
                </c:pt>
                <c:pt idx="492">
                  <c:v>572.41731005564691</c:v>
                </c:pt>
                <c:pt idx="493">
                  <c:v>572.33824749048904</c:v>
                </c:pt>
                <c:pt idx="494">
                  <c:v>572.25901652375831</c:v>
                </c:pt>
                <c:pt idx="495">
                  <c:v>572.17961747733739</c:v>
                </c:pt>
                <c:pt idx="496">
                  <c:v>572.10005067310908</c:v>
                </c:pt>
                <c:pt idx="497">
                  <c:v>572.02031643295618</c:v>
                </c:pt>
                <c:pt idx="498">
                  <c:v>571.94041507876125</c:v>
                </c:pt>
                <c:pt idx="499">
                  <c:v>571.8603469324072</c:v>
                </c:pt>
                <c:pt idx="500">
                  <c:v>571.78011231577671</c:v>
                </c:pt>
                <c:pt idx="501">
                  <c:v>571.69971155075257</c:v>
                </c:pt>
                <c:pt idx="502">
                  <c:v>571.61914495921746</c:v>
                </c:pt>
                <c:pt idx="503">
                  <c:v>571.53841286305419</c:v>
                </c:pt>
                <c:pt idx="504">
                  <c:v>571.45751558414543</c:v>
                </c:pt>
                <c:pt idx="505">
                  <c:v>571.37645344437396</c:v>
                </c:pt>
                <c:pt idx="506">
                  <c:v>571.2952267656226</c:v>
                </c:pt>
                <c:pt idx="507">
                  <c:v>571.21383586977402</c:v>
                </c:pt>
                <c:pt idx="508">
                  <c:v>571.13228107871089</c:v>
                </c:pt>
                <c:pt idx="509">
                  <c:v>571.05056271431602</c:v>
                </c:pt>
                <c:pt idx="510">
                  <c:v>570.9686810984723</c:v>
                </c:pt>
                <c:pt idx="511">
                  <c:v>570.8866365530622</c:v>
                </c:pt>
                <c:pt idx="512">
                  <c:v>570.80442939996874</c:v>
                </c:pt>
                <c:pt idx="513">
                  <c:v>570.72205996107436</c:v>
                </c:pt>
                <c:pt idx="514">
                  <c:v>570.6395285582621</c:v>
                </c:pt>
                <c:pt idx="515">
                  <c:v>570.55683551341451</c:v>
                </c:pt>
                <c:pt idx="516">
                  <c:v>570.47398114841451</c:v>
                </c:pt>
                <c:pt idx="517">
                  <c:v>570.39096578514466</c:v>
                </c:pt>
                <c:pt idx="518">
                  <c:v>570.30778974548775</c:v>
                </c:pt>
                <c:pt idx="519">
                  <c:v>570.22445335132659</c:v>
                </c:pt>
                <c:pt idx="520">
                  <c:v>570.14095692454396</c:v>
                </c:pt>
                <c:pt idx="521">
                  <c:v>570.05730078702243</c:v>
                </c:pt>
                <c:pt idx="522">
                  <c:v>569.97348526064491</c:v>
                </c:pt>
                <c:pt idx="523">
                  <c:v>569.88951066729408</c:v>
                </c:pt>
                <c:pt idx="524">
                  <c:v>569.80537732885261</c:v>
                </c:pt>
                <c:pt idx="525">
                  <c:v>569.72108556720343</c:v>
                </c:pt>
                <c:pt idx="526">
                  <c:v>569.63663570422921</c:v>
                </c:pt>
                <c:pt idx="527">
                  <c:v>569.55202806181251</c:v>
                </c:pt>
                <c:pt idx="528">
                  <c:v>569.46726296183635</c:v>
                </c:pt>
                <c:pt idx="529">
                  <c:v>569.38234072618332</c:v>
                </c:pt>
                <c:pt idx="530">
                  <c:v>569.29726167673618</c:v>
                </c:pt>
                <c:pt idx="531">
                  <c:v>569.21202613537764</c:v>
                </c:pt>
                <c:pt idx="532">
                  <c:v>569.12663442399048</c:v>
                </c:pt>
                <c:pt idx="533">
                  <c:v>569.04108686445761</c:v>
                </c:pt>
                <c:pt idx="534">
                  <c:v>568.95538377866148</c:v>
                </c:pt>
                <c:pt idx="535">
                  <c:v>568.86952548848501</c:v>
                </c:pt>
                <c:pt idx="536">
                  <c:v>568.78351231581098</c:v>
                </c:pt>
                <c:pt idx="537">
                  <c:v>568.69734458252196</c:v>
                </c:pt>
                <c:pt idx="538">
                  <c:v>568.61102261050087</c:v>
                </c:pt>
                <c:pt idx="539">
                  <c:v>568.52454672163037</c:v>
                </c:pt>
                <c:pt idx="540">
                  <c:v>568.43791723779327</c:v>
                </c:pt>
                <c:pt idx="541">
                  <c:v>568.35113448087213</c:v>
                </c:pt>
                <c:pt idx="542">
                  <c:v>568.26419877274998</c:v>
                </c:pt>
                <c:pt idx="543">
                  <c:v>568.17711043530926</c:v>
                </c:pt>
                <c:pt idx="544">
                  <c:v>568.089869790433</c:v>
                </c:pt>
                <c:pt idx="545">
                  <c:v>568.00247716000376</c:v>
                </c:pt>
                <c:pt idx="546">
                  <c:v>567.91493286590435</c:v>
                </c:pt>
                <c:pt idx="547">
                  <c:v>567.82723723001743</c:v>
                </c:pt>
                <c:pt idx="548">
                  <c:v>567.73939057422592</c:v>
                </c:pt>
                <c:pt idx="549">
                  <c:v>567.65139322041239</c:v>
                </c:pt>
                <c:pt idx="550">
                  <c:v>567.56324549045962</c:v>
                </c:pt>
                <c:pt idx="551">
                  <c:v>567.47494770625042</c:v>
                </c:pt>
                <c:pt idx="552">
                  <c:v>567.38650018966746</c:v>
                </c:pt>
                <c:pt idx="553">
                  <c:v>567.29790326259365</c:v>
                </c:pt>
                <c:pt idx="554">
                  <c:v>567.20915724691156</c:v>
                </c:pt>
                <c:pt idx="555">
                  <c:v>567.12026246450387</c:v>
                </c:pt>
                <c:pt idx="556">
                  <c:v>567.03121923725359</c:v>
                </c:pt>
                <c:pt idx="557">
                  <c:v>566.9420278870432</c:v>
                </c:pt>
                <c:pt idx="558">
                  <c:v>566.85268873575569</c:v>
                </c:pt>
                <c:pt idx="559">
                  <c:v>566.76320210527354</c:v>
                </c:pt>
                <c:pt idx="560">
                  <c:v>566.67356831747963</c:v>
                </c:pt>
                <c:pt idx="561">
                  <c:v>566.58378769425678</c:v>
                </c:pt>
                <c:pt idx="562">
                  <c:v>566.49386055748766</c:v>
                </c:pt>
                <c:pt idx="563">
                  <c:v>566.40378722905496</c:v>
                </c:pt>
                <c:pt idx="564">
                  <c:v>566.31356803084145</c:v>
                </c:pt>
                <c:pt idx="565">
                  <c:v>566.22320328472995</c:v>
                </c:pt>
                <c:pt idx="566">
                  <c:v>566.13269331260312</c:v>
                </c:pt>
                <c:pt idx="567">
                  <c:v>566.04203843634377</c:v>
                </c:pt>
                <c:pt idx="568">
                  <c:v>565.95123897783458</c:v>
                </c:pt>
                <c:pt idx="569">
                  <c:v>565.86029525895833</c:v>
                </c:pt>
                <c:pt idx="570">
                  <c:v>565.76920760159783</c:v>
                </c:pt>
                <c:pt idx="571">
                  <c:v>565.67797632763563</c:v>
                </c:pt>
                <c:pt idx="572">
                  <c:v>565.58660175895466</c:v>
                </c:pt>
                <c:pt idx="573">
                  <c:v>565.49508421743758</c:v>
                </c:pt>
                <c:pt idx="574">
                  <c:v>565.40342402496719</c:v>
                </c:pt>
                <c:pt idx="575">
                  <c:v>565.31162150342618</c:v>
                </c:pt>
                <c:pt idx="576">
                  <c:v>565.21967697469734</c:v>
                </c:pt>
                <c:pt idx="577">
                  <c:v>565.12759076066345</c:v>
                </c:pt>
                <c:pt idx="578">
                  <c:v>565.0353631832071</c:v>
                </c:pt>
                <c:pt idx="579">
                  <c:v>564.94299456421118</c:v>
                </c:pt>
                <c:pt idx="580">
                  <c:v>564.85048522555826</c:v>
                </c:pt>
                <c:pt idx="581">
                  <c:v>564.75783548913137</c:v>
                </c:pt>
                <c:pt idx="582">
                  <c:v>564.66504567681307</c:v>
                </c:pt>
                <c:pt idx="583">
                  <c:v>564.57211611048604</c:v>
                </c:pt>
                <c:pt idx="584">
                  <c:v>564.47904711203319</c:v>
                </c:pt>
                <c:pt idx="585">
                  <c:v>564.38583900333708</c:v>
                </c:pt>
                <c:pt idx="586">
                  <c:v>564.29249210628063</c:v>
                </c:pt>
                <c:pt idx="587">
                  <c:v>564.19900674274652</c:v>
                </c:pt>
                <c:pt idx="588">
                  <c:v>564.10538323461753</c:v>
                </c:pt>
                <c:pt idx="589">
                  <c:v>564.01162190377624</c:v>
                </c:pt>
                <c:pt idx="590">
                  <c:v>563.91772307210567</c:v>
                </c:pt>
                <c:pt idx="591">
                  <c:v>563.82368706148839</c:v>
                </c:pt>
                <c:pt idx="592">
                  <c:v>563.72951419380706</c:v>
                </c:pt>
                <c:pt idx="593">
                  <c:v>563.63520479094461</c:v>
                </c:pt>
                <c:pt idx="594">
                  <c:v>563.5407591747836</c:v>
                </c:pt>
                <c:pt idx="595">
                  <c:v>563.44617766720705</c:v>
                </c:pt>
                <c:pt idx="596">
                  <c:v>563.35146059009742</c:v>
                </c:pt>
                <c:pt idx="597">
                  <c:v>563.2566082653376</c:v>
                </c:pt>
                <c:pt idx="598">
                  <c:v>563.16162101481029</c:v>
                </c:pt>
                <c:pt idx="599">
                  <c:v>563.06649916039828</c:v>
                </c:pt>
                <c:pt idx="600">
                  <c:v>562.97124302398424</c:v>
                </c:pt>
                <c:pt idx="601">
                  <c:v>562.87585292745098</c:v>
                </c:pt>
                <c:pt idx="602">
                  <c:v>562.78032919268117</c:v>
                </c:pt>
                <c:pt idx="603">
                  <c:v>562.6846721415576</c:v>
                </c:pt>
                <c:pt idx="604">
                  <c:v>562.58888209596307</c:v>
                </c:pt>
                <c:pt idx="605">
                  <c:v>562.49295937778027</c:v>
                </c:pt>
                <c:pt idx="606">
                  <c:v>562.39690430889198</c:v>
                </c:pt>
                <c:pt idx="607">
                  <c:v>562.30071721118088</c:v>
                </c:pt>
                <c:pt idx="608">
                  <c:v>562.20439840652978</c:v>
                </c:pt>
                <c:pt idx="609">
                  <c:v>562.10794821682134</c:v>
                </c:pt>
                <c:pt idx="610">
                  <c:v>562.01136696393837</c:v>
                </c:pt>
                <c:pt idx="611">
                  <c:v>561.91465496976355</c:v>
                </c:pt>
                <c:pt idx="612">
                  <c:v>561.81781255617977</c:v>
                </c:pt>
                <c:pt idx="613">
                  <c:v>561.72084004506962</c:v>
                </c:pt>
                <c:pt idx="614">
                  <c:v>561.62373775831588</c:v>
                </c:pt>
                <c:pt idx="615">
                  <c:v>561.52650601780135</c:v>
                </c:pt>
                <c:pt idx="616">
                  <c:v>561.42914514540871</c:v>
                </c:pt>
                <c:pt idx="617">
                  <c:v>561.33165546302075</c:v>
                </c:pt>
                <c:pt idx="618">
                  <c:v>561.23403729252027</c:v>
                </c:pt>
                <c:pt idx="619">
                  <c:v>561.13629095578995</c:v>
                </c:pt>
                <c:pt idx="620">
                  <c:v>561.03841677471246</c:v>
                </c:pt>
                <c:pt idx="621">
                  <c:v>560.94041507117061</c:v>
                </c:pt>
                <c:pt idx="622">
                  <c:v>560.84228616704718</c:v>
                </c:pt>
                <c:pt idx="623">
                  <c:v>560.74403038422486</c:v>
                </c:pt>
                <c:pt idx="624">
                  <c:v>560.64564804458644</c:v>
                </c:pt>
                <c:pt idx="625">
                  <c:v>560.5471394700146</c:v>
                </c:pt>
                <c:pt idx="626">
                  <c:v>560.44850498239214</c:v>
                </c:pt>
                <c:pt idx="627">
                  <c:v>560.34974490360173</c:v>
                </c:pt>
                <c:pt idx="628">
                  <c:v>560.25085955552629</c:v>
                </c:pt>
                <c:pt idx="629">
                  <c:v>560.15184926004838</c:v>
                </c:pt>
                <c:pt idx="630">
                  <c:v>560.05271433905091</c:v>
                </c:pt>
                <c:pt idx="631">
                  <c:v>559.95345511441644</c:v>
                </c:pt>
                <c:pt idx="632">
                  <c:v>559.85407190802778</c:v>
                </c:pt>
                <c:pt idx="633">
                  <c:v>559.75456504176771</c:v>
                </c:pt>
                <c:pt idx="634">
                  <c:v>559.65493483751902</c:v>
                </c:pt>
                <c:pt idx="635">
                  <c:v>559.55518161716429</c:v>
                </c:pt>
                <c:pt idx="636">
                  <c:v>559.45530570258643</c:v>
                </c:pt>
                <c:pt idx="637">
                  <c:v>559.35530741566811</c:v>
                </c:pt>
                <c:pt idx="638">
                  <c:v>559.25518707829212</c:v>
                </c:pt>
                <c:pt idx="639">
                  <c:v>559.15494501234116</c:v>
                </c:pt>
                <c:pt idx="640">
                  <c:v>559.05458153969801</c:v>
                </c:pt>
                <c:pt idx="641">
                  <c:v>558.95409698224535</c:v>
                </c:pt>
                <c:pt idx="642">
                  <c:v>558.85349166186597</c:v>
                </c:pt>
                <c:pt idx="643">
                  <c:v>558.75276590044268</c:v>
                </c:pt>
                <c:pt idx="644">
                  <c:v>558.65192001985804</c:v>
                </c:pt>
                <c:pt idx="645">
                  <c:v>558.55095434199495</c:v>
                </c:pt>
                <c:pt idx="646">
                  <c:v>558.4498691887361</c:v>
                </c:pt>
                <c:pt idx="647">
                  <c:v>558.34866488196428</c:v>
                </c:pt>
                <c:pt idx="648">
                  <c:v>558.24734174356229</c:v>
                </c:pt>
                <c:pt idx="649">
                  <c:v>558.14590009541269</c:v>
                </c:pt>
                <c:pt idx="650">
                  <c:v>558.04434025939827</c:v>
                </c:pt>
                <c:pt idx="651">
                  <c:v>557.94266255740183</c:v>
                </c:pt>
                <c:pt idx="652">
                  <c:v>557.84086731130617</c:v>
                </c:pt>
                <c:pt idx="653">
                  <c:v>557.73895484299396</c:v>
                </c:pt>
                <c:pt idx="654">
                  <c:v>557.636925474348</c:v>
                </c:pt>
                <c:pt idx="655">
                  <c:v>557.53477952725098</c:v>
                </c:pt>
                <c:pt idx="656">
                  <c:v>557.43251732358556</c:v>
                </c:pt>
                <c:pt idx="657">
                  <c:v>557.33013918523466</c:v>
                </c:pt>
                <c:pt idx="658">
                  <c:v>557.22764543408096</c:v>
                </c:pt>
                <c:pt idx="659">
                  <c:v>557.12503639200713</c:v>
                </c:pt>
                <c:pt idx="660">
                  <c:v>557.02231238089598</c:v>
                </c:pt>
                <c:pt idx="661">
                  <c:v>556.9194737226303</c:v>
                </c:pt>
                <c:pt idx="662">
                  <c:v>556.81652073909277</c:v>
                </c:pt>
                <c:pt idx="663">
                  <c:v>556.71345375216617</c:v>
                </c:pt>
                <c:pt idx="664">
                  <c:v>556.6102730837332</c:v>
                </c:pt>
                <c:pt idx="665">
                  <c:v>556.50697905567654</c:v>
                </c:pt>
                <c:pt idx="666">
                  <c:v>556.40357198987908</c:v>
                </c:pt>
                <c:pt idx="667">
                  <c:v>556.30005220822363</c:v>
                </c:pt>
                <c:pt idx="668">
                  <c:v>556.19642003259264</c:v>
                </c:pt>
                <c:pt idx="669">
                  <c:v>556.09267578486913</c:v>
                </c:pt>
                <c:pt idx="670">
                  <c:v>555.98881978693566</c:v>
                </c:pt>
                <c:pt idx="671">
                  <c:v>555.88485236067504</c:v>
                </c:pt>
                <c:pt idx="672">
                  <c:v>555.78077382797005</c:v>
                </c:pt>
                <c:pt idx="673">
                  <c:v>555.67658451070349</c:v>
                </c:pt>
                <c:pt idx="674">
                  <c:v>555.57228473075793</c:v>
                </c:pt>
                <c:pt idx="675">
                  <c:v>555.46787481001627</c:v>
                </c:pt>
                <c:pt idx="676">
                  <c:v>555.36335507036119</c:v>
                </c:pt>
                <c:pt idx="677">
                  <c:v>555.25872583367538</c:v>
                </c:pt>
                <c:pt idx="678">
                  <c:v>555.15398742184175</c:v>
                </c:pt>
                <c:pt idx="679">
                  <c:v>555.04914015674285</c:v>
                </c:pt>
                <c:pt idx="680">
                  <c:v>554.94418436026149</c:v>
                </c:pt>
                <c:pt idx="681">
                  <c:v>554.83912035428057</c:v>
                </c:pt>
                <c:pt idx="682">
                  <c:v>554.73394846068254</c:v>
                </c:pt>
                <c:pt idx="683">
                  <c:v>554.62866900135043</c:v>
                </c:pt>
                <c:pt idx="684">
                  <c:v>554.52328229816681</c:v>
                </c:pt>
                <c:pt idx="685">
                  <c:v>554.41778867301446</c:v>
                </c:pt>
                <c:pt idx="686">
                  <c:v>554.31218844777618</c:v>
                </c:pt>
                <c:pt idx="687">
                  <c:v>554.20648194433454</c:v>
                </c:pt>
                <c:pt idx="688">
                  <c:v>554.10066948457256</c:v>
                </c:pt>
                <c:pt idx="689">
                  <c:v>553.99475139037281</c:v>
                </c:pt>
                <c:pt idx="690">
                  <c:v>553.88872798361808</c:v>
                </c:pt>
                <c:pt idx="691">
                  <c:v>553.78259958619105</c:v>
                </c:pt>
                <c:pt idx="692">
                  <c:v>553.67636651997452</c:v>
                </c:pt>
                <c:pt idx="693">
                  <c:v>553.57002910685128</c:v>
                </c:pt>
                <c:pt idx="694">
                  <c:v>553.46358766870401</c:v>
                </c:pt>
                <c:pt idx="695">
                  <c:v>553.35704252741539</c:v>
                </c:pt>
                <c:pt idx="696">
                  <c:v>553.25039400486833</c:v>
                </c:pt>
                <c:pt idx="697">
                  <c:v>553.1436424229455</c:v>
                </c:pt>
                <c:pt idx="698">
                  <c:v>553.03678810352949</c:v>
                </c:pt>
                <c:pt idx="699">
                  <c:v>552.9298313685033</c:v>
                </c:pt>
                <c:pt idx="700">
                  <c:v>552.82277253974962</c:v>
                </c:pt>
                <c:pt idx="701">
                  <c:v>552.71561193915102</c:v>
                </c:pt>
                <c:pt idx="702">
                  <c:v>552.6083498885904</c:v>
                </c:pt>
                <c:pt idx="703">
                  <c:v>552.50098670995044</c:v>
                </c:pt>
                <c:pt idx="704">
                  <c:v>552.39352272511394</c:v>
                </c:pt>
                <c:pt idx="705">
                  <c:v>552.28595825596358</c:v>
                </c:pt>
                <c:pt idx="706">
                  <c:v>552.17829362438215</c:v>
                </c:pt>
                <c:pt idx="707">
                  <c:v>552.07052915225245</c:v>
                </c:pt>
                <c:pt idx="708">
                  <c:v>551.96266516145704</c:v>
                </c:pt>
                <c:pt idx="709">
                  <c:v>551.85470197387883</c:v>
                </c:pt>
                <c:pt idx="710">
                  <c:v>551.74663991140051</c:v>
                </c:pt>
                <c:pt idx="711">
                  <c:v>551.63847929590486</c:v>
                </c:pt>
                <c:pt idx="712">
                  <c:v>551.53022044927457</c:v>
                </c:pt>
                <c:pt idx="713">
                  <c:v>551.42186369339242</c:v>
                </c:pt>
                <c:pt idx="714">
                  <c:v>551.31340935014111</c:v>
                </c:pt>
                <c:pt idx="715">
                  <c:v>551.20485774140343</c:v>
                </c:pt>
                <c:pt idx="716">
                  <c:v>551.09620918906205</c:v>
                </c:pt>
                <c:pt idx="717">
                  <c:v>550.98746401499989</c:v>
                </c:pt>
                <c:pt idx="718">
                  <c:v>550.8786225410995</c:v>
                </c:pt>
                <c:pt idx="719">
                  <c:v>550.76968508924369</c:v>
                </c:pt>
                <c:pt idx="720">
                  <c:v>550.66065198131525</c:v>
                </c:pt>
                <c:pt idx="721">
                  <c:v>550.55152353919686</c:v>
                </c:pt>
                <c:pt idx="722">
                  <c:v>550.44230008477132</c:v>
                </c:pt>
                <c:pt idx="723">
                  <c:v>550.33298193992141</c:v>
                </c:pt>
                <c:pt idx="724">
                  <c:v>550.22356942652971</c:v>
                </c:pt>
                <c:pt idx="725">
                  <c:v>550.11406286647912</c:v>
                </c:pt>
                <c:pt idx="726">
                  <c:v>550.00446258165243</c:v>
                </c:pt>
                <c:pt idx="727">
                  <c:v>549.89476889393211</c:v>
                </c:pt>
                <c:pt idx="728">
                  <c:v>549.78498212520117</c:v>
                </c:pt>
                <c:pt idx="729">
                  <c:v>549.67510259734229</c:v>
                </c:pt>
                <c:pt idx="730">
                  <c:v>549.56513063223815</c:v>
                </c:pt>
                <c:pt idx="731">
                  <c:v>549.45506655177155</c:v>
                </c:pt>
                <c:pt idx="732">
                  <c:v>549.34491067782517</c:v>
                </c:pt>
                <c:pt idx="733">
                  <c:v>549.23466333228191</c:v>
                </c:pt>
                <c:pt idx="734">
                  <c:v>549.12432483702435</c:v>
                </c:pt>
                <c:pt idx="735">
                  <c:v>549.01389551393527</c:v>
                </c:pt>
                <c:pt idx="736">
                  <c:v>548.90337568489747</c:v>
                </c:pt>
                <c:pt idx="737">
                  <c:v>548.79276567179363</c:v>
                </c:pt>
                <c:pt idx="738">
                  <c:v>548.68206579650655</c:v>
                </c:pt>
                <c:pt idx="739">
                  <c:v>548.57127638091902</c:v>
                </c:pt>
                <c:pt idx="740">
                  <c:v>548.4603977469136</c:v>
                </c:pt>
                <c:pt idx="741">
                  <c:v>548.34943021637321</c:v>
                </c:pt>
                <c:pt idx="742">
                  <c:v>548.23837411118052</c:v>
                </c:pt>
                <c:pt idx="743">
                  <c:v>548.12722975321822</c:v>
                </c:pt>
                <c:pt idx="744">
                  <c:v>548.01599746436921</c:v>
                </c:pt>
                <c:pt idx="745">
                  <c:v>547.90467756651617</c:v>
                </c:pt>
                <c:pt idx="746">
                  <c:v>547.79327038154179</c:v>
                </c:pt>
                <c:pt idx="747">
                  <c:v>547.68177623132874</c:v>
                </c:pt>
                <c:pt idx="748">
                  <c:v>547.57019543775993</c:v>
                </c:pt>
                <c:pt idx="749">
                  <c:v>547.45852832271817</c:v>
                </c:pt>
                <c:pt idx="750">
                  <c:v>547.346775208086</c:v>
                </c:pt>
                <c:pt idx="751">
                  <c:v>547.23493641574623</c:v>
                </c:pt>
                <c:pt idx="752">
                  <c:v>547.12301226758154</c:v>
                </c:pt>
                <c:pt idx="753">
                  <c:v>547.01100308547484</c:v>
                </c:pt>
                <c:pt idx="754">
                  <c:v>546.8989091913088</c:v>
                </c:pt>
                <c:pt idx="755">
                  <c:v>546.78673090696611</c:v>
                </c:pt>
                <c:pt idx="756">
                  <c:v>546.67446855432956</c:v>
                </c:pt>
                <c:pt idx="757">
                  <c:v>546.56212245528195</c:v>
                </c:pt>
                <c:pt idx="758">
                  <c:v>546.44969293170584</c:v>
                </c:pt>
                <c:pt idx="759">
                  <c:v>546.33718030548414</c:v>
                </c:pt>
                <c:pt idx="760">
                  <c:v>546.22458489849964</c:v>
                </c:pt>
                <c:pt idx="761">
                  <c:v>546.11190703263492</c:v>
                </c:pt>
                <c:pt idx="762">
                  <c:v>545.99914702977287</c:v>
                </c:pt>
                <c:pt idx="763">
                  <c:v>545.88630521179607</c:v>
                </c:pt>
                <c:pt idx="764">
                  <c:v>545.77338190058742</c:v>
                </c:pt>
                <c:pt idx="765">
                  <c:v>545.66037741802961</c:v>
                </c:pt>
                <c:pt idx="766">
                  <c:v>545.54729208600531</c:v>
                </c:pt>
                <c:pt idx="767">
                  <c:v>545.43412622639744</c:v>
                </c:pt>
                <c:pt idx="768">
                  <c:v>545.32088016108855</c:v>
                </c:pt>
                <c:pt idx="769">
                  <c:v>545.20755421196145</c:v>
                </c:pt>
                <c:pt idx="770">
                  <c:v>545.09414870089904</c:v>
                </c:pt>
                <c:pt idx="771">
                  <c:v>544.98066394978378</c:v>
                </c:pt>
                <c:pt idx="772">
                  <c:v>544.86710028049868</c:v>
                </c:pt>
                <c:pt idx="773">
                  <c:v>544.75345801492631</c:v>
                </c:pt>
                <c:pt idx="774">
                  <c:v>544.63973747494947</c:v>
                </c:pt>
                <c:pt idx="775">
                  <c:v>544.52593898245095</c:v>
                </c:pt>
                <c:pt idx="776">
                  <c:v>544.41206285931344</c:v>
                </c:pt>
                <c:pt idx="777">
                  <c:v>544.29810942741972</c:v>
                </c:pt>
                <c:pt idx="778">
                  <c:v>544.18407900865247</c:v>
                </c:pt>
                <c:pt idx="779">
                  <c:v>544.06997192489439</c:v>
                </c:pt>
                <c:pt idx="780">
                  <c:v>543.95578849802848</c:v>
                </c:pt>
                <c:pt idx="781">
                  <c:v>543.84152904993721</c:v>
                </c:pt>
                <c:pt idx="782">
                  <c:v>543.72719390250347</c:v>
                </c:pt>
                <c:pt idx="783">
                  <c:v>543.61278337760996</c:v>
                </c:pt>
                <c:pt idx="784">
                  <c:v>543.49829779713946</c:v>
                </c:pt>
                <c:pt idx="785">
                  <c:v>543.38373748297454</c:v>
                </c:pt>
                <c:pt idx="786">
                  <c:v>543.26910275699822</c:v>
                </c:pt>
                <c:pt idx="787">
                  <c:v>543.15439394109308</c:v>
                </c:pt>
                <c:pt idx="788">
                  <c:v>543.03961135714189</c:v>
                </c:pt>
                <c:pt idx="789">
                  <c:v>542.92475532702747</c:v>
                </c:pt>
                <c:pt idx="790">
                  <c:v>542.80982617263237</c:v>
                </c:pt>
                <c:pt idx="791">
                  <c:v>542.6948242158395</c:v>
                </c:pt>
                <c:pt idx="792">
                  <c:v>542.57974977853155</c:v>
                </c:pt>
                <c:pt idx="793">
                  <c:v>542.4646031825913</c:v>
                </c:pt>
                <c:pt idx="794">
                  <c:v>542.34938474990156</c:v>
                </c:pt>
                <c:pt idx="795">
                  <c:v>542.23409480234488</c:v>
                </c:pt>
                <c:pt idx="796">
                  <c:v>542.11873366180407</c:v>
                </c:pt>
                <c:pt idx="797">
                  <c:v>542.00330165016203</c:v>
                </c:pt>
                <c:pt idx="798">
                  <c:v>541.88779908930132</c:v>
                </c:pt>
                <c:pt idx="799">
                  <c:v>541.77222630110475</c:v>
                </c:pt>
                <c:pt idx="800">
                  <c:v>541.6565836074551</c:v>
                </c:pt>
                <c:pt idx="801">
                  <c:v>541.54087133023506</c:v>
                </c:pt>
                <c:pt idx="802">
                  <c:v>541.42508979132742</c:v>
                </c:pt>
                <c:pt idx="803">
                  <c:v>541.30923931261486</c:v>
                </c:pt>
                <c:pt idx="804">
                  <c:v>541.19332021598029</c:v>
                </c:pt>
                <c:pt idx="805">
                  <c:v>541.07733282330616</c:v>
                </c:pt>
                <c:pt idx="806">
                  <c:v>540.9612774564755</c:v>
                </c:pt>
                <c:pt idx="807">
                  <c:v>540.84515443737087</c:v>
                </c:pt>
                <c:pt idx="808">
                  <c:v>540.72896408787517</c:v>
                </c:pt>
                <c:pt idx="809">
                  <c:v>540.61270672987098</c:v>
                </c:pt>
                <c:pt idx="810">
                  <c:v>540.49638268524109</c:v>
                </c:pt>
                <c:pt idx="811">
                  <c:v>540.37999227586829</c:v>
                </c:pt>
                <c:pt idx="812">
                  <c:v>540.26353582363538</c:v>
                </c:pt>
                <c:pt idx="813">
                  <c:v>540.14701365042504</c:v>
                </c:pt>
                <c:pt idx="814">
                  <c:v>540.03042607811994</c:v>
                </c:pt>
                <c:pt idx="815">
                  <c:v>539.91377342860289</c:v>
                </c:pt>
                <c:pt idx="816">
                  <c:v>539.79705602375668</c:v>
                </c:pt>
                <c:pt idx="817">
                  <c:v>539.68027418546399</c:v>
                </c:pt>
                <c:pt idx="818">
                  <c:v>539.5634282356076</c:v>
                </c:pt>
                <c:pt idx="819">
                  <c:v>539.44651849607033</c:v>
                </c:pt>
                <c:pt idx="820">
                  <c:v>539.32954528873472</c:v>
                </c:pt>
                <c:pt idx="821">
                  <c:v>539.21250893548358</c:v>
                </c:pt>
                <c:pt idx="822">
                  <c:v>539.09540975819982</c:v>
                </c:pt>
                <c:pt idx="823">
                  <c:v>538.978248078766</c:v>
                </c:pt>
                <c:pt idx="824">
                  <c:v>538.86102421906503</c:v>
                </c:pt>
                <c:pt idx="825">
                  <c:v>538.74373850097948</c:v>
                </c:pt>
                <c:pt idx="826">
                  <c:v>538.62639124639213</c:v>
                </c:pt>
                <c:pt idx="827">
                  <c:v>538.50898277718579</c:v>
                </c:pt>
                <c:pt idx="828">
                  <c:v>538.39151341524325</c:v>
                </c:pt>
                <c:pt idx="829">
                  <c:v>538.27398348244719</c:v>
                </c:pt>
                <c:pt idx="830">
                  <c:v>538.15639330068029</c:v>
                </c:pt>
                <c:pt idx="831">
                  <c:v>538.03874319182535</c:v>
                </c:pt>
                <c:pt idx="832">
                  <c:v>537.92103347776515</c:v>
                </c:pt>
                <c:pt idx="833">
                  <c:v>537.80326448038238</c:v>
                </c:pt>
                <c:pt idx="834">
                  <c:v>537.68543652155984</c:v>
                </c:pt>
                <c:pt idx="835">
                  <c:v>537.5675499231802</c:v>
                </c:pt>
                <c:pt idx="836">
                  <c:v>537.44960500712625</c:v>
                </c:pt>
                <c:pt idx="837">
                  <c:v>537.33160209528069</c:v>
                </c:pt>
                <c:pt idx="838">
                  <c:v>537.21354150952641</c:v>
                </c:pt>
                <c:pt idx="839">
                  <c:v>537.09542357174598</c:v>
                </c:pt>
                <c:pt idx="840">
                  <c:v>536.9772486038222</c:v>
                </c:pt>
                <c:pt idx="841">
                  <c:v>536.85901692763787</c:v>
                </c:pt>
                <c:pt idx="842">
                  <c:v>536.74072886507565</c:v>
                </c:pt>
                <c:pt idx="843">
                  <c:v>536.62238473801835</c:v>
                </c:pt>
                <c:pt idx="844">
                  <c:v>536.50398486834877</c:v>
                </c:pt>
                <c:pt idx="845">
                  <c:v>536.38552957794946</c:v>
                </c:pt>
                <c:pt idx="846">
                  <c:v>536.26701918870333</c:v>
                </c:pt>
                <c:pt idx="847">
                  <c:v>536.14845402249307</c:v>
                </c:pt>
                <c:pt idx="848">
                  <c:v>536.02983440120136</c:v>
                </c:pt>
                <c:pt idx="849">
                  <c:v>535.9111606467111</c:v>
                </c:pt>
                <c:pt idx="850">
                  <c:v>535.79243308090486</c:v>
                </c:pt>
                <c:pt idx="851">
                  <c:v>535.67365202566555</c:v>
                </c:pt>
                <c:pt idx="852">
                  <c:v>535.55481780287585</c:v>
                </c:pt>
                <c:pt idx="853">
                  <c:v>535.43593073441843</c:v>
                </c:pt>
                <c:pt idx="854">
                  <c:v>535.31699114217611</c:v>
                </c:pt>
                <c:pt idx="855">
                  <c:v>535.19799934803166</c:v>
                </c:pt>
                <c:pt idx="856">
                  <c:v>535.07895567386777</c:v>
                </c:pt>
                <c:pt idx="857">
                  <c:v>534.95986044156712</c:v>
                </c:pt>
                <c:pt idx="858">
                  <c:v>534.84071397301261</c:v>
                </c:pt>
                <c:pt idx="859">
                  <c:v>534.72151659008694</c:v>
                </c:pt>
                <c:pt idx="860">
                  <c:v>534.60226861467277</c:v>
                </c:pt>
                <c:pt idx="861">
                  <c:v>534.4829703686529</c:v>
                </c:pt>
                <c:pt idx="862">
                  <c:v>534.36362217391002</c:v>
                </c:pt>
                <c:pt idx="863">
                  <c:v>534.24422435232702</c:v>
                </c:pt>
                <c:pt idx="864">
                  <c:v>534.12477722578649</c:v>
                </c:pt>
                <c:pt idx="865">
                  <c:v>534.0052811161712</c:v>
                </c:pt>
                <c:pt idx="866">
                  <c:v>533.88573634536397</c:v>
                </c:pt>
                <c:pt idx="867">
                  <c:v>533.76614323524745</c:v>
                </c:pt>
                <c:pt idx="868">
                  <c:v>533.64650210770446</c:v>
                </c:pt>
                <c:pt idx="869">
                  <c:v>533.52681328461779</c:v>
                </c:pt>
                <c:pt idx="870">
                  <c:v>533.40707708787011</c:v>
                </c:pt>
                <c:pt idx="871">
                  <c:v>533.2872938393441</c:v>
                </c:pt>
                <c:pt idx="872">
                  <c:v>533.16746386092257</c:v>
                </c:pt>
                <c:pt idx="873">
                  <c:v>533.0475874744883</c:v>
                </c:pt>
                <c:pt idx="874">
                  <c:v>532.92766500192408</c:v>
                </c:pt>
                <c:pt idx="875">
                  <c:v>532.8076967651125</c:v>
                </c:pt>
                <c:pt idx="876">
                  <c:v>532.68768308593633</c:v>
                </c:pt>
                <c:pt idx="877">
                  <c:v>532.56762428627837</c:v>
                </c:pt>
                <c:pt idx="878">
                  <c:v>532.44752068802143</c:v>
                </c:pt>
                <c:pt idx="879">
                  <c:v>532.32737261304817</c:v>
                </c:pt>
                <c:pt idx="880">
                  <c:v>532.20718038324139</c:v>
                </c:pt>
                <c:pt idx="881">
                  <c:v>532.08694432048367</c:v>
                </c:pt>
                <c:pt idx="882">
                  <c:v>531.9666647466579</c:v>
                </c:pt>
                <c:pt idx="883">
                  <c:v>531.84634198364688</c:v>
                </c:pt>
                <c:pt idx="884">
                  <c:v>531.72597635333329</c:v>
                </c:pt>
                <c:pt idx="885">
                  <c:v>531.60556817759982</c:v>
                </c:pt>
                <c:pt idx="886">
                  <c:v>531.48511777832925</c:v>
                </c:pt>
                <c:pt idx="887">
                  <c:v>531.36462547740427</c:v>
                </c:pt>
                <c:pt idx="888">
                  <c:v>531.24409159670779</c:v>
                </c:pt>
                <c:pt idx="889">
                  <c:v>531.12351645812237</c:v>
                </c:pt>
                <c:pt idx="890">
                  <c:v>531.00290038353091</c:v>
                </c:pt>
                <c:pt idx="891">
                  <c:v>530.882243694816</c:v>
                </c:pt>
                <c:pt idx="892">
                  <c:v>530.76154671386041</c:v>
                </c:pt>
                <c:pt idx="893">
                  <c:v>530.64080976254706</c:v>
                </c:pt>
                <c:pt idx="894">
                  <c:v>530.52003316275852</c:v>
                </c:pt>
                <c:pt idx="895">
                  <c:v>530.39921723637758</c:v>
                </c:pt>
                <c:pt idx="896">
                  <c:v>530.27836230528703</c:v>
                </c:pt>
                <c:pt idx="897">
                  <c:v>530.15746869136956</c:v>
                </c:pt>
                <c:pt idx="898">
                  <c:v>530.03653671650784</c:v>
                </c:pt>
                <c:pt idx="899">
                  <c:v>529.91556670258478</c:v>
                </c:pt>
                <c:pt idx="900">
                  <c:v>529.79455897148307</c:v>
                </c:pt>
                <c:pt idx="901">
                  <c:v>529.67351384508538</c:v>
                </c:pt>
                <c:pt idx="902">
                  <c:v>529.55243164527451</c:v>
                </c:pt>
                <c:pt idx="903">
                  <c:v>529.43131269393325</c:v>
                </c:pt>
                <c:pt idx="904">
                  <c:v>529.31015731294428</c:v>
                </c:pt>
                <c:pt idx="905">
                  <c:v>529.18896582419029</c:v>
                </c:pt>
                <c:pt idx="906">
                  <c:v>529.06773854955406</c:v>
                </c:pt>
                <c:pt idx="907">
                  <c:v>528.94647581091851</c:v>
                </c:pt>
                <c:pt idx="908">
                  <c:v>528.82517793016621</c:v>
                </c:pt>
                <c:pt idx="909">
                  <c:v>528.70384522917982</c:v>
                </c:pt>
                <c:pt idx="910">
                  <c:v>528.58247802984226</c:v>
                </c:pt>
                <c:pt idx="911">
                  <c:v>528.46107665403633</c:v>
                </c:pt>
                <c:pt idx="912">
                  <c:v>528.33964142364448</c:v>
                </c:pt>
                <c:pt idx="913">
                  <c:v>528.21817266054973</c:v>
                </c:pt>
                <c:pt idx="914">
                  <c:v>528.09667068663475</c:v>
                </c:pt>
                <c:pt idx="915">
                  <c:v>527.97513582378213</c:v>
                </c:pt>
                <c:pt idx="916">
                  <c:v>527.85356839387487</c:v>
                </c:pt>
                <c:pt idx="917">
                  <c:v>527.73196871879554</c:v>
                </c:pt>
                <c:pt idx="918">
                  <c:v>527.61033712042695</c:v>
                </c:pt>
                <c:pt idx="919">
                  <c:v>527.48867392065188</c:v>
                </c:pt>
                <c:pt idx="920">
                  <c:v>527.3669794413529</c:v>
                </c:pt>
                <c:pt idx="921">
                  <c:v>527.24525400441303</c:v>
                </c:pt>
                <c:pt idx="922">
                  <c:v>527.12349793171484</c:v>
                </c:pt>
                <c:pt idx="923">
                  <c:v>527.00171154514101</c:v>
                </c:pt>
                <c:pt idx="924">
                  <c:v>526.87989516657433</c:v>
                </c:pt>
                <c:pt idx="925">
                  <c:v>526.75804911789771</c:v>
                </c:pt>
                <c:pt idx="926">
                  <c:v>526.63617372099372</c:v>
                </c:pt>
                <c:pt idx="927">
                  <c:v>526.51426929774516</c:v>
                </c:pt>
                <c:pt idx="928">
                  <c:v>526.39233617003481</c:v>
                </c:pt>
                <c:pt idx="929">
                  <c:v>526.27037465974524</c:v>
                </c:pt>
                <c:pt idx="930">
                  <c:v>526.14838508875948</c:v>
                </c:pt>
                <c:pt idx="931">
                  <c:v>526.02636777895998</c:v>
                </c:pt>
                <c:pt idx="932">
                  <c:v>525.90432305222976</c:v>
                </c:pt>
                <c:pt idx="933">
                  <c:v>525.78225123045138</c:v>
                </c:pt>
                <c:pt idx="934">
                  <c:v>525.66015263550764</c:v>
                </c:pt>
                <c:pt idx="935">
                  <c:v>525.53802758928123</c:v>
                </c:pt>
                <c:pt idx="936">
                  <c:v>525.41587641365504</c:v>
                </c:pt>
                <c:pt idx="937">
                  <c:v>525.29369943051165</c:v>
                </c:pt>
                <c:pt idx="938">
                  <c:v>525.17149696173385</c:v>
                </c:pt>
                <c:pt idx="939">
                  <c:v>525.04926932920444</c:v>
                </c:pt>
                <c:pt idx="940">
                  <c:v>524.92701685480608</c:v>
                </c:pt>
                <c:pt idx="941">
                  <c:v>524.80473986042171</c:v>
                </c:pt>
                <c:pt idx="942">
                  <c:v>524.68243866793375</c:v>
                </c:pt>
                <c:pt idx="943">
                  <c:v>524.56011359922525</c:v>
                </c:pt>
                <c:pt idx="944">
                  <c:v>524.43776497617876</c:v>
                </c:pt>
                <c:pt idx="945">
                  <c:v>524.31539312067719</c:v>
                </c:pt>
                <c:pt idx="946">
                  <c:v>524.19299835460311</c:v>
                </c:pt>
                <c:pt idx="947">
                  <c:v>524.07058099983931</c:v>
                </c:pt>
                <c:pt idx="948">
                  <c:v>523.94814137826859</c:v>
                </c:pt>
                <c:pt idx="949">
                  <c:v>523.82567981177374</c:v>
                </c:pt>
                <c:pt idx="950">
                  <c:v>523.70319662223733</c:v>
                </c:pt>
                <c:pt idx="951">
                  <c:v>523.58069213154226</c:v>
                </c:pt>
                <c:pt idx="952">
                  <c:v>523.45816666157123</c:v>
                </c:pt>
                <c:pt idx="953">
                  <c:v>523.33562053420701</c:v>
                </c:pt>
                <c:pt idx="954">
                  <c:v>523.21305407133229</c:v>
                </c:pt>
                <c:pt idx="955">
                  <c:v>523.09046759482987</c:v>
                </c:pt>
                <c:pt idx="956">
                  <c:v>522.96786142658243</c:v>
                </c:pt>
                <c:pt idx="957">
                  <c:v>522.84523588847264</c:v>
                </c:pt>
                <c:pt idx="958">
                  <c:v>522.72259130238353</c:v>
                </c:pt>
                <c:pt idx="959">
                  <c:v>522.59992799019756</c:v>
                </c:pt>
                <c:pt idx="960">
                  <c:v>522.47724627379762</c:v>
                </c:pt>
                <c:pt idx="961">
                  <c:v>522.3545464750664</c:v>
                </c:pt>
                <c:pt idx="962">
                  <c:v>522.23182891588658</c:v>
                </c:pt>
                <c:pt idx="963">
                  <c:v>522.10909391814107</c:v>
                </c:pt>
                <c:pt idx="964">
                  <c:v>521.98634180371255</c:v>
                </c:pt>
                <c:pt idx="965">
                  <c:v>521.8635728944837</c:v>
                </c:pt>
                <c:pt idx="966">
                  <c:v>521.74078751233731</c:v>
                </c:pt>
                <c:pt idx="967">
                  <c:v>521.61798597915606</c:v>
                </c:pt>
                <c:pt idx="968">
                  <c:v>521.49516861682287</c:v>
                </c:pt>
                <c:pt idx="969">
                  <c:v>521.37233574722029</c:v>
                </c:pt>
                <c:pt idx="970">
                  <c:v>521.24948769223113</c:v>
                </c:pt>
                <c:pt idx="971">
                  <c:v>521.12662477373817</c:v>
                </c:pt>
                <c:pt idx="972">
                  <c:v>521.0037473136241</c:v>
                </c:pt>
                <c:pt idx="973">
                  <c:v>520.88085563377172</c:v>
                </c:pt>
                <c:pt idx="974">
                  <c:v>520.75795005606381</c:v>
                </c:pt>
                <c:pt idx="975">
                  <c:v>520.63503090238305</c:v>
                </c:pt>
                <c:pt idx="976">
                  <c:v>520.51209849461213</c:v>
                </c:pt>
                <c:pt idx="977">
                  <c:v>520.38915315463385</c:v>
                </c:pt>
                <c:pt idx="978">
                  <c:v>520.26619520433098</c:v>
                </c:pt>
                <c:pt idx="979">
                  <c:v>520.14322496558623</c:v>
                </c:pt>
                <c:pt idx="980">
                  <c:v>520.02024276028237</c:v>
                </c:pt>
                <c:pt idx="981">
                  <c:v>519.8972489103021</c:v>
                </c:pt>
                <c:pt idx="982">
                  <c:v>519.77424373752831</c:v>
                </c:pt>
                <c:pt idx="983">
                  <c:v>519.65122756384346</c:v>
                </c:pt>
                <c:pt idx="984">
                  <c:v>519.52820071113058</c:v>
                </c:pt>
                <c:pt idx="985">
                  <c:v>519.40516350127223</c:v>
                </c:pt>
                <c:pt idx="986">
                  <c:v>519.28211625615131</c:v>
                </c:pt>
                <c:pt idx="987">
                  <c:v>519.1590592976504</c:v>
                </c:pt>
                <c:pt idx="988">
                  <c:v>519.0359929476524</c:v>
                </c:pt>
                <c:pt idx="989">
                  <c:v>518.91291752803988</c:v>
                </c:pt>
                <c:pt idx="990">
                  <c:v>518.78983336069575</c:v>
                </c:pt>
                <c:pt idx="991">
                  <c:v>518.66674076750269</c:v>
                </c:pt>
                <c:pt idx="992">
                  <c:v>518.54364007034337</c:v>
                </c:pt>
                <c:pt idx="993">
                  <c:v>518.4205315911006</c:v>
                </c:pt>
                <c:pt idx="994">
                  <c:v>518.29741565165727</c:v>
                </c:pt>
                <c:pt idx="995">
                  <c:v>518.17429257389585</c:v>
                </c:pt>
                <c:pt idx="996">
                  <c:v>518.05116267969925</c:v>
                </c:pt>
                <c:pt idx="997">
                  <c:v>517.92802629095013</c:v>
                </c:pt>
                <c:pt idx="998">
                  <c:v>517.80488372953141</c:v>
                </c:pt>
                <c:pt idx="999">
                  <c:v>517.68173531732566</c:v>
                </c:pt>
                <c:pt idx="1000">
                  <c:v>517.55858137621567</c:v>
                </c:pt>
                <c:pt idx="1001">
                  <c:v>517.43542222808412</c:v>
                </c:pt>
                <c:pt idx="1002">
                  <c:v>517.31225819481392</c:v>
                </c:pt>
                <c:pt idx="1003">
                  <c:v>517.18908959828764</c:v>
                </c:pt>
                <c:pt idx="1004">
                  <c:v>517.06591676038806</c:v>
                </c:pt>
                <c:pt idx="1005">
                  <c:v>516.94274000299811</c:v>
                </c:pt>
                <c:pt idx="1006">
                  <c:v>516.81955964800034</c:v>
                </c:pt>
                <c:pt idx="1007">
                  <c:v>516.69637601727754</c:v>
                </c:pt>
                <c:pt idx="1008">
                  <c:v>516.57318943271241</c:v>
                </c:pt>
                <c:pt idx="1009">
                  <c:v>516.45000021618773</c:v>
                </c:pt>
                <c:pt idx="1010">
                  <c:v>516.3268086895863</c:v>
                </c:pt>
                <c:pt idx="1011">
                  <c:v>516.20361517479091</c:v>
                </c:pt>
                <c:pt idx="1012">
                  <c:v>516.08041999368413</c:v>
                </c:pt>
                <c:pt idx="1013">
                  <c:v>515.95722346814875</c:v>
                </c:pt>
                <c:pt idx="1014">
                  <c:v>515.83402592006757</c:v>
                </c:pt>
                <c:pt idx="1015">
                  <c:v>515.71082767132339</c:v>
                </c:pt>
                <c:pt idx="1016">
                  <c:v>515.58762904379887</c:v>
                </c:pt>
                <c:pt idx="1017">
                  <c:v>515.46443035937671</c:v>
                </c:pt>
                <c:pt idx="1018">
                  <c:v>515.3412319399398</c:v>
                </c:pt>
                <c:pt idx="1019">
                  <c:v>515.21803410737073</c:v>
                </c:pt>
                <c:pt idx="1020">
                  <c:v>515.09483718355227</c:v>
                </c:pt>
                <c:pt idx="1021">
                  <c:v>514.97164149036735</c:v>
                </c:pt>
                <c:pt idx="1022">
                  <c:v>514.8484473496984</c:v>
                </c:pt>
                <c:pt idx="1023">
                  <c:v>514.72525508342846</c:v>
                </c:pt>
                <c:pt idx="1024">
                  <c:v>514.6020650134401</c:v>
                </c:pt>
                <c:pt idx="1025">
                  <c:v>514.47887746161609</c:v>
                </c:pt>
                <c:pt idx="1026">
                  <c:v>514.35569274983925</c:v>
                </c:pt>
                <c:pt idx="1027">
                  <c:v>514.23251119999225</c:v>
                </c:pt>
                <c:pt idx="1028">
                  <c:v>514.10933313395788</c:v>
                </c:pt>
                <c:pt idx="1029">
                  <c:v>513.98615887361882</c:v>
                </c:pt>
                <c:pt idx="1030">
                  <c:v>513.86298874085787</c:v>
                </c:pt>
                <c:pt idx="1031">
                  <c:v>513.73982305755783</c:v>
                </c:pt>
                <c:pt idx="1032">
                  <c:v>513.61666214560137</c:v>
                </c:pt>
                <c:pt idx="1033">
                  <c:v>513.49350632687106</c:v>
                </c:pt>
                <c:pt idx="1034">
                  <c:v>513.37035592325003</c:v>
                </c:pt>
                <c:pt idx="1035">
                  <c:v>513.24721125662074</c:v>
                </c:pt>
                <c:pt idx="1036">
                  <c:v>513.12407264886599</c:v>
                </c:pt>
                <c:pt idx="1037">
                  <c:v>513.00094042186856</c:v>
                </c:pt>
                <c:pt idx="1038">
                  <c:v>512.87781489751114</c:v>
                </c:pt>
                <c:pt idx="1039">
                  <c:v>512.75469639767653</c:v>
                </c:pt>
                <c:pt idx="1040">
                  <c:v>512.6315852442475</c:v>
                </c:pt>
                <c:pt idx="1041">
                  <c:v>512.50848175910676</c:v>
                </c:pt>
                <c:pt idx="1042">
                  <c:v>512.38538626413708</c:v>
                </c:pt>
                <c:pt idx="1043">
                  <c:v>512.26229908122104</c:v>
                </c:pt>
                <c:pt idx="1044">
                  <c:v>512.13922053224167</c:v>
                </c:pt>
                <c:pt idx="1045">
                  <c:v>512.01615093908151</c:v>
                </c:pt>
                <c:pt idx="1046">
                  <c:v>511.89309062362327</c:v>
                </c:pt>
                <c:pt idx="1047">
                  <c:v>511.77003990774989</c:v>
                </c:pt>
                <c:pt idx="1048">
                  <c:v>511.64699911334395</c:v>
                </c:pt>
                <c:pt idx="1049">
                  <c:v>511.52396856228825</c:v>
                </c:pt>
                <c:pt idx="1050">
                  <c:v>511.40094857646557</c:v>
                </c:pt>
                <c:pt idx="1051">
                  <c:v>511.27793947775854</c:v>
                </c:pt>
                <c:pt idx="1052">
                  <c:v>511.15494158805006</c:v>
                </c:pt>
                <c:pt idx="1053">
                  <c:v>511.03195522922283</c:v>
                </c:pt>
                <c:pt idx="1054">
                  <c:v>510.90898072315946</c:v>
                </c:pt>
                <c:pt idx="1055">
                  <c:v>510.78601839174286</c:v>
                </c:pt>
                <c:pt idx="1056">
                  <c:v>510.66306855685565</c:v>
                </c:pt>
                <c:pt idx="1057">
                  <c:v>510.54013154038068</c:v>
                </c:pt>
                <c:pt idx="1058">
                  <c:v>510.41720766420065</c:v>
                </c:pt>
                <c:pt idx="1059">
                  <c:v>510.29429725019827</c:v>
                </c:pt>
                <c:pt idx="1060">
                  <c:v>510.17140062025635</c:v>
                </c:pt>
                <c:pt idx="1061">
                  <c:v>510.04851809625757</c:v>
                </c:pt>
                <c:pt idx="1062">
                  <c:v>509.92565000008477</c:v>
                </c:pt>
                <c:pt idx="1063">
                  <c:v>509.80279665362059</c:v>
                </c:pt>
                <c:pt idx="1064">
                  <c:v>509.67995837874781</c:v>
                </c:pt>
                <c:pt idx="1065">
                  <c:v>509.55713549734918</c:v>
                </c:pt>
                <c:pt idx="1066">
                  <c:v>509.43432833130748</c:v>
                </c:pt>
                <c:pt idx="1067">
                  <c:v>509.31153720250535</c:v>
                </c:pt>
                <c:pt idx="1068">
                  <c:v>509.18876243282563</c:v>
                </c:pt>
                <c:pt idx="1069">
                  <c:v>509.06600434415105</c:v>
                </c:pt>
                <c:pt idx="1070">
                  <c:v>508.94326325836437</c:v>
                </c:pt>
                <c:pt idx="1071">
                  <c:v>508.82053949734825</c:v>
                </c:pt>
                <c:pt idx="1072">
                  <c:v>508.69783338298549</c:v>
                </c:pt>
                <c:pt idx="1073">
                  <c:v>508.57514523715884</c:v>
                </c:pt>
                <c:pt idx="1074">
                  <c:v>508.45247538175107</c:v>
                </c:pt>
                <c:pt idx="1075">
                  <c:v>508.32982413864488</c:v>
                </c:pt>
                <c:pt idx="1076">
                  <c:v>508.207191829723</c:v>
                </c:pt>
                <c:pt idx="1077">
                  <c:v>508.08457877686828</c:v>
                </c:pt>
                <c:pt idx="1078">
                  <c:v>507.9619853019633</c:v>
                </c:pt>
                <c:pt idx="1079">
                  <c:v>507.83941172689094</c:v>
                </c:pt>
                <c:pt idx="1080">
                  <c:v>507.71685837353385</c:v>
                </c:pt>
                <c:pt idx="1081">
                  <c:v>507.59432556377482</c:v>
                </c:pt>
                <c:pt idx="1082">
                  <c:v>507.47181361949663</c:v>
                </c:pt>
                <c:pt idx="1083">
                  <c:v>507.34932286258197</c:v>
                </c:pt>
                <c:pt idx="1084">
                  <c:v>507.22685361491358</c:v>
                </c:pt>
                <c:pt idx="1085">
                  <c:v>507.10440619837431</c:v>
                </c:pt>
                <c:pt idx="1086">
                  <c:v>506.98198093484677</c:v>
                </c:pt>
                <c:pt idx="1087">
                  <c:v>506.85957814621372</c:v>
                </c:pt>
                <c:pt idx="1088">
                  <c:v>506.737198154358</c:v>
                </c:pt>
                <c:pt idx="1089">
                  <c:v>506.61484128116223</c:v>
                </c:pt>
                <c:pt idx="1090">
                  <c:v>506.49250784850926</c:v>
                </c:pt>
                <c:pt idx="1091">
                  <c:v>506.37019817828184</c:v>
                </c:pt>
                <c:pt idx="1092">
                  <c:v>506.24791259236258</c:v>
                </c:pt>
                <c:pt idx="1093">
                  <c:v>506.12565141263434</c:v>
                </c:pt>
                <c:pt idx="1094">
                  <c:v>506.00341496097985</c:v>
                </c:pt>
                <c:pt idx="1095">
                  <c:v>505.88120355928186</c:v>
                </c:pt>
                <c:pt idx="1096">
                  <c:v>505.75901752942303</c:v>
                </c:pt>
                <c:pt idx="1097">
                  <c:v>505.63685719328623</c:v>
                </c:pt>
                <c:pt idx="1098">
                  <c:v>505.51472287275408</c:v>
                </c:pt>
                <c:pt idx="1099">
                  <c:v>505.39261488970948</c:v>
                </c:pt>
                <c:pt idx="1100">
                  <c:v>505.27053356603506</c:v>
                </c:pt>
                <c:pt idx="1101">
                  <c:v>505.14847922361355</c:v>
                </c:pt>
                <c:pt idx="1102">
                  <c:v>505.0264521843277</c:v>
                </c:pt>
                <c:pt idx="1103">
                  <c:v>504.90445277006035</c:v>
                </c:pt>
                <c:pt idx="1104">
                  <c:v>504.78248130269412</c:v>
                </c:pt>
                <c:pt idx="1105">
                  <c:v>504.66053810411188</c:v>
                </c:pt>
                <c:pt idx="1106">
                  <c:v>504.53862349619629</c:v>
                </c:pt>
                <c:pt idx="1107">
                  <c:v>504.41673780083011</c:v>
                </c:pt>
                <c:pt idx="1108">
                  <c:v>504.29488133989605</c:v>
                </c:pt>
                <c:pt idx="1109">
                  <c:v>504.17305443527698</c:v>
                </c:pt>
                <c:pt idx="1110">
                  <c:v>504.05125740885546</c:v>
                </c:pt>
                <c:pt idx="1111">
                  <c:v>503.92949058251435</c:v>
                </c:pt>
                <c:pt idx="1112">
                  <c:v>503.80775427813637</c:v>
                </c:pt>
                <c:pt idx="1113">
                  <c:v>503.68604881760433</c:v>
                </c:pt>
                <c:pt idx="1114">
                  <c:v>503.56437452280085</c:v>
                </c:pt>
                <c:pt idx="1115">
                  <c:v>503.44273171560883</c:v>
                </c:pt>
                <c:pt idx="1116">
                  <c:v>503.32112071791084</c:v>
                </c:pt>
                <c:pt idx="1117">
                  <c:v>503.19954185158969</c:v>
                </c:pt>
                <c:pt idx="1118">
                  <c:v>503.07799543852821</c:v>
                </c:pt>
                <c:pt idx="1119">
                  <c:v>502.95648180060903</c:v>
                </c:pt>
                <c:pt idx="1120">
                  <c:v>502.835001259715</c:v>
                </c:pt>
                <c:pt idx="1121">
                  <c:v>502.71355413772869</c:v>
                </c:pt>
                <c:pt idx="1122">
                  <c:v>502.59214075653301</c:v>
                </c:pt>
                <c:pt idx="1123">
                  <c:v>502.47076143801075</c:v>
                </c:pt>
                <c:pt idx="1124">
                  <c:v>502.34941650404443</c:v>
                </c:pt>
                <c:pt idx="1125">
                  <c:v>502.228106276517</c:v>
                </c:pt>
                <c:pt idx="1126">
                  <c:v>502.10683107731109</c:v>
                </c:pt>
                <c:pt idx="1127">
                  <c:v>501.98559122830949</c:v>
                </c:pt>
                <c:pt idx="1128">
                  <c:v>501.86438705139494</c:v>
                </c:pt>
                <c:pt idx="1129">
                  <c:v>501.74321886845019</c:v>
                </c:pt>
                <c:pt idx="1130">
                  <c:v>501.6220870013579</c:v>
                </c:pt>
                <c:pt idx="1131">
                  <c:v>501.50099177200093</c:v>
                </c:pt>
                <c:pt idx="1132">
                  <c:v>501.37993350226202</c:v>
                </c:pt>
                <c:pt idx="1133">
                  <c:v>501.25891251402385</c:v>
                </c:pt>
                <c:pt idx="1134">
                  <c:v>501.13792912916927</c:v>
                </c:pt>
                <c:pt idx="1135">
                  <c:v>501.01698366958084</c:v>
                </c:pt>
                <c:pt idx="1136">
                  <c:v>500.89607645714142</c:v>
                </c:pt>
                <c:pt idx="1137">
                  <c:v>500.7752078137338</c:v>
                </c:pt>
                <c:pt idx="1138">
                  <c:v>500.65437806124061</c:v>
                </c:pt>
                <c:pt idx="1139">
                  <c:v>500.53358752154469</c:v>
                </c:pt>
                <c:pt idx="1140">
                  <c:v>500.41283651652873</c:v>
                </c:pt>
                <c:pt idx="1141">
                  <c:v>500.29212536807552</c:v>
                </c:pt>
                <c:pt idx="1142">
                  <c:v>500.17145439806768</c:v>
                </c:pt>
                <c:pt idx="1143">
                  <c:v>500.05082392838813</c:v>
                </c:pt>
                <c:pt idx="1144">
                  <c:v>499.93023428091959</c:v>
                </c:pt>
                <c:pt idx="1145">
                  <c:v>499.8096857775447</c:v>
                </c:pt>
                <c:pt idx="1146">
                  <c:v>499.68917874014625</c:v>
                </c:pt>
                <c:pt idx="1147">
                  <c:v>499.56871349060691</c:v>
                </c:pt>
                <c:pt idx="1148">
                  <c:v>499.44829035080966</c:v>
                </c:pt>
                <c:pt idx="1149">
                  <c:v>499.327909642637</c:v>
                </c:pt>
                <c:pt idx="1150">
                  <c:v>499.20757168797172</c:v>
                </c:pt>
                <c:pt idx="1151">
                  <c:v>499.08727680869663</c:v>
                </c:pt>
                <c:pt idx="1152">
                  <c:v>498.96702532669451</c:v>
                </c:pt>
                <c:pt idx="1153">
                  <c:v>498.84681756384799</c:v>
                </c:pt>
                <c:pt idx="1154">
                  <c:v>498.72665384203992</c:v>
                </c:pt>
                <c:pt idx="1155">
                  <c:v>498.60653448315293</c:v>
                </c:pt>
                <c:pt idx="1156">
                  <c:v>498.48645980906986</c:v>
                </c:pt>
                <c:pt idx="1157">
                  <c:v>498.36643014167345</c:v>
                </c:pt>
                <c:pt idx="1158">
                  <c:v>498.24644580284638</c:v>
                </c:pt>
                <c:pt idx="1159">
                  <c:v>498.12650711447145</c:v>
                </c:pt>
                <c:pt idx="1160">
                  <c:v>498.0066143984314</c:v>
                </c:pt>
                <c:pt idx="1161">
                  <c:v>497.88676797660889</c:v>
                </c:pt>
                <c:pt idx="1162">
                  <c:v>497.7669681708868</c:v>
                </c:pt>
                <c:pt idx="1163">
                  <c:v>497.64721530314779</c:v>
                </c:pt>
                <c:pt idx="1164">
                  <c:v>497.5275096952746</c:v>
                </c:pt>
                <c:pt idx="1165">
                  <c:v>497.40785166914998</c:v>
                </c:pt>
                <c:pt idx="1166">
                  <c:v>497.28824154665676</c:v>
                </c:pt>
                <c:pt idx="1167">
                  <c:v>497.16867964967764</c:v>
                </c:pt>
                <c:pt idx="1168">
                  <c:v>497.04916630009518</c:v>
                </c:pt>
                <c:pt idx="1169">
                  <c:v>496.92970181979246</c:v>
                </c:pt>
                <c:pt idx="1170">
                  <c:v>496.81028653065198</c:v>
                </c:pt>
                <c:pt idx="1171">
                  <c:v>496.69092075455654</c:v>
                </c:pt>
                <c:pt idx="1172">
                  <c:v>496.57160481338889</c:v>
                </c:pt>
                <c:pt idx="1173">
                  <c:v>496.4523390290318</c:v>
                </c:pt>
                <c:pt idx="1174">
                  <c:v>496.33312372336803</c:v>
                </c:pt>
                <c:pt idx="1175">
                  <c:v>496.21395921828025</c:v>
                </c:pt>
                <c:pt idx="1176">
                  <c:v>496.09484583565131</c:v>
                </c:pt>
                <c:pt idx="1177">
                  <c:v>495.97578389736378</c:v>
                </c:pt>
                <c:pt idx="1178">
                  <c:v>495.85677372530057</c:v>
                </c:pt>
                <c:pt idx="1179">
                  <c:v>495.73781564134435</c:v>
                </c:pt>
                <c:pt idx="1180">
                  <c:v>495.61890996737793</c:v>
                </c:pt>
                <c:pt idx="1181">
                  <c:v>495.50005702528404</c:v>
                </c:pt>
                <c:pt idx="1182">
                  <c:v>495.38125713694529</c:v>
                </c:pt>
                <c:pt idx="1183">
                  <c:v>495.26251062424456</c:v>
                </c:pt>
                <c:pt idx="1184">
                  <c:v>495.14381780906456</c:v>
                </c:pt>
                <c:pt idx="1185">
                  <c:v>495.0251790132881</c:v>
                </c:pt>
                <c:pt idx="1186">
                  <c:v>494.90659455879779</c:v>
                </c:pt>
                <c:pt idx="1187">
                  <c:v>494.78806476747638</c:v>
                </c:pt>
                <c:pt idx="1188">
                  <c:v>494.66958996120684</c:v>
                </c:pt>
                <c:pt idx="1189">
                  <c:v>494.55117046187166</c:v>
                </c:pt>
                <c:pt idx="1190">
                  <c:v>494.43280659135365</c:v>
                </c:pt>
                <c:pt idx="1191">
                  <c:v>494.31449867153566</c:v>
                </c:pt>
                <c:pt idx="1192">
                  <c:v>494.19624702430031</c:v>
                </c:pt>
                <c:pt idx="1193">
                  <c:v>494.07805197153039</c:v>
                </c:pt>
                <c:pt idx="1194">
                  <c:v>493.95991383510864</c:v>
                </c:pt>
                <c:pt idx="1195">
                  <c:v>493.8418329369178</c:v>
                </c:pt>
                <c:pt idx="1196">
                  <c:v>493.72380959884066</c:v>
                </c:pt>
                <c:pt idx="1197">
                  <c:v>493.60584414275991</c:v>
                </c:pt>
                <c:pt idx="1198">
                  <c:v>493.48793689055833</c:v>
                </c:pt>
                <c:pt idx="1199">
                  <c:v>493.37008816411861</c:v>
                </c:pt>
                <c:pt idx="1200">
                  <c:v>493.25229828532355</c:v>
                </c:pt>
                <c:pt idx="1201">
                  <c:v>493.13456757605582</c:v>
                </c:pt>
                <c:pt idx="1202">
                  <c:v>493.01689635819832</c:v>
                </c:pt>
                <c:pt idx="1203">
                  <c:v>492.89928495363358</c:v>
                </c:pt>
                <c:pt idx="1204">
                  <c:v>492.78173368424456</c:v>
                </c:pt>
                <c:pt idx="1205">
                  <c:v>492.66424287191387</c:v>
                </c:pt>
                <c:pt idx="1206">
                  <c:v>492.54681283852426</c:v>
                </c:pt>
                <c:pt idx="1207">
                  <c:v>492.42944390595852</c:v>
                </c:pt>
                <c:pt idx="1208">
                  <c:v>492.31213639609939</c:v>
                </c:pt>
                <c:pt idx="1209">
                  <c:v>492.1948906308296</c:v>
                </c:pt>
                <c:pt idx="1210">
                  <c:v>492.0777069320319</c:v>
                </c:pt>
                <c:pt idx="1211">
                  <c:v>491.96058562158902</c:v>
                </c:pt>
                <c:pt idx="1212">
                  <c:v>491.84352702138369</c:v>
                </c:pt>
                <c:pt idx="1213">
                  <c:v>491.72653145329866</c:v>
                </c:pt>
                <c:pt idx="1214">
                  <c:v>491.60959923921672</c:v>
                </c:pt>
                <c:pt idx="1215">
                  <c:v>491.49273070102061</c:v>
                </c:pt>
                <c:pt idx="1216">
                  <c:v>491.37592616059305</c:v>
                </c:pt>
                <c:pt idx="1217">
                  <c:v>491.2591859398168</c:v>
                </c:pt>
                <c:pt idx="1218">
                  <c:v>491.14251036057453</c:v>
                </c:pt>
                <c:pt idx="1219">
                  <c:v>491.02589974474904</c:v>
                </c:pt>
                <c:pt idx="1220">
                  <c:v>490.90935441422317</c:v>
                </c:pt>
                <c:pt idx="1221">
                  <c:v>490.7928746908795</c:v>
                </c:pt>
                <c:pt idx="1222">
                  <c:v>490.67646089660082</c:v>
                </c:pt>
                <c:pt idx="1223">
                  <c:v>490.56011335326997</c:v>
                </c:pt>
                <c:pt idx="1224">
                  <c:v>490.44383238276964</c:v>
                </c:pt>
                <c:pt idx="1225">
                  <c:v>490.32761830698252</c:v>
                </c:pt>
                <c:pt idx="1226">
                  <c:v>490.21147144779138</c:v>
                </c:pt>
                <c:pt idx="1227">
                  <c:v>490.09539212707898</c:v>
                </c:pt>
                <c:pt idx="1228">
                  <c:v>489.97938066672805</c:v>
                </c:pt>
                <c:pt idx="1229">
                  <c:v>489.86343738862138</c:v>
                </c:pt>
                <c:pt idx="1230">
                  <c:v>489.74756261464165</c:v>
                </c:pt>
                <c:pt idx="1231">
                  <c:v>489.63175666667166</c:v>
                </c:pt>
                <c:pt idx="1232">
                  <c:v>489.51601986659421</c:v>
                </c:pt>
                <c:pt idx="1233">
                  <c:v>489.40035253629185</c:v>
                </c:pt>
                <c:pt idx="1234">
                  <c:v>489.2847549976475</c:v>
                </c:pt>
                <c:pt idx="1235">
                  <c:v>489.16922757254383</c:v>
                </c:pt>
                <c:pt idx="1236">
                  <c:v>489.05377058286359</c:v>
                </c:pt>
                <c:pt idx="1237">
                  <c:v>488.93838435048951</c:v>
                </c:pt>
                <c:pt idx="1238">
                  <c:v>488.82306919730439</c:v>
                </c:pt>
                <c:pt idx="1239">
                  <c:v>488.70782544519091</c:v>
                </c:pt>
                <c:pt idx="1240">
                  <c:v>488.59265341603191</c:v>
                </c:pt>
                <c:pt idx="1241">
                  <c:v>488.47755343171002</c:v>
                </c:pt>
                <c:pt idx="1242">
                  <c:v>488.36252581410804</c:v>
                </c:pt>
                <c:pt idx="1243">
                  <c:v>488.2475708851087</c:v>
                </c:pt>
                <c:pt idx="1244">
                  <c:v>488.1326889665948</c:v>
                </c:pt>
                <c:pt idx="1245">
                  <c:v>488.01788038044901</c:v>
                </c:pt>
                <c:pt idx="1246">
                  <c:v>487.90314544855408</c:v>
                </c:pt>
                <c:pt idx="1247">
                  <c:v>487.7884844927928</c:v>
                </c:pt>
                <c:pt idx="1248">
                  <c:v>487.67389783504791</c:v>
                </c:pt>
                <c:pt idx="1249">
                  <c:v>487.55938579720208</c:v>
                </c:pt>
                <c:pt idx="1250">
                  <c:v>487.44494870113812</c:v>
                </c:pt>
                <c:pt idx="1251">
                  <c:v>487.33058686873881</c:v>
                </c:pt>
                <c:pt idx="1252">
                  <c:v>487.21630062188683</c:v>
                </c:pt>
                <c:pt idx="1253">
                  <c:v>487.10209028246493</c:v>
                </c:pt>
                <c:pt idx="1254">
                  <c:v>486.98795617235584</c:v>
                </c:pt>
                <c:pt idx="1255">
                  <c:v>486.87389861344241</c:v>
                </c:pt>
                <c:pt idx="1256">
                  <c:v>486.75991792760726</c:v>
                </c:pt>
                <c:pt idx="1257">
                  <c:v>486.6460144367332</c:v>
                </c:pt>
                <c:pt idx="1258">
                  <c:v>486.53218846270295</c:v>
                </c:pt>
                <c:pt idx="1259">
                  <c:v>486.41844032739925</c:v>
                </c:pt>
                <c:pt idx="1260">
                  <c:v>486.30477035270479</c:v>
                </c:pt>
                <c:pt idx="1261">
                  <c:v>486.19117886050248</c:v>
                </c:pt>
                <c:pt idx="1262">
                  <c:v>486.07766617267487</c:v>
                </c:pt>
                <c:pt idx="1263">
                  <c:v>485.96423261110488</c:v>
                </c:pt>
                <c:pt idx="1264">
                  <c:v>485.85087849767513</c:v>
                </c:pt>
                <c:pt idx="1265">
                  <c:v>485.73760415426841</c:v>
                </c:pt>
                <c:pt idx="1266">
                  <c:v>485.62440990276747</c:v>
                </c:pt>
                <c:pt idx="1267">
                  <c:v>485.51129606505503</c:v>
                </c:pt>
                <c:pt idx="1268">
                  <c:v>485.39826296301391</c:v>
                </c:pt>
                <c:pt idx="1269">
                  <c:v>485.2853109185267</c:v>
                </c:pt>
                <c:pt idx="1270">
                  <c:v>485.17244025347634</c:v>
                </c:pt>
                <c:pt idx="1271">
                  <c:v>485.05965128974537</c:v>
                </c:pt>
                <c:pt idx="1272">
                  <c:v>484.94694434921661</c:v>
                </c:pt>
                <c:pt idx="1273">
                  <c:v>484.83431975377289</c:v>
                </c:pt>
                <c:pt idx="1274">
                  <c:v>484.72177782529695</c:v>
                </c:pt>
                <c:pt idx="1275">
                  <c:v>484.60931888567143</c:v>
                </c:pt>
                <c:pt idx="1276">
                  <c:v>484.4969432567791</c:v>
                </c:pt>
                <c:pt idx="1277">
                  <c:v>484.38465126050278</c:v>
                </c:pt>
                <c:pt idx="1278">
                  <c:v>484.27244321872513</c:v>
                </c:pt>
                <c:pt idx="1279">
                  <c:v>484.16031945332895</c:v>
                </c:pt>
                <c:pt idx="1280">
                  <c:v>484.04828028619693</c:v>
                </c:pt>
                <c:pt idx="1281">
                  <c:v>483.93632603921185</c:v>
                </c:pt>
                <c:pt idx="1282">
                  <c:v>483.82445703425651</c:v>
                </c:pt>
                <c:pt idx="1283">
                  <c:v>483.71267359321348</c:v>
                </c:pt>
                <c:pt idx="1284">
                  <c:v>483.60097603796567</c:v>
                </c:pt>
                <c:pt idx="1285">
                  <c:v>483.48936469039586</c:v>
                </c:pt>
                <c:pt idx="1286">
                  <c:v>483.37783987238657</c:v>
                </c:pt>
                <c:pt idx="1287">
                  <c:v>483.26640190582077</c:v>
                </c:pt>
                <c:pt idx="1288">
                  <c:v>483.15505111258113</c:v>
                </c:pt>
                <c:pt idx="1289">
                  <c:v>483.04378781455034</c:v>
                </c:pt>
                <c:pt idx="1290">
                  <c:v>482.93261233361113</c:v>
                </c:pt>
                <c:pt idx="1291">
                  <c:v>482.82152499164636</c:v>
                </c:pt>
                <c:pt idx="1292">
                  <c:v>482.71052611053881</c:v>
                </c:pt>
                <c:pt idx="1293">
                  <c:v>482.599616012171</c:v>
                </c:pt>
                <c:pt idx="1294">
                  <c:v>482.48879501842583</c:v>
                </c:pt>
                <c:pt idx="1295">
                  <c:v>482.37806345118599</c:v>
                </c:pt>
                <c:pt idx="1296">
                  <c:v>482.26742163233433</c:v>
                </c:pt>
                <c:pt idx="1297">
                  <c:v>482.15686988375342</c:v>
                </c:pt>
                <c:pt idx="1298">
                  <c:v>482.04640852732609</c:v>
                </c:pt>
                <c:pt idx="1299">
                  <c:v>481.93603788493522</c:v>
                </c:pt>
                <c:pt idx="1300">
                  <c:v>481.82575827846335</c:v>
                </c:pt>
                <c:pt idx="1301">
                  <c:v>481.7155700297933</c:v>
                </c:pt>
                <c:pt idx="1302">
                  <c:v>481.6054734608079</c:v>
                </c:pt>
                <c:pt idx="1303">
                  <c:v>481.49546889338973</c:v>
                </c:pt>
                <c:pt idx="1304">
                  <c:v>481.38555664942163</c:v>
                </c:pt>
                <c:pt idx="1305">
                  <c:v>481.27573705078629</c:v>
                </c:pt>
                <c:pt idx="1306">
                  <c:v>481.16601041936656</c:v>
                </c:pt>
                <c:pt idx="1307">
                  <c:v>481.05637707704511</c:v>
                </c:pt>
                <c:pt idx="1308">
                  <c:v>480.94683734570464</c:v>
                </c:pt>
                <c:pt idx="1309">
                  <c:v>480.83739154722804</c:v>
                </c:pt>
                <c:pt idx="1310">
                  <c:v>480.72804000349794</c:v>
                </c:pt>
                <c:pt idx="1311">
                  <c:v>480.61878303639702</c:v>
                </c:pt>
                <c:pt idx="1312">
                  <c:v>480.50962096780825</c:v>
                </c:pt>
                <c:pt idx="1313">
                  <c:v>480.40055411961407</c:v>
                </c:pt>
                <c:pt idx="1314">
                  <c:v>480.29158281369746</c:v>
                </c:pt>
                <c:pt idx="1315">
                  <c:v>480.18270737194115</c:v>
                </c:pt>
                <c:pt idx="1316">
                  <c:v>480.07392811622782</c:v>
                </c:pt>
                <c:pt idx="1317">
                  <c:v>479.96524536844015</c:v>
                </c:pt>
                <c:pt idx="1318">
                  <c:v>479.856659450461</c:v>
                </c:pt>
                <c:pt idx="1319">
                  <c:v>479.74817068417309</c:v>
                </c:pt>
                <c:pt idx="1320">
                  <c:v>479.63977939145911</c:v>
                </c:pt>
                <c:pt idx="1321">
                  <c:v>479.53148589420186</c:v>
                </c:pt>
                <c:pt idx="1322">
                  <c:v>479.42329051428408</c:v>
                </c:pt>
                <c:pt idx="1323">
                  <c:v>479.31519357358849</c:v>
                </c:pt>
                <c:pt idx="1324">
                  <c:v>479.20719539399784</c:v>
                </c:pt>
                <c:pt idx="1325">
                  <c:v>479.09929629739491</c:v>
                </c:pt>
                <c:pt idx="1326">
                  <c:v>478.99149660566235</c:v>
                </c:pt>
                <c:pt idx="1327">
                  <c:v>478.88379664068304</c:v>
                </c:pt>
                <c:pt idx="1328">
                  <c:v>478.77619672433957</c:v>
                </c:pt>
                <c:pt idx="1329">
                  <c:v>478.66869717851483</c:v>
                </c:pt>
                <c:pt idx="1330">
                  <c:v>478.56129832509146</c:v>
                </c:pt>
                <c:pt idx="1331">
                  <c:v>478.45400048595229</c:v>
                </c:pt>
                <c:pt idx="1332">
                  <c:v>478.34680398297996</c:v>
                </c:pt>
                <c:pt idx="1333">
                  <c:v>478.23970913805732</c:v>
                </c:pt>
                <c:pt idx="1334">
                  <c:v>478.1327162730671</c:v>
                </c:pt>
                <c:pt idx="1335">
                  <c:v>478.02582570989193</c:v>
                </c:pt>
                <c:pt idx="1336">
                  <c:v>477.91903777041466</c:v>
                </c:pt>
                <c:pt idx="1337">
                  <c:v>477.81235277651803</c:v>
                </c:pt>
                <c:pt idx="1338">
                  <c:v>477.70577105008476</c:v>
                </c:pt>
                <c:pt idx="1339">
                  <c:v>477.59929291299761</c:v>
                </c:pt>
                <c:pt idx="1340">
                  <c:v>477.49291868713931</c:v>
                </c:pt>
                <c:pt idx="1341">
                  <c:v>477.38664869439253</c:v>
                </c:pt>
                <c:pt idx="1342">
                  <c:v>477.2804832566402</c:v>
                </c:pt>
                <c:pt idx="1343">
                  <c:v>477.17442269576492</c:v>
                </c:pt>
                <c:pt idx="1344">
                  <c:v>477.06846733364949</c:v>
                </c:pt>
                <c:pt idx="1345">
                  <c:v>476.96261749217661</c:v>
                </c:pt>
                <c:pt idx="1346">
                  <c:v>476.85687349322916</c:v>
                </c:pt>
                <c:pt idx="1347">
                  <c:v>476.75123565868955</c:v>
                </c:pt>
                <c:pt idx="1348">
                  <c:v>476.64570431044092</c:v>
                </c:pt>
                <c:pt idx="1349">
                  <c:v>476.54027977036583</c:v>
                </c:pt>
                <c:pt idx="1350">
                  <c:v>476.43496236034696</c:v>
                </c:pt>
                <c:pt idx="1351">
                  <c:v>476.32975240226722</c:v>
                </c:pt>
                <c:pt idx="1352">
                  <c:v>476.22465021800923</c:v>
                </c:pt>
                <c:pt idx="1353">
                  <c:v>476.11965612945573</c:v>
                </c:pt>
                <c:pt idx="1354">
                  <c:v>476.01477045848958</c:v>
                </c:pt>
                <c:pt idx="1355">
                  <c:v>475.90999352699339</c:v>
                </c:pt>
                <c:pt idx="1356">
                  <c:v>475.80532565684996</c:v>
                </c:pt>
                <c:pt idx="1357">
                  <c:v>475.70076716994208</c:v>
                </c:pt>
                <c:pt idx="1358">
                  <c:v>475.5963183881525</c:v>
                </c:pt>
                <c:pt idx="1359">
                  <c:v>475.49197963336383</c:v>
                </c:pt>
                <c:pt idx="1360">
                  <c:v>475.38775122745892</c:v>
                </c:pt>
                <c:pt idx="1361">
                  <c:v>475.28363349232052</c:v>
                </c:pt>
                <c:pt idx="1362">
                  <c:v>475.1796267498313</c:v>
                </c:pt>
                <c:pt idx="1363">
                  <c:v>475.07573132187406</c:v>
                </c:pt>
                <c:pt idx="1364">
                  <c:v>474.97194753033159</c:v>
                </c:pt>
                <c:pt idx="1365">
                  <c:v>474.86827569708657</c:v>
                </c:pt>
                <c:pt idx="1366">
                  <c:v>474.7647161440218</c:v>
                </c:pt>
                <c:pt idx="1367">
                  <c:v>474.66126919301996</c:v>
                </c:pt>
                <c:pt idx="1368">
                  <c:v>474.55793516596373</c:v>
                </c:pt>
                <c:pt idx="1369">
                  <c:v>474.45471438473601</c:v>
                </c:pt>
                <c:pt idx="1370">
                  <c:v>474.35160717121948</c:v>
                </c:pt>
                <c:pt idx="1371">
                  <c:v>474.24861384729689</c:v>
                </c:pt>
                <c:pt idx="1372">
                  <c:v>474.14573473485098</c:v>
                </c:pt>
                <c:pt idx="1373">
                  <c:v>474.04297015576441</c:v>
                </c:pt>
                <c:pt idx="1374">
                  <c:v>473.9403204319201</c:v>
                </c:pt>
                <c:pt idx="1375">
                  <c:v>473.83778588520067</c:v>
                </c:pt>
                <c:pt idx="1376">
                  <c:v>473.73536683748887</c:v>
                </c:pt>
                <c:pt idx="1377">
                  <c:v>473.63306361066748</c:v>
                </c:pt>
                <c:pt idx="1378">
                  <c:v>473.53087652661918</c:v>
                </c:pt>
                <c:pt idx="1379">
                  <c:v>473.42880590722683</c:v>
                </c:pt>
                <c:pt idx="1380">
                  <c:v>473.32685207437305</c:v>
                </c:pt>
                <c:pt idx="1381">
                  <c:v>473.22501534994069</c:v>
                </c:pt>
                <c:pt idx="1382">
                  <c:v>473.12329605581249</c:v>
                </c:pt>
                <c:pt idx="1383">
                  <c:v>473.02169451387107</c:v>
                </c:pt>
                <c:pt idx="1384">
                  <c:v>472.92021104599928</c:v>
                </c:pt>
                <c:pt idx="1385">
                  <c:v>472.81884597407986</c:v>
                </c:pt>
                <c:pt idx="1386">
                  <c:v>472.71759961999555</c:v>
                </c:pt>
                <c:pt idx="1387">
                  <c:v>472.61647230562903</c:v>
                </c:pt>
                <c:pt idx="1388">
                  <c:v>472.51546435286309</c:v>
                </c:pt>
                <c:pt idx="1389">
                  <c:v>472.41457608358053</c:v>
                </c:pt>
                <c:pt idx="1390">
                  <c:v>472.31380781966402</c:v>
                </c:pt>
                <c:pt idx="1391">
                  <c:v>472.21315988299637</c:v>
                </c:pt>
                <c:pt idx="1392">
                  <c:v>472.11263259546024</c:v>
                </c:pt>
                <c:pt idx="1393">
                  <c:v>472.01222627893844</c:v>
                </c:pt>
                <c:pt idx="1394">
                  <c:v>471.91194125531359</c:v>
                </c:pt>
                <c:pt idx="1395">
                  <c:v>471.81177784646866</c:v>
                </c:pt>
                <c:pt idx="1396">
                  <c:v>471.7117363742862</c:v>
                </c:pt>
                <c:pt idx="1397">
                  <c:v>471.61181716064903</c:v>
                </c:pt>
                <c:pt idx="1398">
                  <c:v>471.51202052743997</c:v>
                </c:pt>
                <c:pt idx="1399">
                  <c:v>471.41234679654161</c:v>
                </c:pt>
                <c:pt idx="1400">
                  <c:v>471.3127962898368</c:v>
                </c:pt>
                <c:pt idx="1401">
                  <c:v>471.21336932920821</c:v>
                </c:pt>
                <c:pt idx="1402">
                  <c:v>471.11406623653863</c:v>
                </c:pt>
                <c:pt idx="1403">
                  <c:v>471.01488733371087</c:v>
                </c:pt>
                <c:pt idx="1404">
                  <c:v>470.91583294260749</c:v>
                </c:pt>
                <c:pt idx="1405">
                  <c:v>470.81690338511146</c:v>
                </c:pt>
                <c:pt idx="1406">
                  <c:v>470.71809898310528</c:v>
                </c:pt>
                <c:pt idx="1407">
                  <c:v>470.61942005847197</c:v>
                </c:pt>
                <c:pt idx="1408">
                  <c:v>470.52086693309406</c:v>
                </c:pt>
                <c:pt idx="1409">
                  <c:v>470.42243992885437</c:v>
                </c:pt>
                <c:pt idx="1410">
                  <c:v>470.32413936763567</c:v>
                </c:pt>
                <c:pt idx="1411">
                  <c:v>470.22596557132067</c:v>
                </c:pt>
                <c:pt idx="1412">
                  <c:v>470.12791886179212</c:v>
                </c:pt>
                <c:pt idx="1413">
                  <c:v>470.02999956093277</c:v>
                </c:pt>
                <c:pt idx="1414">
                  <c:v>469.93220799062533</c:v>
                </c:pt>
                <c:pt idx="1415">
                  <c:v>469.83454447275255</c:v>
                </c:pt>
                <c:pt idx="1416">
                  <c:v>469.73700932919724</c:v>
                </c:pt>
                <c:pt idx="1417">
                  <c:v>469.63960288184205</c:v>
                </c:pt>
                <c:pt idx="1418">
                  <c:v>469.54232545256991</c:v>
                </c:pt>
                <c:pt idx="1419">
                  <c:v>469.44517736326333</c:v>
                </c:pt>
                <c:pt idx="1420">
                  <c:v>469.34815893580515</c:v>
                </c:pt>
                <c:pt idx="1421">
                  <c:v>469.25127049207811</c:v>
                </c:pt>
                <c:pt idx="1422">
                  <c:v>469.154512353965</c:v>
                </c:pt>
                <c:pt idx="1423">
                  <c:v>469.05788484334852</c:v>
                </c:pt>
                <c:pt idx="1424">
                  <c:v>468.96138828211144</c:v>
                </c:pt>
                <c:pt idx="1425">
                  <c:v>468.86502299213646</c:v>
                </c:pt>
                <c:pt idx="1426">
                  <c:v>468.76878929530631</c:v>
                </c:pt>
                <c:pt idx="1427">
                  <c:v>468.67268751350383</c:v>
                </c:pt>
                <c:pt idx="1428">
                  <c:v>468.57671796861172</c:v>
                </c:pt>
                <c:pt idx="1429">
                  <c:v>468.4808809825127</c:v>
                </c:pt>
                <c:pt idx="1430">
                  <c:v>468.38517687708946</c:v>
                </c:pt>
                <c:pt idx="1431">
                  <c:v>468.28960597422491</c:v>
                </c:pt>
                <c:pt idx="1432">
                  <c:v>468.19416859580167</c:v>
                </c:pt>
                <c:pt idx="1433">
                  <c:v>468.09886506370253</c:v>
                </c:pt>
                <c:pt idx="1434">
                  <c:v>468.00369569981012</c:v>
                </c:pt>
                <c:pt idx="1435">
                  <c:v>467.90866082600735</c:v>
                </c:pt>
                <c:pt idx="1436">
                  <c:v>467.81376076417695</c:v>
                </c:pt>
                <c:pt idx="1437">
                  <c:v>467.7189958362016</c:v>
                </c:pt>
                <c:pt idx="1438">
                  <c:v>467.62436636396399</c:v>
                </c:pt>
                <c:pt idx="1439">
                  <c:v>467.5298726693469</c:v>
                </c:pt>
                <c:pt idx="1440">
                  <c:v>467.43551507423319</c:v>
                </c:pt>
                <c:pt idx="1441">
                  <c:v>467.34129390050543</c:v>
                </c:pt>
                <c:pt idx="1442">
                  <c:v>467.24720947004653</c:v>
                </c:pt>
                <c:pt idx="1443">
                  <c:v>467.15326210473916</c:v>
                </c:pt>
                <c:pt idx="1444">
                  <c:v>467.059452126466</c:v>
                </c:pt>
                <c:pt idx="1445">
                  <c:v>466.96577985710985</c:v>
                </c:pt>
                <c:pt idx="1446">
                  <c:v>466.87224561855351</c:v>
                </c:pt>
                <c:pt idx="1447">
                  <c:v>466.77884973267965</c:v>
                </c:pt>
                <c:pt idx="1448">
                  <c:v>466.68559252137101</c:v>
                </c:pt>
                <c:pt idx="1449">
                  <c:v>466.59247430651044</c:v>
                </c:pt>
                <c:pt idx="1450">
                  <c:v>466.49949540998057</c:v>
                </c:pt>
                <c:pt idx="1451">
                  <c:v>466.40665615366413</c:v>
                </c:pt>
                <c:pt idx="1452">
                  <c:v>466.31395685944392</c:v>
                </c:pt>
                <c:pt idx="1453">
                  <c:v>466.22139784920273</c:v>
                </c:pt>
                <c:pt idx="1454">
                  <c:v>466.12897944482324</c:v>
                </c:pt>
                <c:pt idx="1455">
                  <c:v>466.0367019681882</c:v>
                </c:pt>
                <c:pt idx="1456">
                  <c:v>465.94456574118033</c:v>
                </c:pt>
                <c:pt idx="1457">
                  <c:v>465.85257108568248</c:v>
                </c:pt>
                <c:pt idx="1458">
                  <c:v>465.76071832357729</c:v>
                </c:pt>
                <c:pt idx="1459">
                  <c:v>465.66900777674755</c:v>
                </c:pt>
                <c:pt idx="1460">
                  <c:v>465.57743976707593</c:v>
                </c:pt>
                <c:pt idx="1461">
                  <c:v>465.48601461644535</c:v>
                </c:pt>
                <c:pt idx="1462">
                  <c:v>465.39473264673836</c:v>
                </c:pt>
                <c:pt idx="1463">
                  <c:v>465.30359417983772</c:v>
                </c:pt>
                <c:pt idx="1464">
                  <c:v>465.21259953762632</c:v>
                </c:pt>
                <c:pt idx="1465">
                  <c:v>465.12174904198679</c:v>
                </c:pt>
                <c:pt idx="1466">
                  <c:v>465.03104301480198</c:v>
                </c:pt>
                <c:pt idx="1467">
                  <c:v>464.94048177795446</c:v>
                </c:pt>
                <c:pt idx="1468">
                  <c:v>464.85006565332714</c:v>
                </c:pt>
                <c:pt idx="1469">
                  <c:v>464.75979496280263</c:v>
                </c:pt>
                <c:pt idx="1470">
                  <c:v>464.66967002826379</c:v>
                </c:pt>
                <c:pt idx="1471">
                  <c:v>464.57969117159337</c:v>
                </c:pt>
                <c:pt idx="1472">
                  <c:v>464.48985871467403</c:v>
                </c:pt>
                <c:pt idx="1473">
                  <c:v>464.40017297938851</c:v>
                </c:pt>
                <c:pt idx="1474">
                  <c:v>464.31063428761968</c:v>
                </c:pt>
                <c:pt idx="1475">
                  <c:v>464.22124296125003</c:v>
                </c:pt>
                <c:pt idx="1476">
                  <c:v>464.13199932216259</c:v>
                </c:pt>
                <c:pt idx="1477">
                  <c:v>464.04290369224003</c:v>
                </c:pt>
                <c:pt idx="1478">
                  <c:v>463.95395639336493</c:v>
                </c:pt>
                <c:pt idx="1479">
                  <c:v>463.8651577474202</c:v>
                </c:pt>
                <c:pt idx="1480">
                  <c:v>463.77650807628856</c:v>
                </c:pt>
                <c:pt idx="1481">
                  <c:v>463.68800770185271</c:v>
                </c:pt>
                <c:pt idx="1482">
                  <c:v>463.59965694599543</c:v>
                </c:pt>
                <c:pt idx="1483">
                  <c:v>463.51145613059947</c:v>
                </c:pt>
                <c:pt idx="1484">
                  <c:v>463.4234055775475</c:v>
                </c:pt>
                <c:pt idx="1485">
                  <c:v>463.33550560872237</c:v>
                </c:pt>
                <c:pt idx="1486">
                  <c:v>463.24775654600671</c:v>
                </c:pt>
                <c:pt idx="1487">
                  <c:v>463.16015871128337</c:v>
                </c:pt>
                <c:pt idx="1488">
                  <c:v>463.07271242643503</c:v>
                </c:pt>
                <c:pt idx="1489">
                  <c:v>462.98541801334454</c:v>
                </c:pt>
                <c:pt idx="1490">
                  <c:v>462.89827579389447</c:v>
                </c:pt>
                <c:pt idx="1491">
                  <c:v>462.81128608996772</c:v>
                </c:pt>
                <c:pt idx="1492">
                  <c:v>462.72444922344692</c:v>
                </c:pt>
                <c:pt idx="1493">
                  <c:v>462.63776551621493</c:v>
                </c:pt>
                <c:pt idx="1494">
                  <c:v>462.55123529015435</c:v>
                </c:pt>
                <c:pt idx="1495">
                  <c:v>462.46485886714805</c:v>
                </c:pt>
                <c:pt idx="1496">
                  <c:v>462.37863656907871</c:v>
                </c:pt>
                <c:pt idx="1497">
                  <c:v>462.29256871782906</c:v>
                </c:pt>
                <c:pt idx="1498">
                  <c:v>462.20665563528195</c:v>
                </c:pt>
                <c:pt idx="1499">
                  <c:v>462.12089764332001</c:v>
                </c:pt>
                <c:pt idx="1500">
                  <c:v>462.03529506382597</c:v>
                </c:pt>
                <c:pt idx="1501">
                  <c:v>461.94984821868269</c:v>
                </c:pt>
                <c:pt idx="1502">
                  <c:v>461.8645574297729</c:v>
                </c:pt>
                <c:pt idx="1503">
                  <c:v>461.77942301897929</c:v>
                </c:pt>
                <c:pt idx="1504">
                  <c:v>461.69444530818453</c:v>
                </c:pt>
                <c:pt idx="1505">
                  <c:v>461.60962461927147</c:v>
                </c:pt>
                <c:pt idx="1506">
                  <c:v>461.52496127412286</c:v>
                </c:pt>
                <c:pt idx="1507">
                  <c:v>461.44045559462143</c:v>
                </c:pt>
                <c:pt idx="1508">
                  <c:v>461.35610790264991</c:v>
                </c:pt>
                <c:pt idx="1509">
                  <c:v>461.27191852009099</c:v>
                </c:pt>
                <c:pt idx="1510">
                  <c:v>461.18788776882752</c:v>
                </c:pt>
                <c:pt idx="1511">
                  <c:v>461.10401597074218</c:v>
                </c:pt>
                <c:pt idx="1512">
                  <c:v>461.02030344771777</c:v>
                </c:pt>
                <c:pt idx="1513">
                  <c:v>460.93675052163695</c:v>
                </c:pt>
                <c:pt idx="1514">
                  <c:v>460.85335751438242</c:v>
                </c:pt>
                <c:pt idx="1515">
                  <c:v>460.77012474783714</c:v>
                </c:pt>
                <c:pt idx="1516">
                  <c:v>460.68705254388368</c:v>
                </c:pt>
                <c:pt idx="1517">
                  <c:v>460.60414122440488</c:v>
                </c:pt>
                <c:pt idx="1518">
                  <c:v>460.52139111128338</c:v>
                </c:pt>
                <c:pt idx="1519">
                  <c:v>460.43880252640196</c:v>
                </c:pt>
                <c:pt idx="1520">
                  <c:v>460.35637579164342</c:v>
                </c:pt>
                <c:pt idx="1521">
                  <c:v>460.27411122889043</c:v>
                </c:pt>
                <c:pt idx="1522">
                  <c:v>460.1920091600258</c:v>
                </c:pt>
                <c:pt idx="1523">
                  <c:v>460.11006990693227</c:v>
                </c:pt>
                <c:pt idx="1524">
                  <c:v>460.0282937914925</c:v>
                </c:pt>
                <c:pt idx="1525">
                  <c:v>459.9466811355893</c:v>
                </c:pt>
                <c:pt idx="1526">
                  <c:v>459.86523226110546</c:v>
                </c:pt>
                <c:pt idx="1527">
                  <c:v>459.78394748992366</c:v>
                </c:pt>
                <c:pt idx="1528">
                  <c:v>459.70282714392664</c:v>
                </c:pt>
                <c:pt idx="1529">
                  <c:v>459.62187154499713</c:v>
                </c:pt>
                <c:pt idx="1530">
                  <c:v>459.54108101501799</c:v>
                </c:pt>
                <c:pt idx="1531">
                  <c:v>459.46045587587184</c:v>
                </c:pt>
                <c:pt idx="1532">
                  <c:v>459.37999644944148</c:v>
                </c:pt>
                <c:pt idx="1533">
                  <c:v>459.29970305760963</c:v>
                </c:pt>
                <c:pt idx="1534">
                  <c:v>459.21957602225905</c:v>
                </c:pt>
                <c:pt idx="1535">
                  <c:v>459.13961566527246</c:v>
                </c:pt>
                <c:pt idx="1536">
                  <c:v>459.0598223085326</c:v>
                </c:pt>
                <c:pt idx="1537">
                  <c:v>458.98019627392233</c:v>
                </c:pt>
                <c:pt idx="1538">
                  <c:v>458.90073788332421</c:v>
                </c:pt>
                <c:pt idx="1539">
                  <c:v>458.82144745862109</c:v>
                </c:pt>
                <c:pt idx="1540">
                  <c:v>458.74232532169572</c:v>
                </c:pt>
                <c:pt idx="1541">
                  <c:v>458.66337179443087</c:v>
                </c:pt>
                <c:pt idx="1542">
                  <c:v>458.58458719870919</c:v>
                </c:pt>
                <c:pt idx="1543">
                  <c:v>458.50597185641345</c:v>
                </c:pt>
                <c:pt idx="1544">
                  <c:v>458.42752608942646</c:v>
                </c:pt>
                <c:pt idx="1545">
                  <c:v>458.3492502196309</c:v>
                </c:pt>
                <c:pt idx="1546">
                  <c:v>458.27114456890956</c:v>
                </c:pt>
                <c:pt idx="1547">
                  <c:v>458.19320945914512</c:v>
                </c:pt>
                <c:pt idx="1548">
                  <c:v>458.11544521222044</c:v>
                </c:pt>
                <c:pt idx="1549">
                  <c:v>458.03785215001813</c:v>
                </c:pt>
                <c:pt idx="1550">
                  <c:v>457.96043059442104</c:v>
                </c:pt>
                <c:pt idx="1551">
                  <c:v>457.88318086731181</c:v>
                </c:pt>
                <c:pt idx="1552">
                  <c:v>457.80610329057328</c:v>
                </c:pt>
                <c:pt idx="1553">
                  <c:v>457.72919818608813</c:v>
                </c:pt>
                <c:pt idx="1554">
                  <c:v>457.65246587573915</c:v>
                </c:pt>
                <c:pt idx="1555">
                  <c:v>457.57590668140904</c:v>
                </c:pt>
                <c:pt idx="1556">
                  <c:v>457.49952092498063</c:v>
                </c:pt>
                <c:pt idx="1557">
                  <c:v>457.42330892833661</c:v>
                </c:pt>
                <c:pt idx="1558">
                  <c:v>457.34727101335966</c:v>
                </c:pt>
                <c:pt idx="1559">
                  <c:v>457.27140750193257</c:v>
                </c:pt>
                <c:pt idx="1560">
                  <c:v>457.19571871593814</c:v>
                </c:pt>
                <c:pt idx="1561">
                  <c:v>457.12020497725905</c:v>
                </c:pt>
                <c:pt idx="1562">
                  <c:v>457.04486660777815</c:v>
                </c:pt>
                <c:pt idx="1563">
                  <c:v>456.969703929378</c:v>
                </c:pt>
                <c:pt idx="1564">
                  <c:v>456.89471726394146</c:v>
                </c:pt>
                <c:pt idx="1565">
                  <c:v>456.81990693335126</c:v>
                </c:pt>
                <c:pt idx="1566">
                  <c:v>456.7452732594902</c:v>
                </c:pt>
                <c:pt idx="1567">
                  <c:v>456.67081656424097</c:v>
                </c:pt>
                <c:pt idx="1568">
                  <c:v>456.59653716948628</c:v>
                </c:pt>
                <c:pt idx="1569">
                  <c:v>456.52243539710889</c:v>
                </c:pt>
                <c:pt idx="1570">
                  <c:v>456.44851156899159</c:v>
                </c:pt>
                <c:pt idx="1571">
                  <c:v>456.37476600701706</c:v>
                </c:pt>
                <c:pt idx="1572">
                  <c:v>456.30119903306809</c:v>
                </c:pt>
                <c:pt idx="1573">
                  <c:v>456.22781096902742</c:v>
                </c:pt>
                <c:pt idx="1574">
                  <c:v>456.15460213677784</c:v>
                </c:pt>
                <c:pt idx="1575">
                  <c:v>456.08157285820198</c:v>
                </c:pt>
                <c:pt idx="1576">
                  <c:v>456.00872345518269</c:v>
                </c:pt>
                <c:pt idx="1577">
                  <c:v>455.93605424960265</c:v>
                </c:pt>
                <c:pt idx="1578">
                  <c:v>455.86356556334465</c:v>
                </c:pt>
                <c:pt idx="1579">
                  <c:v>455.79125771829138</c:v>
                </c:pt>
                <c:pt idx="1580">
                  <c:v>455.71913103632562</c:v>
                </c:pt>
                <c:pt idx="1581">
                  <c:v>455.64718583933018</c:v>
                </c:pt>
                <c:pt idx="1582">
                  <c:v>455.57542244918767</c:v>
                </c:pt>
                <c:pt idx="1583">
                  <c:v>455.50384118778089</c:v>
                </c:pt>
                <c:pt idx="1584">
                  <c:v>455.43244237699264</c:v>
                </c:pt>
                <c:pt idx="1585">
                  <c:v>455.36122633870559</c:v>
                </c:pt>
                <c:pt idx="1586">
                  <c:v>455.29019339480249</c:v>
                </c:pt>
                <c:pt idx="1587">
                  <c:v>455.21934386716612</c:v>
                </c:pt>
                <c:pt idx="1588">
                  <c:v>455.14867807767916</c:v>
                </c:pt>
                <c:pt idx="1589">
                  <c:v>455.07819634822448</c:v>
                </c:pt>
                <c:pt idx="1590">
                  <c:v>455.00789900068474</c:v>
                </c:pt>
                <c:pt idx="1591">
                  <c:v>454.93778635694269</c:v>
                </c:pt>
                <c:pt idx="1592">
                  <c:v>454.86785873888107</c:v>
                </c:pt>
                <c:pt idx="1593">
                  <c:v>454.79811646838266</c:v>
                </c:pt>
                <c:pt idx="1594">
                  <c:v>454.72855986733015</c:v>
                </c:pt>
                <c:pt idx="1595">
                  <c:v>454.65918925760633</c:v>
                </c:pt>
                <c:pt idx="1596">
                  <c:v>454.59000496109388</c:v>
                </c:pt>
                <c:pt idx="1597">
                  <c:v>454.52100729967572</c:v>
                </c:pt>
                <c:pt idx="1598">
                  <c:v>454.45219659523428</c:v>
                </c:pt>
                <c:pt idx="1599">
                  <c:v>454.38357316965261</c:v>
                </c:pt>
                <c:pt idx="1600">
                  <c:v>454.31513734481331</c:v>
                </c:pt>
                <c:pt idx="1601">
                  <c:v>454.24688944259907</c:v>
                </c:pt>
                <c:pt idx="1602">
                  <c:v>454.1788297848928</c:v>
                </c:pt>
                <c:pt idx="1603">
                  <c:v>454.11095869357717</c:v>
                </c:pt>
                <c:pt idx="1604">
                  <c:v>454.04327649053494</c:v>
                </c:pt>
                <c:pt idx="1605">
                  <c:v>453.97578349764871</c:v>
                </c:pt>
                <c:pt idx="1606">
                  <c:v>453.90848003680139</c:v>
                </c:pt>
                <c:pt idx="1607">
                  <c:v>453.84136642987562</c:v>
                </c:pt>
                <c:pt idx="1608">
                  <c:v>453.77444299875435</c:v>
                </c:pt>
                <c:pt idx="1609">
                  <c:v>453.7077100653201</c:v>
                </c:pt>
                <c:pt idx="1610">
                  <c:v>453.6411679514556</c:v>
                </c:pt>
                <c:pt idx="1611">
                  <c:v>453.57481697904376</c:v>
                </c:pt>
                <c:pt idx="1612">
                  <c:v>453.5086574699672</c:v>
                </c:pt>
                <c:pt idx="1613">
                  <c:v>453.44268974610884</c:v>
                </c:pt>
                <c:pt idx="1614">
                  <c:v>453.37691412935118</c:v>
                </c:pt>
                <c:pt idx="1615">
                  <c:v>453.31133094157713</c:v>
                </c:pt>
                <c:pt idx="1616">
                  <c:v>453.24594050466936</c:v>
                </c:pt>
                <c:pt idx="1617">
                  <c:v>453.18074314051063</c:v>
                </c:pt>
                <c:pt idx="1618">
                  <c:v>453.11573917098366</c:v>
                </c:pt>
                <c:pt idx="1619">
                  <c:v>453.05092891797125</c:v>
                </c:pt>
                <c:pt idx="1620">
                  <c:v>452.98631270335613</c:v>
                </c:pt>
                <c:pt idx="1621">
                  <c:v>452.92189084902105</c:v>
                </c:pt>
                <c:pt idx="1622">
                  <c:v>452.85766367684874</c:v>
                </c:pt>
                <c:pt idx="1623">
                  <c:v>452.79363150872189</c:v>
                </c:pt>
                <c:pt idx="1624">
                  <c:v>452.72979466652339</c:v>
                </c:pt>
                <c:pt idx="1625">
                  <c:v>452.66615347213587</c:v>
                </c:pt>
                <c:pt idx="1626">
                  <c:v>452.60270824744202</c:v>
                </c:pt>
                <c:pt idx="1627">
                  <c:v>452.53945931432474</c:v>
                </c:pt>
                <c:pt idx="1628">
                  <c:v>452.47640699466672</c:v>
                </c:pt>
                <c:pt idx="1629">
                  <c:v>452.41355161035062</c:v>
                </c:pt>
                <c:pt idx="1630">
                  <c:v>452.35089348325926</c:v>
                </c:pt>
                <c:pt idx="1631">
                  <c:v>452.28843293527535</c:v>
                </c:pt>
                <c:pt idx="1632">
                  <c:v>452.22617028828165</c:v>
                </c:pt>
                <c:pt idx="1633">
                  <c:v>452.16410586416094</c:v>
                </c:pt>
                <c:pt idx="1634">
                  <c:v>452.10223998479592</c:v>
                </c:pt>
                <c:pt idx="1635">
                  <c:v>452.04057297206941</c:v>
                </c:pt>
                <c:pt idx="1636">
                  <c:v>451.97910514786395</c:v>
                </c:pt>
                <c:pt idx="1637">
                  <c:v>451.91783683406248</c:v>
                </c:pt>
                <c:pt idx="1638">
                  <c:v>451.85676835254776</c:v>
                </c:pt>
                <c:pt idx="1639">
                  <c:v>451.7959000252024</c:v>
                </c:pt>
                <c:pt idx="1640">
                  <c:v>451.73523217390925</c:v>
                </c:pt>
                <c:pt idx="1641">
                  <c:v>451.674765120551</c:v>
                </c:pt>
                <c:pt idx="1642">
                  <c:v>451.61449918701044</c:v>
                </c:pt>
                <c:pt idx="1643">
                  <c:v>451.55443469517024</c:v>
                </c:pt>
                <c:pt idx="1644">
                  <c:v>451.49457196691321</c:v>
                </c:pt>
                <c:pt idx="1645">
                  <c:v>451.43491132412203</c:v>
                </c:pt>
                <c:pt idx="1646">
                  <c:v>451.37545308867948</c:v>
                </c:pt>
                <c:pt idx="1647">
                  <c:v>451.31619758246836</c:v>
                </c:pt>
                <c:pt idx="1648">
                  <c:v>451.25714512737136</c:v>
                </c:pt>
                <c:pt idx="1649">
                  <c:v>451.19829604527121</c:v>
                </c:pt>
                <c:pt idx="1650">
                  <c:v>451.13965065805064</c:v>
                </c:pt>
                <c:pt idx="1651">
                  <c:v>451.08120928759251</c:v>
                </c:pt>
                <c:pt idx="1652">
                  <c:v>451.02297225577939</c:v>
                </c:pt>
                <c:pt idx="1653">
                  <c:v>450.96493988449419</c:v>
                </c:pt>
                <c:pt idx="1654">
                  <c:v>450.90711249561957</c:v>
                </c:pt>
                <c:pt idx="1655">
                  <c:v>450.84949041103818</c:v>
                </c:pt>
                <c:pt idx="1656">
                  <c:v>450.79207395263296</c:v>
                </c:pt>
                <c:pt idx="1657">
                  <c:v>450.73486344228655</c:v>
                </c:pt>
                <c:pt idx="1658">
                  <c:v>450.67785920188174</c:v>
                </c:pt>
                <c:pt idx="1659">
                  <c:v>450.62106155330122</c:v>
                </c:pt>
                <c:pt idx="1660">
                  <c:v>450.56447081842771</c:v>
                </c:pt>
                <c:pt idx="1661">
                  <c:v>450.50808731914407</c:v>
                </c:pt>
                <c:pt idx="1662">
                  <c:v>450.45191137733292</c:v>
                </c:pt>
                <c:pt idx="1663">
                  <c:v>450.39594331487712</c:v>
                </c:pt>
                <c:pt idx="1664">
                  <c:v>450.34018345365928</c:v>
                </c:pt>
                <c:pt idx="1665">
                  <c:v>450.28463211556226</c:v>
                </c:pt>
                <c:pt idx="1666">
                  <c:v>450.22928962246874</c:v>
                </c:pt>
                <c:pt idx="1667">
                  <c:v>450.17415629626151</c:v>
                </c:pt>
                <c:pt idx="1668">
                  <c:v>450.11923245882332</c:v>
                </c:pt>
                <c:pt idx="1669">
                  <c:v>450.06451843203683</c:v>
                </c:pt>
                <c:pt idx="1670">
                  <c:v>450.01001453778491</c:v>
                </c:pt>
                <c:pt idx="1671">
                  <c:v>449.95572109795023</c:v>
                </c:pt>
                <c:pt idx="1672">
                  <c:v>449.90163843441547</c:v>
                </c:pt>
                <c:pt idx="1673">
                  <c:v>449.84776686906349</c:v>
                </c:pt>
                <c:pt idx="1674">
                  <c:v>449.79410672377696</c:v>
                </c:pt>
                <c:pt idx="1675">
                  <c:v>449.74065832043868</c:v>
                </c:pt>
                <c:pt idx="1676">
                  <c:v>449.68742198093133</c:v>
                </c:pt>
                <c:pt idx="1677">
                  <c:v>449.63439802713771</c:v>
                </c:pt>
                <c:pt idx="1678">
                  <c:v>449.58158678094054</c:v>
                </c:pt>
                <c:pt idx="1679">
                  <c:v>449.52898856422257</c:v>
                </c:pt>
                <c:pt idx="1680">
                  <c:v>449.4766036988666</c:v>
                </c:pt>
                <c:pt idx="1681">
                  <c:v>449.42443250675524</c:v>
                </c:pt>
                <c:pt idx="1682">
                  <c:v>449.37247530977135</c:v>
                </c:pt>
                <c:pt idx="1683">
                  <c:v>449.32073242979766</c:v>
                </c:pt>
                <c:pt idx="1684">
                  <c:v>449.26920418871686</c:v>
                </c:pt>
                <c:pt idx="1685">
                  <c:v>449.21789090841168</c:v>
                </c:pt>
                <c:pt idx="1686">
                  <c:v>449.16679291076491</c:v>
                </c:pt>
                <c:pt idx="1687">
                  <c:v>449.11591051765942</c:v>
                </c:pt>
                <c:pt idx="1688">
                  <c:v>449.0652440509777</c:v>
                </c:pt>
                <c:pt idx="1689">
                  <c:v>449.01479383260278</c:v>
                </c:pt>
                <c:pt idx="1690">
                  <c:v>448.96456018441705</c:v>
                </c:pt>
                <c:pt idx="1691">
                  <c:v>448.91454342830355</c:v>
                </c:pt>
                <c:pt idx="1692">
                  <c:v>448.86474388614494</c:v>
                </c:pt>
                <c:pt idx="1693">
                  <c:v>448.81516187982396</c:v>
                </c:pt>
                <c:pt idx="1694">
                  <c:v>448.7657977312233</c:v>
                </c:pt>
                <c:pt idx="1695">
                  <c:v>448.71665176222581</c:v>
                </c:pt>
                <c:pt idx="1696">
                  <c:v>448.66772429471411</c:v>
                </c:pt>
                <c:pt idx="1697">
                  <c:v>448.61901565057099</c:v>
                </c:pt>
                <c:pt idx="1698">
                  <c:v>448.5705261516793</c:v>
                </c:pt>
                <c:pt idx="1699">
                  <c:v>448.52225611992162</c:v>
                </c:pt>
                <c:pt idx="1700">
                  <c:v>448.47420587718079</c:v>
                </c:pt>
                <c:pt idx="1701">
                  <c:v>448.42637574533961</c:v>
                </c:pt>
                <c:pt idx="1702">
                  <c:v>448.37876604628065</c:v>
                </c:pt>
                <c:pt idx="1703">
                  <c:v>448.33137710188686</c:v>
                </c:pt>
                <c:pt idx="1704">
                  <c:v>448.28420923404082</c:v>
                </c:pt>
                <c:pt idx="1705">
                  <c:v>448.23726276462537</c:v>
                </c:pt>
                <c:pt idx="1706">
                  <c:v>448.19053801552315</c:v>
                </c:pt>
                <c:pt idx="1707">
                  <c:v>448.14403530861699</c:v>
                </c:pt>
                <c:pt idx="1708">
                  <c:v>448.09775496578959</c:v>
                </c:pt>
                <c:pt idx="1709">
                  <c:v>448.05169730892379</c:v>
                </c:pt>
                <c:pt idx="1710">
                  <c:v>448.00586265990222</c:v>
                </c:pt>
                <c:pt idx="1711">
                  <c:v>447.96025134060767</c:v>
                </c:pt>
                <c:pt idx="1712">
                  <c:v>447.91486367292293</c:v>
                </c:pt>
                <c:pt idx="1713">
                  <c:v>447.86969997873069</c:v>
                </c:pt>
                <c:pt idx="1714">
                  <c:v>447.82476057991369</c:v>
                </c:pt>
                <c:pt idx="1715">
                  <c:v>447.78004579835471</c:v>
                </c:pt>
                <c:pt idx="1716">
                  <c:v>447.73555595593638</c:v>
                </c:pt>
                <c:pt idx="1717">
                  <c:v>447.69129137454161</c:v>
                </c:pt>
                <c:pt idx="1718">
                  <c:v>447.64725237605307</c:v>
                </c:pt>
                <c:pt idx="1719">
                  <c:v>447.60343928235352</c:v>
                </c:pt>
                <c:pt idx="1720">
                  <c:v>447.55985241532562</c:v>
                </c:pt>
                <c:pt idx="1721">
                  <c:v>447.51649209685223</c:v>
                </c:pt>
                <c:pt idx="1722">
                  <c:v>447.47335864881609</c:v>
                </c:pt>
                <c:pt idx="1723">
                  <c:v>447.43045239309987</c:v>
                </c:pt>
                <c:pt idx="1724">
                  <c:v>447.38777365158631</c:v>
                </c:pt>
                <c:pt idx="1725">
                  <c:v>447.34532274615822</c:v>
                </c:pt>
                <c:pt idx="1726">
                  <c:v>447.30309999869831</c:v>
                </c:pt>
                <c:pt idx="1727">
                  <c:v>447.26110573108929</c:v>
                </c:pt>
                <c:pt idx="1728">
                  <c:v>447.21934026521404</c:v>
                </c:pt>
                <c:pt idx="1729">
                  <c:v>447.17780392295515</c:v>
                </c:pt>
                <c:pt idx="1730">
                  <c:v>447.13649702619546</c:v>
                </c:pt>
                <c:pt idx="1731">
                  <c:v>447.09541989681759</c:v>
                </c:pt>
                <c:pt idx="1732">
                  <c:v>447.05457285670445</c:v>
                </c:pt>
                <c:pt idx="1733">
                  <c:v>447.01395622773873</c:v>
                </c:pt>
                <c:pt idx="1734">
                  <c:v>446.97357033180305</c:v>
                </c:pt>
                <c:pt idx="1735">
                  <c:v>446.93341549078031</c:v>
                </c:pt>
                <c:pt idx="1736">
                  <c:v>446.89349202655319</c:v>
                </c:pt>
                <c:pt idx="1737">
                  <c:v>446.85380026100449</c:v>
                </c:pt>
                <c:pt idx="1738">
                  <c:v>446.8143405160169</c:v>
                </c:pt>
                <c:pt idx="1739">
                  <c:v>446.77511311347314</c:v>
                </c:pt>
                <c:pt idx="1740">
                  <c:v>446.73611837525596</c:v>
                </c:pt>
                <c:pt idx="1741">
                  <c:v>446.69735662324814</c:v>
                </c:pt>
                <c:pt idx="1742">
                  <c:v>446.65882817933255</c:v>
                </c:pt>
                <c:pt idx="1743">
                  <c:v>446.62053336539162</c:v>
                </c:pt>
                <c:pt idx="1744">
                  <c:v>446.5824725033084</c:v>
                </c:pt>
                <c:pt idx="1745">
                  <c:v>446.54464591496543</c:v>
                </c:pt>
                <c:pt idx="1746">
                  <c:v>446.50705392224552</c:v>
                </c:pt>
                <c:pt idx="1747">
                  <c:v>446.46969684703151</c:v>
                </c:pt>
                <c:pt idx="1748">
                  <c:v>446.43257501120604</c:v>
                </c:pt>
                <c:pt idx="1749">
                  <c:v>446.39568873665178</c:v>
                </c:pt>
                <c:pt idx="1750">
                  <c:v>446.35903834525163</c:v>
                </c:pt>
                <c:pt idx="1751">
                  <c:v>446.32262415888835</c:v>
                </c:pt>
                <c:pt idx="1752">
                  <c:v>446.28644649944454</c:v>
                </c:pt>
                <c:pt idx="1753">
                  <c:v>446.25050568880306</c:v>
                </c:pt>
                <c:pt idx="1754">
                  <c:v>446.21480204884654</c:v>
                </c:pt>
                <c:pt idx="1755">
                  <c:v>446.17933590145788</c:v>
                </c:pt>
                <c:pt idx="1756">
                  <c:v>446.14410756851964</c:v>
                </c:pt>
                <c:pt idx="1757">
                  <c:v>446.10911737191469</c:v>
                </c:pt>
                <c:pt idx="1758">
                  <c:v>446.07436563352576</c:v>
                </c:pt>
                <c:pt idx="1759">
                  <c:v>446.03985267523564</c:v>
                </c:pt>
                <c:pt idx="1760">
                  <c:v>446.00557881892689</c:v>
                </c:pt>
                <c:pt idx="1761">
                  <c:v>445.97154438648249</c:v>
                </c:pt>
                <c:pt idx="1762">
                  <c:v>445.937749699785</c:v>
                </c:pt>
                <c:pt idx="1763">
                  <c:v>445.90419508071727</c:v>
                </c:pt>
                <c:pt idx="1764">
                  <c:v>445.87088085116204</c:v>
                </c:pt>
                <c:pt idx="1765">
                  <c:v>445.83780733300199</c:v>
                </c:pt>
                <c:pt idx="1766">
                  <c:v>445.80497484811997</c:v>
                </c:pt>
                <c:pt idx="1767">
                  <c:v>445.7723837183986</c:v>
                </c:pt>
                <c:pt idx="1768">
                  <c:v>445.74003426572062</c:v>
                </c:pt>
                <c:pt idx="1769">
                  <c:v>445.70792681196895</c:v>
                </c:pt>
                <c:pt idx="1770">
                  <c:v>445.67606167902613</c:v>
                </c:pt>
                <c:pt idx="1771">
                  <c:v>445.64443918877498</c:v>
                </c:pt>
                <c:pt idx="1772">
                  <c:v>445.61305966309828</c:v>
                </c:pt>
                <c:pt idx="1773">
                  <c:v>445.58192342387883</c:v>
                </c:pt>
                <c:pt idx="1774">
                  <c:v>445.55103079299926</c:v>
                </c:pt>
                <c:pt idx="1775">
                  <c:v>445.52038209234223</c:v>
                </c:pt>
                <c:pt idx="1776">
                  <c:v>445.48997764379078</c:v>
                </c:pt>
                <c:pt idx="1777">
                  <c:v>445.45981776922736</c:v>
                </c:pt>
                <c:pt idx="1778">
                  <c:v>445.42990279053492</c:v>
                </c:pt>
                <c:pt idx="1779">
                  <c:v>445.400233029596</c:v>
                </c:pt>
                <c:pt idx="1780">
                  <c:v>445.37080880829353</c:v>
                </c:pt>
                <c:pt idx="1781">
                  <c:v>445.34163044851027</c:v>
                </c:pt>
                <c:pt idx="1782">
                  <c:v>445.31269827212878</c:v>
                </c:pt>
                <c:pt idx="1783">
                  <c:v>445.28401260103192</c:v>
                </c:pt>
                <c:pt idx="1784">
                  <c:v>445.25557375710241</c:v>
                </c:pt>
                <c:pt idx="1785">
                  <c:v>445.227382062223</c:v>
                </c:pt>
                <c:pt idx="1786">
                  <c:v>445.19943783827648</c:v>
                </c:pt>
                <c:pt idx="1787">
                  <c:v>445.17174140714559</c:v>
                </c:pt>
                <c:pt idx="1788">
                  <c:v>445.14429309071289</c:v>
                </c:pt>
                <c:pt idx="1789">
                  <c:v>445.11709321086141</c:v>
                </c:pt>
                <c:pt idx="1790">
                  <c:v>445.09014208947372</c:v>
                </c:pt>
                <c:pt idx="1791">
                  <c:v>445.06344004843254</c:v>
                </c:pt>
                <c:pt idx="1792">
                  <c:v>445.03698740962079</c:v>
                </c:pt>
                <c:pt idx="1793">
                  <c:v>445.01078449492098</c:v>
                </c:pt>
                <c:pt idx="1794">
                  <c:v>444.98483162621608</c:v>
                </c:pt>
                <c:pt idx="1795">
                  <c:v>444.95912912538864</c:v>
                </c:pt>
                <c:pt idx="1796">
                  <c:v>444.93367731432159</c:v>
                </c:pt>
                <c:pt idx="1797">
                  <c:v>444.90847651489753</c:v>
                </c:pt>
                <c:pt idx="1798">
                  <c:v>444.88352704899927</c:v>
                </c:pt>
                <c:pt idx="1799">
                  <c:v>444.85882923850937</c:v>
                </c:pt>
                <c:pt idx="1800">
                  <c:v>444.83438340531092</c:v>
                </c:pt>
                <c:pt idx="1801">
                  <c:v>444.81018987128652</c:v>
                </c:pt>
                <c:pt idx="1802">
                  <c:v>444.78624895831871</c:v>
                </c:pt>
                <c:pt idx="1803">
                  <c:v>444.76256098829055</c:v>
                </c:pt>
                <c:pt idx="1804">
                  <c:v>444.73912628308449</c:v>
                </c:pt>
                <c:pt idx="1805">
                  <c:v>444.71594516458367</c:v>
                </c:pt>
                <c:pt idx="1806">
                  <c:v>444.69301795467038</c:v>
                </c:pt>
                <c:pt idx="1807">
                  <c:v>444.67034497522752</c:v>
                </c:pt>
                <c:pt idx="1808">
                  <c:v>444.647926548138</c:v>
                </c:pt>
                <c:pt idx="1809">
                  <c:v>444.6257629952845</c:v>
                </c:pt>
                <c:pt idx="1810">
                  <c:v>444.60385463854959</c:v>
                </c:pt>
                <c:pt idx="1811">
                  <c:v>444.58220179981618</c:v>
                </c:pt>
                <c:pt idx="1812">
                  <c:v>444.56080480096699</c:v>
                </c:pt>
                <c:pt idx="1813">
                  <c:v>444.53966396388472</c:v>
                </c:pt>
                <c:pt idx="1814">
                  <c:v>444.51877961045221</c:v>
                </c:pt>
                <c:pt idx="1815">
                  <c:v>444.49815206255209</c:v>
                </c:pt>
                <c:pt idx="1816">
                  <c:v>444.47778164206716</c:v>
                </c:pt>
                <c:pt idx="1817">
                  <c:v>444.4576686708802</c:v>
                </c:pt>
                <c:pt idx="1818">
                  <c:v>444.43781347087378</c:v>
                </c:pt>
                <c:pt idx="1819">
                  <c:v>444.41821636393081</c:v>
                </c:pt>
                <c:pt idx="1820">
                  <c:v>444.39887767193409</c:v>
                </c:pt>
                <c:pt idx="1821">
                  <c:v>444.37979771676623</c:v>
                </c:pt>
                <c:pt idx="1822">
                  <c:v>444.36097682031004</c:v>
                </c:pt>
                <c:pt idx="1823">
                  <c:v>444.3424153044482</c:v>
                </c:pt>
                <c:pt idx="1824">
                  <c:v>444.32411349106349</c:v>
                </c:pt>
                <c:pt idx="1825">
                  <c:v>444.30607170203871</c:v>
                </c:pt>
                <c:pt idx="1826">
                  <c:v>444.28829025925648</c:v>
                </c:pt>
                <c:pt idx="1827">
                  <c:v>444.27076948459955</c:v>
                </c:pt>
                <c:pt idx="1828">
                  <c:v>444.25350969995094</c:v>
                </c:pt>
                <c:pt idx="1829">
                  <c:v>444.23651122719303</c:v>
                </c:pt>
                <c:pt idx="1830">
                  <c:v>444.21977438820875</c:v>
                </c:pt>
                <c:pt idx="1831">
                  <c:v>444.20329950488087</c:v>
                </c:pt>
                <c:pt idx="1832">
                  <c:v>444.18708689909209</c:v>
                </c:pt>
                <c:pt idx="1833">
                  <c:v>444.17113689272514</c:v>
                </c:pt>
                <c:pt idx="1834">
                  <c:v>444.15544980766265</c:v>
                </c:pt>
                <c:pt idx="1835">
                  <c:v>444.14002596578763</c:v>
                </c:pt>
                <c:pt idx="1836">
                  <c:v>444.12486568898265</c:v>
                </c:pt>
                <c:pt idx="1837">
                  <c:v>444.10996929913034</c:v>
                </c:pt>
                <c:pt idx="1838">
                  <c:v>444.09533711811372</c:v>
                </c:pt>
                <c:pt idx="1839">
                  <c:v>444.08096946781541</c:v>
                </c:pt>
                <c:pt idx="1840">
                  <c:v>444.06686667011809</c:v>
                </c:pt>
                <c:pt idx="1841">
                  <c:v>444.0530290469045</c:v>
                </c:pt>
                <c:pt idx="1842">
                  <c:v>444.03945692005766</c:v>
                </c:pt>
                <c:pt idx="1843">
                  <c:v>444.02615061145997</c:v>
                </c:pt>
                <c:pt idx="1844">
                  <c:v>444.01311044299416</c:v>
                </c:pt>
                <c:pt idx="1845">
                  <c:v>444.00033673654337</c:v>
                </c:pt>
                <c:pt idx="1846">
                  <c:v>443.98782981398995</c:v>
                </c:pt>
                <c:pt idx="1847">
                  <c:v>443.97558999721673</c:v>
                </c:pt>
                <c:pt idx="1848">
                  <c:v>443.96361760810663</c:v>
                </c:pt>
                <c:pt idx="1849">
                  <c:v>443.95191296854227</c:v>
                </c:pt>
                <c:pt idx="1850">
                  <c:v>443.94047640040634</c:v>
                </c:pt>
                <c:pt idx="1851">
                  <c:v>443.92930822558174</c:v>
                </c:pt>
                <c:pt idx="1852">
                  <c:v>443.91840876595097</c:v>
                </c:pt>
                <c:pt idx="1853">
                  <c:v>443.90777834339707</c:v>
                </c:pt>
                <c:pt idx="1854">
                  <c:v>443.89741727980254</c:v>
                </c:pt>
                <c:pt idx="1855">
                  <c:v>443.88732589705023</c:v>
                </c:pt>
                <c:pt idx="1856">
                  <c:v>443.87750451702289</c:v>
                </c:pt>
                <c:pt idx="1857">
                  <c:v>443.86795346160329</c:v>
                </c:pt>
                <c:pt idx="1858">
                  <c:v>443.85867305267413</c:v>
                </c:pt>
                <c:pt idx="1859">
                  <c:v>443.84966361211815</c:v>
                </c:pt>
                <c:pt idx="1860">
                  <c:v>443.84092546181802</c:v>
                </c:pt>
                <c:pt idx="1861">
                  <c:v>443.83245892365665</c:v>
                </c:pt>
                <c:pt idx="1862">
                  <c:v>443.82426431951671</c:v>
                </c:pt>
                <c:pt idx="1863">
                  <c:v>443.81634197128085</c:v>
                </c:pt>
                <c:pt idx="1864">
                  <c:v>443.8086922008319</c:v>
                </c:pt>
                <c:pt idx="1865">
                  <c:v>443.80131533005266</c:v>
                </c:pt>
                <c:pt idx="1866">
                  <c:v>443.79421168082592</c:v>
                </c:pt>
                <c:pt idx="1867">
                  <c:v>443.78738157503415</c:v>
                </c:pt>
                <c:pt idx="1868">
                  <c:v>443.78082533456035</c:v>
                </c:pt>
                <c:pt idx="1869">
                  <c:v>443.77454328128715</c:v>
                </c:pt>
                <c:pt idx="1870">
                  <c:v>443.76853573709735</c:v>
                </c:pt>
                <c:pt idx="1871">
                  <c:v>443.76280302387374</c:v>
                </c:pt>
                <c:pt idx="1872">
                  <c:v>443.75734546349884</c:v>
                </c:pt>
                <c:pt idx="1873">
                  <c:v>443.75216337785571</c:v>
                </c:pt>
                <c:pt idx="1874">
                  <c:v>443.74725708882681</c:v>
                </c:pt>
                <c:pt idx="1875">
                  <c:v>443.74262691829512</c:v>
                </c:pt>
                <c:pt idx="1876">
                  <c:v>443.73827318814324</c:v>
                </c:pt>
                <c:pt idx="1877">
                  <c:v>443.73419622025381</c:v>
                </c:pt>
                <c:pt idx="1878">
                  <c:v>443.7303963365099</c:v>
                </c:pt>
                <c:pt idx="1879">
                  <c:v>443.72687385879397</c:v>
                </c:pt>
                <c:pt idx="1880">
                  <c:v>443.72362910898892</c:v>
                </c:pt>
                <c:pt idx="1881">
                  <c:v>443.72066240897743</c:v>
                </c:pt>
                <c:pt idx="1882">
                  <c:v>443.71797408064214</c:v>
                </c:pt>
                <c:pt idx="1883">
                  <c:v>443.71556444586599</c:v>
                </c:pt>
                <c:pt idx="1884">
                  <c:v>443.71343382653163</c:v>
                </c:pt>
                <c:pt idx="1885">
                  <c:v>443.71158254452178</c:v>
                </c:pt>
                <c:pt idx="1886">
                  <c:v>443.71001092171934</c:v>
                </c:pt>
                <c:pt idx="1887">
                  <c:v>443.70871928000673</c:v>
                </c:pt>
                <c:pt idx="1888">
                  <c:v>443.70770794126702</c:v>
                </c:pt>
                <c:pt idx="1889">
                  <c:v>443.70697722738282</c:v>
                </c:pt>
                <c:pt idx="1890">
                  <c:v>443.70652746023683</c:v>
                </c:pt>
                <c:pt idx="1891">
                  <c:v>443.706358961712</c:v>
                </c:pt>
                <c:pt idx="1892">
                  <c:v>443.70647205369073</c:v>
                </c:pt>
                <c:pt idx="1893">
                  <c:v>443.70686705805605</c:v>
                </c:pt>
                <c:pt idx="1894">
                  <c:v>443.70754429669068</c:v>
                </c:pt>
                <c:pt idx="1895">
                  <c:v>443.70850409147715</c:v>
                </c:pt>
                <c:pt idx="1896">
                  <c:v>443.70974676429847</c:v>
                </c:pt>
                <c:pt idx="1897">
                  <c:v>443.71127263703721</c:v>
                </c:pt>
                <c:pt idx="1898">
                  <c:v>443.71308203157616</c:v>
                </c:pt>
                <c:pt idx="1899">
                  <c:v>443.71517526979807</c:v>
                </c:pt>
                <c:pt idx="1900">
                  <c:v>443.71755267358583</c:v>
                </c:pt>
                <c:pt idx="1901">
                  <c:v>443.7202145648219</c:v>
                </c:pt>
                <c:pt idx="1902">
                  <c:v>443.72316126538919</c:v>
                </c:pt>
                <c:pt idx="1903">
                  <c:v>443.72639309717039</c:v>
                </c:pt>
                <c:pt idx="1904">
                  <c:v>443.72991038204839</c:v>
                </c:pt>
                <c:pt idx="1905">
                  <c:v>443.73371344190571</c:v>
                </c:pt>
                <c:pt idx="1906">
                  <c:v>443.73780259862519</c:v>
                </c:pt>
                <c:pt idx="1907">
                  <c:v>443.74217817408964</c:v>
                </c:pt>
                <c:pt idx="1908">
                  <c:v>443.74684049018174</c:v>
                </c:pt>
                <c:pt idx="1909">
                  <c:v>443.75178986878433</c:v>
                </c:pt>
                <c:pt idx="1910">
                  <c:v>443.75702663177992</c:v>
                </c:pt>
                <c:pt idx="1911">
                  <c:v>443.7625511010516</c:v>
                </c:pt>
                <c:pt idx="1912">
                  <c:v>443.7683635984817</c:v>
                </c:pt>
                <c:pt idx="1913">
                  <c:v>443.7744644459533</c:v>
                </c:pt>
                <c:pt idx="1914">
                  <c:v>443.78085396534902</c:v>
                </c:pt>
                <c:pt idx="1915">
                  <c:v>443.78753247855155</c:v>
                </c:pt>
                <c:pt idx="1916">
                  <c:v>443.79450030744385</c:v>
                </c:pt>
                <c:pt idx="1917">
                  <c:v>443.80175777390849</c:v>
                </c:pt>
                <c:pt idx="1918">
                  <c:v>443.80930519982803</c:v>
                </c:pt>
                <c:pt idx="1919">
                  <c:v>443.81714290708555</c:v>
                </c:pt>
                <c:pt idx="1920">
                  <c:v>443.8252712175638</c:v>
                </c:pt>
                <c:pt idx="1921">
                  <c:v>443.83369045314521</c:v>
                </c:pt>
                <c:pt idx="1922">
                  <c:v>443.84240093571282</c:v>
                </c:pt>
                <c:pt idx="1923">
                  <c:v>443.85140298714919</c:v>
                </c:pt>
                <c:pt idx="1924">
                  <c:v>443.86069692933711</c:v>
                </c:pt>
                <c:pt idx="1925">
                  <c:v>443.87028308415938</c:v>
                </c:pt>
                <c:pt idx="1926">
                  <c:v>443.88016177349874</c:v>
                </c:pt>
                <c:pt idx="1927">
                  <c:v>443.89033331923781</c:v>
                </c:pt>
                <c:pt idx="1928">
                  <c:v>443.90079804325956</c:v>
                </c:pt>
                <c:pt idx="1929">
                  <c:v>443.91155626744654</c:v>
                </c:pt>
                <c:pt idx="1930">
                  <c:v>443.92260831368162</c:v>
                </c:pt>
                <c:pt idx="1931">
                  <c:v>443.93395450384742</c:v>
                </c:pt>
                <c:pt idx="1932">
                  <c:v>443.94559515982678</c:v>
                </c:pt>
                <c:pt idx="1933">
                  <c:v>443.95753060350245</c:v>
                </c:pt>
                <c:pt idx="1934">
                  <c:v>443.96976115675704</c:v>
                </c:pt>
                <c:pt idx="1935">
                  <c:v>443.98228714147336</c:v>
                </c:pt>
                <c:pt idx="1936">
                  <c:v>443.99510887953437</c:v>
                </c:pt>
                <c:pt idx="1937">
                  <c:v>444.00822669282252</c:v>
                </c:pt>
                <c:pt idx="1938">
                  <c:v>444.0216409032206</c:v>
                </c:pt>
                <c:pt idx="1939">
                  <c:v>444.03535183261158</c:v>
                </c:pt>
                <c:pt idx="1940">
                  <c:v>444.04935980287786</c:v>
                </c:pt>
                <c:pt idx="1941">
                  <c:v>444.0636651359024</c:v>
                </c:pt>
                <c:pt idx="1942">
                  <c:v>444.07826815356805</c:v>
                </c:pt>
                <c:pt idx="1943">
                  <c:v>444.09316917775732</c:v>
                </c:pt>
                <c:pt idx="1944">
                  <c:v>444.108368530353</c:v>
                </c:pt>
                <c:pt idx="1945">
                  <c:v>444.12386653323807</c:v>
                </c:pt>
                <c:pt idx="1946">
                  <c:v>444.13966350829492</c:v>
                </c:pt>
                <c:pt idx="1947">
                  <c:v>444.15575977740656</c:v>
                </c:pt>
                <c:pt idx="1948">
                  <c:v>444.17215566245557</c:v>
                </c:pt>
                <c:pt idx="1949">
                  <c:v>444.18885148532479</c:v>
                </c:pt>
                <c:pt idx="1950">
                  <c:v>444.20584756789691</c:v>
                </c:pt>
                <c:pt idx="1951">
                  <c:v>444.22314423205478</c:v>
                </c:pt>
                <c:pt idx="1952">
                  <c:v>444.24074179968102</c:v>
                </c:pt>
                <c:pt idx="1953">
                  <c:v>444.25864059265842</c:v>
                </c:pt>
                <c:pt idx="1954">
                  <c:v>444.27684093286973</c:v>
                </c:pt>
                <c:pt idx="1955">
                  <c:v>444.29534314219768</c:v>
                </c:pt>
                <c:pt idx="1956">
                  <c:v>444.31414754252501</c:v>
                </c:pt>
                <c:pt idx="1957">
                  <c:v>444.33325445573439</c:v>
                </c:pt>
                <c:pt idx="1958">
                  <c:v>444.3526642037088</c:v>
                </c:pt>
                <c:pt idx="1959">
                  <c:v>444.37237710833085</c:v>
                </c:pt>
                <c:pt idx="1960">
                  <c:v>444.39239349148318</c:v>
                </c:pt>
                <c:pt idx="1961">
                  <c:v>444.41271367504862</c:v>
                </c:pt>
                <c:pt idx="1962">
                  <c:v>444.43333798090998</c:v>
                </c:pt>
                <c:pt idx="1963">
                  <c:v>444.45426673094994</c:v>
                </c:pt>
                <c:pt idx="1964">
                  <c:v>444.47550024705123</c:v>
                </c:pt>
                <c:pt idx="1965">
                  <c:v>444.49703885109665</c:v>
                </c:pt>
                <c:pt idx="1966">
                  <c:v>444.51888286496876</c:v>
                </c:pt>
                <c:pt idx="1967">
                  <c:v>444.54103261055064</c:v>
                </c:pt>
                <c:pt idx="1968">
                  <c:v>444.56348840972476</c:v>
                </c:pt>
                <c:pt idx="1969">
                  <c:v>444.58625058437394</c:v>
                </c:pt>
                <c:pt idx="1970">
                  <c:v>444.609319456381</c:v>
                </c:pt>
                <c:pt idx="1971">
                  <c:v>444.6326953476285</c:v>
                </c:pt>
                <c:pt idx="1972">
                  <c:v>444.65637857999945</c:v>
                </c:pt>
                <c:pt idx="1973">
                  <c:v>444.68036947537638</c:v>
                </c:pt>
                <c:pt idx="1974">
                  <c:v>444.70466835564207</c:v>
                </c:pt>
                <c:pt idx="1975">
                  <c:v>444.72927554267937</c:v>
                </c:pt>
                <c:pt idx="1976">
                  <c:v>444.75419135837086</c:v>
                </c:pt>
                <c:pt idx="1977">
                  <c:v>444.77941612459949</c:v>
                </c:pt>
                <c:pt idx="1978">
                  <c:v>444.80495016324778</c:v>
                </c:pt>
                <c:pt idx="1979">
                  <c:v>444.83079379619858</c:v>
                </c:pt>
                <c:pt idx="1980">
                  <c:v>444.85694734533479</c:v>
                </c:pt>
                <c:pt idx="1981">
                  <c:v>444.88341113253881</c:v>
                </c:pt>
                <c:pt idx="1982">
                  <c:v>444.91018547969367</c:v>
                </c:pt>
                <c:pt idx="1983">
                  <c:v>444.93727070868209</c:v>
                </c:pt>
                <c:pt idx="1984">
                  <c:v>444.9646671413866</c:v>
                </c:pt>
                <c:pt idx="1985">
                  <c:v>444.99237509969021</c:v>
                </c:pt>
                <c:pt idx="1986">
                  <c:v>445.02039490547548</c:v>
                </c:pt>
                <c:pt idx="1987">
                  <c:v>445.04872688062522</c:v>
                </c:pt>
                <c:pt idx="1988">
                  <c:v>445.07737134702222</c:v>
                </c:pt>
                <c:pt idx="1989">
                  <c:v>445.10632862654927</c:v>
                </c:pt>
                <c:pt idx="1990">
                  <c:v>445.13559904108882</c:v>
                </c:pt>
                <c:pt idx="1991">
                  <c:v>445.16518291252396</c:v>
                </c:pt>
                <c:pt idx="1992">
                  <c:v>445.19508056273713</c:v>
                </c:pt>
                <c:pt idx="1993">
                  <c:v>445.22529231361142</c:v>
                </c:pt>
                <c:pt idx="1994">
                  <c:v>445.25581848702933</c:v>
                </c:pt>
                <c:pt idx="1995">
                  <c:v>445.2866594048736</c:v>
                </c:pt>
                <c:pt idx="1996">
                  <c:v>445.31781538902709</c:v>
                </c:pt>
                <c:pt idx="1997">
                  <c:v>445.34928676137253</c:v>
                </c:pt>
                <c:pt idx="1998">
                  <c:v>445.38107384379259</c:v>
                </c:pt>
                <c:pt idx="1999">
                  <c:v>445.41317695816997</c:v>
                </c:pt>
                <c:pt idx="2000">
                  <c:v>445.44559642638757</c:v>
                </c:pt>
                <c:pt idx="2001">
                  <c:v>445.47833257032812</c:v>
                </c:pt>
                <c:pt idx="2002">
                  <c:v>445.51138571187425</c:v>
                </c:pt>
                <c:pt idx="2003">
                  <c:v>445.54475617290876</c:v>
                </c:pt>
                <c:pt idx="2004">
                  <c:v>445.57844427531433</c:v>
                </c:pt>
                <c:pt idx="2005">
                  <c:v>445.61245034097396</c:v>
                </c:pt>
                <c:pt idx="2006">
                  <c:v>445.64677469176996</c:v>
                </c:pt>
                <c:pt idx="2007">
                  <c:v>445.68141764958546</c:v>
                </c:pt>
                <c:pt idx="2008">
                  <c:v>445.71637953630307</c:v>
                </c:pt>
                <c:pt idx="2009">
                  <c:v>445.75166067380553</c:v>
                </c:pt>
                <c:pt idx="2010">
                  <c:v>445.78726138397553</c:v>
                </c:pt>
                <c:pt idx="2011">
                  <c:v>445.82318198869586</c:v>
                </c:pt>
                <c:pt idx="2012">
                  <c:v>445.85942280984932</c:v>
                </c:pt>
                <c:pt idx="2013">
                  <c:v>445.89598416931858</c:v>
                </c:pt>
                <c:pt idx="2014">
                  <c:v>445.93286638898633</c:v>
                </c:pt>
                <c:pt idx="2015">
                  <c:v>445.97006979073552</c:v>
                </c:pt>
                <c:pt idx="2016">
                  <c:v>446.00759469644868</c:v>
                </c:pt>
                <c:pt idx="2017">
                  <c:v>446.04544142800864</c:v>
                </c:pt>
                <c:pt idx="2018">
                  <c:v>446.08361030729816</c:v>
                </c:pt>
                <c:pt idx="2019">
                  <c:v>446.12210165620007</c:v>
                </c:pt>
                <c:pt idx="2020">
                  <c:v>446.16091579659684</c:v>
                </c:pt>
                <c:pt idx="2021">
                  <c:v>446.20005305037154</c:v>
                </c:pt>
                <c:pt idx="2022">
                  <c:v>446.23951373940673</c:v>
                </c:pt>
                <c:pt idx="2023">
                  <c:v>446.27929818558511</c:v>
                </c:pt>
                <c:pt idx="2024">
                  <c:v>446.31940671078951</c:v>
                </c:pt>
                <c:pt idx="2025">
                  <c:v>446.35983963690279</c:v>
                </c:pt>
                <c:pt idx="2026">
                  <c:v>446.40059728580735</c:v>
                </c:pt>
                <c:pt idx="2027">
                  <c:v>446.44167997938632</c:v>
                </c:pt>
                <c:pt idx="2028">
                  <c:v>446.48308803952227</c:v>
                </c:pt>
                <c:pt idx="2029">
                  <c:v>446.524821788098</c:v>
                </c:pt>
                <c:pt idx="2030">
                  <c:v>446.56688154699611</c:v>
                </c:pt>
                <c:pt idx="2031">
                  <c:v>446.60926763809948</c:v>
                </c:pt>
                <c:pt idx="2032">
                  <c:v>446.65198038329078</c:v>
                </c:pt>
                <c:pt idx="2033">
                  <c:v>446.69502010445285</c:v>
                </c:pt>
                <c:pt idx="2034">
                  <c:v>446.73838712346827</c:v>
                </c:pt>
                <c:pt idx="2035">
                  <c:v>446.78208176222006</c:v>
                </c:pt>
                <c:pt idx="2036">
                  <c:v>446.82610434259072</c:v>
                </c:pt>
                <c:pt idx="2037">
                  <c:v>446.870455186463</c:v>
                </c:pt>
                <c:pt idx="2038">
                  <c:v>446.91513461571981</c:v>
                </c:pt>
                <c:pt idx="2039">
                  <c:v>446.9601429522437</c:v>
                </c:pt>
                <c:pt idx="2040">
                  <c:v>447.00548051791759</c:v>
                </c:pt>
                <c:pt idx="2041">
                  <c:v>447.05114763462404</c:v>
                </c:pt>
                <c:pt idx="2042">
                  <c:v>447.09714462424597</c:v>
                </c:pt>
                <c:pt idx="2043">
                  <c:v>447.14347180866605</c:v>
                </c:pt>
                <c:pt idx="2044">
                  <c:v>447.19012950976713</c:v>
                </c:pt>
                <c:pt idx="2045">
                  <c:v>447.23711804943167</c:v>
                </c:pt>
                <c:pt idx="2046">
                  <c:v>447.2844377495428</c:v>
                </c:pt>
                <c:pt idx="2047">
                  <c:v>447.33208893198292</c:v>
                </c:pt>
                <c:pt idx="2048">
                  <c:v>447.38007191863494</c:v>
                </c:pt>
                <c:pt idx="2049">
                  <c:v>447.4283870313817</c:v>
                </c:pt>
                <c:pt idx="2050">
                  <c:v>447.47703459210561</c:v>
                </c:pt>
                <c:pt idx="2051">
                  <c:v>447.52601492268974</c:v>
                </c:pt>
                <c:pt idx="2052">
                  <c:v>447.57532834501671</c:v>
                </c:pt>
                <c:pt idx="2053">
                  <c:v>447.62497518096933</c:v>
                </c:pt>
                <c:pt idx="2054">
                  <c:v>447.67495575243021</c:v>
                </c:pt>
                <c:pt idx="2055">
                  <c:v>447.72527038128226</c:v>
                </c:pt>
                <c:pt idx="2056">
                  <c:v>447.77591938940816</c:v>
                </c:pt>
                <c:pt idx="2057">
                  <c:v>447.82690309869054</c:v>
                </c:pt>
                <c:pt idx="2058">
                  <c:v>447.8782218310123</c:v>
                </c:pt>
                <c:pt idx="2059">
                  <c:v>447.92987590825607</c:v>
                </c:pt>
                <c:pt idx="2060">
                  <c:v>447.98186565230469</c:v>
                </c:pt>
                <c:pt idx="2061">
                  <c:v>448.03419138504091</c:v>
                </c:pt>
                <c:pt idx="2062">
                  <c:v>448.08685342834735</c:v>
                </c:pt>
                <c:pt idx="2063">
                  <c:v>448.13985210410692</c:v>
                </c:pt>
                <c:pt idx="2064">
                  <c:v>448.19318773420213</c:v>
                </c:pt>
                <c:pt idx="2065">
                  <c:v>448.24686064051599</c:v>
                </c:pt>
                <c:pt idx="2066">
                  <c:v>448.30087114493108</c:v>
                </c:pt>
                <c:pt idx="2067">
                  <c:v>448.35521956933025</c:v>
                </c:pt>
                <c:pt idx="2068">
                  <c:v>448.40990623559611</c:v>
                </c:pt>
                <c:pt idx="2069">
                  <c:v>448.46493146561153</c:v>
                </c:pt>
                <c:pt idx="2070">
                  <c:v>448.52029558125918</c:v>
                </c:pt>
                <c:pt idx="2071">
                  <c:v>448.57599890442191</c:v>
                </c:pt>
                <c:pt idx="2072">
                  <c:v>448.63204175698223</c:v>
                </c:pt>
                <c:pt idx="2073">
                  <c:v>448.68842446082311</c:v>
                </c:pt>
                <c:pt idx="2074">
                  <c:v>448.74514733782712</c:v>
                </c:pt>
                <c:pt idx="2075">
                  <c:v>448.80221070987733</c:v>
                </c:pt>
                <c:pt idx="2076">
                  <c:v>448.85961489885608</c:v>
                </c:pt>
                <c:pt idx="2077">
                  <c:v>448.91736022664634</c:v>
                </c:pt>
                <c:pt idx="2078">
                  <c:v>448.97544701513084</c:v>
                </c:pt>
                <c:pt idx="2079">
                  <c:v>449.03387558619221</c:v>
                </c:pt>
                <c:pt idx="2080">
                  <c:v>449.09264626171341</c:v>
                </c:pt>
                <c:pt idx="2081">
                  <c:v>449.15175936357696</c:v>
                </c:pt>
                <c:pt idx="2082">
                  <c:v>449.2112152136657</c:v>
                </c:pt>
                <c:pt idx="2083">
                  <c:v>449.27101413386242</c:v>
                </c:pt>
                <c:pt idx="2084">
                  <c:v>449.33115644604982</c:v>
                </c:pt>
                <c:pt idx="2085">
                  <c:v>449.39164247211056</c:v>
                </c:pt>
                <c:pt idx="2086">
                  <c:v>449.45247253392751</c:v>
                </c:pt>
                <c:pt idx="2087">
                  <c:v>449.51364695338333</c:v>
                </c:pt>
                <c:pt idx="2088">
                  <c:v>449.57516605236083</c:v>
                </c:pt>
                <c:pt idx="2089">
                  <c:v>449.63703015274274</c:v>
                </c:pt>
                <c:pt idx="2090">
                  <c:v>449.6992395764118</c:v>
                </c:pt>
                <c:pt idx="2091">
                  <c:v>449.76179464525069</c:v>
                </c:pt>
                <c:pt idx="2092">
                  <c:v>449.8246956811422</c:v>
                </c:pt>
                <c:pt idx="2093">
                  <c:v>449.88794300596919</c:v>
                </c:pt>
                <c:pt idx="2094">
                  <c:v>449.95153694161422</c:v>
                </c:pt>
                <c:pt idx="2095">
                  <c:v>450.01547780996015</c:v>
                </c:pt>
                <c:pt idx="2096">
                  <c:v>450.0797659328897</c:v>
                </c:pt>
                <c:pt idx="2097">
                  <c:v>450.14440163228556</c:v>
                </c:pt>
                <c:pt idx="2098">
                  <c:v>450.20938523003048</c:v>
                </c:pt>
                <c:pt idx="2099">
                  <c:v>450.27471704800723</c:v>
                </c:pt>
                <c:pt idx="2100">
                  <c:v>450.34039740809868</c:v>
                </c:pt>
                <c:pt idx="2101">
                  <c:v>450.40642663218739</c:v>
                </c:pt>
                <c:pt idx="2102">
                  <c:v>450.47280504215621</c:v>
                </c:pt>
                <c:pt idx="2103">
                  <c:v>450.53953295988777</c:v>
                </c:pt>
                <c:pt idx="2104">
                  <c:v>450.60661070726502</c:v>
                </c:pt>
                <c:pt idx="2105">
                  <c:v>450.67403860617054</c:v>
                </c:pt>
                <c:pt idx="2106">
                  <c:v>450.74181697848695</c:v>
                </c:pt>
                <c:pt idx="2107">
                  <c:v>450.80994614609745</c:v>
                </c:pt>
                <c:pt idx="2108">
                  <c:v>450.87842643088425</c:v>
                </c:pt>
                <c:pt idx="2109">
                  <c:v>450.94725815473032</c:v>
                </c:pt>
                <c:pt idx="2110">
                  <c:v>451.01644163951858</c:v>
                </c:pt>
                <c:pt idx="2111">
                  <c:v>451.08597720713152</c:v>
                </c:pt>
                <c:pt idx="2112">
                  <c:v>451.15586517945195</c:v>
                </c:pt>
                <c:pt idx="2113">
                  <c:v>451.22610587836266</c:v>
                </c:pt>
                <c:pt idx="2114">
                  <c:v>451.29669962574644</c:v>
                </c:pt>
                <c:pt idx="2115">
                  <c:v>451.36764674348592</c:v>
                </c:pt>
                <c:pt idx="2116">
                  <c:v>451.43894755346389</c:v>
                </c:pt>
                <c:pt idx="2117">
                  <c:v>451.51060237756315</c:v>
                </c:pt>
                <c:pt idx="2118">
                  <c:v>451.58261153766631</c:v>
                </c:pt>
                <c:pt idx="2119">
                  <c:v>451.65497535565623</c:v>
                </c:pt>
                <c:pt idx="2120">
                  <c:v>451.72769415341565</c:v>
                </c:pt>
                <c:pt idx="2121">
                  <c:v>451.80076825282731</c:v>
                </c:pt>
                <c:pt idx="2122">
                  <c:v>451.87419797577382</c:v>
                </c:pt>
                <c:pt idx="2123">
                  <c:v>451.94798364413805</c:v>
                </c:pt>
                <c:pt idx="2124">
                  <c:v>452.02212557980295</c:v>
                </c:pt>
                <c:pt idx="2125">
                  <c:v>452.09662410465086</c:v>
                </c:pt>
                <c:pt idx="2126">
                  <c:v>452.17147954056475</c:v>
                </c:pt>
                <c:pt idx="2127">
                  <c:v>452.24669220942735</c:v>
                </c:pt>
                <c:pt idx="2128">
                  <c:v>452.32226243312124</c:v>
                </c:pt>
                <c:pt idx="2129">
                  <c:v>452.39819053352937</c:v>
                </c:pt>
                <c:pt idx="2130">
                  <c:v>452.47447683253449</c:v>
                </c:pt>
                <c:pt idx="2131">
                  <c:v>452.55112165201916</c:v>
                </c:pt>
                <c:pt idx="2132">
                  <c:v>452.62812531386635</c:v>
                </c:pt>
                <c:pt idx="2133">
                  <c:v>452.70548813995867</c:v>
                </c:pt>
                <c:pt idx="2134">
                  <c:v>452.78321045217871</c:v>
                </c:pt>
                <c:pt idx="2135">
                  <c:v>452.86129257240952</c:v>
                </c:pt>
                <c:pt idx="2136">
                  <c:v>452.93973482253386</c:v>
                </c:pt>
                <c:pt idx="2137">
                  <c:v>453.01853752443407</c:v>
                </c:pt>
                <c:pt idx="2138">
                  <c:v>453.09770099999332</c:v>
                </c:pt>
                <c:pt idx="2139">
                  <c:v>453.17722557109414</c:v>
                </c:pt>
                <c:pt idx="2140">
                  <c:v>453.25711155961932</c:v>
                </c:pt>
                <c:pt idx="2141">
                  <c:v>453.33735928745165</c:v>
                </c:pt>
                <c:pt idx="2142">
                  <c:v>453.4179690764737</c:v>
                </c:pt>
                <c:pt idx="2143">
                  <c:v>453.49894124856849</c:v>
                </c:pt>
                <c:pt idx="2144">
                  <c:v>453.58027612561858</c:v>
                </c:pt>
                <c:pt idx="2145">
                  <c:v>453.66197402950672</c:v>
                </c:pt>
                <c:pt idx="2146">
                  <c:v>453.74403528211565</c:v>
                </c:pt>
                <c:pt idx="2147">
                  <c:v>453.82646020532815</c:v>
                </c:pt>
                <c:pt idx="2148">
                  <c:v>453.90924912102696</c:v>
                </c:pt>
                <c:pt idx="2149">
                  <c:v>453.99240235109494</c:v>
                </c:pt>
                <c:pt idx="2150">
                  <c:v>454.07592021741465</c:v>
                </c:pt>
                <c:pt idx="2151">
                  <c:v>454.15980304186894</c:v>
                </c:pt>
                <c:pt idx="2152">
                  <c:v>454.24405114634055</c:v>
                </c:pt>
                <c:pt idx="2153">
                  <c:v>454.32866485271205</c:v>
                </c:pt>
                <c:pt idx="2154">
                  <c:v>454.4136444828664</c:v>
                </c:pt>
                <c:pt idx="2155">
                  <c:v>454.49899035868646</c:v>
                </c:pt>
                <c:pt idx="2156">
                  <c:v>454.58470280205455</c:v>
                </c:pt>
                <c:pt idx="2157">
                  <c:v>454.67078213485365</c:v>
                </c:pt>
                <c:pt idx="2158">
                  <c:v>454.75722867896661</c:v>
                </c:pt>
                <c:pt idx="2159">
                  <c:v>454.84404275627611</c:v>
                </c:pt>
                <c:pt idx="2160">
                  <c:v>454.93122468866477</c:v>
                </c:pt>
                <c:pt idx="2161">
                  <c:v>455.01877479801556</c:v>
                </c:pt>
                <c:pt idx="2162">
                  <c:v>455.10669340621092</c:v>
                </c:pt>
                <c:pt idx="2163">
                  <c:v>455.19498083513372</c:v>
                </c:pt>
                <c:pt idx="2164">
                  <c:v>455.28363740666691</c:v>
                </c:pt>
                <c:pt idx="2165">
                  <c:v>455.37266344269307</c:v>
                </c:pt>
                <c:pt idx="2166">
                  <c:v>455.46205926509487</c:v>
                </c:pt>
                <c:pt idx="2167">
                  <c:v>455.5518251957551</c:v>
                </c:pt>
                <c:pt idx="2168">
                  <c:v>455.64196155655657</c:v>
                </c:pt>
                <c:pt idx="2169">
                  <c:v>455.73246866938206</c:v>
                </c:pt>
                <c:pt idx="2170">
                  <c:v>455.8233468561142</c:v>
                </c:pt>
                <c:pt idx="2171">
                  <c:v>455.91459643863573</c:v>
                </c:pt>
                <c:pt idx="2172">
                  <c:v>456.00621773882943</c:v>
                </c:pt>
                <c:pt idx="2173">
                  <c:v>456.09821107857806</c:v>
                </c:pt>
                <c:pt idx="2174">
                  <c:v>456.19057677976446</c:v>
                </c:pt>
                <c:pt idx="2175">
                  <c:v>456.28331516427119</c:v>
                </c:pt>
                <c:pt idx="2176">
                  <c:v>456.37642655398099</c:v>
                </c:pt>
                <c:pt idx="2177">
                  <c:v>456.46991127077683</c:v>
                </c:pt>
                <c:pt idx="2178">
                  <c:v>456.56376963654128</c:v>
                </c:pt>
                <c:pt idx="2179">
                  <c:v>456.65800197315707</c:v>
                </c:pt>
                <c:pt idx="2180">
                  <c:v>456.75260860250705</c:v>
                </c:pt>
                <c:pt idx="2181">
                  <c:v>456.84758984647391</c:v>
                </c:pt>
                <c:pt idx="2182">
                  <c:v>456.94294602694038</c:v>
                </c:pt>
                <c:pt idx="2183">
                  <c:v>457.03867746578931</c:v>
                </c:pt>
                <c:pt idx="2184">
                  <c:v>457.13478448490326</c:v>
                </c:pt>
                <c:pt idx="2185">
                  <c:v>457.23126740616487</c:v>
                </c:pt>
                <c:pt idx="2186">
                  <c:v>457.32812655145744</c:v>
                </c:pt>
                <c:pt idx="2187">
                  <c:v>457.4253622426632</c:v>
                </c:pt>
                <c:pt idx="2188">
                  <c:v>457.52297480166499</c:v>
                </c:pt>
                <c:pt idx="2189">
                  <c:v>457.62096455034578</c:v>
                </c:pt>
                <c:pt idx="2190">
                  <c:v>457.71933181058802</c:v>
                </c:pt>
                <c:pt idx="2191">
                  <c:v>457.81807690427462</c:v>
                </c:pt>
                <c:pt idx="2192">
                  <c:v>457.91720015328826</c:v>
                </c:pt>
                <c:pt idx="2193">
                  <c:v>458.01670187951174</c:v>
                </c:pt>
                <c:pt idx="2194">
                  <c:v>458.11658240482774</c:v>
                </c:pt>
                <c:pt idx="2195">
                  <c:v>458.21684205111899</c:v>
                </c:pt>
                <c:pt idx="2196">
                  <c:v>458.31748114026846</c:v>
                </c:pt>
                <c:pt idx="2197">
                  <c:v>458.41849999415859</c:v>
                </c:pt>
                <c:pt idx="2198">
                  <c:v>458.51989893467226</c:v>
                </c:pt>
                <c:pt idx="2199">
                  <c:v>458.62167828369229</c:v>
                </c:pt>
                <c:pt idx="2200">
                  <c:v>458.72383836310127</c:v>
                </c:pt>
                <c:pt idx="2201">
                  <c:v>458.82637949478203</c:v>
                </c:pt>
                <c:pt idx="2202">
                  <c:v>458.92930200061733</c:v>
                </c:pt>
                <c:pt idx="2203">
                  <c:v>459.03260620248983</c:v>
                </c:pt>
                <c:pt idx="2204">
                  <c:v>459.13629242228228</c:v>
                </c:pt>
                <c:pt idx="2205">
                  <c:v>459.24036098187764</c:v>
                </c:pt>
                <c:pt idx="2206">
                  <c:v>459.34481220315837</c:v>
                </c:pt>
                <c:pt idx="2207">
                  <c:v>459.44964640800742</c:v>
                </c:pt>
                <c:pt idx="2208">
                  <c:v>459.55486391830743</c:v>
                </c:pt>
                <c:pt idx="2209">
                  <c:v>459.66046505594107</c:v>
                </c:pt>
                <c:pt idx="2210">
                  <c:v>459.7664501427912</c:v>
                </c:pt>
                <c:pt idx="2211">
                  <c:v>459.87281950074066</c:v>
                </c:pt>
                <c:pt idx="2212">
                  <c:v>459.97957345167191</c:v>
                </c:pt>
                <c:pt idx="2213">
                  <c:v>460.08671231746808</c:v>
                </c:pt>
                <c:pt idx="2214">
                  <c:v>460.19423642001141</c:v>
                </c:pt>
                <c:pt idx="2215">
                  <c:v>460.30214608118507</c:v>
                </c:pt>
                <c:pt idx="2216">
                  <c:v>460.4104416228717</c:v>
                </c:pt>
                <c:pt idx="2217">
                  <c:v>460.51912336695409</c:v>
                </c:pt>
                <c:pt idx="2218">
                  <c:v>460.62819163531469</c:v>
                </c:pt>
                <c:pt idx="2219">
                  <c:v>460.73764674983664</c:v>
                </c:pt>
                <c:pt idx="2220">
                  <c:v>460.84748903240234</c:v>
                </c:pt>
                <c:pt idx="2221">
                  <c:v>460.95771880489485</c:v>
                </c:pt>
                <c:pt idx="2222">
                  <c:v>461.06833638919665</c:v>
                </c:pt>
                <c:pt idx="2223">
                  <c:v>461.17934210719056</c:v>
                </c:pt>
                <c:pt idx="2224">
                  <c:v>461.29073628075957</c:v>
                </c:pt>
                <c:pt idx="2225">
                  <c:v>461.40251923178602</c:v>
                </c:pt>
                <c:pt idx="2226">
                  <c:v>461.51469128215285</c:v>
                </c:pt>
                <c:pt idx="2227">
                  <c:v>461.62725275374282</c:v>
                </c:pt>
                <c:pt idx="2228">
                  <c:v>461.74020396843872</c:v>
                </c:pt>
                <c:pt idx="2229">
                  <c:v>461.85354524812305</c:v>
                </c:pt>
                <c:pt idx="2230">
                  <c:v>461.96727691467891</c:v>
                </c:pt>
                <c:pt idx="2231">
                  <c:v>462.08139928998895</c:v>
                </c:pt>
                <c:pt idx="2232">
                  <c:v>462.1959126959357</c:v>
                </c:pt>
                <c:pt idx="2233">
                  <c:v>462.31081745440213</c:v>
                </c:pt>
                <c:pt idx="2234">
                  <c:v>462.42611388727067</c:v>
                </c:pt>
                <c:pt idx="2235">
                  <c:v>462.54180231642442</c:v>
                </c:pt>
                <c:pt idx="2236">
                  <c:v>462.657883063746</c:v>
                </c:pt>
                <c:pt idx="2237">
                  <c:v>462.77435645111819</c:v>
                </c:pt>
                <c:pt idx="2238">
                  <c:v>462.89122280042369</c:v>
                </c:pt>
                <c:pt idx="2239">
                  <c:v>463.00848243354517</c:v>
                </c:pt>
                <c:pt idx="2240">
                  <c:v>463.12613567236548</c:v>
                </c:pt>
                <c:pt idx="2241">
                  <c:v>463.24418283876736</c:v>
                </c:pt>
                <c:pt idx="2242">
                  <c:v>463.36262425463349</c:v>
                </c:pt>
                <c:pt idx="2243">
                  <c:v>463.48146024184666</c:v>
                </c:pt>
                <c:pt idx="2244">
                  <c:v>463.60069112228956</c:v>
                </c:pt>
                <c:pt idx="2245">
                  <c:v>463.72031721784504</c:v>
                </c:pt>
                <c:pt idx="2246">
                  <c:v>463.84033885039582</c:v>
                </c:pt>
                <c:pt idx="2247">
                  <c:v>463.96075634182461</c:v>
                </c:pt>
                <c:pt idx="2248">
                  <c:v>464.08157001401401</c:v>
                </c:pt>
                <c:pt idx="2249">
                  <c:v>464.2027801888471</c:v>
                </c:pt>
                <c:pt idx="2250">
                  <c:v>464.32438718820623</c:v>
                </c:pt>
                <c:pt idx="2251">
                  <c:v>464.44639133397447</c:v>
                </c:pt>
                <c:pt idx="2252">
                  <c:v>464.56879294803446</c:v>
                </c:pt>
                <c:pt idx="2253">
                  <c:v>464.69159235226886</c:v>
                </c:pt>
                <c:pt idx="2254">
                  <c:v>464.81478986856052</c:v>
                </c:pt>
                <c:pt idx="2255">
                  <c:v>464.93838581879209</c:v>
                </c:pt>
                <c:pt idx="2256">
                  <c:v>465.06238052484645</c:v>
                </c:pt>
                <c:pt idx="2257">
                  <c:v>465.18677430860623</c:v>
                </c:pt>
                <c:pt idx="2258">
                  <c:v>465.31156749195418</c:v>
                </c:pt>
                <c:pt idx="2259">
                  <c:v>465.43676039677308</c:v>
                </c:pt>
                <c:pt idx="2260">
                  <c:v>465.56235334494568</c:v>
                </c:pt>
                <c:pt idx="2261">
                  <c:v>465.6883466583547</c:v>
                </c:pt>
                <c:pt idx="2262">
                  <c:v>465.81474065888295</c:v>
                </c:pt>
                <c:pt idx="2263">
                  <c:v>465.941535668413</c:v>
                </c:pt>
                <c:pt idx="2264">
                  <c:v>466.06873200882774</c:v>
                </c:pt>
                <c:pt idx="2265">
                  <c:v>466.19633000200997</c:v>
                </c:pt>
                <c:pt idx="2266">
                  <c:v>466.32432996984238</c:v>
                </c:pt>
                <c:pt idx="2267">
                  <c:v>466.45273223420759</c:v>
                </c:pt>
                <c:pt idx="2268">
                  <c:v>466.58153711698856</c:v>
                </c:pt>
                <c:pt idx="2269">
                  <c:v>466.71074494006785</c:v>
                </c:pt>
                <c:pt idx="2270">
                  <c:v>466.84035602532822</c:v>
                </c:pt>
                <c:pt idx="2271">
                  <c:v>466.9703706946525</c:v>
                </c:pt>
                <c:pt idx="2272">
                  <c:v>467.10078926992327</c:v>
                </c:pt>
                <c:pt idx="2273">
                  <c:v>467.2316120730236</c:v>
                </c:pt>
                <c:pt idx="2274">
                  <c:v>467.362839425836</c:v>
                </c:pt>
                <c:pt idx="2275">
                  <c:v>467.49447165024316</c:v>
                </c:pt>
                <c:pt idx="2276">
                  <c:v>467.62650906812792</c:v>
                </c:pt>
                <c:pt idx="2277">
                  <c:v>467.75895200137313</c:v>
                </c:pt>
                <c:pt idx="2278">
                  <c:v>467.89180077186126</c:v>
                </c:pt>
                <c:pt idx="2279">
                  <c:v>468.02505570147537</c:v>
                </c:pt>
                <c:pt idx="2280">
                  <c:v>468.15871711209797</c:v>
                </c:pt>
                <c:pt idx="2281">
                  <c:v>468.29278532561187</c:v>
                </c:pt>
                <c:pt idx="2282">
                  <c:v>468.42726066389992</c:v>
                </c:pt>
                <c:pt idx="2283">
                  <c:v>468.56214344884484</c:v>
                </c:pt>
                <c:pt idx="2284">
                  <c:v>468.69743400232909</c:v>
                </c:pt>
                <c:pt idx="2285">
                  <c:v>468.83313264623575</c:v>
                </c:pt>
                <c:pt idx="2286">
                  <c:v>468.96923970244757</c:v>
                </c:pt>
                <c:pt idx="2287">
                  <c:v>469.10575549284698</c:v>
                </c:pt>
                <c:pt idx="2288">
                  <c:v>469.24268033931713</c:v>
                </c:pt>
                <c:pt idx="2289">
                  <c:v>469.38001456374036</c:v>
                </c:pt>
                <c:pt idx="2290">
                  <c:v>469.51775848799969</c:v>
                </c:pt>
                <c:pt idx="2291">
                  <c:v>469.65591243397779</c:v>
                </c:pt>
                <c:pt idx="2292">
                  <c:v>469.79447672355741</c:v>
                </c:pt>
                <c:pt idx="2293">
                  <c:v>469.93345167862117</c:v>
                </c:pt>
                <c:pt idx="2294">
                  <c:v>470.07283762105197</c:v>
                </c:pt>
                <c:pt idx="2295">
                  <c:v>470.21263487273245</c:v>
                </c:pt>
                <c:pt idx="2296">
                  <c:v>470.35284375554568</c:v>
                </c:pt>
                <c:pt idx="2297">
                  <c:v>470.49346459137388</c:v>
                </c:pt>
                <c:pt idx="2298">
                  <c:v>470.63449770210013</c:v>
                </c:pt>
                <c:pt idx="2299">
                  <c:v>470.77594340960718</c:v>
                </c:pt>
                <c:pt idx="2300">
                  <c:v>470.91780203577747</c:v>
                </c:pt>
                <c:pt idx="2301">
                  <c:v>471.06007390249408</c:v>
                </c:pt>
                <c:pt idx="2302">
                  <c:v>471.20275933163975</c:v>
                </c:pt>
                <c:pt idx="2303">
                  <c:v>471.34585864509694</c:v>
                </c:pt>
                <c:pt idx="2304">
                  <c:v>471.4893721647486</c:v>
                </c:pt>
                <c:pt idx="2305">
                  <c:v>471.63330021247771</c:v>
                </c:pt>
                <c:pt idx="2306">
                  <c:v>471.77764311016648</c:v>
                </c:pt>
                <c:pt idx="2307">
                  <c:v>471.92240117969789</c:v>
                </c:pt>
                <c:pt idx="2308">
                  <c:v>472.06757474295489</c:v>
                </c:pt>
                <c:pt idx="2309">
                  <c:v>472.21316412181994</c:v>
                </c:pt>
                <c:pt idx="2310">
                  <c:v>472.3591696381759</c:v>
                </c:pt>
                <c:pt idx="2311">
                  <c:v>472.50559161390549</c:v>
                </c:pt>
                <c:pt idx="2312">
                  <c:v>472.65243037089152</c:v>
                </c:pt>
                <c:pt idx="2313">
                  <c:v>472.79968623101678</c:v>
                </c:pt>
                <c:pt idx="2314">
                  <c:v>472.94735951616383</c:v>
                </c:pt>
                <c:pt idx="2315">
                  <c:v>473.09545054821547</c:v>
                </c:pt>
                <c:pt idx="2316">
                  <c:v>473.24395964905449</c:v>
                </c:pt>
                <c:pt idx="2317">
                  <c:v>473.39288714056363</c:v>
                </c:pt>
                <c:pt idx="2318">
                  <c:v>473.54223334462563</c:v>
                </c:pt>
                <c:pt idx="2319">
                  <c:v>473.69199858312328</c:v>
                </c:pt>
                <c:pt idx="2320">
                  <c:v>473.84218317793932</c:v>
                </c:pt>
                <c:pt idx="2321">
                  <c:v>473.99278745095637</c:v>
                </c:pt>
                <c:pt idx="2322">
                  <c:v>474.14381172405723</c:v>
                </c:pt>
                <c:pt idx="2323">
                  <c:v>474.29525631912463</c:v>
                </c:pt>
                <c:pt idx="2324">
                  <c:v>474.44712155804154</c:v>
                </c:pt>
                <c:pt idx="2325">
                  <c:v>474.5994077626903</c:v>
                </c:pt>
                <c:pt idx="2326">
                  <c:v>474.75211525495411</c:v>
                </c:pt>
                <c:pt idx="2327">
                  <c:v>474.90524435671534</c:v>
                </c:pt>
                <c:pt idx="2328">
                  <c:v>475.05879538985693</c:v>
                </c:pt>
                <c:pt idx="2329">
                  <c:v>475.21276867626148</c:v>
                </c:pt>
                <c:pt idx="2330">
                  <c:v>475.36716453781185</c:v>
                </c:pt>
                <c:pt idx="2331">
                  <c:v>475.52198329639083</c:v>
                </c:pt>
                <c:pt idx="2332">
                  <c:v>475.67722527388105</c:v>
                </c:pt>
                <c:pt idx="2333">
                  <c:v>475.83289079216536</c:v>
                </c:pt>
                <c:pt idx="2334">
                  <c:v>475.98898017312632</c:v>
                </c:pt>
                <c:pt idx="2335">
                  <c:v>476.14549373864685</c:v>
                </c:pt>
                <c:pt idx="2336">
                  <c:v>476.30243181060973</c:v>
                </c:pt>
                <c:pt idx="2337">
                  <c:v>476.45979471089737</c:v>
                </c:pt>
                <c:pt idx="2338">
                  <c:v>476.61758276139295</c:v>
                </c:pt>
                <c:pt idx="2339">
                  <c:v>476.77579628397905</c:v>
                </c:pt>
                <c:pt idx="2340">
                  <c:v>476.93443560053834</c:v>
                </c:pt>
                <c:pt idx="2341">
                  <c:v>477.09350103295361</c:v>
                </c:pt>
                <c:pt idx="2342">
                  <c:v>477.2529929031075</c:v>
                </c:pt>
                <c:pt idx="2343">
                  <c:v>477.41291153288296</c:v>
                </c:pt>
                <c:pt idx="2344">
                  <c:v>477.57325724416256</c:v>
                </c:pt>
                <c:pt idx="2345">
                  <c:v>477.73403035882916</c:v>
                </c:pt>
                <c:pt idx="2346">
                  <c:v>477.8952311987656</c:v>
                </c:pt>
                <c:pt idx="2347">
                  <c:v>478.05686008585434</c:v>
                </c:pt>
                <c:pt idx="2348">
                  <c:v>478.21891734197823</c:v>
                </c:pt>
                <c:pt idx="2349">
                  <c:v>478.38140328902023</c:v>
                </c:pt>
                <c:pt idx="2350">
                  <c:v>478.54431824886268</c:v>
                </c:pt>
                <c:pt idx="2351">
                  <c:v>478.70766254338878</c:v>
                </c:pt>
                <c:pt idx="2352">
                  <c:v>478.87143649448092</c:v>
                </c:pt>
                <c:pt idx="2353">
                  <c:v>479.03564042402201</c:v>
                </c:pt>
                <c:pt idx="2354">
                  <c:v>479.20027465389467</c:v>
                </c:pt>
                <c:pt idx="2355">
                  <c:v>479.36533950598186</c:v>
                </c:pt>
                <c:pt idx="2356">
                  <c:v>479.53083530216617</c:v>
                </c:pt>
                <c:pt idx="2357">
                  <c:v>479.6967623643302</c:v>
                </c:pt>
                <c:pt idx="2358">
                  <c:v>479.86312101435715</c:v>
                </c:pt>
                <c:pt idx="2359">
                  <c:v>480.02991157412924</c:v>
                </c:pt>
                <c:pt idx="2360">
                  <c:v>480.19713436552973</c:v>
                </c:pt>
                <c:pt idx="2361">
                  <c:v>480.36478971044085</c:v>
                </c:pt>
                <c:pt idx="2362">
                  <c:v>480.53287793074571</c:v>
                </c:pt>
                <c:pt idx="2363">
                  <c:v>480.70139934832679</c:v>
                </c:pt>
                <c:pt idx="2364">
                  <c:v>480.87035428506715</c:v>
                </c:pt>
                <c:pt idx="2365">
                  <c:v>481.0397430628492</c:v>
                </c:pt>
                <c:pt idx="2366">
                  <c:v>481.20956600355584</c:v>
                </c:pt>
                <c:pt idx="2367">
                  <c:v>481.37982342906992</c:v>
                </c:pt>
                <c:pt idx="2368">
                  <c:v>481.55051566127406</c:v>
                </c:pt>
                <c:pt idx="2369">
                  <c:v>481.72164302205096</c:v>
                </c:pt>
                <c:pt idx="2370">
                  <c:v>481.89320583328345</c:v>
                </c:pt>
                <c:pt idx="2371">
                  <c:v>482.06520441685427</c:v>
                </c:pt>
                <c:pt idx="2372">
                  <c:v>482.23763909464611</c:v>
                </c:pt>
                <c:pt idx="2373">
                  <c:v>482.41051018854182</c:v>
                </c:pt>
                <c:pt idx="2374">
                  <c:v>482.58381802042402</c:v>
                </c:pt>
                <c:pt idx="2375">
                  <c:v>482.7575629121755</c:v>
                </c:pt>
                <c:pt idx="2376">
                  <c:v>482.93174518567901</c:v>
                </c:pt>
                <c:pt idx="2377">
                  <c:v>483.10636516281738</c:v>
                </c:pt>
                <c:pt idx="2378">
                  <c:v>483.2814231654732</c:v>
                </c:pt>
                <c:pt idx="2379">
                  <c:v>483.45691951552931</c:v>
                </c:pt>
                <c:pt idx="2380">
                  <c:v>483.63285453486844</c:v>
                </c:pt>
                <c:pt idx="2381">
                  <c:v>483.80922854537329</c:v>
                </c:pt>
                <c:pt idx="2382">
                  <c:v>483.98604186892669</c:v>
                </c:pt>
                <c:pt idx="2383">
                  <c:v>484.16329482741139</c:v>
                </c:pt>
                <c:pt idx="2384">
                  <c:v>484.34098774270996</c:v>
                </c:pt>
                <c:pt idx="2385">
                  <c:v>484.51912093670529</c:v>
                </c:pt>
                <c:pt idx="2386">
                  <c:v>484.69769473128019</c:v>
                </c:pt>
                <c:pt idx="2387">
                  <c:v>484.87670944831711</c:v>
                </c:pt>
                <c:pt idx="2388">
                  <c:v>485.05616540969919</c:v>
                </c:pt>
                <c:pt idx="2389">
                  <c:v>485.23606293730882</c:v>
                </c:pt>
                <c:pt idx="2390">
                  <c:v>485.41640235302918</c:v>
                </c:pt>
                <c:pt idx="2391">
                  <c:v>485.59718397874241</c:v>
                </c:pt>
                <c:pt idx="2392">
                  <c:v>485.77840813633179</c:v>
                </c:pt>
                <c:pt idx="2393">
                  <c:v>485.96007514767985</c:v>
                </c:pt>
                <c:pt idx="2394">
                  <c:v>486.14218533466925</c:v>
                </c:pt>
                <c:pt idx="2395">
                  <c:v>486.32473901918286</c:v>
                </c:pt>
                <c:pt idx="2396">
                  <c:v>486.5077365231034</c:v>
                </c:pt>
                <c:pt idx="2397">
                  <c:v>486.69117816831368</c:v>
                </c:pt>
                <c:pt idx="2398">
                  <c:v>486.87506427669632</c:v>
                </c:pt>
                <c:pt idx="2399">
                  <c:v>487.05939517013405</c:v>
                </c:pt>
                <c:pt idx="2400">
                  <c:v>487.24417117050967</c:v>
                </c:pt>
                <c:pt idx="2401">
                  <c:v>487.42939259970603</c:v>
                </c:pt>
                <c:pt idx="2402">
                  <c:v>487.61505977960576</c:v>
                </c:pt>
                <c:pt idx="2403">
                  <c:v>487.80117303209153</c:v>
                </c:pt>
                <c:pt idx="2404">
                  <c:v>487.98773267904619</c:v>
                </c:pt>
                <c:pt idx="2405">
                  <c:v>488.17473904235271</c:v>
                </c:pt>
                <c:pt idx="2406">
                  <c:v>488.36219244389332</c:v>
                </c:pt>
                <c:pt idx="2407">
                  <c:v>488.55009320555109</c:v>
                </c:pt>
                <c:pt idx="2408">
                  <c:v>488.73844164920888</c:v>
                </c:pt>
                <c:pt idx="2409">
                  <c:v>488.92723809674914</c:v>
                </c:pt>
                <c:pt idx="2410">
                  <c:v>489.11648287005465</c:v>
                </c:pt>
                <c:pt idx="2411">
                  <c:v>489.30617629100846</c:v>
                </c:pt>
                <c:pt idx="2412">
                  <c:v>489.49631868149299</c:v>
                </c:pt>
                <c:pt idx="2413">
                  <c:v>489.68691036339118</c:v>
                </c:pt>
                <c:pt idx="2414">
                  <c:v>489.87795165858552</c:v>
                </c:pt>
                <c:pt idx="2415">
                  <c:v>490.06944288895897</c:v>
                </c:pt>
                <c:pt idx="2416">
                  <c:v>490.26138437639435</c:v>
                </c:pt>
                <c:pt idx="2417">
                  <c:v>490.45377644277414</c:v>
                </c:pt>
                <c:pt idx="2418">
                  <c:v>490.64661940998133</c:v>
                </c:pt>
                <c:pt idx="2419">
                  <c:v>490.83991359989858</c:v>
                </c:pt>
                <c:pt idx="2420">
                  <c:v>491.03365933440853</c:v>
                </c:pt>
                <c:pt idx="2421">
                  <c:v>491.22785693539413</c:v>
                </c:pt>
                <c:pt idx="2422">
                  <c:v>491.42250672473773</c:v>
                </c:pt>
                <c:pt idx="2423">
                  <c:v>491.61760902432263</c:v>
                </c:pt>
                <c:pt idx="2424">
                  <c:v>491.81316415603123</c:v>
                </c:pt>
                <c:pt idx="2425">
                  <c:v>492.00917244174633</c:v>
                </c:pt>
                <c:pt idx="2426">
                  <c:v>492.20563420335054</c:v>
                </c:pt>
                <c:pt idx="2427">
                  <c:v>492.40254976272695</c:v>
                </c:pt>
                <c:pt idx="2428">
                  <c:v>492.599919441758</c:v>
                </c:pt>
                <c:pt idx="2429">
                  <c:v>492.79774356232656</c:v>
                </c:pt>
                <c:pt idx="2430">
                  <c:v>492.99602244631546</c:v>
                </c:pt>
                <c:pt idx="2431">
                  <c:v>493.19475641560717</c:v>
                </c:pt>
                <c:pt idx="2432">
                  <c:v>493.39394579208471</c:v>
                </c:pt>
                <c:pt idx="2433">
                  <c:v>493.59359089763063</c:v>
                </c:pt>
                <c:pt idx="2434">
                  <c:v>493.7936920541278</c:v>
                </c:pt>
                <c:pt idx="2435">
                  <c:v>493.99424958345895</c:v>
                </c:pt>
                <c:pt idx="2436">
                  <c:v>494.19526380750676</c:v>
                </c:pt>
                <c:pt idx="2437">
                  <c:v>494.39673504815403</c:v>
                </c:pt>
                <c:pt idx="2438">
                  <c:v>494.59866362728343</c:v>
                </c:pt>
                <c:pt idx="2439">
                  <c:v>494.80104986677782</c:v>
                </c:pt>
                <c:pt idx="2440">
                  <c:v>495.00389408851993</c:v>
                </c:pt>
                <c:pt idx="2441">
                  <c:v>495.20719661439244</c:v>
                </c:pt>
                <c:pt idx="2442">
                  <c:v>495.41095776627799</c:v>
                </c:pt>
                <c:pt idx="2443">
                  <c:v>495.61517786605953</c:v>
                </c:pt>
                <c:pt idx="2444">
                  <c:v>495.81985723561974</c:v>
                </c:pt>
                <c:pt idx="2445">
                  <c:v>496.02499619684124</c:v>
                </c:pt>
                <c:pt idx="2446">
                  <c:v>496.23059507160713</c:v>
                </c:pt>
                <c:pt idx="2447">
                  <c:v>496.43665418179961</c:v>
                </c:pt>
                <c:pt idx="2448">
                  <c:v>496.64317384930177</c:v>
                </c:pt>
                <c:pt idx="2449">
                  <c:v>496.85015439599658</c:v>
                </c:pt>
                <c:pt idx="2450">
                  <c:v>497.05759614376626</c:v>
                </c:pt>
                <c:pt idx="2451">
                  <c:v>497.26549941449389</c:v>
                </c:pt>
                <c:pt idx="2452">
                  <c:v>497.47386453006209</c:v>
                </c:pt>
                <c:pt idx="2453">
                  <c:v>497.68269181235365</c:v>
                </c:pt>
                <c:pt idx="2454">
                  <c:v>497.89198158325121</c:v>
                </c:pt>
                <c:pt idx="2455">
                  <c:v>498.10173416463772</c:v>
                </c:pt>
                <c:pt idx="2456">
                  <c:v>498.31194987839586</c:v>
                </c:pt>
                <c:pt idx="2457">
                  <c:v>498.52262904640833</c:v>
                </c:pt>
                <c:pt idx="2458">
                  <c:v>498.73377199055778</c:v>
                </c:pt>
                <c:pt idx="2459">
                  <c:v>498.94537903272698</c:v>
                </c:pt>
                <c:pt idx="2460">
                  <c:v>499.15745049479898</c:v>
                </c:pt>
                <c:pt idx="2461">
                  <c:v>499.36998669865602</c:v>
                </c:pt>
                <c:pt idx="2462">
                  <c:v>499.58298796618135</c:v>
                </c:pt>
                <c:pt idx="2463">
                  <c:v>499.7964546192573</c:v>
                </c:pt>
                <c:pt idx="2464">
                  <c:v>500.01038697976696</c:v>
                </c:pt>
                <c:pt idx="2465">
                  <c:v>500.22478536959272</c:v>
                </c:pt>
                <c:pt idx="2466">
                  <c:v>500.43965011061761</c:v>
                </c:pt>
                <c:pt idx="2467">
                  <c:v>500.65498152472423</c:v>
                </c:pt>
                <c:pt idx="2468">
                  <c:v>500.87077993379546</c:v>
                </c:pt>
                <c:pt idx="2469">
                  <c:v>501.08704565971385</c:v>
                </c:pt>
                <c:pt idx="2470">
                  <c:v>501.30377902436214</c:v>
                </c:pt>
                <c:pt idx="2471">
                  <c:v>501.52098034962341</c:v>
                </c:pt>
                <c:pt idx="2472">
                  <c:v>501.73864995738012</c:v>
                </c:pt>
                <c:pt idx="2473">
                  <c:v>501.95678816951499</c:v>
                </c:pt>
                <c:pt idx="2474">
                  <c:v>502.17539530791089</c:v>
                </c:pt>
                <c:pt idx="2475">
                  <c:v>502.39447169445049</c:v>
                </c:pt>
                <c:pt idx="2476">
                  <c:v>502.61401765101652</c:v>
                </c:pt>
                <c:pt idx="2477">
                  <c:v>502.83403349949185</c:v>
                </c:pt>
                <c:pt idx="2478">
                  <c:v>503.05451956175915</c:v>
                </c:pt>
                <c:pt idx="2479">
                  <c:v>503.27547615970116</c:v>
                </c:pt>
                <c:pt idx="2480">
                  <c:v>503.49690361520061</c:v>
                </c:pt>
                <c:pt idx="2481">
                  <c:v>503.71880225014019</c:v>
                </c:pt>
                <c:pt idx="2482">
                  <c:v>503.9411723864028</c:v>
                </c:pt>
                <c:pt idx="2483">
                  <c:v>504.16401434587101</c:v>
                </c:pt>
                <c:pt idx="2484">
                  <c:v>504.38732845042773</c:v>
                </c:pt>
                <c:pt idx="2485">
                  <c:v>504.61111502195564</c:v>
                </c:pt>
                <c:pt idx="2486">
                  <c:v>504.83537438233736</c:v>
                </c:pt>
                <c:pt idx="2487">
                  <c:v>505.06010685345575</c:v>
                </c:pt>
                <c:pt idx="2488">
                  <c:v>505.28531275719371</c:v>
                </c:pt>
                <c:pt idx="2489">
                  <c:v>505.51099241543363</c:v>
                </c:pt>
                <c:pt idx="2490">
                  <c:v>505.73714615005838</c:v>
                </c:pt>
                <c:pt idx="2491">
                  <c:v>505.96377428295096</c:v>
                </c:pt>
                <c:pt idx="2492">
                  <c:v>506.19087713599379</c:v>
                </c:pt>
                <c:pt idx="2493">
                  <c:v>506.41845503106993</c:v>
                </c:pt>
                <c:pt idx="2494">
                  <c:v>506.64650829006183</c:v>
                </c:pt>
                <c:pt idx="2495">
                  <c:v>506.87503723485224</c:v>
                </c:pt>
                <c:pt idx="2496">
                  <c:v>507.10404218732424</c:v>
                </c:pt>
                <c:pt idx="2497">
                  <c:v>507.33352346936016</c:v>
                </c:pt>
                <c:pt idx="2498">
                  <c:v>507.56348140284297</c:v>
                </c:pt>
                <c:pt idx="2499">
                  <c:v>507.79391630965529</c:v>
                </c:pt>
                <c:pt idx="2500">
                  <c:v>508.02482851168014</c:v>
                </c:pt>
                <c:pt idx="2501">
                  <c:v>508.25621833079992</c:v>
                </c:pt>
                <c:pt idx="2502">
                  <c:v>508.4880860888976</c:v>
                </c:pt>
                <c:pt idx="2503">
                  <c:v>508.72043210785586</c:v>
                </c:pt>
                <c:pt idx="2504">
                  <c:v>508.95325670955742</c:v>
                </c:pt>
                <c:pt idx="2505">
                  <c:v>509.18656021588492</c:v>
                </c:pt>
                <c:pt idx="2506">
                  <c:v>509.42034294872138</c:v>
                </c:pt>
                <c:pt idx="2507">
                  <c:v>509.65460522994937</c:v>
                </c:pt>
                <c:pt idx="2508">
                  <c:v>509.88934738145156</c:v>
                </c:pt>
                <c:pt idx="2509">
                  <c:v>510.12456972511086</c:v>
                </c:pt>
                <c:pt idx="2510">
                  <c:v>510.36027258281007</c:v>
                </c:pt>
                <c:pt idx="2511">
                  <c:v>510.59645627643158</c:v>
                </c:pt>
                <c:pt idx="2512">
                  <c:v>510.83312112785859</c:v>
                </c:pt>
                <c:pt idx="2513">
                  <c:v>511.07026745897332</c:v>
                </c:pt>
                <c:pt idx="2514">
                  <c:v>511.30789559165896</c:v>
                </c:pt>
                <c:pt idx="2515">
                  <c:v>511.54600584779814</c:v>
                </c:pt>
                <c:pt idx="2516">
                  <c:v>511.78459854927354</c:v>
                </c:pt>
                <c:pt idx="2517">
                  <c:v>512.02367401796801</c:v>
                </c:pt>
                <c:pt idx="2518">
                  <c:v>512.26323257576405</c:v>
                </c:pt>
                <c:pt idx="2519">
                  <c:v>512.50327454454464</c:v>
                </c:pt>
                <c:pt idx="2520">
                  <c:v>512.74380024619234</c:v>
                </c:pt>
                <c:pt idx="2521">
                  <c:v>512.98481000259005</c:v>
                </c:pt>
                <c:pt idx="2522">
                  <c:v>513.22630413562069</c:v>
                </c:pt>
                <c:pt idx="2523">
                  <c:v>513.46828296716672</c:v>
                </c:pt>
                <c:pt idx="2524">
                  <c:v>513.7107468191108</c:v>
                </c:pt>
                <c:pt idx="2525">
                  <c:v>513.95369601333596</c:v>
                </c:pt>
                <c:pt idx="2526">
                  <c:v>514.19713087172477</c:v>
                </c:pt>
                <c:pt idx="2527">
                  <c:v>514.44105171616002</c:v>
                </c:pt>
                <c:pt idx="2528">
                  <c:v>514.68545886852451</c:v>
                </c:pt>
                <c:pt idx="2529">
                  <c:v>514.93035265070068</c:v>
                </c:pt>
                <c:pt idx="2530">
                  <c:v>515.17573338457191</c:v>
                </c:pt>
                <c:pt idx="2531">
                  <c:v>515.42160139202031</c:v>
                </c:pt>
                <c:pt idx="2532">
                  <c:v>515.66795699492889</c:v>
                </c:pt>
                <c:pt idx="2533">
                  <c:v>515.91480051518033</c:v>
                </c:pt>
                <c:pt idx="2534">
                  <c:v>516.16213227465755</c:v>
                </c:pt>
                <c:pt idx="2535">
                  <c:v>516.409952595243</c:v>
                </c:pt>
                <c:pt idx="2536">
                  <c:v>516.65826179881981</c:v>
                </c:pt>
                <c:pt idx="2537">
                  <c:v>516.90706020727032</c:v>
                </c:pt>
                <c:pt idx="2538">
                  <c:v>517.15634814247744</c:v>
                </c:pt>
                <c:pt idx="2539">
                  <c:v>517.40612592632397</c:v>
                </c:pt>
                <c:pt idx="2540">
                  <c:v>517.65639388069258</c:v>
                </c:pt>
                <c:pt idx="2541">
                  <c:v>517.90715232746606</c:v>
                </c:pt>
                <c:pt idx="2542">
                  <c:v>518.15840158852711</c:v>
                </c:pt>
                <c:pt idx="2543">
                  <c:v>518.41014198575874</c:v>
                </c:pt>
                <c:pt idx="2544">
                  <c:v>518.66237384104306</c:v>
                </c:pt>
                <c:pt idx="2545">
                  <c:v>518.91509747626344</c:v>
                </c:pt>
                <c:pt idx="2546">
                  <c:v>519.16831321330255</c:v>
                </c:pt>
                <c:pt idx="2547">
                  <c:v>519.42202137404274</c:v>
                </c:pt>
                <c:pt idx="2548">
                  <c:v>519.67622228036703</c:v>
                </c:pt>
                <c:pt idx="2549">
                  <c:v>519.93091625415843</c:v>
                </c:pt>
                <c:pt idx="2550">
                  <c:v>520.18610361729918</c:v>
                </c:pt>
                <c:pt idx="2551">
                  <c:v>520.44178469167196</c:v>
                </c:pt>
                <c:pt idx="2552">
                  <c:v>520.69795979916023</c:v>
                </c:pt>
                <c:pt idx="2553">
                  <c:v>520.95462926164612</c:v>
                </c:pt>
                <c:pt idx="2554">
                  <c:v>521.2117934010123</c:v>
                </c:pt>
                <c:pt idx="2555">
                  <c:v>521.46945253914203</c:v>
                </c:pt>
                <c:pt idx="2556">
                  <c:v>521.72760699791786</c:v>
                </c:pt>
                <c:pt idx="2557">
                  <c:v>521.98625709922214</c:v>
                </c:pt>
                <c:pt idx="2558">
                  <c:v>522.24540316493812</c:v>
                </c:pt>
                <c:pt idx="2559">
                  <c:v>522.50504551694837</c:v>
                </c:pt>
                <c:pt idx="2560">
                  <c:v>522.76518447713568</c:v>
                </c:pt>
                <c:pt idx="2561">
                  <c:v>523.02582036738261</c:v>
                </c:pt>
                <c:pt idx="2562">
                  <c:v>523.28695350957219</c:v>
                </c:pt>
                <c:pt idx="2563">
                  <c:v>523.54858422558664</c:v>
                </c:pt>
                <c:pt idx="2564">
                  <c:v>523.81071283730944</c:v>
                </c:pt>
                <c:pt idx="2565">
                  <c:v>524.07333966662293</c:v>
                </c:pt>
                <c:pt idx="2566">
                  <c:v>524.33646503540967</c:v>
                </c:pt>
                <c:pt idx="2567">
                  <c:v>524.60008926555281</c:v>
                </c:pt>
                <c:pt idx="2568">
                  <c:v>524.8642126789349</c:v>
                </c:pt>
                <c:pt idx="2569">
                  <c:v>525.12883559743841</c:v>
                </c:pt>
                <c:pt idx="2570">
                  <c:v>525.3939583429468</c:v>
                </c:pt>
                <c:pt idx="2571">
                  <c:v>525.65958123734208</c:v>
                </c:pt>
                <c:pt idx="2572">
                  <c:v>525.92570460250761</c:v>
                </c:pt>
                <c:pt idx="2573">
                  <c:v>526.19232876032527</c:v>
                </c:pt>
                <c:pt idx="2574">
                  <c:v>526.45945403267876</c:v>
                </c:pt>
                <c:pt idx="2575">
                  <c:v>526.72708074145044</c:v>
                </c:pt>
                <c:pt idx="2576">
                  <c:v>526.99520920852285</c:v>
                </c:pt>
                <c:pt idx="2577">
                  <c:v>527.26383975577903</c:v>
                </c:pt>
                <c:pt idx="2578">
                  <c:v>527.53297270510154</c:v>
                </c:pt>
                <c:pt idx="2579">
                  <c:v>527.80260837837307</c:v>
                </c:pt>
                <c:pt idx="2580">
                  <c:v>528.07274709747685</c:v>
                </c:pt>
                <c:pt idx="2581">
                  <c:v>528.34338918429501</c:v>
                </c:pt>
                <c:pt idx="2582">
                  <c:v>528.61453496071056</c:v>
                </c:pt>
                <c:pt idx="2583">
                  <c:v>528.88618474860618</c:v>
                </c:pt>
                <c:pt idx="2584">
                  <c:v>529.15833886986479</c:v>
                </c:pt>
                <c:pt idx="2585">
                  <c:v>529.43099764636895</c:v>
                </c:pt>
                <c:pt idx="2586">
                  <c:v>529.70416140000145</c:v>
                </c:pt>
                <c:pt idx="2587">
                  <c:v>529.97783045264509</c:v>
                </c:pt>
                <c:pt idx="2588">
                  <c:v>530.25200512618244</c:v>
                </c:pt>
                <c:pt idx="2589">
                  <c:v>530.52668574249674</c:v>
                </c:pt>
                <c:pt idx="2590">
                  <c:v>530.8018726234701</c:v>
                </c:pt>
                <c:pt idx="2591">
                  <c:v>531.07756609098533</c:v>
                </c:pt>
                <c:pt idx="2592">
                  <c:v>531.35376646692578</c:v>
                </c:pt>
                <c:pt idx="2593">
                  <c:v>531.63047407317367</c:v>
                </c:pt>
                <c:pt idx="2594">
                  <c:v>531.90768923161158</c:v>
                </c:pt>
                <c:pt idx="2595">
                  <c:v>532.18541226412287</c:v>
                </c:pt>
                <c:pt idx="2596">
                  <c:v>532.46364349258999</c:v>
                </c:pt>
                <c:pt idx="2597">
                  <c:v>532.74238323889551</c:v>
                </c:pt>
                <c:pt idx="2598">
                  <c:v>533.02163182492245</c:v>
                </c:pt>
                <c:pt idx="2599">
                  <c:v>533.30138957255326</c:v>
                </c:pt>
                <c:pt idx="2600">
                  <c:v>533.58165680367097</c:v>
                </c:pt>
                <c:pt idx="2601">
                  <c:v>533.86243384015813</c:v>
                </c:pt>
                <c:pt idx="2602">
                  <c:v>534.14372100389744</c:v>
                </c:pt>
                <c:pt idx="2603">
                  <c:v>534.42551861677202</c:v>
                </c:pt>
                <c:pt idx="2604">
                  <c:v>534.70782700066422</c:v>
                </c:pt>
                <c:pt idx="2605">
                  <c:v>534.99064647745695</c:v>
                </c:pt>
                <c:pt idx="2606">
                  <c:v>535.27397736903288</c:v>
                </c:pt>
                <c:pt idx="2607">
                  <c:v>535.55781999727469</c:v>
                </c:pt>
                <c:pt idx="2608">
                  <c:v>535.84217468406541</c:v>
                </c:pt>
                <c:pt idx="2609">
                  <c:v>536.12704175128749</c:v>
                </c:pt>
                <c:pt idx="2610">
                  <c:v>536.41242152082384</c:v>
                </c:pt>
                <c:pt idx="2611">
                  <c:v>536.69831431455714</c:v>
                </c:pt>
                <c:pt idx="2612">
                  <c:v>536.98472045437029</c:v>
                </c:pt>
                <c:pt idx="2613">
                  <c:v>537.27164026214564</c:v>
                </c:pt>
                <c:pt idx="2614">
                  <c:v>537.55907405976632</c:v>
                </c:pt>
                <c:pt idx="2615">
                  <c:v>537.84702216911489</c:v>
                </c:pt>
                <c:pt idx="2616">
                  <c:v>538.13548491207416</c:v>
                </c:pt>
                <c:pt idx="2617">
                  <c:v>538.42446261052692</c:v>
                </c:pt>
                <c:pt idx="2618">
                  <c:v>538.71395558635584</c:v>
                </c:pt>
                <c:pt idx="2619">
                  <c:v>539.00396416144372</c:v>
                </c:pt>
                <c:pt idx="2620">
                  <c:v>539.29448865767313</c:v>
                </c:pt>
                <c:pt idx="2621">
                  <c:v>539.5855293969272</c:v>
                </c:pt>
                <c:pt idx="2622">
                  <c:v>539.87708670108816</c:v>
                </c:pt>
                <c:pt idx="2623">
                  <c:v>540.16916089203903</c:v>
                </c:pt>
                <c:pt idx="2624">
                  <c:v>540.46175229166272</c:v>
                </c:pt>
                <c:pt idx="2625">
                  <c:v>540.75486122184179</c:v>
                </c:pt>
                <c:pt idx="2626">
                  <c:v>541.0484880044587</c:v>
                </c:pt>
                <c:pt idx="2627">
                  <c:v>541.3426329613967</c:v>
                </c:pt>
                <c:pt idx="2628">
                  <c:v>541.63729641453835</c:v>
                </c:pt>
                <c:pt idx="2629">
                  <c:v>541.93247868576611</c:v>
                </c:pt>
                <c:pt idx="2630">
                  <c:v>542.22818009696334</c:v>
                </c:pt>
                <c:pt idx="2631">
                  <c:v>542.52440097001215</c:v>
                </c:pt>
                <c:pt idx="2632">
                  <c:v>542.82114162679568</c:v>
                </c:pt>
                <c:pt idx="2633">
                  <c:v>543.11840238919672</c:v>
                </c:pt>
                <c:pt idx="2634">
                  <c:v>543.41618357909749</c:v>
                </c:pt>
                <c:pt idx="2635">
                  <c:v>543.71448551838114</c:v>
                </c:pt>
                <c:pt idx="2636">
                  <c:v>544.01330852893057</c:v>
                </c:pt>
                <c:pt idx="2637">
                  <c:v>544.31265293262823</c:v>
                </c:pt>
                <c:pt idx="2638">
                  <c:v>544.61251905135714</c:v>
                </c:pt>
                <c:pt idx="2639">
                  <c:v>544.91290720699953</c:v>
                </c:pt>
                <c:pt idx="2640">
                  <c:v>545.21381772143855</c:v>
                </c:pt>
                <c:pt idx="2641">
                  <c:v>545.51525091655708</c:v>
                </c:pt>
                <c:pt idx="2642">
                  <c:v>545.81720711423748</c:v>
                </c:pt>
                <c:pt idx="2643">
                  <c:v>546.11968663636253</c:v>
                </c:pt>
                <c:pt idx="2644">
                  <c:v>546.42268980481526</c:v>
                </c:pt>
                <c:pt idx="2645">
                  <c:v>546.72621694147824</c:v>
                </c:pt>
                <c:pt idx="2646">
                  <c:v>547.03026836823426</c:v>
                </c:pt>
                <c:pt idx="2647">
                  <c:v>547.33484440696611</c:v>
                </c:pt>
                <c:pt idx="2648">
                  <c:v>547.63994537955625</c:v>
                </c:pt>
                <c:pt idx="2649">
                  <c:v>547.94557160788793</c:v>
                </c:pt>
                <c:pt idx="2650">
                  <c:v>548.25172341384348</c:v>
                </c:pt>
                <c:pt idx="2651">
                  <c:v>548.5584011193057</c:v>
                </c:pt>
                <c:pt idx="2652">
                  <c:v>548.86560504615738</c:v>
                </c:pt>
                <c:pt idx="2653">
                  <c:v>549.17333551628144</c:v>
                </c:pt>
                <c:pt idx="2654">
                  <c:v>549.48159285156032</c:v>
                </c:pt>
                <c:pt idx="2655">
                  <c:v>549.79037737387705</c:v>
                </c:pt>
                <c:pt idx="2656">
                  <c:v>550.09968940511419</c:v>
                </c:pt>
                <c:pt idx="2657">
                  <c:v>550.40952926715443</c:v>
                </c:pt>
                <c:pt idx="2658">
                  <c:v>550.71989728188078</c:v>
                </c:pt>
                <c:pt idx="2659">
                  <c:v>551.03079377117592</c:v>
                </c:pt>
                <c:pt idx="2660">
                  <c:v>551.34221905692209</c:v>
                </c:pt>
                <c:pt idx="2661">
                  <c:v>551.65417346100287</c:v>
                </c:pt>
                <c:pt idx="2662">
                  <c:v>551.96665730530026</c:v>
                </c:pt>
                <c:pt idx="2663">
                  <c:v>552.27967091169762</c:v>
                </c:pt>
                <c:pt idx="2664">
                  <c:v>552.59321460207718</c:v>
                </c:pt>
                <c:pt idx="2665">
                  <c:v>552.90728869832196</c:v>
                </c:pt>
                <c:pt idx="2666">
                  <c:v>553.22189352231476</c:v>
                </c:pt>
                <c:pt idx="2667">
                  <c:v>553.53702939593791</c:v>
                </c:pt>
                <c:pt idx="2668">
                  <c:v>553.85269664107466</c:v>
                </c:pt>
                <c:pt idx="2669">
                  <c:v>554.16889557960758</c:v>
                </c:pt>
                <c:pt idx="2670">
                  <c:v>554.48562653341924</c:v>
                </c:pt>
                <c:pt idx="2671">
                  <c:v>554.80288982439276</c:v>
                </c:pt>
                <c:pt idx="2672">
                  <c:v>555.12068577441039</c:v>
                </c:pt>
                <c:pt idx="2673">
                  <c:v>555.43901470535536</c:v>
                </c:pt>
                <c:pt idx="2674">
                  <c:v>555.75787693911002</c:v>
                </c:pt>
                <c:pt idx="2675">
                  <c:v>556.07727279755738</c:v>
                </c:pt>
                <c:pt idx="2676">
                  <c:v>556.39720260258002</c:v>
                </c:pt>
                <c:pt idx="2677">
                  <c:v>556.71766667606084</c:v>
                </c:pt>
                <c:pt idx="2678">
                  <c:v>557.03866533988241</c:v>
                </c:pt>
                <c:pt idx="2679">
                  <c:v>557.36019891592753</c:v>
                </c:pt>
                <c:pt idx="2680">
                  <c:v>557.68226772607909</c:v>
                </c:pt>
                <c:pt idx="2681">
                  <c:v>558.0048720922199</c:v>
                </c:pt>
                <c:pt idx="2682">
                  <c:v>558.32801233623229</c:v>
                </c:pt>
                <c:pt idx="2683">
                  <c:v>558.65168877999895</c:v>
                </c:pt>
                <c:pt idx="2684">
                  <c:v>558.97590174540335</c:v>
                </c:pt>
                <c:pt idx="2685">
                  <c:v>559.30065155432771</c:v>
                </c:pt>
                <c:pt idx="2686">
                  <c:v>559.62593852865461</c:v>
                </c:pt>
                <c:pt idx="2687">
                  <c:v>559.95176299026741</c:v>
                </c:pt>
                <c:pt idx="2688">
                  <c:v>560.27812526104844</c:v>
                </c:pt>
                <c:pt idx="2689">
                  <c:v>560.60502566288028</c:v>
                </c:pt>
                <c:pt idx="2690">
                  <c:v>560.93246451764605</c:v>
                </c:pt>
                <c:pt idx="2691">
                  <c:v>561.26044214722833</c:v>
                </c:pt>
                <c:pt idx="2692">
                  <c:v>561.58895887350968</c:v>
                </c:pt>
                <c:pt idx="2693">
                  <c:v>561.91801501837347</c:v>
                </c:pt>
                <c:pt idx="2694">
                  <c:v>562.24761090370134</c:v>
                </c:pt>
                <c:pt idx="2695">
                  <c:v>562.57774685137701</c:v>
                </c:pt>
                <c:pt idx="2696">
                  <c:v>562.90842318328339</c:v>
                </c:pt>
                <c:pt idx="2697">
                  <c:v>563.23964022130235</c:v>
                </c:pt>
                <c:pt idx="2698">
                  <c:v>563.57139828731692</c:v>
                </c:pt>
                <c:pt idx="2699">
                  <c:v>563.90369770321001</c:v>
                </c:pt>
                <c:pt idx="2700">
                  <c:v>564.23653879086442</c:v>
                </c:pt>
                <c:pt idx="2701">
                  <c:v>564.56992187216247</c:v>
                </c:pt>
                <c:pt idx="2702">
                  <c:v>564.90384726898776</c:v>
                </c:pt>
                <c:pt idx="2703">
                  <c:v>565.23831530322218</c:v>
                </c:pt>
                <c:pt idx="2704">
                  <c:v>565.57332629674897</c:v>
                </c:pt>
                <c:pt idx="2705">
                  <c:v>565.9088805714506</c:v>
                </c:pt>
                <c:pt idx="2706">
                  <c:v>566.24497844920984</c:v>
                </c:pt>
                <c:pt idx="2707">
                  <c:v>566.5816202519095</c:v>
                </c:pt>
                <c:pt idx="2708">
                  <c:v>566.91880630143226</c:v>
                </c:pt>
                <c:pt idx="2709">
                  <c:v>567.25653691966113</c:v>
                </c:pt>
                <c:pt idx="2710">
                  <c:v>567.59481242847846</c:v>
                </c:pt>
                <c:pt idx="2711">
                  <c:v>567.93363314976739</c:v>
                </c:pt>
                <c:pt idx="2712">
                  <c:v>568.27299940541047</c:v>
                </c:pt>
                <c:pt idx="2713">
                  <c:v>568.61291151729029</c:v>
                </c:pt>
                <c:pt idx="2714">
                  <c:v>568.95336980728973</c:v>
                </c:pt>
                <c:pt idx="2715">
                  <c:v>569.29437459729161</c:v>
                </c:pt>
                <c:pt idx="2716">
                  <c:v>569.63592620917871</c:v>
                </c:pt>
                <c:pt idx="2717">
                  <c:v>569.97802496483371</c:v>
                </c:pt>
                <c:pt idx="2718">
                  <c:v>570.32067118613918</c:v>
                </c:pt>
                <c:pt idx="2719">
                  <c:v>570.66386519497803</c:v>
                </c:pt>
                <c:pt idx="2720">
                  <c:v>571.00760731323305</c:v>
                </c:pt>
                <c:pt idx="2721">
                  <c:v>571.35189786278693</c:v>
                </c:pt>
                <c:pt idx="2722">
                  <c:v>571.69673716552222</c:v>
                </c:pt>
                <c:pt idx="2723">
                  <c:v>572.04212554332196</c:v>
                </c:pt>
                <c:pt idx="2724">
                  <c:v>572.38806331806882</c:v>
                </c:pt>
                <c:pt idx="2725">
                  <c:v>572.73455081164559</c:v>
                </c:pt>
                <c:pt idx="2726">
                  <c:v>573.08158834593462</c:v>
                </c:pt>
                <c:pt idx="2727">
                  <c:v>573.42917624281904</c:v>
                </c:pt>
                <c:pt idx="2728">
                  <c:v>573.77731482418187</c:v>
                </c:pt>
                <c:pt idx="2729">
                  <c:v>574.126004411905</c:v>
                </c:pt>
                <c:pt idx="2730">
                  <c:v>574.47524532787224</c:v>
                </c:pt>
                <c:pt idx="2731">
                  <c:v>574.82503789396526</c:v>
                </c:pt>
                <c:pt idx="2732">
                  <c:v>575.17538243206752</c:v>
                </c:pt>
                <c:pt idx="2733">
                  <c:v>575.52627926406171</c:v>
                </c:pt>
                <c:pt idx="2734">
                  <c:v>575.87772871183017</c:v>
                </c:pt>
                <c:pt idx="2735">
                  <c:v>576.22973109725604</c:v>
                </c:pt>
                <c:pt idx="2736">
                  <c:v>576.58228674222187</c:v>
                </c:pt>
                <c:pt idx="2737">
                  <c:v>576.93539596861035</c:v>
                </c:pt>
                <c:pt idx="2738">
                  <c:v>577.28905909830451</c:v>
                </c:pt>
                <c:pt idx="2739">
                  <c:v>577.6432764531869</c:v>
                </c:pt>
                <c:pt idx="2740">
                  <c:v>577.99804835513999</c:v>
                </c:pt>
                <c:pt idx="2741">
                  <c:v>578.35337512604724</c:v>
                </c:pt>
                <c:pt idx="2742">
                  <c:v>578.70925708779077</c:v>
                </c:pt>
                <c:pt idx="2743">
                  <c:v>579.0656945622535</c:v>
                </c:pt>
                <c:pt idx="2744">
                  <c:v>579.42268787131843</c:v>
                </c:pt>
                <c:pt idx="2745">
                  <c:v>579.78023733686769</c:v>
                </c:pt>
                <c:pt idx="2746">
                  <c:v>580.13834328078462</c:v>
                </c:pt>
                <c:pt idx="2747">
                  <c:v>580.49700602495159</c:v>
                </c:pt>
                <c:pt idx="2748">
                  <c:v>580.8562258912516</c:v>
                </c:pt>
                <c:pt idx="2749">
                  <c:v>581.21600320156756</c:v>
                </c:pt>
                <c:pt idx="2750">
                  <c:v>581.57633827778159</c:v>
                </c:pt>
                <c:pt idx="2751">
                  <c:v>581.93723144177693</c:v>
                </c:pt>
                <c:pt idx="2752">
                  <c:v>582.29868301543627</c:v>
                </c:pt>
                <c:pt idx="2753">
                  <c:v>582.66069332064217</c:v>
                </c:pt>
                <c:pt idx="2754">
                  <c:v>583.02326267927742</c:v>
                </c:pt>
                <c:pt idx="2755">
                  <c:v>583.38639141322494</c:v>
                </c:pt>
                <c:pt idx="2756">
                  <c:v>583.75007984436729</c:v>
                </c:pt>
                <c:pt idx="2757">
                  <c:v>584.11432829458727</c:v>
                </c:pt>
                <c:pt idx="2758">
                  <c:v>584.47913708576777</c:v>
                </c:pt>
                <c:pt idx="2759">
                  <c:v>584.84450653979138</c:v>
                </c:pt>
                <c:pt idx="2760">
                  <c:v>585.21043697854066</c:v>
                </c:pt>
                <c:pt idx="2761">
                  <c:v>585.57692872389873</c:v>
                </c:pt>
                <c:pt idx="2762">
                  <c:v>585.9439820977484</c:v>
                </c:pt>
                <c:pt idx="2763">
                  <c:v>586.31159742197178</c:v>
                </c:pt>
                <c:pt idx="2764">
                  <c:v>586.67977501845223</c:v>
                </c:pt>
                <c:pt idx="2765">
                  <c:v>587.04851520907232</c:v>
                </c:pt>
                <c:pt idx="2766">
                  <c:v>587.41781831571438</c:v>
                </c:pt>
                <c:pt idx="2767">
                  <c:v>587.78768466026179</c:v>
                </c:pt>
                <c:pt idx="2768">
                  <c:v>588.1581145645971</c:v>
                </c:pt>
                <c:pt idx="2769">
                  <c:v>588.529108350603</c:v>
                </c:pt>
                <c:pt idx="2770">
                  <c:v>588.90066634016205</c:v>
                </c:pt>
                <c:pt idx="2771">
                  <c:v>589.27278885515739</c:v>
                </c:pt>
                <c:pt idx="2772">
                  <c:v>589.64547621747136</c:v>
                </c:pt>
                <c:pt idx="2773">
                  <c:v>590.01872874898697</c:v>
                </c:pt>
                <c:pt idx="2774">
                  <c:v>590.39254677158692</c:v>
                </c:pt>
                <c:pt idx="2775">
                  <c:v>590.76693060715377</c:v>
                </c:pt>
                <c:pt idx="2776">
                  <c:v>591.1418805775703</c:v>
                </c:pt>
                <c:pt idx="2777">
                  <c:v>591.51739700471944</c:v>
                </c:pt>
                <c:pt idx="2778">
                  <c:v>591.8934802104842</c:v>
                </c:pt>
                <c:pt idx="2779">
                  <c:v>592.27013051674669</c:v>
                </c:pt>
                <c:pt idx="2780">
                  <c:v>592.64734824539005</c:v>
                </c:pt>
                <c:pt idx="2781">
                  <c:v>593.02513371829662</c:v>
                </c:pt>
                <c:pt idx="2782">
                  <c:v>593.40348725734975</c:v>
                </c:pt>
                <c:pt idx="2783">
                  <c:v>593.7824091844318</c:v>
                </c:pt>
                <c:pt idx="2784">
                  <c:v>594.16189982142566</c:v>
                </c:pt>
                <c:pt idx="2785">
                  <c:v>594.54195949021391</c:v>
                </c:pt>
                <c:pt idx="2786">
                  <c:v>594.92258851267934</c:v>
                </c:pt>
                <c:pt idx="2787">
                  <c:v>595.30378721070508</c:v>
                </c:pt>
                <c:pt idx="2788">
                  <c:v>595.68555590617325</c:v>
                </c:pt>
                <c:pt idx="2789">
                  <c:v>596.06789492096664</c:v>
                </c:pt>
                <c:pt idx="2790">
                  <c:v>596.45080457696861</c:v>
                </c:pt>
                <c:pt idx="2791">
                  <c:v>596.83428519606173</c:v>
                </c:pt>
                <c:pt idx="2792">
                  <c:v>597.21833710012811</c:v>
                </c:pt>
                <c:pt idx="2793">
                  <c:v>597.60296061105089</c:v>
                </c:pt>
                <c:pt idx="2794">
                  <c:v>597.98815605071309</c:v>
                </c:pt>
                <c:pt idx="2795">
                  <c:v>598.37392374099704</c:v>
                </c:pt>
                <c:pt idx="2796">
                  <c:v>598.76026400378612</c:v>
                </c:pt>
                <c:pt idx="2797">
                  <c:v>599.1471771609622</c:v>
                </c:pt>
                <c:pt idx="2798">
                  <c:v>599.53466353440854</c:v>
                </c:pt>
                <c:pt idx="2799">
                  <c:v>599.92272344600781</c:v>
                </c:pt>
                <c:pt idx="2800">
                  <c:v>600.31135721764258</c:v>
                </c:pt>
                <c:pt idx="2801">
                  <c:v>600.70056517119588</c:v>
                </c:pt>
                <c:pt idx="2802">
                  <c:v>601.0903476285506</c:v>
                </c:pt>
                <c:pt idx="2803">
                  <c:v>601.48070491158887</c:v>
                </c:pt>
                <c:pt idx="2804">
                  <c:v>601.87163734219371</c:v>
                </c:pt>
                <c:pt idx="2805">
                  <c:v>602.26314524224802</c:v>
                </c:pt>
                <c:pt idx="2806">
                  <c:v>602.65522893363459</c:v>
                </c:pt>
                <c:pt idx="2807">
                  <c:v>603.047888738236</c:v>
                </c:pt>
                <c:pt idx="2808">
                  <c:v>603.44112497793492</c:v>
                </c:pt>
                <c:pt idx="2809">
                  <c:v>603.83493797461392</c:v>
                </c:pt>
                <c:pt idx="2810">
                  <c:v>604.22932805015648</c:v>
                </c:pt>
                <c:pt idx="2811">
                  <c:v>604.62429552644483</c:v>
                </c:pt>
                <c:pt idx="2812">
                  <c:v>605.01984072536152</c:v>
                </c:pt>
                <c:pt idx="2813">
                  <c:v>605.41596396878936</c:v>
                </c:pt>
                <c:pt idx="2814">
                  <c:v>605.8126655786117</c:v>
                </c:pt>
                <c:pt idx="2815">
                  <c:v>606.20994587671089</c:v>
                </c:pt>
                <c:pt idx="2816">
                  <c:v>606.60780518496961</c:v>
                </c:pt>
                <c:pt idx="2817">
                  <c:v>607.00624382527019</c:v>
                </c:pt>
                <c:pt idx="2818">
                  <c:v>607.40526211949646</c:v>
                </c:pt>
                <c:pt idx="2819">
                  <c:v>607.80486038953006</c:v>
                </c:pt>
                <c:pt idx="2820">
                  <c:v>608.20503895725426</c:v>
                </c:pt>
                <c:pt idx="2821">
                  <c:v>608.60579814455173</c:v>
                </c:pt>
                <c:pt idx="2822">
                  <c:v>609.00713827330549</c:v>
                </c:pt>
                <c:pt idx="2823">
                  <c:v>609.40905966539765</c:v>
                </c:pt>
                <c:pt idx="2824">
                  <c:v>609.81156264271158</c:v>
                </c:pt>
                <c:pt idx="2825">
                  <c:v>610.21464752712984</c:v>
                </c:pt>
                <c:pt idx="2826">
                  <c:v>610.618314640535</c:v>
                </c:pt>
                <c:pt idx="2827">
                  <c:v>611.02256430480975</c:v>
                </c:pt>
                <c:pt idx="2828">
                  <c:v>611.42739684183709</c:v>
                </c:pt>
                <c:pt idx="2829">
                  <c:v>611.83281257349984</c:v>
                </c:pt>
                <c:pt idx="2830">
                  <c:v>612.23881182168043</c:v>
                </c:pt>
                <c:pt idx="2831">
                  <c:v>612.64539490826189</c:v>
                </c:pt>
                <c:pt idx="2832">
                  <c:v>613.05256215512668</c:v>
                </c:pt>
                <c:pt idx="2833">
                  <c:v>613.46031388415759</c:v>
                </c:pt>
                <c:pt idx="2834">
                  <c:v>613.86865041723775</c:v>
                </c:pt>
                <c:pt idx="2835">
                  <c:v>614.27757207624927</c:v>
                </c:pt>
                <c:pt idx="2836">
                  <c:v>614.68707918307541</c:v>
                </c:pt>
                <c:pt idx="2837">
                  <c:v>615.09717205959885</c:v>
                </c:pt>
                <c:pt idx="2838">
                  <c:v>615.50785102770215</c:v>
                </c:pt>
                <c:pt idx="2839">
                  <c:v>615.9191164092681</c:v>
                </c:pt>
                <c:pt idx="2840">
                  <c:v>616.33096852617939</c:v>
                </c:pt>
                <c:pt idx="2841">
                  <c:v>616.74340770031904</c:v>
                </c:pt>
                <c:pt idx="2842">
                  <c:v>617.15643425356961</c:v>
                </c:pt>
                <c:pt idx="2843">
                  <c:v>617.57004850781379</c:v>
                </c:pt>
                <c:pt idx="2844">
                  <c:v>617.98425078493437</c:v>
                </c:pt>
                <c:pt idx="2845">
                  <c:v>618.39904140681392</c:v>
                </c:pt>
                <c:pt idx="2846">
                  <c:v>618.81442069533534</c:v>
                </c:pt>
                <c:pt idx="2847">
                  <c:v>619.23038897238189</c:v>
                </c:pt>
                <c:pt idx="2848">
                  <c:v>619.64694655983521</c:v>
                </c:pt>
                <c:pt idx="2849">
                  <c:v>620.06409377957914</c:v>
                </c:pt>
                <c:pt idx="2850">
                  <c:v>620.48183095349577</c:v>
                </c:pt>
                <c:pt idx="2851">
                  <c:v>620.90015840346791</c:v>
                </c:pt>
                <c:pt idx="2852">
                  <c:v>621.31907645137846</c:v>
                </c:pt>
                <c:pt idx="2853">
                  <c:v>621.73858541911022</c:v>
                </c:pt>
                <c:pt idx="2854">
                  <c:v>622.15868562854575</c:v>
                </c:pt>
                <c:pt idx="2855">
                  <c:v>622.57937740156797</c:v>
                </c:pt>
                <c:pt idx="2856">
                  <c:v>623.00066106005943</c:v>
                </c:pt>
                <c:pt idx="2857">
                  <c:v>623.42253692590293</c:v>
                </c:pt>
                <c:pt idx="2858">
                  <c:v>623.84500532098116</c:v>
                </c:pt>
                <c:pt idx="2859">
                  <c:v>624.26806656717736</c:v>
                </c:pt>
                <c:pt idx="2860">
                  <c:v>624.69172098637341</c:v>
                </c:pt>
                <c:pt idx="2861">
                  <c:v>625.11596890045269</c:v>
                </c:pt>
                <c:pt idx="2862">
                  <c:v>625.54081063129797</c:v>
                </c:pt>
                <c:pt idx="2863">
                  <c:v>625.96624650079161</c:v>
                </c:pt>
                <c:pt idx="2864">
                  <c:v>626.39227683081651</c:v>
                </c:pt>
                <c:pt idx="2865">
                  <c:v>626.8189019432557</c:v>
                </c:pt>
                <c:pt idx="2866">
                  <c:v>627.24612215999161</c:v>
                </c:pt>
                <c:pt idx="2867">
                  <c:v>627.67393780290683</c:v>
                </c:pt>
                <c:pt idx="2868">
                  <c:v>628.10234919388427</c:v>
                </c:pt>
                <c:pt idx="2869">
                  <c:v>628.53135665480693</c:v>
                </c:pt>
                <c:pt idx="2870">
                  <c:v>628.96096050755739</c:v>
                </c:pt>
                <c:pt idx="2871">
                  <c:v>629.3911610740181</c:v>
                </c:pt>
                <c:pt idx="2872">
                  <c:v>629.82195867607231</c:v>
                </c:pt>
                <c:pt idx="2873">
                  <c:v>630.25335363560237</c:v>
                </c:pt>
                <c:pt idx="2874">
                  <c:v>630.68534627449117</c:v>
                </c:pt>
                <c:pt idx="2875">
                  <c:v>631.11793691462174</c:v>
                </c:pt>
                <c:pt idx="2876">
                  <c:v>631.55112587787619</c:v>
                </c:pt>
                <c:pt idx="2877">
                  <c:v>631.98491348613766</c:v>
                </c:pt>
                <c:pt idx="2878">
                  <c:v>632.41930006128894</c:v>
                </c:pt>
                <c:pt idx="2879">
                  <c:v>632.85428592521237</c:v>
                </c:pt>
                <c:pt idx="2880">
                  <c:v>633.28987139979154</c:v>
                </c:pt>
                <c:pt idx="2881">
                  <c:v>633.72605680690833</c:v>
                </c:pt>
                <c:pt idx="2882">
                  <c:v>634.16284246844589</c:v>
                </c:pt>
                <c:pt idx="2883">
                  <c:v>634.60022870628677</c:v>
                </c:pt>
                <c:pt idx="2884">
                  <c:v>635.03821584231412</c:v>
                </c:pt>
                <c:pt idx="2885">
                  <c:v>635.47680419841004</c:v>
                </c:pt>
                <c:pt idx="2886">
                  <c:v>635.91599409645778</c:v>
                </c:pt>
                <c:pt idx="2887">
                  <c:v>636.35578585834003</c:v>
                </c:pt>
                <c:pt idx="2888">
                  <c:v>636.79617980593935</c:v>
                </c:pt>
                <c:pt idx="2889">
                  <c:v>637.23717626113853</c:v>
                </c:pt>
                <c:pt idx="2890">
                  <c:v>637.67877554582026</c:v>
                </c:pt>
                <c:pt idx="2891">
                  <c:v>638.12097798186755</c:v>
                </c:pt>
                <c:pt idx="2892">
                  <c:v>638.56378389116298</c:v>
                </c:pt>
                <c:pt idx="2893">
                  <c:v>639.00719359558923</c:v>
                </c:pt>
                <c:pt idx="2894">
                  <c:v>639.45120741702908</c:v>
                </c:pt>
                <c:pt idx="2895">
                  <c:v>639.89582567736534</c:v>
                </c:pt>
                <c:pt idx="2896">
                  <c:v>640.3410486984809</c:v>
                </c:pt>
                <c:pt idx="2897">
                  <c:v>640.78687680225789</c:v>
                </c:pt>
                <c:pt idx="2898">
                  <c:v>641.23331031057978</c:v>
                </c:pt>
                <c:pt idx="2899">
                  <c:v>641.68034954532902</c:v>
                </c:pt>
                <c:pt idx="2900">
                  <c:v>642.12799482838841</c:v>
                </c:pt>
                <c:pt idx="2901">
                  <c:v>642.57624648164028</c:v>
                </c:pt>
                <c:pt idx="2902">
                  <c:v>643.025104826968</c:v>
                </c:pt>
                <c:pt idx="2903">
                  <c:v>643.47457018625414</c:v>
                </c:pt>
                <c:pt idx="2904">
                  <c:v>643.92464288138103</c:v>
                </c:pt>
                <c:pt idx="2905">
                  <c:v>644.37532323423204</c:v>
                </c:pt>
                <c:pt idx="2906">
                  <c:v>644.82661156668951</c:v>
                </c:pt>
                <c:pt idx="2907">
                  <c:v>645.27850820063622</c:v>
                </c:pt>
                <c:pt idx="2908">
                  <c:v>645.73101345795487</c:v>
                </c:pt>
                <c:pt idx="2909">
                  <c:v>646.1841276605287</c:v>
                </c:pt>
                <c:pt idx="2910">
                  <c:v>646.63785113023982</c:v>
                </c:pt>
                <c:pt idx="2911">
                  <c:v>647.09218418897092</c:v>
                </c:pt>
                <c:pt idx="2912">
                  <c:v>647.54712715860546</c:v>
                </c:pt>
                <c:pt idx="2913">
                  <c:v>648.00268036102568</c:v>
                </c:pt>
                <c:pt idx="2914">
                  <c:v>648.45884411811437</c:v>
                </c:pt>
                <c:pt idx="2915">
                  <c:v>648.91561875175444</c:v>
                </c:pt>
                <c:pt idx="2916">
                  <c:v>649.37300458382845</c:v>
                </c:pt>
                <c:pt idx="2917">
                  <c:v>649.83100193621897</c:v>
                </c:pt>
                <c:pt idx="2918">
                  <c:v>650.28961113080913</c:v>
                </c:pt>
                <c:pt idx="2919">
                  <c:v>650.74883248948174</c:v>
                </c:pt>
                <c:pt idx="2920">
                  <c:v>651.2086663341189</c:v>
                </c:pt>
                <c:pt idx="2921">
                  <c:v>651.6691129866042</c:v>
                </c:pt>
                <c:pt idx="2922">
                  <c:v>652.13017276881976</c:v>
                </c:pt>
                <c:pt idx="2923">
                  <c:v>652.59184600264859</c:v>
                </c:pt>
                <c:pt idx="2924">
                  <c:v>653.05413300997316</c:v>
                </c:pt>
                <c:pt idx="2925">
                  <c:v>653.51703411267692</c:v>
                </c:pt>
                <c:pt idx="2926">
                  <c:v>653.98054963264178</c:v>
                </c:pt>
                <c:pt idx="2927">
                  <c:v>654.44467989175064</c:v>
                </c:pt>
                <c:pt idx="2928">
                  <c:v>654.90942521188697</c:v>
                </c:pt>
                <c:pt idx="2929">
                  <c:v>655.37478591493254</c:v>
                </c:pt>
                <c:pt idx="2930">
                  <c:v>655.84076232277062</c:v>
                </c:pt>
                <c:pt idx="2931">
                  <c:v>656.30735475728386</c:v>
                </c:pt>
                <c:pt idx="2932">
                  <c:v>656.7745635403553</c:v>
                </c:pt>
                <c:pt idx="2933">
                  <c:v>657.24238899386705</c:v>
                </c:pt>
                <c:pt idx="2934">
                  <c:v>657.71083143970225</c:v>
                </c:pt>
                <c:pt idx="2935">
                  <c:v>658.17989119974368</c:v>
                </c:pt>
                <c:pt idx="2936">
                  <c:v>658.64956859587392</c:v>
                </c:pt>
                <c:pt idx="2937">
                  <c:v>659.11986394997587</c:v>
                </c:pt>
                <c:pt idx="2938">
                  <c:v>659.59077758393232</c:v>
                </c:pt>
                <c:pt idx="2939">
                  <c:v>660.0623098196254</c:v>
                </c:pt>
                <c:pt idx="2940">
                  <c:v>660.53446097893891</c:v>
                </c:pt>
                <c:pt idx="2941">
                  <c:v>661.00723138375474</c:v>
                </c:pt>
                <c:pt idx="2942">
                  <c:v>661.48062135595592</c:v>
                </c:pt>
                <c:pt idx="2943">
                  <c:v>661.95463121742534</c:v>
                </c:pt>
                <c:pt idx="2944">
                  <c:v>662.42926129004559</c:v>
                </c:pt>
                <c:pt idx="2945">
                  <c:v>662.90451189569922</c:v>
                </c:pt>
                <c:pt idx="2946">
                  <c:v>663.38038335626959</c:v>
                </c:pt>
                <c:pt idx="2947">
                  <c:v>663.8568759936386</c:v>
                </c:pt>
                <c:pt idx="2948">
                  <c:v>664.33399012968971</c:v>
                </c:pt>
                <c:pt idx="2949">
                  <c:v>664.81172608630538</c:v>
                </c:pt>
                <c:pt idx="2950">
                  <c:v>665.29008418536819</c:v>
                </c:pt>
                <c:pt idx="2951">
                  <c:v>665.76906474876091</c:v>
                </c:pt>
                <c:pt idx="2952">
                  <c:v>666.24866809836669</c:v>
                </c:pt>
                <c:pt idx="2953">
                  <c:v>666.7288945560681</c:v>
                </c:pt>
                <c:pt idx="2954">
                  <c:v>667.20974444374747</c:v>
                </c:pt>
                <c:pt idx="2955">
                  <c:v>667.69121808328839</c:v>
                </c:pt>
                <c:pt idx="2956">
                  <c:v>668.17331579657275</c:v>
                </c:pt>
                <c:pt idx="2957">
                  <c:v>668.65603790548334</c:v>
                </c:pt>
                <c:pt idx="2958">
                  <c:v>669.13938473190376</c:v>
                </c:pt>
                <c:pt idx="2959">
                  <c:v>669.62335659771588</c:v>
                </c:pt>
                <c:pt idx="2960">
                  <c:v>670.10795382480273</c:v>
                </c:pt>
                <c:pt idx="2961">
                  <c:v>670.59317673504722</c:v>
                </c:pt>
                <c:pt idx="2962">
                  <c:v>671.07902565033191</c:v>
                </c:pt>
                <c:pt idx="2963">
                  <c:v>671.56550089253938</c:v>
                </c:pt>
                <c:pt idx="2964">
                  <c:v>672.05260278355297</c:v>
                </c:pt>
                <c:pt idx="2965">
                  <c:v>672.54033164525481</c:v>
                </c:pt>
                <c:pt idx="2966">
                  <c:v>673.02868779952769</c:v>
                </c:pt>
                <c:pt idx="2967">
                  <c:v>673.51767156825497</c:v>
                </c:pt>
                <c:pt idx="2968">
                  <c:v>674.00728327331854</c:v>
                </c:pt>
                <c:pt idx="2969">
                  <c:v>674.49752323660198</c:v>
                </c:pt>
                <c:pt idx="2970">
                  <c:v>674.98839177998718</c:v>
                </c:pt>
                <c:pt idx="2971">
                  <c:v>675.47988922535774</c:v>
                </c:pt>
                <c:pt idx="2972">
                  <c:v>675.97201589459576</c:v>
                </c:pt>
                <c:pt idx="2973">
                  <c:v>676.46477210958415</c:v>
                </c:pt>
                <c:pt idx="2974">
                  <c:v>676.9581581922057</c:v>
                </c:pt>
                <c:pt idx="2975">
                  <c:v>677.45217446434333</c:v>
                </c:pt>
                <c:pt idx="2976">
                  <c:v>677.9468212478796</c:v>
                </c:pt>
                <c:pt idx="2977">
                  <c:v>678.44209886469707</c:v>
                </c:pt>
                <c:pt idx="2978">
                  <c:v>678.93800763667889</c:v>
                </c:pt>
                <c:pt idx="2979">
                  <c:v>679.43454788570762</c:v>
                </c:pt>
                <c:pt idx="2980">
                  <c:v>679.93171993366582</c:v>
                </c:pt>
                <c:pt idx="2981">
                  <c:v>680.42952410243663</c:v>
                </c:pt>
                <c:pt idx="2982">
                  <c:v>680.92796071390239</c:v>
                </c:pt>
                <c:pt idx="2983">
                  <c:v>681.42703008994613</c:v>
                </c:pt>
                <c:pt idx="2984">
                  <c:v>681.92673255245029</c:v>
                </c:pt>
              </c:numCache>
            </c:numRef>
          </c:yVal>
        </c:ser>
        <c:axId val="172137088"/>
        <c:axId val="172175744"/>
      </c:scatterChart>
      <c:valAx>
        <c:axId val="172137088"/>
        <c:scaling>
          <c:orientation val="minMax"/>
          <c:min val="39845"/>
        </c:scaling>
        <c:axPos val="b"/>
        <c:numFmt formatCode="yyyy\/mm" sourceLinked="0"/>
        <c:tickLblPos val="nextTo"/>
        <c:crossAx val="172175744"/>
        <c:crosses val="autoZero"/>
        <c:crossBetween val="midCat"/>
        <c:majorUnit val="366"/>
      </c:valAx>
      <c:valAx>
        <c:axId val="172175744"/>
        <c:scaling>
          <c:orientation val="minMax"/>
        </c:scaling>
        <c:axPos val="l"/>
        <c:majorGridlines/>
        <c:numFmt formatCode="General" sourceLinked="1"/>
        <c:tickLblPos val="nextTo"/>
        <c:crossAx val="17213708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</xdr:colOff>
      <xdr:row>534</xdr:row>
      <xdr:rowOff>28573</xdr:rowOff>
    </xdr:from>
    <xdr:to>
      <xdr:col>29</xdr:col>
      <xdr:colOff>446324</xdr:colOff>
      <xdr:row>552</xdr:row>
      <xdr:rowOff>113848</xdr:rowOff>
    </xdr:to>
    <xdr:graphicFrame macro="">
      <xdr:nvGraphicFramePr>
        <xdr:cNvPr id="15" name="Graf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553</xdr:row>
      <xdr:rowOff>57150</xdr:rowOff>
    </xdr:from>
    <xdr:to>
      <xdr:col>29</xdr:col>
      <xdr:colOff>436800</xdr:colOff>
      <xdr:row>572</xdr:row>
      <xdr:rowOff>37650</xdr:rowOff>
    </xdr:to>
    <xdr:graphicFrame macro="">
      <xdr:nvGraphicFramePr>
        <xdr:cNvPr id="16" name="Graf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0</xdr:rowOff>
    </xdr:from>
    <xdr:to>
      <xdr:col>47</xdr:col>
      <xdr:colOff>474900</xdr:colOff>
      <xdr:row>552</xdr:row>
      <xdr:rowOff>85275</xdr:rowOff>
    </xdr:to>
    <xdr:graphicFrame macro="">
      <xdr:nvGraphicFramePr>
        <xdr:cNvPr id="17" name="Graf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28575</xdr:colOff>
      <xdr:row>553</xdr:row>
      <xdr:rowOff>28575</xdr:rowOff>
    </xdr:from>
    <xdr:to>
      <xdr:col>47</xdr:col>
      <xdr:colOff>465375</xdr:colOff>
      <xdr:row>572</xdr:row>
      <xdr:rowOff>9075</xdr:rowOff>
    </xdr:to>
    <xdr:graphicFrame macro="">
      <xdr:nvGraphicFramePr>
        <xdr:cNvPr id="18" name="Graf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995</v>
      </c>
      <c r="C3" t="s">
        <v>40</v>
      </c>
      <c r="D3">
        <f t="array" aca="1" ref="D3" ca="1">SUM(IF(INDIRECT($D$2&amp;$AA$6&amp;":"&amp;$D$2&amp;$AA$7)=C3,1))</f>
        <v>995</v>
      </c>
      <c r="F3" t="s">
        <v>40</v>
      </c>
      <c r="G3">
        <f t="array" aca="1" ref="G3" ca="1">SUM(IF(INDIRECT($D$16&amp;$AA$6&amp;":"&amp;$D$16&amp;$AA$7)=$F3,IF(INDIRECT($D$2&amp;$AA$6&amp;":"&amp;$D$2&amp;$AA$7)=G$2,1)))</f>
        <v>440</v>
      </c>
      <c r="H3">
        <f t="array" aca="1" ref="H3" ca="1">SUM(IF(INDIRECT($D$16&amp;$AA$6&amp;":"&amp;$D$16&amp;$AA$7)=$F3,IF(INDIRECT($D$2&amp;$AA$6&amp;":"&amp;$D$2&amp;$AA$7)=H$2,1)))</f>
        <v>332</v>
      </c>
      <c r="I3">
        <f t="array" aca="1" ref="I3" ca="1">SUM(IF(INDIRECT($D$16&amp;$AA$6&amp;":"&amp;$D$16&amp;$AA$7)=$F3,IF(INDIRECT($D$2&amp;$AA$6&amp;":"&amp;$D$2&amp;$AA$7)=I$2,1)))</f>
        <v>358</v>
      </c>
      <c r="J3">
        <f ca="1">SUM(G3:I3)</f>
        <v>1130</v>
      </c>
      <c r="K3">
        <f t="array" ref="K3:M5" ca="1">J3:J5*G6:I6/J6</f>
        <v>376.66666666666669</v>
      </c>
      <c r="L3">
        <f ca="1"/>
        <v>377.80234505862649</v>
      </c>
      <c r="M3">
        <f ca="1"/>
        <v>375.53098827470689</v>
      </c>
      <c r="N3">
        <f ca="1">SUM(K3:M3)</f>
        <v>1130</v>
      </c>
      <c r="O3">
        <f t="array" ref="O3:Q5" ca="1">(G3:I5-K3:M5)^2/K3:M5</f>
        <v>10.648967551622412</v>
      </c>
      <c r="P3">
        <f ca="1"/>
        <v>5.552783989585734</v>
      </c>
      <c r="Q3">
        <f ca="1"/>
        <v>0.81840263382762291</v>
      </c>
      <c r="R3">
        <f ca="1">SUM(O3:Q3)</f>
        <v>17.020154175035771</v>
      </c>
      <c r="U3" t="s">
        <v>60</v>
      </c>
      <c r="Z3" t="s">
        <v>61</v>
      </c>
      <c r="AA3">
        <f>AA2-AA1+1</f>
        <v>2985</v>
      </c>
    </row>
    <row r="4" spans="1:34">
      <c r="A4">
        <v>-1.6339999999999999</v>
      </c>
      <c r="B4">
        <f t="array" aca="1" ref="B4" ca="1">SUM(IF(INDIRECT(A$2&amp;$AA$6&amp;":"&amp;A$2&amp;$AA$7)&gt;=A4,IF(INDIRECT(A$2&amp;$AA$6&amp;":"&amp;A$2&amp;$AA$7)&lt;A5,1)))</f>
        <v>998</v>
      </c>
      <c r="C4" t="s">
        <v>41</v>
      </c>
      <c r="D4">
        <f t="array" aca="1" ref="D4" ca="1">SUM(IF(INDIRECT($D$2&amp;$AA$6&amp;":"&amp;$D$2&amp;$AA$7)=C4,1))</f>
        <v>998</v>
      </c>
      <c r="F4" t="s">
        <v>41</v>
      </c>
      <c r="G4">
        <f t="array" aca="1" ref="G4" ca="1">SUM(IF(INDIRECT($D$16&amp;$AA$6&amp;":"&amp;$D$16&amp;$AA$7)=$F4,IF(INDIRECT($D$2&amp;$AA$6&amp;":"&amp;$D$2&amp;$AA$7)=G$2,1)))</f>
        <v>329</v>
      </c>
      <c r="H4">
        <f t="array" aca="1" ref="H4" ca="1">SUM(IF(INDIRECT($D$16&amp;$AA$6&amp;":"&amp;$D$16&amp;$AA$7)=$F4,IF(INDIRECT($D$2&amp;$AA$6&amp;":"&amp;$D$2&amp;$AA$7)=H$2,1)))</f>
        <v>362</v>
      </c>
      <c r="I4">
        <f t="array" aca="1" ref="I4" ca="1">SUM(IF(INDIRECT($D$16&amp;$AA$6&amp;":"&amp;$D$16&amp;$AA$7)=$F4,IF(INDIRECT($D$2&amp;$AA$6&amp;":"&amp;$D$2&amp;$AA$7)=I$2,1)))</f>
        <v>338</v>
      </c>
      <c r="J4">
        <f t="shared" ref="J4:J5" ca="1" si="0">SUM(G4:I4)</f>
        <v>1029</v>
      </c>
      <c r="K4">
        <f ca="1"/>
        <v>343</v>
      </c>
      <c r="L4">
        <f ca="1"/>
        <v>344.03417085427134</v>
      </c>
      <c r="M4">
        <f ca="1"/>
        <v>341.96582914572866</v>
      </c>
      <c r="N4">
        <f t="shared" ref="N4:N5" ca="1" si="1">SUM(K4:M4)</f>
        <v>1029</v>
      </c>
      <c r="O4">
        <f ca="1"/>
        <v>0.5714285714285714</v>
      </c>
      <c r="P4">
        <f ca="1"/>
        <v>0.93819464529363661</v>
      </c>
      <c r="Q4">
        <f ca="1"/>
        <v>4.5992316987930784E-2</v>
      </c>
      <c r="R4">
        <f t="shared" ref="R4:R5" ca="1" si="2">SUM(O4:Q4)</f>
        <v>1.5556155337101389</v>
      </c>
      <c r="T4" t="s">
        <v>53</v>
      </c>
      <c r="U4" t="s">
        <v>62</v>
      </c>
      <c r="Z4" t="s">
        <v>63</v>
      </c>
    </row>
    <row r="5" spans="1:34">
      <c r="A5">
        <v>1.38</v>
      </c>
      <c r="B5">
        <f t="array" aca="1" ref="B5" ca="1">SUM(IF(INDIRECT(A$2&amp;$AA$6&amp;":"&amp;A$2&amp;$AA$7)&gt;=A5,IF(INDIRECT(A$2&amp;$AA$6&amp;":"&amp;A$2&amp;$AA$7)&lt;A6,1)))</f>
        <v>992</v>
      </c>
      <c r="C5" t="s">
        <v>42</v>
      </c>
      <c r="D5">
        <f t="array" aca="1" ref="D5" ca="1">SUM(IF(INDIRECT($D$2&amp;$AA$6&amp;":"&amp;$D$2&amp;$AA$7)=C5,1))</f>
        <v>992</v>
      </c>
      <c r="F5" t="s">
        <v>42</v>
      </c>
      <c r="G5">
        <f t="array" aca="1" ref="G5" ca="1">SUM(IF(INDIRECT($D$16&amp;$AA$6&amp;":"&amp;$D$16&amp;$AA$7)=$F5,IF(INDIRECT($D$2&amp;$AA$6&amp;":"&amp;$D$2&amp;$AA$7)=G$2,1)))</f>
        <v>226</v>
      </c>
      <c r="H5">
        <f t="array" aca="1" ref="H5" ca="1">SUM(IF(INDIRECT($D$16&amp;$AA$6&amp;":"&amp;$D$16&amp;$AA$7)=$F5,IF(INDIRECT($D$2&amp;$AA$6&amp;":"&amp;$D$2&amp;$AA$7)=H$2,1)))</f>
        <v>304</v>
      </c>
      <c r="I5">
        <f t="array" aca="1" ref="I5" ca="1">SUM(IF(INDIRECT($D$16&amp;$AA$6&amp;":"&amp;$D$16&amp;$AA$7)=$F5,IF(INDIRECT($D$2&amp;$AA$6&amp;":"&amp;$D$2&amp;$AA$7)=I$2,1)))</f>
        <v>296</v>
      </c>
      <c r="J5">
        <f t="shared" ca="1" si="0"/>
        <v>826</v>
      </c>
      <c r="K5">
        <f ca="1"/>
        <v>275.33333333333331</v>
      </c>
      <c r="L5">
        <f ca="1"/>
        <v>276.16348408710218</v>
      </c>
      <c r="M5">
        <f ca="1"/>
        <v>274.50318257956451</v>
      </c>
      <c r="N5">
        <f t="shared" ca="1" si="1"/>
        <v>826</v>
      </c>
      <c r="O5">
        <f ca="1"/>
        <v>8.8393866020984611</v>
      </c>
      <c r="P5">
        <f ca="1"/>
        <v>2.8058438671950512</v>
      </c>
      <c r="Q5">
        <f ca="1"/>
        <v>1.6834528287248389</v>
      </c>
      <c r="R5">
        <f t="shared" ca="1" si="2"/>
        <v>13.328683298018351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995</v>
      </c>
      <c r="H6">
        <f t="shared" ca="1" si="3"/>
        <v>998</v>
      </c>
      <c r="I6">
        <f t="shared" ca="1" si="3"/>
        <v>992</v>
      </c>
      <c r="J6">
        <f t="shared" ca="1" si="3"/>
        <v>2985</v>
      </c>
      <c r="K6">
        <f t="shared" ref="K6" ca="1" si="4">SUM(K3:K5)</f>
        <v>995</v>
      </c>
      <c r="L6">
        <f t="shared" ref="L6" ca="1" si="5">SUM(L3:L5)</f>
        <v>998</v>
      </c>
      <c r="M6">
        <f t="shared" ref="M6" ca="1" si="6">SUM(M3:M5)</f>
        <v>992</v>
      </c>
      <c r="N6">
        <f t="shared" ref="N6" ca="1" si="7">SUM(N3:N5)</f>
        <v>2985</v>
      </c>
      <c r="O6">
        <f t="shared" ref="O6" ca="1" si="8">SUM(O3:O5)</f>
        <v>20.059782725149446</v>
      </c>
      <c r="P6">
        <f t="shared" ref="P6" ca="1" si="9">SUM(P3:P5)</f>
        <v>9.2968225020744217</v>
      </c>
      <c r="Q6">
        <f t="shared" ref="Q6" ca="1" si="10">SUM(Q3:Q5)</f>
        <v>2.5478477795403927</v>
      </c>
      <c r="R6">
        <f t="shared" ref="R6" ca="1" si="11">SUM(R3:R5)</f>
        <v>31.90445300676426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990</v>
      </c>
      <c r="C10" t="s">
        <v>40</v>
      </c>
      <c r="D10">
        <f t="array" aca="1" ref="D10" ca="1">SUM(IF(INDIRECT($D$9&amp;$AA$6&amp;":"&amp;$D$9&amp;$AA$7)=C10,1))</f>
        <v>990</v>
      </c>
      <c r="F10" t="s">
        <v>40</v>
      </c>
      <c r="G10">
        <f t="array" aca="1" ref="G10" ca="1">SUM(IF(INDIRECT($D$16&amp;$AA$6&amp;":"&amp;$D$16&amp;$AA$7)=$F10,IF(INDIRECT($D$9&amp;$AA$6&amp;":"&amp;$D$9&amp;$AA$7)=G$9,1)))</f>
        <v>426</v>
      </c>
      <c r="H10">
        <f t="array" aca="1" ref="H10" ca="1">SUM(IF(INDIRECT($D$16&amp;$AA$6&amp;":"&amp;$D$16&amp;$AA$7)=$F10,IF(INDIRECT($D$9&amp;$AA$6&amp;":"&amp;$D$9&amp;$AA$7)=H$9,1)))</f>
        <v>347</v>
      </c>
      <c r="I10">
        <f t="array" aca="1" ref="I10" ca="1">SUM(IF(INDIRECT($D$16&amp;$AA$6&amp;":"&amp;$D$16&amp;$AA$7)=$F10,IF(INDIRECT($D$9&amp;$AA$6&amp;":"&amp;$D$9&amp;$AA$7)=I$9,1)))</f>
        <v>357</v>
      </c>
      <c r="J10">
        <f ca="1">SUM(G10:I10)</f>
        <v>1130</v>
      </c>
      <c r="K10">
        <f t="array" ref="K10:M12" ca="1">J10:J12*G13:I13/J13</f>
        <v>374.77386934673365</v>
      </c>
      <c r="L10">
        <f ca="1"/>
        <v>378.18090452261305</v>
      </c>
      <c r="M10">
        <f ca="1"/>
        <v>377.04522613065325</v>
      </c>
      <c r="N10">
        <f ca="1">SUM(K10:M10)</f>
        <v>1130</v>
      </c>
      <c r="O10">
        <f t="array" ref="O10:Q12" ca="1">(G10:I12-K10:M12)^2/K10:M12</f>
        <v>7.0018661287127575</v>
      </c>
      <c r="P10">
        <f ca="1"/>
        <v>2.5708564214145189</v>
      </c>
      <c r="Q10">
        <f ca="1"/>
        <v>1.0656840685997406</v>
      </c>
      <c r="R10">
        <f ca="1">SUM(O10:Q10)</f>
        <v>10.638406618727016</v>
      </c>
    </row>
    <row r="11" spans="1:34">
      <c r="A11">
        <v>-226</v>
      </c>
      <c r="B11">
        <f t="array" aca="1" ref="B11" ca="1">SUM(IF(INDIRECT(A$9&amp;$AA$6&amp;":"&amp;A$9&amp;$AA$7)&gt;=A11,IF(INDIRECT(A$9&amp;$AA$6&amp;":"&amp;A$9&amp;$AA$7)&lt;A12,1)))</f>
        <v>999</v>
      </c>
      <c r="C11" t="s">
        <v>41</v>
      </c>
      <c r="D11">
        <f t="array" aca="1" ref="D11" ca="1">SUM(IF(INDIRECT($D$9&amp;$AA$6&amp;":"&amp;$D$9&amp;$AA$7)=C11,1))</f>
        <v>999</v>
      </c>
      <c r="F11" t="s">
        <v>41</v>
      </c>
      <c r="G11">
        <f t="array" aca="1" ref="G11" ca="1">SUM(IF(INDIRECT($D$16&amp;$AA$6&amp;":"&amp;$D$16&amp;$AA$7)=$F11,IF(INDIRECT($D$9&amp;$AA$6&amp;":"&amp;$D$9&amp;$AA$7)=G$9,1)))</f>
        <v>336</v>
      </c>
      <c r="H11">
        <f t="array" aca="1" ref="H11" ca="1">SUM(IF(INDIRECT($D$16&amp;$AA$6&amp;":"&amp;$D$16&amp;$AA$7)=$F11,IF(INDIRECT($D$9&amp;$AA$6&amp;":"&amp;$D$9&amp;$AA$7)=H$9,1)))</f>
        <v>353</v>
      </c>
      <c r="I11">
        <f t="array" aca="1" ref="I11" ca="1">SUM(IF(INDIRECT($D$16&amp;$AA$6&amp;":"&amp;$D$16&amp;$AA$7)=$F11,IF(INDIRECT($D$9&amp;$AA$6&amp;":"&amp;$D$9&amp;$AA$7)=I$9,1)))</f>
        <v>340</v>
      </c>
      <c r="J11">
        <f t="shared" ref="J11:J12" ca="1" si="12">SUM(G11:I11)</f>
        <v>1029</v>
      </c>
      <c r="K11">
        <f ca="1"/>
        <v>341.27638190954775</v>
      </c>
      <c r="L11">
        <f ca="1"/>
        <v>344.37889447236182</v>
      </c>
      <c r="M11">
        <f ca="1"/>
        <v>343.34472361809043</v>
      </c>
      <c r="N11">
        <f t="shared" ref="N11:N12" ca="1" si="13">SUM(K11:M11)</f>
        <v>1029</v>
      </c>
      <c r="O11">
        <f ca="1"/>
        <v>8.1576714742544285E-2</v>
      </c>
      <c r="P11">
        <f ca="1"/>
        <v>0.21581886030660452</v>
      </c>
      <c r="Q11">
        <f ca="1"/>
        <v>3.2582927046392152E-2</v>
      </c>
      <c r="R11">
        <f t="shared" ref="R11:R12" ca="1" si="14">SUM(O11:Q11)</f>
        <v>0.32997850209554097</v>
      </c>
      <c r="AA11" t="s">
        <v>114</v>
      </c>
    </row>
    <row r="12" spans="1:34">
      <c r="A12">
        <v>35</v>
      </c>
      <c r="B12">
        <f t="array" aca="1" ref="B12" ca="1">SUM(IF(INDIRECT(A$9&amp;$AA$6&amp;":"&amp;A$9&amp;$AA$7)&gt;=A12,IF(INDIRECT(A$9&amp;$AA$6&amp;":"&amp;A$9&amp;$AA$7)&lt;A13,1)))</f>
        <v>996</v>
      </c>
      <c r="C12" t="s">
        <v>42</v>
      </c>
      <c r="D12">
        <f t="array" aca="1" ref="D12" ca="1">SUM(IF(INDIRECT($D$9&amp;$AA$6&amp;":"&amp;$D$9&amp;$AA$7)=C12,1))</f>
        <v>996</v>
      </c>
      <c r="F12" t="s">
        <v>42</v>
      </c>
      <c r="G12">
        <f t="array" aca="1" ref="G12" ca="1">SUM(IF(INDIRECT($D$16&amp;$AA$6&amp;":"&amp;$D$16&amp;$AA$7)=$F12,IF(INDIRECT($D$9&amp;$AA$6&amp;":"&amp;$D$9&amp;$AA$7)=G$9,1)))</f>
        <v>228</v>
      </c>
      <c r="H12">
        <f t="array" aca="1" ref="H12" ca="1">SUM(IF(INDIRECT($D$16&amp;$AA$6&amp;":"&amp;$D$16&amp;$AA$7)=$F12,IF(INDIRECT($D$9&amp;$AA$6&amp;":"&amp;$D$9&amp;$AA$7)=H$9,1)))</f>
        <v>299</v>
      </c>
      <c r="I12">
        <f t="array" aca="1" ref="I12" ca="1">SUM(IF(INDIRECT($D$16&amp;$AA$6&amp;":"&amp;$D$16&amp;$AA$7)=$F12,IF(INDIRECT($D$9&amp;$AA$6&amp;":"&amp;$D$9&amp;$AA$7)=I$9,1)))</f>
        <v>299</v>
      </c>
      <c r="J12">
        <f t="shared" ca="1" si="12"/>
        <v>826</v>
      </c>
      <c r="K12">
        <f ca="1"/>
        <v>273.9497487437186</v>
      </c>
      <c r="L12">
        <f ca="1"/>
        <v>276.44020100502513</v>
      </c>
      <c r="M12">
        <f ca="1"/>
        <v>275.61005025125627</v>
      </c>
      <c r="N12">
        <f t="shared" ca="1" si="13"/>
        <v>826</v>
      </c>
      <c r="O12">
        <f ca="1"/>
        <v>7.7071777553848948</v>
      </c>
      <c r="P12">
        <f ca="1"/>
        <v>1.8410655499574664</v>
      </c>
      <c r="Q12">
        <f ca="1"/>
        <v>1.9850137857817949</v>
      </c>
      <c r="R12">
        <f t="shared" ca="1" si="14"/>
        <v>11.533257091124156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990</v>
      </c>
      <c r="H13">
        <f t="shared" ref="H13" ca="1" si="16">SUM(H10:H12)</f>
        <v>999</v>
      </c>
      <c r="I13">
        <f t="shared" ref="I13" ca="1" si="17">SUM(I10:I12)</f>
        <v>996</v>
      </c>
      <c r="J13">
        <f t="shared" ref="J13" ca="1" si="18">SUM(J10:J12)</f>
        <v>2985</v>
      </c>
      <c r="K13">
        <f t="shared" ref="K13" ca="1" si="19">SUM(K10:K12)</f>
        <v>990</v>
      </c>
      <c r="L13">
        <f t="shared" ref="L13" ca="1" si="20">SUM(L10:L12)</f>
        <v>999</v>
      </c>
      <c r="M13">
        <f t="shared" ref="M13" ca="1" si="21">SUM(M10:M12)</f>
        <v>996</v>
      </c>
      <c r="N13">
        <f t="shared" ref="N13" ca="1" si="22">SUM(N10:N12)</f>
        <v>2985</v>
      </c>
      <c r="O13">
        <f t="shared" ref="O13" ca="1" si="23">SUM(O10:O12)</f>
        <v>14.790620598840196</v>
      </c>
      <c r="P13">
        <f t="shared" ref="P13" ca="1" si="24">SUM(P10:P12)</f>
        <v>4.6277408316785902</v>
      </c>
      <c r="Q13">
        <f t="shared" ref="Q13" ca="1" si="25">SUM(Q10:Q12)</f>
        <v>3.0832807814279279</v>
      </c>
      <c r="R13">
        <f t="shared" ref="R13" ca="1" si="26">SUM(R10:R12)</f>
        <v>22.501642211946713</v>
      </c>
      <c r="S13" t="s">
        <v>67</v>
      </c>
      <c r="T13">
        <v>14.8643</v>
      </c>
      <c r="AA13">
        <f>A3</f>
        <v>-300</v>
      </c>
      <c r="AB13">
        <f>A4</f>
        <v>-1.6339999999999999</v>
      </c>
      <c r="AC13">
        <f>A5</f>
        <v>1.38</v>
      </c>
      <c r="AD13">
        <f>A6</f>
        <v>1000</v>
      </c>
      <c r="AE13">
        <f>A10</f>
        <v>-13000</v>
      </c>
      <c r="AF13">
        <f>A11</f>
        <v>-226</v>
      </c>
      <c r="AG13">
        <f>A12</f>
        <v>35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615</v>
      </c>
      <c r="AC15">
        <f t="array" aca="1" ref="AC15" ca="1">SUM(IF(INDIRECT($A$2&amp;$Y15&amp;":"&amp;$A$2&amp;$Z15)&gt;=AB$13,IF(INDIRECT($A$2&amp;$Y15&amp;":"&amp;$A$2&amp;$Z15)&lt;AC$13,1)))</f>
        <v>587</v>
      </c>
      <c r="AD15">
        <f t="array" aca="1" ref="AD15" ca="1">SUM(IF(INDIRECT($A$2&amp;$Y15&amp;":"&amp;$A$2&amp;$Z15)&gt;=AC$13,IF(INDIRECT($A$2&amp;$Y15&amp;":"&amp;$A$2&amp;$Z15)&lt;AD$13,1)))</f>
        <v>624</v>
      </c>
      <c r="AF15">
        <f t="array" aca="1" ref="AF15" ca="1">SUM(IF(INDIRECT($A$9&amp;$Y15&amp;":"&amp;$A$9&amp;$Z15)&gt;=AE$13,IF(INDIRECT($A$9&amp;$Y15&amp;":"&amp;$A$9&amp;$Z15)&lt;AF$13,1)))</f>
        <v>600</v>
      </c>
      <c r="AG15">
        <f t="array" aca="1" ref="AG15" ca="1">SUM(IF(INDIRECT($A$9&amp;$Y15&amp;":"&amp;$A$9&amp;$Z15)&gt;=AF$13,IF(INDIRECT($A$9&amp;$Y15&amp;":"&amp;$A$9&amp;$Z15)&lt;AG$13,1)))</f>
        <v>590</v>
      </c>
      <c r="AH15">
        <f t="array" aca="1" ref="AH15" ca="1">SUM(IF(INDIRECT($A$9&amp;$Y15&amp;":"&amp;$A$9&amp;$Z15)&gt;=AG$13,IF(INDIRECT($A$9&amp;$Y15&amp;":"&amp;$A$9&amp;$Z15)&lt;AH$13,1)))</f>
        <v>636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380</v>
      </c>
      <c r="AC16">
        <f t="array" aca="1" ref="AC16" ca="1">SUM(IF(INDIRECT($A$2&amp;$Y16&amp;":"&amp;$A$2&amp;$Z16)&gt;=AB$13,IF(INDIRECT($A$2&amp;$Y16&amp;":"&amp;$A$2&amp;$Z16)&lt;AC$13,1)))</f>
        <v>411</v>
      </c>
      <c r="AD16">
        <f t="array" aca="1" ref="AD16" ca="1">SUM(IF(INDIRECT($A$2&amp;$Y16&amp;":"&amp;$A$2&amp;$Z16)&gt;=AC$13,IF(INDIRECT($A$2&amp;$Y16&amp;":"&amp;$A$2&amp;$Z16)&lt;AD$13,1)))</f>
        <v>368</v>
      </c>
      <c r="AF16">
        <f t="array" aca="1" ref="AF16" ca="1">SUM(IF(INDIRECT($A$9&amp;$Y16&amp;":"&amp;$A$9&amp;$Z16)&gt;=AE$13,IF(INDIRECT($A$9&amp;$Y16&amp;":"&amp;$A$9&amp;$Z16)&lt;AF$13,1)))</f>
        <v>390</v>
      </c>
      <c r="AG16">
        <f t="array" aca="1" ref="AG16" ca="1">SUM(IF(INDIRECT($A$9&amp;$Y16&amp;":"&amp;$A$9&amp;$Z16)&gt;=AF$13,IF(INDIRECT($A$9&amp;$Y16&amp;":"&amp;$A$9&amp;$Z16)&lt;AG$13,1)))</f>
        <v>409</v>
      </c>
      <c r="AH16">
        <f t="array" aca="1" ref="AH16" ca="1">SUM(IF(INDIRECT($A$9&amp;$Y16&amp;":"&amp;$A$9&amp;$Z16)&gt;=AG$13,IF(INDIRECT($A$9&amp;$Y16&amp;":"&amp;$A$9&amp;$Z16)&lt;AH$13,1)))</f>
        <v>360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1130</v>
      </c>
      <c r="C17" t="s">
        <v>40</v>
      </c>
      <c r="D17">
        <f t="array" aca="1" ref="D17" ca="1">SUM(IF(INDIRECT($D$16&amp;$AA$6&amp;":"&amp;$D$16&amp;$AA$7)=C17,1))</f>
        <v>1130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1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1029</v>
      </c>
      <c r="C18" t="s">
        <v>41</v>
      </c>
      <c r="D18">
        <f t="array" aca="1" ref="D18" ca="1">SUM(IF(INDIRECT($D$16&amp;$AA$6&amp;":"&amp;$D$16&amp;$AA$7)=C18,1))</f>
        <v>1029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826</v>
      </c>
      <c r="C19" t="s">
        <v>42</v>
      </c>
      <c r="D19">
        <f t="array" aca="1" ref="D19" ca="1">SUM(IF(INDIRECT($D$16&amp;$AA$6&amp;":"&amp;$D$16&amp;$AA$7)=C19,1))</f>
        <v>826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95</v>
      </c>
      <c r="H31">
        <f t="array" aca="1" ref="H31" ca="1">SUM(IF(INDIRECT($D$29&amp;$AA$6&amp;":"&amp;$D$29&amp;$AA$7)=$F31,IF(INDIRECT($D$2&amp;$AA$6&amp;":"&amp;$D$2&amp;$AA$7)=H$30,1)))</f>
        <v>78</v>
      </c>
      <c r="I31">
        <f t="array" aca="1" ref="I31" ca="1">SUM(IF(INDIRECT($D$29&amp;$AA$6&amp;":"&amp;$D$29&amp;$AA$7)=$F31,IF(INDIRECT($D$2&amp;$AA$6&amp;":"&amp;$D$2&amp;$AA$7)=I$30,1)))</f>
        <v>75</v>
      </c>
      <c r="J31">
        <f ca="1">SUM(G31:I31)</f>
        <v>248</v>
      </c>
      <c r="K31">
        <f t="array" ref="K31:M42" ca="1">J31:J42*G43:I43/J43</f>
        <v>82.666666666666671</v>
      </c>
      <c r="L31">
        <f ca="1"/>
        <v>82.915912897822452</v>
      </c>
      <c r="M31">
        <f ca="1"/>
        <v>82.417420435510891</v>
      </c>
      <c r="N31">
        <f ca="1">SUM(K31:M31)</f>
        <v>248</v>
      </c>
      <c r="O31">
        <f t="array" ref="O31:Q42" ca="1">(G31:I42-K31:M42)^2/K31:M42</f>
        <v>1.8400537634408587</v>
      </c>
      <c r="P31">
        <f ca="1"/>
        <v>0.29145430321387428</v>
      </c>
      <c r="Q31">
        <f ca="1"/>
        <v>0.66755457312795397</v>
      </c>
      <c r="R31">
        <f ca="1">SUM(O31:Q31)</f>
        <v>2.799062639782687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110</v>
      </c>
      <c r="H32">
        <f t="array" aca="1" ref="H32" ca="1">SUM(IF(INDIRECT($D$29&amp;$AA$6&amp;":"&amp;$D$29&amp;$AA$7)=$F32,IF(INDIRECT($D$2&amp;$AA$6&amp;":"&amp;$D$2&amp;$AA$7)=H$30,1)))</f>
        <v>82</v>
      </c>
      <c r="I32">
        <f t="array" aca="1" ref="I32" ca="1">SUM(IF(INDIRECT($D$29&amp;$AA$6&amp;":"&amp;$D$29&amp;$AA$7)=$F32,IF(INDIRECT($D$2&amp;$AA$6&amp;":"&amp;$D$2&amp;$AA$7)=I$30,1)))</f>
        <v>53</v>
      </c>
      <c r="J32">
        <f t="shared" ref="J32:J42" ca="1" si="28">SUM(G32:I32)</f>
        <v>245</v>
      </c>
      <c r="K32">
        <f ca="1"/>
        <v>81.666666666666671</v>
      </c>
      <c r="L32">
        <f ca="1"/>
        <v>81.912897822445558</v>
      </c>
      <c r="M32">
        <f ca="1"/>
        <v>81.420435510887771</v>
      </c>
      <c r="N32">
        <f t="shared" ref="N32:N42" ca="1" si="29">SUM(K32:M32)</f>
        <v>245</v>
      </c>
      <c r="O32">
        <f ca="1"/>
        <v>9.8299319727891117</v>
      </c>
      <c r="P32">
        <f ca="1"/>
        <v>9.2620204344017677E-5</v>
      </c>
      <c r="Q32">
        <f ca="1"/>
        <v>9.9203737926520894</v>
      </c>
      <c r="R32">
        <f t="shared" ref="R32:R42" ca="1" si="30">SUM(O32:Q32)</f>
        <v>19.750398385645546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140</v>
      </c>
      <c r="H33">
        <f t="array" aca="1" ref="H33" ca="1">SUM(IF(INDIRECT($D$29&amp;$AA$6&amp;":"&amp;$D$29&amp;$AA$7)=$F33,IF(INDIRECT($D$2&amp;$AA$6&amp;":"&amp;$D$2&amp;$AA$7)=H$30,1)))</f>
        <v>77</v>
      </c>
      <c r="I33">
        <f t="array" aca="1" ref="I33" ca="1">SUM(IF(INDIRECT($D$29&amp;$AA$6&amp;":"&amp;$D$29&amp;$AA$7)=$F33,IF(INDIRECT($D$2&amp;$AA$6&amp;":"&amp;$D$2&amp;$AA$7)=I$30,1)))</f>
        <v>62</v>
      </c>
      <c r="J33">
        <f t="shared" ca="1" si="28"/>
        <v>279</v>
      </c>
      <c r="K33">
        <f ca="1"/>
        <v>93</v>
      </c>
      <c r="L33">
        <f ca="1"/>
        <v>93.280402010050253</v>
      </c>
      <c r="M33">
        <f ca="1"/>
        <v>92.719597989949747</v>
      </c>
      <c r="N33">
        <f t="shared" ca="1" si="29"/>
        <v>279</v>
      </c>
      <c r="O33">
        <f ca="1"/>
        <v>23.752688172043012</v>
      </c>
      <c r="P33">
        <f ca="1"/>
        <v>2.8414488348827125</v>
      </c>
      <c r="Q33">
        <f ca="1"/>
        <v>10.177931323283081</v>
      </c>
      <c r="R33">
        <f t="shared" ca="1" si="30"/>
        <v>36.772068330208803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88</v>
      </c>
      <c r="H34">
        <f t="array" aca="1" ref="H34" ca="1">SUM(IF(INDIRECT($D$29&amp;$AA$6&amp;":"&amp;$D$29&amp;$AA$7)=$F34,IF(INDIRECT($D$2&amp;$AA$6&amp;":"&amp;$D$2&amp;$AA$7)=H$30,1)))</f>
        <v>94</v>
      </c>
      <c r="I34">
        <f t="array" aca="1" ref="I34" ca="1">SUM(IF(INDIRECT($D$29&amp;$AA$6&amp;":"&amp;$D$29&amp;$AA$7)=$F34,IF(INDIRECT($D$2&amp;$AA$6&amp;":"&amp;$D$2&amp;$AA$7)=I$30,1)))</f>
        <v>71</v>
      </c>
      <c r="J34">
        <f t="shared" ca="1" si="28"/>
        <v>253</v>
      </c>
      <c r="K34">
        <f ca="1"/>
        <v>84.333333333333329</v>
      </c>
      <c r="L34">
        <f ca="1"/>
        <v>84.58760469011726</v>
      </c>
      <c r="M34">
        <f ca="1"/>
        <v>84.079061976549411</v>
      </c>
      <c r="N34">
        <f t="shared" ca="1" si="29"/>
        <v>253</v>
      </c>
      <c r="O34">
        <f ca="1"/>
        <v>0.15942028985507287</v>
      </c>
      <c r="P34">
        <f ca="1"/>
        <v>1.0473542287201487</v>
      </c>
      <c r="Q34">
        <f ca="1"/>
        <v>2.0345358067164412</v>
      </c>
      <c r="R34">
        <f t="shared" ca="1" si="30"/>
        <v>3.2413103252916629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73</v>
      </c>
      <c r="H35">
        <f t="array" aca="1" ref="H35" ca="1">SUM(IF(INDIRECT($D$29&amp;$AA$6&amp;":"&amp;$D$29&amp;$AA$7)=$F35,IF(INDIRECT($D$2&amp;$AA$6&amp;":"&amp;$D$2&amp;$AA$7)=H$30,1)))</f>
        <v>92</v>
      </c>
      <c r="I35">
        <f t="array" aca="1" ref="I35" ca="1">SUM(IF(INDIRECT($D$29&amp;$AA$6&amp;":"&amp;$D$29&amp;$AA$7)=$F35,IF(INDIRECT($D$2&amp;$AA$6&amp;":"&amp;$D$2&amp;$AA$7)=I$30,1)))</f>
        <v>83</v>
      </c>
      <c r="J35">
        <f t="shared" ca="1" si="28"/>
        <v>248</v>
      </c>
      <c r="K35">
        <f ca="1"/>
        <v>82.666666666666671</v>
      </c>
      <c r="L35">
        <f ca="1"/>
        <v>82.915912897822452</v>
      </c>
      <c r="M35">
        <f ca="1"/>
        <v>82.417420435510891</v>
      </c>
      <c r="N35">
        <f t="shared" ca="1" si="29"/>
        <v>248</v>
      </c>
      <c r="O35">
        <f ca="1"/>
        <v>1.1303763440860226</v>
      </c>
      <c r="P35">
        <f ca="1"/>
        <v>0.9952328280053907</v>
      </c>
      <c r="Q35">
        <f ca="1"/>
        <v>4.118048674259211E-3</v>
      </c>
      <c r="R35">
        <f t="shared" ca="1" si="30"/>
        <v>2.1297272207656728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63</v>
      </c>
      <c r="H36">
        <f t="array" aca="1" ref="H36" ca="1">SUM(IF(INDIRECT($D$29&amp;$AA$6&amp;":"&amp;$D$29&amp;$AA$7)=$F36,IF(INDIRECT($D$2&amp;$AA$6&amp;":"&amp;$D$2&amp;$AA$7)=H$30,1)))</f>
        <v>69</v>
      </c>
      <c r="I36">
        <f t="array" aca="1" ref="I36" ca="1">SUM(IF(INDIRECT($D$29&amp;$AA$6&amp;":"&amp;$D$29&amp;$AA$7)=$F36,IF(INDIRECT($D$2&amp;$AA$6&amp;":"&amp;$D$2&amp;$AA$7)=I$30,1)))</f>
        <v>108</v>
      </c>
      <c r="J36">
        <f t="shared" ca="1" si="28"/>
        <v>240</v>
      </c>
      <c r="K36">
        <f ca="1"/>
        <v>80</v>
      </c>
      <c r="L36">
        <f ca="1"/>
        <v>80.241206030150749</v>
      </c>
      <c r="M36">
        <f ca="1"/>
        <v>79.758793969849251</v>
      </c>
      <c r="N36">
        <f t="shared" ca="1" si="29"/>
        <v>240</v>
      </c>
      <c r="O36">
        <f ca="1"/>
        <v>3.6124999999999998</v>
      </c>
      <c r="P36">
        <f ca="1"/>
        <v>1.5748107395695903</v>
      </c>
      <c r="Q36">
        <f ca="1"/>
        <v>9.9997213892040815</v>
      </c>
      <c r="R36">
        <f t="shared" ca="1" si="30"/>
        <v>15.187032128773671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70</v>
      </c>
      <c r="H37">
        <f t="array" aca="1" ref="H37" ca="1">SUM(IF(INDIRECT($D$29&amp;$AA$6&amp;":"&amp;$D$29&amp;$AA$7)=$F37,IF(INDIRECT($D$2&amp;$AA$6&amp;":"&amp;$D$2&amp;$AA$7)=H$30,1)))</f>
        <v>94</v>
      </c>
      <c r="I37">
        <f t="array" aca="1" ref="I37" ca="1">SUM(IF(INDIRECT($D$29&amp;$AA$6&amp;":"&amp;$D$29&amp;$AA$7)=$F37,IF(INDIRECT($D$2&amp;$AA$6&amp;":"&amp;$D$2&amp;$AA$7)=I$30,1)))</f>
        <v>84</v>
      </c>
      <c r="J37">
        <f t="shared" ca="1" si="28"/>
        <v>248</v>
      </c>
      <c r="K37">
        <f ca="1"/>
        <v>82.666666666666671</v>
      </c>
      <c r="L37">
        <f ca="1"/>
        <v>82.915912897822452</v>
      </c>
      <c r="M37">
        <f ca="1"/>
        <v>82.417420435510891</v>
      </c>
      <c r="N37">
        <f t="shared" ca="1" si="29"/>
        <v>248</v>
      </c>
      <c r="O37">
        <f ca="1"/>
        <v>1.9408602150537648</v>
      </c>
      <c r="P37">
        <f ca="1"/>
        <v>1.481705773897174</v>
      </c>
      <c r="Q37">
        <f ca="1"/>
        <v>3.0388697737734675E-2</v>
      </c>
      <c r="R37">
        <f t="shared" ca="1" si="30"/>
        <v>3.4529546866886731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71</v>
      </c>
      <c r="H38">
        <f t="array" aca="1" ref="H38" ca="1">SUM(IF(INDIRECT($D$29&amp;$AA$6&amp;":"&amp;$D$29&amp;$AA$7)=$F38,IF(INDIRECT($D$2&amp;$AA$6&amp;":"&amp;$D$2&amp;$AA$7)=H$30,1)))</f>
        <v>103</v>
      </c>
      <c r="I38">
        <f t="array" aca="1" ref="I38" ca="1">SUM(IF(INDIRECT($D$29&amp;$AA$6&amp;":"&amp;$D$29&amp;$AA$7)=$F38,IF(INDIRECT($D$2&amp;$AA$6&amp;":"&amp;$D$2&amp;$AA$7)=I$30,1)))</f>
        <v>74</v>
      </c>
      <c r="J38">
        <f t="shared" ca="1" si="28"/>
        <v>248</v>
      </c>
      <c r="K38">
        <f ca="1"/>
        <v>82.666666666666671</v>
      </c>
      <c r="L38">
        <f ca="1"/>
        <v>82.915912897822452</v>
      </c>
      <c r="M38">
        <f ca="1"/>
        <v>82.417420435510891</v>
      </c>
      <c r="N38">
        <f t="shared" ca="1" si="29"/>
        <v>248</v>
      </c>
      <c r="O38">
        <f ca="1"/>
        <v>1.6465053763440873</v>
      </c>
      <c r="P38">
        <f ca="1"/>
        <v>4.8648147337523664</v>
      </c>
      <c r="Q38">
        <f ca="1"/>
        <v>0.85968435330485315</v>
      </c>
      <c r="R38">
        <f t="shared" ca="1" si="30"/>
        <v>7.3710044634013077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66</v>
      </c>
      <c r="H39">
        <f t="array" aca="1" ref="H39" ca="1">SUM(IF(INDIRECT($D$29&amp;$AA$6&amp;":"&amp;$D$29&amp;$AA$7)=$F39,IF(INDIRECT($D$2&amp;$AA$6&amp;":"&amp;$D$2&amp;$AA$7)=H$30,1)))</f>
        <v>81</v>
      </c>
      <c r="I39">
        <f t="array" aca="1" ref="I39" ca="1">SUM(IF(INDIRECT($D$29&amp;$AA$6&amp;":"&amp;$D$29&amp;$AA$7)=$F39,IF(INDIRECT($D$2&amp;$AA$6&amp;":"&amp;$D$2&amp;$AA$7)=I$30,1)))</f>
        <v>93</v>
      </c>
      <c r="J39">
        <f t="shared" ca="1" si="28"/>
        <v>240</v>
      </c>
      <c r="K39">
        <f ca="1"/>
        <v>80</v>
      </c>
      <c r="L39">
        <f ca="1"/>
        <v>80.241206030150749</v>
      </c>
      <c r="M39">
        <f ca="1"/>
        <v>79.758793969849251</v>
      </c>
      <c r="N39">
        <f t="shared" ca="1" si="29"/>
        <v>240</v>
      </c>
      <c r="O39">
        <f ca="1"/>
        <v>2.4500000000000002</v>
      </c>
      <c r="P39">
        <f ca="1"/>
        <v>7.175469028509361E-3</v>
      </c>
      <c r="Q39">
        <f ca="1"/>
        <v>2.1982470948492447</v>
      </c>
      <c r="R39">
        <f t="shared" ca="1" si="30"/>
        <v>4.6554225638777549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68</v>
      </c>
      <c r="H40">
        <f t="array" aca="1" ref="H40" ca="1">SUM(IF(INDIRECT($D$29&amp;$AA$6&amp;":"&amp;$D$29&amp;$AA$7)=$F40,IF(INDIRECT($D$2&amp;$AA$6&amp;":"&amp;$D$2&amp;$AA$7)=H$30,1)))</f>
        <v>84</v>
      </c>
      <c r="I40">
        <f t="array" aca="1" ref="I40" ca="1">SUM(IF(INDIRECT($D$29&amp;$AA$6&amp;":"&amp;$D$29&amp;$AA$7)=$F40,IF(INDIRECT($D$2&amp;$AA$6&amp;":"&amp;$D$2&amp;$AA$7)=I$30,1)))</f>
        <v>96</v>
      </c>
      <c r="J40">
        <f t="shared" ca="1" si="28"/>
        <v>248</v>
      </c>
      <c r="K40">
        <f ca="1"/>
        <v>82.666666666666671</v>
      </c>
      <c r="L40">
        <f ca="1"/>
        <v>82.915912897822452</v>
      </c>
      <c r="M40">
        <f ca="1"/>
        <v>82.417420435510891</v>
      </c>
      <c r="N40">
        <f t="shared" ca="1" si="29"/>
        <v>248</v>
      </c>
      <c r="O40">
        <f ca="1"/>
        <v>2.6021505376344103</v>
      </c>
      <c r="P40">
        <f ca="1"/>
        <v>1.4173936027888549E-2</v>
      </c>
      <c r="Q40">
        <f ca="1"/>
        <v>2.2384402065826867</v>
      </c>
      <c r="R40">
        <f t="shared" ca="1" si="30"/>
        <v>4.8547646802449851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69</v>
      </c>
      <c r="H41">
        <f t="array" aca="1" ref="H41" ca="1">SUM(IF(INDIRECT($D$29&amp;$AA$6&amp;":"&amp;$D$29&amp;$AA$7)=$F41,IF(INDIRECT($D$2&amp;$AA$6&amp;":"&amp;$D$2&amp;$AA$7)=H$30,1)))</f>
        <v>77</v>
      </c>
      <c r="I41">
        <f t="array" aca="1" ref="I41" ca="1">SUM(IF(INDIRECT($D$29&amp;$AA$6&amp;":"&amp;$D$29&amp;$AA$7)=$F41,IF(INDIRECT($D$2&amp;$AA$6&amp;":"&amp;$D$2&amp;$AA$7)=I$30,1)))</f>
        <v>94</v>
      </c>
      <c r="J41">
        <f t="shared" ca="1" si="28"/>
        <v>240</v>
      </c>
      <c r="K41">
        <f ca="1"/>
        <v>80</v>
      </c>
      <c r="L41">
        <f ca="1"/>
        <v>80.241206030150749</v>
      </c>
      <c r="M41">
        <f ca="1"/>
        <v>79.758793969849251</v>
      </c>
      <c r="N41">
        <f t="shared" ca="1" si="29"/>
        <v>240</v>
      </c>
      <c r="O41">
        <f ca="1"/>
        <v>1.5125</v>
      </c>
      <c r="P41">
        <f ca="1"/>
        <v>0.13092296401848891</v>
      </c>
      <c r="Q41">
        <f ca="1"/>
        <v>2.5428161472685997</v>
      </c>
      <c r="R41">
        <f t="shared" ca="1" si="30"/>
        <v>4.1862391112870885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82</v>
      </c>
      <c r="H42">
        <f t="array" aca="1" ref="H42" ca="1">SUM(IF(INDIRECT($D$29&amp;$AA$6&amp;":"&amp;$D$29&amp;$AA$7)=$F42,IF(INDIRECT($D$2&amp;$AA$6&amp;":"&amp;$D$2&amp;$AA$7)=H$30,1)))</f>
        <v>67</v>
      </c>
      <c r="I42">
        <f t="array" aca="1" ref="I42" ca="1">SUM(IF(INDIRECT($D$29&amp;$AA$6&amp;":"&amp;$D$29&amp;$AA$7)=$F42,IF(INDIRECT($D$2&amp;$AA$6&amp;":"&amp;$D$2&amp;$AA$7)=I$30,1)))</f>
        <v>99</v>
      </c>
      <c r="J42">
        <f t="shared" ca="1" si="28"/>
        <v>248</v>
      </c>
      <c r="K42">
        <f ca="1"/>
        <v>82.666666666666671</v>
      </c>
      <c r="L42">
        <f ca="1"/>
        <v>82.915912897822452</v>
      </c>
      <c r="M42">
        <f ca="1"/>
        <v>82.417420435510891</v>
      </c>
      <c r="N42">
        <f t="shared" ca="1" si="29"/>
        <v>248</v>
      </c>
      <c r="O42">
        <f ca="1"/>
        <v>5.3763440860215813E-3</v>
      </c>
      <c r="P42">
        <f ca="1"/>
        <v>3.0550985271456104</v>
      </c>
      <c r="Q42">
        <f ca="1"/>
        <v>3.3364541568948609</v>
      </c>
      <c r="R42">
        <f t="shared" ca="1" si="30"/>
        <v>6.3969290281264932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995</v>
      </c>
      <c r="H43">
        <f t="shared" ca="1" si="31"/>
        <v>998</v>
      </c>
      <c r="I43">
        <f t="shared" ca="1" si="31"/>
        <v>992</v>
      </c>
      <c r="J43">
        <f t="shared" ca="1" si="31"/>
        <v>2985</v>
      </c>
      <c r="K43">
        <f t="shared" ref="K43" ca="1" si="32">SUM(K31:K42)</f>
        <v>994.99999999999989</v>
      </c>
      <c r="L43">
        <f t="shared" ref="L43" ca="1" si="33">SUM(L31:L42)</f>
        <v>998</v>
      </c>
      <c r="M43">
        <f t="shared" ref="M43" ca="1" si="34">SUM(M31:M42)</f>
        <v>991.99999999999977</v>
      </c>
      <c r="N43">
        <f t="shared" ref="N43" ca="1" si="35">SUM(N31:N42)</f>
        <v>2985</v>
      </c>
      <c r="O43">
        <f t="shared" ref="O43" ca="1" si="36">SUM(O31:O42)</f>
        <v>50.482363015332368</v>
      </c>
      <c r="P43">
        <f t="shared" ref="P43" ca="1" si="37">SUM(P31:P42)</f>
        <v>16.304284958466098</v>
      </c>
      <c r="Q43">
        <f t="shared" ref="Q43" ca="1" si="38">SUM(Q31:Q42)</f>
        <v>44.010265590295887</v>
      </c>
      <c r="R43">
        <f t="shared" ref="R43" ca="1" si="39">SUM(R31:R42)</f>
        <v>110.79691356409434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97</v>
      </c>
      <c r="H47">
        <f t="array" aca="1" ref="H47" ca="1">SUM(IF(INDIRECT($D$45&amp;$AA$6&amp;":"&amp;$D$45&amp;$AA$7)=$F47,IF(INDIRECT($D$9&amp;$AA$6&amp;":"&amp;$D$9&amp;$AA$7)=H$46,1)))</f>
        <v>77</v>
      </c>
      <c r="I47">
        <f t="array" aca="1" ref="I47" ca="1">SUM(IF(INDIRECT($D$45&amp;$AA$6&amp;":"&amp;$D$45&amp;$AA$7)=$F47,IF(INDIRECT($D$9&amp;$AA$6&amp;":"&amp;$D$9&amp;$AA$7)=I$46,1)))</f>
        <v>74</v>
      </c>
      <c r="J47">
        <f t="shared" ref="J47:J58" ca="1" si="40">SUM(G47:I47)</f>
        <v>248</v>
      </c>
      <c r="K47">
        <f t="array" ref="K47:M58" ca="1">J47:J58*G59:I59/J59</f>
        <v>82.251256281407038</v>
      </c>
      <c r="L47">
        <f ca="1"/>
        <v>82.998994974874378</v>
      </c>
      <c r="M47">
        <f ca="1"/>
        <v>82.749748743718598</v>
      </c>
      <c r="N47">
        <f t="shared" ref="N47:N58" ca="1" si="41">SUM(K47:M47)</f>
        <v>248</v>
      </c>
      <c r="O47">
        <f t="array" ref="O47:Q58" ca="1">(G47:I58-K47:M58)^2/K47:M58</f>
        <v>2.6446458219739943</v>
      </c>
      <c r="P47">
        <f ca="1"/>
        <v>0.43359489737752105</v>
      </c>
      <c r="Q47">
        <f ca="1"/>
        <v>0.92517626023627775</v>
      </c>
      <c r="R47">
        <f t="shared" ref="R47:R58" ca="1" si="42">SUM(O47:Q47)</f>
        <v>4.0034169795877927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111</v>
      </c>
      <c r="H48">
        <f t="array" aca="1" ref="H48" ca="1">SUM(IF(INDIRECT($D$45&amp;$AA$6&amp;":"&amp;$D$45&amp;$AA$7)=$F48,IF(INDIRECT($D$9&amp;$AA$6&amp;":"&amp;$D$9&amp;$AA$7)=H$46,1)))</f>
        <v>67</v>
      </c>
      <c r="I48">
        <f t="array" aca="1" ref="I48" ca="1">SUM(IF(INDIRECT($D$45&amp;$AA$6&amp;":"&amp;$D$45&amp;$AA$7)=$F48,IF(INDIRECT($D$9&amp;$AA$6&amp;":"&amp;$D$9&amp;$AA$7)=I$46,1)))</f>
        <v>67</v>
      </c>
      <c r="J48">
        <f t="shared" ca="1" si="40"/>
        <v>245</v>
      </c>
      <c r="K48">
        <f ca="1"/>
        <v>81.256281407035175</v>
      </c>
      <c r="L48">
        <f ca="1"/>
        <v>81.994974874371863</v>
      </c>
      <c r="M48">
        <f ca="1"/>
        <v>81.748743718592962</v>
      </c>
      <c r="N48">
        <f t="shared" ca="1" si="41"/>
        <v>245</v>
      </c>
      <c r="O48">
        <f ca="1"/>
        <v>10.887635766960965</v>
      </c>
      <c r="P48">
        <f ca="1"/>
        <v>2.7422323359150367</v>
      </c>
      <c r="Q48">
        <f ca="1"/>
        <v>2.6609025580323542</v>
      </c>
      <c r="R48">
        <f t="shared" ca="1" si="42"/>
        <v>16.290770660908358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126</v>
      </c>
      <c r="H49">
        <f t="array" aca="1" ref="H49" ca="1">SUM(IF(INDIRECT($D$45&amp;$AA$6&amp;":"&amp;$D$45&amp;$AA$7)=$F49,IF(INDIRECT($D$9&amp;$AA$6&amp;":"&amp;$D$9&amp;$AA$7)=H$46,1)))</f>
        <v>83</v>
      </c>
      <c r="I49">
        <f t="array" aca="1" ref="I49" ca="1">SUM(IF(INDIRECT($D$45&amp;$AA$6&amp;":"&amp;$D$45&amp;$AA$7)=$F49,IF(INDIRECT($D$9&amp;$AA$6&amp;":"&amp;$D$9&amp;$AA$7)=I$46,1)))</f>
        <v>70</v>
      </c>
      <c r="J49">
        <f t="shared" ca="1" si="40"/>
        <v>279</v>
      </c>
      <c r="K49">
        <f ca="1"/>
        <v>92.532663316582912</v>
      </c>
      <c r="L49">
        <f ca="1"/>
        <v>93.37386934673367</v>
      </c>
      <c r="M49">
        <f ca="1"/>
        <v>93.093467336683418</v>
      </c>
      <c r="N49">
        <f t="shared" ca="1" si="41"/>
        <v>279</v>
      </c>
      <c r="O49">
        <f ca="1"/>
        <v>12.104510823914294</v>
      </c>
      <c r="P49">
        <f ca="1"/>
        <v>1.1525404909962109</v>
      </c>
      <c r="Q49">
        <f ca="1"/>
        <v>5.7287396085666487</v>
      </c>
      <c r="R49">
        <f t="shared" ca="1" si="42"/>
        <v>18.985790923477154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96</v>
      </c>
      <c r="H50">
        <f t="array" aca="1" ref="H50" ca="1">SUM(IF(INDIRECT($D$45&amp;$AA$6&amp;":"&amp;$D$45&amp;$AA$7)=$F50,IF(INDIRECT($D$9&amp;$AA$6&amp;":"&amp;$D$9&amp;$AA$7)=H$46,1)))</f>
        <v>93</v>
      </c>
      <c r="I50">
        <f t="array" aca="1" ref="I50" ca="1">SUM(IF(INDIRECT($D$45&amp;$AA$6&amp;":"&amp;$D$45&amp;$AA$7)=$F50,IF(INDIRECT($D$9&amp;$AA$6&amp;":"&amp;$D$9&amp;$AA$7)=I$46,1)))</f>
        <v>64</v>
      </c>
      <c r="J50">
        <f t="shared" ca="1" si="40"/>
        <v>253</v>
      </c>
      <c r="K50">
        <f ca="1"/>
        <v>83.909547738693462</v>
      </c>
      <c r="L50">
        <f ca="1"/>
        <v>84.672361809045228</v>
      </c>
      <c r="M50">
        <f ca="1"/>
        <v>84.41809045226131</v>
      </c>
      <c r="N50">
        <f t="shared" ca="1" si="41"/>
        <v>253</v>
      </c>
      <c r="O50">
        <f ca="1"/>
        <v>1.7421025356751436</v>
      </c>
      <c r="P50">
        <f ca="1"/>
        <v>0.81903417310889426</v>
      </c>
      <c r="Q50">
        <f ca="1"/>
        <v>4.9384961858676704</v>
      </c>
      <c r="R50">
        <f t="shared" ca="1" si="42"/>
        <v>7.4996328946517083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78</v>
      </c>
      <c r="H51">
        <f t="array" aca="1" ref="H51" ca="1">SUM(IF(INDIRECT($D$45&amp;$AA$6&amp;":"&amp;$D$45&amp;$AA$7)=$F51,IF(INDIRECT($D$9&amp;$AA$6&amp;":"&amp;$D$9&amp;$AA$7)=H$46,1)))</f>
        <v>79</v>
      </c>
      <c r="I51">
        <f t="array" aca="1" ref="I51" ca="1">SUM(IF(INDIRECT($D$45&amp;$AA$6&amp;":"&amp;$D$45&amp;$AA$7)=$F51,IF(INDIRECT($D$9&amp;$AA$6&amp;":"&amp;$D$9&amp;$AA$7)=I$46,1)))</f>
        <v>91</v>
      </c>
      <c r="J51">
        <f t="shared" ca="1" si="40"/>
        <v>248</v>
      </c>
      <c r="K51">
        <f ca="1"/>
        <v>82.251256281407038</v>
      </c>
      <c r="L51">
        <f ca="1"/>
        <v>82.998994974874378</v>
      </c>
      <c r="M51">
        <f ca="1"/>
        <v>82.749748743718598</v>
      </c>
      <c r="N51">
        <f t="shared" ca="1" si="41"/>
        <v>248</v>
      </c>
      <c r="O51">
        <f ca="1"/>
        <v>0.21973135472081842</v>
      </c>
      <c r="P51">
        <f ca="1"/>
        <v>0.19267655968498953</v>
      </c>
      <c r="Q51">
        <f ca="1"/>
        <v>0.8225601506365865</v>
      </c>
      <c r="R51">
        <f t="shared" ca="1" si="42"/>
        <v>1.2349680650423944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61</v>
      </c>
      <c r="H52">
        <f t="array" aca="1" ref="H52" ca="1">SUM(IF(INDIRECT($D$45&amp;$AA$6&amp;":"&amp;$D$45&amp;$AA$7)=$F52,IF(INDIRECT($D$9&amp;$AA$6&amp;":"&amp;$D$9&amp;$AA$7)=H$46,1)))</f>
        <v>92</v>
      </c>
      <c r="I52">
        <f t="array" aca="1" ref="I52" ca="1">SUM(IF(INDIRECT($D$45&amp;$AA$6&amp;":"&amp;$D$45&amp;$AA$7)=$F52,IF(INDIRECT($D$9&amp;$AA$6&amp;":"&amp;$D$9&amp;$AA$7)=I$46,1)))</f>
        <v>87</v>
      </c>
      <c r="J52">
        <f t="shared" ca="1" si="40"/>
        <v>240</v>
      </c>
      <c r="K52">
        <f ca="1"/>
        <v>79.597989949748737</v>
      </c>
      <c r="L52">
        <f ca="1"/>
        <v>80.321608040200999</v>
      </c>
      <c r="M52">
        <f ca="1"/>
        <v>80.08040201005025</v>
      </c>
      <c r="N52">
        <f t="shared" ca="1" si="41"/>
        <v>240</v>
      </c>
      <c r="O52">
        <f ca="1"/>
        <v>4.3454015659103575</v>
      </c>
      <c r="P52">
        <f ca="1"/>
        <v>1.6979844165773832</v>
      </c>
      <c r="Q52">
        <f ca="1"/>
        <v>0.5979095401707335</v>
      </c>
      <c r="R52">
        <f t="shared" ca="1" si="42"/>
        <v>6.6412955226584742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56</v>
      </c>
      <c r="H53">
        <f t="array" aca="1" ref="H53" ca="1">SUM(IF(INDIRECT($D$45&amp;$AA$6&amp;":"&amp;$D$45&amp;$AA$7)=$F53,IF(INDIRECT($D$9&amp;$AA$6&amp;":"&amp;$D$9&amp;$AA$7)=H$46,1)))</f>
        <v>91</v>
      </c>
      <c r="I53">
        <f t="array" aca="1" ref="I53" ca="1">SUM(IF(INDIRECT($D$45&amp;$AA$6&amp;":"&amp;$D$45&amp;$AA$7)=$F53,IF(INDIRECT($D$9&amp;$AA$6&amp;":"&amp;$D$9&amp;$AA$7)=I$46,1)))</f>
        <v>101</v>
      </c>
      <c r="J53">
        <f t="shared" ca="1" si="40"/>
        <v>248</v>
      </c>
      <c r="K53">
        <f ca="1"/>
        <v>82.251256281407038</v>
      </c>
      <c r="L53">
        <f ca="1"/>
        <v>82.998994974874378</v>
      </c>
      <c r="M53">
        <f ca="1"/>
        <v>82.749748743718598</v>
      </c>
      <c r="N53">
        <f t="shared" ca="1" si="41"/>
        <v>248</v>
      </c>
      <c r="O53">
        <f ca="1"/>
        <v>8.3783335052584551</v>
      </c>
      <c r="P53">
        <f ca="1"/>
        <v>0.77128742861843724</v>
      </c>
      <c r="Q53">
        <f ca="1"/>
        <v>4.0250475194667441</v>
      </c>
      <c r="R53">
        <f t="shared" ca="1" si="42"/>
        <v>13.174668453343637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74</v>
      </c>
      <c r="H54">
        <f t="array" aca="1" ref="H54" ca="1">SUM(IF(INDIRECT($D$45&amp;$AA$6&amp;":"&amp;$D$45&amp;$AA$7)=$F54,IF(INDIRECT($D$9&amp;$AA$6&amp;":"&amp;$D$9&amp;$AA$7)=H$46,1)))</f>
        <v>91</v>
      </c>
      <c r="I54">
        <f t="array" aca="1" ref="I54" ca="1">SUM(IF(INDIRECT($D$45&amp;$AA$6&amp;":"&amp;$D$45&amp;$AA$7)=$F54,IF(INDIRECT($D$9&amp;$AA$6&amp;":"&amp;$D$9&amp;$AA$7)=I$46,1)))</f>
        <v>83</v>
      </c>
      <c r="J54">
        <f t="shared" ca="1" si="40"/>
        <v>248</v>
      </c>
      <c r="K54">
        <f ca="1"/>
        <v>82.251256281407038</v>
      </c>
      <c r="L54">
        <f ca="1"/>
        <v>82.998994974874378</v>
      </c>
      <c r="M54">
        <f ca="1"/>
        <v>82.749748743718598</v>
      </c>
      <c r="N54">
        <f t="shared" ca="1" si="41"/>
        <v>248</v>
      </c>
      <c r="O54">
        <f ca="1"/>
        <v>0.82774699499452353</v>
      </c>
      <c r="P54">
        <f ca="1"/>
        <v>0.77128742861843724</v>
      </c>
      <c r="Q54">
        <f ca="1"/>
        <v>7.568082347219658E-4</v>
      </c>
      <c r="R54">
        <f t="shared" ca="1" si="42"/>
        <v>1.5997912318476828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73</v>
      </c>
      <c r="H55">
        <f t="array" aca="1" ref="H55" ca="1">SUM(IF(INDIRECT($D$45&amp;$AA$6&amp;":"&amp;$D$45&amp;$AA$7)=$F55,IF(INDIRECT($D$9&amp;$AA$6&amp;":"&amp;$D$9&amp;$AA$7)=H$46,1)))</f>
        <v>74</v>
      </c>
      <c r="I55">
        <f t="array" aca="1" ref="I55" ca="1">SUM(IF(INDIRECT($D$45&amp;$AA$6&amp;":"&amp;$D$45&amp;$AA$7)=$F55,IF(INDIRECT($D$9&amp;$AA$6&amp;":"&amp;$D$9&amp;$AA$7)=I$46,1)))</f>
        <v>93</v>
      </c>
      <c r="J55">
        <f t="shared" ca="1" si="40"/>
        <v>240</v>
      </c>
      <c r="K55">
        <f ca="1"/>
        <v>79.597989949748737</v>
      </c>
      <c r="L55">
        <f ca="1"/>
        <v>80.321608040200999</v>
      </c>
      <c r="M55">
        <f ca="1"/>
        <v>80.08040201005025</v>
      </c>
      <c r="N55">
        <f t="shared" ca="1" si="41"/>
        <v>240</v>
      </c>
      <c r="O55">
        <f ca="1"/>
        <v>0.54691671742551029</v>
      </c>
      <c r="P55">
        <f ca="1"/>
        <v>0.49753396612693013</v>
      </c>
      <c r="Q55">
        <f ca="1"/>
        <v>2.0843553233032641</v>
      </c>
      <c r="R55">
        <f t="shared" ca="1" si="42"/>
        <v>3.1288060068557044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68</v>
      </c>
      <c r="H56">
        <f t="array" aca="1" ref="H56" ca="1">SUM(IF(INDIRECT($D$45&amp;$AA$6&amp;":"&amp;$D$45&amp;$AA$7)=$F56,IF(INDIRECT($D$9&amp;$AA$6&amp;":"&amp;$D$9&amp;$AA$7)=H$46,1)))</f>
        <v>94</v>
      </c>
      <c r="I56">
        <f t="array" aca="1" ref="I56" ca="1">SUM(IF(INDIRECT($D$45&amp;$AA$6&amp;":"&amp;$D$45&amp;$AA$7)=$F56,IF(INDIRECT($D$9&amp;$AA$6&amp;":"&amp;$D$9&amp;$AA$7)=I$46,1)))</f>
        <v>86</v>
      </c>
      <c r="J56">
        <f t="shared" ca="1" si="40"/>
        <v>248</v>
      </c>
      <c r="K56">
        <f ca="1"/>
        <v>82.251256281407038</v>
      </c>
      <c r="L56">
        <f ca="1"/>
        <v>82.998994974874378</v>
      </c>
      <c r="M56">
        <f ca="1"/>
        <v>82.749748743718598</v>
      </c>
      <c r="N56">
        <f t="shared" ca="1" si="41"/>
        <v>248</v>
      </c>
      <c r="O56">
        <f ca="1"/>
        <v>2.4692425961675446</v>
      </c>
      <c r="P56">
        <f ca="1"/>
        <v>1.4581153856076841</v>
      </c>
      <c r="Q56">
        <f ca="1"/>
        <v>0.12766362906643552</v>
      </c>
      <c r="R56">
        <f t="shared" ca="1" si="42"/>
        <v>4.0550216108416643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67</v>
      </c>
      <c r="H57">
        <f t="array" aca="1" ref="H57" ca="1">SUM(IF(INDIRECT($D$45&amp;$AA$6&amp;":"&amp;$D$45&amp;$AA$7)=$F57,IF(INDIRECT($D$9&amp;$AA$6&amp;":"&amp;$D$9&amp;$AA$7)=H$46,1)))</f>
        <v>77</v>
      </c>
      <c r="I57">
        <f t="array" aca="1" ref="I57" ca="1">SUM(IF(INDIRECT($D$45&amp;$AA$6&amp;":"&amp;$D$45&amp;$AA$7)=$F57,IF(INDIRECT($D$9&amp;$AA$6&amp;":"&amp;$D$9&amp;$AA$7)=I$46,1)))</f>
        <v>96</v>
      </c>
      <c r="J57">
        <f t="shared" ca="1" si="40"/>
        <v>240</v>
      </c>
      <c r="K57">
        <f ca="1"/>
        <v>79.597989949748737</v>
      </c>
      <c r="L57">
        <f ca="1"/>
        <v>80.321608040200999</v>
      </c>
      <c r="M57">
        <f ca="1"/>
        <v>80.08040201005025</v>
      </c>
      <c r="N57">
        <f t="shared" ca="1" si="41"/>
        <v>240</v>
      </c>
      <c r="O57">
        <f ca="1"/>
        <v>1.9938864143952064</v>
      </c>
      <c r="P57">
        <f ca="1"/>
        <v>0.13736129345425782</v>
      </c>
      <c r="Q57">
        <f ca="1"/>
        <v>3.1647393594478421</v>
      </c>
      <c r="R57">
        <f t="shared" ca="1" si="42"/>
        <v>5.2959870672973057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83</v>
      </c>
      <c r="H58">
        <f t="array" aca="1" ref="H58" ca="1">SUM(IF(INDIRECT($D$45&amp;$AA$6&amp;":"&amp;$D$45&amp;$AA$7)=$F58,IF(INDIRECT($D$9&amp;$AA$6&amp;":"&amp;$D$9&amp;$AA$7)=H$46,1)))</f>
        <v>81</v>
      </c>
      <c r="I58">
        <f t="array" aca="1" ref="I58" ca="1">SUM(IF(INDIRECT($D$45&amp;$AA$6&amp;":"&amp;$D$45&amp;$AA$7)=$F58,IF(INDIRECT($D$9&amp;$AA$6&amp;":"&amp;$D$9&amp;$AA$7)=I$46,1)))</f>
        <v>84</v>
      </c>
      <c r="J58">
        <f t="shared" ca="1" si="40"/>
        <v>248</v>
      </c>
      <c r="K58">
        <f ca="1"/>
        <v>82.251256281407038</v>
      </c>
      <c r="L58">
        <f ca="1"/>
        <v>82.998994974874378</v>
      </c>
      <c r="M58">
        <f ca="1"/>
        <v>82.749748743718598</v>
      </c>
      <c r="N58">
        <f t="shared" ca="1" si="41"/>
        <v>248</v>
      </c>
      <c r="O58">
        <f ca="1"/>
        <v>6.8159099505346382E-3</v>
      </c>
      <c r="P58">
        <f ca="1"/>
        <v>4.814493128239309E-2</v>
      </c>
      <c r="Q58">
        <f ca="1"/>
        <v>1.8889824169428408E-2</v>
      </c>
      <c r="R58">
        <f t="shared" ca="1" si="42"/>
        <v>7.385066540235613E-2</v>
      </c>
      <c r="T58" t="s">
        <v>65</v>
      </c>
    </row>
    <row r="59" spans="4:20">
      <c r="F59" t="s">
        <v>58</v>
      </c>
      <c r="G59">
        <f t="shared" ref="G59" ca="1" si="43">SUM(G47:G58)</f>
        <v>990</v>
      </c>
      <c r="H59">
        <f t="shared" ref="H59" ca="1" si="44">SUM(H47:H58)</f>
        <v>999</v>
      </c>
      <c r="I59">
        <f t="shared" ref="I59" ca="1" si="45">SUM(I47:I58)</f>
        <v>996</v>
      </c>
      <c r="J59">
        <f t="shared" ref="J59" ca="1" si="46">SUM(J47:J58)</f>
        <v>2985</v>
      </c>
      <c r="K59">
        <f t="shared" ref="K59" ca="1" si="47">SUM(K47:K58)</f>
        <v>989.99999999999977</v>
      </c>
      <c r="L59">
        <f t="shared" ref="L59" ca="1" si="48">SUM(L47:L58)</f>
        <v>998.99999999999989</v>
      </c>
      <c r="M59">
        <f t="shared" ref="M59" ca="1" si="49">SUM(M47:M58)</f>
        <v>995.99999999999977</v>
      </c>
      <c r="N59">
        <f t="shared" ref="N59" ca="1" si="50">SUM(N47:N58)</f>
        <v>2985</v>
      </c>
      <c r="O59">
        <f t="shared" ref="O59" ca="1" si="51">SUM(O47:O58)</f>
        <v>46.166970007347352</v>
      </c>
      <c r="P59">
        <f t="shared" ref="P59" ca="1" si="52">SUM(P47:P58)</f>
        <v>10.721793307368175</v>
      </c>
      <c r="Q59">
        <f t="shared" ref="Q59" ca="1" si="53">SUM(Q47:Q58)</f>
        <v>25.095236767198706</v>
      </c>
      <c r="R59">
        <f t="shared" ref="R59" ca="1" si="54">SUM(R47:R58)</f>
        <v>81.984000081914246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111</v>
      </c>
      <c r="H63">
        <f t="array" aca="1" ref="H63" ca="1">SUM(IF(INDIRECT($D$61&amp;$AA$6&amp;":"&amp;$D$61&amp;$AA$7)=$F63,IF(INDIRECT($D$2&amp;$AA$6&amp;":"&amp;$D$2&amp;$AA$7)=H$62,1)))</f>
        <v>132</v>
      </c>
      <c r="I63">
        <f t="array" aca="1" ref="I63" ca="1">SUM(IF(INDIRECT($D$61&amp;$AA$6&amp;":"&amp;$D$61&amp;$AA$7)=$F63,IF(INDIRECT($D$2&amp;$AA$6&amp;":"&amp;$D$2&amp;$AA$7)=I$62,1)))</f>
        <v>183</v>
      </c>
      <c r="J63">
        <f t="shared" ref="J63:J69" ca="1" si="55">SUM(G63:I63)</f>
        <v>426</v>
      </c>
      <c r="K63">
        <f t="array" ref="K63:M69" ca="1">J63:J69*G70:I70/J70</f>
        <v>142</v>
      </c>
      <c r="L63">
        <f ca="1"/>
        <v>142.42814070351758</v>
      </c>
      <c r="M63">
        <f ca="1"/>
        <v>141.57185929648242</v>
      </c>
      <c r="N63">
        <f t="shared" ref="N63:N69" ca="1" si="56">SUM(K63:M63)</f>
        <v>426</v>
      </c>
      <c r="O63">
        <f t="array" ref="O63:Q69" ca="1">(G63:I69-K63:M69)^2/K63:M69</f>
        <v>6.767605633802817</v>
      </c>
      <c r="P63">
        <f ca="1"/>
        <v>0.76351567882030558</v>
      </c>
      <c r="Q63">
        <f ca="1"/>
        <v>12.123107308749562</v>
      </c>
      <c r="R63">
        <f t="shared" ref="R63:R69" ca="1" si="57">SUM(O63:Q63)</f>
        <v>19.654228621372685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117</v>
      </c>
      <c r="H64">
        <f t="array" aca="1" ref="H64" ca="1">SUM(IF(INDIRECT($D$61&amp;$AA$6&amp;":"&amp;$D$61&amp;$AA$7)=$F64,IF(INDIRECT($D$2&amp;$AA$6&amp;":"&amp;$D$2&amp;$AA$7)=H$62,1)))</f>
        <v>161</v>
      </c>
      <c r="I64">
        <f t="array" aca="1" ref="I64" ca="1">SUM(IF(INDIRECT($D$61&amp;$AA$6&amp;":"&amp;$D$61&amp;$AA$7)=$F64,IF(INDIRECT($D$2&amp;$AA$6&amp;":"&amp;$D$2&amp;$AA$7)=I$62,1)))</f>
        <v>149</v>
      </c>
      <c r="J64">
        <f t="shared" ca="1" si="55"/>
        <v>427</v>
      </c>
      <c r="K64">
        <f ca="1"/>
        <v>142.33333333333334</v>
      </c>
      <c r="L64">
        <f ca="1"/>
        <v>142.76247906197656</v>
      </c>
      <c r="M64">
        <f ca="1"/>
        <v>141.90418760469012</v>
      </c>
      <c r="N64">
        <f t="shared" ca="1" si="56"/>
        <v>427</v>
      </c>
      <c r="O64">
        <f ca="1"/>
        <v>4.5089773614363811</v>
      </c>
      <c r="P64">
        <f ca="1"/>
        <v>2.3297940197609668</v>
      </c>
      <c r="Q64">
        <f ca="1"/>
        <v>0.35482077308174631</v>
      </c>
      <c r="R64">
        <f t="shared" ca="1" si="57"/>
        <v>7.1935921542790942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121</v>
      </c>
      <c r="H65">
        <f t="array" aca="1" ref="H65" ca="1">SUM(IF(INDIRECT($D$61&amp;$AA$6&amp;":"&amp;$D$61&amp;$AA$7)=$F65,IF(INDIRECT($D$2&amp;$AA$6&amp;":"&amp;$D$2&amp;$AA$7)=H$62,1)))</f>
        <v>164</v>
      </c>
      <c r="I65">
        <f t="array" aca="1" ref="I65" ca="1">SUM(IF(INDIRECT($D$61&amp;$AA$6&amp;":"&amp;$D$61&amp;$AA$7)=$F65,IF(INDIRECT($D$2&amp;$AA$6&amp;":"&amp;$D$2&amp;$AA$7)=I$62,1)))</f>
        <v>142</v>
      </c>
      <c r="J65">
        <f t="shared" ca="1" si="55"/>
        <v>427</v>
      </c>
      <c r="K65">
        <f ca="1"/>
        <v>142.33333333333334</v>
      </c>
      <c r="L65">
        <f ca="1"/>
        <v>142.76247906197656</v>
      </c>
      <c r="M65">
        <f ca="1"/>
        <v>141.90418760469012</v>
      </c>
      <c r="N65">
        <f t="shared" ca="1" si="56"/>
        <v>427</v>
      </c>
      <c r="O65">
        <f ca="1"/>
        <v>3.1975019516003149</v>
      </c>
      <c r="P65">
        <f ca="1"/>
        <v>3.159319581422932</v>
      </c>
      <c r="Q65">
        <f ca="1"/>
        <v>6.4691643354384477E-5</v>
      </c>
      <c r="R65">
        <f t="shared" ca="1" si="57"/>
        <v>6.3568862246666011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116</v>
      </c>
      <c r="H66">
        <f t="array" aca="1" ref="H66" ca="1">SUM(IF(INDIRECT($D$61&amp;$AA$6&amp;":"&amp;$D$61&amp;$AA$7)=$F66,IF(INDIRECT($D$2&amp;$AA$6&amp;":"&amp;$D$2&amp;$AA$7)=H$62,1)))</f>
        <v>153</v>
      </c>
      <c r="I66">
        <f t="array" aca="1" ref="I66" ca="1">SUM(IF(INDIRECT($D$61&amp;$AA$6&amp;":"&amp;$D$61&amp;$AA$7)=$F66,IF(INDIRECT($D$2&amp;$AA$6&amp;":"&amp;$D$2&amp;$AA$7)=I$62,1)))</f>
        <v>158</v>
      </c>
      <c r="J66">
        <f t="shared" ca="1" si="55"/>
        <v>427</v>
      </c>
      <c r="K66">
        <f ca="1"/>
        <v>142.33333333333334</v>
      </c>
      <c r="L66">
        <f ca="1"/>
        <v>142.76247906197656</v>
      </c>
      <c r="M66">
        <f ca="1"/>
        <v>141.90418760469012</v>
      </c>
      <c r="N66">
        <f t="shared" ca="1" si="56"/>
        <v>427</v>
      </c>
      <c r="O66">
        <f ca="1"/>
        <v>4.8719750195160056</v>
      </c>
      <c r="P66">
        <f ca="1"/>
        <v>0.73413431627906334</v>
      </c>
      <c r="Q66">
        <f ca="1"/>
        <v>1.8257049424554708</v>
      </c>
      <c r="R66">
        <f t="shared" ca="1" si="57"/>
        <v>7.4318142782505401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82</v>
      </c>
      <c r="H67">
        <f t="array" aca="1" ref="H67" ca="1">SUM(IF(INDIRECT($D$61&amp;$AA$6&amp;":"&amp;$D$61&amp;$AA$7)=$F67,IF(INDIRECT($D$2&amp;$AA$6&amp;":"&amp;$D$2&amp;$AA$7)=H$62,1)))</f>
        <v>124</v>
      </c>
      <c r="I67">
        <f t="array" aca="1" ref="I67" ca="1">SUM(IF(INDIRECT($D$61&amp;$AA$6&amp;":"&amp;$D$61&amp;$AA$7)=$F67,IF(INDIRECT($D$2&amp;$AA$6&amp;":"&amp;$D$2&amp;$AA$7)=I$62,1)))</f>
        <v>220</v>
      </c>
      <c r="J67">
        <f t="shared" ca="1" si="55"/>
        <v>426</v>
      </c>
      <c r="K67">
        <f ca="1"/>
        <v>142</v>
      </c>
      <c r="L67">
        <f ca="1"/>
        <v>142.42814070351758</v>
      </c>
      <c r="M67">
        <f ca="1"/>
        <v>141.57185929648242</v>
      </c>
      <c r="N67">
        <f t="shared" ca="1" si="56"/>
        <v>426</v>
      </c>
      <c r="O67">
        <f ca="1"/>
        <v>25.35211267605634</v>
      </c>
      <c r="P67">
        <f ca="1"/>
        <v>2.3843347818150273</v>
      </c>
      <c r="Q67">
        <f ca="1"/>
        <v>43.447711181988993</v>
      </c>
      <c r="R67">
        <f t="shared" ca="1" si="57"/>
        <v>71.184158639860357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180</v>
      </c>
      <c r="H68">
        <f t="array" aca="1" ref="H68" ca="1">SUM(IF(INDIRECT($D$61&amp;$AA$6&amp;":"&amp;$D$61&amp;$AA$7)=$F68,IF(INDIRECT($D$2&amp;$AA$6&amp;":"&amp;$D$2&amp;$AA$7)=H$62,1)))</f>
        <v>148</v>
      </c>
      <c r="I68">
        <f t="array" aca="1" ref="I68" ca="1">SUM(IF(INDIRECT($D$61&amp;$AA$6&amp;":"&amp;$D$61&amp;$AA$7)=$F68,IF(INDIRECT($D$2&amp;$AA$6&amp;":"&amp;$D$2&amp;$AA$7)=I$62,1)))</f>
        <v>98</v>
      </c>
      <c r="J68">
        <f t="shared" ca="1" si="55"/>
        <v>426</v>
      </c>
      <c r="K68">
        <f ca="1"/>
        <v>142</v>
      </c>
      <c r="L68">
        <f ca="1"/>
        <v>142.42814070351758</v>
      </c>
      <c r="M68">
        <f ca="1"/>
        <v>141.57185929648242</v>
      </c>
      <c r="N68">
        <f t="shared" ca="1" si="56"/>
        <v>426</v>
      </c>
      <c r="O68">
        <f ca="1"/>
        <v>10.169014084507042</v>
      </c>
      <c r="P68">
        <f ca="1"/>
        <v>0.2179738910193523</v>
      </c>
      <c r="Q68">
        <f ca="1"/>
        <v>13.41019982351558</v>
      </c>
      <c r="R68">
        <f t="shared" ca="1" si="57"/>
        <v>23.797187799041975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268</v>
      </c>
      <c r="H69">
        <f t="array" aca="1" ref="H69" ca="1">SUM(IF(INDIRECT($D$61&amp;$AA$6&amp;":"&amp;$D$61&amp;$AA$7)=$F69,IF(INDIRECT($D$2&amp;$AA$6&amp;":"&amp;$D$2&amp;$AA$7)=H$62,1)))</f>
        <v>116</v>
      </c>
      <c r="I69">
        <f t="array" aca="1" ref="I69" ca="1">SUM(IF(INDIRECT($D$61&amp;$AA$6&amp;":"&amp;$D$61&amp;$AA$7)=$F69,IF(INDIRECT($D$2&amp;$AA$6&amp;":"&amp;$D$2&amp;$AA$7)=I$62,1)))</f>
        <v>42</v>
      </c>
      <c r="J69">
        <f t="shared" ca="1" si="55"/>
        <v>426</v>
      </c>
      <c r="K69">
        <f ca="1"/>
        <v>142</v>
      </c>
      <c r="L69">
        <f ca="1"/>
        <v>142.42814070351758</v>
      </c>
      <c r="M69">
        <f ca="1"/>
        <v>141.57185929648242</v>
      </c>
      <c r="N69">
        <f t="shared" ca="1" si="56"/>
        <v>426</v>
      </c>
      <c r="O69">
        <f ca="1"/>
        <v>111.80281690140845</v>
      </c>
      <c r="P69">
        <f ca="1"/>
        <v>4.9038526908725784</v>
      </c>
      <c r="Q69">
        <f ca="1"/>
        <v>70.031962658590558</v>
      </c>
      <c r="R69">
        <f t="shared" ca="1" si="57"/>
        <v>186.7386322508716</v>
      </c>
      <c r="T69" t="s">
        <v>65</v>
      </c>
    </row>
    <row r="70" spans="4:29">
      <c r="F70" t="s">
        <v>58</v>
      </c>
      <c r="G70">
        <f t="shared" ref="G70:J70" ca="1" si="58">SUM(G63:G69)</f>
        <v>995</v>
      </c>
      <c r="H70">
        <f t="shared" ca="1" si="58"/>
        <v>998</v>
      </c>
      <c r="I70">
        <f t="shared" ca="1" si="58"/>
        <v>992</v>
      </c>
      <c r="J70">
        <f t="shared" ca="1" si="58"/>
        <v>2985</v>
      </c>
      <c r="K70">
        <f t="shared" ref="K70" ca="1" si="59">SUM(K63:K69)</f>
        <v>995.00000000000011</v>
      </c>
      <c r="L70">
        <f t="shared" ref="L70" ca="1" si="60">SUM(L63:L69)</f>
        <v>998</v>
      </c>
      <c r="M70">
        <f t="shared" ref="M70" ca="1" si="61">SUM(M63:M69)</f>
        <v>992.00000000000011</v>
      </c>
      <c r="N70">
        <f t="shared" ref="N70" ca="1" si="62">SUM(N63:N69)</f>
        <v>2985</v>
      </c>
      <c r="O70">
        <f t="shared" ref="O70" ca="1" si="63">SUM(O63:O69)</f>
        <v>166.67000362832735</v>
      </c>
      <c r="P70">
        <f t="shared" ref="P70" ca="1" si="64">SUM(P63:P69)</f>
        <v>14.492924959990226</v>
      </c>
      <c r="Q70">
        <f t="shared" ref="Q70" ca="1" si="65">SUM(Q63:Q69)</f>
        <v>141.19357138002528</v>
      </c>
      <c r="R70">
        <f t="shared" ref="R70" ca="1" si="66">SUM(R63:R69)</f>
        <v>322.35649996834286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124</v>
      </c>
      <c r="H74">
        <f t="array" aca="1" ref="H74" ca="1">SUM(IF(INDIRECT($D$72&amp;$AA$6&amp;":"&amp;$D$72&amp;$AA$7)=$F74,IF(INDIRECT($D$9&amp;$AA$6&amp;":"&amp;$D$9&amp;$AA$7)=H$73,1)))</f>
        <v>127</v>
      </c>
      <c r="I74">
        <f t="array" aca="1" ref="I74" ca="1">SUM(IF(INDIRECT($D$72&amp;$AA$6&amp;":"&amp;$D$72&amp;$AA$7)=$F74,IF(INDIRECT($D$9&amp;$AA$6&amp;":"&amp;$D$9&amp;$AA$7)=I$73,1)))</f>
        <v>175</v>
      </c>
      <c r="J74">
        <f t="shared" ref="J74:J80" ca="1" si="67">SUM(G74:I74)</f>
        <v>426</v>
      </c>
      <c r="K74">
        <f t="array" ref="K74:M80" ca="1">J74:J80*G81:I81/J81</f>
        <v>141.28643216080403</v>
      </c>
      <c r="L74">
        <f ca="1"/>
        <v>142.57085427135678</v>
      </c>
      <c r="M74">
        <f ca="1"/>
        <v>142.14271356783919</v>
      </c>
      <c r="N74">
        <f t="shared" ref="N74:N80" ca="1" si="68">SUM(K74:M74)</f>
        <v>426</v>
      </c>
      <c r="O74">
        <f t="array" ref="O74:Q80" ca="1">(G74:I80-K74:M80)^2/K74:M80</f>
        <v>2.1149995245826529</v>
      </c>
      <c r="P74">
        <f ca="1"/>
        <v>1.7005684926203</v>
      </c>
      <c r="Q74">
        <f ca="1"/>
        <v>7.5951924976429179</v>
      </c>
      <c r="R74">
        <f t="shared" ref="R74:R80" ca="1" si="69">SUM(O74:Q74)</f>
        <v>11.410760514845871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123</v>
      </c>
      <c r="H75">
        <f t="array" aca="1" ref="H75" ca="1">SUM(IF(INDIRECT($D$72&amp;$AA$6&amp;":"&amp;$D$72&amp;$AA$7)=$F75,IF(INDIRECT($D$9&amp;$AA$6&amp;":"&amp;$D$9&amp;$AA$7)=H$73,1)))</f>
        <v>144</v>
      </c>
      <c r="I75">
        <f t="array" aca="1" ref="I75" ca="1">SUM(IF(INDIRECT($D$72&amp;$AA$6&amp;":"&amp;$D$72&amp;$AA$7)=$F75,IF(INDIRECT($D$9&amp;$AA$6&amp;":"&amp;$D$9&amp;$AA$7)=I$73,1)))</f>
        <v>160</v>
      </c>
      <c r="J75">
        <f t="shared" ca="1" si="67"/>
        <v>427</v>
      </c>
      <c r="K75">
        <f ca="1"/>
        <v>141.6180904522613</v>
      </c>
      <c r="L75">
        <f ca="1"/>
        <v>142.90552763819096</v>
      </c>
      <c r="M75">
        <f ca="1"/>
        <v>142.47638190954774</v>
      </c>
      <c r="N75">
        <f t="shared" ca="1" si="68"/>
        <v>427</v>
      </c>
      <c r="O75">
        <f ca="1"/>
        <v>2.4476625195382899</v>
      </c>
      <c r="P75">
        <f ca="1"/>
        <v>8.3822492422870442E-3</v>
      </c>
      <c r="Q75">
        <f ca="1"/>
        <v>2.1552848750396825</v>
      </c>
      <c r="R75">
        <f t="shared" ca="1" si="69"/>
        <v>4.6113296438202589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140</v>
      </c>
      <c r="H76">
        <f t="array" aca="1" ref="H76" ca="1">SUM(IF(INDIRECT($D$72&amp;$AA$6&amp;":"&amp;$D$72&amp;$AA$7)=$F76,IF(INDIRECT($D$9&amp;$AA$6&amp;":"&amp;$D$9&amp;$AA$7)=H$73,1)))</f>
        <v>147</v>
      </c>
      <c r="I76">
        <f t="array" aca="1" ref="I76" ca="1">SUM(IF(INDIRECT($D$72&amp;$AA$6&amp;":"&amp;$D$72&amp;$AA$7)=$F76,IF(INDIRECT($D$9&amp;$AA$6&amp;":"&amp;$D$9&amp;$AA$7)=I$73,1)))</f>
        <v>140</v>
      </c>
      <c r="J76">
        <f t="shared" ca="1" si="67"/>
        <v>427</v>
      </c>
      <c r="K76">
        <f ca="1"/>
        <v>141.6180904522613</v>
      </c>
      <c r="L76">
        <f ca="1"/>
        <v>142.90552763819096</v>
      </c>
      <c r="M76">
        <f ca="1"/>
        <v>142.47638190954774</v>
      </c>
      <c r="N76">
        <f t="shared" ca="1" si="68"/>
        <v>427</v>
      </c>
      <c r="O76">
        <f ca="1"/>
        <v>1.8487869052165779E-2</v>
      </c>
      <c r="P76">
        <f ca="1"/>
        <v>0.11731319423880557</v>
      </c>
      <c r="Q76">
        <f ca="1"/>
        <v>4.3041992502508647E-2</v>
      </c>
      <c r="R76">
        <f t="shared" ca="1" si="69"/>
        <v>0.17884305579348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125</v>
      </c>
      <c r="H77">
        <f t="array" aca="1" ref="H77" ca="1">SUM(IF(INDIRECT($D$72&amp;$AA$6&amp;":"&amp;$D$72&amp;$AA$7)=$F77,IF(INDIRECT($D$9&amp;$AA$6&amp;":"&amp;$D$9&amp;$AA$7)=H$73,1)))</f>
        <v>135</v>
      </c>
      <c r="I77">
        <f t="array" aca="1" ref="I77" ca="1">SUM(IF(INDIRECT($D$72&amp;$AA$6&amp;":"&amp;$D$72&amp;$AA$7)=$F77,IF(INDIRECT($D$9&amp;$AA$6&amp;":"&amp;$D$9&amp;$AA$7)=I$73,1)))</f>
        <v>167</v>
      </c>
      <c r="J77">
        <f t="shared" ca="1" si="67"/>
        <v>427</v>
      </c>
      <c r="K77">
        <f ca="1"/>
        <v>141.6180904522613</v>
      </c>
      <c r="L77">
        <f ca="1"/>
        <v>142.90552763819096</v>
      </c>
      <c r="M77">
        <f ca="1"/>
        <v>142.47638190954774</v>
      </c>
      <c r="N77">
        <f t="shared" ca="1" si="68"/>
        <v>427</v>
      </c>
      <c r="O77">
        <f ca="1"/>
        <v>1.9500399235550385</v>
      </c>
      <c r="P77">
        <f ca="1"/>
        <v>0.4373334486852905</v>
      </c>
      <c r="Q77">
        <f ca="1"/>
        <v>4.2211055347276139</v>
      </c>
      <c r="R77">
        <f t="shared" ca="1" si="69"/>
        <v>6.6084789069679424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97</v>
      </c>
      <c r="H78">
        <f t="array" aca="1" ref="H78" ca="1">SUM(IF(INDIRECT($D$72&amp;$AA$6&amp;":"&amp;$D$72&amp;$AA$7)=$F78,IF(INDIRECT($D$9&amp;$AA$6&amp;":"&amp;$D$9&amp;$AA$7)=H$73,1)))</f>
        <v>144</v>
      </c>
      <c r="I78">
        <f t="array" aca="1" ref="I78" ca="1">SUM(IF(INDIRECT($D$72&amp;$AA$6&amp;":"&amp;$D$72&amp;$AA$7)=$F78,IF(INDIRECT($D$9&amp;$AA$6&amp;":"&amp;$D$9&amp;$AA$7)=I$73,1)))</f>
        <v>185</v>
      </c>
      <c r="J78">
        <f t="shared" ca="1" si="67"/>
        <v>426</v>
      </c>
      <c r="K78">
        <f ca="1"/>
        <v>141.28643216080403</v>
      </c>
      <c r="L78">
        <f ca="1"/>
        <v>142.57085427135678</v>
      </c>
      <c r="M78">
        <f ca="1"/>
        <v>142.14271356783919</v>
      </c>
      <c r="N78">
        <f t="shared" ca="1" si="68"/>
        <v>426</v>
      </c>
      <c r="O78">
        <f ca="1"/>
        <v>13.881644851087135</v>
      </c>
      <c r="P78">
        <f ca="1"/>
        <v>1.4325912011523254E-2</v>
      </c>
      <c r="Q78">
        <f ca="1"/>
        <v>12.921851245309643</v>
      </c>
      <c r="R78">
        <f t="shared" ca="1" si="69"/>
        <v>26.817822008408299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155</v>
      </c>
      <c r="H79">
        <f t="array" aca="1" ref="H79" ca="1">SUM(IF(INDIRECT($D$72&amp;$AA$6&amp;":"&amp;$D$72&amp;$AA$7)=$F79,IF(INDIRECT($D$9&amp;$AA$6&amp;":"&amp;$D$9&amp;$AA$7)=H$73,1)))</f>
        <v>162</v>
      </c>
      <c r="I79">
        <f t="array" aca="1" ref="I79" ca="1">SUM(IF(INDIRECT($D$72&amp;$AA$6&amp;":"&amp;$D$72&amp;$AA$7)=$F79,IF(INDIRECT($D$9&amp;$AA$6&amp;":"&amp;$D$9&amp;$AA$7)=I$73,1)))</f>
        <v>109</v>
      </c>
      <c r="J79">
        <f t="shared" ca="1" si="67"/>
        <v>426</v>
      </c>
      <c r="K79">
        <f ca="1"/>
        <v>141.28643216080403</v>
      </c>
      <c r="L79">
        <f ca="1"/>
        <v>142.57085427135678</v>
      </c>
      <c r="M79">
        <f ca="1"/>
        <v>142.14271356783919</v>
      </c>
      <c r="N79">
        <f t="shared" ca="1" si="68"/>
        <v>426</v>
      </c>
      <c r="O79">
        <f ca="1"/>
        <v>1.3310686667081304</v>
      </c>
      <c r="P79">
        <f ca="1"/>
        <v>2.6477480665604394</v>
      </c>
      <c r="Q79">
        <f ca="1"/>
        <v>7.7277226181248455</v>
      </c>
      <c r="R79">
        <f t="shared" ca="1" si="69"/>
        <v>11.706539351393415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226</v>
      </c>
      <c r="H80">
        <f t="array" aca="1" ref="H80" ca="1">SUM(IF(INDIRECT($D$72&amp;$AA$6&amp;":"&amp;$D$72&amp;$AA$7)=$F80,IF(INDIRECT($D$9&amp;$AA$6&amp;":"&amp;$D$9&amp;$AA$7)=H$73,1)))</f>
        <v>140</v>
      </c>
      <c r="I80">
        <f t="array" aca="1" ref="I80" ca="1">SUM(IF(INDIRECT($D$72&amp;$AA$6&amp;":"&amp;$D$72&amp;$AA$7)=$F80,IF(INDIRECT($D$9&amp;$AA$6&amp;":"&amp;$D$9&amp;$AA$7)=I$73,1)))</f>
        <v>60</v>
      </c>
      <c r="J80">
        <f t="shared" ca="1" si="67"/>
        <v>426</v>
      </c>
      <c r="K80">
        <f ca="1"/>
        <v>141.28643216080403</v>
      </c>
      <c r="L80">
        <f ca="1"/>
        <v>142.57085427135678</v>
      </c>
      <c r="M80">
        <f ca="1"/>
        <v>142.14271356783919</v>
      </c>
      <c r="N80">
        <f t="shared" ca="1" si="68"/>
        <v>426</v>
      </c>
      <c r="O80">
        <f ca="1"/>
        <v>50.793189878829338</v>
      </c>
      <c r="P80">
        <f ca="1"/>
        <v>4.635794404355504E-2</v>
      </c>
      <c r="Q80">
        <f ca="1"/>
        <v>47.469372315505922</v>
      </c>
      <c r="R80">
        <f t="shared" ca="1" si="69"/>
        <v>98.308920138378824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990</v>
      </c>
      <c r="H81">
        <f t="shared" ref="H81" ca="1" si="71">SUM(H74:H80)</f>
        <v>999</v>
      </c>
      <c r="I81">
        <f t="shared" ref="I81" ca="1" si="72">SUM(I74:I80)</f>
        <v>996</v>
      </c>
      <c r="J81">
        <f t="shared" ref="J81" ca="1" si="73">SUM(J74:J80)</f>
        <v>2985</v>
      </c>
      <c r="K81">
        <f t="shared" ref="K81" ca="1" si="74">SUM(K74:K80)</f>
        <v>989.99999999999989</v>
      </c>
      <c r="L81">
        <f t="shared" ref="L81" ca="1" si="75">SUM(L74:L80)</f>
        <v>999</v>
      </c>
      <c r="M81">
        <f t="shared" ref="M81" ca="1" si="76">SUM(M74:M80)</f>
        <v>996.00000000000011</v>
      </c>
      <c r="N81">
        <f t="shared" ref="N81" ca="1" si="77">SUM(N74:N80)</f>
        <v>2985</v>
      </c>
      <c r="O81">
        <f t="shared" ref="O81" ca="1" si="78">SUM(O74:O80)</f>
        <v>72.537093233352749</v>
      </c>
      <c r="P81">
        <f t="shared" ref="P81" ca="1" si="79">SUM(P74:P80)</f>
        <v>4.9720293074022006</v>
      </c>
      <c r="Q81">
        <f t="shared" ref="Q81" ca="1" si="80">SUM(Q74:Q80)</f>
        <v>82.133571078853123</v>
      </c>
      <c r="R81">
        <f t="shared" ref="R81" ca="1" si="81">SUM(R74:R80)</f>
        <v>159.64269361960811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590</v>
      </c>
      <c r="H99">
        <f t="array" aca="1" ref="H99" ca="1">SUM(IF(INDIRECT($D$97&amp;$AA$6&amp;":"&amp;$D$97&amp;$AA$7)=$F99,IF(INDIRECT($D$2&amp;$AA$6&amp;":"&amp;$D$2&amp;$AA$7)=H$98,1)))</f>
        <v>598</v>
      </c>
      <c r="I99">
        <f t="array" aca="1" ref="I99" ca="1">SUM(IF(INDIRECT($D$97&amp;$AA$6&amp;":"&amp;$D$97&amp;$AA$7)=$F99,IF(INDIRECT($D$2&amp;$AA$6&amp;":"&amp;$D$2&amp;$AA$7)=I$98,1)))</f>
        <v>521</v>
      </c>
      <c r="J99">
        <f ca="1">SUM(G99:I99)</f>
        <v>1709</v>
      </c>
      <c r="K99">
        <f t="array" ref="K99:M100" ca="1">J99:J100*G101:I101/J101</f>
        <v>569.66666666666663</v>
      </c>
      <c r="L99">
        <f ca="1"/>
        <v>571.38425460636518</v>
      </c>
      <c r="M99">
        <f ca="1"/>
        <v>567.9490787269682</v>
      </c>
      <c r="N99">
        <f t="shared" ref="N99:N100" ca="1" si="82">SUM(K99:M99)</f>
        <v>1709</v>
      </c>
      <c r="O99">
        <f t="array" ref="O99:Q100" ca="1">(G99:I100-K99:M100)^2/K99:M100</f>
        <v>0.72576555490540551</v>
      </c>
      <c r="P99">
        <f ca="1"/>
        <v>1.2397924814130885</v>
      </c>
      <c r="Q99">
        <f ca="1"/>
        <v>3.8810098930906034</v>
      </c>
      <c r="R99">
        <f t="shared" ref="R99:R100" ca="1" si="83">SUM(O99:Q99)</f>
        <v>5.8465679294090975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405</v>
      </c>
      <c r="H100">
        <f t="array" aca="1" ref="H100" ca="1">SUM(IF(INDIRECT($D$97&amp;$AA$6&amp;":"&amp;$D$97&amp;$AA$7)&gt;$F99,IF(INDIRECT($D$2&amp;$AA$6&amp;":"&amp;$D$2&amp;$AA$7)=H$98,1)))</f>
        <v>400</v>
      </c>
      <c r="I100">
        <f t="array" aca="1" ref="I100" ca="1">SUM(IF(INDIRECT($D$97&amp;$AA$6&amp;":"&amp;$D$97&amp;$AA$7)&gt;$F99,IF(INDIRECT($D$2&amp;$AA$6&amp;":"&amp;$D$2&amp;$AA$7)=I$98,1)))</f>
        <v>471</v>
      </c>
      <c r="J100">
        <f ca="1">SUM(G100:I100)</f>
        <v>1276</v>
      </c>
      <c r="K100">
        <f ca="1"/>
        <v>425.33333333333331</v>
      </c>
      <c r="L100">
        <f ca="1"/>
        <v>426.61574539363482</v>
      </c>
      <c r="M100">
        <f ca="1"/>
        <v>424.0509212730318</v>
      </c>
      <c r="N100">
        <f t="shared" ca="1" si="82"/>
        <v>1276</v>
      </c>
      <c r="O100">
        <f ca="1"/>
        <v>0.97204806687565126</v>
      </c>
      <c r="P100">
        <f ca="1"/>
        <v>1.6605057607640816</v>
      </c>
      <c r="Q100">
        <f ca="1"/>
        <v>5.1979983599465847</v>
      </c>
      <c r="R100">
        <f t="shared" ca="1" si="83"/>
        <v>7.8305521875863171</v>
      </c>
      <c r="T100" t="s">
        <v>81</v>
      </c>
    </row>
    <row r="101" spans="4:21">
      <c r="F101" t="s">
        <v>58</v>
      </c>
      <c r="G101">
        <f t="shared" ref="G101:R101" ca="1" si="84">SUM(G99:G100)</f>
        <v>995</v>
      </c>
      <c r="H101">
        <f t="shared" ca="1" si="84"/>
        <v>998</v>
      </c>
      <c r="I101">
        <f t="shared" ca="1" si="84"/>
        <v>992</v>
      </c>
      <c r="J101">
        <f t="shared" ca="1" si="84"/>
        <v>2985</v>
      </c>
      <c r="K101">
        <f t="shared" ca="1" si="84"/>
        <v>995</v>
      </c>
      <c r="L101">
        <f t="shared" ca="1" si="84"/>
        <v>998</v>
      </c>
      <c r="M101">
        <f t="shared" ca="1" si="84"/>
        <v>992</v>
      </c>
      <c r="N101">
        <f t="shared" ca="1" si="84"/>
        <v>2985</v>
      </c>
      <c r="O101">
        <f t="shared" ca="1" si="84"/>
        <v>1.6978136217810569</v>
      </c>
      <c r="P101">
        <f t="shared" ca="1" si="84"/>
        <v>2.9002982421771701</v>
      </c>
      <c r="Q101">
        <f t="shared" ca="1" si="84"/>
        <v>9.0790082530371876</v>
      </c>
      <c r="R101">
        <f t="shared" ca="1" si="84"/>
        <v>13.677120116995415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608</v>
      </c>
      <c r="H105">
        <f t="array" aca="1" ref="H105" ca="1">SUM(IF(INDIRECT($D$103&amp;$AA$6&amp;":"&amp;$D$103&amp;$AA$7)=$F105,IF(INDIRECT($D$9&amp;$AA$6&amp;":"&amp;$D$9&amp;$AA$7)=H$104,1)))</f>
        <v>578</v>
      </c>
      <c r="I105">
        <f t="array" aca="1" ref="I105" ca="1">SUM(IF(INDIRECT($D$103&amp;$AA$6&amp;":"&amp;$D$103&amp;$AA$7)=$F105,IF(INDIRECT($D$9&amp;$AA$6&amp;":"&amp;$D$9&amp;$AA$7)=I$104,1)))</f>
        <v>523</v>
      </c>
      <c r="J105">
        <f ca="1">SUM(G105:I105)</f>
        <v>1709</v>
      </c>
      <c r="K105">
        <f t="array" ref="K105:M106" ca="1">J105:J106*G107:I107/J107</f>
        <v>566.8040201005025</v>
      </c>
      <c r="L105">
        <f ca="1"/>
        <v>571.95678391959802</v>
      </c>
      <c r="M105">
        <f ca="1"/>
        <v>570.23919597989948</v>
      </c>
      <c r="N105">
        <f t="shared" ref="N105:N106" ca="1" si="85">SUM(K105:M105)</f>
        <v>1709</v>
      </c>
      <c r="O105">
        <f t="array" ref="O105:Q106" ca="1">(G105:I106-K105:M106)^2/K105:M106</f>
        <v>2.9941720589400203</v>
      </c>
      <c r="P105">
        <f ca="1"/>
        <v>6.3851783248649832E-2</v>
      </c>
      <c r="Q105">
        <f ca="1"/>
        <v>3.9133431243579602</v>
      </c>
      <c r="R105">
        <f t="shared" ref="R105:R106" ca="1" si="86">SUM(O105:Q105)</f>
        <v>6.9713669665466309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382</v>
      </c>
      <c r="H106">
        <f t="array" aca="1" ref="H106" ca="1">SUM(IF(INDIRECT($D$103&amp;$AA$6&amp;":"&amp;$D$103&amp;$AA$7)&gt;$F105,IF(INDIRECT($D$9&amp;$AA$6&amp;":"&amp;$D$9&amp;$AA$7)=H$104,1)))</f>
        <v>421</v>
      </c>
      <c r="I106">
        <f t="array" aca="1" ref="I106" ca="1">SUM(IF(INDIRECT($D$103&amp;$AA$6&amp;":"&amp;$D$103&amp;$AA$7)&gt;$F105,IF(INDIRECT($D$9&amp;$AA$6&amp;":"&amp;$D$9&amp;$AA$7)=I$104,1)))</f>
        <v>473</v>
      </c>
      <c r="J106">
        <f ca="1">SUM(G106:I106)</f>
        <v>1276</v>
      </c>
      <c r="K106">
        <f ca="1"/>
        <v>423.1959798994975</v>
      </c>
      <c r="L106">
        <f ca="1"/>
        <v>427.04321608040203</v>
      </c>
      <c r="M106">
        <f ca="1"/>
        <v>425.76080402010052</v>
      </c>
      <c r="N106">
        <f t="shared" ca="1" si="85"/>
        <v>1276</v>
      </c>
      <c r="O106">
        <f ca="1"/>
        <v>4.0102194739251527</v>
      </c>
      <c r="P106">
        <f ca="1"/>
        <v>8.5519355463906432E-2</v>
      </c>
      <c r="Q106">
        <f ca="1"/>
        <v>5.2413036046455748</v>
      </c>
      <c r="R106">
        <f t="shared" ca="1" si="86"/>
        <v>9.3370424340346343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990</v>
      </c>
      <c r="H107">
        <f t="shared" ca="1" si="87"/>
        <v>999</v>
      </c>
      <c r="I107">
        <f t="shared" ca="1" si="87"/>
        <v>996</v>
      </c>
      <c r="J107">
        <f t="shared" ca="1" si="87"/>
        <v>2985</v>
      </c>
      <c r="K107">
        <f t="shared" ca="1" si="87"/>
        <v>990</v>
      </c>
      <c r="L107">
        <f t="shared" ca="1" si="87"/>
        <v>999</v>
      </c>
      <c r="M107">
        <f t="shared" ca="1" si="87"/>
        <v>996</v>
      </c>
      <c r="N107">
        <f t="shared" ca="1" si="87"/>
        <v>2985</v>
      </c>
      <c r="O107">
        <f t="shared" ca="1" si="87"/>
        <v>7.0043915328651725</v>
      </c>
      <c r="P107">
        <f t="shared" ca="1" si="87"/>
        <v>0.14937113871255625</v>
      </c>
      <c r="Q107">
        <f t="shared" ca="1" si="87"/>
        <v>9.1546467290035345</v>
      </c>
      <c r="R107">
        <f t="shared" ca="1" si="87"/>
        <v>16.308409400581265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805</v>
      </c>
      <c r="H111">
        <f t="array" aca="1" ref="H111" ca="1">SUM(IF(INDIRECT($D$109&amp;$AA$6&amp;":"&amp;$D$109&amp;$AA$7)=$F111,IF(INDIRECT($D$2&amp;$AA$6&amp;":"&amp;$D$2&amp;$AA$7)=H$110,1)))</f>
        <v>846</v>
      </c>
      <c r="I111">
        <f t="array" aca="1" ref="I111" ca="1">SUM(IF(INDIRECT($D$109&amp;$AA$6&amp;":"&amp;$D$109&amp;$AA$7)=$F111,IF(INDIRECT($D$2&amp;$AA$6&amp;":"&amp;$D$2&amp;$AA$7)=I$110,1)))</f>
        <v>806</v>
      </c>
      <c r="J111">
        <f ca="1">SUM(G111:I111)</f>
        <v>2457</v>
      </c>
      <c r="K111">
        <f t="array" ref="K111:M112" ca="1">J111:J112*G113:I113/J113</f>
        <v>819</v>
      </c>
      <c r="L111">
        <f ca="1"/>
        <v>821.46934673366832</v>
      </c>
      <c r="M111">
        <f ca="1"/>
        <v>816.53065326633168</v>
      </c>
      <c r="N111">
        <f t="shared" ref="N111:N112" ca="1" si="88">SUM(K111:M111)</f>
        <v>2457</v>
      </c>
      <c r="O111">
        <f t="array" ref="O111:Q112" ca="1">(G111:I112-K111:M112)^2/K111:M112</f>
        <v>0.23931623931623933</v>
      </c>
      <c r="P111">
        <f ca="1"/>
        <v>0.73253244575185095</v>
      </c>
      <c r="Q111">
        <f ca="1"/>
        <v>0.13581199649038908</v>
      </c>
      <c r="R111">
        <f t="shared" ref="R111:R112" ca="1" si="89">SUM(O111:Q111)</f>
        <v>1.1076606815584793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190</v>
      </c>
      <c r="H112">
        <f t="array" aca="1" ref="H112" ca="1">SUM(IF(INDIRECT($D$109&amp;$AA$6&amp;":"&amp;$D$109&amp;$AA$7)&gt;$F111,IF(INDIRECT($D$2&amp;$AA$6&amp;":"&amp;$D$2&amp;$AA$7)=H$110,1)))</f>
        <v>152</v>
      </c>
      <c r="I112">
        <f t="array" aca="1" ref="I112" ca="1">SUM(IF(INDIRECT($D$109&amp;$AA$6&amp;":"&amp;$D$109&amp;$AA$7)&gt;$F111,IF(INDIRECT($D$2&amp;$AA$6&amp;":"&amp;$D$2&amp;$AA$7)=I$110,1)))</f>
        <v>186</v>
      </c>
      <c r="J112">
        <f ca="1">SUM(G112:I112)</f>
        <v>528</v>
      </c>
      <c r="K112">
        <f ca="1"/>
        <v>176</v>
      </c>
      <c r="L112">
        <f ca="1"/>
        <v>176.53065326633165</v>
      </c>
      <c r="M112">
        <f ca="1"/>
        <v>175.46934673366835</v>
      </c>
      <c r="N112">
        <f t="shared" ca="1" si="88"/>
        <v>528</v>
      </c>
      <c r="O112">
        <f ca="1"/>
        <v>1.1136363636363635</v>
      </c>
      <c r="P112">
        <f ca="1"/>
        <v>3.4087731424475249</v>
      </c>
      <c r="Q112">
        <f ca="1"/>
        <v>0.63198877912288665</v>
      </c>
      <c r="R112">
        <f t="shared" ca="1" si="89"/>
        <v>5.1543982852067751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995</v>
      </c>
      <c r="H113">
        <f t="shared" ca="1" si="90"/>
        <v>998</v>
      </c>
      <c r="I113">
        <f t="shared" ca="1" si="90"/>
        <v>992</v>
      </c>
      <c r="J113">
        <f t="shared" ca="1" si="90"/>
        <v>2985</v>
      </c>
      <c r="K113">
        <f t="shared" ca="1" si="90"/>
        <v>995</v>
      </c>
      <c r="L113">
        <f t="shared" ca="1" si="90"/>
        <v>998</v>
      </c>
      <c r="M113">
        <f t="shared" ca="1" si="90"/>
        <v>992</v>
      </c>
      <c r="N113">
        <f t="shared" ca="1" si="90"/>
        <v>2985</v>
      </c>
      <c r="O113">
        <f t="shared" ca="1" si="90"/>
        <v>1.3529526029526029</v>
      </c>
      <c r="P113">
        <f t="shared" ca="1" si="90"/>
        <v>4.1413055881993763</v>
      </c>
      <c r="Q113">
        <f t="shared" ca="1" si="90"/>
        <v>0.76780077561327575</v>
      </c>
      <c r="R113">
        <f t="shared" ca="1" si="90"/>
        <v>6.2620589667652542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799</v>
      </c>
      <c r="H117">
        <f t="array" aca="1" ref="H117" ca="1">SUM(IF(INDIRECT($D$115&amp;$AA$6&amp;":"&amp;$D$115&amp;$AA$7)=$F117,IF(INDIRECT($D$9&amp;$AA$6&amp;":"&amp;$D$9&amp;$AA$7)=H$116,1)))</f>
        <v>858</v>
      </c>
      <c r="I117">
        <f t="array" aca="1" ref="I117" ca="1">SUM(IF(INDIRECT($D$115&amp;$AA$6&amp;":"&amp;$D$115&amp;$AA$7)=$F117,IF(INDIRECT($D$9&amp;$AA$6&amp;":"&amp;$D$9&amp;$AA$7)=I$116,1)))</f>
        <v>800</v>
      </c>
      <c r="J117">
        <f ca="1">SUM(G117:I117)</f>
        <v>2457</v>
      </c>
      <c r="K117">
        <f t="array" ref="K117:M118" ca="1">J117:J118*G119:I119/J119</f>
        <v>814.8844221105528</v>
      </c>
      <c r="L117">
        <f ca="1"/>
        <v>822.29246231155776</v>
      </c>
      <c r="M117">
        <f ca="1"/>
        <v>819.82311557788944</v>
      </c>
      <c r="N117">
        <f t="shared" ref="N117:N118" ca="1" si="91">SUM(K117:M117)</f>
        <v>2457</v>
      </c>
      <c r="O117">
        <f t="array" ref="O117:Q118" ca="1">(G117:I118-K117:M118)^2/K117:M118</f>
        <v>0.30963270243002394</v>
      </c>
      <c r="P117">
        <f ca="1"/>
        <v>1.5505775696730499</v>
      </c>
      <c r="Q117">
        <f ca="1"/>
        <v>0.47931792083877778</v>
      </c>
      <c r="R117">
        <f t="shared" ref="R117:R118" ca="1" si="92">SUM(O117:Q117)</f>
        <v>2.3395281929418514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191</v>
      </c>
      <c r="H118">
        <f t="array" aca="1" ref="H118" ca="1">SUM(IF(INDIRECT($D$115&amp;$AA$6&amp;":"&amp;$D$115&amp;$AA$7)&gt;$F117,IF(INDIRECT($D$9&amp;$AA$6&amp;":"&amp;$D$9&amp;$AA$7)=H$116,1)))</f>
        <v>141</v>
      </c>
      <c r="I118">
        <f t="array" aca="1" ref="I118" ca="1">SUM(IF(INDIRECT($D$115&amp;$AA$6&amp;":"&amp;$D$115&amp;$AA$7)&gt;$F117,IF(INDIRECT($D$9&amp;$AA$6&amp;":"&amp;$D$9&amp;$AA$7)=I$116,1)))</f>
        <v>196</v>
      </c>
      <c r="J118">
        <f ca="1">SUM(G118:I118)</f>
        <v>528</v>
      </c>
      <c r="K118">
        <f ca="1"/>
        <v>175.11557788944722</v>
      </c>
      <c r="L118">
        <f ca="1"/>
        <v>176.70753768844222</v>
      </c>
      <c r="M118">
        <f ca="1"/>
        <v>176.17688442211056</v>
      </c>
      <c r="N118">
        <f t="shared" ca="1" si="91"/>
        <v>528</v>
      </c>
      <c r="O118">
        <f ca="1"/>
        <v>1.4408476323306179</v>
      </c>
      <c r="P118">
        <f ca="1"/>
        <v>7.2154717588762827</v>
      </c>
      <c r="Q118">
        <f ca="1"/>
        <v>2.2304623702668125</v>
      </c>
      <c r="R118">
        <f t="shared" ca="1" si="92"/>
        <v>10.886781761473712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990</v>
      </c>
      <c r="H119">
        <f t="shared" ca="1" si="93"/>
        <v>999</v>
      </c>
      <c r="I119">
        <f t="shared" ca="1" si="93"/>
        <v>996</v>
      </c>
      <c r="J119">
        <f t="shared" ca="1" si="93"/>
        <v>2985</v>
      </c>
      <c r="K119">
        <f t="shared" ca="1" si="93"/>
        <v>990</v>
      </c>
      <c r="L119">
        <f t="shared" ca="1" si="93"/>
        <v>999</v>
      </c>
      <c r="M119">
        <f t="shared" ca="1" si="93"/>
        <v>996</v>
      </c>
      <c r="N119">
        <f t="shared" ca="1" si="93"/>
        <v>2985</v>
      </c>
      <c r="O119">
        <f t="shared" ca="1" si="93"/>
        <v>1.7504803347606419</v>
      </c>
      <c r="P119">
        <f t="shared" ca="1" si="93"/>
        <v>8.7660493285493324</v>
      </c>
      <c r="Q119">
        <f t="shared" ca="1" si="93"/>
        <v>2.7097802911055902</v>
      </c>
      <c r="R119">
        <f t="shared" ca="1" si="93"/>
        <v>13.226309954415562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191230929956747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1.0543909988681434E+16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85362609747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4609956107966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42821609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2282213332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28478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1550965</v>
      </c>
    </row>
    <row r="515" spans="1:11">
      <c r="A515">
        <f ca="1">E510</f>
        <v>191230929956747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1.0543909988681434E+16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85362609747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8.7536758179074513E-11</v>
      </c>
      <c r="G516">
        <f t="shared" ref="G516:G518" ca="1" si="99">K511</f>
        <v>4609956107966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5.3647124063706225E-8</v>
      </c>
    </row>
    <row r="517" spans="1:11">
      <c r="A517">
        <f t="shared" ca="1" si="98"/>
        <v>42821609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2282213332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28478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1550965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191230929956747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1.0543909988681434E+16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85362609747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-5.2067034451204745E-7</v>
      </c>
      <c r="G521">
        <f t="shared" ref="G521:G523" ca="1" si="103">G511</f>
        <v>1.1801878569033554E+20</v>
      </c>
      <c r="H521">
        <f t="shared" ref="H521:H523" ca="1" si="104">K511</f>
        <v>4609956107966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-1.6370582430896673E-4</v>
      </c>
    </row>
    <row r="522" spans="1:11">
      <c r="A522">
        <f t="shared" ca="1" si="100"/>
        <v>4.7436794322171792E+16</v>
      </c>
      <c r="B522">
        <f t="shared" ca="1" si="101"/>
        <v>42821609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2282213332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28478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1550965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191230929956747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1.0543909988681434E+16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85362609747</v>
      </c>
      <c r="D526">
        <f t="shared" ref="D526:D528" ca="1" si="108">D511</f>
        <v>8870129485</v>
      </c>
      <c r="E526">
        <f ca="1">MDETERM(A525:D528)/MDETERM(A510:D513)</f>
        <v>9.8949260480700831E-4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4609956107966</v>
      </c>
      <c r="J526">
        <f t="shared" ref="J526:J528" ca="1" si="111">J511</f>
        <v>8870129485</v>
      </c>
      <c r="K526">
        <f ca="1">MDETERM(G525:J528)/MDETERM(G510:J513)</f>
        <v>4.3319046121801007E-2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42821609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2282213332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28478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1550965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191230929956747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1.0543909988681434E+16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85362609747</v>
      </c>
      <c r="E531">
        <f ca="1">MDETERM(A530:D533)/MDETERM(A510:D513)</f>
        <v>9.0278188969825752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4609956107966</v>
      </c>
      <c r="K531">
        <f ca="1">MDETERM(G530:J533)/MDETERM(G510:J513)</f>
        <v>584.42138944078511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42821609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2282213332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28478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1550965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85362609747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4609956107966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42821609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2282213332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28478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1550965</v>
      </c>
    </row>
    <row r="553" spans="1:10">
      <c r="A553">
        <f ca="1">D549</f>
        <v>85362609747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4609956107966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42821609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-1.2859320462780414E-7</v>
      </c>
      <c r="G554">
        <f ca="1">J550</f>
        <v>2282213332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7.6579644372498461E-5</v>
      </c>
    </row>
    <row r="555" spans="1:10">
      <c r="A555">
        <f ca="1">D551</f>
        <v>28478</v>
      </c>
      <c r="B555">
        <f t="shared" ca="1" si="116"/>
        <v>4456605</v>
      </c>
      <c r="C555">
        <f t="shared" ca="1" si="116"/>
        <v>2985</v>
      </c>
      <c r="G555">
        <f ca="1">J551</f>
        <v>1550965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85362609747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4609956107966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42821609</v>
      </c>
      <c r="C558">
        <f ca="1">C550</f>
        <v>4456605</v>
      </c>
      <c r="D558">
        <f ca="1">MDETERM(A557:C559)/MDETERM(A549:C551)</f>
        <v>5.2111723599341251E-4</v>
      </c>
      <c r="G558">
        <f ca="1">G550</f>
        <v>19861328126025</v>
      </c>
      <c r="H558">
        <f ca="1">J550</f>
        <v>2282213332</v>
      </c>
      <c r="I558">
        <f ca="1">I550</f>
        <v>4456605</v>
      </c>
      <c r="J558">
        <f ca="1">MDETERM(G557:I559)/MDETERM(G549:I551)</f>
        <v>-0.24372598549474936</v>
      </c>
    </row>
    <row r="559" spans="1:10">
      <c r="A559">
        <f ca="1">A551</f>
        <v>8870129485</v>
      </c>
      <c r="B559">
        <f ca="1">D551</f>
        <v>28478</v>
      </c>
      <c r="C559">
        <f ca="1">C551</f>
        <v>2985</v>
      </c>
      <c r="G559">
        <f ca="1">G551</f>
        <v>8870129485</v>
      </c>
      <c r="H559">
        <f ca="1">J551</f>
        <v>1550965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85362609747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4609956107966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42821609</v>
      </c>
      <c r="D562">
        <f ca="1">MDETERM(A561:C563)/MDETERM(A549:C551)</f>
        <v>9.1444638848995758</v>
      </c>
      <c r="G562">
        <f t="shared" ca="1" si="119"/>
        <v>19861328126025</v>
      </c>
      <c r="H562">
        <f t="shared" ca="1" si="119"/>
        <v>8870129485</v>
      </c>
      <c r="I562">
        <f ca="1">J550</f>
        <v>2282213332</v>
      </c>
      <c r="J562">
        <f ca="1">MDETERM(G561:I563)/MDETERM(G549:I551)</f>
        <v>655.90756585813074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28478</v>
      </c>
      <c r="G563">
        <f t="shared" ca="1" si="119"/>
        <v>8870129485</v>
      </c>
      <c r="H563">
        <f t="shared" ca="1" si="119"/>
        <v>4456605</v>
      </c>
      <c r="I563">
        <f ca="1">J551</f>
        <v>1550965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28478</v>
      </c>
      <c r="C581">
        <f ca="1">SUM(INDIRECT(C579&amp;$AA$6&amp;":"&amp;C579&amp;$AA$7))</f>
        <v>1550965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42821609</v>
      </c>
      <c r="C582">
        <f t="array" aca="1" ref="C582" ca="1">SUM(INDIRECT(C579&amp;$AA$6&amp;":"&amp;C579&amp;$AA$7)*INDIRECT($F579&amp;$AA$6&amp;":"&amp;$F579&amp;$AA$7))</f>
        <v>2282213332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1.3713792697481073E-4</v>
      </c>
      <c r="C583">
        <f ca="1">($F$581*C582-C581*$F$582)/$F$584</f>
        <v>-1.5059167398470493E-2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9.3356215842393375</v>
      </c>
      <c r="C584">
        <f ca="1">(C581*$F$583-C582*$F$582)/$F$584</f>
        <v>542.06960158253275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-2.0286173634276428E-13</v>
      </c>
      <c r="C585">
        <f ca="1">AVERAGE(INDIRECT(C586&amp;$AA$6&amp;":"&amp;C586&amp;$AA$7))</f>
        <v>-1.2752121190386052E-11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519.58626465661644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-1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-4.45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-3.6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-5.0999999999999996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-5.8785714285714281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-6.3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-0.75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3.4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-2.5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0.1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-3.4</v>
      </c>
      <c r="M605" t="str">
        <f t="shared" si="120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0.5</v>
      </c>
      <c r="M606" t="str">
        <f t="shared" si="120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1.55</v>
      </c>
      <c r="M607" t="str">
        <f t="shared" si="120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0.95</v>
      </c>
      <c r="M608" t="str">
        <f t="shared" si="120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1.6937499999999999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0.6</v>
      </c>
      <c r="M610" t="str">
        <f t="shared" si="120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3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3.45</v>
      </c>
      <c r="M612" t="str">
        <f t="shared" si="120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5.65</v>
      </c>
      <c r="M613" t="str">
        <f t="shared" si="120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8.25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9.3000000000000007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7.2</v>
      </c>
      <c r="M616" t="str">
        <f t="shared" si="120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-0.1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2.5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2.4</v>
      </c>
      <c r="M619" t="str">
        <f t="shared" si="120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0</v>
      </c>
      <c r="M620" t="str">
        <f t="shared" si="120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1.8166666666666664</v>
      </c>
      <c r="M621" t="str">
        <f t="shared" si="120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3.8</v>
      </c>
      <c r="M622" t="str">
        <f t="shared" si="120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4.3</v>
      </c>
      <c r="M623" t="str">
        <f t="shared" si="120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0.30000000000000004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3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0.45</v>
      </c>
      <c r="M626" t="str">
        <f t="shared" si="120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3.5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-0.5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2.95</v>
      </c>
      <c r="M629" t="str">
        <f t="shared" si="120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3.7</v>
      </c>
      <c r="M630" t="str">
        <f t="shared" si="120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5.55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3.3</v>
      </c>
      <c r="M632" t="str">
        <f t="shared" si="120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4.5999999999999996</v>
      </c>
      <c r="M633" t="str">
        <f t="shared" si="120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2.0499999999999998</v>
      </c>
      <c r="M634" t="str">
        <f t="shared" si="120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0.85</v>
      </c>
      <c r="M635" t="str">
        <f t="shared" si="120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0.6</v>
      </c>
      <c r="M636" t="str">
        <f t="shared" si="120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-0.75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-3.2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-2.2000000000000002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0.15714285714285717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-4.0999999999999996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-7.2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-1.45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4</v>
      </c>
      <c r="M644" t="str">
        <f t="shared" si="120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2.15</v>
      </c>
      <c r="M645" t="str">
        <f t="shared" si="120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2.65</v>
      </c>
      <c r="M646" t="str">
        <f t="shared" si="120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6.75</v>
      </c>
      <c r="M647" t="str">
        <f t="shared" si="120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9.1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8.4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12.6</v>
      </c>
      <c r="M650" t="str">
        <f t="shared" si="120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6.9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7.9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3.3</v>
      </c>
      <c r="M653" t="str">
        <f t="shared" si="120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2.6</v>
      </c>
      <c r="M654" t="str">
        <f t="shared" si="120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9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7.7</v>
      </c>
      <c r="M656" t="str">
        <f t="shared" si="120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8.1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1.9</v>
      </c>
      <c r="M658" t="str">
        <f t="shared" si="120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-0.2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-1.35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2.4500000000000002</v>
      </c>
      <c r="M661" t="str">
        <f t="shared" si="121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2.4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4.1500000000000004</v>
      </c>
      <c r="M663" t="str">
        <f t="shared" si="121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5.35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5.3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6.85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6.4</v>
      </c>
      <c r="M667" t="str">
        <f t="shared" si="121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2.5</v>
      </c>
      <c r="M668" t="str">
        <f t="shared" si="121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4.7</v>
      </c>
      <c r="M669" t="str">
        <f t="shared" si="121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5.65</v>
      </c>
      <c r="M670" t="str">
        <f t="shared" si="121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0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-1.65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-2.4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0.3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2</v>
      </c>
      <c r="M676" t="str">
        <f t="shared" si="121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1.2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1.2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-1.95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-1.65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0.55000000000000004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4.9000000000000004</v>
      </c>
      <c r="M682" t="str">
        <f t="shared" si="121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10</v>
      </c>
      <c r="M683" t="str">
        <f t="shared" si="121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5.75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14.6</v>
      </c>
      <c r="M685" t="str">
        <f t="shared" si="121"/>
        <v>high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7.3</v>
      </c>
      <c r="M686" t="str">
        <f t="shared" si="121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9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8.6</v>
      </c>
      <c r="M688" t="str">
        <f t="shared" si="121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4.4000000000000004</v>
      </c>
      <c r="M689" t="str">
        <f t="shared" si="121"/>
        <v>low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9.9</v>
      </c>
      <c r="M690" t="str">
        <f t="shared" si="121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4.6500000000000004</v>
      </c>
      <c r="M691" t="str">
        <f t="shared" si="121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4.5999999999999996</v>
      </c>
      <c r="M692" t="str">
        <f t="shared" si="121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4</v>
      </c>
      <c r="M693" t="str">
        <f t="shared" si="121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7.75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12.5</v>
      </c>
      <c r="M695" t="str">
        <f t="shared" si="121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13.35</v>
      </c>
      <c r="M696" t="str">
        <f t="shared" si="121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9.6437499999999989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7.65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7.65</v>
      </c>
      <c r="M699" t="str">
        <f t="shared" si="121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6.1</v>
      </c>
      <c r="M700" t="str">
        <f t="shared" si="121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5.2</v>
      </c>
      <c r="M701" t="str">
        <f t="shared" si="121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3.2</v>
      </c>
      <c r="M702" t="str">
        <f t="shared" si="121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5.35</v>
      </c>
      <c r="M703" t="str">
        <f t="shared" si="121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11.5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8.6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10.8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11.1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13.4</v>
      </c>
      <c r="M708" t="str">
        <f t="shared" si="121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7.3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5.55</v>
      </c>
      <c r="M710" t="str">
        <f t="shared" si="121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14.6</v>
      </c>
      <c r="M711" t="str">
        <f t="shared" si="121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9.3000000000000007</v>
      </c>
      <c r="M712" t="str">
        <f t="shared" si="121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10.199999999999999</v>
      </c>
      <c r="M713" t="str">
        <f t="shared" si="121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10.8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14.2</v>
      </c>
      <c r="M715" t="str">
        <f t="shared" si="121"/>
        <v>high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13.2</v>
      </c>
      <c r="M716" t="str">
        <f t="shared" si="121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9.5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8.75</v>
      </c>
      <c r="M718" t="str">
        <f t="shared" si="121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8.4499999999999993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10.050000000000001</v>
      </c>
      <c r="M720" t="str">
        <f t="shared" si="121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16.3</v>
      </c>
      <c r="M721" t="str">
        <f t="shared" si="121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9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10.25</v>
      </c>
      <c r="M723" t="str">
        <f t="shared" si="121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11.65</v>
      </c>
      <c r="M724" t="str">
        <f t="shared" ref="M724:M787" si="122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10.95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10.85</v>
      </c>
      <c r="M726" t="str">
        <f t="shared" si="122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13.45</v>
      </c>
      <c r="M727" t="str">
        <f t="shared" si="122"/>
        <v>medium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13.95</v>
      </c>
      <c r="M728" t="str">
        <f t="shared" si="122"/>
        <v>medium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14.65</v>
      </c>
      <c r="M729" t="str">
        <f t="shared" si="122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15.45</v>
      </c>
      <c r="M730" t="str">
        <f t="shared" si="122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14.5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15.05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14.2</v>
      </c>
      <c r="M733" t="str">
        <f t="shared" si="122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10.8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6.2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8.5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8.65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11.6</v>
      </c>
      <c r="M738" t="str">
        <f t="shared" si="122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13.65</v>
      </c>
      <c r="M739" t="str">
        <f t="shared" si="122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12.9</v>
      </c>
      <c r="M740" t="str">
        <f t="shared" si="122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13.1</v>
      </c>
      <c r="M741" t="str">
        <f t="shared" si="122"/>
        <v>medium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19.149999999999999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18.5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17</v>
      </c>
      <c r="M744" t="str">
        <f t="shared" si="122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19.05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21.55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19.75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18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19.100000000000001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21.7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21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14.95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14.95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13.55</v>
      </c>
      <c r="M754" t="str">
        <f t="shared" si="122"/>
        <v>medium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22.8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17.899999999999999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16.149999999999999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12.45</v>
      </c>
      <c r="M758" t="str">
        <f t="shared" si="122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12.8</v>
      </c>
      <c r="M759" t="str">
        <f t="shared" si="122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9.1999999999999993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12.15</v>
      </c>
      <c r="M761" t="str">
        <f t="shared" si="122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12.55</v>
      </c>
      <c r="M762" t="str">
        <f t="shared" si="122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13.65</v>
      </c>
      <c r="M763" t="str">
        <f t="shared" si="122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16.350000000000001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16.399999999999999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16.95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17.25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19.95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27.2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17.600000000000001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18.5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18.05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22.8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15.15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18.350000000000001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25.3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17.100000000000001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19.899999999999999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21.35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18.899999999999999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14.75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16.95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19.5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14.8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14.25</v>
      </c>
      <c r="M785" t="str">
        <f t="shared" si="122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15.1</v>
      </c>
      <c r="M786" t="str">
        <f t="shared" si="122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20.149999999999999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23.4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16.8</v>
      </c>
      <c r="M789" t="str">
        <f t="shared" si="123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16.100000000000001</v>
      </c>
      <c r="M790" t="str">
        <f t="shared" si="123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15.75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19.399999999999999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16.5</v>
      </c>
      <c r="M793" t="str">
        <f t="shared" si="123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13</v>
      </c>
      <c r="M794" t="str">
        <f t="shared" si="123"/>
        <v>medium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16.600000000000001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23.8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18.600000000000001</v>
      </c>
      <c r="M797" t="str">
        <f t="shared" si="123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10.95</v>
      </c>
      <c r="M798" t="str">
        <f t="shared" si="123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14.3</v>
      </c>
      <c r="M799" t="str">
        <f t="shared" si="123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14.7</v>
      </c>
      <c r="M800" t="str">
        <f t="shared" si="123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27.2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19.149999999999999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20.3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19.149999999999999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20.6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21.8</v>
      </c>
      <c r="M806" t="str">
        <f t="shared" si="123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20.75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21.95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22.5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19.3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19.5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23.7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16.100000000000001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18.600000000000001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24.7</v>
      </c>
      <c r="M815" t="str">
        <f t="shared" si="123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18</v>
      </c>
      <c r="M816" t="str">
        <f t="shared" si="123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14.3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20.149999999999999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21.75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20.2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18.350000000000001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19.7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10.4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14.55</v>
      </c>
      <c r="M824" t="str">
        <f t="shared" si="123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15.55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19.75</v>
      </c>
      <c r="M826" t="str">
        <f t="shared" si="123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21.4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16.399999999999999</v>
      </c>
      <c r="M828" t="str">
        <f t="shared" si="123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18.5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19.8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14.2</v>
      </c>
      <c r="M831" t="str">
        <f t="shared" si="123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12.45</v>
      </c>
      <c r="M832" t="str">
        <f t="shared" si="123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16.899999999999999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16.45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17.55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15.4</v>
      </c>
      <c r="M836" t="str">
        <f t="shared" si="123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20.3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13.55</v>
      </c>
      <c r="M838" t="str">
        <f t="shared" si="123"/>
        <v>medium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16.55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17.899999999999999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19.600000000000001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18.3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19.850000000000001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22.25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20.2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19.8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14.45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17.3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18.850000000000001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15.4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15.3</v>
      </c>
      <c r="M851" t="str">
        <f t="shared" si="123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7.35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7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5.6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5.8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6.95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5.7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7.35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8.9499999999999993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8.5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9.1</v>
      </c>
      <c r="M861" t="str">
        <f t="shared" si="124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6.8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10.6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9.5500000000000007</v>
      </c>
      <c r="M864" t="str">
        <f t="shared" si="124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14.7</v>
      </c>
      <c r="M865" t="str">
        <f t="shared" si="124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8.35</v>
      </c>
      <c r="M866" t="str">
        <f t="shared" si="124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9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9.3000000000000007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11.45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12.1</v>
      </c>
      <c r="M870" t="str">
        <f t="shared" si="124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10.3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10.199999999999999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5.95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9.6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10.8</v>
      </c>
      <c r="M875" t="str">
        <f t="shared" si="124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16.3</v>
      </c>
      <c r="M876" t="str">
        <f t="shared" si="124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11.1</v>
      </c>
      <c r="M877" t="str">
        <f t="shared" si="124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10.15</v>
      </c>
      <c r="M878" t="str">
        <f t="shared" si="124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11.55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11.15</v>
      </c>
      <c r="M880" t="str">
        <f t="shared" si="124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12.25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12.65</v>
      </c>
      <c r="M882" t="str">
        <f t="shared" si="124"/>
        <v>medium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16</v>
      </c>
      <c r="M883" t="str">
        <f t="shared" si="124"/>
        <v>high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15</v>
      </c>
      <c r="M884" t="str">
        <f t="shared" si="124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6.55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5.2</v>
      </c>
      <c r="M886" t="str">
        <f t="shared" si="124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5.6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7.45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7.6</v>
      </c>
      <c r="M889" t="str">
        <f t="shared" si="124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12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7.2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0.55000000000000004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6.4</v>
      </c>
      <c r="M893" t="str">
        <f t="shared" si="124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3.25</v>
      </c>
      <c r="M894" t="str">
        <f t="shared" si="124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2.2000000000000002</v>
      </c>
      <c r="M895" t="str">
        <f t="shared" si="124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7.1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9</v>
      </c>
      <c r="M897" t="str">
        <f t="shared" si="124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6.2</v>
      </c>
      <c r="M898" t="str">
        <f t="shared" si="124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5.8</v>
      </c>
      <c r="M899" t="str">
        <f t="shared" si="124"/>
        <v>medium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11.2</v>
      </c>
      <c r="M900" t="str">
        <f t="shared" si="124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10.35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13.1</v>
      </c>
      <c r="M902" t="str">
        <f t="shared" si="124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10.8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15.9</v>
      </c>
      <c r="M904" t="str">
        <f t="shared" si="124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12.5</v>
      </c>
      <c r="M905" t="str">
        <f t="shared" si="124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12.5</v>
      </c>
      <c r="M906" t="str">
        <f t="shared" si="124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8.5500000000000007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6.1</v>
      </c>
      <c r="M908" t="str">
        <f t="shared" si="124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7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7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6.9</v>
      </c>
      <c r="M911" t="str">
        <f t="shared" si="124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5.0999999999999996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7</v>
      </c>
      <c r="M913" t="str">
        <f t="shared" si="124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4.6500000000000004</v>
      </c>
      <c r="M914" t="str">
        <f t="shared" si="124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5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3.5</v>
      </c>
      <c r="M916" t="str">
        <f t="shared" ref="M916:M979" si="125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-2.65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-2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7.1</v>
      </c>
      <c r="M919" t="str">
        <f t="shared" si="125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3.375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-1.9187500000000002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-1.6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-3.8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-2.35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-1.85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1.2</v>
      </c>
      <c r="M926" t="str">
        <f t="shared" si="125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-1.65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-0.7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2.25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5.3</v>
      </c>
      <c r="M930" t="str">
        <f t="shared" si="125"/>
        <v>medium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4.9000000000000004</v>
      </c>
      <c r="M931" t="str">
        <f t="shared" si="125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3.7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-1.8</v>
      </c>
      <c r="M933" t="str">
        <f t="shared" si="125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1.25</v>
      </c>
      <c r="M934" t="str">
        <f t="shared" si="125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5.8</v>
      </c>
      <c r="M935" t="str">
        <f t="shared" si="125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1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1.7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2.7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-1.9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0.5</v>
      </c>
      <c r="M940" t="str">
        <f t="shared" si="125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-0.31999999999999995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-2.2999999999999998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2.4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2</v>
      </c>
      <c r="M944" t="str">
        <f t="shared" si="125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3.0388888888888888</v>
      </c>
      <c r="M945" t="str">
        <f t="shared" si="125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4.2</v>
      </c>
      <c r="M946" t="str">
        <f t="shared" si="125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-0.22999999999999998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1.7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-0.2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2.1666666666666665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3.6</v>
      </c>
      <c r="M951" t="str">
        <f t="shared" si="125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4.0166666666666666</v>
      </c>
      <c r="M952" t="str">
        <f t="shared" si="125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1.1000000000000001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-4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-3.4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-4.95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-6.25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-3.5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-7.5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-8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-3.4000000000000004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-6.7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-8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-2.9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-8.15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-10.425000000000001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-4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-7.3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-10.199999999999999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-7.78125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-9.6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-8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-7.4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-10.199999999999999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0.97142857142857142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-7.7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-1.58125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-2.2000000000000002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0.95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2.1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0.7</v>
      </c>
      <c r="M982" t="str">
        <f t="shared" si="126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-1.7</v>
      </c>
      <c r="M983" t="str">
        <f t="shared" si="126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3.1</v>
      </c>
      <c r="M984" t="str">
        <f t="shared" si="126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-1.75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-1.75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-0.05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-0.2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-2.7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-2.9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-2.4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-10.6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-2.9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0.2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1.2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0.38124999999999998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-0.9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5.9</v>
      </c>
      <c r="M998" t="str">
        <f t="shared" si="126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-0.3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10</v>
      </c>
      <c r="D1001">
        <f ca="1">$E$516*B1001^3+$E$521*B1001^2+$E$526*B1001+$E$531</f>
        <v>9.0288078690045737</v>
      </c>
      <c r="E1001">
        <f ca="1">C1001-D1001</f>
        <v>0.97119213099542634</v>
      </c>
      <c r="F1001" t="str">
        <f ca="1">VLOOKUP(E1001,$A$3:$C$6,3)</f>
        <v>medium</v>
      </c>
      <c r="G1001">
        <v>949</v>
      </c>
      <c r="H1001">
        <f>IF(G1001&gt;$H$592,$G$592,G1001)</f>
        <v>949</v>
      </c>
      <c r="I1001">
        <f ca="1">$K$516*B1001^3+$K$521*B1001^2+$K$526*B1001+$K$531</f>
        <v>584.46454483472974</v>
      </c>
      <c r="J1001">
        <f ca="1">H1001-I1001</f>
        <v>364.53545516527026</v>
      </c>
      <c r="K1001" t="str">
        <f ca="1">VLOOKUP(J1001,$A$10:$C$13,3)</f>
        <v>high</v>
      </c>
      <c r="L1001">
        <v>-7.2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42">VLOOKUP(INDIRECT($AU$590&amp;ROW($A1001)),$F$17:$I$19,AU$592+1,0)</f>
        <v>0</v>
      </c>
      <c r="AV1001">
        <f t="shared" ca="1" si="142"/>
        <v>1</v>
      </c>
      <c r="AW1001">
        <f t="shared" ca="1" si="142"/>
        <v>0</v>
      </c>
      <c r="AX1001">
        <v>0</v>
      </c>
    </row>
    <row r="1002" spans="1:50">
      <c r="A1002" s="2">
        <v>39855</v>
      </c>
      <c r="B1002">
        <v>2</v>
      </c>
      <c r="C1002">
        <v>10</v>
      </c>
      <c r="D1002">
        <f t="shared" ref="D1002:D1065" ca="1" si="143">$E$516*B1002^3+$E$521*B1002^2+$E$526*B1002+$E$531</f>
        <v>9.0297958002111045</v>
      </c>
      <c r="E1002">
        <f t="shared" ref="E1002:E1065" ca="1" si="144">C1002-D1002</f>
        <v>0.97020419978889549</v>
      </c>
      <c r="F1002" t="str">
        <f t="shared" ref="F1002:F1065" ca="1" si="145">VLOOKUP(E1002,$A$3:$C$6,3)</f>
        <v>medium</v>
      </c>
      <c r="G1002">
        <v>801</v>
      </c>
      <c r="H1002">
        <f t="shared" ref="H1002:H1065" si="146">IF(G1002&gt;$H$592,$G$592,G1002)</f>
        <v>801</v>
      </c>
      <c r="I1002">
        <f t="shared" ref="I1002:I1065" ca="1" si="147">$K$516*B1002^3+$K$521*B1002^2+$K$526*B1002+$K$531</f>
        <v>584.50737313890852</v>
      </c>
      <c r="J1002">
        <f t="shared" ref="J1002:J1065" ca="1" si="148">H1002-I1002</f>
        <v>216.49262686109148</v>
      </c>
      <c r="K1002" t="str">
        <f t="shared" ref="K1002:K1065" ca="1" si="149">VLOOKUP(J1002,$A$10:$C$13,3)</f>
        <v>high</v>
      </c>
      <c r="L1002">
        <v>-1.666666666666668E-2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1</v>
      </c>
      <c r="AU1002">
        <f t="shared" ca="1" si="142"/>
        <v>0</v>
      </c>
      <c r="AV1002">
        <f t="shared" ca="1" si="142"/>
        <v>1</v>
      </c>
      <c r="AW1002">
        <f t="shared" ca="1" si="142"/>
        <v>0</v>
      </c>
      <c r="AX1002">
        <v>0</v>
      </c>
    </row>
    <row r="1003" spans="1:50">
      <c r="A1003" s="2">
        <v>39856</v>
      </c>
      <c r="B1003">
        <v>3</v>
      </c>
      <c r="C1003">
        <v>8</v>
      </c>
      <c r="D1003">
        <f t="shared" ca="1" si="143"/>
        <v>9.0307826911273885</v>
      </c>
      <c r="E1003">
        <f t="shared" ca="1" si="144"/>
        <v>-1.0307826911273885</v>
      </c>
      <c r="F1003" t="str">
        <f t="shared" ca="1" si="145"/>
        <v>medium</v>
      </c>
      <c r="G1003">
        <v>550</v>
      </c>
      <c r="H1003">
        <f t="shared" si="146"/>
        <v>550</v>
      </c>
      <c r="I1003">
        <f t="shared" ca="1" si="147"/>
        <v>584.54987467520402</v>
      </c>
      <c r="J1003">
        <f t="shared" ca="1" si="148"/>
        <v>-34.549874675204023</v>
      </c>
      <c r="K1003" t="str">
        <f t="shared" ca="1" si="149"/>
        <v>medium</v>
      </c>
      <c r="L1003">
        <v>-2.8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1</v>
      </c>
      <c r="AU1003">
        <f t="shared" ca="1" si="142"/>
        <v>0</v>
      </c>
      <c r="AV1003">
        <f t="shared" ca="1" si="142"/>
        <v>1</v>
      </c>
      <c r="AW1003">
        <f t="shared" ca="1" si="142"/>
        <v>0</v>
      </c>
      <c r="AX1003">
        <v>0</v>
      </c>
    </row>
    <row r="1004" spans="1:50">
      <c r="A1004" s="2">
        <v>39857</v>
      </c>
      <c r="B1004">
        <v>4</v>
      </c>
      <c r="C1004">
        <v>8</v>
      </c>
      <c r="D1004">
        <f t="shared" ca="1" si="143"/>
        <v>9.0317685422786429</v>
      </c>
      <c r="E1004">
        <f t="shared" ca="1" si="144"/>
        <v>-1.0317685422786429</v>
      </c>
      <c r="F1004" t="str">
        <f t="shared" ca="1" si="145"/>
        <v>medium</v>
      </c>
      <c r="G1004">
        <v>387</v>
      </c>
      <c r="H1004">
        <f t="shared" si="146"/>
        <v>387</v>
      </c>
      <c r="I1004">
        <f t="shared" ca="1" si="147"/>
        <v>584.59204976549927</v>
      </c>
      <c r="J1004">
        <f t="shared" ca="1" si="148"/>
        <v>-197.59204976549927</v>
      </c>
      <c r="K1004" t="str">
        <f t="shared" ca="1" si="149"/>
        <v>medium</v>
      </c>
      <c r="L1004">
        <v>-6.6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0</v>
      </c>
      <c r="AL1004">
        <f t="shared" ca="1" si="135"/>
        <v>1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1</v>
      </c>
      <c r="AT1004">
        <v>1</v>
      </c>
      <c r="AU1004">
        <f t="shared" ca="1" si="142"/>
        <v>0</v>
      </c>
      <c r="AV1004">
        <f t="shared" ca="1" si="142"/>
        <v>1</v>
      </c>
      <c r="AW1004">
        <f t="shared" ca="1" si="142"/>
        <v>0</v>
      </c>
      <c r="AX1004">
        <v>0</v>
      </c>
    </row>
    <row r="1005" spans="1:50">
      <c r="A1005" s="2">
        <v>39858</v>
      </c>
      <c r="B1005">
        <v>5</v>
      </c>
      <c r="C1005">
        <v>9</v>
      </c>
      <c r="D1005">
        <f t="shared" ca="1" si="143"/>
        <v>9.032753354190092</v>
      </c>
      <c r="E1005">
        <f t="shared" ca="1" si="144"/>
        <v>-3.2753354190091954E-2</v>
      </c>
      <c r="F1005" t="str">
        <f t="shared" ca="1" si="145"/>
        <v>medium</v>
      </c>
      <c r="G1005">
        <v>703</v>
      </c>
      <c r="H1005">
        <f t="shared" si="146"/>
        <v>703</v>
      </c>
      <c r="I1005">
        <f t="shared" ca="1" si="147"/>
        <v>584.63389873167694</v>
      </c>
      <c r="J1005">
        <f t="shared" ca="1" si="148"/>
        <v>118.36610126832306</v>
      </c>
      <c r="K1005" t="str">
        <f t="shared" ca="1" si="149"/>
        <v>high</v>
      </c>
      <c r="L1005">
        <v>-7.15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0</v>
      </c>
      <c r="AL1005">
        <f t="shared" ca="1" si="135"/>
        <v>1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1</v>
      </c>
      <c r="AT1005">
        <v>1</v>
      </c>
      <c r="AU1005">
        <f t="shared" ca="1" si="142"/>
        <v>0</v>
      </c>
      <c r="AV1005">
        <f t="shared" ca="1" si="142"/>
        <v>1</v>
      </c>
      <c r="AW1005">
        <f t="shared" ca="1" si="142"/>
        <v>0</v>
      </c>
      <c r="AX1005">
        <v>0</v>
      </c>
    </row>
    <row r="1006" spans="1:50">
      <c r="A1006" s="2">
        <v>39859</v>
      </c>
      <c r="B1006">
        <v>6</v>
      </c>
      <c r="C1006">
        <v>3</v>
      </c>
      <c r="D1006">
        <f t="shared" ca="1" si="143"/>
        <v>9.0337371273869547</v>
      </c>
      <c r="E1006">
        <f t="shared" ca="1" si="144"/>
        <v>-6.0337371273869547</v>
      </c>
      <c r="F1006" t="str">
        <f t="shared" ca="1" si="145"/>
        <v>low</v>
      </c>
      <c r="G1006">
        <v>210</v>
      </c>
      <c r="H1006">
        <f t="shared" si="146"/>
        <v>210</v>
      </c>
      <c r="I1006">
        <f t="shared" ca="1" si="147"/>
        <v>584.67542189561959</v>
      </c>
      <c r="J1006">
        <f t="shared" ca="1" si="148"/>
        <v>-374.67542189561959</v>
      </c>
      <c r="K1006" t="str">
        <f t="shared" ca="1" si="149"/>
        <v>low</v>
      </c>
      <c r="L1006">
        <v>-4.5999999999999996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1</v>
      </c>
      <c r="AT1006">
        <v>1</v>
      </c>
      <c r="AU1006">
        <f t="shared" ca="1" si="142"/>
        <v>1</v>
      </c>
      <c r="AV1006">
        <f t="shared" ca="1" si="142"/>
        <v>0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19</v>
      </c>
      <c r="D1007">
        <f t="shared" ca="1" si="143"/>
        <v>9.0347198623944518</v>
      </c>
      <c r="E1007">
        <f t="shared" ca="1" si="144"/>
        <v>9.9652801376055482</v>
      </c>
      <c r="F1007" t="str">
        <f t="shared" ca="1" si="145"/>
        <v>high</v>
      </c>
      <c r="G1007">
        <v>1621</v>
      </c>
      <c r="H1007">
        <f t="shared" si="146"/>
        <v>1621</v>
      </c>
      <c r="I1007">
        <f t="shared" ca="1" si="147"/>
        <v>584.71661957921015</v>
      </c>
      <c r="J1007">
        <f t="shared" ca="1" si="148"/>
        <v>1036.2833804207899</v>
      </c>
      <c r="K1007" t="str">
        <f t="shared" ca="1" si="149"/>
        <v>high</v>
      </c>
      <c r="L1007">
        <v>-7.8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1</v>
      </c>
      <c r="AT1007">
        <v>1</v>
      </c>
      <c r="AU1007">
        <f t="shared" ca="1" si="142"/>
        <v>0</v>
      </c>
      <c r="AV1007">
        <f t="shared" ca="1" si="142"/>
        <v>0</v>
      </c>
      <c r="AW1007">
        <f t="shared" ca="1" si="142"/>
        <v>1</v>
      </c>
      <c r="AX1007">
        <v>0</v>
      </c>
    </row>
    <row r="1008" spans="1:50">
      <c r="A1008" s="2">
        <v>39861</v>
      </c>
      <c r="B1008">
        <v>8</v>
      </c>
      <c r="C1008">
        <v>10</v>
      </c>
      <c r="D1008">
        <f t="shared" ca="1" si="143"/>
        <v>9.0357015597378023</v>
      </c>
      <c r="E1008">
        <f t="shared" ca="1" si="144"/>
        <v>0.96429844026219769</v>
      </c>
      <c r="F1008" t="str">
        <f t="shared" ca="1" si="145"/>
        <v>medium</v>
      </c>
      <c r="G1008">
        <v>749</v>
      </c>
      <c r="H1008">
        <f t="shared" si="146"/>
        <v>749</v>
      </c>
      <c r="I1008">
        <f t="shared" ca="1" si="147"/>
        <v>584.75749210433128</v>
      </c>
      <c r="J1008">
        <f t="shared" ca="1" si="148"/>
        <v>164.24250789566872</v>
      </c>
      <c r="K1008" t="str">
        <f t="shared" ca="1" si="149"/>
        <v>high</v>
      </c>
      <c r="L1008">
        <v>-1.6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0</v>
      </c>
      <c r="AL1008">
        <f t="shared" ca="1" si="135"/>
        <v>1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0</v>
      </c>
      <c r="AV1008">
        <f t="shared" ca="1" si="142"/>
        <v>1</v>
      </c>
      <c r="AW1008">
        <f t="shared" ca="1" si="142"/>
        <v>0</v>
      </c>
      <c r="AX1008">
        <v>0</v>
      </c>
    </row>
    <row r="1009" spans="1:50">
      <c r="A1009" s="2">
        <v>39862</v>
      </c>
      <c r="B1009">
        <v>9</v>
      </c>
      <c r="C1009">
        <v>11</v>
      </c>
      <c r="D1009">
        <f t="shared" ca="1" si="143"/>
        <v>9.0366822199422288</v>
      </c>
      <c r="E1009">
        <f t="shared" ca="1" si="144"/>
        <v>1.9633177800577712</v>
      </c>
      <c r="F1009" t="str">
        <f t="shared" ca="1" si="145"/>
        <v>high</v>
      </c>
      <c r="G1009">
        <v>651</v>
      </c>
      <c r="H1009">
        <f t="shared" si="146"/>
        <v>651</v>
      </c>
      <c r="I1009">
        <f t="shared" ca="1" si="147"/>
        <v>584.79803979286578</v>
      </c>
      <c r="J1009">
        <f t="shared" ca="1" si="148"/>
        <v>66.201960207134221</v>
      </c>
      <c r="K1009" t="str">
        <f t="shared" ca="1" si="149"/>
        <v>high</v>
      </c>
      <c r="L1009">
        <v>-8.4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0</v>
      </c>
      <c r="AL1009">
        <f t="shared" ca="1" si="135"/>
        <v>1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0</v>
      </c>
      <c r="AV1009">
        <f t="shared" ca="1" si="142"/>
        <v>0</v>
      </c>
      <c r="AW1009">
        <f t="shared" ca="1" si="142"/>
        <v>1</v>
      </c>
      <c r="AX1009">
        <v>0</v>
      </c>
    </row>
    <row r="1010" spans="1:50">
      <c r="A1010" s="2">
        <v>39863</v>
      </c>
      <c r="B1010">
        <v>10</v>
      </c>
      <c r="C1010">
        <v>8</v>
      </c>
      <c r="D1010">
        <f t="shared" ca="1" si="143"/>
        <v>9.0376618435329519</v>
      </c>
      <c r="E1010">
        <f t="shared" ca="1" si="144"/>
        <v>-1.0376618435329519</v>
      </c>
      <c r="F1010" t="str">
        <f t="shared" ca="1" si="145"/>
        <v>medium</v>
      </c>
      <c r="G1010">
        <v>51</v>
      </c>
      <c r="H1010">
        <f t="shared" si="146"/>
        <v>51</v>
      </c>
      <c r="I1010">
        <f t="shared" ca="1" si="147"/>
        <v>584.83826296669633</v>
      </c>
      <c r="J1010">
        <f t="shared" ca="1" si="148"/>
        <v>-533.83826296669633</v>
      </c>
      <c r="K1010" t="str">
        <f t="shared" ca="1" si="149"/>
        <v>low</v>
      </c>
      <c r="L1010">
        <v>-4.75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1</v>
      </c>
      <c r="AT1010">
        <v>1</v>
      </c>
      <c r="AU1010">
        <f t="shared" ca="1" si="142"/>
        <v>0</v>
      </c>
      <c r="AV1010">
        <f t="shared" ca="1" si="142"/>
        <v>1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16</v>
      </c>
      <c r="D1011">
        <f t="shared" ca="1" si="143"/>
        <v>9.0386404310351907</v>
      </c>
      <c r="E1011">
        <f t="shared" ca="1" si="144"/>
        <v>6.9613595689648093</v>
      </c>
      <c r="F1011" t="str">
        <f t="shared" ca="1" si="145"/>
        <v>high</v>
      </c>
      <c r="G1011">
        <v>652</v>
      </c>
      <c r="H1011">
        <f t="shared" si="146"/>
        <v>652</v>
      </c>
      <c r="I1011">
        <f t="shared" ca="1" si="147"/>
        <v>584.87816194770562</v>
      </c>
      <c r="J1011">
        <f t="shared" ca="1" si="148"/>
        <v>67.121838052294379</v>
      </c>
      <c r="K1011" t="str">
        <f t="shared" ca="1" si="149"/>
        <v>high</v>
      </c>
      <c r="L1011">
        <v>-7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1</v>
      </c>
      <c r="AT1011">
        <v>1</v>
      </c>
      <c r="AU1011">
        <f t="shared" ca="1" si="142"/>
        <v>0</v>
      </c>
      <c r="AV1011">
        <f t="shared" ca="1" si="142"/>
        <v>0</v>
      </c>
      <c r="AW1011">
        <f t="shared" ca="1" si="142"/>
        <v>1</v>
      </c>
      <c r="AX1011">
        <v>0</v>
      </c>
    </row>
    <row r="1012" spans="1:50">
      <c r="A1012" s="2">
        <v>39865</v>
      </c>
      <c r="B1012">
        <v>12</v>
      </c>
      <c r="C1012">
        <v>6</v>
      </c>
      <c r="D1012">
        <f t="shared" ca="1" si="143"/>
        <v>9.0396179829741676</v>
      </c>
      <c r="E1012">
        <f t="shared" ca="1" si="144"/>
        <v>-3.0396179829741676</v>
      </c>
      <c r="F1012" t="str">
        <f t="shared" ca="1" si="145"/>
        <v>low</v>
      </c>
      <c r="G1012">
        <v>335</v>
      </c>
      <c r="H1012">
        <f t="shared" si="146"/>
        <v>335</v>
      </c>
      <c r="I1012">
        <f t="shared" ca="1" si="147"/>
        <v>584.91773705777666</v>
      </c>
      <c r="J1012">
        <f t="shared" ca="1" si="148"/>
        <v>-249.91773705777666</v>
      </c>
      <c r="K1012" t="str">
        <f t="shared" ca="1" si="149"/>
        <v>low</v>
      </c>
      <c r="L1012">
        <v>-1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0</v>
      </c>
      <c r="AL1012">
        <f t="shared" ca="1" si="135"/>
        <v>1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1</v>
      </c>
      <c r="AV1012">
        <f t="shared" ca="1" si="142"/>
        <v>0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2</v>
      </c>
      <c r="D1013">
        <f t="shared" ca="1" si="143"/>
        <v>9.0405944998751018</v>
      </c>
      <c r="E1013">
        <f t="shared" ca="1" si="144"/>
        <v>-7.0405944998751018</v>
      </c>
      <c r="F1013" t="str">
        <f t="shared" ca="1" si="145"/>
        <v>low</v>
      </c>
      <c r="G1013">
        <v>8</v>
      </c>
      <c r="H1013">
        <f t="shared" si="146"/>
        <v>8</v>
      </c>
      <c r="I1013">
        <f t="shared" ca="1" si="147"/>
        <v>584.95698861879191</v>
      </c>
      <c r="J1013">
        <f t="shared" ca="1" si="148"/>
        <v>-576.95698861879191</v>
      </c>
      <c r="K1013" t="str">
        <f t="shared" ca="1" si="149"/>
        <v>low</v>
      </c>
      <c r="L1013">
        <v>-3.4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1</v>
      </c>
      <c r="AL1013">
        <f t="shared" ca="1" si="135"/>
        <v>0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1</v>
      </c>
      <c r="AT1013">
        <v>1</v>
      </c>
      <c r="AU1013">
        <f t="shared" ca="1" si="142"/>
        <v>1</v>
      </c>
      <c r="AV1013">
        <f t="shared" ca="1" si="142"/>
        <v>0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9</v>
      </c>
      <c r="D1014">
        <f t="shared" ca="1" si="143"/>
        <v>9.0415699822632138</v>
      </c>
      <c r="E1014">
        <f t="shared" ca="1" si="144"/>
        <v>-4.1569982263213845E-2</v>
      </c>
      <c r="F1014" t="str">
        <f t="shared" ca="1" si="145"/>
        <v>medium</v>
      </c>
      <c r="G1014">
        <v>621</v>
      </c>
      <c r="H1014">
        <f t="shared" si="146"/>
        <v>621</v>
      </c>
      <c r="I1014">
        <f t="shared" ca="1" si="147"/>
        <v>584.99591695263416</v>
      </c>
      <c r="J1014">
        <f t="shared" ca="1" si="148"/>
        <v>36.004083047365839</v>
      </c>
      <c r="K1014" t="str">
        <f t="shared" ca="1" si="149"/>
        <v>high</v>
      </c>
      <c r="L1014">
        <v>-0.55000000000000004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1</v>
      </c>
      <c r="AN1014">
        <f t="shared" ca="1" si="137"/>
        <v>0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1</v>
      </c>
      <c r="AW1014">
        <f t="shared" ca="1" si="142"/>
        <v>0</v>
      </c>
      <c r="AX1014">
        <v>0</v>
      </c>
    </row>
    <row r="1015" spans="1:50">
      <c r="A1015" s="2">
        <v>39868</v>
      </c>
      <c r="B1015">
        <v>15</v>
      </c>
      <c r="C1015">
        <v>9</v>
      </c>
      <c r="D1015">
        <f t="shared" ca="1" si="143"/>
        <v>9.0425444306637246</v>
      </c>
      <c r="E1015">
        <f t="shared" ca="1" si="144"/>
        <v>-4.2544430663724597E-2</v>
      </c>
      <c r="F1015" t="str">
        <f t="shared" ca="1" si="145"/>
        <v>medium</v>
      </c>
      <c r="G1015">
        <v>413</v>
      </c>
      <c r="H1015">
        <f t="shared" si="146"/>
        <v>413</v>
      </c>
      <c r="I1015">
        <f t="shared" ca="1" si="147"/>
        <v>585.03452238118632</v>
      </c>
      <c r="J1015">
        <f t="shared" ca="1" si="148"/>
        <v>-172.03452238118632</v>
      </c>
      <c r="K1015" t="str">
        <f t="shared" ca="1" si="149"/>
        <v>medium</v>
      </c>
      <c r="L1015">
        <v>-1.35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1</v>
      </c>
      <c r="AN1015">
        <f t="shared" ca="1" si="137"/>
        <v>0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0</v>
      </c>
      <c r="AV1015">
        <f t="shared" ca="1" si="142"/>
        <v>1</v>
      </c>
      <c r="AW1015">
        <f t="shared" ca="1" si="142"/>
        <v>0</v>
      </c>
      <c r="AX1015">
        <v>0</v>
      </c>
    </row>
    <row r="1016" spans="1:50">
      <c r="A1016" s="2">
        <v>39869</v>
      </c>
      <c r="B1016">
        <v>16</v>
      </c>
      <c r="C1016">
        <v>4</v>
      </c>
      <c r="D1016">
        <f t="shared" ca="1" si="143"/>
        <v>9.043517845601853</v>
      </c>
      <c r="E1016">
        <f t="shared" ca="1" si="144"/>
        <v>-5.043517845601853</v>
      </c>
      <c r="F1016" t="str">
        <f t="shared" ca="1" si="145"/>
        <v>low</v>
      </c>
      <c r="G1016">
        <v>350</v>
      </c>
      <c r="H1016">
        <f t="shared" si="146"/>
        <v>350</v>
      </c>
      <c r="I1016">
        <f t="shared" ca="1" si="147"/>
        <v>585.07280522633096</v>
      </c>
      <c r="J1016">
        <f t="shared" ca="1" si="148"/>
        <v>-235.07280522633096</v>
      </c>
      <c r="K1016" t="str">
        <f t="shared" ca="1" si="149"/>
        <v>low</v>
      </c>
      <c r="L1016">
        <v>-0.15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0</v>
      </c>
      <c r="AL1016">
        <f t="shared" ca="1" si="135"/>
        <v>1</v>
      </c>
      <c r="AM1016">
        <f t="shared" ca="1" si="136"/>
        <v>1</v>
      </c>
      <c r="AN1016">
        <f t="shared" ca="1" si="137"/>
        <v>0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1</v>
      </c>
      <c r="AT1016">
        <v>1</v>
      </c>
      <c r="AU1016">
        <f t="shared" ca="1" si="142"/>
        <v>1</v>
      </c>
      <c r="AV1016">
        <f t="shared" ca="1" si="142"/>
        <v>0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12</v>
      </c>
      <c r="D1017">
        <f t="shared" ca="1" si="143"/>
        <v>9.0444902276028234</v>
      </c>
      <c r="E1017">
        <f t="shared" ca="1" si="144"/>
        <v>2.9555097723971766</v>
      </c>
      <c r="F1017" t="str">
        <f t="shared" ca="1" si="145"/>
        <v>high</v>
      </c>
      <c r="G1017">
        <v>579</v>
      </c>
      <c r="H1017">
        <f t="shared" si="146"/>
        <v>579</v>
      </c>
      <c r="I1017">
        <f t="shared" ca="1" si="147"/>
        <v>585.11076580995098</v>
      </c>
      <c r="J1017">
        <f t="shared" ca="1" si="148"/>
        <v>-6.1107658099509763</v>
      </c>
      <c r="K1017" t="str">
        <f t="shared" ca="1" si="149"/>
        <v>medium</v>
      </c>
      <c r="L1017">
        <v>-1.2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1</v>
      </c>
      <c r="AL1017">
        <f t="shared" ca="1" si="135"/>
        <v>0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0</v>
      </c>
      <c r="AT1017">
        <v>1</v>
      </c>
      <c r="AU1017">
        <f t="shared" ca="1" si="142"/>
        <v>0</v>
      </c>
      <c r="AV1017">
        <f t="shared" ca="1" si="142"/>
        <v>0</v>
      </c>
      <c r="AW1017">
        <f t="shared" ca="1" si="142"/>
        <v>1</v>
      </c>
      <c r="AX1017">
        <v>0</v>
      </c>
    </row>
    <row r="1018" spans="1:50">
      <c r="A1018" s="2">
        <v>39871</v>
      </c>
      <c r="B1018">
        <v>18</v>
      </c>
      <c r="C1018">
        <v>10</v>
      </c>
      <c r="D1018">
        <f t="shared" ca="1" si="143"/>
        <v>9.045461577191853</v>
      </c>
      <c r="E1018">
        <f t="shared" ca="1" si="144"/>
        <v>0.95453842280814705</v>
      </c>
      <c r="F1018" t="str">
        <f t="shared" ca="1" si="145"/>
        <v>medium</v>
      </c>
      <c r="G1018">
        <v>512</v>
      </c>
      <c r="H1018">
        <f t="shared" si="146"/>
        <v>512</v>
      </c>
      <c r="I1018">
        <f t="shared" ca="1" si="147"/>
        <v>585.14840445392895</v>
      </c>
      <c r="J1018">
        <f t="shared" ca="1" si="148"/>
        <v>-73.148404453928947</v>
      </c>
      <c r="K1018" t="str">
        <f t="shared" ca="1" si="149"/>
        <v>medium</v>
      </c>
      <c r="L1018">
        <v>1.3</v>
      </c>
      <c r="M1018" t="str">
        <f t="shared" si="127"/>
        <v>low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0</v>
      </c>
      <c r="AL1018">
        <f t="shared" ca="1" si="135"/>
        <v>1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1</v>
      </c>
      <c r="AQ1018">
        <f t="shared" ca="1" si="140"/>
        <v>0</v>
      </c>
      <c r="AR1018">
        <f t="shared" ca="1" si="141"/>
        <v>0</v>
      </c>
      <c r="AS1018">
        <v>1</v>
      </c>
      <c r="AT1018">
        <v>1</v>
      </c>
      <c r="AU1018">
        <f t="shared" ca="1" si="142"/>
        <v>0</v>
      </c>
      <c r="AV1018">
        <f t="shared" ca="1" si="142"/>
        <v>1</v>
      </c>
      <c r="AW1018">
        <f t="shared" ca="1" si="142"/>
        <v>0</v>
      </c>
      <c r="AX1018">
        <v>0</v>
      </c>
    </row>
    <row r="1019" spans="1:50">
      <c r="A1019" s="2">
        <v>39872</v>
      </c>
      <c r="B1019">
        <v>19</v>
      </c>
      <c r="C1019">
        <v>5</v>
      </c>
      <c r="D1019">
        <f t="shared" ca="1" si="143"/>
        <v>9.0464318948941642</v>
      </c>
      <c r="E1019">
        <f t="shared" ca="1" si="144"/>
        <v>-4.0464318948941642</v>
      </c>
      <c r="F1019" t="str">
        <f t="shared" ca="1" si="145"/>
        <v>low</v>
      </c>
      <c r="G1019">
        <v>136</v>
      </c>
      <c r="H1019">
        <f t="shared" si="146"/>
        <v>136</v>
      </c>
      <c r="I1019">
        <f t="shared" ca="1" si="147"/>
        <v>585.18572148014778</v>
      </c>
      <c r="J1019">
        <f t="shared" ca="1" si="148"/>
        <v>-449.18572148014778</v>
      </c>
      <c r="K1019" t="str">
        <f t="shared" ca="1" si="149"/>
        <v>low</v>
      </c>
      <c r="L1019">
        <v>0.6</v>
      </c>
      <c r="M1019" t="str">
        <f t="shared" si="127"/>
        <v>low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0</v>
      </c>
      <c r="AL1019">
        <f t="shared" ca="1" si="135"/>
        <v>1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1</v>
      </c>
      <c r="AQ1019">
        <f t="shared" ca="1" si="140"/>
        <v>0</v>
      </c>
      <c r="AR1019">
        <f t="shared" ca="1" si="141"/>
        <v>0</v>
      </c>
      <c r="AS1019">
        <v>1</v>
      </c>
      <c r="AT1019">
        <v>1</v>
      </c>
      <c r="AU1019">
        <f t="shared" ca="1" si="142"/>
        <v>1</v>
      </c>
      <c r="AV1019">
        <f t="shared" ca="1" si="142"/>
        <v>0</v>
      </c>
      <c r="AW1019">
        <f t="shared" ca="1" si="142"/>
        <v>0</v>
      </c>
      <c r="AX1019">
        <v>0</v>
      </c>
    </row>
    <row r="1020" spans="1:50">
      <c r="A1020" s="2">
        <v>39873</v>
      </c>
      <c r="B1020">
        <v>20</v>
      </c>
      <c r="C1020">
        <v>9</v>
      </c>
      <c r="D1020">
        <f t="shared" ca="1" si="143"/>
        <v>9.0474011812349762</v>
      </c>
      <c r="E1020">
        <f t="shared" ca="1" si="144"/>
        <v>-4.7401181234976164E-2</v>
      </c>
      <c r="F1020" t="str">
        <f t="shared" ca="1" si="145"/>
        <v>medium</v>
      </c>
      <c r="G1020">
        <v>397</v>
      </c>
      <c r="H1020">
        <f t="shared" si="146"/>
        <v>397</v>
      </c>
      <c r="I1020">
        <f t="shared" ca="1" si="147"/>
        <v>585.22271721049003</v>
      </c>
      <c r="J1020">
        <f t="shared" ca="1" si="148"/>
        <v>-188.22271721049003</v>
      </c>
      <c r="K1020" t="str">
        <f t="shared" ca="1" si="149"/>
        <v>medium</v>
      </c>
      <c r="L1020">
        <v>2.25</v>
      </c>
      <c r="M1020" t="str">
        <f t="shared" si="127"/>
        <v>low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1</v>
      </c>
      <c r="AQ1020">
        <f t="shared" ca="1" si="140"/>
        <v>0</v>
      </c>
      <c r="AR1020">
        <f t="shared" ca="1" si="141"/>
        <v>0</v>
      </c>
      <c r="AS1020">
        <v>1</v>
      </c>
      <c r="AT1020">
        <v>1</v>
      </c>
      <c r="AU1020">
        <f t="shared" ca="1" si="142"/>
        <v>0</v>
      </c>
      <c r="AV1020">
        <f t="shared" ca="1" si="142"/>
        <v>1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6</v>
      </c>
      <c r="D1021">
        <f t="shared" ca="1" si="143"/>
        <v>9.0483694367395096</v>
      </c>
      <c r="E1021">
        <f t="shared" ca="1" si="144"/>
        <v>-3.0483694367395096</v>
      </c>
      <c r="F1021" t="str">
        <f t="shared" ca="1" si="145"/>
        <v>low</v>
      </c>
      <c r="G1021">
        <v>136</v>
      </c>
      <c r="H1021">
        <f t="shared" si="146"/>
        <v>136</v>
      </c>
      <c r="I1021">
        <f t="shared" ca="1" si="147"/>
        <v>585.25939196683862</v>
      </c>
      <c r="J1021">
        <f t="shared" ca="1" si="148"/>
        <v>-449.25939196683862</v>
      </c>
      <c r="K1021" t="str">
        <f t="shared" ca="1" si="149"/>
        <v>low</v>
      </c>
      <c r="L1021">
        <v>0.5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1</v>
      </c>
      <c r="AU1021">
        <f t="shared" ref="AU1021:AW1040" ca="1" si="154">VLOOKUP(INDIRECT($AU$590&amp;ROW($A1021)),$F$17:$I$19,AU$592+1,0)</f>
        <v>1</v>
      </c>
      <c r="AV1021">
        <f t="shared" ca="1" si="154"/>
        <v>0</v>
      </c>
      <c r="AW1021">
        <f t="shared" ca="1" si="154"/>
        <v>0</v>
      </c>
      <c r="AX1021">
        <v>0</v>
      </c>
    </row>
    <row r="1022" spans="1:50">
      <c r="A1022" s="2">
        <v>39875</v>
      </c>
      <c r="B1022">
        <v>22</v>
      </c>
      <c r="C1022">
        <v>5</v>
      </c>
      <c r="D1022">
        <f t="shared" ca="1" si="143"/>
        <v>9.0493366619329869</v>
      </c>
      <c r="E1022">
        <f t="shared" ca="1" si="144"/>
        <v>-4.0493366619329869</v>
      </c>
      <c r="F1022" t="str">
        <f t="shared" ca="1" si="145"/>
        <v>low</v>
      </c>
      <c r="G1022">
        <v>125</v>
      </c>
      <c r="H1022">
        <f t="shared" si="146"/>
        <v>125</v>
      </c>
      <c r="I1022">
        <f t="shared" ca="1" si="147"/>
        <v>585.29574607107622</v>
      </c>
      <c r="J1022">
        <f t="shared" ca="1" si="148"/>
        <v>-460.29574607107622</v>
      </c>
      <c r="K1022" t="str">
        <f t="shared" ca="1" si="149"/>
        <v>low</v>
      </c>
      <c r="L1022">
        <v>2.75</v>
      </c>
      <c r="M1022" t="str">
        <f t="shared" si="127"/>
        <v>low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1</v>
      </c>
      <c r="AQ1022">
        <f t="shared" ca="1" si="140"/>
        <v>0</v>
      </c>
      <c r="AR1022">
        <f t="shared" ca="1" si="141"/>
        <v>0</v>
      </c>
      <c r="AS1022">
        <v>1</v>
      </c>
      <c r="AT1022">
        <v>1</v>
      </c>
      <c r="AU1022">
        <f t="shared" ca="1" si="154"/>
        <v>1</v>
      </c>
      <c r="AV1022">
        <f t="shared" ca="1" si="154"/>
        <v>0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6</v>
      </c>
      <c r="D1023">
        <f t="shared" ca="1" si="143"/>
        <v>9.0503028573406255</v>
      </c>
      <c r="E1023">
        <f t="shared" ca="1" si="144"/>
        <v>-3.0503028573406255</v>
      </c>
      <c r="F1023" t="str">
        <f t="shared" ca="1" si="145"/>
        <v>low</v>
      </c>
      <c r="G1023">
        <v>234</v>
      </c>
      <c r="H1023">
        <f t="shared" si="146"/>
        <v>234</v>
      </c>
      <c r="I1023">
        <f t="shared" ca="1" si="147"/>
        <v>585.33177984508552</v>
      </c>
      <c r="J1023">
        <f t="shared" ca="1" si="148"/>
        <v>-351.33177984508552</v>
      </c>
      <c r="K1023" t="str">
        <f t="shared" ca="1" si="149"/>
        <v>low</v>
      </c>
      <c r="L1023">
        <v>1</v>
      </c>
      <c r="M1023" t="str">
        <f t="shared" si="127"/>
        <v>low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1</v>
      </c>
      <c r="AQ1023">
        <f t="shared" ca="1" si="140"/>
        <v>0</v>
      </c>
      <c r="AR1023">
        <f t="shared" ca="1" si="141"/>
        <v>0</v>
      </c>
      <c r="AS1023">
        <v>0</v>
      </c>
      <c r="AT1023">
        <v>1</v>
      </c>
      <c r="AU1023">
        <f t="shared" ca="1" si="154"/>
        <v>1</v>
      </c>
      <c r="AV1023">
        <f t="shared" ca="1" si="154"/>
        <v>0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8</v>
      </c>
      <c r="D1024">
        <f t="shared" ca="1" si="143"/>
        <v>9.0512680234876495</v>
      </c>
      <c r="E1024">
        <f t="shared" ca="1" si="144"/>
        <v>-1.0512680234876495</v>
      </c>
      <c r="F1024" t="str">
        <f t="shared" ca="1" si="145"/>
        <v>medium</v>
      </c>
      <c r="G1024">
        <v>136</v>
      </c>
      <c r="H1024">
        <f t="shared" si="146"/>
        <v>136</v>
      </c>
      <c r="I1024">
        <f t="shared" ca="1" si="147"/>
        <v>585.36749361074942</v>
      </c>
      <c r="J1024">
        <f t="shared" ca="1" si="148"/>
        <v>-449.36749361074942</v>
      </c>
      <c r="K1024" t="str">
        <f t="shared" ca="1" si="149"/>
        <v>low</v>
      </c>
      <c r="L1024">
        <v>5.3</v>
      </c>
      <c r="M1024" t="str">
        <f t="shared" si="127"/>
        <v>medium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0</v>
      </c>
      <c r="AQ1024">
        <f t="shared" ca="1" si="140"/>
        <v>1</v>
      </c>
      <c r="AR1024">
        <f t="shared" ca="1" si="141"/>
        <v>0</v>
      </c>
      <c r="AS1024">
        <v>0</v>
      </c>
      <c r="AT1024">
        <v>1</v>
      </c>
      <c r="AU1024">
        <f t="shared" ca="1" si="154"/>
        <v>0</v>
      </c>
      <c r="AV1024">
        <f t="shared" ca="1" si="154"/>
        <v>1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6</v>
      </c>
      <c r="D1025">
        <f t="shared" ca="1" si="143"/>
        <v>9.0522321608992762</v>
      </c>
      <c r="E1025">
        <f t="shared" ca="1" si="144"/>
        <v>-3.0522321608992762</v>
      </c>
      <c r="F1025" t="str">
        <f t="shared" ca="1" si="145"/>
        <v>low</v>
      </c>
      <c r="G1025">
        <v>44</v>
      </c>
      <c r="H1025">
        <f t="shared" si="146"/>
        <v>44</v>
      </c>
      <c r="I1025">
        <f t="shared" ca="1" si="147"/>
        <v>585.40288768995049</v>
      </c>
      <c r="J1025">
        <f t="shared" ca="1" si="148"/>
        <v>-541.40288768995049</v>
      </c>
      <c r="K1025" t="str">
        <f t="shared" ca="1" si="149"/>
        <v>low</v>
      </c>
      <c r="L1025">
        <v>3.7</v>
      </c>
      <c r="M1025" t="str">
        <f t="shared" si="127"/>
        <v>low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0</v>
      </c>
      <c r="AL1025">
        <f t="shared" ca="1" si="135"/>
        <v>1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1</v>
      </c>
      <c r="AQ1025">
        <f t="shared" ca="1" si="140"/>
        <v>0</v>
      </c>
      <c r="AR1025">
        <f t="shared" ca="1" si="141"/>
        <v>0</v>
      </c>
      <c r="AS1025">
        <v>1</v>
      </c>
      <c r="AT1025">
        <v>0</v>
      </c>
      <c r="AU1025">
        <f t="shared" ca="1" si="154"/>
        <v>1</v>
      </c>
      <c r="AV1025">
        <f t="shared" ca="1" si="154"/>
        <v>0</v>
      </c>
      <c r="AW1025">
        <f t="shared" ca="1" si="154"/>
        <v>0</v>
      </c>
      <c r="AX1025">
        <v>0</v>
      </c>
    </row>
    <row r="1026" spans="1:50">
      <c r="A1026" s="2">
        <v>39879</v>
      </c>
      <c r="B1026">
        <v>26</v>
      </c>
      <c r="C1026">
        <v>8</v>
      </c>
      <c r="D1026">
        <f t="shared" ca="1" si="143"/>
        <v>9.0531952701007299</v>
      </c>
      <c r="E1026">
        <f t="shared" ca="1" si="144"/>
        <v>-1.0531952701007299</v>
      </c>
      <c r="F1026" t="str">
        <f t="shared" ca="1" si="145"/>
        <v>medium</v>
      </c>
      <c r="G1026">
        <v>1165</v>
      </c>
      <c r="H1026">
        <f t="shared" si="146"/>
        <v>1165</v>
      </c>
      <c r="I1026">
        <f t="shared" ca="1" si="147"/>
        <v>585.43796240457164</v>
      </c>
      <c r="J1026">
        <f t="shared" ca="1" si="148"/>
        <v>579.56203759542836</v>
      </c>
      <c r="K1026" t="str">
        <f t="shared" ca="1" si="149"/>
        <v>high</v>
      </c>
      <c r="L1026">
        <v>4.8999999999999995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1</v>
      </c>
      <c r="AT1026">
        <v>0</v>
      </c>
      <c r="AU1026">
        <f t="shared" ca="1" si="154"/>
        <v>0</v>
      </c>
      <c r="AV1026">
        <f t="shared" ca="1" si="154"/>
        <v>1</v>
      </c>
      <c r="AW1026">
        <f t="shared" ca="1" si="154"/>
        <v>0</v>
      </c>
      <c r="AX1026">
        <v>0</v>
      </c>
    </row>
    <row r="1027" spans="1:50">
      <c r="A1027" s="2">
        <v>39880</v>
      </c>
      <c r="B1027">
        <v>27</v>
      </c>
      <c r="C1027">
        <v>3</v>
      </c>
      <c r="D1027">
        <f t="shared" ca="1" si="143"/>
        <v>9.054157351617226</v>
      </c>
      <c r="E1027">
        <f t="shared" ca="1" si="144"/>
        <v>-6.054157351617226</v>
      </c>
      <c r="F1027" t="str">
        <f t="shared" ca="1" si="145"/>
        <v>low</v>
      </c>
      <c r="G1027">
        <v>273</v>
      </c>
      <c r="H1027">
        <f t="shared" si="146"/>
        <v>273</v>
      </c>
      <c r="I1027">
        <f t="shared" ca="1" si="147"/>
        <v>585.47271807649543</v>
      </c>
      <c r="J1027">
        <f t="shared" ca="1" si="148"/>
        <v>-312.47271807649543</v>
      </c>
      <c r="K1027" t="str">
        <f t="shared" ca="1" si="149"/>
        <v>low</v>
      </c>
      <c r="L1027">
        <v>2.8</v>
      </c>
      <c r="M1027" t="str">
        <f t="shared" si="127"/>
        <v>low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1</v>
      </c>
      <c r="AQ1027">
        <f t="shared" ca="1" si="140"/>
        <v>0</v>
      </c>
      <c r="AR1027">
        <f t="shared" ca="1" si="141"/>
        <v>0</v>
      </c>
      <c r="AS1027">
        <v>1</v>
      </c>
      <c r="AT1027">
        <v>0</v>
      </c>
      <c r="AU1027">
        <f t="shared" ca="1" si="154"/>
        <v>1</v>
      </c>
      <c r="AV1027">
        <f t="shared" ca="1" si="154"/>
        <v>0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10</v>
      </c>
      <c r="D1028">
        <f t="shared" ca="1" si="143"/>
        <v>9.0551184059739889</v>
      </c>
      <c r="E1028">
        <f t="shared" ca="1" si="144"/>
        <v>0.94488159402601113</v>
      </c>
      <c r="F1028" t="str">
        <f t="shared" ca="1" si="145"/>
        <v>medium</v>
      </c>
      <c r="G1028">
        <v>559</v>
      </c>
      <c r="H1028">
        <f t="shared" si="146"/>
        <v>559</v>
      </c>
      <c r="I1028">
        <f t="shared" ca="1" si="147"/>
        <v>585.50715502760477</v>
      </c>
      <c r="J1028">
        <f t="shared" ca="1" si="148"/>
        <v>-26.507155027604767</v>
      </c>
      <c r="K1028" t="str">
        <f t="shared" ca="1" si="149"/>
        <v>medium</v>
      </c>
      <c r="L1028">
        <v>4.5</v>
      </c>
      <c r="M1028" t="str">
        <f t="shared" si="127"/>
        <v>low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1</v>
      </c>
      <c r="AQ1028">
        <f t="shared" ca="1" si="140"/>
        <v>0</v>
      </c>
      <c r="AR1028">
        <f t="shared" ca="1" si="141"/>
        <v>0</v>
      </c>
      <c r="AS1028">
        <v>1</v>
      </c>
      <c r="AT1028">
        <v>1</v>
      </c>
      <c r="AU1028">
        <f t="shared" ca="1" si="154"/>
        <v>0</v>
      </c>
      <c r="AV1028">
        <f t="shared" ca="1" si="154"/>
        <v>1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4</v>
      </c>
      <c r="D1029">
        <f t="shared" ca="1" si="143"/>
        <v>9.0560784336962392</v>
      </c>
      <c r="E1029">
        <f t="shared" ca="1" si="144"/>
        <v>-5.0560784336962392</v>
      </c>
      <c r="F1029" t="str">
        <f t="shared" ca="1" si="145"/>
        <v>low</v>
      </c>
      <c r="G1029">
        <v>101</v>
      </c>
      <c r="H1029">
        <f t="shared" si="146"/>
        <v>101</v>
      </c>
      <c r="I1029">
        <f t="shared" ca="1" si="147"/>
        <v>585.54127357978223</v>
      </c>
      <c r="J1029">
        <f t="shared" ca="1" si="148"/>
        <v>-484.54127357978223</v>
      </c>
      <c r="K1029" t="str">
        <f t="shared" ca="1" si="149"/>
        <v>low</v>
      </c>
      <c r="L1029">
        <v>2.25</v>
      </c>
      <c r="M1029" t="str">
        <f t="shared" si="127"/>
        <v>low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1</v>
      </c>
      <c r="AQ1029">
        <f t="shared" ca="1" si="140"/>
        <v>0</v>
      </c>
      <c r="AR1029">
        <f t="shared" ca="1" si="141"/>
        <v>0</v>
      </c>
      <c r="AS1029">
        <v>1</v>
      </c>
      <c r="AT1029">
        <v>1</v>
      </c>
      <c r="AU1029">
        <f t="shared" ca="1" si="154"/>
        <v>1</v>
      </c>
      <c r="AV1029">
        <f t="shared" ca="1" si="154"/>
        <v>0</v>
      </c>
      <c r="AW1029">
        <f t="shared" ca="1" si="154"/>
        <v>0</v>
      </c>
      <c r="AX1029">
        <v>0</v>
      </c>
    </row>
    <row r="1030" spans="1:50">
      <c r="A1030" s="2">
        <v>39883</v>
      </c>
      <c r="B1030">
        <v>30</v>
      </c>
      <c r="C1030">
        <v>9</v>
      </c>
      <c r="D1030">
        <f t="shared" ca="1" si="143"/>
        <v>9.057037435309196</v>
      </c>
      <c r="E1030">
        <f t="shared" ca="1" si="144"/>
        <v>-5.7037435309196027E-2</v>
      </c>
      <c r="F1030" t="str">
        <f t="shared" ca="1" si="145"/>
        <v>medium</v>
      </c>
      <c r="G1030">
        <v>363</v>
      </c>
      <c r="H1030">
        <f t="shared" si="146"/>
        <v>363</v>
      </c>
      <c r="I1030">
        <f t="shared" ca="1" si="147"/>
        <v>585.57507405491083</v>
      </c>
      <c r="J1030">
        <f t="shared" ca="1" si="148"/>
        <v>-222.57507405491083</v>
      </c>
      <c r="K1030" t="str">
        <f t="shared" ca="1" si="149"/>
        <v>medium</v>
      </c>
      <c r="L1030">
        <v>4.3</v>
      </c>
      <c r="M1030" t="str">
        <f t="shared" si="127"/>
        <v>low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0</v>
      </c>
      <c r="AN1030">
        <f t="shared" ca="1" si="137"/>
        <v>1</v>
      </c>
      <c r="AO1030">
        <f t="shared" ca="1" si="138"/>
        <v>0</v>
      </c>
      <c r="AP1030">
        <f t="shared" ca="1" si="139"/>
        <v>1</v>
      </c>
      <c r="AQ1030">
        <f t="shared" ca="1" si="140"/>
        <v>0</v>
      </c>
      <c r="AR1030">
        <f t="shared" ca="1" si="141"/>
        <v>0</v>
      </c>
      <c r="AS1030">
        <v>1</v>
      </c>
      <c r="AT1030">
        <v>1</v>
      </c>
      <c r="AU1030">
        <f t="shared" ca="1" si="154"/>
        <v>0</v>
      </c>
      <c r="AV1030">
        <f t="shared" ca="1" si="154"/>
        <v>1</v>
      </c>
      <c r="AW1030">
        <f t="shared" ca="1" si="154"/>
        <v>0</v>
      </c>
      <c r="AX1030">
        <v>0</v>
      </c>
    </row>
    <row r="1031" spans="1:50">
      <c r="A1031" s="2">
        <v>39884</v>
      </c>
      <c r="B1031">
        <v>31</v>
      </c>
      <c r="C1031">
        <v>5</v>
      </c>
      <c r="D1031">
        <f t="shared" ca="1" si="143"/>
        <v>9.0579954113380801</v>
      </c>
      <c r="E1031">
        <f t="shared" ca="1" si="144"/>
        <v>-4.0579954113380801</v>
      </c>
      <c r="F1031" t="str">
        <f t="shared" ca="1" si="145"/>
        <v>low</v>
      </c>
      <c r="G1031">
        <v>54</v>
      </c>
      <c r="H1031">
        <f t="shared" si="146"/>
        <v>54</v>
      </c>
      <c r="I1031">
        <f t="shared" ca="1" si="147"/>
        <v>585.60855677487302</v>
      </c>
      <c r="J1031">
        <f t="shared" ca="1" si="148"/>
        <v>-531.60855677487302</v>
      </c>
      <c r="K1031" t="str">
        <f t="shared" ca="1" si="149"/>
        <v>low</v>
      </c>
      <c r="L1031">
        <v>4.5999999999999996</v>
      </c>
      <c r="M1031" t="str">
        <f t="shared" si="127"/>
        <v>low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1</v>
      </c>
      <c r="AQ1031">
        <f t="shared" ca="1" si="140"/>
        <v>0</v>
      </c>
      <c r="AR1031">
        <f t="shared" ca="1" si="141"/>
        <v>0</v>
      </c>
      <c r="AS1031">
        <v>1</v>
      </c>
      <c r="AT1031">
        <v>1</v>
      </c>
      <c r="AU1031">
        <f t="shared" ca="1" si="154"/>
        <v>1</v>
      </c>
      <c r="AV1031">
        <f t="shared" ca="1" si="154"/>
        <v>0</v>
      </c>
      <c r="AW1031">
        <f t="shared" ca="1" si="154"/>
        <v>0</v>
      </c>
      <c r="AX1031">
        <v>0</v>
      </c>
    </row>
    <row r="1032" spans="1:50">
      <c r="A1032" s="2">
        <v>39885</v>
      </c>
      <c r="B1032">
        <v>32</v>
      </c>
      <c r="C1032">
        <v>9</v>
      </c>
      <c r="D1032">
        <f t="shared" ca="1" si="143"/>
        <v>9.0589523623081103</v>
      </c>
      <c r="E1032">
        <f t="shared" ca="1" si="144"/>
        <v>-5.8952362308110295E-2</v>
      </c>
      <c r="F1032" t="str">
        <f t="shared" ca="1" si="145"/>
        <v>medium</v>
      </c>
      <c r="G1032">
        <v>218</v>
      </c>
      <c r="H1032">
        <f t="shared" si="146"/>
        <v>218</v>
      </c>
      <c r="I1032">
        <f t="shared" ca="1" si="147"/>
        <v>585.64172206155172</v>
      </c>
      <c r="J1032">
        <f t="shared" ca="1" si="148"/>
        <v>-367.64172206155172</v>
      </c>
      <c r="K1032" t="str">
        <f t="shared" ca="1" si="149"/>
        <v>low</v>
      </c>
      <c r="L1032">
        <v>2.2000000000000002</v>
      </c>
      <c r="M1032" t="str">
        <f t="shared" si="127"/>
        <v>low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1</v>
      </c>
      <c r="AQ1032">
        <f t="shared" ca="1" si="140"/>
        <v>0</v>
      </c>
      <c r="AR1032">
        <f t="shared" ca="1" si="141"/>
        <v>0</v>
      </c>
      <c r="AS1032">
        <v>1</v>
      </c>
      <c r="AT1032">
        <v>1</v>
      </c>
      <c r="AU1032">
        <f t="shared" ca="1" si="154"/>
        <v>0</v>
      </c>
      <c r="AV1032">
        <f t="shared" ca="1" si="154"/>
        <v>1</v>
      </c>
      <c r="AW1032">
        <f t="shared" ca="1" si="154"/>
        <v>0</v>
      </c>
      <c r="AX1032">
        <v>0</v>
      </c>
    </row>
    <row r="1033" spans="1:50">
      <c r="A1033" s="2">
        <v>39886</v>
      </c>
      <c r="B1033">
        <v>33</v>
      </c>
      <c r="C1033">
        <v>5</v>
      </c>
      <c r="D1033">
        <f t="shared" ca="1" si="143"/>
        <v>9.059908288744511</v>
      </c>
      <c r="E1033">
        <f t="shared" ca="1" si="144"/>
        <v>-4.059908288744511</v>
      </c>
      <c r="F1033" t="str">
        <f t="shared" ca="1" si="145"/>
        <v>low</v>
      </c>
      <c r="G1033">
        <v>81</v>
      </c>
      <c r="H1033">
        <f t="shared" si="146"/>
        <v>81</v>
      </c>
      <c r="I1033">
        <f t="shared" ca="1" si="147"/>
        <v>585.6745702368296</v>
      </c>
      <c r="J1033">
        <f t="shared" ca="1" si="148"/>
        <v>-504.6745702368296</v>
      </c>
      <c r="K1033" t="str">
        <f t="shared" ca="1" si="149"/>
        <v>low</v>
      </c>
      <c r="L1033">
        <v>4.1500000000000004</v>
      </c>
      <c r="M1033" t="str">
        <f t="shared" si="127"/>
        <v>low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1</v>
      </c>
      <c r="AQ1033">
        <f t="shared" ca="1" si="140"/>
        <v>0</v>
      </c>
      <c r="AR1033">
        <f t="shared" ca="1" si="141"/>
        <v>0</v>
      </c>
      <c r="AS1033">
        <v>1</v>
      </c>
      <c r="AT1033">
        <v>0</v>
      </c>
      <c r="AU1033">
        <f t="shared" ca="1" si="154"/>
        <v>1</v>
      </c>
      <c r="AV1033">
        <f t="shared" ca="1" si="154"/>
        <v>0</v>
      </c>
      <c r="AW1033">
        <f t="shared" ca="1" si="154"/>
        <v>0</v>
      </c>
      <c r="AX1033">
        <v>0</v>
      </c>
    </row>
    <row r="1034" spans="1:50">
      <c r="A1034" s="2">
        <v>39887</v>
      </c>
      <c r="B1034">
        <v>34</v>
      </c>
      <c r="C1034">
        <v>9</v>
      </c>
      <c r="D1034">
        <f t="shared" ca="1" si="143"/>
        <v>9.0608631911725013</v>
      </c>
      <c r="E1034">
        <f t="shared" ca="1" si="144"/>
        <v>-6.0863191172501274E-2</v>
      </c>
      <c r="F1034" t="str">
        <f t="shared" ca="1" si="145"/>
        <v>medium</v>
      </c>
      <c r="G1034">
        <v>426</v>
      </c>
      <c r="H1034">
        <f t="shared" si="146"/>
        <v>426</v>
      </c>
      <c r="I1034">
        <f t="shared" ca="1" si="147"/>
        <v>585.70710162258933</v>
      </c>
      <c r="J1034">
        <f t="shared" ca="1" si="148"/>
        <v>-159.70710162258933</v>
      </c>
      <c r="K1034" t="str">
        <f t="shared" ca="1" si="149"/>
        <v>medium</v>
      </c>
      <c r="L1034">
        <v>4.8</v>
      </c>
      <c r="M1034" t="str">
        <f t="shared" si="127"/>
        <v>low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0</v>
      </c>
      <c r="AL1034">
        <f t="shared" ca="1" si="135"/>
        <v>1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1</v>
      </c>
      <c r="AQ1034">
        <f t="shared" ca="1" si="140"/>
        <v>0</v>
      </c>
      <c r="AR1034">
        <f t="shared" ca="1" si="141"/>
        <v>0</v>
      </c>
      <c r="AS1034">
        <v>1</v>
      </c>
      <c r="AT1034">
        <v>0</v>
      </c>
      <c r="AU1034">
        <f t="shared" ca="1" si="154"/>
        <v>0</v>
      </c>
      <c r="AV1034">
        <f t="shared" ca="1" si="154"/>
        <v>1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9</v>
      </c>
      <c r="D1035">
        <f t="shared" ca="1" si="143"/>
        <v>9.0618170701173</v>
      </c>
      <c r="E1035">
        <f t="shared" ca="1" si="144"/>
        <v>-6.1817070117299977E-2</v>
      </c>
      <c r="F1035" t="str">
        <f t="shared" ca="1" si="145"/>
        <v>medium</v>
      </c>
      <c r="G1035">
        <v>155</v>
      </c>
      <c r="H1035">
        <f t="shared" si="146"/>
        <v>155</v>
      </c>
      <c r="I1035">
        <f t="shared" ca="1" si="147"/>
        <v>585.73931654071384</v>
      </c>
      <c r="J1035">
        <f t="shared" ca="1" si="148"/>
        <v>-430.73931654071384</v>
      </c>
      <c r="K1035" t="str">
        <f t="shared" ca="1" si="149"/>
        <v>low</v>
      </c>
      <c r="L1035">
        <v>7.5</v>
      </c>
      <c r="M1035" t="str">
        <f t="shared" si="127"/>
        <v>medium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0</v>
      </c>
      <c r="AL1035">
        <f t="shared" ca="1" si="135"/>
        <v>1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0</v>
      </c>
      <c r="AQ1035">
        <f t="shared" ca="1" si="140"/>
        <v>1</v>
      </c>
      <c r="AR1035">
        <f t="shared" ca="1" si="141"/>
        <v>0</v>
      </c>
      <c r="AS1035">
        <v>1</v>
      </c>
      <c r="AT1035">
        <v>0</v>
      </c>
      <c r="AU1035">
        <f t="shared" ca="1" si="154"/>
        <v>0</v>
      </c>
      <c r="AV1035">
        <f t="shared" ca="1" si="154"/>
        <v>1</v>
      </c>
      <c r="AW1035">
        <f t="shared" ca="1" si="154"/>
        <v>0</v>
      </c>
      <c r="AX1035">
        <v>0</v>
      </c>
    </row>
    <row r="1036" spans="1:50">
      <c r="A1036" s="2">
        <v>39889</v>
      </c>
      <c r="B1036">
        <v>36</v>
      </c>
      <c r="C1036">
        <v>7</v>
      </c>
      <c r="D1036">
        <f t="shared" ca="1" si="143"/>
        <v>9.0627699261041297</v>
      </c>
      <c r="E1036">
        <f t="shared" ca="1" si="144"/>
        <v>-2.0627699261041297</v>
      </c>
      <c r="F1036" t="str">
        <f t="shared" ca="1" si="145"/>
        <v>low</v>
      </c>
      <c r="G1036">
        <v>269</v>
      </c>
      <c r="H1036">
        <f t="shared" si="146"/>
        <v>269</v>
      </c>
      <c r="I1036">
        <f t="shared" ca="1" si="147"/>
        <v>585.7712153130858</v>
      </c>
      <c r="J1036">
        <f t="shared" ca="1" si="148"/>
        <v>-316.7712153130858</v>
      </c>
      <c r="K1036" t="str">
        <f t="shared" ca="1" si="149"/>
        <v>low</v>
      </c>
      <c r="L1036">
        <v>2.85</v>
      </c>
      <c r="M1036" t="str">
        <f t="shared" si="127"/>
        <v>low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1</v>
      </c>
      <c r="AQ1036">
        <f t="shared" ca="1" si="140"/>
        <v>0</v>
      </c>
      <c r="AR1036">
        <f t="shared" ca="1" si="141"/>
        <v>0</v>
      </c>
      <c r="AS1036">
        <v>0</v>
      </c>
      <c r="AT1036">
        <v>0</v>
      </c>
      <c r="AU1036">
        <f t="shared" ca="1" si="154"/>
        <v>1</v>
      </c>
      <c r="AV1036">
        <f t="shared" ca="1" si="154"/>
        <v>0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6</v>
      </c>
      <c r="D1037">
        <f t="shared" ca="1" si="143"/>
        <v>9.0637217596582094</v>
      </c>
      <c r="E1037">
        <f t="shared" ca="1" si="144"/>
        <v>-3.0637217596582094</v>
      </c>
      <c r="F1037" t="str">
        <f t="shared" ca="1" si="145"/>
        <v>low</v>
      </c>
      <c r="G1037">
        <v>393</v>
      </c>
      <c r="H1037">
        <f t="shared" si="146"/>
        <v>393</v>
      </c>
      <c r="I1037">
        <f t="shared" ca="1" si="147"/>
        <v>585.80279826158801</v>
      </c>
      <c r="J1037">
        <f t="shared" ca="1" si="148"/>
        <v>-192.80279826158801</v>
      </c>
      <c r="K1037" t="str">
        <f t="shared" ca="1" si="149"/>
        <v>medium</v>
      </c>
      <c r="L1037">
        <v>4.5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1</v>
      </c>
      <c r="AT1037">
        <v>0</v>
      </c>
      <c r="AU1037">
        <f t="shared" ca="1" si="154"/>
        <v>1</v>
      </c>
      <c r="AV1037">
        <f t="shared" ca="1" si="154"/>
        <v>0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7</v>
      </c>
      <c r="D1038">
        <f t="shared" ca="1" si="143"/>
        <v>9.0646725713047616</v>
      </c>
      <c r="E1038">
        <f t="shared" ca="1" si="144"/>
        <v>-2.0646725713047616</v>
      </c>
      <c r="F1038" t="str">
        <f t="shared" ca="1" si="145"/>
        <v>low</v>
      </c>
      <c r="G1038">
        <v>441</v>
      </c>
      <c r="H1038">
        <f t="shared" si="146"/>
        <v>441</v>
      </c>
      <c r="I1038">
        <f t="shared" ca="1" si="147"/>
        <v>585.83406570810303</v>
      </c>
      <c r="J1038">
        <f t="shared" ca="1" si="148"/>
        <v>-144.83406570810303</v>
      </c>
      <c r="K1038" t="str">
        <f t="shared" ca="1" si="149"/>
        <v>medium</v>
      </c>
      <c r="L1038">
        <v>-0.4</v>
      </c>
      <c r="M1038" t="str">
        <f t="shared" si="127"/>
        <v>low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1</v>
      </c>
      <c r="AQ1038">
        <f t="shared" ca="1" si="140"/>
        <v>0</v>
      </c>
      <c r="AR1038">
        <f t="shared" ca="1" si="141"/>
        <v>0</v>
      </c>
      <c r="AS1038">
        <v>1</v>
      </c>
      <c r="AT1038">
        <v>1</v>
      </c>
      <c r="AU1038">
        <f t="shared" ca="1" si="154"/>
        <v>1</v>
      </c>
      <c r="AV1038">
        <f t="shared" ca="1" si="154"/>
        <v>0</v>
      </c>
      <c r="AW1038">
        <f t="shared" ca="1" si="154"/>
        <v>0</v>
      </c>
      <c r="AX1038">
        <v>0</v>
      </c>
    </row>
    <row r="1039" spans="1:50">
      <c r="A1039" s="2">
        <v>39892</v>
      </c>
      <c r="B1039">
        <v>39</v>
      </c>
      <c r="C1039">
        <v>12</v>
      </c>
      <c r="D1039">
        <f t="shared" ca="1" si="143"/>
        <v>9.0656223615690035</v>
      </c>
      <c r="E1039">
        <f t="shared" ca="1" si="144"/>
        <v>2.9343776384309965</v>
      </c>
      <c r="F1039" t="str">
        <f t="shared" ca="1" si="145"/>
        <v>high</v>
      </c>
      <c r="G1039">
        <v>666</v>
      </c>
      <c r="H1039">
        <f t="shared" si="146"/>
        <v>666</v>
      </c>
      <c r="I1039">
        <f t="shared" ca="1" si="147"/>
        <v>585.86501797451376</v>
      </c>
      <c r="J1039">
        <f t="shared" ca="1" si="148"/>
        <v>80.134982025486238</v>
      </c>
      <c r="K1039" t="str">
        <f t="shared" ca="1" si="149"/>
        <v>high</v>
      </c>
      <c r="L1039">
        <v>-3.05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1</v>
      </c>
      <c r="AU1039">
        <f t="shared" ca="1" si="154"/>
        <v>0</v>
      </c>
      <c r="AV1039">
        <f t="shared" ca="1" si="154"/>
        <v>0</v>
      </c>
      <c r="AW1039">
        <f t="shared" ca="1" si="154"/>
        <v>1</v>
      </c>
      <c r="AX1039">
        <v>0</v>
      </c>
    </row>
    <row r="1040" spans="1:50">
      <c r="A1040" s="2">
        <v>39893</v>
      </c>
      <c r="B1040">
        <v>40</v>
      </c>
      <c r="C1040">
        <v>3</v>
      </c>
      <c r="D1040">
        <f t="shared" ca="1" si="143"/>
        <v>9.0665711309761594</v>
      </c>
      <c r="E1040">
        <f t="shared" ca="1" si="144"/>
        <v>-6.0665711309761594</v>
      </c>
      <c r="F1040" t="str">
        <f t="shared" ca="1" si="145"/>
        <v>low</v>
      </c>
      <c r="G1040">
        <v>126</v>
      </c>
      <c r="H1040">
        <f t="shared" si="146"/>
        <v>126</v>
      </c>
      <c r="I1040">
        <f t="shared" ca="1" si="147"/>
        <v>585.8956553827029</v>
      </c>
      <c r="J1040">
        <f t="shared" ca="1" si="148"/>
        <v>-459.8956553827029</v>
      </c>
      <c r="K1040" t="str">
        <f t="shared" ca="1" si="149"/>
        <v>low</v>
      </c>
      <c r="L1040">
        <v>-2.25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0</v>
      </c>
      <c r="AT1040">
        <v>1</v>
      </c>
      <c r="AU1040">
        <f t="shared" ca="1" si="154"/>
        <v>1</v>
      </c>
      <c r="AV1040">
        <f t="shared" ca="1" si="154"/>
        <v>0</v>
      </c>
      <c r="AW1040">
        <f t="shared" ca="1" si="154"/>
        <v>0</v>
      </c>
      <c r="AX1040">
        <v>0</v>
      </c>
    </row>
    <row r="1041" spans="1:50">
      <c r="A1041" s="2">
        <v>39894</v>
      </c>
      <c r="B1041">
        <v>41</v>
      </c>
      <c r="C1041">
        <v>7</v>
      </c>
      <c r="D1041">
        <f t="shared" ca="1" si="143"/>
        <v>9.0675188800514483</v>
      </c>
      <c r="E1041">
        <f t="shared" ca="1" si="144"/>
        <v>-2.0675188800514483</v>
      </c>
      <c r="F1041" t="str">
        <f t="shared" ca="1" si="145"/>
        <v>low</v>
      </c>
      <c r="G1041">
        <v>1053</v>
      </c>
      <c r="H1041">
        <f t="shared" si="146"/>
        <v>1053</v>
      </c>
      <c r="I1041">
        <f t="shared" ca="1" si="147"/>
        <v>585.92597825455312</v>
      </c>
      <c r="J1041">
        <f t="shared" ca="1" si="148"/>
        <v>467.07402174544688</v>
      </c>
      <c r="K1041" t="str">
        <f t="shared" ca="1" si="149"/>
        <v>high</v>
      </c>
      <c r="L1041">
        <v>-0.25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0</v>
      </c>
      <c r="AU1041">
        <f t="shared" ref="AU1041:AW1060" ca="1" si="159">VLOOKUP(INDIRECT($AU$590&amp;ROW($A1041)),$F$17:$I$19,AU$592+1,0)</f>
        <v>1</v>
      </c>
      <c r="AV1041">
        <f t="shared" ca="1" si="159"/>
        <v>0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10</v>
      </c>
      <c r="D1042">
        <f t="shared" ca="1" si="143"/>
        <v>9.068465609320091</v>
      </c>
      <c r="E1042">
        <f t="shared" ca="1" si="144"/>
        <v>0.93153439067990895</v>
      </c>
      <c r="F1042" t="str">
        <f t="shared" ca="1" si="145"/>
        <v>medium</v>
      </c>
      <c r="G1042">
        <v>700</v>
      </c>
      <c r="H1042">
        <f t="shared" si="146"/>
        <v>700</v>
      </c>
      <c r="I1042">
        <f t="shared" ca="1" si="147"/>
        <v>585.95598691194732</v>
      </c>
      <c r="J1042">
        <f t="shared" ca="1" si="148"/>
        <v>114.04401308805268</v>
      </c>
      <c r="K1042" t="str">
        <f t="shared" ca="1" si="149"/>
        <v>high</v>
      </c>
      <c r="L1042">
        <v>4.7</v>
      </c>
      <c r="M1042" t="str">
        <f t="shared" si="127"/>
        <v>low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1</v>
      </c>
      <c r="AQ1042">
        <f t="shared" ca="1" si="140"/>
        <v>0</v>
      </c>
      <c r="AR1042">
        <f t="shared" ca="1" si="141"/>
        <v>0</v>
      </c>
      <c r="AS1042">
        <v>1</v>
      </c>
      <c r="AT1042">
        <v>0</v>
      </c>
      <c r="AU1042">
        <f t="shared" ca="1" si="159"/>
        <v>0</v>
      </c>
      <c r="AV1042">
        <f t="shared" ca="1" si="159"/>
        <v>1</v>
      </c>
      <c r="AW1042">
        <f t="shared" ca="1" si="159"/>
        <v>0</v>
      </c>
      <c r="AX1042">
        <v>0</v>
      </c>
    </row>
    <row r="1043" spans="1:50">
      <c r="A1043" s="2">
        <v>39896</v>
      </c>
      <c r="B1043">
        <v>43</v>
      </c>
      <c r="C1043">
        <v>18</v>
      </c>
      <c r="D1043">
        <f t="shared" ca="1" si="143"/>
        <v>9.0694113193073065</v>
      </c>
      <c r="E1043">
        <f t="shared" ca="1" si="144"/>
        <v>8.9305886806926935</v>
      </c>
      <c r="F1043" t="str">
        <f t="shared" ca="1" si="145"/>
        <v>high</v>
      </c>
      <c r="G1043">
        <v>831</v>
      </c>
      <c r="H1043">
        <f t="shared" si="146"/>
        <v>831</v>
      </c>
      <c r="I1043">
        <f t="shared" ca="1" si="147"/>
        <v>585.98568167676819</v>
      </c>
      <c r="J1043">
        <f t="shared" ca="1" si="148"/>
        <v>245.01431832323181</v>
      </c>
      <c r="K1043" t="str">
        <f t="shared" ca="1" si="149"/>
        <v>high</v>
      </c>
      <c r="L1043">
        <v>3.4</v>
      </c>
      <c r="M1043" t="str">
        <f t="shared" si="127"/>
        <v>low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0</v>
      </c>
      <c r="AL1043">
        <f t="shared" ca="1" si="135"/>
        <v>1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1</v>
      </c>
      <c r="AQ1043">
        <f t="shared" ca="1" si="140"/>
        <v>0</v>
      </c>
      <c r="AR1043">
        <f t="shared" ca="1" si="141"/>
        <v>0</v>
      </c>
      <c r="AS1043">
        <v>1</v>
      </c>
      <c r="AT1043">
        <v>1</v>
      </c>
      <c r="AU1043">
        <f t="shared" ca="1" si="159"/>
        <v>0</v>
      </c>
      <c r="AV1043">
        <f t="shared" ca="1" si="159"/>
        <v>0</v>
      </c>
      <c r="AW1043">
        <f t="shared" ca="1" si="159"/>
        <v>1</v>
      </c>
      <c r="AX1043">
        <v>0</v>
      </c>
    </row>
    <row r="1044" spans="1:50">
      <c r="A1044" s="2">
        <v>39897</v>
      </c>
      <c r="B1044">
        <v>44</v>
      </c>
      <c r="C1044">
        <v>14</v>
      </c>
      <c r="D1044">
        <f t="shared" ca="1" si="143"/>
        <v>9.0703560105383172</v>
      </c>
      <c r="E1044">
        <f t="shared" ca="1" si="144"/>
        <v>4.9296439894616828</v>
      </c>
      <c r="F1044" t="str">
        <f t="shared" ca="1" si="145"/>
        <v>high</v>
      </c>
      <c r="G1044">
        <v>2723</v>
      </c>
      <c r="H1044">
        <f t="shared" si="146"/>
        <v>2723</v>
      </c>
      <c r="I1044">
        <f t="shared" ca="1" si="147"/>
        <v>586.01506287089842</v>
      </c>
      <c r="J1044">
        <f t="shared" ca="1" si="148"/>
        <v>2136.9849371291016</v>
      </c>
      <c r="K1044" t="str">
        <f t="shared" ca="1" si="149"/>
        <v>high</v>
      </c>
      <c r="L1044">
        <v>-1.75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0</v>
      </c>
      <c r="AV1044">
        <f t="shared" ca="1" si="159"/>
        <v>0</v>
      </c>
      <c r="AW1044">
        <f t="shared" ca="1" si="159"/>
        <v>1</v>
      </c>
      <c r="AX1044">
        <v>0</v>
      </c>
    </row>
    <row r="1045" spans="1:50">
      <c r="A1045" s="2">
        <v>39898</v>
      </c>
      <c r="B1045">
        <v>45</v>
      </c>
      <c r="C1045">
        <v>12</v>
      </c>
      <c r="D1045">
        <f t="shared" ca="1" si="143"/>
        <v>9.0712996835383422</v>
      </c>
      <c r="E1045">
        <f t="shared" ca="1" si="144"/>
        <v>2.9287003164616578</v>
      </c>
      <c r="F1045" t="str">
        <f t="shared" ca="1" si="145"/>
        <v>high</v>
      </c>
      <c r="G1045">
        <v>861</v>
      </c>
      <c r="H1045">
        <f t="shared" si="146"/>
        <v>861</v>
      </c>
      <c r="I1045">
        <f t="shared" ca="1" si="147"/>
        <v>586.04413081622079</v>
      </c>
      <c r="J1045">
        <f t="shared" ca="1" si="148"/>
        <v>274.95586918377921</v>
      </c>
      <c r="K1045" t="str">
        <f t="shared" ca="1" si="149"/>
        <v>high</v>
      </c>
      <c r="L1045">
        <v>2.35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0</v>
      </c>
      <c r="AL1045">
        <f t="shared" ca="1" si="135"/>
        <v>1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1</v>
      </c>
      <c r="AT1045">
        <v>1</v>
      </c>
      <c r="AU1045">
        <f t="shared" ca="1" si="159"/>
        <v>0</v>
      </c>
      <c r="AV1045">
        <f t="shared" ca="1" si="159"/>
        <v>0</v>
      </c>
      <c r="AW1045">
        <f t="shared" ca="1" si="159"/>
        <v>1</v>
      </c>
      <c r="AX1045">
        <v>0</v>
      </c>
    </row>
    <row r="1046" spans="1:50">
      <c r="A1046" s="2">
        <v>39899</v>
      </c>
      <c r="B1046">
        <v>46</v>
      </c>
      <c r="C1046">
        <v>11</v>
      </c>
      <c r="D1046">
        <f t="shared" ca="1" si="143"/>
        <v>9.0722423388326039</v>
      </c>
      <c r="E1046">
        <f t="shared" ca="1" si="144"/>
        <v>1.9277576611673961</v>
      </c>
      <c r="F1046" t="str">
        <f t="shared" ca="1" si="145"/>
        <v>high</v>
      </c>
      <c r="G1046">
        <v>900</v>
      </c>
      <c r="H1046">
        <f t="shared" si="146"/>
        <v>900</v>
      </c>
      <c r="I1046">
        <f t="shared" ca="1" si="147"/>
        <v>586.07288583461809</v>
      </c>
      <c r="J1046">
        <f t="shared" ca="1" si="148"/>
        <v>313.92711416538191</v>
      </c>
      <c r="K1046" t="str">
        <f t="shared" ca="1" si="149"/>
        <v>high</v>
      </c>
      <c r="L1046">
        <v>5.85</v>
      </c>
      <c r="M1046" t="str">
        <f t="shared" si="160"/>
        <v>medium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0</v>
      </c>
      <c r="AQ1046">
        <f t="shared" ca="1" si="140"/>
        <v>1</v>
      </c>
      <c r="AR1046">
        <f t="shared" ca="1" si="141"/>
        <v>0</v>
      </c>
      <c r="AS1046">
        <v>1</v>
      </c>
      <c r="AT1046">
        <v>0</v>
      </c>
      <c r="AU1046">
        <f t="shared" ca="1" si="159"/>
        <v>0</v>
      </c>
      <c r="AV1046">
        <f t="shared" ca="1" si="159"/>
        <v>0</v>
      </c>
      <c r="AW1046">
        <f t="shared" ca="1" si="159"/>
        <v>1</v>
      </c>
      <c r="AX1046">
        <v>0</v>
      </c>
    </row>
    <row r="1047" spans="1:50">
      <c r="A1047" s="2">
        <v>39900</v>
      </c>
      <c r="B1047">
        <v>47</v>
      </c>
      <c r="C1047">
        <v>6</v>
      </c>
      <c r="D1047">
        <f t="shared" ca="1" si="143"/>
        <v>9.0731839769463214</v>
      </c>
      <c r="E1047">
        <f t="shared" ca="1" si="144"/>
        <v>-3.0731839769463214</v>
      </c>
      <c r="F1047" t="str">
        <f t="shared" ca="1" si="145"/>
        <v>low</v>
      </c>
      <c r="G1047">
        <v>196</v>
      </c>
      <c r="H1047">
        <f t="shared" si="146"/>
        <v>196</v>
      </c>
      <c r="I1047">
        <f t="shared" ca="1" si="147"/>
        <v>586.1013282479729</v>
      </c>
      <c r="J1047">
        <f t="shared" ca="1" si="148"/>
        <v>-390.1013282479729</v>
      </c>
      <c r="K1047" t="str">
        <f t="shared" ca="1" si="149"/>
        <v>low</v>
      </c>
      <c r="L1047">
        <v>8.9</v>
      </c>
      <c r="M1047" t="str">
        <f t="shared" si="160"/>
        <v>medium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0</v>
      </c>
      <c r="AL1047">
        <f t="shared" ca="1" si="135"/>
        <v>1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0</v>
      </c>
      <c r="AQ1047">
        <f t="shared" ca="1" si="140"/>
        <v>1</v>
      </c>
      <c r="AR1047">
        <f t="shared" ca="1" si="141"/>
        <v>0</v>
      </c>
      <c r="AS1047">
        <v>1</v>
      </c>
      <c r="AT1047">
        <v>0</v>
      </c>
      <c r="AU1047">
        <f t="shared" ca="1" si="159"/>
        <v>1</v>
      </c>
      <c r="AV1047">
        <f t="shared" ca="1" si="159"/>
        <v>0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5</v>
      </c>
      <c r="D1048">
        <f t="shared" ca="1" si="143"/>
        <v>9.0741245984047172</v>
      </c>
      <c r="E1048">
        <f t="shared" ca="1" si="144"/>
        <v>-4.0741245984047172</v>
      </c>
      <c r="F1048" t="str">
        <f t="shared" ca="1" si="145"/>
        <v>low</v>
      </c>
      <c r="G1048">
        <v>269</v>
      </c>
      <c r="H1048">
        <f t="shared" si="146"/>
        <v>269</v>
      </c>
      <c r="I1048">
        <f t="shared" ca="1" si="147"/>
        <v>586.12945837816812</v>
      </c>
      <c r="J1048">
        <f t="shared" ca="1" si="148"/>
        <v>-317.12945837816812</v>
      </c>
      <c r="K1048" t="str">
        <f t="shared" ca="1" si="149"/>
        <v>low</v>
      </c>
      <c r="L1048">
        <v>7.3928571428571432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0</v>
      </c>
      <c r="AT1048">
        <v>0</v>
      </c>
      <c r="AU1048">
        <f t="shared" ca="1" si="159"/>
        <v>1</v>
      </c>
      <c r="AV1048">
        <f t="shared" ca="1" si="159"/>
        <v>0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10</v>
      </c>
      <c r="D1049">
        <f t="shared" ca="1" si="143"/>
        <v>9.0750642037330085</v>
      </c>
      <c r="E1049">
        <f t="shared" ca="1" si="144"/>
        <v>0.92493579626699152</v>
      </c>
      <c r="F1049" t="str">
        <f t="shared" ca="1" si="145"/>
        <v>medium</v>
      </c>
      <c r="G1049">
        <v>346</v>
      </c>
      <c r="H1049">
        <f t="shared" si="146"/>
        <v>346</v>
      </c>
      <c r="I1049">
        <f t="shared" ca="1" si="147"/>
        <v>586.15727654708655</v>
      </c>
      <c r="J1049">
        <f t="shared" ca="1" si="148"/>
        <v>-240.15727654708655</v>
      </c>
      <c r="K1049" t="str">
        <f t="shared" ca="1" si="149"/>
        <v>low</v>
      </c>
      <c r="L1049">
        <v>6.8</v>
      </c>
      <c r="M1049" t="str">
        <f t="shared" si="160"/>
        <v>medium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0</v>
      </c>
      <c r="AQ1049">
        <f t="shared" ca="1" si="140"/>
        <v>1</v>
      </c>
      <c r="AR1049">
        <f t="shared" ca="1" si="141"/>
        <v>0</v>
      </c>
      <c r="AS1049">
        <v>1</v>
      </c>
      <c r="AT1049">
        <v>0</v>
      </c>
      <c r="AU1049">
        <f t="shared" ca="1" si="159"/>
        <v>0</v>
      </c>
      <c r="AV1049">
        <f t="shared" ca="1" si="159"/>
        <v>1</v>
      </c>
      <c r="AW1049">
        <f t="shared" ca="1" si="159"/>
        <v>0</v>
      </c>
      <c r="AX1049">
        <v>0</v>
      </c>
    </row>
    <row r="1050" spans="1:50">
      <c r="A1050" s="2">
        <v>39903</v>
      </c>
      <c r="B1050">
        <v>50</v>
      </c>
      <c r="C1050">
        <v>8</v>
      </c>
      <c r="D1050">
        <f t="shared" ca="1" si="143"/>
        <v>9.0760027934564178</v>
      </c>
      <c r="E1050">
        <f t="shared" ca="1" si="144"/>
        <v>-1.0760027934564178</v>
      </c>
      <c r="F1050" t="str">
        <f t="shared" ca="1" si="145"/>
        <v>medium</v>
      </c>
      <c r="G1050">
        <v>1432</v>
      </c>
      <c r="H1050">
        <f t="shared" si="146"/>
        <v>1432</v>
      </c>
      <c r="I1050">
        <f t="shared" ca="1" si="147"/>
        <v>586.18478307661076</v>
      </c>
      <c r="J1050">
        <f t="shared" ca="1" si="148"/>
        <v>845.81521692338924</v>
      </c>
      <c r="K1050" t="str">
        <f t="shared" ca="1" si="149"/>
        <v>high</v>
      </c>
      <c r="L1050">
        <v>2.8</v>
      </c>
      <c r="M1050" t="str">
        <f t="shared" si="160"/>
        <v>low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0</v>
      </c>
      <c r="AL1050">
        <f t="shared" ca="1" si="135"/>
        <v>1</v>
      </c>
      <c r="AM1050">
        <f t="shared" ca="1" si="136"/>
        <v>1</v>
      </c>
      <c r="AN1050">
        <f t="shared" ca="1" si="137"/>
        <v>0</v>
      </c>
      <c r="AO1050">
        <f t="shared" ca="1" si="138"/>
        <v>0</v>
      </c>
      <c r="AP1050">
        <f t="shared" ca="1" si="139"/>
        <v>1</v>
      </c>
      <c r="AQ1050">
        <f t="shared" ca="1" si="140"/>
        <v>0</v>
      </c>
      <c r="AR1050">
        <f t="shared" ca="1" si="141"/>
        <v>0</v>
      </c>
      <c r="AS1050">
        <v>1</v>
      </c>
      <c r="AT1050">
        <v>0</v>
      </c>
      <c r="AU1050">
        <f t="shared" ca="1" si="159"/>
        <v>0</v>
      </c>
      <c r="AV1050">
        <f t="shared" ca="1" si="159"/>
        <v>1</v>
      </c>
      <c r="AW1050">
        <f t="shared" ca="1" si="159"/>
        <v>0</v>
      </c>
      <c r="AX1050">
        <v>0</v>
      </c>
    </row>
    <row r="1051" spans="1:50">
      <c r="A1051" s="2">
        <v>39904</v>
      </c>
      <c r="B1051">
        <v>51</v>
      </c>
      <c r="C1051">
        <v>9</v>
      </c>
      <c r="D1051">
        <f t="shared" ca="1" si="143"/>
        <v>9.0769403681001659</v>
      </c>
      <c r="E1051">
        <f t="shared" ca="1" si="144"/>
        <v>-7.6940368100165912E-2</v>
      </c>
      <c r="F1051" t="str">
        <f t="shared" ca="1" si="145"/>
        <v>medium</v>
      </c>
      <c r="G1051">
        <v>270</v>
      </c>
      <c r="H1051">
        <f t="shared" si="146"/>
        <v>270</v>
      </c>
      <c r="I1051">
        <f t="shared" ca="1" si="147"/>
        <v>586.21197828862353</v>
      </c>
      <c r="J1051">
        <f t="shared" ca="1" si="148"/>
        <v>-316.21197828862353</v>
      </c>
      <c r="K1051" t="str">
        <f t="shared" ca="1" si="149"/>
        <v>low</v>
      </c>
      <c r="L1051">
        <v>6.3</v>
      </c>
      <c r="M1051" t="str">
        <f t="shared" si="160"/>
        <v>medium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1</v>
      </c>
      <c r="AL1051">
        <f t="shared" ca="1" si="135"/>
        <v>0</v>
      </c>
      <c r="AM1051">
        <f t="shared" ca="1" si="136"/>
        <v>1</v>
      </c>
      <c r="AN1051">
        <f t="shared" ca="1" si="137"/>
        <v>0</v>
      </c>
      <c r="AO1051">
        <f t="shared" ca="1" si="138"/>
        <v>0</v>
      </c>
      <c r="AP1051">
        <f t="shared" ca="1" si="139"/>
        <v>0</v>
      </c>
      <c r="AQ1051">
        <f t="shared" ca="1" si="140"/>
        <v>1</v>
      </c>
      <c r="AR1051">
        <f t="shared" ca="1" si="141"/>
        <v>0</v>
      </c>
      <c r="AS1051">
        <v>0</v>
      </c>
      <c r="AT1051">
        <v>0</v>
      </c>
      <c r="AU1051">
        <f t="shared" ca="1" si="159"/>
        <v>0</v>
      </c>
      <c r="AV1051">
        <f t="shared" ca="1" si="159"/>
        <v>1</v>
      </c>
      <c r="AW1051">
        <f t="shared" ca="1" si="159"/>
        <v>0</v>
      </c>
      <c r="AX1051">
        <v>0</v>
      </c>
    </row>
    <row r="1052" spans="1:50">
      <c r="A1052" s="2">
        <v>39905</v>
      </c>
      <c r="B1052">
        <v>52</v>
      </c>
      <c r="C1052">
        <v>5</v>
      </c>
      <c r="D1052">
        <f t="shared" ca="1" si="143"/>
        <v>9.0778769281894736</v>
      </c>
      <c r="E1052">
        <f t="shared" ca="1" si="144"/>
        <v>-4.0778769281894736</v>
      </c>
      <c r="F1052" t="str">
        <f t="shared" ca="1" si="145"/>
        <v>low</v>
      </c>
      <c r="G1052">
        <v>168</v>
      </c>
      <c r="H1052">
        <f t="shared" si="146"/>
        <v>168</v>
      </c>
      <c r="I1052">
        <f t="shared" ca="1" si="147"/>
        <v>586.23886250500766</v>
      </c>
      <c r="J1052">
        <f t="shared" ca="1" si="148"/>
        <v>-418.23886250500766</v>
      </c>
      <c r="K1052" t="str">
        <f t="shared" ca="1" si="149"/>
        <v>low</v>
      </c>
      <c r="L1052">
        <v>10.25</v>
      </c>
      <c r="M1052" t="str">
        <f t="shared" si="160"/>
        <v>medium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1</v>
      </c>
      <c r="AN1052">
        <f t="shared" ca="1" si="137"/>
        <v>0</v>
      </c>
      <c r="AO1052">
        <f t="shared" ca="1" si="138"/>
        <v>0</v>
      </c>
      <c r="AP1052">
        <f t="shared" ca="1" si="139"/>
        <v>0</v>
      </c>
      <c r="AQ1052">
        <f t="shared" ca="1" si="140"/>
        <v>1</v>
      </c>
      <c r="AR1052">
        <f t="shared" ca="1" si="141"/>
        <v>0</v>
      </c>
      <c r="AS1052">
        <v>0</v>
      </c>
      <c r="AT1052">
        <v>0</v>
      </c>
      <c r="AU1052">
        <f t="shared" ca="1" si="159"/>
        <v>1</v>
      </c>
      <c r="AV1052">
        <f t="shared" ca="1" si="159"/>
        <v>0</v>
      </c>
      <c r="AW1052">
        <f t="shared" ca="1" si="159"/>
        <v>0</v>
      </c>
      <c r="AX1052">
        <v>0</v>
      </c>
    </row>
    <row r="1053" spans="1:50">
      <c r="A1053" s="2">
        <v>39906</v>
      </c>
      <c r="B1053">
        <v>53</v>
      </c>
      <c r="C1053">
        <v>11</v>
      </c>
      <c r="D1053">
        <f t="shared" ca="1" si="143"/>
        <v>9.0788124742495597</v>
      </c>
      <c r="E1053">
        <f t="shared" ca="1" si="144"/>
        <v>1.9211875257504403</v>
      </c>
      <c r="F1053" t="str">
        <f t="shared" ca="1" si="145"/>
        <v>high</v>
      </c>
      <c r="G1053">
        <v>520</v>
      </c>
      <c r="H1053">
        <f t="shared" si="146"/>
        <v>520</v>
      </c>
      <c r="I1053">
        <f t="shared" ca="1" si="147"/>
        <v>586.26543604764595</v>
      </c>
      <c r="J1053">
        <f t="shared" ca="1" si="148"/>
        <v>-66.265436047645949</v>
      </c>
      <c r="K1053" t="str">
        <f t="shared" ca="1" si="149"/>
        <v>medium</v>
      </c>
      <c r="L1053">
        <v>10.5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0</v>
      </c>
      <c r="AV1053">
        <f t="shared" ca="1" si="159"/>
        <v>0</v>
      </c>
      <c r="AW1053">
        <f t="shared" ca="1" si="159"/>
        <v>1</v>
      </c>
      <c r="AX1053">
        <v>0</v>
      </c>
    </row>
    <row r="1054" spans="1:50">
      <c r="A1054" s="2">
        <v>39907</v>
      </c>
      <c r="B1054">
        <v>54</v>
      </c>
      <c r="C1054">
        <v>8</v>
      </c>
      <c r="D1054">
        <f t="shared" ca="1" si="143"/>
        <v>9.0797470068056469</v>
      </c>
      <c r="E1054">
        <f t="shared" ca="1" si="144"/>
        <v>-1.0797470068056469</v>
      </c>
      <c r="F1054" t="str">
        <f t="shared" ca="1" si="145"/>
        <v>medium</v>
      </c>
      <c r="G1054">
        <v>442</v>
      </c>
      <c r="H1054">
        <f t="shared" si="146"/>
        <v>442</v>
      </c>
      <c r="I1054">
        <f t="shared" ca="1" si="147"/>
        <v>586.29169923842096</v>
      </c>
      <c r="J1054">
        <f t="shared" ca="1" si="148"/>
        <v>-144.29169923842096</v>
      </c>
      <c r="K1054" t="str">
        <f t="shared" ca="1" si="149"/>
        <v>medium</v>
      </c>
      <c r="L1054">
        <v>12.85</v>
      </c>
      <c r="M1054" t="str">
        <f t="shared" si="160"/>
        <v>medium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1</v>
      </c>
      <c r="AN1054">
        <f t="shared" ca="1" si="137"/>
        <v>0</v>
      </c>
      <c r="AO1054">
        <f t="shared" ca="1" si="138"/>
        <v>0</v>
      </c>
      <c r="AP1054">
        <f t="shared" ca="1" si="139"/>
        <v>0</v>
      </c>
      <c r="AQ1054">
        <f t="shared" ca="1" si="140"/>
        <v>1</v>
      </c>
      <c r="AR1054">
        <f t="shared" ca="1" si="141"/>
        <v>0</v>
      </c>
      <c r="AS1054">
        <v>0</v>
      </c>
      <c r="AT1054">
        <v>0</v>
      </c>
      <c r="AU1054">
        <f t="shared" ca="1" si="159"/>
        <v>0</v>
      </c>
      <c r="AV1054">
        <f t="shared" ca="1" si="159"/>
        <v>1</v>
      </c>
      <c r="AW1054">
        <f t="shared" ca="1" si="159"/>
        <v>0</v>
      </c>
      <c r="AX1054">
        <v>0</v>
      </c>
    </row>
    <row r="1055" spans="1:50">
      <c r="A1055" s="2">
        <v>39908</v>
      </c>
      <c r="B1055">
        <v>55</v>
      </c>
      <c r="C1055">
        <v>4</v>
      </c>
      <c r="D1055">
        <f t="shared" ca="1" si="143"/>
        <v>9.0806805263829542</v>
      </c>
      <c r="E1055">
        <f t="shared" ca="1" si="144"/>
        <v>-5.0806805263829542</v>
      </c>
      <c r="F1055" t="str">
        <f t="shared" ca="1" si="145"/>
        <v>low</v>
      </c>
      <c r="G1055">
        <v>139</v>
      </c>
      <c r="H1055">
        <f t="shared" si="146"/>
        <v>139</v>
      </c>
      <c r="I1055">
        <f t="shared" ca="1" si="147"/>
        <v>586.3176523992156</v>
      </c>
      <c r="J1055">
        <f t="shared" ca="1" si="148"/>
        <v>-447.3176523992156</v>
      </c>
      <c r="K1055" t="str">
        <f t="shared" ca="1" si="149"/>
        <v>low</v>
      </c>
      <c r="L1055">
        <v>11.75</v>
      </c>
      <c r="M1055" t="str">
        <f t="shared" si="160"/>
        <v>medium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0</v>
      </c>
      <c r="AL1055">
        <f t="shared" ca="1" si="135"/>
        <v>1</v>
      </c>
      <c r="AM1055">
        <f t="shared" ca="1" si="136"/>
        <v>1</v>
      </c>
      <c r="AN1055">
        <f t="shared" ca="1" si="137"/>
        <v>0</v>
      </c>
      <c r="AO1055">
        <f t="shared" ca="1" si="138"/>
        <v>0</v>
      </c>
      <c r="AP1055">
        <f t="shared" ca="1" si="139"/>
        <v>0</v>
      </c>
      <c r="AQ1055">
        <f t="shared" ca="1" si="140"/>
        <v>1</v>
      </c>
      <c r="AR1055">
        <f t="shared" ca="1" si="141"/>
        <v>0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16</v>
      </c>
      <c r="D1056">
        <f t="shared" ca="1" si="143"/>
        <v>9.0816130335067022</v>
      </c>
      <c r="E1056">
        <f t="shared" ca="1" si="144"/>
        <v>6.9183869664932978</v>
      </c>
      <c r="F1056" t="str">
        <f t="shared" ca="1" si="145"/>
        <v>high</v>
      </c>
      <c r="G1056">
        <v>1070</v>
      </c>
      <c r="H1056">
        <f t="shared" si="146"/>
        <v>1070</v>
      </c>
      <c r="I1056">
        <f t="shared" ca="1" si="147"/>
        <v>586.34329585191267</v>
      </c>
      <c r="J1056">
        <f t="shared" ca="1" si="148"/>
        <v>483.65670414808733</v>
      </c>
      <c r="K1056" t="str">
        <f t="shared" ca="1" si="149"/>
        <v>high</v>
      </c>
      <c r="L1056">
        <v>11.8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0</v>
      </c>
      <c r="AN1056">
        <f t="shared" ca="1" si="137"/>
        <v>1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1</v>
      </c>
      <c r="AT1056">
        <v>0</v>
      </c>
      <c r="AU1056">
        <f t="shared" ca="1" si="159"/>
        <v>0</v>
      </c>
      <c r="AV1056">
        <f t="shared" ca="1" si="159"/>
        <v>0</v>
      </c>
      <c r="AW1056">
        <f t="shared" ca="1" si="159"/>
        <v>1</v>
      </c>
      <c r="AX1056">
        <v>0</v>
      </c>
    </row>
    <row r="1057" spans="1:50">
      <c r="A1057" s="2">
        <v>39910</v>
      </c>
      <c r="B1057">
        <v>57</v>
      </c>
      <c r="C1057">
        <v>13</v>
      </c>
      <c r="D1057">
        <f t="shared" ca="1" si="143"/>
        <v>9.0825445287021118</v>
      </c>
      <c r="E1057">
        <f t="shared" ca="1" si="144"/>
        <v>3.9174554712978882</v>
      </c>
      <c r="F1057" t="str">
        <f t="shared" ca="1" si="145"/>
        <v>high</v>
      </c>
      <c r="G1057">
        <v>396</v>
      </c>
      <c r="H1057">
        <f t="shared" si="146"/>
        <v>396</v>
      </c>
      <c r="I1057">
        <f t="shared" ca="1" si="147"/>
        <v>586.36862991839462</v>
      </c>
      <c r="J1057">
        <f t="shared" ca="1" si="148"/>
        <v>-190.36862991839462</v>
      </c>
      <c r="K1057" t="str">
        <f t="shared" ca="1" si="149"/>
        <v>medium</v>
      </c>
      <c r="L1057">
        <v>12.95</v>
      </c>
      <c r="M1057" t="str">
        <f t="shared" si="160"/>
        <v>medium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1</v>
      </c>
      <c r="AL1057">
        <f t="shared" ca="1" si="135"/>
        <v>0</v>
      </c>
      <c r="AM1057">
        <f t="shared" ca="1" si="136"/>
        <v>1</v>
      </c>
      <c r="AN1057">
        <f t="shared" ca="1" si="137"/>
        <v>0</v>
      </c>
      <c r="AO1057">
        <f t="shared" ca="1" si="138"/>
        <v>0</v>
      </c>
      <c r="AP1057">
        <f t="shared" ca="1" si="139"/>
        <v>0</v>
      </c>
      <c r="AQ1057">
        <f t="shared" ca="1" si="140"/>
        <v>1</v>
      </c>
      <c r="AR1057">
        <f t="shared" ca="1" si="141"/>
        <v>0</v>
      </c>
      <c r="AS1057">
        <v>0</v>
      </c>
      <c r="AT1057">
        <v>0</v>
      </c>
      <c r="AU1057">
        <f t="shared" ca="1" si="159"/>
        <v>0</v>
      </c>
      <c r="AV1057">
        <f t="shared" ca="1" si="159"/>
        <v>0</v>
      </c>
      <c r="AW1057">
        <f t="shared" ca="1" si="159"/>
        <v>1</v>
      </c>
      <c r="AX1057">
        <v>0</v>
      </c>
    </row>
    <row r="1058" spans="1:50">
      <c r="A1058" s="2">
        <v>39911</v>
      </c>
      <c r="B1058">
        <v>58</v>
      </c>
      <c r="C1058">
        <v>9</v>
      </c>
      <c r="D1058">
        <f t="shared" ca="1" si="143"/>
        <v>9.0834750124944055</v>
      </c>
      <c r="E1058">
        <f t="shared" ca="1" si="144"/>
        <v>-8.3475012494405476E-2</v>
      </c>
      <c r="F1058" t="str">
        <f t="shared" ca="1" si="145"/>
        <v>medium</v>
      </c>
      <c r="G1058">
        <v>220</v>
      </c>
      <c r="H1058">
        <f t="shared" si="146"/>
        <v>220</v>
      </c>
      <c r="I1058">
        <f t="shared" ca="1" si="147"/>
        <v>586.39365492054446</v>
      </c>
      <c r="J1058">
        <f t="shared" ca="1" si="148"/>
        <v>-366.39365492054446</v>
      </c>
      <c r="K1058" t="str">
        <f t="shared" ca="1" si="149"/>
        <v>low</v>
      </c>
      <c r="L1058">
        <v>13.3</v>
      </c>
      <c r="M1058" t="str">
        <f t="shared" si="160"/>
        <v>medium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1</v>
      </c>
      <c r="AR1058">
        <f t="shared" ca="1" si="141"/>
        <v>0</v>
      </c>
      <c r="AS1058">
        <v>0</v>
      </c>
      <c r="AT1058">
        <v>0</v>
      </c>
      <c r="AU1058">
        <f t="shared" ca="1" si="159"/>
        <v>0</v>
      </c>
      <c r="AV1058">
        <f t="shared" ca="1" si="159"/>
        <v>1</v>
      </c>
      <c r="AW1058">
        <f t="shared" ca="1" si="159"/>
        <v>0</v>
      </c>
      <c r="AX1058">
        <v>0</v>
      </c>
    </row>
    <row r="1059" spans="1:50">
      <c r="A1059" s="2">
        <v>39912</v>
      </c>
      <c r="B1059">
        <v>59</v>
      </c>
      <c r="C1059">
        <v>6</v>
      </c>
      <c r="D1059">
        <f t="shared" ca="1" si="143"/>
        <v>9.0844044854088004</v>
      </c>
      <c r="E1059">
        <f t="shared" ca="1" si="144"/>
        <v>-3.0844044854088004</v>
      </c>
      <c r="F1059" t="str">
        <f t="shared" ca="1" si="145"/>
        <v>low</v>
      </c>
      <c r="G1059">
        <v>223</v>
      </c>
      <c r="H1059">
        <f t="shared" si="146"/>
        <v>223</v>
      </c>
      <c r="I1059">
        <f t="shared" ca="1" si="147"/>
        <v>586.41837118024489</v>
      </c>
      <c r="J1059">
        <f t="shared" ca="1" si="148"/>
        <v>-363.41837118024489</v>
      </c>
      <c r="K1059" t="str">
        <f t="shared" ca="1" si="149"/>
        <v>low</v>
      </c>
      <c r="L1059">
        <v>12.4</v>
      </c>
      <c r="M1059" t="str">
        <f t="shared" si="160"/>
        <v>medium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1</v>
      </c>
      <c r="AN1059">
        <f t="shared" ca="1" si="137"/>
        <v>0</v>
      </c>
      <c r="AO1059">
        <f t="shared" ca="1" si="138"/>
        <v>0</v>
      </c>
      <c r="AP1059">
        <f t="shared" ca="1" si="139"/>
        <v>0</v>
      </c>
      <c r="AQ1059">
        <f t="shared" ca="1" si="140"/>
        <v>1</v>
      </c>
      <c r="AR1059">
        <f t="shared" ca="1" si="141"/>
        <v>0</v>
      </c>
      <c r="AS1059">
        <v>0</v>
      </c>
      <c r="AT1059">
        <v>0</v>
      </c>
      <c r="AU1059">
        <f t="shared" ca="1" si="159"/>
        <v>1</v>
      </c>
      <c r="AV1059">
        <f t="shared" ca="1" si="159"/>
        <v>0</v>
      </c>
      <c r="AW1059">
        <f t="shared" ca="1" si="159"/>
        <v>0</v>
      </c>
      <c r="AX1059">
        <v>0</v>
      </c>
    </row>
    <row r="1060" spans="1:50">
      <c r="A1060" s="2">
        <v>39913</v>
      </c>
      <c r="B1060">
        <v>60</v>
      </c>
      <c r="C1060">
        <v>12</v>
      </c>
      <c r="D1060">
        <f t="shared" ca="1" si="143"/>
        <v>9.0853329479705192</v>
      </c>
      <c r="E1060">
        <f t="shared" ca="1" si="144"/>
        <v>2.9146670520294808</v>
      </c>
      <c r="F1060" t="str">
        <f t="shared" ca="1" si="145"/>
        <v>high</v>
      </c>
      <c r="G1060">
        <v>331</v>
      </c>
      <c r="H1060">
        <f t="shared" si="146"/>
        <v>331</v>
      </c>
      <c r="I1060">
        <f t="shared" ca="1" si="147"/>
        <v>586.44277901937869</v>
      </c>
      <c r="J1060">
        <f t="shared" ca="1" si="148"/>
        <v>-255.44277901937869</v>
      </c>
      <c r="K1060" t="str">
        <f t="shared" ca="1" si="149"/>
        <v>low</v>
      </c>
      <c r="L1060">
        <v>13.75</v>
      </c>
      <c r="M1060" t="str">
        <f t="shared" si="160"/>
        <v>medium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1</v>
      </c>
      <c r="AN1060">
        <f t="shared" ca="1" si="137"/>
        <v>0</v>
      </c>
      <c r="AO1060">
        <f t="shared" ca="1" si="138"/>
        <v>0</v>
      </c>
      <c r="AP1060">
        <f t="shared" ca="1" si="139"/>
        <v>0</v>
      </c>
      <c r="AQ1060">
        <f t="shared" ca="1" si="140"/>
        <v>1</v>
      </c>
      <c r="AR1060">
        <f t="shared" ca="1" si="141"/>
        <v>0</v>
      </c>
      <c r="AS1060">
        <v>0</v>
      </c>
      <c r="AT1060">
        <v>0</v>
      </c>
      <c r="AU1060">
        <f t="shared" ca="1" si="159"/>
        <v>0</v>
      </c>
      <c r="AV1060">
        <f t="shared" ca="1" si="159"/>
        <v>0</v>
      </c>
      <c r="AW1060">
        <f t="shared" ca="1" si="159"/>
        <v>1</v>
      </c>
      <c r="AX1060">
        <v>0</v>
      </c>
    </row>
    <row r="1061" spans="1:50">
      <c r="A1061" s="2">
        <v>39914</v>
      </c>
      <c r="B1061">
        <v>61</v>
      </c>
      <c r="C1061">
        <v>8</v>
      </c>
      <c r="D1061">
        <f t="shared" ca="1" si="143"/>
        <v>9.0862604007047825</v>
      </c>
      <c r="E1061">
        <f t="shared" ca="1" si="144"/>
        <v>-1.0862604007047825</v>
      </c>
      <c r="F1061" t="str">
        <f t="shared" ca="1" si="145"/>
        <v>medium</v>
      </c>
      <c r="G1061">
        <v>354</v>
      </c>
      <c r="H1061">
        <f t="shared" si="146"/>
        <v>354</v>
      </c>
      <c r="I1061">
        <f t="shared" ca="1" si="147"/>
        <v>586.46687875982843</v>
      </c>
      <c r="J1061">
        <f t="shared" ca="1" si="148"/>
        <v>-232.46687875982843</v>
      </c>
      <c r="K1061" t="str">
        <f t="shared" ca="1" si="149"/>
        <v>low</v>
      </c>
      <c r="L1061">
        <v>14.45</v>
      </c>
      <c r="M1061" t="str">
        <f t="shared" si="160"/>
        <v>high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1</v>
      </c>
      <c r="AN1061">
        <f t="shared" ca="1" si="137"/>
        <v>0</v>
      </c>
      <c r="AO1061">
        <f t="shared" ca="1" si="138"/>
        <v>0</v>
      </c>
      <c r="AP1061">
        <f t="shared" ca="1" si="139"/>
        <v>0</v>
      </c>
      <c r="AQ1061">
        <f t="shared" ca="1" si="140"/>
        <v>0</v>
      </c>
      <c r="AR1061">
        <f t="shared" ca="1" si="141"/>
        <v>1</v>
      </c>
      <c r="AS1061">
        <v>0</v>
      </c>
      <c r="AT1061">
        <v>0</v>
      </c>
      <c r="AU1061">
        <f t="shared" ref="AU1061:AW1080" ca="1" si="165">VLOOKUP(INDIRECT($AU$590&amp;ROW($A1061)),$F$17:$I$19,AU$592+1,0)</f>
        <v>0</v>
      </c>
      <c r="AV1061">
        <f t="shared" ca="1" si="165"/>
        <v>1</v>
      </c>
      <c r="AW1061">
        <f t="shared" ca="1" si="165"/>
        <v>0</v>
      </c>
      <c r="AX1061">
        <v>0</v>
      </c>
    </row>
    <row r="1062" spans="1:50">
      <c r="A1062" s="2">
        <v>39915</v>
      </c>
      <c r="B1062">
        <v>62</v>
      </c>
      <c r="C1062">
        <v>14</v>
      </c>
      <c r="D1062">
        <f t="shared" ca="1" si="143"/>
        <v>9.0871868441368093</v>
      </c>
      <c r="E1062">
        <f t="shared" ca="1" si="144"/>
        <v>4.9128131558631907</v>
      </c>
      <c r="F1062" t="str">
        <f t="shared" ca="1" si="145"/>
        <v>high</v>
      </c>
      <c r="G1062">
        <v>873</v>
      </c>
      <c r="H1062">
        <f t="shared" si="146"/>
        <v>873</v>
      </c>
      <c r="I1062">
        <f t="shared" ca="1" si="147"/>
        <v>586.49067072347691</v>
      </c>
      <c r="J1062">
        <f t="shared" ca="1" si="148"/>
        <v>286.50932927652309</v>
      </c>
      <c r="K1062" t="str">
        <f t="shared" ca="1" si="149"/>
        <v>high</v>
      </c>
      <c r="L1062">
        <v>12.9</v>
      </c>
      <c r="M1062" t="str">
        <f t="shared" si="160"/>
        <v>medium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1</v>
      </c>
      <c r="AN1062">
        <f t="shared" ca="1" si="137"/>
        <v>0</v>
      </c>
      <c r="AO1062">
        <f t="shared" ca="1" si="138"/>
        <v>0</v>
      </c>
      <c r="AP1062">
        <f t="shared" ca="1" si="139"/>
        <v>0</v>
      </c>
      <c r="AQ1062">
        <f t="shared" ca="1" si="140"/>
        <v>1</v>
      </c>
      <c r="AR1062">
        <f t="shared" ca="1" si="141"/>
        <v>0</v>
      </c>
      <c r="AS1062">
        <v>0</v>
      </c>
      <c r="AT1062">
        <v>0</v>
      </c>
      <c r="AU1062">
        <f t="shared" ca="1" si="165"/>
        <v>0</v>
      </c>
      <c r="AV1062">
        <f t="shared" ca="1" si="165"/>
        <v>0</v>
      </c>
      <c r="AW1062">
        <f t="shared" ca="1" si="165"/>
        <v>1</v>
      </c>
      <c r="AX1062">
        <v>0</v>
      </c>
    </row>
    <row r="1063" spans="1:50">
      <c r="A1063" s="2">
        <v>39916</v>
      </c>
      <c r="B1063">
        <v>63</v>
      </c>
      <c r="C1063">
        <v>5</v>
      </c>
      <c r="D1063">
        <f t="shared" ca="1" si="143"/>
        <v>9.0881122787918205</v>
      </c>
      <c r="E1063">
        <f t="shared" ca="1" si="144"/>
        <v>-4.0881122787918205</v>
      </c>
      <c r="F1063" t="str">
        <f t="shared" ca="1" si="145"/>
        <v>low</v>
      </c>
      <c r="G1063">
        <v>307</v>
      </c>
      <c r="H1063">
        <f t="shared" si="146"/>
        <v>307</v>
      </c>
      <c r="I1063">
        <f t="shared" ca="1" si="147"/>
        <v>586.51415523220703</v>
      </c>
      <c r="J1063">
        <f t="shared" ca="1" si="148"/>
        <v>-279.51415523220703</v>
      </c>
      <c r="K1063" t="str">
        <f t="shared" ca="1" si="149"/>
        <v>low</v>
      </c>
      <c r="L1063">
        <v>11.1</v>
      </c>
      <c r="M1063" t="str">
        <f t="shared" si="160"/>
        <v>medium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1</v>
      </c>
      <c r="AN1063">
        <f t="shared" ca="1" si="137"/>
        <v>0</v>
      </c>
      <c r="AO1063">
        <f t="shared" ca="1" si="138"/>
        <v>0</v>
      </c>
      <c r="AP1063">
        <f t="shared" ca="1" si="139"/>
        <v>0</v>
      </c>
      <c r="AQ1063">
        <f t="shared" ca="1" si="140"/>
        <v>1</v>
      </c>
      <c r="AR1063">
        <f t="shared" ca="1" si="141"/>
        <v>0</v>
      </c>
      <c r="AS1063">
        <v>0</v>
      </c>
      <c r="AT1063">
        <v>0</v>
      </c>
      <c r="AU1063">
        <f t="shared" ca="1" si="165"/>
        <v>1</v>
      </c>
      <c r="AV1063">
        <f t="shared" ca="1" si="165"/>
        <v>0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14</v>
      </c>
      <c r="D1064">
        <f t="shared" ca="1" si="143"/>
        <v>9.0890367051950385</v>
      </c>
      <c r="E1064">
        <f t="shared" ca="1" si="144"/>
        <v>4.9109632948049615</v>
      </c>
      <c r="F1064" t="str">
        <f t="shared" ca="1" si="145"/>
        <v>high</v>
      </c>
      <c r="G1064">
        <v>578</v>
      </c>
      <c r="H1064">
        <f t="shared" si="146"/>
        <v>578</v>
      </c>
      <c r="I1064">
        <f t="shared" ca="1" si="147"/>
        <v>586.53733260790136</v>
      </c>
      <c r="J1064">
        <f t="shared" ca="1" si="148"/>
        <v>-8.5373326079013623</v>
      </c>
      <c r="K1064" t="str">
        <f t="shared" ca="1" si="149"/>
        <v>medium</v>
      </c>
      <c r="L1064">
        <v>11.8</v>
      </c>
      <c r="M1064" t="str">
        <f t="shared" si="160"/>
        <v>medium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1</v>
      </c>
      <c r="AN1064">
        <f t="shared" ca="1" si="137"/>
        <v>0</v>
      </c>
      <c r="AO1064">
        <f t="shared" ca="1" si="138"/>
        <v>0</v>
      </c>
      <c r="AP1064">
        <f t="shared" ca="1" si="139"/>
        <v>0</v>
      </c>
      <c r="AQ1064">
        <f t="shared" ca="1" si="140"/>
        <v>1</v>
      </c>
      <c r="AR1064">
        <f t="shared" ca="1" si="141"/>
        <v>0</v>
      </c>
      <c r="AS1064">
        <v>0</v>
      </c>
      <c r="AT1064">
        <v>0</v>
      </c>
      <c r="AU1064">
        <f t="shared" ca="1" si="165"/>
        <v>0</v>
      </c>
      <c r="AV1064">
        <f t="shared" ca="1" si="165"/>
        <v>0</v>
      </c>
      <c r="AW1064">
        <f t="shared" ca="1" si="165"/>
        <v>1</v>
      </c>
      <c r="AX1064">
        <v>0</v>
      </c>
    </row>
    <row r="1065" spans="1:50">
      <c r="A1065" s="2">
        <v>39918</v>
      </c>
      <c r="B1065">
        <v>65</v>
      </c>
      <c r="C1065">
        <v>12</v>
      </c>
      <c r="D1065">
        <f t="shared" ca="1" si="143"/>
        <v>9.0899601238716823</v>
      </c>
      <c r="E1065">
        <f t="shared" ca="1" si="144"/>
        <v>2.9100398761283177</v>
      </c>
      <c r="F1065" t="str">
        <f t="shared" ca="1" si="145"/>
        <v>high</v>
      </c>
      <c r="G1065">
        <v>315</v>
      </c>
      <c r="H1065">
        <f t="shared" si="146"/>
        <v>315</v>
      </c>
      <c r="I1065">
        <f t="shared" ca="1" si="147"/>
        <v>586.56020317244281</v>
      </c>
      <c r="J1065">
        <f t="shared" ca="1" si="148"/>
        <v>-271.56020317244281</v>
      </c>
      <c r="K1065" t="str">
        <f t="shared" ca="1" si="149"/>
        <v>low</v>
      </c>
      <c r="L1065">
        <v>11.65</v>
      </c>
      <c r="M1065" t="str">
        <f t="shared" si="160"/>
        <v>medium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1</v>
      </c>
      <c r="AN1065">
        <f t="shared" ref="AN1065:AN1128" ca="1" si="173">VLOOKUP(INDIRECT($AJ$590&amp;ROW($A1065)+AM$591),$F$17:$I$19,AN$592+1,0)</f>
        <v>0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1</v>
      </c>
      <c r="AR1065">
        <f t="shared" ref="AR1065:AR1128" ca="1" si="177">VLOOKUP(INDIRECT($AJ$590&amp;ROW($A1065)+AP$591),$F$17:$I$19,AR$592+1,0)</f>
        <v>0</v>
      </c>
      <c r="AS1065">
        <v>0</v>
      </c>
      <c r="AT1065">
        <v>0</v>
      </c>
      <c r="AU1065">
        <f t="shared" ca="1" si="165"/>
        <v>0</v>
      </c>
      <c r="AV1065">
        <f t="shared" ca="1" si="165"/>
        <v>0</v>
      </c>
      <c r="AW1065">
        <f t="shared" ca="1" si="165"/>
        <v>1</v>
      </c>
      <c r="AX1065">
        <v>0</v>
      </c>
    </row>
    <row r="1066" spans="1:50">
      <c r="A1066" s="2">
        <v>39919</v>
      </c>
      <c r="B1066">
        <v>66</v>
      </c>
      <c r="C1066">
        <v>10</v>
      </c>
      <c r="D1066">
        <f t="shared" ref="D1066:D1129" ca="1" si="178">$E$516*B1066^3+$E$521*B1066^2+$E$526*B1066+$E$531</f>
        <v>9.0908825353469727</v>
      </c>
      <c r="E1066">
        <f t="shared" ref="E1066:E1129" ca="1" si="179">C1066-D1066</f>
        <v>0.90911746465302734</v>
      </c>
      <c r="F1066" t="str">
        <f t="shared" ref="F1066:F1129" ca="1" si="180">VLOOKUP(E1066,$A$3:$C$6,3)</f>
        <v>medium</v>
      </c>
      <c r="G1066">
        <v>440</v>
      </c>
      <c r="H1066">
        <f t="shared" ref="H1066:H1129" si="181">IF(G1066&gt;$H$592,$G$592,G1066)</f>
        <v>440</v>
      </c>
      <c r="I1066">
        <f t="shared" ref="I1066:I1129" ca="1" si="182">$K$516*B1066^3+$K$521*B1066^2+$K$526*B1066+$K$531</f>
        <v>586.58276724771395</v>
      </c>
      <c r="J1066">
        <f t="shared" ref="J1066:J1129" ca="1" si="183">H1066-I1066</f>
        <v>-146.58276724771395</v>
      </c>
      <c r="K1066" t="str">
        <f t="shared" ref="K1066:K1129" ca="1" si="184">VLOOKUP(J1066,$A$10:$C$13,3)</f>
        <v>medium</v>
      </c>
      <c r="L1066">
        <v>13</v>
      </c>
      <c r="M1066" t="str">
        <f t="shared" si="160"/>
        <v>medium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1</v>
      </c>
      <c r="AN1066">
        <f t="shared" ca="1" si="173"/>
        <v>0</v>
      </c>
      <c r="AO1066">
        <f t="shared" ca="1" si="174"/>
        <v>0</v>
      </c>
      <c r="AP1066">
        <f t="shared" ca="1" si="175"/>
        <v>0</v>
      </c>
      <c r="AQ1066">
        <f t="shared" ca="1" si="176"/>
        <v>1</v>
      </c>
      <c r="AR1066">
        <f t="shared" ca="1" si="177"/>
        <v>0</v>
      </c>
      <c r="AS1066">
        <v>0</v>
      </c>
      <c r="AT1066">
        <v>0</v>
      </c>
      <c r="AU1066">
        <f t="shared" ca="1" si="165"/>
        <v>0</v>
      </c>
      <c r="AV1066">
        <f t="shared" ca="1" si="165"/>
        <v>1</v>
      </c>
      <c r="AW1066">
        <f t="shared" ca="1" si="165"/>
        <v>0</v>
      </c>
      <c r="AX1066">
        <v>0</v>
      </c>
    </row>
    <row r="1067" spans="1:50">
      <c r="A1067" s="2">
        <v>39920</v>
      </c>
      <c r="B1067">
        <v>67</v>
      </c>
      <c r="C1067">
        <v>9</v>
      </c>
      <c r="D1067">
        <f t="shared" ca="1" si="178"/>
        <v>9.0918039401461304</v>
      </c>
      <c r="E1067">
        <f t="shared" ca="1" si="179"/>
        <v>-9.1803940146130358E-2</v>
      </c>
      <c r="F1067" t="str">
        <f t="shared" ca="1" si="180"/>
        <v>medium</v>
      </c>
      <c r="G1067">
        <v>893</v>
      </c>
      <c r="H1067">
        <f t="shared" si="181"/>
        <v>893</v>
      </c>
      <c r="I1067">
        <f t="shared" ca="1" si="182"/>
        <v>586.60502515559756</v>
      </c>
      <c r="J1067">
        <f t="shared" ca="1" si="183"/>
        <v>306.39497484440244</v>
      </c>
      <c r="K1067" t="str">
        <f t="shared" ca="1" si="184"/>
        <v>high</v>
      </c>
      <c r="L1067">
        <v>13.3</v>
      </c>
      <c r="M1067" t="str">
        <f t="shared" si="160"/>
        <v>medium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0</v>
      </c>
      <c r="AN1067">
        <f t="shared" ca="1" si="173"/>
        <v>1</v>
      </c>
      <c r="AO1067">
        <f t="shared" ca="1" si="174"/>
        <v>0</v>
      </c>
      <c r="AP1067">
        <f t="shared" ca="1" si="175"/>
        <v>0</v>
      </c>
      <c r="AQ1067">
        <f t="shared" ca="1" si="176"/>
        <v>1</v>
      </c>
      <c r="AR1067">
        <f t="shared" ca="1" si="177"/>
        <v>0</v>
      </c>
      <c r="AS1067">
        <v>0</v>
      </c>
      <c r="AT1067">
        <v>0</v>
      </c>
      <c r="AU1067">
        <f t="shared" ca="1" si="165"/>
        <v>0</v>
      </c>
      <c r="AV1067">
        <f t="shared" ca="1" si="165"/>
        <v>1</v>
      </c>
      <c r="AW1067">
        <f t="shared" ca="1" si="165"/>
        <v>0</v>
      </c>
      <c r="AX1067">
        <v>0</v>
      </c>
    </row>
    <row r="1068" spans="1:50">
      <c r="A1068" s="2">
        <v>39921</v>
      </c>
      <c r="B1068">
        <v>68</v>
      </c>
      <c r="C1068">
        <v>4</v>
      </c>
      <c r="D1068">
        <f t="shared" ca="1" si="178"/>
        <v>9.0927243387943761</v>
      </c>
      <c r="E1068">
        <f t="shared" ca="1" si="179"/>
        <v>-5.0927243387943761</v>
      </c>
      <c r="F1068" t="str">
        <f t="shared" ca="1" si="180"/>
        <v>low</v>
      </c>
      <c r="G1068">
        <v>135</v>
      </c>
      <c r="H1068">
        <f t="shared" si="181"/>
        <v>135</v>
      </c>
      <c r="I1068">
        <f t="shared" ca="1" si="182"/>
        <v>586.62697721797656</v>
      </c>
      <c r="J1068">
        <f t="shared" ca="1" si="183"/>
        <v>-451.62697721797656</v>
      </c>
      <c r="K1068" t="str">
        <f t="shared" ca="1" si="184"/>
        <v>low</v>
      </c>
      <c r="L1068">
        <v>14.1</v>
      </c>
      <c r="M1068" t="str">
        <f t="shared" si="160"/>
        <v>high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1</v>
      </c>
      <c r="AN1068">
        <f t="shared" ca="1" si="173"/>
        <v>0</v>
      </c>
      <c r="AO1068">
        <f t="shared" ca="1" si="174"/>
        <v>0</v>
      </c>
      <c r="AP1068">
        <f t="shared" ca="1" si="175"/>
        <v>0</v>
      </c>
      <c r="AQ1068">
        <f t="shared" ca="1" si="176"/>
        <v>0</v>
      </c>
      <c r="AR1068">
        <f t="shared" ca="1" si="177"/>
        <v>1</v>
      </c>
      <c r="AS1068">
        <v>1</v>
      </c>
      <c r="AT1068">
        <v>0</v>
      </c>
      <c r="AU1068">
        <f t="shared" ca="1" si="165"/>
        <v>1</v>
      </c>
      <c r="AV1068">
        <f t="shared" ca="1" si="165"/>
        <v>0</v>
      </c>
      <c r="AW1068">
        <f t="shared" ca="1" si="165"/>
        <v>0</v>
      </c>
      <c r="AX1068">
        <v>0</v>
      </c>
    </row>
    <row r="1069" spans="1:50">
      <c r="A1069" s="2">
        <v>39922</v>
      </c>
      <c r="B1069">
        <v>69</v>
      </c>
      <c r="C1069">
        <v>8</v>
      </c>
      <c r="D1069">
        <f t="shared" ca="1" si="178"/>
        <v>9.093643731816929</v>
      </c>
      <c r="E1069">
        <f t="shared" ca="1" si="179"/>
        <v>-1.093643731816929</v>
      </c>
      <c r="F1069" t="str">
        <f t="shared" ca="1" si="180"/>
        <v>medium</v>
      </c>
      <c r="G1069">
        <v>445</v>
      </c>
      <c r="H1069">
        <f t="shared" si="181"/>
        <v>445</v>
      </c>
      <c r="I1069">
        <f t="shared" ca="1" si="182"/>
        <v>586.6486237567334</v>
      </c>
      <c r="J1069">
        <f t="shared" ca="1" si="183"/>
        <v>-141.6486237567334</v>
      </c>
      <c r="K1069" t="str">
        <f t="shared" ca="1" si="184"/>
        <v>medium</v>
      </c>
      <c r="L1069">
        <v>9.6</v>
      </c>
      <c r="M1069" t="str">
        <f t="shared" si="160"/>
        <v>medium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0</v>
      </c>
      <c r="AQ1069">
        <f t="shared" ca="1" si="176"/>
        <v>1</v>
      </c>
      <c r="AR1069">
        <f t="shared" ca="1" si="177"/>
        <v>0</v>
      </c>
      <c r="AS1069">
        <v>0</v>
      </c>
      <c r="AT1069">
        <v>0</v>
      </c>
      <c r="AU1069">
        <f t="shared" ca="1" si="165"/>
        <v>0</v>
      </c>
      <c r="AV1069">
        <f t="shared" ca="1" si="165"/>
        <v>1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7</v>
      </c>
      <c r="D1070">
        <f t="shared" ca="1" si="178"/>
        <v>9.0945621197390114</v>
      </c>
      <c r="E1070">
        <f t="shared" ca="1" si="179"/>
        <v>-2.0945621197390114</v>
      </c>
      <c r="F1070" t="str">
        <f t="shared" ca="1" si="180"/>
        <v>low</v>
      </c>
      <c r="G1070">
        <v>426</v>
      </c>
      <c r="H1070">
        <f t="shared" si="181"/>
        <v>426</v>
      </c>
      <c r="I1070">
        <f t="shared" ca="1" si="182"/>
        <v>586.6699650937511</v>
      </c>
      <c r="J1070">
        <f t="shared" ca="1" si="183"/>
        <v>-160.6699650937511</v>
      </c>
      <c r="K1070" t="str">
        <f t="shared" ca="1" si="184"/>
        <v>medium</v>
      </c>
      <c r="L1070">
        <v>11.05</v>
      </c>
      <c r="M1070" t="str">
        <f t="shared" si="160"/>
        <v>medium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0</v>
      </c>
      <c r="AL1070">
        <f t="shared" ca="1" si="171"/>
        <v>1</v>
      </c>
      <c r="AM1070">
        <f t="shared" ca="1" si="172"/>
        <v>1</v>
      </c>
      <c r="AN1070">
        <f t="shared" ca="1" si="173"/>
        <v>0</v>
      </c>
      <c r="AO1070">
        <f t="shared" ca="1" si="174"/>
        <v>0</v>
      </c>
      <c r="AP1070">
        <f t="shared" ca="1" si="175"/>
        <v>0</v>
      </c>
      <c r="AQ1070">
        <f t="shared" ca="1" si="176"/>
        <v>1</v>
      </c>
      <c r="AR1070">
        <f t="shared" ca="1" si="177"/>
        <v>0</v>
      </c>
      <c r="AS1070">
        <v>0</v>
      </c>
      <c r="AT1070">
        <v>0</v>
      </c>
      <c r="AU1070">
        <f t="shared" ca="1" si="165"/>
        <v>1</v>
      </c>
      <c r="AV1070">
        <f t="shared" ca="1" si="165"/>
        <v>0</v>
      </c>
      <c r="AW1070">
        <f t="shared" ca="1" si="165"/>
        <v>0</v>
      </c>
      <c r="AX1070">
        <v>0</v>
      </c>
    </row>
    <row r="1071" spans="1:50">
      <c r="A1071" s="2">
        <v>39924</v>
      </c>
      <c r="B1071">
        <v>71</v>
      </c>
      <c r="C1071">
        <v>14</v>
      </c>
      <c r="D1071">
        <f t="shared" ca="1" si="178"/>
        <v>9.0954795030858442</v>
      </c>
      <c r="E1071">
        <f t="shared" ca="1" si="179"/>
        <v>4.9045204969141558</v>
      </c>
      <c r="F1071" t="str">
        <f t="shared" ca="1" si="180"/>
        <v>high</v>
      </c>
      <c r="G1071">
        <v>960</v>
      </c>
      <c r="H1071">
        <f t="shared" si="181"/>
        <v>960</v>
      </c>
      <c r="I1071">
        <f t="shared" ca="1" si="182"/>
        <v>586.69100155091223</v>
      </c>
      <c r="J1071">
        <f t="shared" ca="1" si="183"/>
        <v>373.30899844908777</v>
      </c>
      <c r="K1071" t="str">
        <f t="shared" ca="1" si="184"/>
        <v>high</v>
      </c>
      <c r="L1071">
        <v>10.95</v>
      </c>
      <c r="M1071" t="str">
        <f t="shared" si="160"/>
        <v>medium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1</v>
      </c>
      <c r="AR1071">
        <f t="shared" ca="1" si="177"/>
        <v>0</v>
      </c>
      <c r="AS1071">
        <v>0</v>
      </c>
      <c r="AT1071">
        <v>0</v>
      </c>
      <c r="AU1071">
        <f t="shared" ca="1" si="165"/>
        <v>0</v>
      </c>
      <c r="AV1071">
        <f t="shared" ca="1" si="165"/>
        <v>0</v>
      </c>
      <c r="AW1071">
        <f t="shared" ca="1" si="165"/>
        <v>1</v>
      </c>
      <c r="AX1071">
        <v>0</v>
      </c>
    </row>
    <row r="1072" spans="1:50">
      <c r="A1072" s="2">
        <v>39925</v>
      </c>
      <c r="B1072">
        <v>72</v>
      </c>
      <c r="C1072">
        <v>9</v>
      </c>
      <c r="D1072">
        <f t="shared" ca="1" si="178"/>
        <v>9.0963958823826463</v>
      </c>
      <c r="E1072">
        <f t="shared" ca="1" si="179"/>
        <v>-9.6395882382646292E-2</v>
      </c>
      <c r="F1072" t="str">
        <f t="shared" ca="1" si="180"/>
        <v>medium</v>
      </c>
      <c r="G1072">
        <v>382</v>
      </c>
      <c r="H1072">
        <f t="shared" si="181"/>
        <v>382</v>
      </c>
      <c r="I1072">
        <f t="shared" ca="1" si="182"/>
        <v>586.71173345009959</v>
      </c>
      <c r="J1072">
        <f t="shared" ca="1" si="183"/>
        <v>-204.71173345009959</v>
      </c>
      <c r="K1072" t="str">
        <f t="shared" ca="1" si="184"/>
        <v>medium</v>
      </c>
      <c r="L1072">
        <v>9.4</v>
      </c>
      <c r="M1072" t="str">
        <f t="shared" si="160"/>
        <v>medium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1</v>
      </c>
      <c r="AR1072">
        <f t="shared" ca="1" si="177"/>
        <v>0</v>
      </c>
      <c r="AS1072">
        <v>0</v>
      </c>
      <c r="AT1072">
        <v>0</v>
      </c>
      <c r="AU1072">
        <f t="shared" ca="1" si="165"/>
        <v>0</v>
      </c>
      <c r="AV1072">
        <f t="shared" ca="1" si="165"/>
        <v>1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3</v>
      </c>
      <c r="D1073">
        <f t="shared" ca="1" si="178"/>
        <v>9.0973112581546385</v>
      </c>
      <c r="E1073">
        <f t="shared" ca="1" si="179"/>
        <v>-6.0973112581546385</v>
      </c>
      <c r="F1073" t="str">
        <f t="shared" ca="1" si="180"/>
        <v>low</v>
      </c>
      <c r="G1073">
        <v>1455</v>
      </c>
      <c r="H1073">
        <f t="shared" si="181"/>
        <v>1455</v>
      </c>
      <c r="I1073">
        <f t="shared" ca="1" si="182"/>
        <v>586.73216111319596</v>
      </c>
      <c r="J1073">
        <f t="shared" ca="1" si="183"/>
        <v>868.26783888680404</v>
      </c>
      <c r="K1073" t="str">
        <f t="shared" ca="1" si="184"/>
        <v>high</v>
      </c>
      <c r="L1073">
        <v>7.45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1</v>
      </c>
      <c r="AT1073">
        <v>0</v>
      </c>
      <c r="AU1073">
        <f t="shared" ca="1" si="165"/>
        <v>1</v>
      </c>
      <c r="AV1073">
        <f t="shared" ca="1" si="165"/>
        <v>0</v>
      </c>
      <c r="AW1073">
        <f t="shared" ca="1" si="165"/>
        <v>0</v>
      </c>
      <c r="AX1073">
        <v>0</v>
      </c>
    </row>
    <row r="1074" spans="1:50">
      <c r="A1074" s="2">
        <v>39927</v>
      </c>
      <c r="B1074">
        <v>74</v>
      </c>
      <c r="C1074">
        <v>10</v>
      </c>
      <c r="D1074">
        <f t="shared" ca="1" si="178"/>
        <v>9.0982256309270415</v>
      </c>
      <c r="E1074">
        <f t="shared" ca="1" si="179"/>
        <v>0.90177436907295849</v>
      </c>
      <c r="F1074" t="str">
        <f t="shared" ca="1" si="180"/>
        <v>medium</v>
      </c>
      <c r="G1074">
        <v>944</v>
      </c>
      <c r="H1074">
        <f t="shared" si="181"/>
        <v>944</v>
      </c>
      <c r="I1074">
        <f t="shared" ca="1" si="182"/>
        <v>586.75228486208403</v>
      </c>
      <c r="J1074">
        <f t="shared" ca="1" si="183"/>
        <v>357.24771513791597</v>
      </c>
      <c r="K1074" t="str">
        <f t="shared" ca="1" si="184"/>
        <v>high</v>
      </c>
      <c r="L1074">
        <v>9.25</v>
      </c>
      <c r="M1074" t="str">
        <f t="shared" si="160"/>
        <v>medium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1</v>
      </c>
      <c r="AN1074">
        <f t="shared" ca="1" si="173"/>
        <v>0</v>
      </c>
      <c r="AO1074">
        <f t="shared" ca="1" si="174"/>
        <v>0</v>
      </c>
      <c r="AP1074">
        <f t="shared" ca="1" si="175"/>
        <v>0</v>
      </c>
      <c r="AQ1074">
        <f t="shared" ca="1" si="176"/>
        <v>1</v>
      </c>
      <c r="AR1074">
        <f t="shared" ca="1" si="177"/>
        <v>0</v>
      </c>
      <c r="AS1074">
        <v>0</v>
      </c>
      <c r="AT1074">
        <v>0</v>
      </c>
      <c r="AU1074">
        <f t="shared" ca="1" si="165"/>
        <v>0</v>
      </c>
      <c r="AV1074">
        <f t="shared" ca="1" si="165"/>
        <v>1</v>
      </c>
      <c r="AW1074">
        <f t="shared" ca="1" si="165"/>
        <v>0</v>
      </c>
      <c r="AX1074">
        <v>0</v>
      </c>
    </row>
    <row r="1075" spans="1:50">
      <c r="A1075" s="2">
        <v>39928</v>
      </c>
      <c r="B1075">
        <v>75</v>
      </c>
      <c r="C1075">
        <v>11</v>
      </c>
      <c r="D1075">
        <f t="shared" ca="1" si="178"/>
        <v>9.0991390012250779</v>
      </c>
      <c r="E1075">
        <f t="shared" ca="1" si="179"/>
        <v>1.9008609987749221</v>
      </c>
      <c r="F1075" t="str">
        <f t="shared" ca="1" si="180"/>
        <v>high</v>
      </c>
      <c r="G1075">
        <v>815</v>
      </c>
      <c r="H1075">
        <f t="shared" si="181"/>
        <v>815</v>
      </c>
      <c r="I1075">
        <f t="shared" ca="1" si="182"/>
        <v>586.77210501864658</v>
      </c>
      <c r="J1075">
        <f t="shared" ca="1" si="183"/>
        <v>228.22789498135342</v>
      </c>
      <c r="K1075" t="str">
        <f t="shared" ca="1" si="184"/>
        <v>high</v>
      </c>
      <c r="L1075">
        <v>10.75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1</v>
      </c>
      <c r="AN1075">
        <f t="shared" ca="1" si="173"/>
        <v>0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0</v>
      </c>
      <c r="AV1075">
        <f t="shared" ca="1" si="165"/>
        <v>0</v>
      </c>
      <c r="AW1075">
        <f t="shared" ca="1" si="165"/>
        <v>1</v>
      </c>
      <c r="AX1075">
        <v>0</v>
      </c>
    </row>
    <row r="1076" spans="1:50">
      <c r="A1076" s="2">
        <v>39929</v>
      </c>
      <c r="B1076">
        <v>76</v>
      </c>
      <c r="C1076">
        <v>6</v>
      </c>
      <c r="D1076">
        <f t="shared" ca="1" si="178"/>
        <v>9.1000513695739649</v>
      </c>
      <c r="E1076">
        <f t="shared" ca="1" si="179"/>
        <v>-3.1000513695739649</v>
      </c>
      <c r="F1076" t="str">
        <f t="shared" ca="1" si="180"/>
        <v>low</v>
      </c>
      <c r="G1076">
        <v>188</v>
      </c>
      <c r="H1076">
        <f t="shared" si="181"/>
        <v>188</v>
      </c>
      <c r="I1076">
        <f t="shared" ca="1" si="182"/>
        <v>586.79162190476643</v>
      </c>
      <c r="J1076">
        <f t="shared" ca="1" si="183"/>
        <v>-398.79162190476643</v>
      </c>
      <c r="K1076" t="str">
        <f t="shared" ca="1" si="184"/>
        <v>low</v>
      </c>
      <c r="L1076">
        <v>13.15</v>
      </c>
      <c r="M1076" t="str">
        <f t="shared" si="160"/>
        <v>medium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1</v>
      </c>
      <c r="AR1076">
        <f t="shared" ca="1" si="177"/>
        <v>0</v>
      </c>
      <c r="AS1076">
        <v>0</v>
      </c>
      <c r="AT1076">
        <v>0</v>
      </c>
      <c r="AU1076">
        <f t="shared" ca="1" si="165"/>
        <v>1</v>
      </c>
      <c r="AV1076">
        <f t="shared" ca="1" si="165"/>
        <v>0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12</v>
      </c>
      <c r="D1077">
        <f t="shared" ca="1" si="178"/>
        <v>9.100962736498925</v>
      </c>
      <c r="E1077">
        <f t="shared" ca="1" si="179"/>
        <v>2.899037263501075</v>
      </c>
      <c r="F1077" t="str">
        <f t="shared" ca="1" si="180"/>
        <v>high</v>
      </c>
      <c r="G1077">
        <v>1210</v>
      </c>
      <c r="H1077">
        <f t="shared" si="181"/>
        <v>1210</v>
      </c>
      <c r="I1077">
        <f t="shared" ca="1" si="182"/>
        <v>586.81083584232613</v>
      </c>
      <c r="J1077">
        <f t="shared" ca="1" si="183"/>
        <v>623.18916415767387</v>
      </c>
      <c r="K1077" t="str">
        <f t="shared" ca="1" si="184"/>
        <v>high</v>
      </c>
      <c r="L1077">
        <v>12.3</v>
      </c>
      <c r="M1077" t="str">
        <f t="shared" si="160"/>
        <v>medium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1</v>
      </c>
      <c r="AR1077">
        <f t="shared" ca="1" si="177"/>
        <v>0</v>
      </c>
      <c r="AS1077">
        <v>0</v>
      </c>
      <c r="AT1077">
        <v>0</v>
      </c>
      <c r="AU1077">
        <f t="shared" ca="1" si="165"/>
        <v>0</v>
      </c>
      <c r="AV1077">
        <f t="shared" ca="1" si="165"/>
        <v>0</v>
      </c>
      <c r="AW1077">
        <f t="shared" ca="1" si="165"/>
        <v>1</v>
      </c>
      <c r="AX1077">
        <v>0</v>
      </c>
    </row>
    <row r="1078" spans="1:50">
      <c r="A1078" s="2">
        <v>39931</v>
      </c>
      <c r="B1078">
        <v>78</v>
      </c>
      <c r="C1078">
        <v>7</v>
      </c>
      <c r="D1078">
        <f t="shared" ca="1" si="178"/>
        <v>9.1018731025251771</v>
      </c>
      <c r="E1078">
        <f t="shared" ca="1" si="179"/>
        <v>-2.1018731025251771</v>
      </c>
      <c r="F1078" t="str">
        <f t="shared" ca="1" si="180"/>
        <v>low</v>
      </c>
      <c r="G1078">
        <v>259</v>
      </c>
      <c r="H1078">
        <f t="shared" si="181"/>
        <v>259</v>
      </c>
      <c r="I1078">
        <f t="shared" ca="1" si="182"/>
        <v>586.82974715320847</v>
      </c>
      <c r="J1078">
        <f t="shared" ca="1" si="183"/>
        <v>-327.82974715320847</v>
      </c>
      <c r="K1078" t="str">
        <f t="shared" ca="1" si="184"/>
        <v>low</v>
      </c>
      <c r="L1078">
        <v>13.35</v>
      </c>
      <c r="M1078" t="str">
        <f t="shared" si="160"/>
        <v>medium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0</v>
      </c>
      <c r="AN1078">
        <f t="shared" ca="1" si="173"/>
        <v>1</v>
      </c>
      <c r="AO1078">
        <f t="shared" ca="1" si="174"/>
        <v>0</v>
      </c>
      <c r="AP1078">
        <f t="shared" ca="1" si="175"/>
        <v>0</v>
      </c>
      <c r="AQ1078">
        <f t="shared" ca="1" si="176"/>
        <v>1</v>
      </c>
      <c r="AR1078">
        <f t="shared" ca="1" si="177"/>
        <v>0</v>
      </c>
      <c r="AS1078">
        <v>0</v>
      </c>
      <c r="AT1078">
        <v>0</v>
      </c>
      <c r="AU1078">
        <f t="shared" ca="1" si="165"/>
        <v>1</v>
      </c>
      <c r="AV1078">
        <f t="shared" ca="1" si="165"/>
        <v>0</v>
      </c>
      <c r="AW1078">
        <f t="shared" ca="1" si="165"/>
        <v>0</v>
      </c>
      <c r="AX1078">
        <v>0</v>
      </c>
    </row>
    <row r="1079" spans="1:50">
      <c r="A1079" s="2">
        <v>39932</v>
      </c>
      <c r="B1079">
        <v>79</v>
      </c>
      <c r="C1079">
        <v>9</v>
      </c>
      <c r="D1079">
        <f t="shared" ca="1" si="178"/>
        <v>9.1027824681779457</v>
      </c>
      <c r="E1079">
        <f t="shared" ca="1" si="179"/>
        <v>-0.10278246817794567</v>
      </c>
      <c r="F1079" t="str">
        <f t="shared" ca="1" si="180"/>
        <v>medium</v>
      </c>
      <c r="G1079">
        <v>166</v>
      </c>
      <c r="H1079">
        <f t="shared" si="181"/>
        <v>166</v>
      </c>
      <c r="I1079">
        <f t="shared" ca="1" si="182"/>
        <v>586.84835615929637</v>
      </c>
      <c r="J1079">
        <f t="shared" ca="1" si="183"/>
        <v>-420.84835615929637</v>
      </c>
      <c r="K1079" t="str">
        <f t="shared" ca="1" si="184"/>
        <v>low</v>
      </c>
      <c r="L1079">
        <v>11.45</v>
      </c>
      <c r="M1079" t="str">
        <f t="shared" si="160"/>
        <v>medium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0</v>
      </c>
      <c r="AN1079">
        <f t="shared" ca="1" si="173"/>
        <v>1</v>
      </c>
      <c r="AO1079">
        <f t="shared" ca="1" si="174"/>
        <v>0</v>
      </c>
      <c r="AP1079">
        <f t="shared" ca="1" si="175"/>
        <v>0</v>
      </c>
      <c r="AQ1079">
        <f t="shared" ca="1" si="176"/>
        <v>1</v>
      </c>
      <c r="AR1079">
        <f t="shared" ca="1" si="177"/>
        <v>0</v>
      </c>
      <c r="AS1079">
        <v>0</v>
      </c>
      <c r="AT1079">
        <v>0</v>
      </c>
      <c r="AU1079">
        <f t="shared" ca="1" si="165"/>
        <v>0</v>
      </c>
      <c r="AV1079">
        <f t="shared" ca="1" si="165"/>
        <v>1</v>
      </c>
      <c r="AW1079">
        <f t="shared" ca="1" si="165"/>
        <v>0</v>
      </c>
      <c r="AX1079">
        <v>0</v>
      </c>
    </row>
    <row r="1080" spans="1:50">
      <c r="A1080" s="2">
        <v>39933</v>
      </c>
      <c r="B1080">
        <v>80</v>
      </c>
      <c r="C1080">
        <v>10</v>
      </c>
      <c r="D1080">
        <f t="shared" ca="1" si="178"/>
        <v>9.1036908339824461</v>
      </c>
      <c r="E1080">
        <f t="shared" ca="1" si="179"/>
        <v>0.89630916601755395</v>
      </c>
      <c r="F1080" t="str">
        <f t="shared" ca="1" si="180"/>
        <v>medium</v>
      </c>
      <c r="G1080">
        <v>761</v>
      </c>
      <c r="H1080">
        <f t="shared" si="181"/>
        <v>761</v>
      </c>
      <c r="I1080">
        <f t="shared" ca="1" si="182"/>
        <v>586.86666318247239</v>
      </c>
      <c r="J1080">
        <f t="shared" ca="1" si="183"/>
        <v>174.13333681752761</v>
      </c>
      <c r="K1080" t="str">
        <f t="shared" ca="1" si="184"/>
        <v>high</v>
      </c>
      <c r="L1080">
        <v>12.25</v>
      </c>
      <c r="M1080" t="str">
        <f t="shared" si="160"/>
        <v>medium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1</v>
      </c>
      <c r="AL1080">
        <f t="shared" ca="1" si="171"/>
        <v>0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1</v>
      </c>
      <c r="AR1080">
        <f t="shared" ca="1" si="177"/>
        <v>0</v>
      </c>
      <c r="AS1080">
        <v>0</v>
      </c>
      <c r="AT1080">
        <v>0</v>
      </c>
      <c r="AU1080">
        <f t="shared" ca="1" si="165"/>
        <v>0</v>
      </c>
      <c r="AV1080">
        <f t="shared" ca="1" si="165"/>
        <v>1</v>
      </c>
      <c r="AW1080">
        <f t="shared" ca="1" si="165"/>
        <v>0</v>
      </c>
      <c r="AX1080">
        <v>0</v>
      </c>
    </row>
    <row r="1081" spans="1:50">
      <c r="A1081" s="2">
        <v>39934</v>
      </c>
      <c r="B1081">
        <v>81</v>
      </c>
      <c r="C1081">
        <v>8</v>
      </c>
      <c r="D1081">
        <f t="shared" ca="1" si="178"/>
        <v>9.1045982004639026</v>
      </c>
      <c r="E1081">
        <f t="shared" ca="1" si="179"/>
        <v>-1.1045982004639026</v>
      </c>
      <c r="F1081" t="str">
        <f t="shared" ca="1" si="180"/>
        <v>medium</v>
      </c>
      <c r="G1081">
        <v>472</v>
      </c>
      <c r="H1081">
        <f t="shared" si="181"/>
        <v>472</v>
      </c>
      <c r="I1081">
        <f t="shared" ca="1" si="182"/>
        <v>586.88466854461944</v>
      </c>
      <c r="J1081">
        <f t="shared" ca="1" si="183"/>
        <v>-114.88466854461944</v>
      </c>
      <c r="K1081" t="str">
        <f t="shared" ca="1" si="184"/>
        <v>medium</v>
      </c>
      <c r="L1081">
        <v>14.2</v>
      </c>
      <c r="M1081" t="str">
        <f t="shared" si="160"/>
        <v>high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0</v>
      </c>
      <c r="AN1081">
        <f t="shared" ca="1" si="173"/>
        <v>1</v>
      </c>
      <c r="AO1081">
        <f t="shared" ca="1" si="174"/>
        <v>0</v>
      </c>
      <c r="AP1081">
        <f t="shared" ca="1" si="175"/>
        <v>0</v>
      </c>
      <c r="AQ1081">
        <f t="shared" ca="1" si="176"/>
        <v>0</v>
      </c>
      <c r="AR1081">
        <f t="shared" ca="1" si="177"/>
        <v>1</v>
      </c>
      <c r="AS1081">
        <v>1</v>
      </c>
      <c r="AT1081">
        <v>0</v>
      </c>
      <c r="AU1081">
        <f t="shared" ref="AU1081:AW1100" ca="1" si="189">VLOOKUP(INDIRECT($AU$590&amp;ROW($A1081)),$F$17:$I$19,AU$592+1,0)</f>
        <v>0</v>
      </c>
      <c r="AV1081">
        <f t="shared" ca="1" si="189"/>
        <v>1</v>
      </c>
      <c r="AW1081">
        <f t="shared" ca="1" si="189"/>
        <v>0</v>
      </c>
      <c r="AX1081">
        <v>0</v>
      </c>
    </row>
    <row r="1082" spans="1:50">
      <c r="A1082" s="2">
        <v>39935</v>
      </c>
      <c r="B1082">
        <v>82</v>
      </c>
      <c r="C1082">
        <v>12</v>
      </c>
      <c r="D1082">
        <f t="shared" ca="1" si="178"/>
        <v>9.1055045681475342</v>
      </c>
      <c r="E1082">
        <f t="shared" ca="1" si="179"/>
        <v>2.8944954318524658</v>
      </c>
      <c r="F1082" t="str">
        <f t="shared" ca="1" si="180"/>
        <v>high</v>
      </c>
      <c r="G1082">
        <v>1039</v>
      </c>
      <c r="H1082">
        <f t="shared" si="181"/>
        <v>1039</v>
      </c>
      <c r="I1082">
        <f t="shared" ca="1" si="182"/>
        <v>586.90237256762009</v>
      </c>
      <c r="J1082">
        <f t="shared" ca="1" si="183"/>
        <v>452.09762743237991</v>
      </c>
      <c r="K1082" t="str">
        <f t="shared" ca="1" si="184"/>
        <v>high</v>
      </c>
      <c r="L1082">
        <v>10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1</v>
      </c>
      <c r="AN1082">
        <f t="shared" ca="1" si="173"/>
        <v>0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0</v>
      </c>
      <c r="AT1082">
        <v>0</v>
      </c>
      <c r="AU1082">
        <f t="shared" ca="1" si="189"/>
        <v>0</v>
      </c>
      <c r="AV1082">
        <f t="shared" ca="1" si="189"/>
        <v>0</v>
      </c>
      <c r="AW1082">
        <f t="shared" ca="1" si="189"/>
        <v>1</v>
      </c>
      <c r="AX1082">
        <v>0</v>
      </c>
    </row>
    <row r="1083" spans="1:50">
      <c r="A1083" s="2">
        <v>39936</v>
      </c>
      <c r="B1083">
        <v>83</v>
      </c>
      <c r="C1083">
        <v>14</v>
      </c>
      <c r="D1083">
        <f t="shared" ca="1" si="178"/>
        <v>9.1064099375585617</v>
      </c>
      <c r="E1083">
        <f t="shared" ca="1" si="179"/>
        <v>4.8935900624414383</v>
      </c>
      <c r="F1083" t="str">
        <f t="shared" ca="1" si="180"/>
        <v>high</v>
      </c>
      <c r="G1083">
        <v>878</v>
      </c>
      <c r="H1083">
        <f t="shared" si="181"/>
        <v>878</v>
      </c>
      <c r="I1083">
        <f t="shared" ca="1" si="182"/>
        <v>586.91977557335713</v>
      </c>
      <c r="J1083">
        <f t="shared" ca="1" si="183"/>
        <v>291.08022442664287</v>
      </c>
      <c r="K1083" t="str">
        <f t="shared" ca="1" si="184"/>
        <v>high</v>
      </c>
      <c r="L1083">
        <v>11.3</v>
      </c>
      <c r="M1083" t="str">
        <f t="shared" si="160"/>
        <v>medium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1</v>
      </c>
      <c r="AL1083">
        <f t="shared" ca="1" si="171"/>
        <v>0</v>
      </c>
      <c r="AM1083">
        <f t="shared" ca="1" si="172"/>
        <v>0</v>
      </c>
      <c r="AN1083">
        <f t="shared" ca="1" si="173"/>
        <v>1</v>
      </c>
      <c r="AO1083">
        <f t="shared" ca="1" si="174"/>
        <v>0</v>
      </c>
      <c r="AP1083">
        <f t="shared" ca="1" si="175"/>
        <v>0</v>
      </c>
      <c r="AQ1083">
        <f t="shared" ca="1" si="176"/>
        <v>1</v>
      </c>
      <c r="AR1083">
        <f t="shared" ca="1" si="177"/>
        <v>0</v>
      </c>
      <c r="AS1083">
        <v>0</v>
      </c>
      <c r="AT1083">
        <v>0</v>
      </c>
      <c r="AU1083">
        <f t="shared" ca="1" si="189"/>
        <v>0</v>
      </c>
      <c r="AV1083">
        <f t="shared" ca="1" si="189"/>
        <v>0</v>
      </c>
      <c r="AW1083">
        <f t="shared" ca="1" si="189"/>
        <v>1</v>
      </c>
      <c r="AX1083">
        <v>0</v>
      </c>
    </row>
    <row r="1084" spans="1:50">
      <c r="A1084" s="2">
        <v>39937</v>
      </c>
      <c r="B1084">
        <v>84</v>
      </c>
      <c r="C1084">
        <v>12</v>
      </c>
      <c r="D1084">
        <f t="shared" ca="1" si="178"/>
        <v>9.1073143092222075</v>
      </c>
      <c r="E1084">
        <f t="shared" ca="1" si="179"/>
        <v>2.8926856907777925</v>
      </c>
      <c r="F1084" t="str">
        <f t="shared" ca="1" si="180"/>
        <v>high</v>
      </c>
      <c r="G1084">
        <v>885</v>
      </c>
      <c r="H1084">
        <f t="shared" si="181"/>
        <v>885</v>
      </c>
      <c r="I1084">
        <f t="shared" ca="1" si="182"/>
        <v>586.93687788371335</v>
      </c>
      <c r="J1084">
        <f t="shared" ca="1" si="183"/>
        <v>298.06312211628665</v>
      </c>
      <c r="K1084" t="str">
        <f t="shared" ca="1" si="184"/>
        <v>high</v>
      </c>
      <c r="L1084">
        <v>11.5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0</v>
      </c>
      <c r="AL1084">
        <f t="shared" ca="1" si="171"/>
        <v>1</v>
      </c>
      <c r="AM1084">
        <f t="shared" ca="1" si="172"/>
        <v>0</v>
      </c>
      <c r="AN1084">
        <f t="shared" ca="1" si="173"/>
        <v>1</v>
      </c>
      <c r="AO1084">
        <f t="shared" ca="1" si="174"/>
        <v>0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0</v>
      </c>
      <c r="AT1084">
        <v>0</v>
      </c>
      <c r="AU1084">
        <f t="shared" ca="1" si="189"/>
        <v>0</v>
      </c>
      <c r="AV1084">
        <f t="shared" ca="1" si="189"/>
        <v>0</v>
      </c>
      <c r="AW1084">
        <f t="shared" ca="1" si="189"/>
        <v>1</v>
      </c>
      <c r="AX1084">
        <v>0</v>
      </c>
    </row>
    <row r="1085" spans="1:50">
      <c r="A1085" s="2">
        <v>39938</v>
      </c>
      <c r="B1085">
        <v>85</v>
      </c>
      <c r="C1085">
        <v>15</v>
      </c>
      <c r="D1085">
        <f t="shared" ca="1" si="178"/>
        <v>9.108217683663689</v>
      </c>
      <c r="E1085">
        <f t="shared" ca="1" si="179"/>
        <v>5.891782316336311</v>
      </c>
      <c r="F1085" t="str">
        <f t="shared" ca="1" si="180"/>
        <v>high</v>
      </c>
      <c r="G1085">
        <v>1383</v>
      </c>
      <c r="H1085">
        <f t="shared" si="181"/>
        <v>1383</v>
      </c>
      <c r="I1085">
        <f t="shared" ca="1" si="182"/>
        <v>586.95367982057155</v>
      </c>
      <c r="J1085">
        <f t="shared" ca="1" si="183"/>
        <v>796.04632017942845</v>
      </c>
      <c r="K1085" t="str">
        <f t="shared" ca="1" si="184"/>
        <v>high</v>
      </c>
      <c r="L1085">
        <v>5.3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1</v>
      </c>
      <c r="AL1085">
        <f t="shared" ca="1" si="171"/>
        <v>0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1</v>
      </c>
      <c r="AT1085">
        <v>0</v>
      </c>
      <c r="AU1085">
        <f t="shared" ca="1" si="189"/>
        <v>0</v>
      </c>
      <c r="AV1085">
        <f t="shared" ca="1" si="189"/>
        <v>0</v>
      </c>
      <c r="AW1085">
        <f t="shared" ca="1" si="189"/>
        <v>1</v>
      </c>
      <c r="AX1085">
        <v>0</v>
      </c>
    </row>
    <row r="1086" spans="1:50">
      <c r="A1086" s="2">
        <v>39939</v>
      </c>
      <c r="B1086">
        <v>86</v>
      </c>
      <c r="C1086">
        <v>14</v>
      </c>
      <c r="D1086">
        <f t="shared" ca="1" si="178"/>
        <v>9.1091200614082268</v>
      </c>
      <c r="E1086">
        <f t="shared" ca="1" si="179"/>
        <v>4.8908799385917732</v>
      </c>
      <c r="F1086" t="str">
        <f t="shared" ca="1" si="180"/>
        <v>high</v>
      </c>
      <c r="G1086">
        <v>580</v>
      </c>
      <c r="H1086">
        <f t="shared" si="181"/>
        <v>580</v>
      </c>
      <c r="I1086">
        <f t="shared" ca="1" si="182"/>
        <v>586.9701817058143</v>
      </c>
      <c r="J1086">
        <f t="shared" ca="1" si="183"/>
        <v>-6.9701817058142979</v>
      </c>
      <c r="K1086" t="str">
        <f t="shared" ca="1" si="184"/>
        <v>medium</v>
      </c>
      <c r="L1086">
        <v>9.0500000000000007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1</v>
      </c>
      <c r="AO1086">
        <f t="shared" ca="1" si="174"/>
        <v>0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1</v>
      </c>
      <c r="AT1086">
        <v>0</v>
      </c>
      <c r="AU1086">
        <f t="shared" ca="1" si="189"/>
        <v>0</v>
      </c>
      <c r="AV1086">
        <f t="shared" ca="1" si="189"/>
        <v>0</v>
      </c>
      <c r="AW1086">
        <f t="shared" ca="1" si="189"/>
        <v>1</v>
      </c>
      <c r="AX1086">
        <v>0</v>
      </c>
    </row>
    <row r="1087" spans="1:50">
      <c r="A1087" s="2">
        <v>39940</v>
      </c>
      <c r="B1087">
        <v>87</v>
      </c>
      <c r="C1087">
        <v>14</v>
      </c>
      <c r="D1087">
        <f t="shared" ca="1" si="178"/>
        <v>9.1100214429810453</v>
      </c>
      <c r="E1087">
        <f t="shared" ca="1" si="179"/>
        <v>4.8899785570189547</v>
      </c>
      <c r="F1087" t="str">
        <f t="shared" ca="1" si="180"/>
        <v>high</v>
      </c>
      <c r="G1087">
        <v>307</v>
      </c>
      <c r="H1087">
        <f t="shared" si="181"/>
        <v>307</v>
      </c>
      <c r="I1087">
        <f t="shared" ca="1" si="182"/>
        <v>586.9863838613245</v>
      </c>
      <c r="J1087">
        <f t="shared" ca="1" si="183"/>
        <v>-279.9863838613245</v>
      </c>
      <c r="K1087" t="str">
        <f t="shared" ca="1" si="184"/>
        <v>low</v>
      </c>
      <c r="L1087">
        <v>12.05</v>
      </c>
      <c r="M1087" t="str">
        <f t="shared" si="160"/>
        <v>medium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1</v>
      </c>
      <c r="AO1087">
        <f t="shared" ca="1" si="174"/>
        <v>0</v>
      </c>
      <c r="AP1087">
        <f t="shared" ca="1" si="175"/>
        <v>0</v>
      </c>
      <c r="AQ1087">
        <f t="shared" ca="1" si="176"/>
        <v>1</v>
      </c>
      <c r="AR1087">
        <f t="shared" ca="1" si="177"/>
        <v>0</v>
      </c>
      <c r="AS1087">
        <v>1</v>
      </c>
      <c r="AT1087">
        <v>0</v>
      </c>
      <c r="AU1087">
        <f t="shared" ca="1" si="189"/>
        <v>0</v>
      </c>
      <c r="AV1087">
        <f t="shared" ca="1" si="189"/>
        <v>0</v>
      </c>
      <c r="AW1087">
        <f t="shared" ca="1" si="189"/>
        <v>1</v>
      </c>
      <c r="AX1087">
        <v>0</v>
      </c>
    </row>
    <row r="1088" spans="1:50">
      <c r="A1088" s="2">
        <v>39941</v>
      </c>
      <c r="B1088">
        <v>88</v>
      </c>
      <c r="C1088">
        <v>8</v>
      </c>
      <c r="D1088">
        <f t="shared" ca="1" si="178"/>
        <v>9.1109218289073599</v>
      </c>
      <c r="E1088">
        <f t="shared" ca="1" si="179"/>
        <v>-1.1109218289073599</v>
      </c>
      <c r="F1088" t="str">
        <f t="shared" ca="1" si="180"/>
        <v>medium</v>
      </c>
      <c r="G1088">
        <v>373</v>
      </c>
      <c r="H1088">
        <f t="shared" si="181"/>
        <v>373</v>
      </c>
      <c r="I1088">
        <f t="shared" ca="1" si="182"/>
        <v>587.00228660898495</v>
      </c>
      <c r="J1088">
        <f t="shared" ca="1" si="183"/>
        <v>-214.00228660898495</v>
      </c>
      <c r="K1088" t="str">
        <f t="shared" ca="1" si="184"/>
        <v>medium</v>
      </c>
      <c r="L1088">
        <v>14.4</v>
      </c>
      <c r="M1088" t="str">
        <f t="shared" si="160"/>
        <v>high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0</v>
      </c>
      <c r="AR1088">
        <f t="shared" ca="1" si="177"/>
        <v>1</v>
      </c>
      <c r="AS1088">
        <v>0</v>
      </c>
      <c r="AT1088">
        <v>0</v>
      </c>
      <c r="AU1088">
        <f t="shared" ca="1" si="189"/>
        <v>0</v>
      </c>
      <c r="AV1088">
        <f t="shared" ca="1" si="189"/>
        <v>1</v>
      </c>
      <c r="AW1088">
        <f t="shared" ca="1" si="189"/>
        <v>0</v>
      </c>
      <c r="AX1088">
        <v>0</v>
      </c>
    </row>
    <row r="1089" spans="1:50">
      <c r="A1089" s="2">
        <v>39942</v>
      </c>
      <c r="B1089">
        <v>89</v>
      </c>
      <c r="C1089">
        <v>7</v>
      </c>
      <c r="D1089">
        <f t="shared" ca="1" si="178"/>
        <v>9.1118212197123967</v>
      </c>
      <c r="E1089">
        <f t="shared" ca="1" si="179"/>
        <v>-2.1118212197123967</v>
      </c>
      <c r="F1089" t="str">
        <f t="shared" ca="1" si="180"/>
        <v>low</v>
      </c>
      <c r="G1089">
        <v>383</v>
      </c>
      <c r="H1089">
        <f t="shared" si="181"/>
        <v>383</v>
      </c>
      <c r="I1089">
        <f t="shared" ca="1" si="182"/>
        <v>587.01789027067809</v>
      </c>
      <c r="J1089">
        <f t="shared" ca="1" si="183"/>
        <v>-204.01789027067809</v>
      </c>
      <c r="K1089" t="str">
        <f t="shared" ca="1" si="184"/>
        <v>medium</v>
      </c>
      <c r="L1089">
        <v>15.1</v>
      </c>
      <c r="M1089" t="str">
        <f t="shared" si="160"/>
        <v>high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1</v>
      </c>
      <c r="AL1089">
        <f t="shared" ca="1" si="171"/>
        <v>0</v>
      </c>
      <c r="AM1089">
        <f t="shared" ca="1" si="172"/>
        <v>0</v>
      </c>
      <c r="AN1089">
        <f t="shared" ca="1" si="173"/>
        <v>1</v>
      </c>
      <c r="AO1089">
        <f t="shared" ca="1" si="174"/>
        <v>0</v>
      </c>
      <c r="AP1089">
        <f t="shared" ca="1" si="175"/>
        <v>0</v>
      </c>
      <c r="AQ1089">
        <f t="shared" ca="1" si="176"/>
        <v>0</v>
      </c>
      <c r="AR1089">
        <f t="shared" ca="1" si="177"/>
        <v>1</v>
      </c>
      <c r="AS1089">
        <v>1</v>
      </c>
      <c r="AT1089">
        <v>0</v>
      </c>
      <c r="AU1089">
        <f t="shared" ca="1" si="189"/>
        <v>1</v>
      </c>
      <c r="AV1089">
        <f t="shared" ca="1" si="189"/>
        <v>0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3</v>
      </c>
      <c r="D1090">
        <f t="shared" ca="1" si="178"/>
        <v>9.112719615921371</v>
      </c>
      <c r="E1090">
        <f t="shared" ca="1" si="179"/>
        <v>-6.112719615921371</v>
      </c>
      <c r="F1090" t="str">
        <f t="shared" ca="1" si="180"/>
        <v>low</v>
      </c>
      <c r="G1090">
        <v>530</v>
      </c>
      <c r="H1090">
        <f t="shared" si="181"/>
        <v>530</v>
      </c>
      <c r="I1090">
        <f t="shared" ca="1" si="182"/>
        <v>587.03319516828697</v>
      </c>
      <c r="J1090">
        <f t="shared" ca="1" si="183"/>
        <v>-57.033195168286966</v>
      </c>
      <c r="K1090" t="str">
        <f t="shared" ca="1" si="184"/>
        <v>medium</v>
      </c>
      <c r="L1090">
        <v>16.350000000000001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1</v>
      </c>
      <c r="AO1090">
        <f t="shared" ca="1" si="174"/>
        <v>0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0</v>
      </c>
      <c r="AT1090">
        <v>0</v>
      </c>
      <c r="AU1090">
        <f t="shared" ca="1" si="189"/>
        <v>1</v>
      </c>
      <c r="AV1090">
        <f t="shared" ca="1" si="189"/>
        <v>0</v>
      </c>
      <c r="AW1090">
        <f t="shared" ca="1" si="189"/>
        <v>0</v>
      </c>
      <c r="AX1090">
        <v>0</v>
      </c>
    </row>
    <row r="1091" spans="1:50">
      <c r="A1091" s="2">
        <v>39944</v>
      </c>
      <c r="B1091">
        <v>91</v>
      </c>
      <c r="C1091">
        <v>10</v>
      </c>
      <c r="D1091">
        <f t="shared" ca="1" si="178"/>
        <v>9.1136170180595073</v>
      </c>
      <c r="E1091">
        <f t="shared" ca="1" si="179"/>
        <v>0.8863829819404927</v>
      </c>
      <c r="F1091" t="str">
        <f t="shared" ca="1" si="180"/>
        <v>medium</v>
      </c>
      <c r="G1091">
        <v>602</v>
      </c>
      <c r="H1091">
        <f t="shared" si="181"/>
        <v>602</v>
      </c>
      <c r="I1091">
        <f t="shared" ca="1" si="182"/>
        <v>587.04820162369424</v>
      </c>
      <c r="J1091">
        <f t="shared" ca="1" si="183"/>
        <v>14.95179837630576</v>
      </c>
      <c r="K1091" t="str">
        <f t="shared" ca="1" si="184"/>
        <v>medium</v>
      </c>
      <c r="L1091">
        <v>15.2</v>
      </c>
      <c r="M1091" t="str">
        <f t="shared" si="160"/>
        <v>high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1</v>
      </c>
      <c r="AO1091">
        <f t="shared" ca="1" si="174"/>
        <v>0</v>
      </c>
      <c r="AP1091">
        <f t="shared" ca="1" si="175"/>
        <v>0</v>
      </c>
      <c r="AQ1091">
        <f t="shared" ca="1" si="176"/>
        <v>0</v>
      </c>
      <c r="AR1091">
        <f t="shared" ca="1" si="177"/>
        <v>1</v>
      </c>
      <c r="AS1091">
        <v>1</v>
      </c>
      <c r="AT1091">
        <v>0</v>
      </c>
      <c r="AU1091">
        <f t="shared" ca="1" si="189"/>
        <v>0</v>
      </c>
      <c r="AV1091">
        <f t="shared" ca="1" si="189"/>
        <v>1</v>
      </c>
      <c r="AW1091">
        <f t="shared" ca="1" si="189"/>
        <v>0</v>
      </c>
      <c r="AX1091">
        <v>0</v>
      </c>
    </row>
    <row r="1092" spans="1:50">
      <c r="A1092" s="2">
        <v>39945</v>
      </c>
      <c r="B1092">
        <v>92</v>
      </c>
      <c r="C1092">
        <v>8</v>
      </c>
      <c r="D1092">
        <f t="shared" ca="1" si="178"/>
        <v>9.1145134266520227</v>
      </c>
      <c r="E1092">
        <f t="shared" ca="1" si="179"/>
        <v>-1.1145134266520227</v>
      </c>
      <c r="F1092" t="str">
        <f t="shared" ca="1" si="180"/>
        <v>medium</v>
      </c>
      <c r="G1092">
        <v>735</v>
      </c>
      <c r="H1092">
        <f t="shared" si="181"/>
        <v>735</v>
      </c>
      <c r="I1092">
        <f t="shared" ca="1" si="182"/>
        <v>587.0629099587826</v>
      </c>
      <c r="J1092">
        <f t="shared" ca="1" si="183"/>
        <v>147.9370900412174</v>
      </c>
      <c r="K1092" t="str">
        <f t="shared" ca="1" si="184"/>
        <v>high</v>
      </c>
      <c r="L1092">
        <v>15.1</v>
      </c>
      <c r="M1092" t="str">
        <f t="shared" si="160"/>
        <v>high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1</v>
      </c>
      <c r="AO1092">
        <f t="shared" ca="1" si="174"/>
        <v>0</v>
      </c>
      <c r="AP1092">
        <f t="shared" ca="1" si="175"/>
        <v>0</v>
      </c>
      <c r="AQ1092">
        <f t="shared" ca="1" si="176"/>
        <v>0</v>
      </c>
      <c r="AR1092">
        <f t="shared" ca="1" si="177"/>
        <v>1</v>
      </c>
      <c r="AS1092">
        <v>1</v>
      </c>
      <c r="AT1092">
        <v>0</v>
      </c>
      <c r="AU1092">
        <f t="shared" ca="1" si="189"/>
        <v>0</v>
      </c>
      <c r="AV1092">
        <f t="shared" ca="1" si="189"/>
        <v>1</v>
      </c>
      <c r="AW1092">
        <f t="shared" ca="1" si="189"/>
        <v>0</v>
      </c>
      <c r="AX1092">
        <v>0</v>
      </c>
    </row>
    <row r="1093" spans="1:50">
      <c r="A1093" s="2">
        <v>39946</v>
      </c>
      <c r="B1093">
        <v>93</v>
      </c>
      <c r="C1093">
        <v>7</v>
      </c>
      <c r="D1093">
        <f t="shared" ca="1" si="178"/>
        <v>9.1154088422241415</v>
      </c>
      <c r="E1093">
        <f t="shared" ca="1" si="179"/>
        <v>-2.1154088422241415</v>
      </c>
      <c r="F1093" t="str">
        <f t="shared" ca="1" si="180"/>
        <v>low</v>
      </c>
      <c r="G1093">
        <v>136</v>
      </c>
      <c r="H1093">
        <f t="shared" si="181"/>
        <v>136</v>
      </c>
      <c r="I1093">
        <f t="shared" ca="1" si="182"/>
        <v>587.07732049543483</v>
      </c>
      <c r="J1093">
        <f t="shared" ca="1" si="183"/>
        <v>-451.07732049543483</v>
      </c>
      <c r="K1093" t="str">
        <f t="shared" ca="1" si="184"/>
        <v>low</v>
      </c>
      <c r="L1093">
        <v>9.5500000000000007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0</v>
      </c>
      <c r="AO1093">
        <f t="shared" ca="1" si="174"/>
        <v>1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0</v>
      </c>
      <c r="AT1093">
        <v>0</v>
      </c>
      <c r="AU1093">
        <f t="shared" ca="1" si="189"/>
        <v>1</v>
      </c>
      <c r="AV1093">
        <f t="shared" ca="1" si="189"/>
        <v>0</v>
      </c>
      <c r="AW1093">
        <f t="shared" ca="1" si="189"/>
        <v>0</v>
      </c>
      <c r="AX1093">
        <v>0</v>
      </c>
    </row>
    <row r="1094" spans="1:50">
      <c r="A1094" s="2">
        <v>39947</v>
      </c>
      <c r="B1094">
        <v>94</v>
      </c>
      <c r="C1094">
        <v>11</v>
      </c>
      <c r="D1094">
        <f t="shared" ca="1" si="178"/>
        <v>9.1163032653010809</v>
      </c>
      <c r="E1094">
        <f t="shared" ca="1" si="179"/>
        <v>1.8836967346989191</v>
      </c>
      <c r="F1094" t="str">
        <f t="shared" ca="1" si="180"/>
        <v>high</v>
      </c>
      <c r="G1094">
        <v>224</v>
      </c>
      <c r="H1094">
        <f t="shared" si="181"/>
        <v>224</v>
      </c>
      <c r="I1094">
        <f t="shared" ca="1" si="182"/>
        <v>587.09143355553374</v>
      </c>
      <c r="J1094">
        <f t="shared" ca="1" si="183"/>
        <v>-363.09143355553374</v>
      </c>
      <c r="K1094" t="str">
        <f t="shared" ca="1" si="184"/>
        <v>low</v>
      </c>
      <c r="L1094">
        <v>7.55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1</v>
      </c>
      <c r="AL1094">
        <f t="shared" ca="1" si="171"/>
        <v>0</v>
      </c>
      <c r="AM1094">
        <f t="shared" ca="1" si="172"/>
        <v>0</v>
      </c>
      <c r="AN1094">
        <f t="shared" ca="1" si="173"/>
        <v>1</v>
      </c>
      <c r="AO1094">
        <f t="shared" ca="1" si="174"/>
        <v>0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0</v>
      </c>
      <c r="AV1094">
        <f t="shared" ca="1" si="189"/>
        <v>0</v>
      </c>
      <c r="AW1094">
        <f t="shared" ca="1" si="189"/>
        <v>1</v>
      </c>
      <c r="AX1094">
        <v>0</v>
      </c>
    </row>
    <row r="1095" spans="1:50">
      <c r="A1095" s="2">
        <v>39948</v>
      </c>
      <c r="B1095">
        <v>95</v>
      </c>
      <c r="C1095">
        <v>5</v>
      </c>
      <c r="D1095">
        <f t="shared" ca="1" si="178"/>
        <v>9.1171966964080635</v>
      </c>
      <c r="E1095">
        <f t="shared" ca="1" si="179"/>
        <v>-4.1171966964080635</v>
      </c>
      <c r="F1095" t="str">
        <f t="shared" ca="1" si="180"/>
        <v>low</v>
      </c>
      <c r="G1095">
        <v>276</v>
      </c>
      <c r="H1095">
        <f t="shared" si="181"/>
        <v>276</v>
      </c>
      <c r="I1095">
        <f t="shared" ca="1" si="182"/>
        <v>587.10524946096189</v>
      </c>
      <c r="J1095">
        <f t="shared" ca="1" si="183"/>
        <v>-311.10524946096189</v>
      </c>
      <c r="K1095" t="str">
        <f t="shared" ca="1" si="184"/>
        <v>low</v>
      </c>
      <c r="L1095">
        <v>10</v>
      </c>
      <c r="M1095" t="str">
        <f t="shared" si="160"/>
        <v>medium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0</v>
      </c>
      <c r="AL1095">
        <f t="shared" ca="1" si="171"/>
        <v>1</v>
      </c>
      <c r="AM1095">
        <f t="shared" ca="1" si="172"/>
        <v>0</v>
      </c>
      <c r="AN1095">
        <f t="shared" ca="1" si="173"/>
        <v>1</v>
      </c>
      <c r="AO1095">
        <f t="shared" ca="1" si="174"/>
        <v>0</v>
      </c>
      <c r="AP1095">
        <f t="shared" ca="1" si="175"/>
        <v>0</v>
      </c>
      <c r="AQ1095">
        <f t="shared" ca="1" si="176"/>
        <v>1</v>
      </c>
      <c r="AR1095">
        <f t="shared" ca="1" si="177"/>
        <v>0</v>
      </c>
      <c r="AS1095">
        <v>1</v>
      </c>
      <c r="AT1095">
        <v>0</v>
      </c>
      <c r="AU1095">
        <f t="shared" ca="1" si="189"/>
        <v>1</v>
      </c>
      <c r="AV1095">
        <f t="shared" ca="1" si="189"/>
        <v>0</v>
      </c>
      <c r="AW1095">
        <f t="shared" ca="1" si="189"/>
        <v>0</v>
      </c>
      <c r="AX1095">
        <v>0</v>
      </c>
    </row>
    <row r="1096" spans="1:50">
      <c r="A1096" s="2">
        <v>39949</v>
      </c>
      <c r="B1096">
        <v>96</v>
      </c>
      <c r="C1096">
        <v>9</v>
      </c>
      <c r="D1096">
        <f t="shared" ca="1" si="178"/>
        <v>9.11808913607031</v>
      </c>
      <c r="E1096">
        <f t="shared" ca="1" si="179"/>
        <v>-0.11808913607031002</v>
      </c>
      <c r="F1096" t="str">
        <f t="shared" ca="1" si="180"/>
        <v>medium</v>
      </c>
      <c r="G1096">
        <v>496</v>
      </c>
      <c r="H1096">
        <f t="shared" si="181"/>
        <v>496</v>
      </c>
      <c r="I1096">
        <f t="shared" ca="1" si="182"/>
        <v>587.11876853360218</v>
      </c>
      <c r="J1096">
        <f t="shared" ca="1" si="183"/>
        <v>-91.118768533602179</v>
      </c>
      <c r="K1096" t="str">
        <f t="shared" ca="1" si="184"/>
        <v>medium</v>
      </c>
      <c r="L1096">
        <v>15.5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1</v>
      </c>
      <c r="AL1096">
        <f t="shared" ca="1" si="171"/>
        <v>0</v>
      </c>
      <c r="AM1096">
        <f t="shared" ca="1" si="172"/>
        <v>0</v>
      </c>
      <c r="AN1096">
        <f t="shared" ca="1" si="173"/>
        <v>1</v>
      </c>
      <c r="AO1096">
        <f t="shared" ca="1" si="174"/>
        <v>0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0</v>
      </c>
      <c r="AT1096">
        <v>0</v>
      </c>
      <c r="AU1096">
        <f t="shared" ca="1" si="189"/>
        <v>0</v>
      </c>
      <c r="AV1096">
        <f t="shared" ca="1" si="189"/>
        <v>1</v>
      </c>
      <c r="AW1096">
        <f t="shared" ca="1" si="189"/>
        <v>0</v>
      </c>
      <c r="AX1096">
        <v>0</v>
      </c>
    </row>
    <row r="1097" spans="1:50">
      <c r="A1097" s="2">
        <v>39950</v>
      </c>
      <c r="B1097">
        <v>97</v>
      </c>
      <c r="C1097">
        <v>6</v>
      </c>
      <c r="D1097">
        <f t="shared" ca="1" si="178"/>
        <v>9.1189805848130394</v>
      </c>
      <c r="E1097">
        <f t="shared" ca="1" si="179"/>
        <v>-3.1189805848130394</v>
      </c>
      <c r="F1097" t="str">
        <f t="shared" ca="1" si="180"/>
        <v>low</v>
      </c>
      <c r="G1097">
        <v>194</v>
      </c>
      <c r="H1097">
        <f t="shared" si="181"/>
        <v>194</v>
      </c>
      <c r="I1097">
        <f t="shared" ca="1" si="182"/>
        <v>587.1319910953373</v>
      </c>
      <c r="J1097">
        <f t="shared" ca="1" si="183"/>
        <v>-393.1319910953373</v>
      </c>
      <c r="K1097" t="str">
        <f t="shared" ca="1" si="184"/>
        <v>low</v>
      </c>
      <c r="L1097">
        <v>12.5</v>
      </c>
      <c r="M1097" t="str">
        <f t="shared" si="160"/>
        <v>medium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1</v>
      </c>
      <c r="AL1097">
        <f t="shared" ca="1" si="171"/>
        <v>0</v>
      </c>
      <c r="AM1097">
        <f t="shared" ca="1" si="172"/>
        <v>0</v>
      </c>
      <c r="AN1097">
        <f t="shared" ca="1" si="173"/>
        <v>1</v>
      </c>
      <c r="AO1097">
        <f t="shared" ca="1" si="174"/>
        <v>0</v>
      </c>
      <c r="AP1097">
        <f t="shared" ca="1" si="175"/>
        <v>0</v>
      </c>
      <c r="AQ1097">
        <f t="shared" ca="1" si="176"/>
        <v>1</v>
      </c>
      <c r="AR1097">
        <f t="shared" ca="1" si="177"/>
        <v>0</v>
      </c>
      <c r="AS1097">
        <v>1</v>
      </c>
      <c r="AT1097">
        <v>0</v>
      </c>
      <c r="AU1097">
        <f t="shared" ca="1" si="189"/>
        <v>1</v>
      </c>
      <c r="AV1097">
        <f t="shared" ca="1" si="189"/>
        <v>0</v>
      </c>
      <c r="AW1097">
        <f t="shared" ca="1" si="189"/>
        <v>0</v>
      </c>
      <c r="AX1097">
        <v>0</v>
      </c>
    </row>
    <row r="1098" spans="1:50">
      <c r="A1098" s="2">
        <v>39951</v>
      </c>
      <c r="B1098">
        <v>98</v>
      </c>
      <c r="C1098">
        <v>15</v>
      </c>
      <c r="D1098">
        <f t="shared" ca="1" si="178"/>
        <v>9.1198710431614725</v>
      </c>
      <c r="E1098">
        <f t="shared" ca="1" si="179"/>
        <v>5.8801289568385275</v>
      </c>
      <c r="F1098" t="str">
        <f t="shared" ca="1" si="180"/>
        <v>high</v>
      </c>
      <c r="G1098">
        <v>931</v>
      </c>
      <c r="H1098">
        <f t="shared" si="181"/>
        <v>931</v>
      </c>
      <c r="I1098">
        <f t="shared" ca="1" si="182"/>
        <v>587.14491746805004</v>
      </c>
      <c r="J1098">
        <f t="shared" ca="1" si="183"/>
        <v>343.85508253194996</v>
      </c>
      <c r="K1098" t="str">
        <f t="shared" ca="1" si="184"/>
        <v>high</v>
      </c>
      <c r="L1098">
        <v>15.9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1</v>
      </c>
      <c r="AO1098">
        <f t="shared" ca="1" si="174"/>
        <v>0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0</v>
      </c>
      <c r="AT1098">
        <v>0</v>
      </c>
      <c r="AU1098">
        <f t="shared" ca="1" si="189"/>
        <v>0</v>
      </c>
      <c r="AV1098">
        <f t="shared" ca="1" si="189"/>
        <v>0</v>
      </c>
      <c r="AW1098">
        <f t="shared" ca="1" si="189"/>
        <v>1</v>
      </c>
      <c r="AX1098">
        <v>0</v>
      </c>
    </row>
    <row r="1099" spans="1:50">
      <c r="A1099" s="2">
        <v>39952</v>
      </c>
      <c r="B1099">
        <v>99</v>
      </c>
      <c r="C1099">
        <v>18</v>
      </c>
      <c r="D1099">
        <f t="shared" ca="1" si="178"/>
        <v>9.1207605116408317</v>
      </c>
      <c r="E1099">
        <f t="shared" ca="1" si="179"/>
        <v>8.8792394883591683</v>
      </c>
      <c r="F1099" t="str">
        <f t="shared" ca="1" si="180"/>
        <v>high</v>
      </c>
      <c r="G1099">
        <v>830</v>
      </c>
      <c r="H1099">
        <f t="shared" si="181"/>
        <v>830</v>
      </c>
      <c r="I1099">
        <f t="shared" ca="1" si="182"/>
        <v>587.15754797362308</v>
      </c>
      <c r="J1099">
        <f t="shared" ca="1" si="183"/>
        <v>242.84245202637692</v>
      </c>
      <c r="K1099" t="str">
        <f t="shared" ca="1" si="184"/>
        <v>high</v>
      </c>
      <c r="L1099">
        <v>18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1</v>
      </c>
      <c r="AL1099">
        <f t="shared" ca="1" si="171"/>
        <v>0</v>
      </c>
      <c r="AM1099">
        <f t="shared" ca="1" si="172"/>
        <v>0</v>
      </c>
      <c r="AN1099">
        <f t="shared" ca="1" si="173"/>
        <v>1</v>
      </c>
      <c r="AO1099">
        <f t="shared" ca="1" si="174"/>
        <v>0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1</v>
      </c>
      <c r="AT1099">
        <v>0</v>
      </c>
      <c r="AU1099">
        <f t="shared" ca="1" si="189"/>
        <v>0</v>
      </c>
      <c r="AV1099">
        <f t="shared" ca="1" si="189"/>
        <v>0</v>
      </c>
      <c r="AW1099">
        <f t="shared" ca="1" si="189"/>
        <v>1</v>
      </c>
      <c r="AX1099">
        <v>0</v>
      </c>
    </row>
    <row r="1100" spans="1:50">
      <c r="A1100" s="2">
        <v>39953</v>
      </c>
      <c r="B1100">
        <v>100</v>
      </c>
      <c r="C1100">
        <v>4</v>
      </c>
      <c r="D1100">
        <f t="shared" ca="1" si="178"/>
        <v>9.1216489907763343</v>
      </c>
      <c r="E1100">
        <f t="shared" ca="1" si="179"/>
        <v>-5.1216489907763343</v>
      </c>
      <c r="F1100" t="str">
        <f t="shared" ca="1" si="180"/>
        <v>low</v>
      </c>
      <c r="G1100">
        <v>525</v>
      </c>
      <c r="H1100">
        <f t="shared" si="181"/>
        <v>525</v>
      </c>
      <c r="I1100">
        <f t="shared" ca="1" si="182"/>
        <v>587.16988293393922</v>
      </c>
      <c r="J1100">
        <f t="shared" ca="1" si="183"/>
        <v>-62.16988293393922</v>
      </c>
      <c r="K1100" t="str">
        <f t="shared" ca="1" si="184"/>
        <v>medium</v>
      </c>
      <c r="L1100">
        <v>15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0</v>
      </c>
      <c r="AN1100">
        <f t="shared" ca="1" si="173"/>
        <v>0</v>
      </c>
      <c r="AO1100">
        <f t="shared" ca="1" si="174"/>
        <v>1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1</v>
      </c>
      <c r="AT1100">
        <v>0</v>
      </c>
      <c r="AU1100">
        <f t="shared" ca="1" si="189"/>
        <v>1</v>
      </c>
      <c r="AV1100">
        <f t="shared" ca="1" si="189"/>
        <v>0</v>
      </c>
      <c r="AW1100">
        <f t="shared" ca="1" si="189"/>
        <v>0</v>
      </c>
      <c r="AX1100">
        <v>0</v>
      </c>
    </row>
    <row r="1101" spans="1:50">
      <c r="A1101" s="2">
        <v>39954</v>
      </c>
      <c r="B1101">
        <v>101</v>
      </c>
      <c r="C1101">
        <v>10</v>
      </c>
      <c r="D1101">
        <f t="shared" ca="1" si="178"/>
        <v>9.1225364810932046</v>
      </c>
      <c r="E1101">
        <f t="shared" ca="1" si="179"/>
        <v>0.87746351890679541</v>
      </c>
      <c r="F1101" t="str">
        <f t="shared" ca="1" si="180"/>
        <v>medium</v>
      </c>
      <c r="G1101">
        <v>618</v>
      </c>
      <c r="H1101">
        <f t="shared" si="181"/>
        <v>618</v>
      </c>
      <c r="I1101">
        <f t="shared" ca="1" si="182"/>
        <v>587.18192267088125</v>
      </c>
      <c r="J1101">
        <f t="shared" ca="1" si="183"/>
        <v>30.818077329118751</v>
      </c>
      <c r="K1101" t="str">
        <f t="shared" ca="1" si="184"/>
        <v>medium</v>
      </c>
      <c r="L1101">
        <v>18.149999999999999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1</v>
      </c>
      <c r="AL1101">
        <f t="shared" ca="1" si="171"/>
        <v>0</v>
      </c>
      <c r="AM1101">
        <f t="shared" ca="1" si="172"/>
        <v>0</v>
      </c>
      <c r="AN1101">
        <f t="shared" ca="1" si="173"/>
        <v>1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0</v>
      </c>
      <c r="AT1101">
        <v>0</v>
      </c>
      <c r="AU1101">
        <f t="shared" ref="AU1101:AW1120" ca="1" si="194">VLOOKUP(INDIRECT($AU$590&amp;ROW($A1101)),$F$17:$I$19,AU$592+1,0)</f>
        <v>0</v>
      </c>
      <c r="AV1101">
        <f t="shared" ca="1" si="194"/>
        <v>1</v>
      </c>
      <c r="AW1101">
        <f t="shared" ca="1" si="194"/>
        <v>0</v>
      </c>
      <c r="AX1101">
        <v>0</v>
      </c>
    </row>
    <row r="1102" spans="1:50">
      <c r="A1102" s="2">
        <v>39955</v>
      </c>
      <c r="B1102">
        <v>102</v>
      </c>
      <c r="C1102">
        <v>10</v>
      </c>
      <c r="D1102">
        <f t="shared" ca="1" si="178"/>
        <v>9.1234229831166598</v>
      </c>
      <c r="E1102">
        <f t="shared" ca="1" si="179"/>
        <v>0.87657701688334022</v>
      </c>
      <c r="F1102" t="str">
        <f t="shared" ca="1" si="180"/>
        <v>medium</v>
      </c>
      <c r="G1102">
        <v>451</v>
      </c>
      <c r="H1102">
        <f t="shared" si="181"/>
        <v>451</v>
      </c>
      <c r="I1102">
        <f t="shared" ca="1" si="182"/>
        <v>587.19366750633174</v>
      </c>
      <c r="J1102">
        <f t="shared" ca="1" si="183"/>
        <v>-136.19366750633174</v>
      </c>
      <c r="K1102" t="str">
        <f t="shared" ca="1" si="184"/>
        <v>medium</v>
      </c>
      <c r="L1102">
        <v>21.4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0</v>
      </c>
      <c r="AL1102">
        <f t="shared" ca="1" si="171"/>
        <v>1</v>
      </c>
      <c r="AM1102">
        <f t="shared" ca="1" si="172"/>
        <v>0</v>
      </c>
      <c r="AN1102">
        <f t="shared" ca="1" si="173"/>
        <v>1</v>
      </c>
      <c r="AO1102">
        <f t="shared" ca="1" si="174"/>
        <v>0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1</v>
      </c>
      <c r="AT1102">
        <v>0</v>
      </c>
      <c r="AU1102">
        <f t="shared" ca="1" si="194"/>
        <v>0</v>
      </c>
      <c r="AV1102">
        <f t="shared" ca="1" si="194"/>
        <v>1</v>
      </c>
      <c r="AW1102">
        <f t="shared" ca="1" si="194"/>
        <v>0</v>
      </c>
      <c r="AX1102">
        <v>0</v>
      </c>
    </row>
    <row r="1103" spans="1:50">
      <c r="A1103" s="2">
        <v>39956</v>
      </c>
      <c r="B1103">
        <v>103</v>
      </c>
      <c r="C1103">
        <v>18</v>
      </c>
      <c r="D1103">
        <f t="shared" ca="1" si="178"/>
        <v>9.1243084973719242</v>
      </c>
      <c r="E1103">
        <f t="shared" ca="1" si="179"/>
        <v>8.8756915026280758</v>
      </c>
      <c r="F1103" t="str">
        <f t="shared" ca="1" si="180"/>
        <v>high</v>
      </c>
      <c r="G1103">
        <v>814</v>
      </c>
      <c r="H1103">
        <f t="shared" si="181"/>
        <v>814</v>
      </c>
      <c r="I1103">
        <f t="shared" ca="1" si="182"/>
        <v>587.20511776217359</v>
      </c>
      <c r="J1103">
        <f t="shared" ca="1" si="183"/>
        <v>226.79488223782641</v>
      </c>
      <c r="K1103" t="str">
        <f t="shared" ca="1" si="184"/>
        <v>high</v>
      </c>
      <c r="L1103">
        <v>17.2</v>
      </c>
      <c r="M1103" t="str">
        <f t="shared" si="160"/>
        <v>high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0</v>
      </c>
      <c r="AL1103">
        <f t="shared" ca="1" si="171"/>
        <v>1</v>
      </c>
      <c r="AM1103">
        <f t="shared" ca="1" si="172"/>
        <v>0</v>
      </c>
      <c r="AN1103">
        <f t="shared" ca="1" si="173"/>
        <v>1</v>
      </c>
      <c r="AO1103">
        <f t="shared" ca="1" si="174"/>
        <v>0</v>
      </c>
      <c r="AP1103">
        <f t="shared" ca="1" si="175"/>
        <v>0</v>
      </c>
      <c r="AQ1103">
        <f t="shared" ca="1" si="176"/>
        <v>0</v>
      </c>
      <c r="AR1103">
        <f t="shared" ca="1" si="177"/>
        <v>1</v>
      </c>
      <c r="AS1103">
        <v>1</v>
      </c>
      <c r="AT1103">
        <v>0</v>
      </c>
      <c r="AU1103">
        <f t="shared" ca="1" si="194"/>
        <v>0</v>
      </c>
      <c r="AV1103">
        <f t="shared" ca="1" si="194"/>
        <v>0</v>
      </c>
      <c r="AW1103">
        <f t="shared" ca="1" si="194"/>
        <v>1</v>
      </c>
      <c r="AX1103">
        <v>0</v>
      </c>
    </row>
    <row r="1104" spans="1:50">
      <c r="A1104" s="2">
        <v>39957</v>
      </c>
      <c r="B1104">
        <v>104</v>
      </c>
      <c r="C1104">
        <v>10</v>
      </c>
      <c r="D1104">
        <f t="shared" ca="1" si="178"/>
        <v>9.125193024384215</v>
      </c>
      <c r="E1104">
        <f t="shared" ca="1" si="179"/>
        <v>0.87480697561578502</v>
      </c>
      <c r="F1104" t="str">
        <f t="shared" ca="1" si="180"/>
        <v>medium</v>
      </c>
      <c r="G1104">
        <v>441</v>
      </c>
      <c r="H1104">
        <f t="shared" si="181"/>
        <v>441</v>
      </c>
      <c r="I1104">
        <f t="shared" ca="1" si="182"/>
        <v>587.21627376028937</v>
      </c>
      <c r="J1104">
        <f t="shared" ca="1" si="183"/>
        <v>-146.21627376028937</v>
      </c>
      <c r="K1104" t="str">
        <f t="shared" ca="1" si="184"/>
        <v>medium</v>
      </c>
      <c r="L1104">
        <v>14.15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1</v>
      </c>
      <c r="AO1104">
        <f t="shared" ca="1" si="174"/>
        <v>0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0</v>
      </c>
      <c r="AV1104">
        <f t="shared" ca="1" si="194"/>
        <v>1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12</v>
      </c>
      <c r="D1105">
        <f t="shared" ca="1" si="178"/>
        <v>9.1260765646787529</v>
      </c>
      <c r="E1105">
        <f t="shared" ca="1" si="179"/>
        <v>2.8739234353212471</v>
      </c>
      <c r="F1105" t="str">
        <f t="shared" ca="1" si="180"/>
        <v>high</v>
      </c>
      <c r="G1105">
        <v>929</v>
      </c>
      <c r="H1105">
        <f t="shared" si="181"/>
        <v>929</v>
      </c>
      <c r="I1105">
        <f t="shared" ca="1" si="182"/>
        <v>587.2271358225621</v>
      </c>
      <c r="J1105">
        <f t="shared" ca="1" si="183"/>
        <v>341.7728641774379</v>
      </c>
      <c r="K1105" t="str">
        <f t="shared" ca="1" si="184"/>
        <v>high</v>
      </c>
      <c r="L1105">
        <v>16.5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0</v>
      </c>
      <c r="AK1105">
        <f t="shared" ca="1" si="170"/>
        <v>1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0</v>
      </c>
      <c r="AV1105">
        <f t="shared" ca="1" si="194"/>
        <v>0</v>
      </c>
      <c r="AW1105">
        <f t="shared" ca="1" si="194"/>
        <v>1</v>
      </c>
      <c r="AX1105">
        <v>0</v>
      </c>
    </row>
    <row r="1106" spans="1:50">
      <c r="A1106" s="2">
        <v>39959</v>
      </c>
      <c r="B1106">
        <v>106</v>
      </c>
      <c r="C1106">
        <v>16</v>
      </c>
      <c r="D1106">
        <f t="shared" ca="1" si="178"/>
        <v>9.1269591187807606</v>
      </c>
      <c r="E1106">
        <f t="shared" ca="1" si="179"/>
        <v>6.8730408812192394</v>
      </c>
      <c r="F1106" t="str">
        <f t="shared" ca="1" si="180"/>
        <v>high</v>
      </c>
      <c r="G1106">
        <v>1134</v>
      </c>
      <c r="H1106">
        <f t="shared" si="181"/>
        <v>1134</v>
      </c>
      <c r="I1106">
        <f t="shared" ca="1" si="182"/>
        <v>587.23770427087436</v>
      </c>
      <c r="J1106">
        <f t="shared" ca="1" si="183"/>
        <v>546.76229572912564</v>
      </c>
      <c r="K1106" t="str">
        <f t="shared" ca="1" si="184"/>
        <v>high</v>
      </c>
      <c r="L1106">
        <v>18.3</v>
      </c>
      <c r="M1106" t="str">
        <f t="shared" si="160"/>
        <v>high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1</v>
      </c>
      <c r="AO1106">
        <f t="shared" ca="1" si="174"/>
        <v>0</v>
      </c>
      <c r="AP1106">
        <f t="shared" ca="1" si="175"/>
        <v>0</v>
      </c>
      <c r="AQ1106">
        <f t="shared" ca="1" si="176"/>
        <v>0</v>
      </c>
      <c r="AR1106">
        <f t="shared" ca="1" si="177"/>
        <v>1</v>
      </c>
      <c r="AS1106">
        <v>0</v>
      </c>
      <c r="AT1106">
        <v>0</v>
      </c>
      <c r="AU1106">
        <f t="shared" ca="1" si="194"/>
        <v>0</v>
      </c>
      <c r="AV1106">
        <f t="shared" ca="1" si="194"/>
        <v>0</v>
      </c>
      <c r="AW1106">
        <f t="shared" ca="1" si="194"/>
        <v>1</v>
      </c>
      <c r="AX1106">
        <v>0</v>
      </c>
    </row>
    <row r="1107" spans="1:50">
      <c r="A1107" s="2">
        <v>39960</v>
      </c>
      <c r="B1107">
        <v>107</v>
      </c>
      <c r="C1107">
        <v>6</v>
      </c>
      <c r="D1107">
        <f t="shared" ca="1" si="178"/>
        <v>9.1278406872154569</v>
      </c>
      <c r="E1107">
        <f t="shared" ca="1" si="179"/>
        <v>-3.1278406872154569</v>
      </c>
      <c r="F1107" t="str">
        <f t="shared" ca="1" si="180"/>
        <v>low</v>
      </c>
      <c r="G1107">
        <v>217</v>
      </c>
      <c r="H1107">
        <f t="shared" si="181"/>
        <v>217</v>
      </c>
      <c r="I1107">
        <f t="shared" ca="1" si="182"/>
        <v>587.24797942710882</v>
      </c>
      <c r="J1107">
        <f t="shared" ca="1" si="183"/>
        <v>-370.24797942710882</v>
      </c>
      <c r="K1107" t="str">
        <f t="shared" ca="1" si="184"/>
        <v>low</v>
      </c>
      <c r="L1107">
        <v>14.4</v>
      </c>
      <c r="M1107" t="str">
        <f t="shared" si="160"/>
        <v>high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0</v>
      </c>
      <c r="AR1107">
        <f t="shared" ca="1" si="177"/>
        <v>1</v>
      </c>
      <c r="AS1107">
        <v>1</v>
      </c>
      <c r="AT1107">
        <v>0</v>
      </c>
      <c r="AU1107">
        <f t="shared" ca="1" si="194"/>
        <v>1</v>
      </c>
      <c r="AV1107">
        <f t="shared" ca="1" si="194"/>
        <v>0</v>
      </c>
      <c r="AW1107">
        <f t="shared" ca="1" si="194"/>
        <v>0</v>
      </c>
      <c r="AX1107">
        <v>0</v>
      </c>
    </row>
    <row r="1108" spans="1:50">
      <c r="A1108" s="2">
        <v>39961</v>
      </c>
      <c r="B1108">
        <v>108</v>
      </c>
      <c r="C1108">
        <v>11</v>
      </c>
      <c r="D1108">
        <f t="shared" ca="1" si="178"/>
        <v>9.1287212705080627</v>
      </c>
      <c r="E1108">
        <f t="shared" ca="1" si="179"/>
        <v>1.8712787294919373</v>
      </c>
      <c r="F1108" t="str">
        <f t="shared" ca="1" si="180"/>
        <v>high</v>
      </c>
      <c r="G1108">
        <v>183</v>
      </c>
      <c r="H1108">
        <f t="shared" si="181"/>
        <v>183</v>
      </c>
      <c r="I1108">
        <f t="shared" ca="1" si="182"/>
        <v>587.25796161314838</v>
      </c>
      <c r="J1108">
        <f t="shared" ca="1" si="183"/>
        <v>-404.25796161314838</v>
      </c>
      <c r="K1108" t="str">
        <f t="shared" ca="1" si="184"/>
        <v>low</v>
      </c>
      <c r="L1108">
        <v>14.7</v>
      </c>
      <c r="M1108" t="str">
        <f t="shared" ref="M1108:M1171" si="195">VLOOKUP(L1108,$A$17:$C$20,3)</f>
        <v>high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1</v>
      </c>
      <c r="AL1108">
        <f t="shared" ca="1" si="171"/>
        <v>0</v>
      </c>
      <c r="AM1108">
        <f t="shared" ca="1" si="172"/>
        <v>0</v>
      </c>
      <c r="AN1108">
        <f t="shared" ca="1" si="173"/>
        <v>1</v>
      </c>
      <c r="AO1108">
        <f t="shared" ca="1" si="174"/>
        <v>0</v>
      </c>
      <c r="AP1108">
        <f t="shared" ca="1" si="175"/>
        <v>0</v>
      </c>
      <c r="AQ1108">
        <f t="shared" ca="1" si="176"/>
        <v>0</v>
      </c>
      <c r="AR1108">
        <f t="shared" ca="1" si="177"/>
        <v>1</v>
      </c>
      <c r="AS1108">
        <v>1</v>
      </c>
      <c r="AT1108">
        <v>0</v>
      </c>
      <c r="AU1108">
        <f t="shared" ca="1" si="194"/>
        <v>0</v>
      </c>
      <c r="AV1108">
        <f t="shared" ca="1" si="194"/>
        <v>0</v>
      </c>
      <c r="AW1108">
        <f t="shared" ca="1" si="194"/>
        <v>1</v>
      </c>
      <c r="AX1108">
        <v>0</v>
      </c>
    </row>
    <row r="1109" spans="1:50">
      <c r="A1109" s="2">
        <v>39962</v>
      </c>
      <c r="B1109">
        <v>109</v>
      </c>
      <c r="C1109">
        <v>13</v>
      </c>
      <c r="D1109">
        <f t="shared" ca="1" si="178"/>
        <v>9.1296008691837987</v>
      </c>
      <c r="E1109">
        <f t="shared" ca="1" si="179"/>
        <v>3.8703991308162013</v>
      </c>
      <c r="F1109" t="str">
        <f t="shared" ca="1" si="180"/>
        <v>high</v>
      </c>
      <c r="G1109">
        <v>619</v>
      </c>
      <c r="H1109">
        <f t="shared" si="181"/>
        <v>619</v>
      </c>
      <c r="I1109">
        <f t="shared" ca="1" si="182"/>
        <v>587.26765115087574</v>
      </c>
      <c r="J1109">
        <f t="shared" ca="1" si="183"/>
        <v>31.732348849124264</v>
      </c>
      <c r="K1109" t="str">
        <f t="shared" ca="1" si="184"/>
        <v>medium</v>
      </c>
      <c r="L1109">
        <v>6.3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1</v>
      </c>
      <c r="AO1109">
        <f t="shared" ca="1" si="174"/>
        <v>0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0</v>
      </c>
      <c r="AW1109">
        <f t="shared" ca="1" si="194"/>
        <v>1</v>
      </c>
      <c r="AX1109">
        <v>0</v>
      </c>
    </row>
    <row r="1110" spans="1:50">
      <c r="A1110" s="2">
        <v>39963</v>
      </c>
      <c r="B1110">
        <v>110</v>
      </c>
      <c r="C1110">
        <v>8</v>
      </c>
      <c r="D1110">
        <f t="shared" ca="1" si="178"/>
        <v>9.1304794837678873</v>
      </c>
      <c r="E1110">
        <f t="shared" ca="1" si="179"/>
        <v>-1.1304794837678873</v>
      </c>
      <c r="F1110" t="str">
        <f t="shared" ca="1" si="180"/>
        <v>medium</v>
      </c>
      <c r="G1110">
        <v>245</v>
      </c>
      <c r="H1110">
        <f t="shared" si="181"/>
        <v>245</v>
      </c>
      <c r="I1110">
        <f t="shared" ca="1" si="182"/>
        <v>587.27704836217356</v>
      </c>
      <c r="J1110">
        <f t="shared" ca="1" si="183"/>
        <v>-342.27704836217356</v>
      </c>
      <c r="K1110" t="str">
        <f t="shared" ca="1" si="184"/>
        <v>low</v>
      </c>
      <c r="L1110">
        <v>10.3</v>
      </c>
      <c r="M1110" t="str">
        <f t="shared" si="195"/>
        <v>medium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1</v>
      </c>
      <c r="AO1110">
        <f t="shared" ca="1" si="174"/>
        <v>0</v>
      </c>
      <c r="AP1110">
        <f t="shared" ca="1" si="175"/>
        <v>0</v>
      </c>
      <c r="AQ1110">
        <f t="shared" ca="1" si="176"/>
        <v>1</v>
      </c>
      <c r="AR1110">
        <f t="shared" ca="1" si="177"/>
        <v>0</v>
      </c>
      <c r="AS1110">
        <v>1</v>
      </c>
      <c r="AT1110">
        <v>0</v>
      </c>
      <c r="AU1110">
        <f t="shared" ca="1" si="194"/>
        <v>0</v>
      </c>
      <c r="AV1110">
        <f t="shared" ca="1" si="194"/>
        <v>1</v>
      </c>
      <c r="AW1110">
        <f t="shared" ca="1" si="194"/>
        <v>0</v>
      </c>
      <c r="AX1110">
        <v>0</v>
      </c>
    </row>
    <row r="1111" spans="1:50">
      <c r="A1111" s="2">
        <v>39964</v>
      </c>
      <c r="B1111">
        <v>111</v>
      </c>
      <c r="C1111">
        <v>10</v>
      </c>
      <c r="D1111">
        <f t="shared" ca="1" si="178"/>
        <v>9.1313571147855459</v>
      </c>
      <c r="E1111">
        <f t="shared" ca="1" si="179"/>
        <v>0.8686428852144541</v>
      </c>
      <c r="F1111" t="str">
        <f t="shared" ca="1" si="180"/>
        <v>medium</v>
      </c>
      <c r="G1111">
        <v>875</v>
      </c>
      <c r="H1111">
        <f t="shared" si="181"/>
        <v>875</v>
      </c>
      <c r="I1111">
        <f t="shared" ca="1" si="182"/>
        <v>587.28615356892465</v>
      </c>
      <c r="J1111">
        <f t="shared" ca="1" si="183"/>
        <v>287.71384643107535</v>
      </c>
      <c r="K1111" t="str">
        <f t="shared" ca="1" si="184"/>
        <v>high</v>
      </c>
      <c r="L1111">
        <v>3.6</v>
      </c>
      <c r="M1111" t="str">
        <f t="shared" si="195"/>
        <v>low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1</v>
      </c>
      <c r="AO1111">
        <f t="shared" ca="1" si="174"/>
        <v>0</v>
      </c>
      <c r="AP1111">
        <f t="shared" ca="1" si="175"/>
        <v>1</v>
      </c>
      <c r="AQ1111">
        <f t="shared" ca="1" si="176"/>
        <v>0</v>
      </c>
      <c r="AR1111">
        <f t="shared" ca="1" si="177"/>
        <v>0</v>
      </c>
      <c r="AS1111">
        <v>1</v>
      </c>
      <c r="AT1111">
        <v>0</v>
      </c>
      <c r="AU1111">
        <f t="shared" ca="1" si="194"/>
        <v>0</v>
      </c>
      <c r="AV1111">
        <f t="shared" ca="1" si="194"/>
        <v>1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11</v>
      </c>
      <c r="D1112">
        <f t="shared" ca="1" si="178"/>
        <v>9.1322337627619952</v>
      </c>
      <c r="E1112">
        <f t="shared" ca="1" si="179"/>
        <v>1.8677662372380048</v>
      </c>
      <c r="F1112" t="str">
        <f t="shared" ca="1" si="180"/>
        <v>high</v>
      </c>
      <c r="G1112">
        <v>652</v>
      </c>
      <c r="H1112">
        <f t="shared" si="181"/>
        <v>652</v>
      </c>
      <c r="I1112">
        <f t="shared" ca="1" si="182"/>
        <v>587.29496709301168</v>
      </c>
      <c r="J1112">
        <f t="shared" ca="1" si="183"/>
        <v>64.705032906988322</v>
      </c>
      <c r="K1112" t="str">
        <f t="shared" ca="1" si="184"/>
        <v>high</v>
      </c>
      <c r="L1112">
        <v>11.35</v>
      </c>
      <c r="M1112" t="str">
        <f t="shared" si="195"/>
        <v>medium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0</v>
      </c>
      <c r="AK1112">
        <f t="shared" ca="1" si="170"/>
        <v>1</v>
      </c>
      <c r="AL1112">
        <f t="shared" ca="1" si="171"/>
        <v>0</v>
      </c>
      <c r="AM1112">
        <f t="shared" ca="1" si="172"/>
        <v>0</v>
      </c>
      <c r="AN1112">
        <f t="shared" ca="1" si="173"/>
        <v>1</v>
      </c>
      <c r="AO1112">
        <f t="shared" ca="1" si="174"/>
        <v>0</v>
      </c>
      <c r="AP1112">
        <f t="shared" ca="1" si="175"/>
        <v>0</v>
      </c>
      <c r="AQ1112">
        <f t="shared" ca="1" si="176"/>
        <v>1</v>
      </c>
      <c r="AR1112">
        <f t="shared" ca="1" si="177"/>
        <v>0</v>
      </c>
      <c r="AS1112">
        <v>1</v>
      </c>
      <c r="AT1112">
        <v>0</v>
      </c>
      <c r="AU1112">
        <f t="shared" ca="1" si="194"/>
        <v>0</v>
      </c>
      <c r="AV1112">
        <f t="shared" ca="1" si="194"/>
        <v>0</v>
      </c>
      <c r="AW1112">
        <f t="shared" ca="1" si="194"/>
        <v>1</v>
      </c>
      <c r="AX1112">
        <v>0</v>
      </c>
    </row>
    <row r="1113" spans="1:50">
      <c r="A1113" s="2">
        <v>39966</v>
      </c>
      <c r="B1113">
        <v>113</v>
      </c>
      <c r="C1113">
        <v>11</v>
      </c>
      <c r="D1113">
        <f t="shared" ca="1" si="178"/>
        <v>9.1331094282224594</v>
      </c>
      <c r="E1113">
        <f t="shared" ca="1" si="179"/>
        <v>1.8668905717775406</v>
      </c>
      <c r="F1113" t="str">
        <f t="shared" ca="1" si="180"/>
        <v>high</v>
      </c>
      <c r="G1113">
        <v>658</v>
      </c>
      <c r="H1113">
        <f t="shared" si="181"/>
        <v>658</v>
      </c>
      <c r="I1113">
        <f t="shared" ca="1" si="182"/>
        <v>587.30348925631756</v>
      </c>
      <c r="J1113">
        <f t="shared" ca="1" si="183"/>
        <v>70.696510743682438</v>
      </c>
      <c r="K1113" t="str">
        <f t="shared" ca="1" si="184"/>
        <v>high</v>
      </c>
      <c r="L1113">
        <v>12.95</v>
      </c>
      <c r="M1113" t="str">
        <f t="shared" si="195"/>
        <v>medium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1</v>
      </c>
      <c r="AK1113">
        <f t="shared" ca="1" si="170"/>
        <v>0</v>
      </c>
      <c r="AL1113">
        <f t="shared" ca="1" si="171"/>
        <v>0</v>
      </c>
      <c r="AM1113">
        <f t="shared" ca="1" si="172"/>
        <v>0</v>
      </c>
      <c r="AN1113">
        <f t="shared" ca="1" si="173"/>
        <v>0</v>
      </c>
      <c r="AO1113">
        <f t="shared" ca="1" si="174"/>
        <v>1</v>
      </c>
      <c r="AP1113">
        <f t="shared" ca="1" si="175"/>
        <v>0</v>
      </c>
      <c r="AQ1113">
        <f t="shared" ca="1" si="176"/>
        <v>1</v>
      </c>
      <c r="AR1113">
        <f t="shared" ca="1" si="177"/>
        <v>0</v>
      </c>
      <c r="AS1113">
        <v>1</v>
      </c>
      <c r="AT1113">
        <v>0</v>
      </c>
      <c r="AU1113">
        <f t="shared" ca="1" si="194"/>
        <v>0</v>
      </c>
      <c r="AV1113">
        <f t="shared" ca="1" si="194"/>
        <v>0</v>
      </c>
      <c r="AW1113">
        <f t="shared" ca="1" si="194"/>
        <v>1</v>
      </c>
      <c r="AX1113">
        <v>0</v>
      </c>
    </row>
    <row r="1114" spans="1:50">
      <c r="A1114" s="2">
        <v>39967</v>
      </c>
      <c r="B1114">
        <v>114</v>
      </c>
      <c r="C1114">
        <v>7</v>
      </c>
      <c r="D1114">
        <f t="shared" ca="1" si="178"/>
        <v>9.1339841116921558</v>
      </c>
      <c r="E1114">
        <f t="shared" ca="1" si="179"/>
        <v>-2.1339841116921558</v>
      </c>
      <c r="F1114" t="str">
        <f t="shared" ca="1" si="180"/>
        <v>low</v>
      </c>
      <c r="G1114">
        <v>145</v>
      </c>
      <c r="H1114">
        <f t="shared" si="181"/>
        <v>145</v>
      </c>
      <c r="I1114">
        <f t="shared" ca="1" si="182"/>
        <v>587.31172038072498</v>
      </c>
      <c r="J1114">
        <f t="shared" ca="1" si="183"/>
        <v>-442.31172038072498</v>
      </c>
      <c r="K1114" t="str">
        <f t="shared" ca="1" si="184"/>
        <v>low</v>
      </c>
      <c r="L1114">
        <v>13.7</v>
      </c>
      <c r="M1114" t="str">
        <f t="shared" si="195"/>
        <v>medium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1</v>
      </c>
      <c r="AK1114">
        <f t="shared" ca="1" si="170"/>
        <v>0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0</v>
      </c>
      <c r="AQ1114">
        <f t="shared" ca="1" si="176"/>
        <v>1</v>
      </c>
      <c r="AR1114">
        <f t="shared" ca="1" si="177"/>
        <v>0</v>
      </c>
      <c r="AS1114">
        <v>1</v>
      </c>
      <c r="AT1114">
        <v>0</v>
      </c>
      <c r="AU1114">
        <f t="shared" ca="1" si="194"/>
        <v>1</v>
      </c>
      <c r="AV1114">
        <f t="shared" ca="1" si="194"/>
        <v>0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13</v>
      </c>
      <c r="D1115">
        <f t="shared" ca="1" si="178"/>
        <v>9.1348578136963052</v>
      </c>
      <c r="E1115">
        <f t="shared" ca="1" si="179"/>
        <v>3.8651421863036948</v>
      </c>
      <c r="F1115" t="str">
        <f t="shared" ca="1" si="180"/>
        <v>high</v>
      </c>
      <c r="G1115">
        <v>1143</v>
      </c>
      <c r="H1115">
        <f t="shared" si="181"/>
        <v>1143</v>
      </c>
      <c r="I1115">
        <f t="shared" ca="1" si="182"/>
        <v>587.31966078811649</v>
      </c>
      <c r="J1115">
        <f t="shared" ca="1" si="183"/>
        <v>555.68033921188351</v>
      </c>
      <c r="K1115" t="str">
        <f t="shared" ca="1" si="184"/>
        <v>high</v>
      </c>
      <c r="L1115">
        <v>8.75</v>
      </c>
      <c r="M1115" t="str">
        <f t="shared" si="195"/>
        <v>medium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1</v>
      </c>
      <c r="AO1115">
        <f t="shared" ca="1" si="174"/>
        <v>0</v>
      </c>
      <c r="AP1115">
        <f t="shared" ca="1" si="175"/>
        <v>0</v>
      </c>
      <c r="AQ1115">
        <f t="shared" ca="1" si="176"/>
        <v>1</v>
      </c>
      <c r="AR1115">
        <f t="shared" ca="1" si="177"/>
        <v>0</v>
      </c>
      <c r="AS1115">
        <v>0</v>
      </c>
      <c r="AT1115">
        <v>0</v>
      </c>
      <c r="AU1115">
        <f t="shared" ca="1" si="194"/>
        <v>0</v>
      </c>
      <c r="AV1115">
        <f t="shared" ca="1" si="194"/>
        <v>0</v>
      </c>
      <c r="AW1115">
        <f t="shared" ca="1" si="194"/>
        <v>1</v>
      </c>
      <c r="AX1115">
        <v>0</v>
      </c>
    </row>
    <row r="1116" spans="1:50">
      <c r="A1116" s="2">
        <v>39969</v>
      </c>
      <c r="B1116">
        <v>116</v>
      </c>
      <c r="C1116">
        <v>13</v>
      </c>
      <c r="D1116">
        <f t="shared" ca="1" si="178"/>
        <v>9.1357305347601283</v>
      </c>
      <c r="E1116">
        <f t="shared" ca="1" si="179"/>
        <v>3.8642694652398717</v>
      </c>
      <c r="F1116" t="str">
        <f t="shared" ca="1" si="180"/>
        <v>high</v>
      </c>
      <c r="G1116">
        <v>686</v>
      </c>
      <c r="H1116">
        <f t="shared" si="181"/>
        <v>686</v>
      </c>
      <c r="I1116">
        <f t="shared" ca="1" si="182"/>
        <v>587.32731080037513</v>
      </c>
      <c r="J1116">
        <f t="shared" ca="1" si="183"/>
        <v>98.67268919962487</v>
      </c>
      <c r="K1116" t="str">
        <f t="shared" ca="1" si="184"/>
        <v>high</v>
      </c>
      <c r="L1116">
        <v>8.4499999999999993</v>
      </c>
      <c r="M1116" t="str">
        <f t="shared" si="195"/>
        <v>medium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1</v>
      </c>
      <c r="AL1116">
        <f t="shared" ca="1" si="171"/>
        <v>0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1</v>
      </c>
      <c r="AR1116">
        <f t="shared" ca="1" si="177"/>
        <v>0</v>
      </c>
      <c r="AS1116">
        <v>0</v>
      </c>
      <c r="AT1116">
        <v>0</v>
      </c>
      <c r="AU1116">
        <f t="shared" ca="1" si="194"/>
        <v>0</v>
      </c>
      <c r="AV1116">
        <f t="shared" ca="1" si="194"/>
        <v>0</v>
      </c>
      <c r="AW1116">
        <f t="shared" ca="1" si="194"/>
        <v>1</v>
      </c>
      <c r="AX1116">
        <v>0</v>
      </c>
    </row>
    <row r="1117" spans="1:50">
      <c r="A1117" s="2">
        <v>39970</v>
      </c>
      <c r="B1117">
        <v>117</v>
      </c>
      <c r="C1117">
        <v>5</v>
      </c>
      <c r="D1117">
        <f t="shared" ca="1" si="178"/>
        <v>9.1366022754088476</v>
      </c>
      <c r="E1117">
        <f t="shared" ca="1" si="179"/>
        <v>-4.1366022754088476</v>
      </c>
      <c r="F1117" t="str">
        <f t="shared" ca="1" si="180"/>
        <v>low</v>
      </c>
      <c r="G1117">
        <v>441</v>
      </c>
      <c r="H1117">
        <f t="shared" si="181"/>
        <v>441</v>
      </c>
      <c r="I1117">
        <f t="shared" ca="1" si="182"/>
        <v>587.33467073938345</v>
      </c>
      <c r="J1117">
        <f t="shared" ca="1" si="183"/>
        <v>-146.33467073938345</v>
      </c>
      <c r="K1117" t="str">
        <f t="shared" ca="1" si="184"/>
        <v>medium</v>
      </c>
      <c r="L1117">
        <v>11.25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0</v>
      </c>
      <c r="AK1117">
        <f t="shared" ca="1" si="170"/>
        <v>1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0</v>
      </c>
      <c r="AT1117">
        <v>0</v>
      </c>
      <c r="AU1117">
        <f t="shared" ca="1" si="194"/>
        <v>1</v>
      </c>
      <c r="AV1117">
        <f t="shared" ca="1" si="194"/>
        <v>0</v>
      </c>
      <c r="AW1117">
        <f t="shared" ca="1" si="194"/>
        <v>0</v>
      </c>
      <c r="AX1117">
        <v>0</v>
      </c>
    </row>
    <row r="1118" spans="1:50">
      <c r="A1118" s="2">
        <v>39971</v>
      </c>
      <c r="B1118">
        <v>118</v>
      </c>
      <c r="C1118">
        <v>12</v>
      </c>
      <c r="D1118">
        <f t="shared" ca="1" si="178"/>
        <v>9.1374730361676804</v>
      </c>
      <c r="E1118">
        <f t="shared" ca="1" si="179"/>
        <v>2.8625269638323196</v>
      </c>
      <c r="F1118" t="str">
        <f t="shared" ca="1" si="180"/>
        <v>high</v>
      </c>
      <c r="G1118">
        <v>417</v>
      </c>
      <c r="H1118">
        <f t="shared" si="181"/>
        <v>417</v>
      </c>
      <c r="I1118">
        <f t="shared" ca="1" si="182"/>
        <v>587.34174092702426</v>
      </c>
      <c r="J1118">
        <f t="shared" ca="1" si="183"/>
        <v>-170.34174092702426</v>
      </c>
      <c r="K1118" t="str">
        <f t="shared" ca="1" si="184"/>
        <v>medium</v>
      </c>
      <c r="L1118">
        <v>15.4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0</v>
      </c>
      <c r="AK1118">
        <f t="shared" ca="1" si="170"/>
        <v>1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0</v>
      </c>
      <c r="AV1118">
        <f t="shared" ca="1" si="194"/>
        <v>0</v>
      </c>
      <c r="AW1118">
        <f t="shared" ca="1" si="194"/>
        <v>1</v>
      </c>
      <c r="AX1118">
        <v>0</v>
      </c>
    </row>
    <row r="1119" spans="1:50">
      <c r="A1119" s="2">
        <v>39972</v>
      </c>
      <c r="B1119">
        <v>119</v>
      </c>
      <c r="C1119">
        <v>14</v>
      </c>
      <c r="D1119">
        <f t="shared" ca="1" si="178"/>
        <v>9.1383428175618509</v>
      </c>
      <c r="E1119">
        <f t="shared" ca="1" si="179"/>
        <v>4.8616571824381491</v>
      </c>
      <c r="F1119" t="str">
        <f t="shared" ca="1" si="180"/>
        <v>high</v>
      </c>
      <c r="G1119">
        <v>487</v>
      </c>
      <c r="H1119">
        <f t="shared" si="181"/>
        <v>487</v>
      </c>
      <c r="I1119">
        <f t="shared" ca="1" si="182"/>
        <v>587.34852168518023</v>
      </c>
      <c r="J1119">
        <f t="shared" ca="1" si="183"/>
        <v>-100.34852168518023</v>
      </c>
      <c r="K1119" t="str">
        <f t="shared" ca="1" si="184"/>
        <v>medium</v>
      </c>
      <c r="L1119">
        <v>14.25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0</v>
      </c>
      <c r="AK1119">
        <f t="shared" ca="1" si="170"/>
        <v>1</v>
      </c>
      <c r="AL1119">
        <f t="shared" ca="1" si="171"/>
        <v>0</v>
      </c>
      <c r="AM1119">
        <f t="shared" ca="1" si="172"/>
        <v>0</v>
      </c>
      <c r="AN1119">
        <f t="shared" ca="1" si="173"/>
        <v>1</v>
      </c>
      <c r="AO1119">
        <f t="shared" ca="1" si="174"/>
        <v>0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1</v>
      </c>
      <c r="AT1119">
        <v>0</v>
      </c>
      <c r="AU1119">
        <f t="shared" ca="1" si="194"/>
        <v>0</v>
      </c>
      <c r="AV1119">
        <f t="shared" ca="1" si="194"/>
        <v>0</v>
      </c>
      <c r="AW1119">
        <f t="shared" ca="1" si="194"/>
        <v>1</v>
      </c>
      <c r="AX1119">
        <v>0</v>
      </c>
    </row>
    <row r="1120" spans="1:50">
      <c r="A1120" s="2">
        <v>39973</v>
      </c>
      <c r="B1120">
        <v>120</v>
      </c>
      <c r="C1120">
        <v>10</v>
      </c>
      <c r="D1120">
        <f t="shared" ca="1" si="178"/>
        <v>9.1392116201165763</v>
      </c>
      <c r="E1120">
        <f t="shared" ca="1" si="179"/>
        <v>0.86078837988342372</v>
      </c>
      <c r="F1120" t="str">
        <f t="shared" ca="1" si="180"/>
        <v>medium</v>
      </c>
      <c r="G1120">
        <v>196</v>
      </c>
      <c r="H1120">
        <f t="shared" si="181"/>
        <v>196</v>
      </c>
      <c r="I1120">
        <f t="shared" ca="1" si="182"/>
        <v>587.35501333573416</v>
      </c>
      <c r="J1120">
        <f t="shared" ca="1" si="183"/>
        <v>-391.35501333573416</v>
      </c>
      <c r="K1120" t="str">
        <f t="shared" ca="1" si="184"/>
        <v>low</v>
      </c>
      <c r="L1120">
        <v>17.8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0</v>
      </c>
      <c r="AO1120">
        <f t="shared" ca="1" si="174"/>
        <v>1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0</v>
      </c>
      <c r="AT1120">
        <v>0</v>
      </c>
      <c r="AU1120">
        <f t="shared" ca="1" si="194"/>
        <v>0</v>
      </c>
      <c r="AV1120">
        <f t="shared" ca="1" si="194"/>
        <v>1</v>
      </c>
      <c r="AW1120">
        <f t="shared" ca="1" si="194"/>
        <v>0</v>
      </c>
      <c r="AX1120">
        <v>0</v>
      </c>
    </row>
    <row r="1121" spans="1:50">
      <c r="A1121" s="2">
        <v>39974</v>
      </c>
      <c r="B1121">
        <v>121</v>
      </c>
      <c r="C1121">
        <v>13</v>
      </c>
      <c r="D1121">
        <f t="shared" ca="1" si="178"/>
        <v>9.1400794443570792</v>
      </c>
      <c r="E1121">
        <f t="shared" ca="1" si="179"/>
        <v>3.8599205556429208</v>
      </c>
      <c r="F1121" t="str">
        <f t="shared" ca="1" si="180"/>
        <v>high</v>
      </c>
      <c r="G1121">
        <v>1570</v>
      </c>
      <c r="H1121">
        <f t="shared" si="181"/>
        <v>1570</v>
      </c>
      <c r="I1121">
        <f t="shared" ca="1" si="182"/>
        <v>587.36121620056883</v>
      </c>
      <c r="J1121">
        <f t="shared" ca="1" si="183"/>
        <v>982.63878379943117</v>
      </c>
      <c r="K1121" t="str">
        <f t="shared" ca="1" si="184"/>
        <v>high</v>
      </c>
      <c r="L1121">
        <v>18.3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1</v>
      </c>
      <c r="AL1121">
        <f t="shared" ca="1" si="171"/>
        <v>0</v>
      </c>
      <c r="AM1121">
        <f t="shared" ca="1" si="172"/>
        <v>0</v>
      </c>
      <c r="AN1121">
        <f t="shared" ca="1" si="173"/>
        <v>0</v>
      </c>
      <c r="AO1121">
        <f t="shared" ca="1" si="174"/>
        <v>1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1</v>
      </c>
      <c r="AT1121">
        <v>0</v>
      </c>
      <c r="AU1121">
        <f t="shared" ref="AU1121:AW1140" ca="1" si="200">VLOOKUP(INDIRECT($AU$590&amp;ROW($A1121)),$F$17:$I$19,AU$592+1,0)</f>
        <v>0</v>
      </c>
      <c r="AV1121">
        <f t="shared" ca="1" si="200"/>
        <v>0</v>
      </c>
      <c r="AW1121">
        <f t="shared" ca="1" si="200"/>
        <v>1</v>
      </c>
      <c r="AX1121">
        <v>0</v>
      </c>
    </row>
    <row r="1122" spans="1:50">
      <c r="A1122" s="2">
        <v>39975</v>
      </c>
      <c r="B1122">
        <v>122</v>
      </c>
      <c r="C1122">
        <v>12</v>
      </c>
      <c r="D1122">
        <f t="shared" ca="1" si="178"/>
        <v>9.1409462908085786</v>
      </c>
      <c r="E1122">
        <f t="shared" ca="1" si="179"/>
        <v>2.8590537091914214</v>
      </c>
      <c r="F1122" t="str">
        <f t="shared" ca="1" si="180"/>
        <v>high</v>
      </c>
      <c r="G1122">
        <v>1181</v>
      </c>
      <c r="H1122">
        <f t="shared" si="181"/>
        <v>1181</v>
      </c>
      <c r="I1122">
        <f t="shared" ca="1" si="182"/>
        <v>587.36713060156706</v>
      </c>
      <c r="J1122">
        <f t="shared" ca="1" si="183"/>
        <v>593.63286939843294</v>
      </c>
      <c r="K1122" t="str">
        <f t="shared" ca="1" si="184"/>
        <v>high</v>
      </c>
      <c r="L1122">
        <v>13.55</v>
      </c>
      <c r="M1122" t="str">
        <f t="shared" si="195"/>
        <v>medium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1</v>
      </c>
      <c r="AR1122">
        <f t="shared" ca="1" si="177"/>
        <v>0</v>
      </c>
      <c r="AS1122">
        <v>1</v>
      </c>
      <c r="AT1122">
        <v>0</v>
      </c>
      <c r="AU1122">
        <f t="shared" ca="1" si="200"/>
        <v>0</v>
      </c>
      <c r="AV1122">
        <f t="shared" ca="1" si="200"/>
        <v>0</v>
      </c>
      <c r="AW1122">
        <f t="shared" ca="1" si="200"/>
        <v>1</v>
      </c>
      <c r="AX1122">
        <v>0</v>
      </c>
    </row>
    <row r="1123" spans="1:50">
      <c r="A1123" s="2">
        <v>39976</v>
      </c>
      <c r="B1123">
        <v>123</v>
      </c>
      <c r="C1123">
        <v>16</v>
      </c>
      <c r="D1123">
        <f t="shared" ca="1" si="178"/>
        <v>9.1418121599962969</v>
      </c>
      <c r="E1123">
        <f t="shared" ca="1" si="179"/>
        <v>6.8581878400037031</v>
      </c>
      <c r="F1123" t="str">
        <f t="shared" ca="1" si="180"/>
        <v>high</v>
      </c>
      <c r="G1123">
        <v>873</v>
      </c>
      <c r="H1123">
        <f t="shared" si="181"/>
        <v>873</v>
      </c>
      <c r="I1123">
        <f t="shared" ca="1" si="182"/>
        <v>587.37275686061128</v>
      </c>
      <c r="J1123">
        <f t="shared" ca="1" si="183"/>
        <v>285.62724313938872</v>
      </c>
      <c r="K1123" t="str">
        <f t="shared" ca="1" si="184"/>
        <v>high</v>
      </c>
      <c r="L1123">
        <v>12.4</v>
      </c>
      <c r="M1123" t="str">
        <f t="shared" si="195"/>
        <v>medium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0</v>
      </c>
      <c r="AL1123">
        <f t="shared" ca="1" si="171"/>
        <v>1</v>
      </c>
      <c r="AM1123">
        <f t="shared" ca="1" si="172"/>
        <v>0</v>
      </c>
      <c r="AN1123">
        <f t="shared" ca="1" si="173"/>
        <v>0</v>
      </c>
      <c r="AO1123">
        <f t="shared" ca="1" si="174"/>
        <v>1</v>
      </c>
      <c r="AP1123">
        <f t="shared" ca="1" si="175"/>
        <v>0</v>
      </c>
      <c r="AQ1123">
        <f t="shared" ca="1" si="176"/>
        <v>1</v>
      </c>
      <c r="AR1123">
        <f t="shared" ca="1" si="177"/>
        <v>0</v>
      </c>
      <c r="AS1123">
        <v>1</v>
      </c>
      <c r="AT1123">
        <v>0</v>
      </c>
      <c r="AU1123">
        <f t="shared" ca="1" si="200"/>
        <v>0</v>
      </c>
      <c r="AV1123">
        <f t="shared" ca="1" si="200"/>
        <v>0</v>
      </c>
      <c r="AW1123">
        <f t="shared" ca="1" si="200"/>
        <v>1</v>
      </c>
      <c r="AX1123">
        <v>0</v>
      </c>
    </row>
    <row r="1124" spans="1:50">
      <c r="A1124" s="2">
        <v>39977</v>
      </c>
      <c r="B1124">
        <v>124</v>
      </c>
      <c r="C1124">
        <v>13</v>
      </c>
      <c r="D1124">
        <f t="shared" ca="1" si="178"/>
        <v>9.1426770524454533</v>
      </c>
      <c r="E1124">
        <f t="shared" ca="1" si="179"/>
        <v>3.8573229475545467</v>
      </c>
      <c r="F1124" t="str">
        <f t="shared" ca="1" si="180"/>
        <v>high</v>
      </c>
      <c r="G1124">
        <v>620</v>
      </c>
      <c r="H1124">
        <f t="shared" si="181"/>
        <v>620</v>
      </c>
      <c r="I1124">
        <f t="shared" ca="1" si="182"/>
        <v>587.37809529958463</v>
      </c>
      <c r="J1124">
        <f t="shared" ca="1" si="183"/>
        <v>32.621904700415371</v>
      </c>
      <c r="K1124" t="str">
        <f t="shared" ca="1" si="184"/>
        <v>medium</v>
      </c>
      <c r="L1124">
        <v>10.8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1</v>
      </c>
      <c r="AL1124">
        <f t="shared" ca="1" si="171"/>
        <v>0</v>
      </c>
      <c r="AM1124">
        <f t="shared" ca="1" si="172"/>
        <v>0</v>
      </c>
      <c r="AN1124">
        <f t="shared" ca="1" si="173"/>
        <v>0</v>
      </c>
      <c r="AO1124">
        <f t="shared" ca="1" si="174"/>
        <v>1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0</v>
      </c>
      <c r="AV1124">
        <f t="shared" ca="1" si="200"/>
        <v>0</v>
      </c>
      <c r="AW1124">
        <f t="shared" ca="1" si="200"/>
        <v>1</v>
      </c>
      <c r="AX1124">
        <v>0</v>
      </c>
    </row>
    <row r="1125" spans="1:50">
      <c r="A1125" s="2">
        <v>39978</v>
      </c>
      <c r="B1125">
        <v>125</v>
      </c>
      <c r="C1125">
        <v>13</v>
      </c>
      <c r="D1125">
        <f t="shared" ca="1" si="178"/>
        <v>9.1435409686812683</v>
      </c>
      <c r="E1125">
        <f t="shared" ca="1" si="179"/>
        <v>3.8564590313187317</v>
      </c>
      <c r="F1125" t="str">
        <f t="shared" ca="1" si="180"/>
        <v>high</v>
      </c>
      <c r="G1125">
        <v>333</v>
      </c>
      <c r="H1125">
        <f t="shared" si="181"/>
        <v>333</v>
      </c>
      <c r="I1125">
        <f t="shared" ca="1" si="182"/>
        <v>587.38314624036957</v>
      </c>
      <c r="J1125">
        <f t="shared" ca="1" si="183"/>
        <v>-254.38314624036957</v>
      </c>
      <c r="K1125" t="str">
        <f t="shared" ca="1" si="184"/>
        <v>low</v>
      </c>
      <c r="L1125">
        <v>13.7</v>
      </c>
      <c r="M1125" t="str">
        <f t="shared" si="195"/>
        <v>medium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0</v>
      </c>
      <c r="AK1125">
        <f t="shared" ca="1" si="170"/>
        <v>1</v>
      </c>
      <c r="AL1125">
        <f t="shared" ca="1" si="171"/>
        <v>0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0</v>
      </c>
      <c r="AQ1125">
        <f t="shared" ca="1" si="176"/>
        <v>1</v>
      </c>
      <c r="AR1125">
        <f t="shared" ca="1" si="177"/>
        <v>0</v>
      </c>
      <c r="AS1125">
        <v>0</v>
      </c>
      <c r="AT1125">
        <v>0</v>
      </c>
      <c r="AU1125">
        <f t="shared" ca="1" si="200"/>
        <v>0</v>
      </c>
      <c r="AV1125">
        <f t="shared" ca="1" si="200"/>
        <v>0</v>
      </c>
      <c r="AW1125">
        <f t="shared" ca="1" si="200"/>
        <v>1</v>
      </c>
      <c r="AX1125">
        <v>0</v>
      </c>
    </row>
    <row r="1126" spans="1:50">
      <c r="A1126" s="2">
        <v>39979</v>
      </c>
      <c r="B1126">
        <v>126</v>
      </c>
      <c r="C1126">
        <v>8</v>
      </c>
      <c r="D1126">
        <f t="shared" ca="1" si="178"/>
        <v>9.1444039092289646</v>
      </c>
      <c r="E1126">
        <f t="shared" ca="1" si="179"/>
        <v>-1.1444039092289646</v>
      </c>
      <c r="F1126" t="str">
        <f t="shared" ca="1" si="180"/>
        <v>medium</v>
      </c>
      <c r="G1126">
        <v>291</v>
      </c>
      <c r="H1126">
        <f t="shared" si="181"/>
        <v>291</v>
      </c>
      <c r="I1126">
        <f t="shared" ca="1" si="182"/>
        <v>587.38791000484889</v>
      </c>
      <c r="J1126">
        <f t="shared" ca="1" si="183"/>
        <v>-296.38791000484889</v>
      </c>
      <c r="K1126" t="str">
        <f t="shared" ca="1" si="184"/>
        <v>low</v>
      </c>
      <c r="L1126">
        <v>18.649999999999999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1</v>
      </c>
      <c r="AW1126">
        <f t="shared" ca="1" si="200"/>
        <v>0</v>
      </c>
      <c r="AX1126">
        <v>0</v>
      </c>
    </row>
    <row r="1127" spans="1:50">
      <c r="A1127" s="2">
        <v>39980</v>
      </c>
      <c r="B1127">
        <v>127</v>
      </c>
      <c r="C1127">
        <v>15</v>
      </c>
      <c r="D1127">
        <f t="shared" ca="1" si="178"/>
        <v>9.1452658746137594</v>
      </c>
      <c r="E1127">
        <f t="shared" ca="1" si="179"/>
        <v>5.8547341253862406</v>
      </c>
      <c r="F1127" t="str">
        <f t="shared" ca="1" si="180"/>
        <v>high</v>
      </c>
      <c r="G1127">
        <v>528</v>
      </c>
      <c r="H1127">
        <f t="shared" si="181"/>
        <v>528</v>
      </c>
      <c r="I1127">
        <f t="shared" ca="1" si="182"/>
        <v>587.3923869149055</v>
      </c>
      <c r="J1127">
        <f t="shared" ca="1" si="183"/>
        <v>-59.392386914905501</v>
      </c>
      <c r="K1127" t="str">
        <f t="shared" ca="1" si="184"/>
        <v>medium</v>
      </c>
      <c r="L1127">
        <v>18.7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1</v>
      </c>
      <c r="AL1127">
        <f t="shared" ca="1" si="171"/>
        <v>0</v>
      </c>
      <c r="AM1127">
        <f t="shared" ca="1" si="172"/>
        <v>0</v>
      </c>
      <c r="AN1127">
        <f t="shared" ca="1" si="173"/>
        <v>1</v>
      </c>
      <c r="AO1127">
        <f t="shared" ca="1" si="174"/>
        <v>0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0</v>
      </c>
      <c r="AV1127">
        <f t="shared" ca="1" si="200"/>
        <v>0</v>
      </c>
      <c r="AW1127">
        <f t="shared" ca="1" si="200"/>
        <v>1</v>
      </c>
      <c r="AX1127">
        <v>0</v>
      </c>
    </row>
    <row r="1128" spans="1:50">
      <c r="A1128" s="2">
        <v>39981</v>
      </c>
      <c r="B1128">
        <v>128</v>
      </c>
      <c r="C1128">
        <v>6</v>
      </c>
      <c r="D1128">
        <f t="shared" ca="1" si="178"/>
        <v>9.1461268653608752</v>
      </c>
      <c r="E1128">
        <f t="shared" ca="1" si="179"/>
        <v>-3.1461268653608752</v>
      </c>
      <c r="F1128" t="str">
        <f t="shared" ca="1" si="180"/>
        <v>low</v>
      </c>
      <c r="G1128">
        <v>374</v>
      </c>
      <c r="H1128">
        <f t="shared" si="181"/>
        <v>374</v>
      </c>
      <c r="I1128">
        <f t="shared" ca="1" si="182"/>
        <v>587.39657729242197</v>
      </c>
      <c r="J1128">
        <f t="shared" ca="1" si="183"/>
        <v>-213.39657729242197</v>
      </c>
      <c r="K1128" t="str">
        <f t="shared" ca="1" si="184"/>
        <v>medium</v>
      </c>
      <c r="L1128">
        <v>13.55</v>
      </c>
      <c r="M1128" t="str">
        <f t="shared" si="195"/>
        <v>medium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1</v>
      </c>
      <c r="AR1128">
        <f t="shared" ca="1" si="177"/>
        <v>0</v>
      </c>
      <c r="AS1128">
        <v>0</v>
      </c>
      <c r="AT1128">
        <v>0</v>
      </c>
      <c r="AU1128">
        <f t="shared" ca="1" si="200"/>
        <v>1</v>
      </c>
      <c r="AV1128">
        <f t="shared" ca="1" si="200"/>
        <v>0</v>
      </c>
      <c r="AW1128">
        <f t="shared" ca="1" si="200"/>
        <v>0</v>
      </c>
      <c r="AX1128">
        <v>0</v>
      </c>
    </row>
    <row r="1129" spans="1:50">
      <c r="A1129" s="2">
        <v>39982</v>
      </c>
      <c r="B1129">
        <v>129</v>
      </c>
      <c r="C1129">
        <v>17</v>
      </c>
      <c r="D1129">
        <f t="shared" ca="1" si="178"/>
        <v>9.1469868819955327</v>
      </c>
      <c r="E1129">
        <f t="shared" ca="1" si="179"/>
        <v>7.8530131180044673</v>
      </c>
      <c r="F1129" t="str">
        <f t="shared" ca="1" si="180"/>
        <v>high</v>
      </c>
      <c r="G1129">
        <v>939</v>
      </c>
      <c r="H1129">
        <f t="shared" si="181"/>
        <v>939</v>
      </c>
      <c r="I1129">
        <f t="shared" ca="1" si="182"/>
        <v>587.40048145928108</v>
      </c>
      <c r="J1129">
        <f t="shared" ca="1" si="183"/>
        <v>351.59951854071892</v>
      </c>
      <c r="K1129" t="str">
        <f t="shared" ca="1" si="184"/>
        <v>high</v>
      </c>
      <c r="L1129">
        <v>17.7</v>
      </c>
      <c r="M1129" t="str">
        <f t="shared" si="195"/>
        <v>high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1</v>
      </c>
      <c r="AO1129">
        <f t="shared" ref="AO1129:AO1192" ca="1" si="209">VLOOKUP(INDIRECT($AJ$590&amp;ROW($A1129)+AM$591),$F$17:$I$19,AO$592+1,0)</f>
        <v>0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0</v>
      </c>
      <c r="AR1129">
        <f t="shared" ref="AR1129:AR1192" ca="1" si="212">VLOOKUP(INDIRECT($AJ$590&amp;ROW($A1129)+AP$591),$F$17:$I$19,AR$592+1,0)</f>
        <v>1</v>
      </c>
      <c r="AS1129">
        <v>0</v>
      </c>
      <c r="AT1129">
        <v>0</v>
      </c>
      <c r="AU1129">
        <f t="shared" ca="1" si="200"/>
        <v>0</v>
      </c>
      <c r="AV1129">
        <f t="shared" ca="1" si="200"/>
        <v>0</v>
      </c>
      <c r="AW1129">
        <f t="shared" ca="1" si="200"/>
        <v>1</v>
      </c>
      <c r="AX1129">
        <v>0</v>
      </c>
    </row>
    <row r="1130" spans="1:50">
      <c r="A1130" s="2">
        <v>39983</v>
      </c>
      <c r="B1130">
        <v>130</v>
      </c>
      <c r="C1130">
        <v>15</v>
      </c>
      <c r="D1130">
        <f t="shared" ref="D1130:D1193" ca="1" si="213">$E$516*B1130^3+$E$521*B1130^2+$E$526*B1130+$E$531</f>
        <v>9.1478459250429527</v>
      </c>
      <c r="E1130">
        <f t="shared" ref="E1130:E1193" ca="1" si="214">C1130-D1130</f>
        <v>5.8521540749570473</v>
      </c>
      <c r="F1130" t="str">
        <f t="shared" ref="F1130:F1193" ca="1" si="215">VLOOKUP(E1130,$A$3:$C$6,3)</f>
        <v>high</v>
      </c>
      <c r="G1130">
        <v>696</v>
      </c>
      <c r="H1130">
        <f t="shared" ref="H1130:H1193" si="216">IF(G1130&gt;$H$592,$G$592,G1130)</f>
        <v>696</v>
      </c>
      <c r="I1130">
        <f t="shared" ref="I1130:I1193" ca="1" si="217">$K$516*B1130^3+$K$521*B1130^2+$K$526*B1130+$K$531</f>
        <v>587.40409973736564</v>
      </c>
      <c r="J1130">
        <f t="shared" ref="J1130:J1193" ca="1" si="218">H1130-I1130</f>
        <v>108.59590026263436</v>
      </c>
      <c r="K1130" t="str">
        <f t="shared" ref="K1130:K1193" ca="1" si="219">VLOOKUP(J1130,$A$10:$C$13,3)</f>
        <v>high</v>
      </c>
      <c r="L1130">
        <v>21.2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0</v>
      </c>
      <c r="AK1130">
        <f t="shared" ca="1" si="205"/>
        <v>1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1</v>
      </c>
      <c r="AT1130">
        <v>0</v>
      </c>
      <c r="AU1130">
        <f t="shared" ca="1" si="200"/>
        <v>0</v>
      </c>
      <c r="AV1130">
        <f t="shared" ca="1" si="200"/>
        <v>0</v>
      </c>
      <c r="AW1130">
        <f t="shared" ca="1" si="200"/>
        <v>1</v>
      </c>
      <c r="AX1130">
        <v>0</v>
      </c>
    </row>
    <row r="1131" spans="1:50">
      <c r="A1131" s="2">
        <v>39984</v>
      </c>
      <c r="B1131">
        <v>131</v>
      </c>
      <c r="C1131">
        <v>12</v>
      </c>
      <c r="D1131">
        <f t="shared" ca="1" si="213"/>
        <v>9.1487039950283542</v>
      </c>
      <c r="E1131">
        <f t="shared" ca="1" si="214"/>
        <v>2.8512960049716458</v>
      </c>
      <c r="F1131" t="str">
        <f t="shared" ca="1" si="215"/>
        <v>high</v>
      </c>
      <c r="G1131">
        <v>457</v>
      </c>
      <c r="H1131">
        <f t="shared" si="216"/>
        <v>457</v>
      </c>
      <c r="I1131">
        <f t="shared" ca="1" si="217"/>
        <v>587.40743244855832</v>
      </c>
      <c r="J1131">
        <f t="shared" ca="1" si="218"/>
        <v>-130.40743244855832</v>
      </c>
      <c r="K1131" t="str">
        <f t="shared" ca="1" si="219"/>
        <v>medium</v>
      </c>
      <c r="L1131">
        <v>16.2</v>
      </c>
      <c r="M1131" t="str">
        <f t="shared" si="195"/>
        <v>high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0</v>
      </c>
      <c r="AR1131">
        <f t="shared" ca="1" si="212"/>
        <v>1</v>
      </c>
      <c r="AS1131">
        <v>1</v>
      </c>
      <c r="AT1131">
        <v>0</v>
      </c>
      <c r="AU1131">
        <f t="shared" ca="1" si="200"/>
        <v>0</v>
      </c>
      <c r="AV1131">
        <f t="shared" ca="1" si="200"/>
        <v>0</v>
      </c>
      <c r="AW1131">
        <f t="shared" ca="1" si="200"/>
        <v>1</v>
      </c>
      <c r="AX1131">
        <v>0</v>
      </c>
    </row>
    <row r="1132" spans="1:50">
      <c r="A1132" s="2">
        <v>39985</v>
      </c>
      <c r="B1132">
        <v>132</v>
      </c>
      <c r="C1132">
        <v>8</v>
      </c>
      <c r="D1132">
        <f t="shared" ca="1" si="213"/>
        <v>9.1495610924769579</v>
      </c>
      <c r="E1132">
        <f t="shared" ca="1" si="214"/>
        <v>-1.1495610924769579</v>
      </c>
      <c r="F1132" t="str">
        <f t="shared" ca="1" si="215"/>
        <v>medium</v>
      </c>
      <c r="G1132">
        <v>287</v>
      </c>
      <c r="H1132">
        <f t="shared" si="216"/>
        <v>287</v>
      </c>
      <c r="I1132">
        <f t="shared" ca="1" si="217"/>
        <v>587.41047991474193</v>
      </c>
      <c r="J1132">
        <f t="shared" ca="1" si="218"/>
        <v>-300.41047991474193</v>
      </c>
      <c r="K1132" t="str">
        <f t="shared" ca="1" si="219"/>
        <v>low</v>
      </c>
      <c r="L1132">
        <v>10.85</v>
      </c>
      <c r="M1132" t="str">
        <f t="shared" si="195"/>
        <v>medium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0</v>
      </c>
      <c r="AK1132">
        <f t="shared" ca="1" si="205"/>
        <v>1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1</v>
      </c>
      <c r="AR1132">
        <f t="shared" ca="1" si="212"/>
        <v>0</v>
      </c>
      <c r="AS1132">
        <v>0</v>
      </c>
      <c r="AT1132">
        <v>0</v>
      </c>
      <c r="AU1132">
        <f t="shared" ca="1" si="200"/>
        <v>0</v>
      </c>
      <c r="AV1132">
        <f t="shared" ca="1" si="200"/>
        <v>1</v>
      </c>
      <c r="AW1132">
        <f t="shared" ca="1" si="200"/>
        <v>0</v>
      </c>
      <c r="AX1132">
        <v>0</v>
      </c>
    </row>
    <row r="1133" spans="1:50">
      <c r="A1133" s="2">
        <v>39986</v>
      </c>
      <c r="B1133">
        <v>133</v>
      </c>
      <c r="C1133">
        <v>7</v>
      </c>
      <c r="D1133">
        <f t="shared" ca="1" si="213"/>
        <v>9.1504172179139864</v>
      </c>
      <c r="E1133">
        <f t="shared" ca="1" si="214"/>
        <v>-2.1504172179139864</v>
      </c>
      <c r="F1133" t="str">
        <f t="shared" ca="1" si="215"/>
        <v>low</v>
      </c>
      <c r="G1133">
        <v>350</v>
      </c>
      <c r="H1133">
        <f t="shared" si="216"/>
        <v>350</v>
      </c>
      <c r="I1133">
        <f t="shared" ca="1" si="217"/>
        <v>587.41324245779924</v>
      </c>
      <c r="J1133">
        <f t="shared" ca="1" si="218"/>
        <v>-237.41324245779924</v>
      </c>
      <c r="K1133" t="str">
        <f t="shared" ca="1" si="219"/>
        <v>low</v>
      </c>
      <c r="L1133">
        <v>9.5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1</v>
      </c>
      <c r="AK1133">
        <f t="shared" ca="1" si="205"/>
        <v>0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0</v>
      </c>
      <c r="AT1133">
        <v>0</v>
      </c>
      <c r="AU1133">
        <f t="shared" ca="1" si="200"/>
        <v>1</v>
      </c>
      <c r="AV1133">
        <f t="shared" ca="1" si="200"/>
        <v>0</v>
      </c>
      <c r="AW1133">
        <f t="shared" ca="1" si="200"/>
        <v>0</v>
      </c>
      <c r="AX1133">
        <v>0</v>
      </c>
    </row>
    <row r="1134" spans="1:50">
      <c r="A1134" s="2">
        <v>39987</v>
      </c>
      <c r="B1134">
        <v>134</v>
      </c>
      <c r="C1134">
        <v>10</v>
      </c>
      <c r="D1134">
        <f t="shared" ca="1" si="213"/>
        <v>9.1512723718646569</v>
      </c>
      <c r="E1134">
        <f t="shared" ca="1" si="214"/>
        <v>0.84872762813534308</v>
      </c>
      <c r="F1134" t="str">
        <f t="shared" ca="1" si="215"/>
        <v>medium</v>
      </c>
      <c r="G1134">
        <v>533</v>
      </c>
      <c r="H1134">
        <f t="shared" si="216"/>
        <v>533</v>
      </c>
      <c r="I1134">
        <f t="shared" ca="1" si="217"/>
        <v>587.41572039961284</v>
      </c>
      <c r="J1134">
        <f t="shared" ca="1" si="218"/>
        <v>-54.415720399612837</v>
      </c>
      <c r="K1134" t="str">
        <f t="shared" ca="1" si="219"/>
        <v>medium</v>
      </c>
      <c r="L1134">
        <v>13.45</v>
      </c>
      <c r="M1134" t="str">
        <f t="shared" si="195"/>
        <v>medium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1</v>
      </c>
      <c r="AR1134">
        <f t="shared" ca="1" si="212"/>
        <v>0</v>
      </c>
      <c r="AS1134">
        <v>1</v>
      </c>
      <c r="AT1134">
        <v>0</v>
      </c>
      <c r="AU1134">
        <f t="shared" ca="1" si="200"/>
        <v>0</v>
      </c>
      <c r="AV1134">
        <f t="shared" ca="1" si="200"/>
        <v>1</v>
      </c>
      <c r="AW1134">
        <f t="shared" ca="1" si="200"/>
        <v>0</v>
      </c>
      <c r="AX1134">
        <v>0</v>
      </c>
    </row>
    <row r="1135" spans="1:50">
      <c r="A1135" s="2">
        <v>39988</v>
      </c>
      <c r="B1135">
        <v>135</v>
      </c>
      <c r="C1135">
        <v>14</v>
      </c>
      <c r="D1135">
        <f t="shared" ca="1" si="213"/>
        <v>9.1521265548541937</v>
      </c>
      <c r="E1135">
        <f t="shared" ca="1" si="214"/>
        <v>4.8478734451458063</v>
      </c>
      <c r="F1135" t="str">
        <f t="shared" ca="1" si="215"/>
        <v>high</v>
      </c>
      <c r="G1135">
        <v>866</v>
      </c>
      <c r="H1135">
        <f t="shared" si="216"/>
        <v>866</v>
      </c>
      <c r="I1135">
        <f t="shared" ca="1" si="217"/>
        <v>587.41791406206562</v>
      </c>
      <c r="J1135">
        <f t="shared" ca="1" si="218"/>
        <v>278.58208593793438</v>
      </c>
      <c r="K1135" t="str">
        <f t="shared" ca="1" si="219"/>
        <v>high</v>
      </c>
      <c r="L1135">
        <v>13.95</v>
      </c>
      <c r="M1135" t="str">
        <f t="shared" si="195"/>
        <v>medium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1</v>
      </c>
      <c r="AK1135">
        <f t="shared" ca="1" si="205"/>
        <v>0</v>
      </c>
      <c r="AL1135">
        <f t="shared" ca="1" si="206"/>
        <v>0</v>
      </c>
      <c r="AM1135">
        <f t="shared" ca="1" si="207"/>
        <v>0</v>
      </c>
      <c r="AN1135">
        <f t="shared" ca="1" si="208"/>
        <v>0</v>
      </c>
      <c r="AO1135">
        <f t="shared" ca="1" si="209"/>
        <v>1</v>
      </c>
      <c r="AP1135">
        <f t="shared" ca="1" si="210"/>
        <v>0</v>
      </c>
      <c r="AQ1135">
        <f t="shared" ca="1" si="211"/>
        <v>1</v>
      </c>
      <c r="AR1135">
        <f t="shared" ca="1" si="212"/>
        <v>0</v>
      </c>
      <c r="AS1135">
        <v>1</v>
      </c>
      <c r="AT1135">
        <v>0</v>
      </c>
      <c r="AU1135">
        <f t="shared" ca="1" si="200"/>
        <v>0</v>
      </c>
      <c r="AV1135">
        <f t="shared" ca="1" si="200"/>
        <v>0</v>
      </c>
      <c r="AW1135">
        <f t="shared" ca="1" si="200"/>
        <v>1</v>
      </c>
      <c r="AX1135">
        <v>0</v>
      </c>
    </row>
    <row r="1136" spans="1:50">
      <c r="A1136" s="2">
        <v>39989</v>
      </c>
      <c r="B1136">
        <v>136</v>
      </c>
      <c r="C1136">
        <v>9</v>
      </c>
      <c r="D1136">
        <f t="shared" ca="1" si="213"/>
        <v>9.1529797674078157</v>
      </c>
      <c r="E1136">
        <f t="shared" ca="1" si="214"/>
        <v>-0.15297976740781571</v>
      </c>
      <c r="F1136" t="str">
        <f t="shared" ca="1" si="215"/>
        <v>medium</v>
      </c>
      <c r="G1136">
        <v>296</v>
      </c>
      <c r="H1136">
        <f t="shared" si="216"/>
        <v>296</v>
      </c>
      <c r="I1136">
        <f t="shared" ca="1" si="217"/>
        <v>587.41982376704016</v>
      </c>
      <c r="J1136">
        <f t="shared" ca="1" si="218"/>
        <v>-291.41982376704016</v>
      </c>
      <c r="K1136" t="str">
        <f t="shared" ca="1" si="219"/>
        <v>low</v>
      </c>
      <c r="L1136">
        <v>23.4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0</v>
      </c>
      <c r="AT1136">
        <v>0</v>
      </c>
      <c r="AU1136">
        <f t="shared" ca="1" si="200"/>
        <v>0</v>
      </c>
      <c r="AV1136">
        <f t="shared" ca="1" si="200"/>
        <v>1</v>
      </c>
      <c r="AW1136">
        <f t="shared" ca="1" si="200"/>
        <v>0</v>
      </c>
      <c r="AX1136">
        <v>0</v>
      </c>
    </row>
    <row r="1137" spans="1:50">
      <c r="A1137" s="2">
        <v>39990</v>
      </c>
      <c r="B1137">
        <v>137</v>
      </c>
      <c r="C1137">
        <v>13</v>
      </c>
      <c r="D1137">
        <f t="shared" ca="1" si="213"/>
        <v>9.153832010050742</v>
      </c>
      <c r="E1137">
        <f t="shared" ca="1" si="214"/>
        <v>3.846167989949258</v>
      </c>
      <c r="F1137" t="str">
        <f t="shared" ca="1" si="215"/>
        <v>high</v>
      </c>
      <c r="G1137">
        <v>1072</v>
      </c>
      <c r="H1137">
        <f t="shared" si="216"/>
        <v>1072</v>
      </c>
      <c r="I1137">
        <f t="shared" ca="1" si="217"/>
        <v>587.42144983641947</v>
      </c>
      <c r="J1137">
        <f t="shared" ca="1" si="218"/>
        <v>484.57855016358053</v>
      </c>
      <c r="K1137" t="str">
        <f t="shared" ca="1" si="219"/>
        <v>high</v>
      </c>
      <c r="L1137">
        <v>17.149999999999999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1</v>
      </c>
      <c r="AT1137">
        <v>0</v>
      </c>
      <c r="AU1137">
        <f t="shared" ca="1" si="200"/>
        <v>0</v>
      </c>
      <c r="AV1137">
        <f t="shared" ca="1" si="200"/>
        <v>0</v>
      </c>
      <c r="AW1137">
        <f t="shared" ca="1" si="200"/>
        <v>1</v>
      </c>
      <c r="AX1137">
        <v>0</v>
      </c>
    </row>
    <row r="1138" spans="1:50">
      <c r="A1138" s="2">
        <v>39991</v>
      </c>
      <c r="B1138">
        <v>138</v>
      </c>
      <c r="C1138">
        <v>6</v>
      </c>
      <c r="D1138">
        <f t="shared" ca="1" si="213"/>
        <v>9.1546832833081968</v>
      </c>
      <c r="E1138">
        <f t="shared" ca="1" si="214"/>
        <v>-3.1546832833081968</v>
      </c>
      <c r="F1138" t="str">
        <f t="shared" ca="1" si="215"/>
        <v>low</v>
      </c>
      <c r="G1138">
        <v>530</v>
      </c>
      <c r="H1138">
        <f t="shared" si="216"/>
        <v>530</v>
      </c>
      <c r="I1138">
        <f t="shared" ca="1" si="217"/>
        <v>587.42279259208601</v>
      </c>
      <c r="J1138">
        <f t="shared" ca="1" si="218"/>
        <v>-57.422792592086012</v>
      </c>
      <c r="K1138" t="str">
        <f t="shared" ca="1" si="219"/>
        <v>medium</v>
      </c>
      <c r="L1138">
        <v>12.8</v>
      </c>
      <c r="M1138" t="str">
        <f t="shared" si="195"/>
        <v>medium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0</v>
      </c>
      <c r="AK1138">
        <f t="shared" ca="1" si="205"/>
        <v>1</v>
      </c>
      <c r="AL1138">
        <f t="shared" ca="1" si="206"/>
        <v>0</v>
      </c>
      <c r="AM1138">
        <f t="shared" ca="1" si="207"/>
        <v>0</v>
      </c>
      <c r="AN1138">
        <f t="shared" ca="1" si="208"/>
        <v>0</v>
      </c>
      <c r="AO1138">
        <f t="shared" ca="1" si="209"/>
        <v>1</v>
      </c>
      <c r="AP1138">
        <f t="shared" ca="1" si="210"/>
        <v>0</v>
      </c>
      <c r="AQ1138">
        <f t="shared" ca="1" si="211"/>
        <v>1</v>
      </c>
      <c r="AR1138">
        <f t="shared" ca="1" si="212"/>
        <v>0</v>
      </c>
      <c r="AS1138">
        <v>1</v>
      </c>
      <c r="AT1138">
        <v>0</v>
      </c>
      <c r="AU1138">
        <f t="shared" ca="1" si="200"/>
        <v>1</v>
      </c>
      <c r="AV1138">
        <f t="shared" ca="1" si="200"/>
        <v>0</v>
      </c>
      <c r="AW1138">
        <f t="shared" ca="1" si="200"/>
        <v>0</v>
      </c>
      <c r="AX1138">
        <v>0</v>
      </c>
    </row>
    <row r="1139" spans="1:50">
      <c r="A1139" s="2">
        <v>39992</v>
      </c>
      <c r="B1139">
        <v>139</v>
      </c>
      <c r="C1139">
        <v>9</v>
      </c>
      <c r="D1139">
        <f t="shared" ca="1" si="213"/>
        <v>9.1555335877053956</v>
      </c>
      <c r="E1139">
        <f t="shared" ca="1" si="214"/>
        <v>-0.1555335877053956</v>
      </c>
      <c r="F1139" t="str">
        <f t="shared" ca="1" si="215"/>
        <v>medium</v>
      </c>
      <c r="G1139">
        <v>377</v>
      </c>
      <c r="H1139">
        <f t="shared" si="216"/>
        <v>377</v>
      </c>
      <c r="I1139">
        <f t="shared" ca="1" si="217"/>
        <v>587.42385235592269</v>
      </c>
      <c r="J1139">
        <f t="shared" ca="1" si="218"/>
        <v>-210.42385235592269</v>
      </c>
      <c r="K1139" t="str">
        <f t="shared" ca="1" si="219"/>
        <v>medium</v>
      </c>
      <c r="L1139">
        <v>17.899999999999999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0</v>
      </c>
      <c r="AO1139">
        <f t="shared" ca="1" si="209"/>
        <v>1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0</v>
      </c>
      <c r="AV1139">
        <f t="shared" ca="1" si="200"/>
        <v>1</v>
      </c>
      <c r="AW1139">
        <f t="shared" ca="1" si="200"/>
        <v>0</v>
      </c>
      <c r="AX1139">
        <v>0</v>
      </c>
    </row>
    <row r="1140" spans="1:50">
      <c r="A1140" s="2">
        <v>39993</v>
      </c>
      <c r="B1140">
        <v>140</v>
      </c>
      <c r="C1140">
        <v>16</v>
      </c>
      <c r="D1140">
        <f t="shared" ca="1" si="213"/>
        <v>9.1563829237675645</v>
      </c>
      <c r="E1140">
        <f t="shared" ca="1" si="214"/>
        <v>6.8436170762324355</v>
      </c>
      <c r="F1140" t="str">
        <f t="shared" ca="1" si="215"/>
        <v>high</v>
      </c>
      <c r="G1140">
        <v>1169</v>
      </c>
      <c r="H1140">
        <f t="shared" si="216"/>
        <v>1169</v>
      </c>
      <c r="I1140">
        <f t="shared" ca="1" si="217"/>
        <v>587.4246294498123</v>
      </c>
      <c r="J1140">
        <f t="shared" ca="1" si="218"/>
        <v>581.5753705501877</v>
      </c>
      <c r="K1140" t="str">
        <f t="shared" ca="1" si="219"/>
        <v>high</v>
      </c>
      <c r="L1140">
        <v>23.3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0</v>
      </c>
      <c r="AN1140">
        <f t="shared" ca="1" si="208"/>
        <v>0</v>
      </c>
      <c r="AO1140">
        <f t="shared" ca="1" si="209"/>
        <v>1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1</v>
      </c>
      <c r="AT1140">
        <v>0</v>
      </c>
      <c r="AU1140">
        <f t="shared" ca="1" si="200"/>
        <v>0</v>
      </c>
      <c r="AV1140">
        <f t="shared" ca="1" si="200"/>
        <v>0</v>
      </c>
      <c r="AW1140">
        <f t="shared" ca="1" si="200"/>
        <v>1</v>
      </c>
      <c r="AX1140">
        <v>0</v>
      </c>
    </row>
    <row r="1141" spans="1:50">
      <c r="A1141" s="2">
        <v>39994</v>
      </c>
      <c r="B1141">
        <v>141</v>
      </c>
      <c r="C1141">
        <v>10</v>
      </c>
      <c r="D1141">
        <f t="shared" ca="1" si="213"/>
        <v>9.1572312920199188</v>
      </c>
      <c r="E1141">
        <f t="shared" ca="1" si="214"/>
        <v>0.84276870798008119</v>
      </c>
      <c r="F1141" t="str">
        <f t="shared" ca="1" si="215"/>
        <v>medium</v>
      </c>
      <c r="G1141">
        <v>507</v>
      </c>
      <c r="H1141">
        <f t="shared" si="216"/>
        <v>507</v>
      </c>
      <c r="I1141">
        <f t="shared" ca="1" si="217"/>
        <v>587.42512419563752</v>
      </c>
      <c r="J1141">
        <f t="shared" ca="1" si="218"/>
        <v>-80.425124195637522</v>
      </c>
      <c r="K1141" t="str">
        <f t="shared" ca="1" si="219"/>
        <v>medium</v>
      </c>
      <c r="L1141">
        <v>20.3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1</v>
      </c>
      <c r="AT1141">
        <v>0</v>
      </c>
      <c r="AU1141">
        <f t="shared" ref="AU1141:AW1160" ca="1" si="224">VLOOKUP(INDIRECT($AU$590&amp;ROW($A1141)),$F$17:$I$19,AU$592+1,0)</f>
        <v>0</v>
      </c>
      <c r="AV1141">
        <f t="shared" ca="1" si="224"/>
        <v>1</v>
      </c>
      <c r="AW1141">
        <f t="shared" ca="1" si="224"/>
        <v>0</v>
      </c>
      <c r="AX1141">
        <v>0</v>
      </c>
    </row>
    <row r="1142" spans="1:50">
      <c r="A1142" s="2">
        <v>39995</v>
      </c>
      <c r="B1142">
        <v>142</v>
      </c>
      <c r="C1142">
        <v>10</v>
      </c>
      <c r="D1142">
        <f t="shared" ca="1" si="213"/>
        <v>9.158078692987683</v>
      </c>
      <c r="E1142">
        <f t="shared" ca="1" si="214"/>
        <v>0.84192130701231704</v>
      </c>
      <c r="F1142" t="str">
        <f t="shared" ca="1" si="215"/>
        <v>medium</v>
      </c>
      <c r="G1142">
        <v>445</v>
      </c>
      <c r="H1142">
        <f t="shared" si="216"/>
        <v>445</v>
      </c>
      <c r="I1142">
        <f t="shared" ca="1" si="217"/>
        <v>587.42533691528092</v>
      </c>
      <c r="J1142">
        <f t="shared" ca="1" si="218"/>
        <v>-142.42533691528092</v>
      </c>
      <c r="K1142" t="str">
        <f t="shared" ca="1" si="219"/>
        <v>medium</v>
      </c>
      <c r="L1142">
        <v>20.100000000000001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1</v>
      </c>
      <c r="AO1142">
        <f t="shared" ca="1" si="209"/>
        <v>0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0</v>
      </c>
      <c r="AT1142">
        <v>0</v>
      </c>
      <c r="AU1142">
        <f t="shared" ca="1" si="224"/>
        <v>0</v>
      </c>
      <c r="AV1142">
        <f t="shared" ca="1" si="224"/>
        <v>1</v>
      </c>
      <c r="AW1142">
        <f t="shared" ca="1" si="224"/>
        <v>0</v>
      </c>
      <c r="AX1142">
        <v>0</v>
      </c>
    </row>
    <row r="1143" spans="1:50">
      <c r="A1143" s="2">
        <v>39996</v>
      </c>
      <c r="B1143">
        <v>143</v>
      </c>
      <c r="C1143">
        <v>10</v>
      </c>
      <c r="D1143">
        <f t="shared" ca="1" si="213"/>
        <v>9.1589251271960759</v>
      </c>
      <c r="E1143">
        <f t="shared" ca="1" si="214"/>
        <v>0.84107487280392412</v>
      </c>
      <c r="F1143" t="str">
        <f t="shared" ca="1" si="215"/>
        <v>medium</v>
      </c>
      <c r="G1143">
        <v>624</v>
      </c>
      <c r="H1143">
        <f t="shared" si="216"/>
        <v>624</v>
      </c>
      <c r="I1143">
        <f t="shared" ca="1" si="217"/>
        <v>587.42526793062552</v>
      </c>
      <c r="J1143">
        <f t="shared" ca="1" si="218"/>
        <v>36.574732069374477</v>
      </c>
      <c r="K1143" t="str">
        <f t="shared" ca="1" si="219"/>
        <v>high</v>
      </c>
      <c r="L1143">
        <v>19.8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1</v>
      </c>
      <c r="AN1143">
        <f t="shared" ca="1" si="208"/>
        <v>0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0</v>
      </c>
      <c r="AT1143">
        <v>0</v>
      </c>
      <c r="AU1143">
        <f t="shared" ca="1" si="224"/>
        <v>0</v>
      </c>
      <c r="AV1143">
        <f t="shared" ca="1" si="224"/>
        <v>1</v>
      </c>
      <c r="AW1143">
        <f t="shared" ca="1" si="224"/>
        <v>0</v>
      </c>
      <c r="AX1143">
        <v>0</v>
      </c>
    </row>
    <row r="1144" spans="1:50">
      <c r="A1144" s="2">
        <v>39997</v>
      </c>
      <c r="B1144">
        <v>144</v>
      </c>
      <c r="C1144">
        <v>12</v>
      </c>
      <c r="D1144">
        <f t="shared" ca="1" si="213"/>
        <v>9.1597705951703166</v>
      </c>
      <c r="E1144">
        <f t="shared" ca="1" si="214"/>
        <v>2.8402294048296834</v>
      </c>
      <c r="F1144" t="str">
        <f t="shared" ca="1" si="215"/>
        <v>high</v>
      </c>
      <c r="G1144">
        <v>412</v>
      </c>
      <c r="H1144">
        <f t="shared" si="216"/>
        <v>412</v>
      </c>
      <c r="I1144">
        <f t="shared" ca="1" si="217"/>
        <v>587.424917563554</v>
      </c>
      <c r="J1144">
        <f t="shared" ca="1" si="218"/>
        <v>-175.424917563554</v>
      </c>
      <c r="K1144" t="str">
        <f t="shared" ca="1" si="219"/>
        <v>medium</v>
      </c>
      <c r="L1144">
        <v>24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1</v>
      </c>
      <c r="AO1144">
        <f t="shared" ca="1" si="209"/>
        <v>0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0</v>
      </c>
      <c r="AT1144">
        <v>0</v>
      </c>
      <c r="AU1144">
        <f t="shared" ca="1" si="224"/>
        <v>0</v>
      </c>
      <c r="AV1144">
        <f t="shared" ca="1" si="224"/>
        <v>0</v>
      </c>
      <c r="AW1144">
        <f t="shared" ca="1" si="224"/>
        <v>1</v>
      </c>
      <c r="AX1144">
        <v>0</v>
      </c>
    </row>
    <row r="1145" spans="1:50">
      <c r="A1145" s="2">
        <v>39998</v>
      </c>
      <c r="B1145">
        <v>145</v>
      </c>
      <c r="C1145">
        <v>8</v>
      </c>
      <c r="D1145">
        <f t="shared" ca="1" si="213"/>
        <v>9.1606150974356293</v>
      </c>
      <c r="E1145">
        <f t="shared" ca="1" si="214"/>
        <v>-1.1606150974356293</v>
      </c>
      <c r="F1145" t="str">
        <f t="shared" ca="1" si="215"/>
        <v>medium</v>
      </c>
      <c r="G1145">
        <v>336</v>
      </c>
      <c r="H1145">
        <f t="shared" si="216"/>
        <v>336</v>
      </c>
      <c r="I1145">
        <f t="shared" ca="1" si="217"/>
        <v>587.42428613594893</v>
      </c>
      <c r="J1145">
        <f t="shared" ca="1" si="218"/>
        <v>-251.42428613594893</v>
      </c>
      <c r="K1145" t="str">
        <f t="shared" ca="1" si="219"/>
        <v>low</v>
      </c>
      <c r="L1145">
        <v>19.600000000000001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1</v>
      </c>
      <c r="AK1145">
        <f t="shared" ca="1" si="205"/>
        <v>0</v>
      </c>
      <c r="AL1145">
        <f t="shared" ca="1" si="206"/>
        <v>0</v>
      </c>
      <c r="AM1145">
        <f t="shared" ca="1" si="207"/>
        <v>0</v>
      </c>
      <c r="AN1145">
        <f t="shared" ca="1" si="208"/>
        <v>1</v>
      </c>
      <c r="AO1145">
        <f t="shared" ca="1" si="209"/>
        <v>0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1</v>
      </c>
      <c r="AT1145">
        <v>0</v>
      </c>
      <c r="AU1145">
        <f t="shared" ca="1" si="224"/>
        <v>0</v>
      </c>
      <c r="AV1145">
        <f t="shared" ca="1" si="224"/>
        <v>1</v>
      </c>
      <c r="AW1145">
        <f t="shared" ca="1" si="224"/>
        <v>0</v>
      </c>
      <c r="AX1145">
        <v>0</v>
      </c>
    </row>
    <row r="1146" spans="1:50">
      <c r="A1146" s="2">
        <v>39999</v>
      </c>
      <c r="B1146">
        <v>146</v>
      </c>
      <c r="C1146">
        <v>7</v>
      </c>
      <c r="D1146">
        <f t="shared" ca="1" si="213"/>
        <v>9.1614586345172313</v>
      </c>
      <c r="E1146">
        <f t="shared" ca="1" si="214"/>
        <v>-2.1614586345172313</v>
      </c>
      <c r="F1146" t="str">
        <f t="shared" ca="1" si="215"/>
        <v>low</v>
      </c>
      <c r="G1146">
        <v>292</v>
      </c>
      <c r="H1146">
        <f t="shared" si="216"/>
        <v>292</v>
      </c>
      <c r="I1146">
        <f t="shared" ca="1" si="217"/>
        <v>587.42337396969322</v>
      </c>
      <c r="J1146">
        <f t="shared" ca="1" si="218"/>
        <v>-295.42337396969322</v>
      </c>
      <c r="K1146" t="str">
        <f t="shared" ca="1" si="219"/>
        <v>low</v>
      </c>
      <c r="L1146">
        <v>18.75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1</v>
      </c>
      <c r="AO1146">
        <f t="shared" ca="1" si="209"/>
        <v>0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0</v>
      </c>
      <c r="AT1146">
        <v>0</v>
      </c>
      <c r="AU1146">
        <f t="shared" ca="1" si="224"/>
        <v>1</v>
      </c>
      <c r="AV1146">
        <f t="shared" ca="1" si="224"/>
        <v>0</v>
      </c>
      <c r="AW1146">
        <f t="shared" ca="1" si="224"/>
        <v>0</v>
      </c>
      <c r="AX1146">
        <v>0</v>
      </c>
    </row>
    <row r="1147" spans="1:50">
      <c r="A1147" s="2">
        <v>40000</v>
      </c>
      <c r="B1147">
        <v>147</v>
      </c>
      <c r="C1147">
        <v>4</v>
      </c>
      <c r="D1147">
        <f t="shared" ca="1" si="213"/>
        <v>9.1623012069403451</v>
      </c>
      <c r="E1147">
        <f t="shared" ca="1" si="214"/>
        <v>-5.1623012069403451</v>
      </c>
      <c r="F1147" t="str">
        <f t="shared" ca="1" si="215"/>
        <v>low</v>
      </c>
      <c r="G1147">
        <v>106</v>
      </c>
      <c r="H1147">
        <f t="shared" si="216"/>
        <v>106</v>
      </c>
      <c r="I1147">
        <f t="shared" ca="1" si="217"/>
        <v>587.42218138666965</v>
      </c>
      <c r="J1147">
        <f t="shared" ca="1" si="218"/>
        <v>-481.42218138666965</v>
      </c>
      <c r="K1147" t="str">
        <f t="shared" ca="1" si="219"/>
        <v>low</v>
      </c>
      <c r="L1147">
        <v>17.55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1</v>
      </c>
      <c r="AO1147">
        <f t="shared" ca="1" si="209"/>
        <v>0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0</v>
      </c>
      <c r="AT1147">
        <v>0</v>
      </c>
      <c r="AU1147">
        <f t="shared" ca="1" si="224"/>
        <v>1</v>
      </c>
      <c r="AV1147">
        <f t="shared" ca="1" si="224"/>
        <v>0</v>
      </c>
      <c r="AW1147">
        <f t="shared" ca="1" si="224"/>
        <v>0</v>
      </c>
      <c r="AX1147">
        <v>0</v>
      </c>
    </row>
    <row r="1148" spans="1:50">
      <c r="A1148" s="2">
        <v>40001</v>
      </c>
      <c r="B1148">
        <v>148</v>
      </c>
      <c r="C1148">
        <v>7</v>
      </c>
      <c r="D1148">
        <f t="shared" ca="1" si="213"/>
        <v>9.1631428152301915</v>
      </c>
      <c r="E1148">
        <f t="shared" ca="1" si="214"/>
        <v>-2.1631428152301915</v>
      </c>
      <c r="F1148" t="str">
        <f t="shared" ca="1" si="215"/>
        <v>low</v>
      </c>
      <c r="G1148">
        <v>505</v>
      </c>
      <c r="H1148">
        <f t="shared" si="216"/>
        <v>505</v>
      </c>
      <c r="I1148">
        <f t="shared" ca="1" si="217"/>
        <v>587.4207087087608</v>
      </c>
      <c r="J1148">
        <f t="shared" ca="1" si="218"/>
        <v>-82.420708708760799</v>
      </c>
      <c r="K1148" t="str">
        <f t="shared" ca="1" si="219"/>
        <v>medium</v>
      </c>
      <c r="L1148">
        <v>18.600000000000001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0</v>
      </c>
      <c r="AN1148">
        <f t="shared" ca="1" si="208"/>
        <v>1</v>
      </c>
      <c r="AO1148">
        <f t="shared" ca="1" si="209"/>
        <v>0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1</v>
      </c>
      <c r="AT1148">
        <v>0</v>
      </c>
      <c r="AU1148">
        <f t="shared" ca="1" si="224"/>
        <v>1</v>
      </c>
      <c r="AV1148">
        <f t="shared" ca="1" si="224"/>
        <v>0</v>
      </c>
      <c r="AW1148">
        <f t="shared" ca="1" si="224"/>
        <v>0</v>
      </c>
      <c r="AX1148">
        <v>0</v>
      </c>
    </row>
    <row r="1149" spans="1:50">
      <c r="A1149" s="2">
        <v>40002</v>
      </c>
      <c r="B1149">
        <v>149</v>
      </c>
      <c r="C1149">
        <v>7</v>
      </c>
      <c r="D1149">
        <f t="shared" ca="1" si="213"/>
        <v>9.1639834599119894</v>
      </c>
      <c r="E1149">
        <f t="shared" ca="1" si="214"/>
        <v>-2.1639834599119894</v>
      </c>
      <c r="F1149" t="str">
        <f t="shared" ca="1" si="215"/>
        <v>low</v>
      </c>
      <c r="G1149">
        <v>496</v>
      </c>
      <c r="H1149">
        <f t="shared" si="216"/>
        <v>496</v>
      </c>
      <c r="I1149">
        <f t="shared" ca="1" si="217"/>
        <v>587.41895625784946</v>
      </c>
      <c r="J1149">
        <f t="shared" ca="1" si="218"/>
        <v>-91.418956257849459</v>
      </c>
      <c r="K1149" t="str">
        <f t="shared" ca="1" si="219"/>
        <v>medium</v>
      </c>
      <c r="L1149">
        <v>18.600000000000001</v>
      </c>
      <c r="M1149" t="str">
        <f t="shared" si="195"/>
        <v>high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0</v>
      </c>
      <c r="AK1149">
        <f t="shared" ca="1" si="205"/>
        <v>1</v>
      </c>
      <c r="AL1149">
        <f t="shared" ca="1" si="206"/>
        <v>0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0</v>
      </c>
      <c r="AR1149">
        <f t="shared" ca="1" si="212"/>
        <v>1</v>
      </c>
      <c r="AS1149">
        <v>1</v>
      </c>
      <c r="AT1149">
        <v>0</v>
      </c>
      <c r="AU1149">
        <f t="shared" ca="1" si="224"/>
        <v>1</v>
      </c>
      <c r="AV1149">
        <f t="shared" ca="1" si="224"/>
        <v>0</v>
      </c>
      <c r="AW1149">
        <f t="shared" ca="1" si="224"/>
        <v>0</v>
      </c>
      <c r="AX1149">
        <v>0</v>
      </c>
    </row>
    <row r="1150" spans="1:50">
      <c r="A1150" s="2">
        <v>40003</v>
      </c>
      <c r="B1150">
        <v>150</v>
      </c>
      <c r="C1150">
        <v>10</v>
      </c>
      <c r="D1150">
        <f t="shared" ca="1" si="213"/>
        <v>9.1648231415109596</v>
      </c>
      <c r="E1150">
        <f t="shared" ca="1" si="214"/>
        <v>0.83517685848904044</v>
      </c>
      <c r="F1150" t="str">
        <f t="shared" ca="1" si="215"/>
        <v>medium</v>
      </c>
      <c r="G1150">
        <v>716</v>
      </c>
      <c r="H1150">
        <f t="shared" si="216"/>
        <v>716</v>
      </c>
      <c r="I1150">
        <f t="shared" ca="1" si="217"/>
        <v>587.41692435581854</v>
      </c>
      <c r="J1150">
        <f t="shared" ca="1" si="218"/>
        <v>128.58307564418146</v>
      </c>
      <c r="K1150" t="str">
        <f t="shared" ca="1" si="219"/>
        <v>high</v>
      </c>
      <c r="L1150">
        <v>18.7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1</v>
      </c>
      <c r="AK1150">
        <f t="shared" ca="1" si="205"/>
        <v>0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0</v>
      </c>
      <c r="AV1150">
        <f t="shared" ca="1" si="224"/>
        <v>1</v>
      </c>
      <c r="AW1150">
        <f t="shared" ca="1" si="224"/>
        <v>0</v>
      </c>
      <c r="AX1150">
        <v>0</v>
      </c>
    </row>
    <row r="1151" spans="1:50">
      <c r="A1151" s="2">
        <v>40004</v>
      </c>
      <c r="B1151">
        <v>151</v>
      </c>
      <c r="C1151">
        <v>4</v>
      </c>
      <c r="D1151">
        <f t="shared" ca="1" si="213"/>
        <v>9.1656618605523246</v>
      </c>
      <c r="E1151">
        <f t="shared" ca="1" si="214"/>
        <v>-5.1656618605523246</v>
      </c>
      <c r="F1151" t="str">
        <f t="shared" ca="1" si="215"/>
        <v>low</v>
      </c>
      <c r="G1151">
        <v>196</v>
      </c>
      <c r="H1151">
        <f t="shared" si="216"/>
        <v>196</v>
      </c>
      <c r="I1151">
        <f t="shared" ca="1" si="217"/>
        <v>587.4146133245506</v>
      </c>
      <c r="J1151">
        <f t="shared" ca="1" si="218"/>
        <v>-391.4146133245506</v>
      </c>
      <c r="K1151" t="str">
        <f t="shared" ca="1" si="219"/>
        <v>low</v>
      </c>
      <c r="L1151">
        <v>12.7</v>
      </c>
      <c r="M1151" t="str">
        <f t="shared" si="195"/>
        <v>medium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1</v>
      </c>
      <c r="AR1151">
        <f t="shared" ca="1" si="212"/>
        <v>0</v>
      </c>
      <c r="AS1151">
        <v>0</v>
      </c>
      <c r="AT1151">
        <v>0</v>
      </c>
      <c r="AU1151">
        <f t="shared" ca="1" si="224"/>
        <v>1</v>
      </c>
      <c r="AV1151">
        <f t="shared" ca="1" si="224"/>
        <v>0</v>
      </c>
      <c r="AW1151">
        <f t="shared" ca="1" si="224"/>
        <v>0</v>
      </c>
      <c r="AX1151">
        <v>0</v>
      </c>
    </row>
    <row r="1152" spans="1:50">
      <c r="A1152" s="2">
        <v>40005</v>
      </c>
      <c r="B1152">
        <v>152</v>
      </c>
      <c r="C1152">
        <v>7</v>
      </c>
      <c r="D1152">
        <f t="shared" ca="1" si="213"/>
        <v>9.1664996175613016</v>
      </c>
      <c r="E1152">
        <f t="shared" ca="1" si="214"/>
        <v>-2.1664996175613016</v>
      </c>
      <c r="F1152" t="str">
        <f t="shared" ca="1" si="215"/>
        <v>low</v>
      </c>
      <c r="G1152">
        <v>413</v>
      </c>
      <c r="H1152">
        <f t="shared" si="216"/>
        <v>413</v>
      </c>
      <c r="I1152">
        <f t="shared" ca="1" si="217"/>
        <v>587.41202348592844</v>
      </c>
      <c r="J1152">
        <f t="shared" ca="1" si="218"/>
        <v>-174.41202348592844</v>
      </c>
      <c r="K1152" t="str">
        <f t="shared" ca="1" si="219"/>
        <v>medium</v>
      </c>
      <c r="L1152">
        <v>16.2</v>
      </c>
      <c r="M1152" t="str">
        <f t="shared" si="195"/>
        <v>high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1</v>
      </c>
      <c r="AK1152">
        <f t="shared" ca="1" si="205"/>
        <v>0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0</v>
      </c>
      <c r="AR1152">
        <f t="shared" ca="1" si="212"/>
        <v>1</v>
      </c>
      <c r="AS1152">
        <v>1</v>
      </c>
      <c r="AT1152">
        <v>0</v>
      </c>
      <c r="AU1152">
        <f t="shared" ca="1" si="224"/>
        <v>1</v>
      </c>
      <c r="AV1152">
        <f t="shared" ca="1" si="224"/>
        <v>0</v>
      </c>
      <c r="AW1152">
        <f t="shared" ca="1" si="224"/>
        <v>0</v>
      </c>
      <c r="AX1152">
        <v>0</v>
      </c>
    </row>
    <row r="1153" spans="1:50">
      <c r="A1153" s="2">
        <v>40006</v>
      </c>
      <c r="B1153">
        <v>153</v>
      </c>
      <c r="C1153">
        <v>7</v>
      </c>
      <c r="D1153">
        <f t="shared" ca="1" si="213"/>
        <v>9.1673364130631132</v>
      </c>
      <c r="E1153">
        <f t="shared" ca="1" si="214"/>
        <v>-2.1673364130631132</v>
      </c>
      <c r="F1153" t="str">
        <f t="shared" ca="1" si="215"/>
        <v>low</v>
      </c>
      <c r="G1153">
        <v>916</v>
      </c>
      <c r="H1153">
        <f t="shared" si="216"/>
        <v>916</v>
      </c>
      <c r="I1153">
        <f t="shared" ca="1" si="217"/>
        <v>587.40915516183475</v>
      </c>
      <c r="J1153">
        <f t="shared" ca="1" si="218"/>
        <v>328.59084483816525</v>
      </c>
      <c r="K1153" t="str">
        <f t="shared" ca="1" si="219"/>
        <v>high</v>
      </c>
      <c r="L1153">
        <v>14.05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1</v>
      </c>
      <c r="AK1153">
        <f t="shared" ca="1" si="205"/>
        <v>0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0</v>
      </c>
      <c r="AT1153">
        <v>0</v>
      </c>
      <c r="AU1153">
        <f t="shared" ca="1" si="224"/>
        <v>1</v>
      </c>
      <c r="AV1153">
        <f t="shared" ca="1" si="224"/>
        <v>0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14</v>
      </c>
      <c r="D1154">
        <f t="shared" ca="1" si="213"/>
        <v>9.1681722475829801</v>
      </c>
      <c r="E1154">
        <f t="shared" ca="1" si="214"/>
        <v>4.8318277524170199</v>
      </c>
      <c r="F1154" t="str">
        <f t="shared" ca="1" si="215"/>
        <v>high</v>
      </c>
      <c r="G1154">
        <v>668</v>
      </c>
      <c r="H1154">
        <f t="shared" si="216"/>
        <v>668</v>
      </c>
      <c r="I1154">
        <f t="shared" ca="1" si="217"/>
        <v>587.40600867415242</v>
      </c>
      <c r="J1154">
        <f t="shared" ca="1" si="218"/>
        <v>80.593991325847583</v>
      </c>
      <c r="K1154" t="str">
        <f t="shared" ca="1" si="219"/>
        <v>high</v>
      </c>
      <c r="L1154">
        <v>17.399999999999999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0</v>
      </c>
      <c r="AK1154">
        <f t="shared" ca="1" si="205"/>
        <v>1</v>
      </c>
      <c r="AL1154">
        <f t="shared" ca="1" si="206"/>
        <v>0</v>
      </c>
      <c r="AM1154">
        <f t="shared" ca="1" si="207"/>
        <v>0</v>
      </c>
      <c r="AN1154">
        <f t="shared" ca="1" si="208"/>
        <v>1</v>
      </c>
      <c r="AO1154">
        <f t="shared" ca="1" si="209"/>
        <v>0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0</v>
      </c>
      <c r="AV1154">
        <f t="shared" ca="1" si="224"/>
        <v>0</v>
      </c>
      <c r="AW1154">
        <f t="shared" ca="1" si="224"/>
        <v>1</v>
      </c>
      <c r="AX1154">
        <v>0</v>
      </c>
    </row>
    <row r="1155" spans="1:50">
      <c r="A1155" s="2">
        <v>40008</v>
      </c>
      <c r="B1155">
        <v>155</v>
      </c>
      <c r="C1155">
        <v>5</v>
      </c>
      <c r="D1155">
        <f t="shared" ca="1" si="213"/>
        <v>9.1690071216461231</v>
      </c>
      <c r="E1155">
        <f t="shared" ca="1" si="214"/>
        <v>-4.1690071216461231</v>
      </c>
      <c r="F1155" t="str">
        <f t="shared" ca="1" si="215"/>
        <v>low</v>
      </c>
      <c r="G1155">
        <v>1069</v>
      </c>
      <c r="H1155">
        <f t="shared" si="216"/>
        <v>1069</v>
      </c>
      <c r="I1155">
        <f t="shared" ca="1" si="217"/>
        <v>587.40258434476402</v>
      </c>
      <c r="J1155">
        <f t="shared" ca="1" si="218"/>
        <v>481.59741565523598</v>
      </c>
      <c r="K1155" t="str">
        <f t="shared" ca="1" si="219"/>
        <v>high</v>
      </c>
      <c r="L1155">
        <v>21.5</v>
      </c>
      <c r="M1155" t="str">
        <f t="shared" si="195"/>
        <v>high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1</v>
      </c>
      <c r="AO1155">
        <f t="shared" ca="1" si="209"/>
        <v>0</v>
      </c>
      <c r="AP1155">
        <f t="shared" ca="1" si="210"/>
        <v>0</v>
      </c>
      <c r="AQ1155">
        <f t="shared" ca="1" si="211"/>
        <v>0</v>
      </c>
      <c r="AR1155">
        <f t="shared" ca="1" si="212"/>
        <v>1</v>
      </c>
      <c r="AS1155">
        <v>0</v>
      </c>
      <c r="AT1155">
        <v>0</v>
      </c>
      <c r="AU1155">
        <f t="shared" ca="1" si="224"/>
        <v>1</v>
      </c>
      <c r="AV1155">
        <f t="shared" ca="1" si="224"/>
        <v>0</v>
      </c>
      <c r="AW1155">
        <f t="shared" ca="1" si="224"/>
        <v>0</v>
      </c>
      <c r="AX1155">
        <v>0</v>
      </c>
    </row>
    <row r="1156" spans="1:50">
      <c r="A1156" s="2">
        <v>40009</v>
      </c>
      <c r="B1156">
        <v>156</v>
      </c>
      <c r="C1156">
        <v>14</v>
      </c>
      <c r="D1156">
        <f t="shared" ca="1" si="213"/>
        <v>9.1698410357777629</v>
      </c>
      <c r="E1156">
        <f t="shared" ca="1" si="214"/>
        <v>4.8301589642222371</v>
      </c>
      <c r="F1156" t="str">
        <f t="shared" ca="1" si="215"/>
        <v>high</v>
      </c>
      <c r="G1156">
        <v>1193</v>
      </c>
      <c r="H1156">
        <f t="shared" si="216"/>
        <v>1193</v>
      </c>
      <c r="I1156">
        <f t="shared" ca="1" si="217"/>
        <v>587.39888249555247</v>
      </c>
      <c r="J1156">
        <f t="shared" ca="1" si="218"/>
        <v>605.60111750444753</v>
      </c>
      <c r="K1156" t="str">
        <f t="shared" ca="1" si="219"/>
        <v>high</v>
      </c>
      <c r="L1156">
        <v>21.4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0</v>
      </c>
      <c r="AT1156">
        <v>0</v>
      </c>
      <c r="AU1156">
        <f t="shared" ca="1" si="224"/>
        <v>0</v>
      </c>
      <c r="AV1156">
        <f t="shared" ca="1" si="224"/>
        <v>0</v>
      </c>
      <c r="AW1156">
        <f t="shared" ca="1" si="224"/>
        <v>1</v>
      </c>
      <c r="AX1156">
        <v>0</v>
      </c>
    </row>
    <row r="1157" spans="1:50">
      <c r="A1157" s="2">
        <v>40010</v>
      </c>
      <c r="B1157">
        <v>157</v>
      </c>
      <c r="C1157">
        <v>12</v>
      </c>
      <c r="D1157">
        <f t="shared" ca="1" si="213"/>
        <v>9.1706739905031185</v>
      </c>
      <c r="E1157">
        <f t="shared" ca="1" si="214"/>
        <v>2.8293260094968815</v>
      </c>
      <c r="F1157" t="str">
        <f t="shared" ca="1" si="215"/>
        <v>high</v>
      </c>
      <c r="G1157">
        <v>347</v>
      </c>
      <c r="H1157">
        <f t="shared" si="216"/>
        <v>347</v>
      </c>
      <c r="I1157">
        <f t="shared" ca="1" si="217"/>
        <v>587.39490344840044</v>
      </c>
      <c r="J1157">
        <f t="shared" ca="1" si="218"/>
        <v>-240.39490344840044</v>
      </c>
      <c r="K1157" t="str">
        <f t="shared" ca="1" si="219"/>
        <v>low</v>
      </c>
      <c r="L1157">
        <v>20.75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0</v>
      </c>
      <c r="AN1157">
        <f t="shared" ca="1" si="208"/>
        <v>1</v>
      </c>
      <c r="AO1157">
        <f t="shared" ca="1" si="209"/>
        <v>0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0</v>
      </c>
      <c r="AV1157">
        <f t="shared" ca="1" si="224"/>
        <v>0</v>
      </c>
      <c r="AW1157">
        <f t="shared" ca="1" si="224"/>
        <v>1</v>
      </c>
      <c r="AX1157">
        <v>0</v>
      </c>
    </row>
    <row r="1158" spans="1:50">
      <c r="A1158" s="2">
        <v>40011</v>
      </c>
      <c r="B1158">
        <v>158</v>
      </c>
      <c r="C1158">
        <v>15</v>
      </c>
      <c r="D1158">
        <f t="shared" ca="1" si="213"/>
        <v>9.1715059863474107</v>
      </c>
      <c r="E1158">
        <f t="shared" ca="1" si="214"/>
        <v>5.8284940136525893</v>
      </c>
      <c r="F1158" t="str">
        <f t="shared" ca="1" si="215"/>
        <v>high</v>
      </c>
      <c r="G1158">
        <v>626</v>
      </c>
      <c r="H1158">
        <f t="shared" si="216"/>
        <v>626</v>
      </c>
      <c r="I1158">
        <f t="shared" ca="1" si="217"/>
        <v>587.39064752519062</v>
      </c>
      <c r="J1158">
        <f t="shared" ca="1" si="218"/>
        <v>38.609352474809384</v>
      </c>
      <c r="K1158" t="str">
        <f t="shared" ca="1" si="219"/>
        <v>high</v>
      </c>
      <c r="L1158">
        <v>21.4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0</v>
      </c>
      <c r="AV1158">
        <f t="shared" ca="1" si="224"/>
        <v>0</v>
      </c>
      <c r="AW1158">
        <f t="shared" ca="1" si="224"/>
        <v>1</v>
      </c>
      <c r="AX1158">
        <v>0</v>
      </c>
    </row>
    <row r="1159" spans="1:50">
      <c r="A1159" s="2">
        <v>40012</v>
      </c>
      <c r="B1159">
        <v>159</v>
      </c>
      <c r="C1159">
        <v>11</v>
      </c>
      <c r="D1159">
        <f t="shared" ca="1" si="213"/>
        <v>9.1723370238358601</v>
      </c>
      <c r="E1159">
        <f t="shared" ca="1" si="214"/>
        <v>1.8276629761641399</v>
      </c>
      <c r="F1159" t="str">
        <f t="shared" ca="1" si="215"/>
        <v>high</v>
      </c>
      <c r="G1159">
        <v>509</v>
      </c>
      <c r="H1159">
        <f t="shared" si="216"/>
        <v>509</v>
      </c>
      <c r="I1159">
        <f t="shared" ca="1" si="217"/>
        <v>587.38611504780579</v>
      </c>
      <c r="J1159">
        <f t="shared" ca="1" si="218"/>
        <v>-78.386115047805788</v>
      </c>
      <c r="K1159" t="str">
        <f t="shared" ca="1" si="219"/>
        <v>medium</v>
      </c>
      <c r="L1159">
        <v>20.375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1</v>
      </c>
      <c r="AK1159">
        <f t="shared" ca="1" si="205"/>
        <v>0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0</v>
      </c>
      <c r="AT1159">
        <v>0</v>
      </c>
      <c r="AU1159">
        <f t="shared" ca="1" si="224"/>
        <v>0</v>
      </c>
      <c r="AV1159">
        <f t="shared" ca="1" si="224"/>
        <v>0</v>
      </c>
      <c r="AW1159">
        <f t="shared" ca="1" si="224"/>
        <v>1</v>
      </c>
      <c r="AX1159">
        <v>0</v>
      </c>
    </row>
    <row r="1160" spans="1:50">
      <c r="A1160" s="2">
        <v>40013</v>
      </c>
      <c r="B1160">
        <v>160</v>
      </c>
      <c r="C1160">
        <v>10</v>
      </c>
      <c r="D1160">
        <f t="shared" ca="1" si="213"/>
        <v>9.1731671034936895</v>
      </c>
      <c r="E1160">
        <f t="shared" ca="1" si="214"/>
        <v>0.82683289650631053</v>
      </c>
      <c r="F1160" t="str">
        <f t="shared" ca="1" si="215"/>
        <v>medium</v>
      </c>
      <c r="G1160">
        <v>408</v>
      </c>
      <c r="H1160">
        <f t="shared" si="216"/>
        <v>408</v>
      </c>
      <c r="I1160">
        <f t="shared" ca="1" si="217"/>
        <v>587.38130633812864</v>
      </c>
      <c r="J1160">
        <f t="shared" ca="1" si="218"/>
        <v>-179.38130633812864</v>
      </c>
      <c r="K1160" t="str">
        <f t="shared" ca="1" si="219"/>
        <v>medium</v>
      </c>
      <c r="L1160">
        <v>15.25</v>
      </c>
      <c r="M1160" t="str">
        <f t="shared" si="195"/>
        <v>high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1</v>
      </c>
      <c r="AO1160">
        <f t="shared" ca="1" si="209"/>
        <v>0</v>
      </c>
      <c r="AP1160">
        <f t="shared" ca="1" si="210"/>
        <v>0</v>
      </c>
      <c r="AQ1160">
        <f t="shared" ca="1" si="211"/>
        <v>0</v>
      </c>
      <c r="AR1160">
        <f t="shared" ca="1" si="212"/>
        <v>1</v>
      </c>
      <c r="AS1160">
        <v>1</v>
      </c>
      <c r="AT1160">
        <v>0</v>
      </c>
      <c r="AU1160">
        <f t="shared" ca="1" si="224"/>
        <v>0</v>
      </c>
      <c r="AV1160">
        <f t="shared" ca="1" si="224"/>
        <v>1</v>
      </c>
      <c r="AW1160">
        <f t="shared" ca="1" si="224"/>
        <v>0</v>
      </c>
      <c r="AX1160">
        <v>0</v>
      </c>
    </row>
    <row r="1161" spans="1:50">
      <c r="A1161" s="2">
        <v>40014</v>
      </c>
      <c r="B1161">
        <v>161</v>
      </c>
      <c r="C1161">
        <v>8</v>
      </c>
      <c r="D1161">
        <f t="shared" ca="1" si="213"/>
        <v>9.1739962258461176</v>
      </c>
      <c r="E1161">
        <f t="shared" ca="1" si="214"/>
        <v>-1.1739962258461176</v>
      </c>
      <c r="F1161" t="str">
        <f t="shared" ca="1" si="215"/>
        <v>medium</v>
      </c>
      <c r="G1161">
        <v>299</v>
      </c>
      <c r="H1161">
        <f t="shared" si="216"/>
        <v>299</v>
      </c>
      <c r="I1161">
        <f t="shared" ca="1" si="217"/>
        <v>587.37622171804207</v>
      </c>
      <c r="J1161">
        <f t="shared" ca="1" si="218"/>
        <v>-288.37622171804207</v>
      </c>
      <c r="K1161" t="str">
        <f t="shared" ca="1" si="219"/>
        <v>low</v>
      </c>
      <c r="L1161">
        <v>15.65</v>
      </c>
      <c r="M1161" t="str">
        <f t="shared" si="195"/>
        <v>high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0</v>
      </c>
      <c r="AO1161">
        <f t="shared" ca="1" si="209"/>
        <v>1</v>
      </c>
      <c r="AP1161">
        <f t="shared" ca="1" si="210"/>
        <v>0</v>
      </c>
      <c r="AQ1161">
        <f t="shared" ca="1" si="211"/>
        <v>0</v>
      </c>
      <c r="AR1161">
        <f t="shared" ca="1" si="212"/>
        <v>1</v>
      </c>
      <c r="AS1161">
        <v>1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1</v>
      </c>
      <c r="AW1161">
        <f t="shared" ca="1" si="229"/>
        <v>0</v>
      </c>
      <c r="AX1161">
        <v>0</v>
      </c>
    </row>
    <row r="1162" spans="1:50">
      <c r="A1162" s="2">
        <v>40015</v>
      </c>
      <c r="B1162">
        <v>162</v>
      </c>
      <c r="C1162">
        <v>8</v>
      </c>
      <c r="D1162">
        <f t="shared" ca="1" si="213"/>
        <v>9.1748243914183636</v>
      </c>
      <c r="E1162">
        <f t="shared" ca="1" si="214"/>
        <v>-1.1748243914183636</v>
      </c>
      <c r="F1162" t="str">
        <f t="shared" ca="1" si="215"/>
        <v>medium</v>
      </c>
      <c r="G1162">
        <v>468</v>
      </c>
      <c r="H1162">
        <f t="shared" si="216"/>
        <v>468</v>
      </c>
      <c r="I1162">
        <f t="shared" ca="1" si="217"/>
        <v>587.37086150942866</v>
      </c>
      <c r="J1162">
        <f t="shared" ca="1" si="218"/>
        <v>-119.37086150942866</v>
      </c>
      <c r="K1162" t="str">
        <f t="shared" ca="1" si="219"/>
        <v>medium</v>
      </c>
      <c r="L1162">
        <v>17.100000000000001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1</v>
      </c>
      <c r="AT1162">
        <v>0</v>
      </c>
      <c r="AU1162">
        <f t="shared" ca="1" si="229"/>
        <v>0</v>
      </c>
      <c r="AV1162">
        <f t="shared" ca="1" si="229"/>
        <v>1</v>
      </c>
      <c r="AW1162">
        <f t="shared" ca="1" si="229"/>
        <v>0</v>
      </c>
      <c r="AX1162">
        <v>0</v>
      </c>
    </row>
    <row r="1163" spans="1:50">
      <c r="A1163" s="2">
        <v>40016</v>
      </c>
      <c r="B1163">
        <v>163</v>
      </c>
      <c r="C1163">
        <v>14</v>
      </c>
      <c r="D1163">
        <f t="shared" ca="1" si="213"/>
        <v>9.1756516007356499</v>
      </c>
      <c r="E1163">
        <f t="shared" ca="1" si="214"/>
        <v>4.8243483992643501</v>
      </c>
      <c r="F1163" t="str">
        <f t="shared" ca="1" si="215"/>
        <v>high</v>
      </c>
      <c r="G1163">
        <v>715</v>
      </c>
      <c r="H1163">
        <f t="shared" si="216"/>
        <v>715</v>
      </c>
      <c r="I1163">
        <f t="shared" ca="1" si="217"/>
        <v>587.3652260341712</v>
      </c>
      <c r="J1163">
        <f t="shared" ca="1" si="218"/>
        <v>127.6347739658288</v>
      </c>
      <c r="K1163" t="str">
        <f t="shared" ca="1" si="219"/>
        <v>high</v>
      </c>
      <c r="L1163">
        <v>21.55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1</v>
      </c>
      <c r="AK1163">
        <f t="shared" ca="1" si="205"/>
        <v>0</v>
      </c>
      <c r="AL1163">
        <f t="shared" ca="1" si="206"/>
        <v>0</v>
      </c>
      <c r="AM1163">
        <f t="shared" ca="1" si="207"/>
        <v>0</v>
      </c>
      <c r="AN1163">
        <f t="shared" ca="1" si="208"/>
        <v>0</v>
      </c>
      <c r="AO1163">
        <f t="shared" ca="1" si="209"/>
        <v>1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0</v>
      </c>
      <c r="AV1163">
        <f t="shared" ca="1" si="229"/>
        <v>0</v>
      </c>
      <c r="AW1163">
        <f t="shared" ca="1" si="229"/>
        <v>1</v>
      </c>
      <c r="AX1163">
        <v>0</v>
      </c>
    </row>
    <row r="1164" spans="1:50">
      <c r="A1164" s="2">
        <v>40017</v>
      </c>
      <c r="B1164">
        <v>164</v>
      </c>
      <c r="C1164">
        <v>8</v>
      </c>
      <c r="D1164">
        <f t="shared" ca="1" si="213"/>
        <v>9.1764778543231973</v>
      </c>
      <c r="E1164">
        <f t="shared" ca="1" si="214"/>
        <v>-1.1764778543231973</v>
      </c>
      <c r="F1164" t="str">
        <f t="shared" ca="1" si="215"/>
        <v>medium</v>
      </c>
      <c r="G1164">
        <v>145</v>
      </c>
      <c r="H1164">
        <f t="shared" si="216"/>
        <v>145</v>
      </c>
      <c r="I1164">
        <f t="shared" ca="1" si="217"/>
        <v>587.35931561415259</v>
      </c>
      <c r="J1164">
        <f t="shared" ca="1" si="218"/>
        <v>-442.35931561415259</v>
      </c>
      <c r="K1164" t="str">
        <f t="shared" ca="1" si="219"/>
        <v>low</v>
      </c>
      <c r="L1164">
        <v>21.95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1</v>
      </c>
      <c r="AK1164">
        <f t="shared" ca="1" si="205"/>
        <v>0</v>
      </c>
      <c r="AL1164">
        <f t="shared" ca="1" si="206"/>
        <v>0</v>
      </c>
      <c r="AM1164">
        <f t="shared" ca="1" si="207"/>
        <v>0</v>
      </c>
      <c r="AN1164">
        <f t="shared" ca="1" si="208"/>
        <v>1</v>
      </c>
      <c r="AO1164">
        <f t="shared" ca="1" si="209"/>
        <v>0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1</v>
      </c>
      <c r="AT1164">
        <v>0</v>
      </c>
      <c r="AU1164">
        <f t="shared" ca="1" si="229"/>
        <v>0</v>
      </c>
      <c r="AV1164">
        <f t="shared" ca="1" si="229"/>
        <v>1</v>
      </c>
      <c r="AW1164">
        <f t="shared" ca="1" si="229"/>
        <v>0</v>
      </c>
      <c r="AX1164">
        <v>0</v>
      </c>
    </row>
    <row r="1165" spans="1:50">
      <c r="A1165" s="2">
        <v>40018</v>
      </c>
      <c r="B1165">
        <v>165</v>
      </c>
      <c r="C1165">
        <v>9</v>
      </c>
      <c r="D1165">
        <f t="shared" ca="1" si="213"/>
        <v>9.1773031527062265</v>
      </c>
      <c r="E1165">
        <f t="shared" ca="1" si="214"/>
        <v>-0.17730315270622654</v>
      </c>
      <c r="F1165" t="str">
        <f t="shared" ca="1" si="215"/>
        <v>medium</v>
      </c>
      <c r="G1165">
        <v>1308</v>
      </c>
      <c r="H1165">
        <f t="shared" si="216"/>
        <v>1308</v>
      </c>
      <c r="I1165">
        <f t="shared" ca="1" si="217"/>
        <v>587.35313057125529</v>
      </c>
      <c r="J1165">
        <f t="shared" ca="1" si="218"/>
        <v>720.64686942874471</v>
      </c>
      <c r="K1165" t="str">
        <f t="shared" ca="1" si="219"/>
        <v>high</v>
      </c>
      <c r="L1165">
        <v>19.45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1</v>
      </c>
      <c r="AK1165">
        <f t="shared" ca="1" si="205"/>
        <v>0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0</v>
      </c>
      <c r="AV1165">
        <f t="shared" ca="1" si="229"/>
        <v>1</v>
      </c>
      <c r="AW1165">
        <f t="shared" ca="1" si="229"/>
        <v>0</v>
      </c>
      <c r="AX1165">
        <v>0</v>
      </c>
    </row>
    <row r="1166" spans="1:50">
      <c r="A1166" s="2">
        <v>40019</v>
      </c>
      <c r="B1166">
        <v>166</v>
      </c>
      <c r="C1166">
        <v>19</v>
      </c>
      <c r="D1166">
        <f t="shared" ca="1" si="213"/>
        <v>9.1781274964099566</v>
      </c>
      <c r="E1166">
        <f t="shared" ca="1" si="214"/>
        <v>9.8218725035900434</v>
      </c>
      <c r="F1166" t="str">
        <f t="shared" ca="1" si="215"/>
        <v>high</v>
      </c>
      <c r="G1166">
        <v>1080</v>
      </c>
      <c r="H1166">
        <f t="shared" si="216"/>
        <v>1080</v>
      </c>
      <c r="I1166">
        <f t="shared" ca="1" si="217"/>
        <v>587.34667122736232</v>
      </c>
      <c r="J1166">
        <f t="shared" ca="1" si="218"/>
        <v>492.65332877263768</v>
      </c>
      <c r="K1166" t="str">
        <f t="shared" ca="1" si="219"/>
        <v>high</v>
      </c>
      <c r="L1166">
        <v>19.100000000000001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1</v>
      </c>
      <c r="AO1166">
        <f t="shared" ca="1" si="209"/>
        <v>0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1</v>
      </c>
      <c r="AT1166">
        <v>0</v>
      </c>
      <c r="AU1166">
        <f t="shared" ca="1" si="229"/>
        <v>0</v>
      </c>
      <c r="AV1166">
        <f t="shared" ca="1" si="229"/>
        <v>0</v>
      </c>
      <c r="AW1166">
        <f t="shared" ca="1" si="229"/>
        <v>1</v>
      </c>
      <c r="AX1166">
        <v>0</v>
      </c>
    </row>
    <row r="1167" spans="1:50">
      <c r="A1167" s="2">
        <v>40020</v>
      </c>
      <c r="B1167">
        <v>167</v>
      </c>
      <c r="C1167">
        <v>10</v>
      </c>
      <c r="D1167">
        <f t="shared" ca="1" si="213"/>
        <v>9.1789508859596083</v>
      </c>
      <c r="E1167">
        <f t="shared" ca="1" si="214"/>
        <v>0.82104911404039171</v>
      </c>
      <c r="F1167" t="str">
        <f t="shared" ca="1" si="215"/>
        <v>medium</v>
      </c>
      <c r="G1167">
        <v>470</v>
      </c>
      <c r="H1167">
        <f t="shared" si="216"/>
        <v>470</v>
      </c>
      <c r="I1167">
        <f t="shared" ca="1" si="217"/>
        <v>587.33993790435625</v>
      </c>
      <c r="J1167">
        <f t="shared" ca="1" si="218"/>
        <v>-117.33993790435625</v>
      </c>
      <c r="K1167" t="str">
        <f t="shared" ca="1" si="219"/>
        <v>medium</v>
      </c>
      <c r="L1167">
        <v>19.899999999999999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1</v>
      </c>
      <c r="AO1167">
        <f t="shared" ca="1" si="209"/>
        <v>0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0</v>
      </c>
      <c r="AV1167">
        <f t="shared" ca="1" si="229"/>
        <v>1</v>
      </c>
      <c r="AW1167">
        <f t="shared" ca="1" si="229"/>
        <v>0</v>
      </c>
      <c r="AX1167">
        <v>0</v>
      </c>
    </row>
    <row r="1168" spans="1:50">
      <c r="A1168" s="2">
        <v>40021</v>
      </c>
      <c r="B1168">
        <v>168</v>
      </c>
      <c r="C1168">
        <v>17</v>
      </c>
      <c r="D1168">
        <f t="shared" ca="1" si="213"/>
        <v>9.1797733218804023</v>
      </c>
      <c r="E1168">
        <f t="shared" ca="1" si="214"/>
        <v>7.8202266781195977</v>
      </c>
      <c r="F1168" t="str">
        <f t="shared" ca="1" si="215"/>
        <v>high</v>
      </c>
      <c r="G1168">
        <v>1492</v>
      </c>
      <c r="H1168">
        <f t="shared" si="216"/>
        <v>1492</v>
      </c>
      <c r="I1168">
        <f t="shared" ca="1" si="217"/>
        <v>587.33293092411986</v>
      </c>
      <c r="J1168">
        <f t="shared" ca="1" si="218"/>
        <v>904.66706907588014</v>
      </c>
      <c r="K1168" t="str">
        <f t="shared" ca="1" si="219"/>
        <v>high</v>
      </c>
      <c r="L1168">
        <v>14.7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0</v>
      </c>
      <c r="AV1168">
        <f t="shared" ca="1" si="229"/>
        <v>0</v>
      </c>
      <c r="AW1168">
        <f t="shared" ca="1" si="229"/>
        <v>1</v>
      </c>
      <c r="AX1168">
        <v>0</v>
      </c>
    </row>
    <row r="1169" spans="1:50">
      <c r="A1169" s="2">
        <v>40022</v>
      </c>
      <c r="B1169">
        <v>169</v>
      </c>
      <c r="C1169">
        <v>10</v>
      </c>
      <c r="D1169">
        <f t="shared" ca="1" si="213"/>
        <v>9.1805948046975612</v>
      </c>
      <c r="E1169">
        <f t="shared" ca="1" si="214"/>
        <v>0.81940519530243883</v>
      </c>
      <c r="F1169" t="str">
        <f t="shared" ca="1" si="215"/>
        <v>medium</v>
      </c>
      <c r="G1169">
        <v>411</v>
      </c>
      <c r="H1169">
        <f t="shared" si="216"/>
        <v>411</v>
      </c>
      <c r="I1169">
        <f t="shared" ca="1" si="217"/>
        <v>587.32565060853585</v>
      </c>
      <c r="J1169">
        <f t="shared" ca="1" si="218"/>
        <v>-176.32565060853585</v>
      </c>
      <c r="K1169" t="str">
        <f t="shared" ca="1" si="219"/>
        <v>medium</v>
      </c>
      <c r="L1169">
        <v>16.2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0</v>
      </c>
      <c r="AT1169">
        <v>0</v>
      </c>
      <c r="AU1169">
        <f t="shared" ca="1" si="229"/>
        <v>0</v>
      </c>
      <c r="AV1169">
        <f t="shared" ca="1" si="229"/>
        <v>1</v>
      </c>
      <c r="AW1169">
        <f t="shared" ca="1" si="229"/>
        <v>0</v>
      </c>
      <c r="AX1169">
        <v>0</v>
      </c>
    </row>
    <row r="1170" spans="1:50">
      <c r="A1170" s="2">
        <v>40023</v>
      </c>
      <c r="B1170">
        <v>170</v>
      </c>
      <c r="C1170">
        <v>8</v>
      </c>
      <c r="D1170">
        <f t="shared" ca="1" si="213"/>
        <v>9.1814153349363021</v>
      </c>
      <c r="E1170">
        <f t="shared" ca="1" si="214"/>
        <v>-1.1814153349363021</v>
      </c>
      <c r="F1170" t="str">
        <f t="shared" ca="1" si="215"/>
        <v>medium</v>
      </c>
      <c r="G1170">
        <v>502</v>
      </c>
      <c r="H1170">
        <f t="shared" si="216"/>
        <v>502</v>
      </c>
      <c r="I1170">
        <f t="shared" ca="1" si="217"/>
        <v>587.31809727948712</v>
      </c>
      <c r="J1170">
        <f t="shared" ca="1" si="218"/>
        <v>-85.31809727948712</v>
      </c>
      <c r="K1170" t="str">
        <f t="shared" ca="1" si="219"/>
        <v>medium</v>
      </c>
      <c r="L1170">
        <v>24.3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1</v>
      </c>
      <c r="AK1170">
        <f t="shared" ca="1" si="205"/>
        <v>0</v>
      </c>
      <c r="AL1170">
        <f t="shared" ca="1" si="206"/>
        <v>0</v>
      </c>
      <c r="AM1170">
        <f t="shared" ca="1" si="207"/>
        <v>0</v>
      </c>
      <c r="AN1170">
        <f t="shared" ca="1" si="208"/>
        <v>1</v>
      </c>
      <c r="AO1170">
        <f t="shared" ca="1" si="209"/>
        <v>0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0</v>
      </c>
      <c r="AT1170">
        <v>0</v>
      </c>
      <c r="AU1170">
        <f t="shared" ca="1" si="229"/>
        <v>0</v>
      </c>
      <c r="AV1170">
        <f t="shared" ca="1" si="229"/>
        <v>1</v>
      </c>
      <c r="AW1170">
        <f t="shared" ca="1" si="229"/>
        <v>0</v>
      </c>
      <c r="AX1170">
        <v>0</v>
      </c>
    </row>
    <row r="1171" spans="1:50">
      <c r="A1171" s="2">
        <v>40024</v>
      </c>
      <c r="B1171">
        <v>171</v>
      </c>
      <c r="C1171">
        <v>10</v>
      </c>
      <c r="D1171">
        <f t="shared" ca="1" si="213"/>
        <v>9.1822349131218477</v>
      </c>
      <c r="E1171">
        <f t="shared" ca="1" si="214"/>
        <v>0.8177650868781523</v>
      </c>
      <c r="F1171" t="str">
        <f t="shared" ca="1" si="215"/>
        <v>medium</v>
      </c>
      <c r="G1171">
        <v>1335</v>
      </c>
      <c r="H1171">
        <f t="shared" si="216"/>
        <v>1335</v>
      </c>
      <c r="I1171">
        <f t="shared" ca="1" si="217"/>
        <v>587.31027125885635</v>
      </c>
      <c r="J1171">
        <f t="shared" ca="1" si="218"/>
        <v>747.68972874114365</v>
      </c>
      <c r="K1171" t="str">
        <f t="shared" ca="1" si="219"/>
        <v>high</v>
      </c>
      <c r="L1171">
        <v>19.25</v>
      </c>
      <c r="M1171" t="str">
        <f t="shared" si="195"/>
        <v>high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1</v>
      </c>
      <c r="AK1171">
        <f t="shared" ca="1" si="205"/>
        <v>0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0</v>
      </c>
      <c r="AR1171">
        <f t="shared" ca="1" si="212"/>
        <v>1</v>
      </c>
      <c r="AS1171">
        <v>0</v>
      </c>
      <c r="AT1171">
        <v>0</v>
      </c>
      <c r="AU1171">
        <f t="shared" ca="1" si="229"/>
        <v>0</v>
      </c>
      <c r="AV1171">
        <f t="shared" ca="1" si="229"/>
        <v>1</v>
      </c>
      <c r="AW1171">
        <f t="shared" ca="1" si="229"/>
        <v>0</v>
      </c>
      <c r="AX1171">
        <v>0</v>
      </c>
    </row>
    <row r="1172" spans="1:50">
      <c r="A1172" s="2">
        <v>40025</v>
      </c>
      <c r="B1172">
        <v>172</v>
      </c>
      <c r="C1172">
        <v>8</v>
      </c>
      <c r="D1172">
        <f t="shared" ca="1" si="213"/>
        <v>9.1830535397794186</v>
      </c>
      <c r="E1172">
        <f t="shared" ca="1" si="214"/>
        <v>-1.1830535397794186</v>
      </c>
      <c r="F1172" t="str">
        <f t="shared" ca="1" si="215"/>
        <v>medium</v>
      </c>
      <c r="G1172">
        <v>212</v>
      </c>
      <c r="H1172">
        <f t="shared" si="216"/>
        <v>212</v>
      </c>
      <c r="I1172">
        <f t="shared" ca="1" si="217"/>
        <v>587.3021728685261</v>
      </c>
      <c r="J1172">
        <f t="shared" ca="1" si="218"/>
        <v>-375.3021728685261</v>
      </c>
      <c r="K1172" t="str">
        <f t="shared" ca="1" si="219"/>
        <v>low</v>
      </c>
      <c r="L1172">
        <v>16.149999999999999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0</v>
      </c>
      <c r="AV1172">
        <f t="shared" ca="1" si="229"/>
        <v>1</v>
      </c>
      <c r="AW1172">
        <f t="shared" ca="1" si="229"/>
        <v>0</v>
      </c>
      <c r="AX1172">
        <v>0</v>
      </c>
    </row>
    <row r="1173" spans="1:50">
      <c r="A1173" s="2">
        <v>40026</v>
      </c>
      <c r="B1173">
        <v>173</v>
      </c>
      <c r="C1173">
        <v>10</v>
      </c>
      <c r="D1173">
        <f t="shared" ca="1" si="213"/>
        <v>9.1838712154342357</v>
      </c>
      <c r="E1173">
        <f t="shared" ca="1" si="214"/>
        <v>0.81612878456576432</v>
      </c>
      <c r="F1173" t="str">
        <f t="shared" ca="1" si="215"/>
        <v>medium</v>
      </c>
      <c r="G1173">
        <v>467</v>
      </c>
      <c r="H1173">
        <f t="shared" si="216"/>
        <v>467</v>
      </c>
      <c r="I1173">
        <f t="shared" ca="1" si="217"/>
        <v>587.2938024303794</v>
      </c>
      <c r="J1173">
        <f t="shared" ca="1" si="218"/>
        <v>-120.2938024303794</v>
      </c>
      <c r="K1173" t="str">
        <f t="shared" ca="1" si="219"/>
        <v>medium</v>
      </c>
      <c r="L1173">
        <v>18.350000000000001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0</v>
      </c>
      <c r="AV1173">
        <f t="shared" ca="1" si="229"/>
        <v>1</v>
      </c>
      <c r="AW1173">
        <f t="shared" ca="1" si="229"/>
        <v>0</v>
      </c>
      <c r="AX1173">
        <v>0</v>
      </c>
    </row>
    <row r="1174" spans="1:50">
      <c r="A1174" s="2">
        <v>40027</v>
      </c>
      <c r="B1174">
        <v>174</v>
      </c>
      <c r="C1174">
        <v>9</v>
      </c>
      <c r="D1174">
        <f t="shared" ca="1" si="213"/>
        <v>9.1846879406115178</v>
      </c>
      <c r="E1174">
        <f t="shared" ca="1" si="214"/>
        <v>-0.18468794061151783</v>
      </c>
      <c r="F1174" t="str">
        <f t="shared" ca="1" si="215"/>
        <v>medium</v>
      </c>
      <c r="G1174">
        <v>613</v>
      </c>
      <c r="H1174">
        <f t="shared" si="216"/>
        <v>613</v>
      </c>
      <c r="I1174">
        <f t="shared" ca="1" si="217"/>
        <v>587.28516026629882</v>
      </c>
      <c r="J1174">
        <f t="shared" ca="1" si="218"/>
        <v>25.714839733701183</v>
      </c>
      <c r="K1174" t="str">
        <f t="shared" ca="1" si="219"/>
        <v>medium</v>
      </c>
      <c r="L1174">
        <v>21.65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0</v>
      </c>
      <c r="AV1174">
        <f t="shared" ca="1" si="229"/>
        <v>1</v>
      </c>
      <c r="AW1174">
        <f t="shared" ca="1" si="229"/>
        <v>0</v>
      </c>
      <c r="AX1174">
        <v>0</v>
      </c>
    </row>
    <row r="1175" spans="1:50">
      <c r="A1175" s="2">
        <v>40028</v>
      </c>
      <c r="B1175">
        <v>175</v>
      </c>
      <c r="C1175">
        <v>12</v>
      </c>
      <c r="D1175">
        <f t="shared" ca="1" si="213"/>
        <v>9.1855037158364858</v>
      </c>
      <c r="E1175">
        <f t="shared" ca="1" si="214"/>
        <v>2.8144962841635142</v>
      </c>
      <c r="F1175" t="str">
        <f t="shared" ca="1" si="215"/>
        <v>high</v>
      </c>
      <c r="G1175">
        <v>672</v>
      </c>
      <c r="H1175">
        <f t="shared" si="216"/>
        <v>672</v>
      </c>
      <c r="I1175">
        <f t="shared" ca="1" si="217"/>
        <v>587.27624669816714</v>
      </c>
      <c r="J1175">
        <f t="shared" ca="1" si="218"/>
        <v>84.723753301832858</v>
      </c>
      <c r="K1175" t="str">
        <f t="shared" ca="1" si="219"/>
        <v>high</v>
      </c>
      <c r="L1175">
        <v>19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1</v>
      </c>
      <c r="AT1175">
        <v>0</v>
      </c>
      <c r="AU1175">
        <f t="shared" ca="1" si="229"/>
        <v>0</v>
      </c>
      <c r="AV1175">
        <f t="shared" ca="1" si="229"/>
        <v>0</v>
      </c>
      <c r="AW1175">
        <f t="shared" ca="1" si="229"/>
        <v>1</v>
      </c>
      <c r="AX1175">
        <v>0</v>
      </c>
    </row>
    <row r="1176" spans="1:50">
      <c r="A1176" s="2">
        <v>40029</v>
      </c>
      <c r="B1176">
        <v>176</v>
      </c>
      <c r="C1176">
        <v>7</v>
      </c>
      <c r="D1176">
        <f t="shared" ca="1" si="213"/>
        <v>9.1863185416343622</v>
      </c>
      <c r="E1176">
        <f t="shared" ca="1" si="214"/>
        <v>-2.1863185416343622</v>
      </c>
      <c r="F1176" t="str">
        <f t="shared" ca="1" si="215"/>
        <v>low</v>
      </c>
      <c r="G1176">
        <v>634</v>
      </c>
      <c r="H1176">
        <f t="shared" si="216"/>
        <v>634</v>
      </c>
      <c r="I1176">
        <f t="shared" ca="1" si="217"/>
        <v>587.26706204786706</v>
      </c>
      <c r="J1176">
        <f t="shared" ca="1" si="218"/>
        <v>46.732937952132943</v>
      </c>
      <c r="K1176" t="str">
        <f t="shared" ca="1" si="219"/>
        <v>high</v>
      </c>
      <c r="L1176">
        <v>17.100000000000001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1</v>
      </c>
      <c r="AT1176">
        <v>0</v>
      </c>
      <c r="AU1176">
        <f t="shared" ca="1" si="229"/>
        <v>1</v>
      </c>
      <c r="AV1176">
        <f t="shared" ca="1" si="229"/>
        <v>0</v>
      </c>
      <c r="AW1176">
        <f t="shared" ca="1" si="229"/>
        <v>0</v>
      </c>
      <c r="AX1176">
        <v>0</v>
      </c>
    </row>
    <row r="1177" spans="1:50">
      <c r="A1177" s="2">
        <v>40030</v>
      </c>
      <c r="B1177">
        <v>177</v>
      </c>
      <c r="C1177">
        <v>9</v>
      </c>
      <c r="D1177">
        <f t="shared" ca="1" si="213"/>
        <v>9.187132418530366</v>
      </c>
      <c r="E1177">
        <f t="shared" ca="1" si="214"/>
        <v>-0.187132418530366</v>
      </c>
      <c r="F1177" t="str">
        <f t="shared" ca="1" si="215"/>
        <v>medium</v>
      </c>
      <c r="G1177">
        <v>627</v>
      </c>
      <c r="H1177">
        <f t="shared" si="216"/>
        <v>627</v>
      </c>
      <c r="I1177">
        <f t="shared" ca="1" si="217"/>
        <v>587.25760663728147</v>
      </c>
      <c r="J1177">
        <f t="shared" ca="1" si="218"/>
        <v>39.742393362718531</v>
      </c>
      <c r="K1177" t="str">
        <f t="shared" ca="1" si="219"/>
        <v>high</v>
      </c>
      <c r="L1177">
        <v>17.25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1</v>
      </c>
      <c r="AT1177">
        <v>0</v>
      </c>
      <c r="AU1177">
        <f t="shared" ca="1" si="229"/>
        <v>0</v>
      </c>
      <c r="AV1177">
        <f t="shared" ca="1" si="229"/>
        <v>1</v>
      </c>
      <c r="AW1177">
        <f t="shared" ca="1" si="229"/>
        <v>0</v>
      </c>
      <c r="AX1177">
        <v>0</v>
      </c>
    </row>
    <row r="1178" spans="1:50">
      <c r="A1178" s="2">
        <v>40031</v>
      </c>
      <c r="B1178">
        <v>178</v>
      </c>
      <c r="C1178">
        <v>17</v>
      </c>
      <c r="D1178">
        <f t="shared" ca="1" si="213"/>
        <v>9.1879453470497161</v>
      </c>
      <c r="E1178">
        <f t="shared" ca="1" si="214"/>
        <v>7.8120546529502839</v>
      </c>
      <c r="F1178" t="str">
        <f t="shared" ca="1" si="215"/>
        <v>high</v>
      </c>
      <c r="G1178">
        <v>672</v>
      </c>
      <c r="H1178">
        <f t="shared" si="216"/>
        <v>672</v>
      </c>
      <c r="I1178">
        <f t="shared" ca="1" si="217"/>
        <v>587.24788078829295</v>
      </c>
      <c r="J1178">
        <f t="shared" ca="1" si="218"/>
        <v>84.752119211707054</v>
      </c>
      <c r="K1178" t="str">
        <f t="shared" ca="1" si="219"/>
        <v>high</v>
      </c>
      <c r="L1178">
        <v>18.149999999999999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0</v>
      </c>
      <c r="AV1178">
        <f t="shared" ca="1" si="229"/>
        <v>0</v>
      </c>
      <c r="AW1178">
        <f t="shared" ca="1" si="229"/>
        <v>1</v>
      </c>
      <c r="AX1178">
        <v>0</v>
      </c>
    </row>
    <row r="1179" spans="1:50">
      <c r="A1179" s="2">
        <v>40032</v>
      </c>
      <c r="B1179">
        <v>179</v>
      </c>
      <c r="C1179">
        <v>10</v>
      </c>
      <c r="D1179">
        <f t="shared" ca="1" si="213"/>
        <v>9.1887573277176369</v>
      </c>
      <c r="E1179">
        <f t="shared" ca="1" si="214"/>
        <v>0.81124267228236313</v>
      </c>
      <c r="F1179" t="str">
        <f t="shared" ca="1" si="215"/>
        <v>medium</v>
      </c>
      <c r="G1179">
        <v>199</v>
      </c>
      <c r="H1179">
        <f t="shared" si="216"/>
        <v>199</v>
      </c>
      <c r="I1179">
        <f t="shared" ca="1" si="217"/>
        <v>587.23788482278428</v>
      </c>
      <c r="J1179">
        <f t="shared" ca="1" si="218"/>
        <v>-388.23788482278428</v>
      </c>
      <c r="K1179" t="str">
        <f t="shared" ca="1" si="219"/>
        <v>low</v>
      </c>
      <c r="L1179">
        <v>18.350000000000001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0</v>
      </c>
      <c r="AV1179">
        <f t="shared" ca="1" si="229"/>
        <v>1</v>
      </c>
      <c r="AW1179">
        <f t="shared" ca="1" si="229"/>
        <v>0</v>
      </c>
      <c r="AX1179">
        <v>0</v>
      </c>
    </row>
    <row r="1180" spans="1:50">
      <c r="A1180" s="2">
        <v>40033</v>
      </c>
      <c r="B1180">
        <v>180</v>
      </c>
      <c r="C1180">
        <v>4</v>
      </c>
      <c r="D1180">
        <f t="shared" ca="1" si="213"/>
        <v>9.1895683610593473</v>
      </c>
      <c r="E1180">
        <f t="shared" ca="1" si="214"/>
        <v>-5.1895683610593473</v>
      </c>
      <c r="F1180" t="str">
        <f t="shared" ca="1" si="215"/>
        <v>low</v>
      </c>
      <c r="G1180">
        <v>481</v>
      </c>
      <c r="H1180">
        <f t="shared" si="216"/>
        <v>481</v>
      </c>
      <c r="I1180">
        <f t="shared" ca="1" si="217"/>
        <v>587.22761906263827</v>
      </c>
      <c r="J1180">
        <f t="shared" ca="1" si="218"/>
        <v>-106.22761906263827</v>
      </c>
      <c r="K1180" t="str">
        <f t="shared" ca="1" si="219"/>
        <v>medium</v>
      </c>
      <c r="L1180">
        <v>17.2</v>
      </c>
      <c r="M1180" t="str">
        <f t="shared" si="232"/>
        <v>high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0</v>
      </c>
      <c r="AR1180">
        <f t="shared" ca="1" si="212"/>
        <v>1</v>
      </c>
      <c r="AS1180">
        <v>0</v>
      </c>
      <c r="AT1180">
        <v>0</v>
      </c>
      <c r="AU1180">
        <f t="shared" ca="1" si="229"/>
        <v>1</v>
      </c>
      <c r="AV1180">
        <f t="shared" ca="1" si="229"/>
        <v>0</v>
      </c>
      <c r="AW1180">
        <f t="shared" ca="1" si="229"/>
        <v>0</v>
      </c>
      <c r="AX1180">
        <v>0</v>
      </c>
    </row>
    <row r="1181" spans="1:50">
      <c r="A1181" s="2">
        <v>40034</v>
      </c>
      <c r="B1181">
        <v>181</v>
      </c>
      <c r="C1181">
        <v>6</v>
      </c>
      <c r="D1181">
        <f t="shared" ca="1" si="213"/>
        <v>9.1903784476000663</v>
      </c>
      <c r="E1181">
        <f t="shared" ca="1" si="214"/>
        <v>-3.1903784476000663</v>
      </c>
      <c r="F1181" t="str">
        <f t="shared" ca="1" si="215"/>
        <v>low</v>
      </c>
      <c r="G1181">
        <v>294</v>
      </c>
      <c r="H1181">
        <f t="shared" si="216"/>
        <v>294</v>
      </c>
      <c r="I1181">
        <f t="shared" ca="1" si="217"/>
        <v>587.2170838297377</v>
      </c>
      <c r="J1181">
        <f t="shared" ca="1" si="218"/>
        <v>-293.2170838297377</v>
      </c>
      <c r="K1181" t="str">
        <f t="shared" ca="1" si="219"/>
        <v>low</v>
      </c>
      <c r="L1181">
        <v>17.100000000000001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0</v>
      </c>
      <c r="AO1181">
        <f t="shared" ca="1" si="209"/>
        <v>1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1</v>
      </c>
      <c r="AV1181">
        <f t="shared" ca="1" si="235"/>
        <v>0</v>
      </c>
      <c r="AW1181">
        <f t="shared" ca="1" si="235"/>
        <v>0</v>
      </c>
      <c r="AX1181">
        <v>0</v>
      </c>
    </row>
    <row r="1182" spans="1:50">
      <c r="A1182" s="2">
        <v>40035</v>
      </c>
      <c r="B1182">
        <v>182</v>
      </c>
      <c r="C1182">
        <v>10</v>
      </c>
      <c r="D1182">
        <f t="shared" ca="1" si="213"/>
        <v>9.1911875878650164</v>
      </c>
      <c r="E1182">
        <f t="shared" ca="1" si="214"/>
        <v>0.80881241213498356</v>
      </c>
      <c r="F1182" t="str">
        <f t="shared" ca="1" si="215"/>
        <v>medium</v>
      </c>
      <c r="G1182">
        <v>727</v>
      </c>
      <c r="H1182">
        <f t="shared" si="216"/>
        <v>727</v>
      </c>
      <c r="I1182">
        <f t="shared" ca="1" si="217"/>
        <v>587.20627944596515</v>
      </c>
      <c r="J1182">
        <f t="shared" ca="1" si="218"/>
        <v>139.79372055403485</v>
      </c>
      <c r="K1182" t="str">
        <f t="shared" ca="1" si="219"/>
        <v>high</v>
      </c>
      <c r="L1182">
        <v>17.95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1</v>
      </c>
      <c r="AW1182">
        <f t="shared" ca="1" si="235"/>
        <v>0</v>
      </c>
      <c r="AX1182">
        <v>0</v>
      </c>
    </row>
    <row r="1183" spans="1:50">
      <c r="A1183" s="2">
        <v>40036</v>
      </c>
      <c r="B1183">
        <v>183</v>
      </c>
      <c r="C1183">
        <v>5</v>
      </c>
      <c r="D1183">
        <f t="shared" ca="1" si="213"/>
        <v>9.1919957823794167</v>
      </c>
      <c r="E1183">
        <f t="shared" ca="1" si="214"/>
        <v>-4.1919957823794167</v>
      </c>
      <c r="F1183" t="str">
        <f t="shared" ca="1" si="215"/>
        <v>low</v>
      </c>
      <c r="G1183">
        <v>162</v>
      </c>
      <c r="H1183">
        <f t="shared" si="216"/>
        <v>162</v>
      </c>
      <c r="I1183">
        <f t="shared" ca="1" si="217"/>
        <v>587.19520623320352</v>
      </c>
      <c r="J1183">
        <f t="shared" ca="1" si="218"/>
        <v>-425.19520623320352</v>
      </c>
      <c r="K1183" t="str">
        <f t="shared" ca="1" si="219"/>
        <v>low</v>
      </c>
      <c r="L1183">
        <v>22.4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1</v>
      </c>
      <c r="AO1183">
        <f t="shared" ca="1" si="209"/>
        <v>0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1</v>
      </c>
      <c r="AV1183">
        <f t="shared" ca="1" si="235"/>
        <v>0</v>
      </c>
      <c r="AW1183">
        <f t="shared" ca="1" si="235"/>
        <v>0</v>
      </c>
      <c r="AX1183">
        <v>0</v>
      </c>
    </row>
    <row r="1184" spans="1:50">
      <c r="A1184" s="2">
        <v>40037</v>
      </c>
      <c r="B1184">
        <v>184</v>
      </c>
      <c r="C1184">
        <v>10</v>
      </c>
      <c r="D1184">
        <f t="shared" ca="1" si="213"/>
        <v>9.1928030316684879</v>
      </c>
      <c r="E1184">
        <f t="shared" ca="1" si="214"/>
        <v>0.80719696833151211</v>
      </c>
      <c r="F1184" t="str">
        <f t="shared" ca="1" si="215"/>
        <v>medium</v>
      </c>
      <c r="G1184">
        <v>634</v>
      </c>
      <c r="H1184">
        <f t="shared" si="216"/>
        <v>634</v>
      </c>
      <c r="I1184">
        <f t="shared" ca="1" si="217"/>
        <v>587.18386451333549</v>
      </c>
      <c r="J1184">
        <f t="shared" ca="1" si="218"/>
        <v>46.816135486664507</v>
      </c>
      <c r="K1184" t="str">
        <f t="shared" ca="1" si="219"/>
        <v>high</v>
      </c>
      <c r="L1184">
        <v>17.600000000000001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0</v>
      </c>
      <c r="AO1184">
        <f t="shared" ca="1" si="209"/>
        <v>1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0</v>
      </c>
      <c r="AV1184">
        <f t="shared" ca="1" si="235"/>
        <v>1</v>
      </c>
      <c r="AW1184">
        <f t="shared" ca="1" si="235"/>
        <v>0</v>
      </c>
      <c r="AX1184">
        <v>0</v>
      </c>
    </row>
    <row r="1185" spans="1:50">
      <c r="A1185" s="2">
        <v>40038</v>
      </c>
      <c r="B1185">
        <v>185</v>
      </c>
      <c r="C1185">
        <v>4</v>
      </c>
      <c r="D1185">
        <f t="shared" ca="1" si="213"/>
        <v>9.1936093362574525</v>
      </c>
      <c r="E1185">
        <f t="shared" ca="1" si="214"/>
        <v>-5.1936093362574525</v>
      </c>
      <c r="F1185" t="str">
        <f t="shared" ca="1" si="215"/>
        <v>low</v>
      </c>
      <c r="G1185">
        <v>601</v>
      </c>
      <c r="H1185">
        <f t="shared" si="216"/>
        <v>601</v>
      </c>
      <c r="I1185">
        <f t="shared" ca="1" si="217"/>
        <v>587.17225460824375</v>
      </c>
      <c r="J1185">
        <f t="shared" ca="1" si="218"/>
        <v>13.827745391756253</v>
      </c>
      <c r="K1185" t="str">
        <f t="shared" ca="1" si="219"/>
        <v>medium</v>
      </c>
      <c r="L1185">
        <v>20.5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1</v>
      </c>
      <c r="AV1185">
        <f t="shared" ca="1" si="235"/>
        <v>0</v>
      </c>
      <c r="AW1185">
        <f t="shared" ca="1" si="235"/>
        <v>0</v>
      </c>
      <c r="AX1185">
        <v>0</v>
      </c>
    </row>
    <row r="1186" spans="1:50">
      <c r="A1186" s="2">
        <v>40039</v>
      </c>
      <c r="B1186">
        <v>186</v>
      </c>
      <c r="C1186">
        <v>11</v>
      </c>
      <c r="D1186">
        <f t="shared" ca="1" si="213"/>
        <v>9.1944146966715294</v>
      </c>
      <c r="E1186">
        <f t="shared" ca="1" si="214"/>
        <v>1.8055853033284706</v>
      </c>
      <c r="F1186" t="str">
        <f t="shared" ca="1" si="215"/>
        <v>high</v>
      </c>
      <c r="G1186">
        <v>642</v>
      </c>
      <c r="H1186">
        <f t="shared" si="216"/>
        <v>642</v>
      </c>
      <c r="I1186">
        <f t="shared" ca="1" si="217"/>
        <v>587.16037683981119</v>
      </c>
      <c r="J1186">
        <f t="shared" ca="1" si="218"/>
        <v>54.839623160188808</v>
      </c>
      <c r="K1186" t="str">
        <f t="shared" ca="1" si="219"/>
        <v>high</v>
      </c>
      <c r="L1186">
        <v>15.9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1</v>
      </c>
      <c r="AT1186">
        <v>0</v>
      </c>
      <c r="AU1186">
        <f t="shared" ca="1" si="235"/>
        <v>0</v>
      </c>
      <c r="AV1186">
        <f t="shared" ca="1" si="235"/>
        <v>0</v>
      </c>
      <c r="AW1186">
        <f t="shared" ca="1" si="235"/>
        <v>1</v>
      </c>
      <c r="AX1186">
        <v>0</v>
      </c>
    </row>
    <row r="1187" spans="1:50">
      <c r="A1187" s="2">
        <v>40040</v>
      </c>
      <c r="B1187">
        <v>187</v>
      </c>
      <c r="C1187">
        <v>6</v>
      </c>
      <c r="D1187">
        <f t="shared" ca="1" si="213"/>
        <v>9.1952191134359396</v>
      </c>
      <c r="E1187">
        <f t="shared" ca="1" si="214"/>
        <v>-3.1952191134359396</v>
      </c>
      <c r="F1187" t="str">
        <f t="shared" ca="1" si="215"/>
        <v>low</v>
      </c>
      <c r="G1187">
        <v>376</v>
      </c>
      <c r="H1187">
        <f t="shared" si="216"/>
        <v>376</v>
      </c>
      <c r="I1187">
        <f t="shared" ca="1" si="217"/>
        <v>587.14823152992039</v>
      </c>
      <c r="J1187">
        <f t="shared" ca="1" si="218"/>
        <v>-211.14823152992039</v>
      </c>
      <c r="K1187" t="str">
        <f t="shared" ca="1" si="219"/>
        <v>medium</v>
      </c>
      <c r="L1187">
        <v>16.850000000000001</v>
      </c>
      <c r="M1187" t="str">
        <f t="shared" si="232"/>
        <v>high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0</v>
      </c>
      <c r="AO1187">
        <f t="shared" ca="1" si="209"/>
        <v>1</v>
      </c>
      <c r="AP1187">
        <f t="shared" ca="1" si="210"/>
        <v>0</v>
      </c>
      <c r="AQ1187">
        <f t="shared" ca="1" si="211"/>
        <v>0</v>
      </c>
      <c r="AR1187">
        <f t="shared" ca="1" si="212"/>
        <v>1</v>
      </c>
      <c r="AS1187">
        <v>0</v>
      </c>
      <c r="AT1187">
        <v>0</v>
      </c>
      <c r="AU1187">
        <f t="shared" ca="1" si="235"/>
        <v>1</v>
      </c>
      <c r="AV1187">
        <f t="shared" ca="1" si="235"/>
        <v>0</v>
      </c>
      <c r="AW1187">
        <f t="shared" ca="1" si="235"/>
        <v>0</v>
      </c>
      <c r="AX1187">
        <v>0</v>
      </c>
    </row>
    <row r="1188" spans="1:50">
      <c r="A1188" s="2">
        <v>40041</v>
      </c>
      <c r="B1188">
        <v>188</v>
      </c>
      <c r="C1188">
        <v>4</v>
      </c>
      <c r="D1188">
        <f t="shared" ca="1" si="213"/>
        <v>9.1960225870759018</v>
      </c>
      <c r="E1188">
        <f t="shared" ca="1" si="214"/>
        <v>-5.1960225870759018</v>
      </c>
      <c r="F1188" t="str">
        <f t="shared" ca="1" si="215"/>
        <v>low</v>
      </c>
      <c r="G1188">
        <v>599</v>
      </c>
      <c r="H1188">
        <f t="shared" si="216"/>
        <v>599</v>
      </c>
      <c r="I1188">
        <f t="shared" ca="1" si="217"/>
        <v>587.13581900045426</v>
      </c>
      <c r="J1188">
        <f t="shared" ca="1" si="218"/>
        <v>11.864180999545738</v>
      </c>
      <c r="K1188" t="str">
        <f t="shared" ca="1" si="219"/>
        <v>medium</v>
      </c>
      <c r="L1188">
        <v>19.899999999999999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1</v>
      </c>
      <c r="AV1188">
        <f t="shared" ca="1" si="235"/>
        <v>0</v>
      </c>
      <c r="AW1188">
        <f t="shared" ca="1" si="235"/>
        <v>0</v>
      </c>
      <c r="AX1188">
        <v>0</v>
      </c>
    </row>
    <row r="1189" spans="1:50">
      <c r="A1189" s="2">
        <v>40042</v>
      </c>
      <c r="B1189">
        <v>189</v>
      </c>
      <c r="C1189">
        <v>10</v>
      </c>
      <c r="D1189">
        <f t="shared" ca="1" si="213"/>
        <v>9.1968251181166405</v>
      </c>
      <c r="E1189">
        <f t="shared" ca="1" si="214"/>
        <v>0.8031748818833595</v>
      </c>
      <c r="F1189" t="str">
        <f t="shared" ca="1" si="215"/>
        <v>medium</v>
      </c>
      <c r="G1189">
        <v>327</v>
      </c>
      <c r="H1189">
        <f t="shared" si="216"/>
        <v>327</v>
      </c>
      <c r="I1189">
        <f t="shared" ca="1" si="217"/>
        <v>587.12313957329536</v>
      </c>
      <c r="J1189">
        <f t="shared" ca="1" si="218"/>
        <v>-260.12313957329536</v>
      </c>
      <c r="K1189" t="str">
        <f t="shared" ca="1" si="219"/>
        <v>low</v>
      </c>
      <c r="L1189">
        <v>21.1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1</v>
      </c>
      <c r="AW1189">
        <f t="shared" ca="1" si="235"/>
        <v>0</v>
      </c>
      <c r="AX1189">
        <v>0</v>
      </c>
    </row>
    <row r="1190" spans="1:50">
      <c r="A1190" s="2">
        <v>40043</v>
      </c>
      <c r="B1190">
        <v>190</v>
      </c>
      <c r="C1190">
        <v>8</v>
      </c>
      <c r="D1190">
        <f t="shared" ca="1" si="213"/>
        <v>9.1976267070833728</v>
      </c>
      <c r="E1190">
        <f t="shared" ca="1" si="214"/>
        <v>-1.1976267070833728</v>
      </c>
      <c r="F1190" t="str">
        <f t="shared" ca="1" si="215"/>
        <v>medium</v>
      </c>
      <c r="G1190">
        <v>679</v>
      </c>
      <c r="H1190">
        <f t="shared" si="216"/>
        <v>679</v>
      </c>
      <c r="I1190">
        <f t="shared" ca="1" si="217"/>
        <v>587.1101935703266</v>
      </c>
      <c r="J1190">
        <f t="shared" ca="1" si="218"/>
        <v>91.889806429673399</v>
      </c>
      <c r="K1190" t="str">
        <f t="shared" ca="1" si="219"/>
        <v>high</v>
      </c>
      <c r="L1190">
        <v>21.9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1</v>
      </c>
      <c r="AT1190">
        <v>0</v>
      </c>
      <c r="AU1190">
        <f t="shared" ca="1" si="235"/>
        <v>0</v>
      </c>
      <c r="AV1190">
        <f t="shared" ca="1" si="235"/>
        <v>1</v>
      </c>
      <c r="AW1190">
        <f t="shared" ca="1" si="235"/>
        <v>0</v>
      </c>
      <c r="AX1190">
        <v>0</v>
      </c>
    </row>
    <row r="1191" spans="1:50">
      <c r="A1191" s="2">
        <v>40044</v>
      </c>
      <c r="B1191">
        <v>191</v>
      </c>
      <c r="C1191">
        <v>11</v>
      </c>
      <c r="D1191">
        <f t="shared" ca="1" si="213"/>
        <v>9.1984273545013195</v>
      </c>
      <c r="E1191">
        <f t="shared" ca="1" si="214"/>
        <v>1.8015726454986805</v>
      </c>
      <c r="F1191" t="str">
        <f t="shared" ca="1" si="215"/>
        <v>high</v>
      </c>
      <c r="G1191">
        <v>781</v>
      </c>
      <c r="H1191">
        <f t="shared" si="216"/>
        <v>781</v>
      </c>
      <c r="I1191">
        <f t="shared" ca="1" si="217"/>
        <v>587.09698131343055</v>
      </c>
      <c r="J1191">
        <f t="shared" ca="1" si="218"/>
        <v>193.90301868656945</v>
      </c>
      <c r="K1191" t="str">
        <f t="shared" ca="1" si="219"/>
        <v>high</v>
      </c>
      <c r="L1191">
        <v>16.95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0</v>
      </c>
      <c r="AV1191">
        <f t="shared" ca="1" si="235"/>
        <v>0</v>
      </c>
      <c r="AW1191">
        <f t="shared" ca="1" si="235"/>
        <v>1</v>
      </c>
      <c r="AX1191">
        <v>0</v>
      </c>
    </row>
    <row r="1192" spans="1:50">
      <c r="A1192" s="2">
        <v>40045</v>
      </c>
      <c r="B1192">
        <v>192</v>
      </c>
      <c r="C1192">
        <v>9</v>
      </c>
      <c r="D1192">
        <f t="shared" ca="1" si="213"/>
        <v>9.1992270608957032</v>
      </c>
      <c r="E1192">
        <f t="shared" ca="1" si="214"/>
        <v>-0.19922706089570319</v>
      </c>
      <c r="F1192" t="str">
        <f t="shared" ca="1" si="215"/>
        <v>medium</v>
      </c>
      <c r="G1192">
        <v>898</v>
      </c>
      <c r="H1192">
        <f t="shared" si="216"/>
        <v>898</v>
      </c>
      <c r="I1192">
        <f t="shared" ca="1" si="217"/>
        <v>587.08350312449022</v>
      </c>
      <c r="J1192">
        <f t="shared" ca="1" si="218"/>
        <v>310.91649687550978</v>
      </c>
      <c r="K1192" t="str">
        <f t="shared" ca="1" si="219"/>
        <v>high</v>
      </c>
      <c r="L1192">
        <v>18.600000000000001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0</v>
      </c>
      <c r="AO1192">
        <f t="shared" ca="1" si="209"/>
        <v>1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0</v>
      </c>
      <c r="AV1192">
        <f t="shared" ca="1" si="235"/>
        <v>1</v>
      </c>
      <c r="AW1192">
        <f t="shared" ca="1" si="235"/>
        <v>0</v>
      </c>
      <c r="AX1192">
        <v>0</v>
      </c>
    </row>
    <row r="1193" spans="1:50">
      <c r="A1193" s="2">
        <v>40046</v>
      </c>
      <c r="B1193">
        <v>193</v>
      </c>
      <c r="C1193">
        <v>16</v>
      </c>
      <c r="D1193">
        <f t="shared" ca="1" si="213"/>
        <v>9.2000258267917427</v>
      </c>
      <c r="E1193">
        <f t="shared" ca="1" si="214"/>
        <v>6.7999741732082573</v>
      </c>
      <c r="F1193" t="str">
        <f t="shared" ca="1" si="215"/>
        <v>high</v>
      </c>
      <c r="G1193">
        <v>654</v>
      </c>
      <c r="H1193">
        <f t="shared" si="216"/>
        <v>654</v>
      </c>
      <c r="I1193">
        <f t="shared" ca="1" si="217"/>
        <v>587.06975932538808</v>
      </c>
      <c r="J1193">
        <f t="shared" ca="1" si="218"/>
        <v>66.930240674611923</v>
      </c>
      <c r="K1193" t="str">
        <f t="shared" ca="1" si="219"/>
        <v>high</v>
      </c>
      <c r="L1193">
        <v>21.35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0</v>
      </c>
      <c r="AO1193">
        <f t="shared" ref="AO1193:AO1256" ca="1" si="246">VLOOKUP(INDIRECT($AJ$590&amp;ROW($A1193)+AM$591),$F$17:$I$19,AO$592+1,0)</f>
        <v>1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0</v>
      </c>
      <c r="AV1193">
        <f t="shared" ca="1" si="235"/>
        <v>0</v>
      </c>
      <c r="AW1193">
        <f t="shared" ca="1" si="235"/>
        <v>1</v>
      </c>
      <c r="AX1193">
        <v>0</v>
      </c>
    </row>
    <row r="1194" spans="1:50">
      <c r="A1194" s="2">
        <v>40047</v>
      </c>
      <c r="B1194">
        <v>194</v>
      </c>
      <c r="C1194">
        <v>12</v>
      </c>
      <c r="D1194">
        <f t="shared" ref="D1194:D1257" ca="1" si="250">$E$516*B1194^3+$E$521*B1194^2+$E$526*B1194+$E$531</f>
        <v>9.2008236527146607</v>
      </c>
      <c r="E1194">
        <f t="shared" ref="E1194:E1257" ca="1" si="251">C1194-D1194</f>
        <v>2.7991763472853393</v>
      </c>
      <c r="F1194" t="str">
        <f t="shared" ref="F1194:F1257" ca="1" si="252">VLOOKUP(E1194,$A$3:$C$6,3)</f>
        <v>high</v>
      </c>
      <c r="G1194">
        <v>1981</v>
      </c>
      <c r="H1194">
        <f t="shared" ref="H1194:H1257" si="253">IF(G1194&gt;$H$592,$G$592,G1194)</f>
        <v>1981</v>
      </c>
      <c r="I1194">
        <f t="shared" ref="I1194:I1257" ca="1" si="254">$K$516*B1194^3+$K$521*B1194^2+$K$526*B1194+$K$531</f>
        <v>587.05575023800702</v>
      </c>
      <c r="J1194">
        <f t="shared" ref="J1194:J1257" ca="1" si="255">H1194-I1194</f>
        <v>1393.944249761993</v>
      </c>
      <c r="K1194" t="str">
        <f t="shared" ref="K1194:K1257" ca="1" si="256">VLOOKUP(J1194,$A$10:$C$13,3)</f>
        <v>high</v>
      </c>
      <c r="L1194">
        <v>18.899999999999999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1</v>
      </c>
      <c r="AT1194">
        <v>0</v>
      </c>
      <c r="AU1194">
        <f t="shared" ca="1" si="235"/>
        <v>0</v>
      </c>
      <c r="AV1194">
        <f t="shared" ca="1" si="235"/>
        <v>0</v>
      </c>
      <c r="AW1194">
        <f t="shared" ca="1" si="235"/>
        <v>1</v>
      </c>
      <c r="AX1194">
        <v>0</v>
      </c>
    </row>
    <row r="1195" spans="1:50">
      <c r="A1195" s="2">
        <v>40048</v>
      </c>
      <c r="B1195">
        <v>195</v>
      </c>
      <c r="C1195">
        <v>4</v>
      </c>
      <c r="D1195">
        <f t="shared" ca="1" si="250"/>
        <v>9.2016205391896744</v>
      </c>
      <c r="E1195">
        <f t="shared" ca="1" si="251"/>
        <v>-5.2016205391896744</v>
      </c>
      <c r="F1195" t="str">
        <f t="shared" ca="1" si="252"/>
        <v>low</v>
      </c>
      <c r="G1195">
        <v>93</v>
      </c>
      <c r="H1195">
        <f t="shared" si="253"/>
        <v>93</v>
      </c>
      <c r="I1195">
        <f t="shared" ca="1" si="254"/>
        <v>587.04147618422974</v>
      </c>
      <c r="J1195">
        <f t="shared" ca="1" si="255"/>
        <v>-494.04147618422974</v>
      </c>
      <c r="K1195" t="str">
        <f t="shared" ca="1" si="256"/>
        <v>low</v>
      </c>
      <c r="L1195">
        <v>20.9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1</v>
      </c>
      <c r="AT1195">
        <v>0</v>
      </c>
      <c r="AU1195">
        <f t="shared" ca="1" si="235"/>
        <v>1</v>
      </c>
      <c r="AV1195">
        <f t="shared" ca="1" si="235"/>
        <v>0</v>
      </c>
      <c r="AW1195">
        <f t="shared" ca="1" si="235"/>
        <v>0</v>
      </c>
      <c r="AX1195">
        <v>0</v>
      </c>
    </row>
    <row r="1196" spans="1:50">
      <c r="A1196" s="2">
        <v>40049</v>
      </c>
      <c r="B1196">
        <v>196</v>
      </c>
      <c r="C1196">
        <v>10</v>
      </c>
      <c r="D1196">
        <f t="shared" ca="1" si="250"/>
        <v>9.2024164867420062</v>
      </c>
      <c r="E1196">
        <f t="shared" ca="1" si="251"/>
        <v>0.79758351325799381</v>
      </c>
      <c r="F1196" t="str">
        <f t="shared" ca="1" si="252"/>
        <v>medium</v>
      </c>
      <c r="G1196">
        <v>711</v>
      </c>
      <c r="H1196">
        <f t="shared" si="253"/>
        <v>711</v>
      </c>
      <c r="I1196">
        <f t="shared" ca="1" si="254"/>
        <v>587.02693748593902</v>
      </c>
      <c r="J1196">
        <f t="shared" ca="1" si="255"/>
        <v>123.97306251406098</v>
      </c>
      <c r="K1196" t="str">
        <f t="shared" ca="1" si="256"/>
        <v>high</v>
      </c>
      <c r="L1196">
        <v>14.6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0</v>
      </c>
      <c r="AV1196">
        <f t="shared" ca="1" si="235"/>
        <v>1</v>
      </c>
      <c r="AW1196">
        <f t="shared" ca="1" si="235"/>
        <v>0</v>
      </c>
      <c r="AX1196">
        <v>0</v>
      </c>
    </row>
    <row r="1197" spans="1:50">
      <c r="A1197" s="2">
        <v>40050</v>
      </c>
      <c r="B1197">
        <v>197</v>
      </c>
      <c r="C1197">
        <v>8</v>
      </c>
      <c r="D1197">
        <f t="shared" ca="1" si="250"/>
        <v>9.2032114958968769</v>
      </c>
      <c r="E1197">
        <f t="shared" ca="1" si="251"/>
        <v>-1.2032114958968769</v>
      </c>
      <c r="F1197" t="str">
        <f t="shared" ca="1" si="252"/>
        <v>medium</v>
      </c>
      <c r="G1197">
        <v>957</v>
      </c>
      <c r="H1197">
        <f t="shared" si="253"/>
        <v>957</v>
      </c>
      <c r="I1197">
        <f t="shared" ca="1" si="254"/>
        <v>587.01213446501754</v>
      </c>
      <c r="J1197">
        <f t="shared" ca="1" si="255"/>
        <v>369.98786553498246</v>
      </c>
      <c r="K1197" t="str">
        <f t="shared" ca="1" si="256"/>
        <v>high</v>
      </c>
      <c r="L1197">
        <v>18.350000000000001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0</v>
      </c>
      <c r="AV1197">
        <f t="shared" ca="1" si="235"/>
        <v>1</v>
      </c>
      <c r="AW1197">
        <f t="shared" ca="1" si="235"/>
        <v>0</v>
      </c>
      <c r="AX1197">
        <v>0</v>
      </c>
    </row>
    <row r="1198" spans="1:50">
      <c r="A1198" s="2">
        <v>40051</v>
      </c>
      <c r="B1198">
        <v>198</v>
      </c>
      <c r="C1198">
        <v>9</v>
      </c>
      <c r="D1198">
        <f t="shared" ca="1" si="250"/>
        <v>9.2040055671795074</v>
      </c>
      <c r="E1198">
        <f t="shared" ca="1" si="251"/>
        <v>-0.20400556717950735</v>
      </c>
      <c r="F1198" t="str">
        <f t="shared" ca="1" si="252"/>
        <v>medium</v>
      </c>
      <c r="G1198">
        <v>379</v>
      </c>
      <c r="H1198">
        <f t="shared" si="253"/>
        <v>379</v>
      </c>
      <c r="I1198">
        <f t="shared" ca="1" si="254"/>
        <v>586.9970674433481</v>
      </c>
      <c r="J1198">
        <f t="shared" ca="1" si="255"/>
        <v>-207.9970674433481</v>
      </c>
      <c r="K1198" t="str">
        <f t="shared" ca="1" si="256"/>
        <v>medium</v>
      </c>
      <c r="L1198">
        <v>19.5</v>
      </c>
      <c r="M1198" t="str">
        <f t="shared" si="232"/>
        <v>high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0</v>
      </c>
      <c r="AR1198">
        <f t="shared" ca="1" si="249"/>
        <v>1</v>
      </c>
      <c r="AS1198">
        <v>0</v>
      </c>
      <c r="AT1198">
        <v>0</v>
      </c>
      <c r="AU1198">
        <f t="shared" ca="1" si="235"/>
        <v>0</v>
      </c>
      <c r="AV1198">
        <f t="shared" ca="1" si="235"/>
        <v>1</v>
      </c>
      <c r="AW1198">
        <f t="shared" ca="1" si="235"/>
        <v>0</v>
      </c>
      <c r="AX1198">
        <v>0</v>
      </c>
    </row>
    <row r="1199" spans="1:50">
      <c r="A1199" s="2">
        <v>40052</v>
      </c>
      <c r="B1199">
        <v>199</v>
      </c>
      <c r="C1199">
        <v>8</v>
      </c>
      <c r="D1199">
        <f t="shared" ca="1" si="250"/>
        <v>9.2047987011151182</v>
      </c>
      <c r="E1199">
        <f t="shared" ca="1" si="251"/>
        <v>-1.2047987011151182</v>
      </c>
      <c r="F1199" t="str">
        <f t="shared" ca="1" si="252"/>
        <v>medium</v>
      </c>
      <c r="G1199">
        <v>398</v>
      </c>
      <c r="H1199">
        <f t="shared" si="253"/>
        <v>398</v>
      </c>
      <c r="I1199">
        <f t="shared" ca="1" si="254"/>
        <v>586.98173674281338</v>
      </c>
      <c r="J1199">
        <f t="shared" ca="1" si="255"/>
        <v>-188.98173674281338</v>
      </c>
      <c r="K1199" t="str">
        <f t="shared" ca="1" si="256"/>
        <v>medium</v>
      </c>
      <c r="L1199">
        <v>26.4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0</v>
      </c>
      <c r="AT1199">
        <v>0</v>
      </c>
      <c r="AU1199">
        <f t="shared" ca="1" si="235"/>
        <v>0</v>
      </c>
      <c r="AV1199">
        <f t="shared" ca="1" si="235"/>
        <v>1</v>
      </c>
      <c r="AW1199">
        <f t="shared" ca="1" si="235"/>
        <v>0</v>
      </c>
      <c r="AX1199">
        <v>0</v>
      </c>
    </row>
    <row r="1200" spans="1:50">
      <c r="A1200" s="2">
        <v>40053</v>
      </c>
      <c r="B1200">
        <v>200</v>
      </c>
      <c r="C1200">
        <v>6</v>
      </c>
      <c r="D1200">
        <f t="shared" ca="1" si="250"/>
        <v>9.2055908982289267</v>
      </c>
      <c r="E1200">
        <f t="shared" ca="1" si="251"/>
        <v>-3.2055908982289267</v>
      </c>
      <c r="F1200" t="str">
        <f t="shared" ca="1" si="252"/>
        <v>low</v>
      </c>
      <c r="G1200">
        <v>215</v>
      </c>
      <c r="H1200">
        <f t="shared" si="253"/>
        <v>215</v>
      </c>
      <c r="I1200">
        <f t="shared" ca="1" si="254"/>
        <v>586.96614268529629</v>
      </c>
      <c r="J1200">
        <f t="shared" ca="1" si="255"/>
        <v>-371.96614268529629</v>
      </c>
      <c r="K1200" t="str">
        <f t="shared" ca="1" si="256"/>
        <v>low</v>
      </c>
      <c r="L1200">
        <v>20.75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1</v>
      </c>
      <c r="AV1200">
        <f t="shared" ca="1" si="235"/>
        <v>0</v>
      </c>
      <c r="AW1200">
        <f t="shared" ca="1" si="235"/>
        <v>0</v>
      </c>
      <c r="AX1200">
        <v>0</v>
      </c>
    </row>
    <row r="1201" spans="1:50">
      <c r="A1201" s="2">
        <v>40054</v>
      </c>
      <c r="B1201">
        <v>201</v>
      </c>
      <c r="C1201">
        <v>13</v>
      </c>
      <c r="D1201">
        <f t="shared" ca="1" si="250"/>
        <v>9.206382159046159</v>
      </c>
      <c r="E1201">
        <f t="shared" ca="1" si="251"/>
        <v>3.793617840953841</v>
      </c>
      <c r="F1201" t="str">
        <f t="shared" ca="1" si="252"/>
        <v>high</v>
      </c>
      <c r="G1201">
        <v>639</v>
      </c>
      <c r="H1201">
        <f t="shared" si="253"/>
        <v>639</v>
      </c>
      <c r="I1201">
        <f t="shared" ca="1" si="254"/>
        <v>586.95028559267939</v>
      </c>
      <c r="J1201">
        <f t="shared" ca="1" si="255"/>
        <v>52.049714407320607</v>
      </c>
      <c r="K1201" t="str">
        <f t="shared" ca="1" si="256"/>
        <v>high</v>
      </c>
      <c r="L1201">
        <v>17.7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1</v>
      </c>
      <c r="AK1201">
        <f t="shared" ca="1" si="242"/>
        <v>0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1</v>
      </c>
      <c r="AT1201">
        <v>0</v>
      </c>
      <c r="AU1201">
        <f t="shared" ref="AU1201:AW1220" ca="1" si="259">VLOOKUP(INDIRECT($AU$590&amp;ROW($A1201)),$F$17:$I$19,AU$592+1,0)</f>
        <v>0</v>
      </c>
      <c r="AV1201">
        <f t="shared" ca="1" si="259"/>
        <v>0</v>
      </c>
      <c r="AW1201">
        <f t="shared" ca="1" si="259"/>
        <v>1</v>
      </c>
      <c r="AX1201">
        <v>0</v>
      </c>
    </row>
    <row r="1202" spans="1:50">
      <c r="A1202" s="2">
        <v>40055</v>
      </c>
      <c r="B1202">
        <v>202</v>
      </c>
      <c r="C1202">
        <v>6</v>
      </c>
      <c r="D1202">
        <f t="shared" ca="1" si="250"/>
        <v>9.2071724840920304</v>
      </c>
      <c r="E1202">
        <f t="shared" ca="1" si="251"/>
        <v>-3.2071724840920304</v>
      </c>
      <c r="F1202" t="str">
        <f t="shared" ca="1" si="252"/>
        <v>low</v>
      </c>
      <c r="G1202">
        <v>221</v>
      </c>
      <c r="H1202">
        <f t="shared" si="253"/>
        <v>221</v>
      </c>
      <c r="I1202">
        <f t="shared" ca="1" si="254"/>
        <v>586.93416578684548</v>
      </c>
      <c r="J1202">
        <f t="shared" ca="1" si="255"/>
        <v>-365.93416578684548</v>
      </c>
      <c r="K1202" t="str">
        <f t="shared" ca="1" si="256"/>
        <v>low</v>
      </c>
      <c r="L1202">
        <v>12.25</v>
      </c>
      <c r="M1202" t="str">
        <f t="shared" si="232"/>
        <v>medium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1</v>
      </c>
      <c r="AK1202">
        <f t="shared" ca="1" si="242"/>
        <v>0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1</v>
      </c>
      <c r="AR1202">
        <f t="shared" ca="1" si="249"/>
        <v>0</v>
      </c>
      <c r="AS1202">
        <v>1</v>
      </c>
      <c r="AT1202">
        <v>0</v>
      </c>
      <c r="AU1202">
        <f t="shared" ca="1" si="259"/>
        <v>1</v>
      </c>
      <c r="AV1202">
        <f t="shared" ca="1" si="259"/>
        <v>0</v>
      </c>
      <c r="AW1202">
        <f t="shared" ca="1" si="259"/>
        <v>0</v>
      </c>
      <c r="AX1202">
        <v>0</v>
      </c>
    </row>
    <row r="1203" spans="1:50">
      <c r="A1203" s="2">
        <v>40056</v>
      </c>
      <c r="B1203">
        <v>203</v>
      </c>
      <c r="C1203">
        <v>5</v>
      </c>
      <c r="D1203">
        <f t="shared" ca="1" si="250"/>
        <v>9.2079618738917652</v>
      </c>
      <c r="E1203">
        <f t="shared" ca="1" si="251"/>
        <v>-4.2079618738917652</v>
      </c>
      <c r="F1203" t="str">
        <f t="shared" ca="1" si="252"/>
        <v>low</v>
      </c>
      <c r="G1203">
        <v>359</v>
      </c>
      <c r="H1203">
        <f t="shared" si="253"/>
        <v>359</v>
      </c>
      <c r="I1203">
        <f t="shared" ca="1" si="254"/>
        <v>586.91778358967736</v>
      </c>
      <c r="J1203">
        <f t="shared" ca="1" si="255"/>
        <v>-227.91778358967736</v>
      </c>
      <c r="K1203" t="str">
        <f t="shared" ca="1" si="256"/>
        <v>low</v>
      </c>
      <c r="L1203">
        <v>14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1</v>
      </c>
      <c r="AK1203">
        <f t="shared" ca="1" si="242"/>
        <v>0</v>
      </c>
      <c r="AL1203">
        <f t="shared" ca="1" si="243"/>
        <v>0</v>
      </c>
      <c r="AM1203">
        <f t="shared" ca="1" si="244"/>
        <v>0</v>
      </c>
      <c r="AN1203">
        <f t="shared" ca="1" si="245"/>
        <v>0</v>
      </c>
      <c r="AO1203">
        <f t="shared" ca="1" si="246"/>
        <v>1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1</v>
      </c>
      <c r="AV1203">
        <f t="shared" ca="1" si="259"/>
        <v>0</v>
      </c>
      <c r="AW1203">
        <f t="shared" ca="1" si="259"/>
        <v>0</v>
      </c>
      <c r="AX1203">
        <v>0</v>
      </c>
    </row>
    <row r="1204" spans="1:50">
      <c r="A1204" s="2">
        <v>40057</v>
      </c>
      <c r="B1204">
        <v>204</v>
      </c>
      <c r="C1204">
        <v>8</v>
      </c>
      <c r="D1204">
        <f t="shared" ca="1" si="250"/>
        <v>9.2087503289705808</v>
      </c>
      <c r="E1204">
        <f t="shared" ca="1" si="251"/>
        <v>-1.2087503289705808</v>
      </c>
      <c r="F1204" t="str">
        <f t="shared" ca="1" si="252"/>
        <v>medium</v>
      </c>
      <c r="G1204">
        <v>310</v>
      </c>
      <c r="H1204">
        <f t="shared" si="253"/>
        <v>310</v>
      </c>
      <c r="I1204">
        <f t="shared" ca="1" si="254"/>
        <v>586.90113932305769</v>
      </c>
      <c r="J1204">
        <f t="shared" ca="1" si="255"/>
        <v>-276.90113932305769</v>
      </c>
      <c r="K1204" t="str">
        <f t="shared" ca="1" si="256"/>
        <v>low</v>
      </c>
      <c r="L1204">
        <v>18.149999999999999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0</v>
      </c>
      <c r="AV1204">
        <f t="shared" ca="1" si="259"/>
        <v>1</v>
      </c>
      <c r="AW1204">
        <f t="shared" ca="1" si="259"/>
        <v>0</v>
      </c>
      <c r="AX1204">
        <v>0</v>
      </c>
    </row>
    <row r="1205" spans="1:50">
      <c r="A1205" s="2">
        <v>40058</v>
      </c>
      <c r="B1205">
        <v>205</v>
      </c>
      <c r="C1205">
        <v>5</v>
      </c>
      <c r="D1205">
        <f t="shared" ca="1" si="250"/>
        <v>9.2095378498537013</v>
      </c>
      <c r="E1205">
        <f t="shared" ca="1" si="251"/>
        <v>-4.2095378498537013</v>
      </c>
      <c r="F1205" t="str">
        <f t="shared" ca="1" si="252"/>
        <v>low</v>
      </c>
      <c r="G1205">
        <v>48</v>
      </c>
      <c r="H1205">
        <f t="shared" si="253"/>
        <v>48</v>
      </c>
      <c r="I1205">
        <f t="shared" ca="1" si="254"/>
        <v>586.88423330886928</v>
      </c>
      <c r="J1205">
        <f t="shared" ca="1" si="255"/>
        <v>-538.88423330886928</v>
      </c>
      <c r="K1205" t="str">
        <f t="shared" ca="1" si="256"/>
        <v>low</v>
      </c>
      <c r="L1205">
        <v>17.55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0</v>
      </c>
      <c r="AT1205">
        <v>0</v>
      </c>
      <c r="AU1205">
        <f t="shared" ca="1" si="259"/>
        <v>1</v>
      </c>
      <c r="AV1205">
        <f t="shared" ca="1" si="259"/>
        <v>0</v>
      </c>
      <c r="AW1205">
        <f t="shared" ca="1" si="259"/>
        <v>0</v>
      </c>
      <c r="AX1205">
        <v>0</v>
      </c>
    </row>
    <row r="1206" spans="1:50">
      <c r="A1206" s="2">
        <v>40059</v>
      </c>
      <c r="B1206">
        <v>206</v>
      </c>
      <c r="C1206">
        <v>6</v>
      </c>
      <c r="D1206">
        <f t="shared" ca="1" si="250"/>
        <v>9.210324437066344</v>
      </c>
      <c r="E1206">
        <f t="shared" ca="1" si="251"/>
        <v>-3.210324437066344</v>
      </c>
      <c r="F1206" t="str">
        <f t="shared" ca="1" si="252"/>
        <v>low</v>
      </c>
      <c r="G1206">
        <v>319</v>
      </c>
      <c r="H1206">
        <f t="shared" si="253"/>
        <v>319</v>
      </c>
      <c r="I1206">
        <f t="shared" ca="1" si="254"/>
        <v>586.86706586899493</v>
      </c>
      <c r="J1206">
        <f t="shared" ca="1" si="255"/>
        <v>-267.86706586899493</v>
      </c>
      <c r="K1206" t="str">
        <f t="shared" ca="1" si="256"/>
        <v>low</v>
      </c>
      <c r="L1206">
        <v>25.5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1</v>
      </c>
      <c r="AT1206">
        <v>0</v>
      </c>
      <c r="AU1206">
        <f t="shared" ca="1" si="259"/>
        <v>1</v>
      </c>
      <c r="AV1206">
        <f t="shared" ca="1" si="259"/>
        <v>0</v>
      </c>
      <c r="AW1206">
        <f t="shared" ca="1" si="259"/>
        <v>0</v>
      </c>
      <c r="AX1206">
        <v>0</v>
      </c>
    </row>
    <row r="1207" spans="1:50">
      <c r="A1207" s="2">
        <v>40060</v>
      </c>
      <c r="B1207">
        <v>207</v>
      </c>
      <c r="C1207">
        <v>15</v>
      </c>
      <c r="D1207">
        <f t="shared" ca="1" si="250"/>
        <v>9.2111100911337314</v>
      </c>
      <c r="E1207">
        <f t="shared" ca="1" si="251"/>
        <v>5.7888899088662686</v>
      </c>
      <c r="F1207" t="str">
        <f t="shared" ca="1" si="252"/>
        <v>high</v>
      </c>
      <c r="G1207">
        <v>5705</v>
      </c>
      <c r="H1207">
        <f t="shared" si="253"/>
        <v>5705</v>
      </c>
      <c r="I1207">
        <f t="shared" ca="1" si="254"/>
        <v>586.84963732531719</v>
      </c>
      <c r="J1207">
        <f t="shared" ca="1" si="255"/>
        <v>5118.1503626746826</v>
      </c>
      <c r="K1207" t="str">
        <f t="shared" ca="1" si="256"/>
        <v>high</v>
      </c>
      <c r="L1207">
        <v>13.2</v>
      </c>
      <c r="M1207" t="str">
        <f t="shared" si="232"/>
        <v>medium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1</v>
      </c>
      <c r="AR1207">
        <f t="shared" ca="1" si="249"/>
        <v>0</v>
      </c>
      <c r="AS1207">
        <v>1</v>
      </c>
      <c r="AT1207">
        <v>0</v>
      </c>
      <c r="AU1207">
        <f t="shared" ca="1" si="259"/>
        <v>0</v>
      </c>
      <c r="AV1207">
        <f t="shared" ca="1" si="259"/>
        <v>0</v>
      </c>
      <c r="AW1207">
        <f t="shared" ca="1" si="259"/>
        <v>1</v>
      </c>
      <c r="AX1207">
        <v>0</v>
      </c>
    </row>
    <row r="1208" spans="1:50">
      <c r="A1208" s="2">
        <v>40061</v>
      </c>
      <c r="B1208">
        <v>208</v>
      </c>
      <c r="C1208">
        <v>9</v>
      </c>
      <c r="D1208">
        <f t="shared" ca="1" si="250"/>
        <v>9.2118948125810824</v>
      </c>
      <c r="E1208">
        <f t="shared" ca="1" si="251"/>
        <v>-0.21189481258108245</v>
      </c>
      <c r="F1208" t="str">
        <f t="shared" ca="1" si="252"/>
        <v>medium</v>
      </c>
      <c r="G1208">
        <v>879</v>
      </c>
      <c r="H1208">
        <f t="shared" si="253"/>
        <v>879</v>
      </c>
      <c r="I1208">
        <f t="shared" ca="1" si="254"/>
        <v>586.83194799971898</v>
      </c>
      <c r="J1208">
        <f t="shared" ca="1" si="255"/>
        <v>292.16805200028102</v>
      </c>
      <c r="K1208" t="str">
        <f t="shared" ca="1" si="256"/>
        <v>high</v>
      </c>
      <c r="L1208">
        <v>14.1</v>
      </c>
      <c r="M1208" t="str">
        <f t="shared" si="232"/>
        <v>high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0</v>
      </c>
      <c r="AR1208">
        <f t="shared" ca="1" si="249"/>
        <v>1</v>
      </c>
      <c r="AS1208">
        <v>1</v>
      </c>
      <c r="AT1208">
        <v>0</v>
      </c>
      <c r="AU1208">
        <f t="shared" ca="1" si="259"/>
        <v>0</v>
      </c>
      <c r="AV1208">
        <f t="shared" ca="1" si="259"/>
        <v>1</v>
      </c>
      <c r="AW1208">
        <f t="shared" ca="1" si="259"/>
        <v>0</v>
      </c>
      <c r="AX1208">
        <v>0</v>
      </c>
    </row>
    <row r="1209" spans="1:50">
      <c r="A1209" s="2">
        <v>40062</v>
      </c>
      <c r="B1209">
        <v>209</v>
      </c>
      <c r="C1209">
        <v>7</v>
      </c>
      <c r="D1209">
        <f t="shared" ca="1" si="250"/>
        <v>9.2126786019336198</v>
      </c>
      <c r="E1209">
        <f t="shared" ca="1" si="251"/>
        <v>-2.2126786019336198</v>
      </c>
      <c r="F1209" t="str">
        <f t="shared" ca="1" si="252"/>
        <v>low</v>
      </c>
      <c r="G1209">
        <v>324</v>
      </c>
      <c r="H1209">
        <f t="shared" si="253"/>
        <v>324</v>
      </c>
      <c r="I1209">
        <f t="shared" ca="1" si="254"/>
        <v>586.81399821408297</v>
      </c>
      <c r="J1209">
        <f t="shared" ca="1" si="255"/>
        <v>-262.81399821408297</v>
      </c>
      <c r="K1209" t="str">
        <f t="shared" ca="1" si="256"/>
        <v>low</v>
      </c>
      <c r="L1209">
        <v>12</v>
      </c>
      <c r="M1209" t="str">
        <f t="shared" si="232"/>
        <v>medium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1</v>
      </c>
      <c r="AR1209">
        <f t="shared" ca="1" si="249"/>
        <v>0</v>
      </c>
      <c r="AS1209">
        <v>0</v>
      </c>
      <c r="AT1209">
        <v>0</v>
      </c>
      <c r="AU1209">
        <f t="shared" ca="1" si="259"/>
        <v>1</v>
      </c>
      <c r="AV1209">
        <f t="shared" ca="1" si="259"/>
        <v>0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12</v>
      </c>
      <c r="D1210">
        <f t="shared" ca="1" si="250"/>
        <v>9.2134614597165623</v>
      </c>
      <c r="E1210">
        <f t="shared" ca="1" si="251"/>
        <v>2.7865385402834377</v>
      </c>
      <c r="F1210" t="str">
        <f t="shared" ca="1" si="252"/>
        <v>high</v>
      </c>
      <c r="G1210">
        <v>1625</v>
      </c>
      <c r="H1210">
        <f t="shared" si="253"/>
        <v>1625</v>
      </c>
      <c r="I1210">
        <f t="shared" ca="1" si="254"/>
        <v>586.79578829029185</v>
      </c>
      <c r="J1210">
        <f t="shared" ca="1" si="255"/>
        <v>1038.204211709708</v>
      </c>
      <c r="K1210" t="str">
        <f t="shared" ca="1" si="256"/>
        <v>high</v>
      </c>
      <c r="L1210">
        <v>12.65</v>
      </c>
      <c r="M1210" t="str">
        <f t="shared" si="232"/>
        <v>medium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1</v>
      </c>
      <c r="AR1210">
        <f t="shared" ca="1" si="249"/>
        <v>0</v>
      </c>
      <c r="AS1210">
        <v>0</v>
      </c>
      <c r="AT1210">
        <v>0</v>
      </c>
      <c r="AU1210">
        <f t="shared" ca="1" si="259"/>
        <v>0</v>
      </c>
      <c r="AV1210">
        <f t="shared" ca="1" si="259"/>
        <v>0</v>
      </c>
      <c r="AW1210">
        <f t="shared" ca="1" si="259"/>
        <v>1</v>
      </c>
      <c r="AX1210">
        <v>0</v>
      </c>
    </row>
    <row r="1211" spans="1:50">
      <c r="A1211" s="2">
        <v>40064</v>
      </c>
      <c r="B1211">
        <v>211</v>
      </c>
      <c r="C1211">
        <v>10</v>
      </c>
      <c r="D1211">
        <f t="shared" ca="1" si="250"/>
        <v>9.2142433864551307</v>
      </c>
      <c r="E1211">
        <f t="shared" ca="1" si="251"/>
        <v>0.78575661354486925</v>
      </c>
      <c r="F1211" t="str">
        <f t="shared" ca="1" si="252"/>
        <v>medium</v>
      </c>
      <c r="G1211">
        <v>190</v>
      </c>
      <c r="H1211">
        <f t="shared" si="253"/>
        <v>190</v>
      </c>
      <c r="I1211">
        <f t="shared" ca="1" si="254"/>
        <v>586.77731855022853</v>
      </c>
      <c r="J1211">
        <f t="shared" ca="1" si="255"/>
        <v>-396.77731855022853</v>
      </c>
      <c r="K1211" t="str">
        <f t="shared" ca="1" si="256"/>
        <v>low</v>
      </c>
      <c r="L1211">
        <v>14.05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1</v>
      </c>
      <c r="AW1211">
        <f t="shared" ca="1" si="259"/>
        <v>0</v>
      </c>
      <c r="AX1211">
        <v>0</v>
      </c>
    </row>
    <row r="1212" spans="1:50">
      <c r="A1212" s="2">
        <v>40065</v>
      </c>
      <c r="B1212">
        <v>212</v>
      </c>
      <c r="C1212">
        <v>6</v>
      </c>
      <c r="D1212">
        <f t="shared" ca="1" si="250"/>
        <v>9.2150243826745459</v>
      </c>
      <c r="E1212">
        <f t="shared" ca="1" si="251"/>
        <v>-3.2150243826745459</v>
      </c>
      <c r="F1212" t="str">
        <f t="shared" ca="1" si="252"/>
        <v>low</v>
      </c>
      <c r="G1212">
        <v>365</v>
      </c>
      <c r="H1212">
        <f t="shared" si="253"/>
        <v>365</v>
      </c>
      <c r="I1212">
        <f t="shared" ca="1" si="254"/>
        <v>586.75858931577557</v>
      </c>
      <c r="J1212">
        <f t="shared" ca="1" si="255"/>
        <v>-221.75858931577557</v>
      </c>
      <c r="K1212" t="str">
        <f t="shared" ca="1" si="256"/>
        <v>medium</v>
      </c>
      <c r="L1212">
        <v>14.55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0</v>
      </c>
      <c r="AO1212">
        <f t="shared" ca="1" si="246"/>
        <v>1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1</v>
      </c>
      <c r="AV1212">
        <f t="shared" ca="1" si="259"/>
        <v>0</v>
      </c>
      <c r="AW1212">
        <f t="shared" ca="1" si="259"/>
        <v>0</v>
      </c>
      <c r="AX1212">
        <v>0</v>
      </c>
    </row>
    <row r="1213" spans="1:50">
      <c r="A1213" s="2">
        <v>40066</v>
      </c>
      <c r="B1213">
        <v>213</v>
      </c>
      <c r="C1213">
        <v>9</v>
      </c>
      <c r="D1213">
        <f t="shared" ca="1" si="250"/>
        <v>9.2158044489000304</v>
      </c>
      <c r="E1213">
        <f t="shared" ca="1" si="251"/>
        <v>-0.21580444890003037</v>
      </c>
      <c r="F1213" t="str">
        <f t="shared" ca="1" si="252"/>
        <v>medium</v>
      </c>
      <c r="G1213">
        <v>478</v>
      </c>
      <c r="H1213">
        <f t="shared" si="253"/>
        <v>478</v>
      </c>
      <c r="I1213">
        <f t="shared" ca="1" si="254"/>
        <v>586.73960090881587</v>
      </c>
      <c r="J1213">
        <f t="shared" ca="1" si="255"/>
        <v>-108.73960090881587</v>
      </c>
      <c r="K1213" t="str">
        <f t="shared" ca="1" si="256"/>
        <v>medium</v>
      </c>
      <c r="L1213">
        <v>16.05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0</v>
      </c>
      <c r="AV1213">
        <f t="shared" ca="1" si="259"/>
        <v>1</v>
      </c>
      <c r="AW1213">
        <f t="shared" ca="1" si="259"/>
        <v>0</v>
      </c>
      <c r="AX1213">
        <v>0</v>
      </c>
    </row>
    <row r="1214" spans="1:50">
      <c r="A1214" s="2">
        <v>40067</v>
      </c>
      <c r="B1214">
        <v>214</v>
      </c>
      <c r="C1214">
        <v>8</v>
      </c>
      <c r="D1214">
        <f t="shared" ca="1" si="250"/>
        <v>9.2165835856568012</v>
      </c>
      <c r="E1214">
        <f t="shared" ca="1" si="251"/>
        <v>-1.2165835856568012</v>
      </c>
      <c r="F1214" t="str">
        <f t="shared" ca="1" si="252"/>
        <v>medium</v>
      </c>
      <c r="G1214">
        <v>191</v>
      </c>
      <c r="H1214">
        <f t="shared" si="253"/>
        <v>191</v>
      </c>
      <c r="I1214">
        <f t="shared" ca="1" si="254"/>
        <v>586.72035365123213</v>
      </c>
      <c r="J1214">
        <f t="shared" ca="1" si="255"/>
        <v>-395.72035365123213</v>
      </c>
      <c r="K1214" t="str">
        <f t="shared" ca="1" si="256"/>
        <v>low</v>
      </c>
      <c r="L1214">
        <v>21.3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0</v>
      </c>
      <c r="AT1214">
        <v>0</v>
      </c>
      <c r="AU1214">
        <f t="shared" ca="1" si="259"/>
        <v>0</v>
      </c>
      <c r="AV1214">
        <f t="shared" ca="1" si="259"/>
        <v>1</v>
      </c>
      <c r="AW1214">
        <f t="shared" ca="1" si="259"/>
        <v>0</v>
      </c>
      <c r="AX1214">
        <v>0</v>
      </c>
    </row>
    <row r="1215" spans="1:50">
      <c r="A1215" s="2">
        <v>40068</v>
      </c>
      <c r="B1215">
        <v>215</v>
      </c>
      <c r="C1215">
        <v>12</v>
      </c>
      <c r="D1215">
        <f t="shared" ca="1" si="250"/>
        <v>9.2173617934700811</v>
      </c>
      <c r="E1215">
        <f t="shared" ca="1" si="251"/>
        <v>2.7826382065299189</v>
      </c>
      <c r="F1215" t="str">
        <f t="shared" ca="1" si="252"/>
        <v>high</v>
      </c>
      <c r="G1215">
        <v>419</v>
      </c>
      <c r="H1215">
        <f t="shared" si="253"/>
        <v>419</v>
      </c>
      <c r="I1215">
        <f t="shared" ca="1" si="254"/>
        <v>586.70084786490702</v>
      </c>
      <c r="J1215">
        <f t="shared" ca="1" si="255"/>
        <v>-167.70084786490702</v>
      </c>
      <c r="K1215" t="str">
        <f t="shared" ca="1" si="256"/>
        <v>medium</v>
      </c>
      <c r="L1215">
        <v>16.600000000000001</v>
      </c>
      <c r="M1215" t="str">
        <f t="shared" si="232"/>
        <v>high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0</v>
      </c>
      <c r="AR1215">
        <f t="shared" ca="1" si="249"/>
        <v>1</v>
      </c>
      <c r="AS1215">
        <v>1</v>
      </c>
      <c r="AT1215">
        <v>0</v>
      </c>
      <c r="AU1215">
        <f t="shared" ca="1" si="259"/>
        <v>0</v>
      </c>
      <c r="AV1215">
        <f t="shared" ca="1" si="259"/>
        <v>0</v>
      </c>
      <c r="AW1215">
        <f t="shared" ca="1" si="259"/>
        <v>1</v>
      </c>
      <c r="AX1215">
        <v>0</v>
      </c>
    </row>
    <row r="1216" spans="1:50">
      <c r="A1216" s="2">
        <v>40069</v>
      </c>
      <c r="B1216">
        <v>216</v>
      </c>
      <c r="C1216">
        <v>6</v>
      </c>
      <c r="D1216">
        <f t="shared" ca="1" si="250"/>
        <v>9.2181390728650889</v>
      </c>
      <c r="E1216">
        <f t="shared" ca="1" si="251"/>
        <v>-3.2181390728650889</v>
      </c>
      <c r="F1216" t="str">
        <f t="shared" ca="1" si="252"/>
        <v>low</v>
      </c>
      <c r="G1216">
        <v>331</v>
      </c>
      <c r="H1216">
        <f t="shared" si="253"/>
        <v>331</v>
      </c>
      <c r="I1216">
        <f t="shared" ca="1" si="254"/>
        <v>586.68108387172333</v>
      </c>
      <c r="J1216">
        <f t="shared" ca="1" si="255"/>
        <v>-255.68108387172333</v>
      </c>
      <c r="K1216" t="str">
        <f t="shared" ca="1" si="256"/>
        <v>low</v>
      </c>
      <c r="L1216">
        <v>11.2</v>
      </c>
      <c r="M1216" t="str">
        <f t="shared" si="232"/>
        <v>medium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1</v>
      </c>
      <c r="AR1216">
        <f t="shared" ca="1" si="249"/>
        <v>0</v>
      </c>
      <c r="AS1216">
        <v>0</v>
      </c>
      <c r="AT1216">
        <v>0</v>
      </c>
      <c r="AU1216">
        <f t="shared" ca="1" si="259"/>
        <v>1</v>
      </c>
      <c r="AV1216">
        <f t="shared" ca="1" si="259"/>
        <v>0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7</v>
      </c>
      <c r="D1217">
        <f t="shared" ca="1" si="250"/>
        <v>9.2189154243670473</v>
      </c>
      <c r="E1217">
        <f t="shared" ca="1" si="251"/>
        <v>-2.2189154243670473</v>
      </c>
      <c r="F1217" t="str">
        <f t="shared" ca="1" si="252"/>
        <v>low</v>
      </c>
      <c r="G1217">
        <v>416</v>
      </c>
      <c r="H1217">
        <f t="shared" si="253"/>
        <v>416</v>
      </c>
      <c r="I1217">
        <f t="shared" ca="1" si="254"/>
        <v>586.66106199356375</v>
      </c>
      <c r="J1217">
        <f t="shared" ca="1" si="255"/>
        <v>-170.66106199356375</v>
      </c>
      <c r="K1217" t="str">
        <f t="shared" ca="1" si="256"/>
        <v>medium</v>
      </c>
      <c r="L1217">
        <v>12.2</v>
      </c>
      <c r="M1217" t="str">
        <f t="shared" si="232"/>
        <v>medium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0</v>
      </c>
      <c r="AK1217">
        <f t="shared" ca="1" si="242"/>
        <v>1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1</v>
      </c>
      <c r="AR1217">
        <f t="shared" ca="1" si="249"/>
        <v>0</v>
      </c>
      <c r="AS1217">
        <v>0</v>
      </c>
      <c r="AT1217">
        <v>0</v>
      </c>
      <c r="AU1217">
        <f t="shared" ca="1" si="259"/>
        <v>1</v>
      </c>
      <c r="AV1217">
        <f t="shared" ca="1" si="259"/>
        <v>0</v>
      </c>
      <c r="AW1217">
        <f t="shared" ca="1" si="259"/>
        <v>0</v>
      </c>
      <c r="AX1217">
        <v>0</v>
      </c>
    </row>
    <row r="1218" spans="1:50">
      <c r="A1218" s="2">
        <v>40071</v>
      </c>
      <c r="B1218">
        <v>218</v>
      </c>
      <c r="C1218">
        <v>8</v>
      </c>
      <c r="D1218">
        <f t="shared" ca="1" si="250"/>
        <v>9.219690848501175</v>
      </c>
      <c r="E1218">
        <f t="shared" ca="1" si="251"/>
        <v>-1.219690848501175</v>
      </c>
      <c r="F1218" t="str">
        <f t="shared" ca="1" si="252"/>
        <v>medium</v>
      </c>
      <c r="G1218">
        <v>426</v>
      </c>
      <c r="H1218">
        <f t="shared" si="253"/>
        <v>426</v>
      </c>
      <c r="I1218">
        <f t="shared" ca="1" si="254"/>
        <v>586.64078255231118</v>
      </c>
      <c r="J1218">
        <f t="shared" ca="1" si="255"/>
        <v>-160.64078255231118</v>
      </c>
      <c r="K1218" t="str">
        <f t="shared" ca="1" si="256"/>
        <v>medium</v>
      </c>
      <c r="L1218">
        <v>16.5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0</v>
      </c>
      <c r="AT1218">
        <v>0</v>
      </c>
      <c r="AU1218">
        <f t="shared" ca="1" si="259"/>
        <v>0</v>
      </c>
      <c r="AV1218">
        <f t="shared" ca="1" si="259"/>
        <v>1</v>
      </c>
      <c r="AW1218">
        <f t="shared" ca="1" si="259"/>
        <v>0</v>
      </c>
      <c r="AX1218">
        <v>0</v>
      </c>
    </row>
    <row r="1219" spans="1:50">
      <c r="A1219" s="2">
        <v>40072</v>
      </c>
      <c r="B1219">
        <v>219</v>
      </c>
      <c r="C1219">
        <v>6</v>
      </c>
      <c r="D1219">
        <f t="shared" ca="1" si="250"/>
        <v>9.2204653457926948</v>
      </c>
      <c r="E1219">
        <f t="shared" ca="1" si="251"/>
        <v>-3.2204653457926948</v>
      </c>
      <c r="F1219" t="str">
        <f t="shared" ca="1" si="252"/>
        <v>low</v>
      </c>
      <c r="G1219">
        <v>1187</v>
      </c>
      <c r="H1219">
        <f t="shared" si="253"/>
        <v>1187</v>
      </c>
      <c r="I1219">
        <f t="shared" ca="1" si="254"/>
        <v>586.62024586984819</v>
      </c>
      <c r="J1219">
        <f t="shared" ca="1" si="255"/>
        <v>600.37975413015181</v>
      </c>
      <c r="K1219" t="str">
        <f t="shared" ca="1" si="256"/>
        <v>high</v>
      </c>
      <c r="L1219">
        <v>17.350000000000001</v>
      </c>
      <c r="M1219" t="str">
        <f t="shared" si="232"/>
        <v>high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0</v>
      </c>
      <c r="AO1219">
        <f t="shared" ca="1" si="246"/>
        <v>1</v>
      </c>
      <c r="AP1219">
        <f t="shared" ca="1" si="247"/>
        <v>0</v>
      </c>
      <c r="AQ1219">
        <f t="shared" ca="1" si="248"/>
        <v>0</v>
      </c>
      <c r="AR1219">
        <f t="shared" ca="1" si="249"/>
        <v>1</v>
      </c>
      <c r="AS1219">
        <v>0</v>
      </c>
      <c r="AT1219">
        <v>0</v>
      </c>
      <c r="AU1219">
        <f t="shared" ca="1" si="259"/>
        <v>1</v>
      </c>
      <c r="AV1219">
        <f t="shared" ca="1" si="259"/>
        <v>0</v>
      </c>
      <c r="AW1219">
        <f t="shared" ca="1" si="259"/>
        <v>0</v>
      </c>
      <c r="AX1219">
        <v>0</v>
      </c>
    </row>
    <row r="1220" spans="1:50">
      <c r="A1220" s="2">
        <v>40073</v>
      </c>
      <c r="B1220">
        <v>220</v>
      </c>
      <c r="C1220">
        <v>8</v>
      </c>
      <c r="D1220">
        <f t="shared" ca="1" si="250"/>
        <v>9.2212389167668256</v>
      </c>
      <c r="E1220">
        <f t="shared" ca="1" si="251"/>
        <v>-1.2212389167668256</v>
      </c>
      <c r="F1220" t="str">
        <f t="shared" ca="1" si="252"/>
        <v>medium</v>
      </c>
      <c r="G1220">
        <v>665</v>
      </c>
      <c r="H1220">
        <f t="shared" si="253"/>
        <v>665</v>
      </c>
      <c r="I1220">
        <f t="shared" ca="1" si="254"/>
        <v>586.59945226805769</v>
      </c>
      <c r="J1220">
        <f t="shared" ca="1" si="255"/>
        <v>78.400547731942311</v>
      </c>
      <c r="K1220" t="str">
        <f t="shared" ca="1" si="256"/>
        <v>high</v>
      </c>
      <c r="L1220">
        <v>18.399999999999999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0</v>
      </c>
      <c r="AT1220">
        <v>0</v>
      </c>
      <c r="AU1220">
        <f t="shared" ca="1" si="259"/>
        <v>0</v>
      </c>
      <c r="AV1220">
        <f t="shared" ca="1" si="259"/>
        <v>1</v>
      </c>
      <c r="AW1220">
        <f t="shared" ca="1" si="259"/>
        <v>0</v>
      </c>
      <c r="AX1220">
        <v>0</v>
      </c>
    </row>
    <row r="1221" spans="1:50">
      <c r="A1221" s="2">
        <v>40074</v>
      </c>
      <c r="B1221">
        <v>221</v>
      </c>
      <c r="C1221">
        <v>17</v>
      </c>
      <c r="D1221">
        <f t="shared" ca="1" si="250"/>
        <v>9.2220115619487864</v>
      </c>
      <c r="E1221">
        <f t="shared" ca="1" si="251"/>
        <v>7.7779884380512136</v>
      </c>
      <c r="F1221" t="str">
        <f t="shared" ca="1" si="252"/>
        <v>high</v>
      </c>
      <c r="G1221">
        <v>1327</v>
      </c>
      <c r="H1221">
        <f t="shared" si="253"/>
        <v>1327</v>
      </c>
      <c r="I1221">
        <f t="shared" ca="1" si="254"/>
        <v>586.57840206882224</v>
      </c>
      <c r="J1221">
        <f t="shared" ca="1" si="255"/>
        <v>740.42159793117776</v>
      </c>
      <c r="K1221" t="str">
        <f t="shared" ca="1" si="256"/>
        <v>high</v>
      </c>
      <c r="L1221">
        <v>21.2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1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0</v>
      </c>
      <c r="AW1221">
        <f t="shared" ca="1" si="264"/>
        <v>1</v>
      </c>
      <c r="AX1221">
        <v>0</v>
      </c>
    </row>
    <row r="1222" spans="1:50">
      <c r="A1222" s="2">
        <v>40075</v>
      </c>
      <c r="B1222">
        <v>222</v>
      </c>
      <c r="C1222">
        <v>13</v>
      </c>
      <c r="D1222">
        <f t="shared" ca="1" si="250"/>
        <v>9.2227832818638014</v>
      </c>
      <c r="E1222">
        <f t="shared" ca="1" si="251"/>
        <v>3.7772167181361986</v>
      </c>
      <c r="F1222" t="str">
        <f t="shared" ca="1" si="252"/>
        <v>high</v>
      </c>
      <c r="G1222">
        <v>1894</v>
      </c>
      <c r="H1222">
        <f t="shared" si="253"/>
        <v>1894</v>
      </c>
      <c r="I1222">
        <f t="shared" ca="1" si="254"/>
        <v>586.55709559402476</v>
      </c>
      <c r="J1222">
        <f t="shared" ca="1" si="255"/>
        <v>1307.4429044059752</v>
      </c>
      <c r="K1222" t="str">
        <f t="shared" ca="1" si="256"/>
        <v>high</v>
      </c>
      <c r="L1222">
        <v>14.45</v>
      </c>
      <c r="M1222" t="str">
        <f t="shared" si="232"/>
        <v>high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0</v>
      </c>
      <c r="AR1222">
        <f t="shared" ca="1" si="249"/>
        <v>1</v>
      </c>
      <c r="AS1222">
        <v>0</v>
      </c>
      <c r="AT1222">
        <v>0</v>
      </c>
      <c r="AU1222">
        <f t="shared" ca="1" si="264"/>
        <v>0</v>
      </c>
      <c r="AV1222">
        <f t="shared" ca="1" si="264"/>
        <v>0</v>
      </c>
      <c r="AW1222">
        <f t="shared" ca="1" si="264"/>
        <v>1</v>
      </c>
      <c r="AX1222">
        <v>0</v>
      </c>
    </row>
    <row r="1223" spans="1:50">
      <c r="A1223" s="2">
        <v>40076</v>
      </c>
      <c r="B1223">
        <v>223</v>
      </c>
      <c r="C1223">
        <v>3</v>
      </c>
      <c r="D1223">
        <f t="shared" ca="1" si="250"/>
        <v>9.2235540770370879</v>
      </c>
      <c r="E1223">
        <f t="shared" ca="1" si="251"/>
        <v>-6.2235540770370879</v>
      </c>
      <c r="F1223" t="str">
        <f t="shared" ca="1" si="252"/>
        <v>low</v>
      </c>
      <c r="G1223">
        <v>157</v>
      </c>
      <c r="H1223">
        <f t="shared" si="253"/>
        <v>157</v>
      </c>
      <c r="I1223">
        <f t="shared" ca="1" si="254"/>
        <v>586.53553316554792</v>
      </c>
      <c r="J1223">
        <f t="shared" ca="1" si="255"/>
        <v>-429.53553316554792</v>
      </c>
      <c r="K1223" t="str">
        <f t="shared" ca="1" si="256"/>
        <v>low</v>
      </c>
      <c r="L1223">
        <v>17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1</v>
      </c>
      <c r="AV1223">
        <f t="shared" ca="1" si="264"/>
        <v>0</v>
      </c>
      <c r="AW1223">
        <f t="shared" ca="1" si="264"/>
        <v>0</v>
      </c>
      <c r="AX1223">
        <v>0</v>
      </c>
    </row>
    <row r="1224" spans="1:50">
      <c r="A1224" s="2">
        <v>40077</v>
      </c>
      <c r="B1224">
        <v>224</v>
      </c>
      <c r="C1224">
        <v>9</v>
      </c>
      <c r="D1224">
        <f t="shared" ca="1" si="250"/>
        <v>9.2243239479938683</v>
      </c>
      <c r="E1224">
        <f t="shared" ca="1" si="251"/>
        <v>-0.22432394799386834</v>
      </c>
      <c r="F1224" t="str">
        <f t="shared" ca="1" si="252"/>
        <v>medium</v>
      </c>
      <c r="G1224">
        <v>259</v>
      </c>
      <c r="H1224">
        <f t="shared" si="253"/>
        <v>259</v>
      </c>
      <c r="I1224">
        <f t="shared" ca="1" si="254"/>
        <v>586.5137151052744</v>
      </c>
      <c r="J1224">
        <f t="shared" ca="1" si="255"/>
        <v>-327.5137151052744</v>
      </c>
      <c r="K1224" t="str">
        <f t="shared" ca="1" si="256"/>
        <v>low</v>
      </c>
      <c r="L1224">
        <v>16.100000000000001</v>
      </c>
      <c r="M1224" t="str">
        <f t="shared" si="232"/>
        <v>high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0</v>
      </c>
      <c r="AR1224">
        <f t="shared" ca="1" si="249"/>
        <v>1</v>
      </c>
      <c r="AS1224">
        <v>0</v>
      </c>
      <c r="AT1224">
        <v>0</v>
      </c>
      <c r="AU1224">
        <f t="shared" ca="1" si="264"/>
        <v>0</v>
      </c>
      <c r="AV1224">
        <f t="shared" ca="1" si="264"/>
        <v>1</v>
      </c>
      <c r="AW1224">
        <f t="shared" ca="1" si="264"/>
        <v>0</v>
      </c>
      <c r="AX1224">
        <v>0</v>
      </c>
    </row>
    <row r="1225" spans="1:50">
      <c r="A1225" s="2">
        <v>40078</v>
      </c>
      <c r="B1225">
        <v>225</v>
      </c>
      <c r="C1225">
        <v>8</v>
      </c>
      <c r="D1225">
        <f t="shared" ca="1" si="250"/>
        <v>9.2250928952593636</v>
      </c>
      <c r="E1225">
        <f t="shared" ca="1" si="251"/>
        <v>-1.2250928952593636</v>
      </c>
      <c r="F1225" t="str">
        <f t="shared" ca="1" si="252"/>
        <v>medium</v>
      </c>
      <c r="G1225">
        <v>233</v>
      </c>
      <c r="H1225">
        <f t="shared" si="253"/>
        <v>233</v>
      </c>
      <c r="I1225">
        <f t="shared" ca="1" si="254"/>
        <v>586.491641735087</v>
      </c>
      <c r="J1225">
        <f t="shared" ca="1" si="255"/>
        <v>-353.491641735087</v>
      </c>
      <c r="K1225" t="str">
        <f t="shared" ca="1" si="256"/>
        <v>low</v>
      </c>
      <c r="L1225">
        <v>16.149999999999999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0</v>
      </c>
      <c r="AV1225">
        <f t="shared" ca="1" si="264"/>
        <v>1</v>
      </c>
      <c r="AW1225">
        <f t="shared" ca="1" si="264"/>
        <v>0</v>
      </c>
      <c r="AX1225">
        <v>0</v>
      </c>
    </row>
    <row r="1226" spans="1:50">
      <c r="A1226" s="2">
        <v>40079</v>
      </c>
      <c r="B1226">
        <v>226</v>
      </c>
      <c r="C1226">
        <v>14</v>
      </c>
      <c r="D1226">
        <f t="shared" ca="1" si="250"/>
        <v>9.2258609193587926</v>
      </c>
      <c r="E1226">
        <f t="shared" ca="1" si="251"/>
        <v>4.7741390806412074</v>
      </c>
      <c r="F1226" t="str">
        <f t="shared" ca="1" si="252"/>
        <v>high</v>
      </c>
      <c r="G1226">
        <v>697</v>
      </c>
      <c r="H1226">
        <f t="shared" si="253"/>
        <v>697</v>
      </c>
      <c r="I1226">
        <f t="shared" ca="1" si="254"/>
        <v>586.46931337686851</v>
      </c>
      <c r="J1226">
        <f t="shared" ca="1" si="255"/>
        <v>110.53068662313149</v>
      </c>
      <c r="K1226" t="str">
        <f t="shared" ca="1" si="256"/>
        <v>high</v>
      </c>
      <c r="L1226">
        <v>16.55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0</v>
      </c>
      <c r="AV1226">
        <f t="shared" ca="1" si="264"/>
        <v>0</v>
      </c>
      <c r="AW1226">
        <f t="shared" ca="1" si="264"/>
        <v>1</v>
      </c>
      <c r="AX1226">
        <v>0</v>
      </c>
    </row>
    <row r="1227" spans="1:50">
      <c r="A1227" s="2">
        <v>40080</v>
      </c>
      <c r="B1227">
        <v>227</v>
      </c>
      <c r="C1227">
        <v>11</v>
      </c>
      <c r="D1227">
        <f t="shared" ca="1" si="250"/>
        <v>9.2266280208173761</v>
      </c>
      <c r="E1227">
        <f t="shared" ca="1" si="251"/>
        <v>1.7733719791826239</v>
      </c>
      <c r="F1227" t="str">
        <f t="shared" ca="1" si="252"/>
        <v>high</v>
      </c>
      <c r="G1227">
        <v>2698</v>
      </c>
      <c r="H1227">
        <f t="shared" si="253"/>
        <v>2698</v>
      </c>
      <c r="I1227">
        <f t="shared" ca="1" si="254"/>
        <v>586.44673035250162</v>
      </c>
      <c r="J1227">
        <f t="shared" ca="1" si="255"/>
        <v>2111.5532696474984</v>
      </c>
      <c r="K1227" t="str">
        <f t="shared" ca="1" si="256"/>
        <v>high</v>
      </c>
      <c r="L1227">
        <v>12.8</v>
      </c>
      <c r="M1227" t="str">
        <f t="shared" si="232"/>
        <v>medium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1</v>
      </c>
      <c r="AR1227">
        <f t="shared" ca="1" si="249"/>
        <v>0</v>
      </c>
      <c r="AS1227">
        <v>0</v>
      </c>
      <c r="AT1227">
        <v>0</v>
      </c>
      <c r="AU1227">
        <f t="shared" ca="1" si="264"/>
        <v>0</v>
      </c>
      <c r="AV1227">
        <f t="shared" ca="1" si="264"/>
        <v>0</v>
      </c>
      <c r="AW1227">
        <f t="shared" ca="1" si="264"/>
        <v>1</v>
      </c>
      <c r="AX1227">
        <v>0</v>
      </c>
    </row>
    <row r="1228" spans="1:50">
      <c r="A1228" s="2">
        <v>40081</v>
      </c>
      <c r="B1228">
        <v>228</v>
      </c>
      <c r="C1228">
        <v>14</v>
      </c>
      <c r="D1228">
        <f t="shared" ca="1" si="250"/>
        <v>9.2273942001603366</v>
      </c>
      <c r="E1228">
        <f t="shared" ca="1" si="251"/>
        <v>4.7726057998396634</v>
      </c>
      <c r="F1228" t="str">
        <f t="shared" ca="1" si="252"/>
        <v>high</v>
      </c>
      <c r="G1228">
        <v>868</v>
      </c>
      <c r="H1228">
        <f t="shared" si="253"/>
        <v>868</v>
      </c>
      <c r="I1228">
        <f t="shared" ca="1" si="254"/>
        <v>586.42389298386911</v>
      </c>
      <c r="J1228">
        <f t="shared" ca="1" si="255"/>
        <v>281.57610701613089</v>
      </c>
      <c r="K1228" t="str">
        <f t="shared" ca="1" si="256"/>
        <v>high</v>
      </c>
      <c r="L1228">
        <v>16.3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1</v>
      </c>
      <c r="AT1228">
        <v>0</v>
      </c>
      <c r="AU1228">
        <f t="shared" ca="1" si="264"/>
        <v>0</v>
      </c>
      <c r="AV1228">
        <f t="shared" ca="1" si="264"/>
        <v>0</v>
      </c>
      <c r="AW1228">
        <f t="shared" ca="1" si="264"/>
        <v>1</v>
      </c>
      <c r="AX1228">
        <v>0</v>
      </c>
    </row>
    <row r="1229" spans="1:50">
      <c r="A1229" s="2">
        <v>40082</v>
      </c>
      <c r="B1229">
        <v>229</v>
      </c>
      <c r="C1229">
        <v>8</v>
      </c>
      <c r="D1229">
        <f t="shared" ca="1" si="250"/>
        <v>9.2281594579128914</v>
      </c>
      <c r="E1229">
        <f t="shared" ca="1" si="251"/>
        <v>-1.2281594579128914</v>
      </c>
      <c r="F1229" t="str">
        <f t="shared" ca="1" si="252"/>
        <v>medium</v>
      </c>
      <c r="G1229">
        <v>1187</v>
      </c>
      <c r="H1229">
        <f t="shared" si="253"/>
        <v>1187</v>
      </c>
      <c r="I1229">
        <f t="shared" ca="1" si="254"/>
        <v>586.40080159285367</v>
      </c>
      <c r="J1229">
        <f t="shared" ca="1" si="255"/>
        <v>600.59919840714633</v>
      </c>
      <c r="K1229" t="str">
        <f t="shared" ca="1" si="256"/>
        <v>high</v>
      </c>
      <c r="L1229">
        <v>10.85</v>
      </c>
      <c r="M1229" t="str">
        <f t="shared" si="232"/>
        <v>medium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1</v>
      </c>
      <c r="AR1229">
        <f t="shared" ca="1" si="249"/>
        <v>0</v>
      </c>
      <c r="AS1229">
        <v>0</v>
      </c>
      <c r="AT1229">
        <v>0</v>
      </c>
      <c r="AU1229">
        <f t="shared" ca="1" si="264"/>
        <v>0</v>
      </c>
      <c r="AV1229">
        <f t="shared" ca="1" si="264"/>
        <v>1</v>
      </c>
      <c r="AW1229">
        <f t="shared" ca="1" si="264"/>
        <v>0</v>
      </c>
      <c r="AX1229">
        <v>0</v>
      </c>
    </row>
    <row r="1230" spans="1:50">
      <c r="A1230" s="2">
        <v>40083</v>
      </c>
      <c r="B1230">
        <v>230</v>
      </c>
      <c r="C1230">
        <v>7</v>
      </c>
      <c r="D1230">
        <f t="shared" ca="1" si="250"/>
        <v>9.2289237946002647</v>
      </c>
      <c r="E1230">
        <f t="shared" ca="1" si="251"/>
        <v>-2.2289237946002647</v>
      </c>
      <c r="F1230" t="str">
        <f t="shared" ca="1" si="252"/>
        <v>low</v>
      </c>
      <c r="G1230">
        <v>363</v>
      </c>
      <c r="H1230">
        <f t="shared" si="253"/>
        <v>363</v>
      </c>
      <c r="I1230">
        <f t="shared" ca="1" si="254"/>
        <v>586.37745650133809</v>
      </c>
      <c r="J1230">
        <f t="shared" ca="1" si="255"/>
        <v>-223.37745650133809</v>
      </c>
      <c r="K1230" t="str">
        <f t="shared" ca="1" si="256"/>
        <v>medium</v>
      </c>
      <c r="L1230">
        <v>13.4</v>
      </c>
      <c r="M1230" t="str">
        <f t="shared" si="232"/>
        <v>medium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0</v>
      </c>
      <c r="AO1230">
        <f t="shared" ca="1" si="246"/>
        <v>1</v>
      </c>
      <c r="AP1230">
        <f t="shared" ca="1" si="247"/>
        <v>0</v>
      </c>
      <c r="AQ1230">
        <f t="shared" ca="1" si="248"/>
        <v>1</v>
      </c>
      <c r="AR1230">
        <f t="shared" ca="1" si="249"/>
        <v>0</v>
      </c>
      <c r="AS1230">
        <v>0</v>
      </c>
      <c r="AT1230">
        <v>0</v>
      </c>
      <c r="AU1230">
        <f t="shared" ca="1" si="264"/>
        <v>1</v>
      </c>
      <c r="AV1230">
        <f t="shared" ca="1" si="264"/>
        <v>0</v>
      </c>
      <c r="AW1230">
        <f t="shared" ca="1" si="264"/>
        <v>0</v>
      </c>
      <c r="AX1230">
        <v>0</v>
      </c>
    </row>
    <row r="1231" spans="1:50">
      <c r="A1231" s="2">
        <v>40084</v>
      </c>
      <c r="B1231">
        <v>231</v>
      </c>
      <c r="C1231">
        <v>6</v>
      </c>
      <c r="D1231">
        <f t="shared" ca="1" si="250"/>
        <v>9.2296872107476737</v>
      </c>
      <c r="E1231">
        <f t="shared" ca="1" si="251"/>
        <v>-3.2296872107476737</v>
      </c>
      <c r="F1231" t="str">
        <f t="shared" ca="1" si="252"/>
        <v>low</v>
      </c>
      <c r="G1231">
        <v>262</v>
      </c>
      <c r="H1231">
        <f t="shared" si="253"/>
        <v>262</v>
      </c>
      <c r="I1231">
        <f t="shared" ca="1" si="254"/>
        <v>586.35385803120516</v>
      </c>
      <c r="J1231">
        <f t="shared" ca="1" si="255"/>
        <v>-324.35385803120516</v>
      </c>
      <c r="K1231" t="str">
        <f t="shared" ca="1" si="256"/>
        <v>low</v>
      </c>
      <c r="L1231">
        <v>13.35</v>
      </c>
      <c r="M1231" t="str">
        <f t="shared" si="232"/>
        <v>medium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1</v>
      </c>
      <c r="AR1231">
        <f t="shared" ca="1" si="249"/>
        <v>0</v>
      </c>
      <c r="AS1231">
        <v>0</v>
      </c>
      <c r="AT1231">
        <v>0</v>
      </c>
      <c r="AU1231">
        <f t="shared" ca="1" si="264"/>
        <v>1</v>
      </c>
      <c r="AV1231">
        <f t="shared" ca="1" si="264"/>
        <v>0</v>
      </c>
      <c r="AW1231">
        <f t="shared" ca="1" si="264"/>
        <v>0</v>
      </c>
      <c r="AX1231">
        <v>0</v>
      </c>
    </row>
    <row r="1232" spans="1:50">
      <c r="A1232" s="2">
        <v>40085</v>
      </c>
      <c r="B1232">
        <v>232</v>
      </c>
      <c r="C1232">
        <v>9</v>
      </c>
      <c r="D1232">
        <f t="shared" ca="1" si="250"/>
        <v>9.2304497068803428</v>
      </c>
      <c r="E1232">
        <f t="shared" ca="1" si="251"/>
        <v>-0.23044970688034283</v>
      </c>
      <c r="F1232" t="str">
        <f t="shared" ca="1" si="252"/>
        <v>medium</v>
      </c>
      <c r="G1232">
        <v>173</v>
      </c>
      <c r="H1232">
        <f t="shared" si="253"/>
        <v>173</v>
      </c>
      <c r="I1232">
        <f t="shared" ca="1" si="254"/>
        <v>586.33000650433746</v>
      </c>
      <c r="J1232">
        <f t="shared" ca="1" si="255"/>
        <v>-413.33000650433746</v>
      </c>
      <c r="K1232" t="str">
        <f t="shared" ca="1" si="256"/>
        <v>low</v>
      </c>
      <c r="L1232">
        <v>13.45</v>
      </c>
      <c r="M1232" t="str">
        <f t="shared" si="232"/>
        <v>medium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1</v>
      </c>
      <c r="AR1232">
        <f t="shared" ca="1" si="249"/>
        <v>0</v>
      </c>
      <c r="AS1232">
        <v>0</v>
      </c>
      <c r="AT1232">
        <v>0</v>
      </c>
      <c r="AU1232">
        <f t="shared" ca="1" si="264"/>
        <v>0</v>
      </c>
      <c r="AV1232">
        <f t="shared" ca="1" si="264"/>
        <v>1</v>
      </c>
      <c r="AW1232">
        <f t="shared" ca="1" si="264"/>
        <v>0</v>
      </c>
      <c r="AX1232">
        <v>0</v>
      </c>
    </row>
    <row r="1233" spans="1:50">
      <c r="A1233" s="2">
        <v>40086</v>
      </c>
      <c r="B1233">
        <v>233</v>
      </c>
      <c r="C1233">
        <v>8</v>
      </c>
      <c r="D1233">
        <f t="shared" ca="1" si="250"/>
        <v>9.2312112835234874</v>
      </c>
      <c r="E1233">
        <f t="shared" ca="1" si="251"/>
        <v>-1.2312112835234874</v>
      </c>
      <c r="F1233" t="str">
        <f t="shared" ca="1" si="252"/>
        <v>medium</v>
      </c>
      <c r="G1233">
        <v>1028</v>
      </c>
      <c r="H1233">
        <f t="shared" si="253"/>
        <v>1028</v>
      </c>
      <c r="I1233">
        <f t="shared" ca="1" si="254"/>
        <v>586.30590224261789</v>
      </c>
      <c r="J1233">
        <f t="shared" ca="1" si="255"/>
        <v>441.69409775738211</v>
      </c>
      <c r="K1233" t="str">
        <f t="shared" ca="1" si="256"/>
        <v>high</v>
      </c>
      <c r="L1233">
        <v>11.7875</v>
      </c>
      <c r="M1233" t="str">
        <f t="shared" si="232"/>
        <v>medium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1</v>
      </c>
      <c r="AR1233">
        <f t="shared" ca="1" si="249"/>
        <v>0</v>
      </c>
      <c r="AS1233">
        <v>1</v>
      </c>
      <c r="AT1233">
        <v>0</v>
      </c>
      <c r="AU1233">
        <f t="shared" ca="1" si="264"/>
        <v>0</v>
      </c>
      <c r="AV1233">
        <f t="shared" ca="1" si="264"/>
        <v>1</v>
      </c>
      <c r="AW1233">
        <f t="shared" ca="1" si="264"/>
        <v>0</v>
      </c>
      <c r="AX1233">
        <v>0</v>
      </c>
    </row>
    <row r="1234" spans="1:50">
      <c r="A1234" s="2">
        <v>40087</v>
      </c>
      <c r="B1234">
        <v>234</v>
      </c>
      <c r="C1234">
        <v>8</v>
      </c>
      <c r="D1234">
        <f t="shared" ca="1" si="250"/>
        <v>9.2319719412023336</v>
      </c>
      <c r="E1234">
        <f t="shared" ca="1" si="251"/>
        <v>-1.2319719412023336</v>
      </c>
      <c r="F1234" t="str">
        <f t="shared" ca="1" si="252"/>
        <v>medium</v>
      </c>
      <c r="G1234">
        <v>406</v>
      </c>
      <c r="H1234">
        <f t="shared" si="253"/>
        <v>406</v>
      </c>
      <c r="I1234">
        <f t="shared" ca="1" si="254"/>
        <v>586.28154556792913</v>
      </c>
      <c r="J1234">
        <f t="shared" ca="1" si="255"/>
        <v>-180.28154556792913</v>
      </c>
      <c r="K1234" t="str">
        <f t="shared" ca="1" si="256"/>
        <v>medium</v>
      </c>
      <c r="L1234">
        <v>12</v>
      </c>
      <c r="M1234" t="str">
        <f t="shared" si="232"/>
        <v>medium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1</v>
      </c>
      <c r="AO1234">
        <f t="shared" ca="1" si="246"/>
        <v>0</v>
      </c>
      <c r="AP1234">
        <f t="shared" ca="1" si="247"/>
        <v>0</v>
      </c>
      <c r="AQ1234">
        <f t="shared" ca="1" si="248"/>
        <v>1</v>
      </c>
      <c r="AR1234">
        <f t="shared" ca="1" si="249"/>
        <v>0</v>
      </c>
      <c r="AS1234">
        <v>1</v>
      </c>
      <c r="AT1234">
        <v>0</v>
      </c>
      <c r="AU1234">
        <f t="shared" ca="1" si="264"/>
        <v>0</v>
      </c>
      <c r="AV1234">
        <f t="shared" ca="1" si="264"/>
        <v>1</v>
      </c>
      <c r="AW1234">
        <f t="shared" ca="1" si="264"/>
        <v>0</v>
      </c>
      <c r="AX1234">
        <v>0</v>
      </c>
    </row>
    <row r="1235" spans="1:50">
      <c r="A1235" s="2">
        <v>40088</v>
      </c>
      <c r="B1235">
        <v>235</v>
      </c>
      <c r="C1235">
        <v>9</v>
      </c>
      <c r="D1235">
        <f t="shared" ca="1" si="250"/>
        <v>9.2327316804420985</v>
      </c>
      <c r="E1235">
        <f t="shared" ca="1" si="251"/>
        <v>-0.23273168044209847</v>
      </c>
      <c r="F1235" t="str">
        <f t="shared" ca="1" si="252"/>
        <v>medium</v>
      </c>
      <c r="G1235">
        <v>225</v>
      </c>
      <c r="H1235">
        <f t="shared" si="253"/>
        <v>225</v>
      </c>
      <c r="I1235">
        <f t="shared" ca="1" si="254"/>
        <v>586.25693680215397</v>
      </c>
      <c r="J1235">
        <f t="shared" ca="1" si="255"/>
        <v>-361.25693680215397</v>
      </c>
      <c r="K1235" t="str">
        <f t="shared" ca="1" si="256"/>
        <v>low</v>
      </c>
      <c r="L1235">
        <v>9.4499999999999993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0</v>
      </c>
      <c r="AV1235">
        <f t="shared" ca="1" si="264"/>
        <v>1</v>
      </c>
      <c r="AW1235">
        <f t="shared" ca="1" si="264"/>
        <v>0</v>
      </c>
      <c r="AX1235">
        <v>0</v>
      </c>
    </row>
    <row r="1236" spans="1:50">
      <c r="A1236" s="2">
        <v>40089</v>
      </c>
      <c r="B1236">
        <v>236</v>
      </c>
      <c r="C1236">
        <v>9</v>
      </c>
      <c r="D1236">
        <f t="shared" ca="1" si="250"/>
        <v>9.2334905017680029</v>
      </c>
      <c r="E1236">
        <f t="shared" ca="1" si="251"/>
        <v>-0.2334905017680029</v>
      </c>
      <c r="F1236" t="str">
        <f t="shared" ca="1" si="252"/>
        <v>medium</v>
      </c>
      <c r="G1236">
        <v>655</v>
      </c>
      <c r="H1236">
        <f t="shared" si="253"/>
        <v>655</v>
      </c>
      <c r="I1236">
        <f t="shared" ca="1" si="254"/>
        <v>586.2320762671751</v>
      </c>
      <c r="J1236">
        <f t="shared" ca="1" si="255"/>
        <v>68.767923732824897</v>
      </c>
      <c r="K1236" t="str">
        <f t="shared" ca="1" si="256"/>
        <v>high</v>
      </c>
      <c r="L1236">
        <v>9.35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0</v>
      </c>
      <c r="AT1236">
        <v>0</v>
      </c>
      <c r="AU1236">
        <f t="shared" ca="1" si="264"/>
        <v>0</v>
      </c>
      <c r="AV1236">
        <f t="shared" ca="1" si="264"/>
        <v>1</v>
      </c>
      <c r="AW1236">
        <f t="shared" ca="1" si="264"/>
        <v>0</v>
      </c>
      <c r="AX1236">
        <v>0</v>
      </c>
    </row>
    <row r="1237" spans="1:50">
      <c r="A1237" s="2">
        <v>40090</v>
      </c>
      <c r="B1237">
        <v>237</v>
      </c>
      <c r="C1237">
        <v>4</v>
      </c>
      <c r="D1237">
        <f t="shared" ca="1" si="250"/>
        <v>9.2342484057052676</v>
      </c>
      <c r="E1237">
        <f t="shared" ca="1" si="251"/>
        <v>-5.2342484057052676</v>
      </c>
      <c r="F1237" t="str">
        <f t="shared" ca="1" si="252"/>
        <v>low</v>
      </c>
      <c r="G1237">
        <v>198</v>
      </c>
      <c r="H1237">
        <f t="shared" si="253"/>
        <v>198</v>
      </c>
      <c r="I1237">
        <f t="shared" ca="1" si="254"/>
        <v>586.2069642848752</v>
      </c>
      <c r="J1237">
        <f t="shared" ca="1" si="255"/>
        <v>-388.2069642848752</v>
      </c>
      <c r="K1237" t="str">
        <f t="shared" ca="1" si="256"/>
        <v>low</v>
      </c>
      <c r="L1237">
        <v>11.55</v>
      </c>
      <c r="M1237" t="str">
        <f t="shared" si="267"/>
        <v>medium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1</v>
      </c>
      <c r="AK1237">
        <f t="shared" ca="1" si="242"/>
        <v>0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1</v>
      </c>
      <c r="AR1237">
        <f t="shared" ca="1" si="249"/>
        <v>0</v>
      </c>
      <c r="AS1237">
        <v>0</v>
      </c>
      <c r="AT1237">
        <v>0</v>
      </c>
      <c r="AU1237">
        <f t="shared" ca="1" si="264"/>
        <v>1</v>
      </c>
      <c r="AV1237">
        <f t="shared" ca="1" si="264"/>
        <v>0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8</v>
      </c>
      <c r="D1238">
        <f t="shared" ca="1" si="250"/>
        <v>9.2350053927791134</v>
      </c>
      <c r="E1238">
        <f t="shared" ca="1" si="251"/>
        <v>-1.2350053927791134</v>
      </c>
      <c r="F1238" t="str">
        <f t="shared" ca="1" si="252"/>
        <v>medium</v>
      </c>
      <c r="G1238">
        <v>1313</v>
      </c>
      <c r="H1238">
        <f t="shared" si="253"/>
        <v>1313</v>
      </c>
      <c r="I1238">
        <f t="shared" ca="1" si="254"/>
        <v>586.18160117713717</v>
      </c>
      <c r="J1238">
        <f t="shared" ca="1" si="255"/>
        <v>726.81839882286283</v>
      </c>
      <c r="K1238" t="str">
        <f t="shared" ca="1" si="256"/>
        <v>high</v>
      </c>
      <c r="L1238">
        <v>11.75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1</v>
      </c>
      <c r="AK1238">
        <f t="shared" ca="1" si="242"/>
        <v>0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0</v>
      </c>
      <c r="AT1238">
        <v>0</v>
      </c>
      <c r="AU1238">
        <f t="shared" ca="1" si="264"/>
        <v>0</v>
      </c>
      <c r="AV1238">
        <f t="shared" ca="1" si="264"/>
        <v>1</v>
      </c>
      <c r="AW1238">
        <f t="shared" ca="1" si="264"/>
        <v>0</v>
      </c>
      <c r="AX1238">
        <v>0</v>
      </c>
    </row>
    <row r="1239" spans="1:50">
      <c r="A1239" s="2">
        <v>40092</v>
      </c>
      <c r="B1239">
        <v>239</v>
      </c>
      <c r="C1239">
        <v>10</v>
      </c>
      <c r="D1239">
        <f t="shared" ca="1" si="250"/>
        <v>9.2357614635147609</v>
      </c>
      <c r="E1239">
        <f t="shared" ca="1" si="251"/>
        <v>0.76423853648523909</v>
      </c>
      <c r="F1239" t="str">
        <f t="shared" ca="1" si="252"/>
        <v>medium</v>
      </c>
      <c r="G1239">
        <v>579</v>
      </c>
      <c r="H1239">
        <f t="shared" si="253"/>
        <v>579</v>
      </c>
      <c r="I1239">
        <f t="shared" ca="1" si="254"/>
        <v>586.15598726584369</v>
      </c>
      <c r="J1239">
        <f t="shared" ca="1" si="255"/>
        <v>-7.1559872658436916</v>
      </c>
      <c r="K1239" t="str">
        <f t="shared" ca="1" si="256"/>
        <v>medium</v>
      </c>
      <c r="L1239">
        <v>14.5</v>
      </c>
      <c r="M1239" t="str">
        <f t="shared" si="267"/>
        <v>high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1</v>
      </c>
      <c r="AK1239">
        <f t="shared" ca="1" si="242"/>
        <v>0</v>
      </c>
      <c r="AL1239">
        <f t="shared" ca="1" si="243"/>
        <v>0</v>
      </c>
      <c r="AM1239">
        <f t="shared" ca="1" si="244"/>
        <v>0</v>
      </c>
      <c r="AN1239">
        <f t="shared" ca="1" si="245"/>
        <v>1</v>
      </c>
      <c r="AO1239">
        <f t="shared" ca="1" si="246"/>
        <v>0</v>
      </c>
      <c r="AP1239">
        <f t="shared" ca="1" si="247"/>
        <v>0</v>
      </c>
      <c r="AQ1239">
        <f t="shared" ca="1" si="248"/>
        <v>0</v>
      </c>
      <c r="AR1239">
        <f t="shared" ca="1" si="249"/>
        <v>1</v>
      </c>
      <c r="AS1239">
        <v>1</v>
      </c>
      <c r="AT1239">
        <v>0</v>
      </c>
      <c r="AU1239">
        <f t="shared" ca="1" si="264"/>
        <v>0</v>
      </c>
      <c r="AV1239">
        <f t="shared" ca="1" si="264"/>
        <v>1</v>
      </c>
      <c r="AW1239">
        <f t="shared" ca="1" si="264"/>
        <v>0</v>
      </c>
      <c r="AX1239">
        <v>0</v>
      </c>
    </row>
    <row r="1240" spans="1:50">
      <c r="A1240" s="2">
        <v>40093</v>
      </c>
      <c r="B1240">
        <v>240</v>
      </c>
      <c r="C1240">
        <v>11</v>
      </c>
      <c r="D1240">
        <f t="shared" ca="1" si="250"/>
        <v>9.236516618437431</v>
      </c>
      <c r="E1240">
        <f t="shared" ca="1" si="251"/>
        <v>1.763483381562569</v>
      </c>
      <c r="F1240" t="str">
        <f t="shared" ca="1" si="252"/>
        <v>high</v>
      </c>
      <c r="G1240">
        <v>848</v>
      </c>
      <c r="H1240">
        <f t="shared" si="253"/>
        <v>848</v>
      </c>
      <c r="I1240">
        <f t="shared" ca="1" si="254"/>
        <v>586.13012287287756</v>
      </c>
      <c r="J1240">
        <f t="shared" ca="1" si="255"/>
        <v>261.86987712712244</v>
      </c>
      <c r="K1240" t="str">
        <f t="shared" ca="1" si="256"/>
        <v>high</v>
      </c>
      <c r="L1240">
        <v>23.2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0</v>
      </c>
      <c r="AO1240">
        <f t="shared" ca="1" si="246"/>
        <v>1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0</v>
      </c>
      <c r="AW1240">
        <f t="shared" ca="1" si="264"/>
        <v>1</v>
      </c>
      <c r="AX1240">
        <v>0</v>
      </c>
    </row>
    <row r="1241" spans="1:50">
      <c r="A1241" s="2">
        <v>40094</v>
      </c>
      <c r="B1241">
        <v>241</v>
      </c>
      <c r="C1241">
        <v>9</v>
      </c>
      <c r="D1241">
        <f t="shared" ca="1" si="250"/>
        <v>9.2372708580723444</v>
      </c>
      <c r="E1241">
        <f t="shared" ca="1" si="251"/>
        <v>-0.23727085807234438</v>
      </c>
      <c r="F1241" t="str">
        <f t="shared" ca="1" si="252"/>
        <v>medium</v>
      </c>
      <c r="G1241">
        <v>225</v>
      </c>
      <c r="H1241">
        <f t="shared" si="253"/>
        <v>225</v>
      </c>
      <c r="I1241">
        <f t="shared" ca="1" si="254"/>
        <v>586.10400832012135</v>
      </c>
      <c r="J1241">
        <f t="shared" ca="1" si="255"/>
        <v>-361.10400832012135</v>
      </c>
      <c r="K1241" t="str">
        <f t="shared" ca="1" si="256"/>
        <v>low</v>
      </c>
      <c r="L1241">
        <v>20.2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1</v>
      </c>
      <c r="AK1241">
        <f t="shared" ca="1" si="242"/>
        <v>0</v>
      </c>
      <c r="AL1241">
        <f t="shared" ca="1" si="243"/>
        <v>0</v>
      </c>
      <c r="AM1241">
        <f t="shared" ca="1" si="244"/>
        <v>0</v>
      </c>
      <c r="AN1241">
        <f t="shared" ca="1" si="245"/>
        <v>1</v>
      </c>
      <c r="AO1241">
        <f t="shared" ca="1" si="246"/>
        <v>0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0</v>
      </c>
      <c r="AT1241">
        <v>0</v>
      </c>
      <c r="AU1241">
        <f t="shared" ref="AU1241:AW1260" ca="1" si="270">VLOOKUP(INDIRECT($AU$590&amp;ROW($A1241)),$F$17:$I$19,AU$592+1,0)</f>
        <v>0</v>
      </c>
      <c r="AV1241">
        <f t="shared" ca="1" si="270"/>
        <v>1</v>
      </c>
      <c r="AW1241">
        <f t="shared" ca="1" si="270"/>
        <v>0</v>
      </c>
      <c r="AX1241">
        <v>0</v>
      </c>
    </row>
    <row r="1242" spans="1:50">
      <c r="A1242" s="2">
        <v>40095</v>
      </c>
      <c r="B1242">
        <v>242</v>
      </c>
      <c r="C1242">
        <v>8</v>
      </c>
      <c r="D1242">
        <f t="shared" ca="1" si="250"/>
        <v>9.2380241829447201</v>
      </c>
      <c r="E1242">
        <f t="shared" ca="1" si="251"/>
        <v>-1.2380241829447201</v>
      </c>
      <c r="F1242" t="str">
        <f t="shared" ca="1" si="252"/>
        <v>medium</v>
      </c>
      <c r="G1242">
        <v>178</v>
      </c>
      <c r="H1242">
        <f t="shared" si="253"/>
        <v>178</v>
      </c>
      <c r="I1242">
        <f t="shared" ca="1" si="254"/>
        <v>586.07764392945796</v>
      </c>
      <c r="J1242">
        <f t="shared" ca="1" si="255"/>
        <v>-408.07764392945796</v>
      </c>
      <c r="K1242" t="str">
        <f t="shared" ca="1" si="256"/>
        <v>low</v>
      </c>
      <c r="L1242">
        <v>12.8</v>
      </c>
      <c r="M1242" t="str">
        <f t="shared" si="267"/>
        <v>medium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1</v>
      </c>
      <c r="AK1242">
        <f t="shared" ca="1" si="242"/>
        <v>0</v>
      </c>
      <c r="AL1242">
        <f t="shared" ca="1" si="243"/>
        <v>0</v>
      </c>
      <c r="AM1242">
        <f t="shared" ca="1" si="244"/>
        <v>0</v>
      </c>
      <c r="AN1242">
        <f t="shared" ca="1" si="245"/>
        <v>1</v>
      </c>
      <c r="AO1242">
        <f t="shared" ca="1" si="246"/>
        <v>0</v>
      </c>
      <c r="AP1242">
        <f t="shared" ca="1" si="247"/>
        <v>0</v>
      </c>
      <c r="AQ1242">
        <f t="shared" ca="1" si="248"/>
        <v>1</v>
      </c>
      <c r="AR1242">
        <f t="shared" ca="1" si="249"/>
        <v>0</v>
      </c>
      <c r="AS1242">
        <v>0</v>
      </c>
      <c r="AT1242">
        <v>0</v>
      </c>
      <c r="AU1242">
        <f t="shared" ca="1" si="270"/>
        <v>0</v>
      </c>
      <c r="AV1242">
        <f t="shared" ca="1" si="270"/>
        <v>1</v>
      </c>
      <c r="AW1242">
        <f t="shared" ca="1" si="270"/>
        <v>0</v>
      </c>
      <c r="AX1242">
        <v>0</v>
      </c>
    </row>
    <row r="1243" spans="1:50">
      <c r="A1243" s="2">
        <v>40096</v>
      </c>
      <c r="B1243">
        <v>243</v>
      </c>
      <c r="C1243">
        <v>9</v>
      </c>
      <c r="D1243">
        <f t="shared" ca="1" si="250"/>
        <v>9.2387765935797788</v>
      </c>
      <c r="E1243">
        <f t="shared" ca="1" si="251"/>
        <v>-0.23877659357977876</v>
      </c>
      <c r="F1243" t="str">
        <f t="shared" ca="1" si="252"/>
        <v>medium</v>
      </c>
      <c r="G1243">
        <v>2424</v>
      </c>
      <c r="H1243">
        <f t="shared" si="253"/>
        <v>2424</v>
      </c>
      <c r="I1243">
        <f t="shared" ca="1" si="254"/>
        <v>586.05103002277019</v>
      </c>
      <c r="J1243">
        <f t="shared" ca="1" si="255"/>
        <v>1837.9489699772298</v>
      </c>
      <c r="K1243" t="str">
        <f t="shared" ca="1" si="256"/>
        <v>high</v>
      </c>
      <c r="L1243">
        <v>7.7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0</v>
      </c>
      <c r="AK1243">
        <f t="shared" ca="1" si="242"/>
        <v>1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0</v>
      </c>
      <c r="AT1243">
        <v>0</v>
      </c>
      <c r="AU1243">
        <f t="shared" ca="1" si="270"/>
        <v>0</v>
      </c>
      <c r="AV1243">
        <f t="shared" ca="1" si="270"/>
        <v>1</v>
      </c>
      <c r="AW1243">
        <f t="shared" ca="1" si="270"/>
        <v>0</v>
      </c>
      <c r="AX1243">
        <v>0</v>
      </c>
    </row>
    <row r="1244" spans="1:50">
      <c r="A1244" s="2">
        <v>40097</v>
      </c>
      <c r="B1244">
        <v>244</v>
      </c>
      <c r="C1244">
        <v>7</v>
      </c>
      <c r="D1244">
        <f t="shared" ca="1" si="250"/>
        <v>9.239528090502743</v>
      </c>
      <c r="E1244">
        <f t="shared" ca="1" si="251"/>
        <v>-2.239528090502743</v>
      </c>
      <c r="F1244" t="str">
        <f t="shared" ca="1" si="252"/>
        <v>low</v>
      </c>
      <c r="G1244">
        <v>637</v>
      </c>
      <c r="H1244">
        <f t="shared" si="253"/>
        <v>637</v>
      </c>
      <c r="I1244">
        <f t="shared" ca="1" si="254"/>
        <v>586.0241669219406</v>
      </c>
      <c r="J1244">
        <f t="shared" ca="1" si="255"/>
        <v>50.975833078059395</v>
      </c>
      <c r="K1244" t="str">
        <f t="shared" ca="1" si="256"/>
        <v>high</v>
      </c>
      <c r="L1244">
        <v>12.4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1</v>
      </c>
      <c r="AK1244">
        <f t="shared" ca="1" si="242"/>
        <v>0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1</v>
      </c>
      <c r="AV1244">
        <f t="shared" ca="1" si="270"/>
        <v>0</v>
      </c>
      <c r="AW1244">
        <f t="shared" ca="1" si="270"/>
        <v>0</v>
      </c>
      <c r="AX1244">
        <v>0</v>
      </c>
    </row>
    <row r="1245" spans="1:50">
      <c r="A1245" s="2">
        <v>40098</v>
      </c>
      <c r="B1245">
        <v>245</v>
      </c>
      <c r="C1245">
        <v>17</v>
      </c>
      <c r="D1245">
        <f t="shared" ca="1" si="250"/>
        <v>9.2402786742388336</v>
      </c>
      <c r="E1245">
        <f t="shared" ca="1" si="251"/>
        <v>7.7597213257611664</v>
      </c>
      <c r="F1245" t="str">
        <f t="shared" ca="1" si="252"/>
        <v>high</v>
      </c>
      <c r="G1245">
        <v>1161</v>
      </c>
      <c r="H1245">
        <f t="shared" si="253"/>
        <v>1161</v>
      </c>
      <c r="I1245">
        <f t="shared" ca="1" si="254"/>
        <v>585.997054948852</v>
      </c>
      <c r="J1245">
        <f t="shared" ca="1" si="255"/>
        <v>575.002945051148</v>
      </c>
      <c r="K1245" t="str">
        <f t="shared" ca="1" si="256"/>
        <v>high</v>
      </c>
      <c r="L1245">
        <v>8.9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0</v>
      </c>
      <c r="AW1245">
        <f t="shared" ca="1" si="270"/>
        <v>1</v>
      </c>
      <c r="AX1245">
        <v>0</v>
      </c>
    </row>
    <row r="1246" spans="1:50">
      <c r="A1246" s="2">
        <v>40099</v>
      </c>
      <c r="B1246">
        <v>246</v>
      </c>
      <c r="C1246">
        <v>8</v>
      </c>
      <c r="D1246">
        <f t="shared" ca="1" si="250"/>
        <v>9.2410283453132678</v>
      </c>
      <c r="E1246">
        <f t="shared" ca="1" si="251"/>
        <v>-1.2410283453132678</v>
      </c>
      <c r="F1246" t="str">
        <f t="shared" ca="1" si="252"/>
        <v>medium</v>
      </c>
      <c r="G1246">
        <v>1385</v>
      </c>
      <c r="H1246">
        <f t="shared" si="253"/>
        <v>1385</v>
      </c>
      <c r="I1246">
        <f t="shared" ca="1" si="254"/>
        <v>585.96969442538716</v>
      </c>
      <c r="J1246">
        <f t="shared" ca="1" si="255"/>
        <v>799.03030557461284</v>
      </c>
      <c r="K1246" t="str">
        <f t="shared" ca="1" si="256"/>
        <v>high</v>
      </c>
      <c r="L1246">
        <v>5.5</v>
      </c>
      <c r="M1246" t="str">
        <f t="shared" si="267"/>
        <v>medium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1</v>
      </c>
      <c r="AK1246">
        <f t="shared" ca="1" si="242"/>
        <v>0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0</v>
      </c>
      <c r="AQ1246">
        <f t="shared" ca="1" si="248"/>
        <v>1</v>
      </c>
      <c r="AR1246">
        <f t="shared" ca="1" si="249"/>
        <v>0</v>
      </c>
      <c r="AS1246">
        <v>1</v>
      </c>
      <c r="AT1246">
        <v>0</v>
      </c>
      <c r="AU1246">
        <f t="shared" ca="1" si="270"/>
        <v>0</v>
      </c>
      <c r="AV1246">
        <f t="shared" ca="1" si="270"/>
        <v>1</v>
      </c>
      <c r="AW1246">
        <f t="shared" ca="1" si="270"/>
        <v>0</v>
      </c>
      <c r="AX1246">
        <v>0</v>
      </c>
    </row>
    <row r="1247" spans="1:50">
      <c r="A1247" s="2">
        <v>40100</v>
      </c>
      <c r="B1247">
        <v>247</v>
      </c>
      <c r="C1247">
        <v>11</v>
      </c>
      <c r="D1247">
        <f t="shared" ca="1" si="250"/>
        <v>9.241777104251268</v>
      </c>
      <c r="E1247">
        <f t="shared" ca="1" si="251"/>
        <v>1.758222895748732</v>
      </c>
      <c r="F1247" t="str">
        <f t="shared" ca="1" si="252"/>
        <v>high</v>
      </c>
      <c r="G1247">
        <v>1662</v>
      </c>
      <c r="H1247">
        <f t="shared" si="253"/>
        <v>1662</v>
      </c>
      <c r="I1247">
        <f t="shared" ca="1" si="254"/>
        <v>585.94208567342889</v>
      </c>
      <c r="J1247">
        <f t="shared" ca="1" si="255"/>
        <v>1076.0579143265711</v>
      </c>
      <c r="K1247" t="str">
        <f t="shared" ca="1" si="256"/>
        <v>high</v>
      </c>
      <c r="L1247">
        <v>1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1</v>
      </c>
      <c r="AK1247">
        <f t="shared" ca="1" si="242"/>
        <v>0</v>
      </c>
      <c r="AL1247">
        <f t="shared" ca="1" si="243"/>
        <v>0</v>
      </c>
      <c r="AM1247">
        <f t="shared" ca="1" si="244"/>
        <v>0</v>
      </c>
      <c r="AN1247">
        <f t="shared" ca="1" si="245"/>
        <v>0</v>
      </c>
      <c r="AO1247">
        <f t="shared" ca="1" si="246"/>
        <v>1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1</v>
      </c>
      <c r="AU1247">
        <f t="shared" ca="1" si="270"/>
        <v>0</v>
      </c>
      <c r="AV1247">
        <f t="shared" ca="1" si="270"/>
        <v>0</v>
      </c>
      <c r="AW1247">
        <f t="shared" ca="1" si="270"/>
        <v>1</v>
      </c>
      <c r="AX1247">
        <v>0</v>
      </c>
    </row>
    <row r="1248" spans="1:50">
      <c r="A1248" s="2">
        <v>40101</v>
      </c>
      <c r="B1248">
        <v>248</v>
      </c>
      <c r="C1248">
        <v>20</v>
      </c>
      <c r="D1248">
        <f t="shared" ca="1" si="250"/>
        <v>9.242524951578055</v>
      </c>
      <c r="E1248">
        <f t="shared" ca="1" si="251"/>
        <v>10.757475048421945</v>
      </c>
      <c r="F1248" t="str">
        <f t="shared" ca="1" si="252"/>
        <v>high</v>
      </c>
      <c r="G1248">
        <v>2070</v>
      </c>
      <c r="H1248">
        <f t="shared" si="253"/>
        <v>2070</v>
      </c>
      <c r="I1248">
        <f t="shared" ca="1" si="254"/>
        <v>585.91422901485976</v>
      </c>
      <c r="J1248">
        <f t="shared" ca="1" si="255"/>
        <v>1484.0857709851402</v>
      </c>
      <c r="K1248" t="str">
        <f t="shared" ca="1" si="256"/>
        <v>high</v>
      </c>
      <c r="L1248">
        <v>-0.45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1</v>
      </c>
      <c r="AK1248">
        <f t="shared" ca="1" si="242"/>
        <v>0</v>
      </c>
      <c r="AL1248">
        <f t="shared" ca="1" si="243"/>
        <v>0</v>
      </c>
      <c r="AM1248">
        <f t="shared" ca="1" si="244"/>
        <v>0</v>
      </c>
      <c r="AN1248">
        <f t="shared" ca="1" si="245"/>
        <v>1</v>
      </c>
      <c r="AO1248">
        <f t="shared" ca="1" si="246"/>
        <v>0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1</v>
      </c>
      <c r="AT1248">
        <v>1</v>
      </c>
      <c r="AU1248">
        <f t="shared" ca="1" si="270"/>
        <v>0</v>
      </c>
      <c r="AV1248">
        <f t="shared" ca="1" si="270"/>
        <v>0</v>
      </c>
      <c r="AW1248">
        <f t="shared" ca="1" si="270"/>
        <v>1</v>
      </c>
      <c r="AX1248">
        <v>0</v>
      </c>
    </row>
    <row r="1249" spans="1:50">
      <c r="A1249" s="2">
        <v>40102</v>
      </c>
      <c r="B1249">
        <v>249</v>
      </c>
      <c r="C1249">
        <v>17</v>
      </c>
      <c r="D1249">
        <f t="shared" ca="1" si="250"/>
        <v>9.2432718878188496</v>
      </c>
      <c r="E1249">
        <f t="shared" ca="1" si="251"/>
        <v>7.7567281121811504</v>
      </c>
      <c r="F1249" t="str">
        <f t="shared" ca="1" si="252"/>
        <v>high</v>
      </c>
      <c r="G1249">
        <v>1166</v>
      </c>
      <c r="H1249">
        <f t="shared" si="253"/>
        <v>1166</v>
      </c>
      <c r="I1249">
        <f t="shared" ca="1" si="254"/>
        <v>585.88612477156266</v>
      </c>
      <c r="J1249">
        <f t="shared" ca="1" si="255"/>
        <v>580.11387522843734</v>
      </c>
      <c r="K1249" t="str">
        <f t="shared" ca="1" si="256"/>
        <v>high</v>
      </c>
      <c r="L1249">
        <v>-0.5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1</v>
      </c>
      <c r="AK1249">
        <f t="shared" ca="1" si="242"/>
        <v>0</v>
      </c>
      <c r="AL1249">
        <f t="shared" ca="1" si="243"/>
        <v>0</v>
      </c>
      <c r="AM1249">
        <f t="shared" ca="1" si="244"/>
        <v>0</v>
      </c>
      <c r="AN1249">
        <f t="shared" ca="1" si="245"/>
        <v>1</v>
      </c>
      <c r="AO1249">
        <f t="shared" ca="1" si="246"/>
        <v>0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1</v>
      </c>
      <c r="AU1249">
        <f t="shared" ca="1" si="270"/>
        <v>0</v>
      </c>
      <c r="AV1249">
        <f t="shared" ca="1" si="270"/>
        <v>0</v>
      </c>
      <c r="AW1249">
        <f t="shared" ca="1" si="270"/>
        <v>1</v>
      </c>
      <c r="AX1249">
        <v>0</v>
      </c>
    </row>
    <row r="1250" spans="1:50">
      <c r="A1250" s="2">
        <v>40103</v>
      </c>
      <c r="B1250">
        <v>250</v>
      </c>
      <c r="C1250">
        <v>8</v>
      </c>
      <c r="D1250">
        <f t="shared" ca="1" si="250"/>
        <v>9.2440179134988725</v>
      </c>
      <c r="E1250">
        <f t="shared" ca="1" si="251"/>
        <v>-1.2440179134988725</v>
      </c>
      <c r="F1250" t="str">
        <f t="shared" ca="1" si="252"/>
        <v>medium</v>
      </c>
      <c r="G1250">
        <v>549</v>
      </c>
      <c r="H1250">
        <f t="shared" si="253"/>
        <v>549</v>
      </c>
      <c r="I1250">
        <f t="shared" ca="1" si="254"/>
        <v>585.85777326542029</v>
      </c>
      <c r="J1250">
        <f t="shared" ca="1" si="255"/>
        <v>-36.857773265420292</v>
      </c>
      <c r="K1250" t="str">
        <f t="shared" ca="1" si="256"/>
        <v>medium</v>
      </c>
      <c r="L1250">
        <v>1.25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1</v>
      </c>
      <c r="AK1250">
        <f t="shared" ca="1" si="242"/>
        <v>0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1</v>
      </c>
      <c r="AU1250">
        <f t="shared" ca="1" si="270"/>
        <v>0</v>
      </c>
      <c r="AV1250">
        <f t="shared" ca="1" si="270"/>
        <v>1</v>
      </c>
      <c r="AW1250">
        <f t="shared" ca="1" si="270"/>
        <v>0</v>
      </c>
      <c r="AX1250">
        <v>0</v>
      </c>
    </row>
    <row r="1251" spans="1:50">
      <c r="A1251" s="2">
        <v>40104</v>
      </c>
      <c r="B1251">
        <v>251</v>
      </c>
      <c r="C1251">
        <v>16</v>
      </c>
      <c r="D1251">
        <f t="shared" ca="1" si="250"/>
        <v>9.2447630291433427</v>
      </c>
      <c r="E1251">
        <f t="shared" ca="1" si="251"/>
        <v>6.7552369708566573</v>
      </c>
      <c r="F1251" t="str">
        <f t="shared" ca="1" si="252"/>
        <v>high</v>
      </c>
      <c r="G1251">
        <v>1044</v>
      </c>
      <c r="H1251">
        <f t="shared" si="253"/>
        <v>1044</v>
      </c>
      <c r="I1251">
        <f t="shared" ca="1" si="254"/>
        <v>585.82917481831544</v>
      </c>
      <c r="J1251">
        <f t="shared" ca="1" si="255"/>
        <v>458.17082518168456</v>
      </c>
      <c r="K1251" t="str">
        <f t="shared" ca="1" si="256"/>
        <v>high</v>
      </c>
      <c r="L1251">
        <v>2</v>
      </c>
      <c r="M1251" t="str">
        <f t="shared" si="267"/>
        <v>low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1</v>
      </c>
      <c r="AK1251">
        <f t="shared" ca="1" si="242"/>
        <v>0</v>
      </c>
      <c r="AL1251">
        <f t="shared" ca="1" si="243"/>
        <v>0</v>
      </c>
      <c r="AM1251">
        <f t="shared" ca="1" si="244"/>
        <v>0</v>
      </c>
      <c r="AN1251">
        <f t="shared" ca="1" si="245"/>
        <v>0</v>
      </c>
      <c r="AO1251">
        <f t="shared" ca="1" si="246"/>
        <v>1</v>
      </c>
      <c r="AP1251">
        <f t="shared" ca="1" si="247"/>
        <v>1</v>
      </c>
      <c r="AQ1251">
        <f t="shared" ca="1" si="248"/>
        <v>0</v>
      </c>
      <c r="AR1251">
        <f t="shared" ca="1" si="249"/>
        <v>0</v>
      </c>
      <c r="AS1251">
        <v>0</v>
      </c>
      <c r="AT1251">
        <v>1</v>
      </c>
      <c r="AU1251">
        <f t="shared" ca="1" si="270"/>
        <v>0</v>
      </c>
      <c r="AV1251">
        <f t="shared" ca="1" si="270"/>
        <v>0</v>
      </c>
      <c r="AW1251">
        <f t="shared" ca="1" si="270"/>
        <v>1</v>
      </c>
      <c r="AX1251">
        <v>0</v>
      </c>
    </row>
    <row r="1252" spans="1:50">
      <c r="A1252" s="2">
        <v>40105</v>
      </c>
      <c r="B1252">
        <v>252</v>
      </c>
      <c r="C1252">
        <v>17</v>
      </c>
      <c r="D1252">
        <f t="shared" ca="1" si="250"/>
        <v>9.2455072352774827</v>
      </c>
      <c r="E1252">
        <f t="shared" ca="1" si="251"/>
        <v>7.7544927647225173</v>
      </c>
      <c r="F1252" t="str">
        <f t="shared" ca="1" si="252"/>
        <v>high</v>
      </c>
      <c r="G1252">
        <v>894</v>
      </c>
      <c r="H1252">
        <f t="shared" si="253"/>
        <v>894</v>
      </c>
      <c r="I1252">
        <f t="shared" ca="1" si="254"/>
        <v>585.80032975213078</v>
      </c>
      <c r="J1252">
        <f t="shared" ca="1" si="255"/>
        <v>308.19967024786922</v>
      </c>
      <c r="K1252" t="str">
        <f t="shared" ca="1" si="256"/>
        <v>high</v>
      </c>
      <c r="L1252">
        <v>4.7</v>
      </c>
      <c r="M1252" t="str">
        <f t="shared" si="267"/>
        <v>low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1</v>
      </c>
      <c r="AK1252">
        <f t="shared" ca="1" si="242"/>
        <v>0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1</v>
      </c>
      <c r="AQ1252">
        <f t="shared" ca="1" si="248"/>
        <v>0</v>
      </c>
      <c r="AR1252">
        <f t="shared" ca="1" si="249"/>
        <v>0</v>
      </c>
      <c r="AS1252">
        <v>1</v>
      </c>
      <c r="AT1252">
        <v>1</v>
      </c>
      <c r="AU1252">
        <f t="shared" ca="1" si="270"/>
        <v>0</v>
      </c>
      <c r="AV1252">
        <f t="shared" ca="1" si="270"/>
        <v>0</v>
      </c>
      <c r="AW1252">
        <f t="shared" ca="1" si="270"/>
        <v>1</v>
      </c>
      <c r="AX1252">
        <v>0</v>
      </c>
    </row>
    <row r="1253" spans="1:50">
      <c r="A1253" s="2">
        <v>40106</v>
      </c>
      <c r="B1253">
        <v>253</v>
      </c>
      <c r="C1253">
        <v>6</v>
      </c>
      <c r="D1253">
        <f t="shared" ca="1" si="250"/>
        <v>9.2462505324265098</v>
      </c>
      <c r="E1253">
        <f t="shared" ca="1" si="251"/>
        <v>-3.2462505324265098</v>
      </c>
      <c r="F1253" t="str">
        <f t="shared" ca="1" si="252"/>
        <v>low</v>
      </c>
      <c r="G1253">
        <v>142</v>
      </c>
      <c r="H1253">
        <f t="shared" si="253"/>
        <v>142</v>
      </c>
      <c r="I1253">
        <f t="shared" ca="1" si="254"/>
        <v>585.77123838874911</v>
      </c>
      <c r="J1253">
        <f t="shared" ca="1" si="255"/>
        <v>-443.77123838874911</v>
      </c>
      <c r="K1253" t="str">
        <f t="shared" ca="1" si="256"/>
        <v>low</v>
      </c>
      <c r="L1253">
        <v>-0.15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1</v>
      </c>
      <c r="AK1253">
        <f t="shared" ca="1" si="242"/>
        <v>0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0</v>
      </c>
      <c r="AT1253">
        <v>0</v>
      </c>
      <c r="AU1253">
        <f t="shared" ca="1" si="270"/>
        <v>1</v>
      </c>
      <c r="AV1253">
        <f t="shared" ca="1" si="270"/>
        <v>0</v>
      </c>
      <c r="AW1253">
        <f t="shared" ca="1" si="270"/>
        <v>0</v>
      </c>
      <c r="AX1253">
        <v>0</v>
      </c>
    </row>
    <row r="1254" spans="1:50">
      <c r="A1254" s="2">
        <v>40107</v>
      </c>
      <c r="B1254">
        <v>254</v>
      </c>
      <c r="C1254">
        <v>10</v>
      </c>
      <c r="D1254">
        <f t="shared" ca="1" si="250"/>
        <v>9.2469929211156483</v>
      </c>
      <c r="E1254">
        <f t="shared" ca="1" si="251"/>
        <v>0.7530070788843517</v>
      </c>
      <c r="F1254" t="str">
        <f t="shared" ca="1" si="252"/>
        <v>medium</v>
      </c>
      <c r="G1254">
        <v>428</v>
      </c>
      <c r="H1254">
        <f t="shared" si="253"/>
        <v>428</v>
      </c>
      <c r="I1254">
        <f t="shared" ca="1" si="254"/>
        <v>585.74190105005312</v>
      </c>
      <c r="J1254">
        <f t="shared" ca="1" si="255"/>
        <v>-157.74190105005312</v>
      </c>
      <c r="K1254" t="str">
        <f t="shared" ca="1" si="256"/>
        <v>medium</v>
      </c>
      <c r="L1254">
        <v>2.5499999999999998</v>
      </c>
      <c r="M1254" t="str">
        <f t="shared" si="267"/>
        <v>low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0</v>
      </c>
      <c r="AK1254">
        <f t="shared" ca="1" si="242"/>
        <v>1</v>
      </c>
      <c r="AL1254">
        <f t="shared" ca="1" si="243"/>
        <v>0</v>
      </c>
      <c r="AM1254">
        <f t="shared" ca="1" si="244"/>
        <v>0</v>
      </c>
      <c r="AN1254">
        <f t="shared" ca="1" si="245"/>
        <v>0</v>
      </c>
      <c r="AO1254">
        <f t="shared" ca="1" si="246"/>
        <v>1</v>
      </c>
      <c r="AP1254">
        <f t="shared" ca="1" si="247"/>
        <v>1</v>
      </c>
      <c r="AQ1254">
        <f t="shared" ca="1" si="248"/>
        <v>0</v>
      </c>
      <c r="AR1254">
        <f t="shared" ca="1" si="249"/>
        <v>0</v>
      </c>
      <c r="AS1254">
        <v>0</v>
      </c>
      <c r="AT1254">
        <v>0</v>
      </c>
      <c r="AU1254">
        <f t="shared" ca="1" si="270"/>
        <v>0</v>
      </c>
      <c r="AV1254">
        <f t="shared" ca="1" si="270"/>
        <v>1</v>
      </c>
      <c r="AW1254">
        <f t="shared" ca="1" si="270"/>
        <v>0</v>
      </c>
      <c r="AX1254">
        <v>0</v>
      </c>
    </row>
    <row r="1255" spans="1:50">
      <c r="A1255" s="2">
        <v>40108</v>
      </c>
      <c r="B1255">
        <v>255</v>
      </c>
      <c r="C1255">
        <v>11</v>
      </c>
      <c r="D1255">
        <f t="shared" ca="1" si="250"/>
        <v>9.2477344018701189</v>
      </c>
      <c r="E1255">
        <f t="shared" ca="1" si="251"/>
        <v>1.7522655981298811</v>
      </c>
      <c r="F1255" t="str">
        <f t="shared" ca="1" si="252"/>
        <v>high</v>
      </c>
      <c r="G1255">
        <v>897</v>
      </c>
      <c r="H1255">
        <f t="shared" si="253"/>
        <v>897</v>
      </c>
      <c r="I1255">
        <f t="shared" ca="1" si="254"/>
        <v>585.71231805792559</v>
      </c>
      <c r="J1255">
        <f t="shared" ca="1" si="255"/>
        <v>311.28768194207441</v>
      </c>
      <c r="K1255" t="str">
        <f t="shared" ca="1" si="256"/>
        <v>high</v>
      </c>
      <c r="L1255">
        <v>6.1</v>
      </c>
      <c r="M1255" t="str">
        <f t="shared" si="267"/>
        <v>medium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1</v>
      </c>
      <c r="AK1255">
        <f t="shared" ca="1" si="242"/>
        <v>0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0</v>
      </c>
      <c r="AQ1255">
        <f t="shared" ca="1" si="248"/>
        <v>1</v>
      </c>
      <c r="AR1255">
        <f t="shared" ca="1" si="249"/>
        <v>0</v>
      </c>
      <c r="AS1255">
        <v>0</v>
      </c>
      <c r="AT1255">
        <v>0</v>
      </c>
      <c r="AU1255">
        <f t="shared" ca="1" si="270"/>
        <v>0</v>
      </c>
      <c r="AV1255">
        <f t="shared" ca="1" si="270"/>
        <v>0</v>
      </c>
      <c r="AW1255">
        <f t="shared" ca="1" si="270"/>
        <v>1</v>
      </c>
      <c r="AX1255">
        <v>0</v>
      </c>
    </row>
    <row r="1256" spans="1:50">
      <c r="A1256" s="2">
        <v>40109</v>
      </c>
      <c r="B1256">
        <v>256</v>
      </c>
      <c r="C1256">
        <v>17</v>
      </c>
      <c r="D1256">
        <f t="shared" ca="1" si="250"/>
        <v>9.2484749752151387</v>
      </c>
      <c r="E1256">
        <f t="shared" ca="1" si="251"/>
        <v>7.7515250247848613</v>
      </c>
      <c r="F1256" t="str">
        <f t="shared" ca="1" si="252"/>
        <v>high</v>
      </c>
      <c r="G1256">
        <v>1411</v>
      </c>
      <c r="H1256">
        <f t="shared" si="253"/>
        <v>1411</v>
      </c>
      <c r="I1256">
        <f t="shared" ca="1" si="254"/>
        <v>585.68248973424932</v>
      </c>
      <c r="J1256">
        <f t="shared" ca="1" si="255"/>
        <v>825.31751026575068</v>
      </c>
      <c r="K1256" t="str">
        <f t="shared" ca="1" si="256"/>
        <v>high</v>
      </c>
      <c r="L1256">
        <v>7.6849999999999996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0</v>
      </c>
      <c r="AO1256">
        <f t="shared" ca="1" si="246"/>
        <v>1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1</v>
      </c>
      <c r="AT1256">
        <v>0</v>
      </c>
      <c r="AU1256">
        <f t="shared" ca="1" si="270"/>
        <v>0</v>
      </c>
      <c r="AV1256">
        <f t="shared" ca="1" si="270"/>
        <v>0</v>
      </c>
      <c r="AW1256">
        <f t="shared" ca="1" si="270"/>
        <v>1</v>
      </c>
      <c r="AX1256">
        <v>0</v>
      </c>
    </row>
    <row r="1257" spans="1:50">
      <c r="A1257" s="2">
        <v>40110</v>
      </c>
      <c r="B1257">
        <v>257</v>
      </c>
      <c r="C1257">
        <v>7</v>
      </c>
      <c r="D1257">
        <f t="shared" ca="1" si="250"/>
        <v>9.2492146416759287</v>
      </c>
      <c r="E1257">
        <f t="shared" ca="1" si="251"/>
        <v>-2.2492146416759287</v>
      </c>
      <c r="F1257" t="str">
        <f t="shared" ca="1" si="252"/>
        <v>low</v>
      </c>
      <c r="G1257">
        <v>1098</v>
      </c>
      <c r="H1257">
        <f t="shared" si="253"/>
        <v>1098</v>
      </c>
      <c r="I1257">
        <f t="shared" ca="1" si="254"/>
        <v>585.65241640090699</v>
      </c>
      <c r="J1257">
        <f t="shared" ca="1" si="255"/>
        <v>512.34758359909301</v>
      </c>
      <c r="K1257" t="str">
        <f t="shared" ca="1" si="256"/>
        <v>high</v>
      </c>
      <c r="L1257">
        <v>7.7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1</v>
      </c>
      <c r="AK1257">
        <f t="shared" ref="AK1257:AK1320" ca="1" si="277">VLOOKUP(INDIRECT($AJ$590&amp;ROW($A1257)+AJ$591),$F$17:$I$19,AK$592+1,0)</f>
        <v>0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1</v>
      </c>
      <c r="AV1257">
        <f t="shared" ca="1" si="270"/>
        <v>0</v>
      </c>
      <c r="AW1257">
        <f t="shared" ca="1" si="270"/>
        <v>0</v>
      </c>
      <c r="AX1257">
        <v>0</v>
      </c>
    </row>
    <row r="1258" spans="1:50">
      <c r="A1258" s="2">
        <v>40111</v>
      </c>
      <c r="B1258">
        <v>258</v>
      </c>
      <c r="C1258">
        <v>6</v>
      </c>
      <c r="D1258">
        <f t="shared" ref="D1258:D1321" ca="1" si="285">$E$516*B1258^3+$E$521*B1258^2+$E$526*B1258+$E$531</f>
        <v>9.249953401777713</v>
      </c>
      <c r="E1258">
        <f t="shared" ref="E1258:E1321" ca="1" si="286">C1258-D1258</f>
        <v>-3.249953401777713</v>
      </c>
      <c r="F1258" t="str">
        <f t="shared" ref="F1258:F1321" ca="1" si="287">VLOOKUP(E1258,$A$3:$C$6,3)</f>
        <v>low</v>
      </c>
      <c r="G1258">
        <v>297</v>
      </c>
      <c r="H1258">
        <f t="shared" ref="H1258:H1321" si="288">IF(G1258&gt;$H$592,$G$592,G1258)</f>
        <v>297</v>
      </c>
      <c r="I1258">
        <f t="shared" ref="I1258:I1321" ca="1" si="289">$K$516*B1258^3+$K$521*B1258^2+$K$526*B1258+$K$531</f>
        <v>585.62209837978128</v>
      </c>
      <c r="J1258">
        <f t="shared" ref="J1258:J1321" ca="1" si="290">H1258-I1258</f>
        <v>-288.62209837978128</v>
      </c>
      <c r="K1258" t="str">
        <f t="shared" ref="K1258:K1321" ca="1" si="291">VLOOKUP(J1258,$A$10:$C$13,3)</f>
        <v>low</v>
      </c>
      <c r="L1258">
        <v>7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1</v>
      </c>
      <c r="AV1258">
        <f t="shared" ca="1" si="270"/>
        <v>0</v>
      </c>
      <c r="AW1258">
        <f t="shared" ca="1" si="270"/>
        <v>0</v>
      </c>
      <c r="AX1258">
        <v>0</v>
      </c>
    </row>
    <row r="1259" spans="1:50">
      <c r="A1259" s="2">
        <v>40112</v>
      </c>
      <c r="B1259">
        <v>259</v>
      </c>
      <c r="C1259">
        <v>11</v>
      </c>
      <c r="D1259">
        <f t="shared" ca="1" si="285"/>
        <v>9.2506912560457089</v>
      </c>
      <c r="E1259">
        <f t="shared" ca="1" si="286"/>
        <v>1.7493087439542911</v>
      </c>
      <c r="F1259" t="str">
        <f t="shared" ca="1" si="287"/>
        <v>high</v>
      </c>
      <c r="G1259">
        <v>858</v>
      </c>
      <c r="H1259">
        <f t="shared" si="288"/>
        <v>858</v>
      </c>
      <c r="I1259">
        <f t="shared" ca="1" si="289"/>
        <v>585.59153599275498</v>
      </c>
      <c r="J1259">
        <f t="shared" ca="1" si="290"/>
        <v>272.40846400724502</v>
      </c>
      <c r="K1259" t="str">
        <f t="shared" ca="1" si="291"/>
        <v>high</v>
      </c>
      <c r="L1259">
        <v>8.9499999999999993</v>
      </c>
      <c r="M1259" t="str">
        <f t="shared" si="267"/>
        <v>medium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1</v>
      </c>
      <c r="AO1259">
        <f t="shared" ca="1" si="281"/>
        <v>0</v>
      </c>
      <c r="AP1259">
        <f t="shared" ca="1" si="282"/>
        <v>0</v>
      </c>
      <c r="AQ1259">
        <f t="shared" ca="1" si="283"/>
        <v>1</v>
      </c>
      <c r="AR1259">
        <f t="shared" ca="1" si="284"/>
        <v>0</v>
      </c>
      <c r="AS1259">
        <v>1</v>
      </c>
      <c r="AT1259">
        <v>0</v>
      </c>
      <c r="AU1259">
        <f t="shared" ca="1" si="270"/>
        <v>0</v>
      </c>
      <c r="AV1259">
        <f t="shared" ca="1" si="270"/>
        <v>0</v>
      </c>
      <c r="AW1259">
        <f t="shared" ca="1" si="270"/>
        <v>1</v>
      </c>
      <c r="AX1259">
        <v>0</v>
      </c>
    </row>
    <row r="1260" spans="1:50">
      <c r="A1260" s="2">
        <v>40113</v>
      </c>
      <c r="B1260">
        <v>260</v>
      </c>
      <c r="C1260">
        <v>12</v>
      </c>
      <c r="D1260">
        <f t="shared" ca="1" si="285"/>
        <v>9.2514282050051388</v>
      </c>
      <c r="E1260">
        <f t="shared" ca="1" si="286"/>
        <v>2.7485717949948612</v>
      </c>
      <c r="F1260" t="str">
        <f t="shared" ca="1" si="287"/>
        <v>high</v>
      </c>
      <c r="G1260">
        <v>264</v>
      </c>
      <c r="H1260">
        <f t="shared" si="288"/>
        <v>264</v>
      </c>
      <c r="I1260">
        <f t="shared" ca="1" si="289"/>
        <v>585.5607295617109</v>
      </c>
      <c r="J1260">
        <f t="shared" ca="1" si="290"/>
        <v>-321.5607295617109</v>
      </c>
      <c r="K1260" t="str">
        <f t="shared" ca="1" si="291"/>
        <v>low</v>
      </c>
      <c r="L1260">
        <v>9.3000000000000007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1</v>
      </c>
      <c r="AT1260">
        <v>0</v>
      </c>
      <c r="AU1260">
        <f t="shared" ca="1" si="270"/>
        <v>0</v>
      </c>
      <c r="AV1260">
        <f t="shared" ca="1" si="270"/>
        <v>0</v>
      </c>
      <c r="AW1260">
        <f t="shared" ca="1" si="270"/>
        <v>1</v>
      </c>
      <c r="AX1260">
        <v>0</v>
      </c>
    </row>
    <row r="1261" spans="1:50">
      <c r="A1261" s="2">
        <v>40114</v>
      </c>
      <c r="B1261">
        <v>261</v>
      </c>
      <c r="C1261">
        <v>4</v>
      </c>
      <c r="D1261">
        <f t="shared" ca="1" si="285"/>
        <v>9.2521642491812219</v>
      </c>
      <c r="E1261">
        <f t="shared" ca="1" si="286"/>
        <v>-5.2521642491812219</v>
      </c>
      <c r="F1261" t="str">
        <f t="shared" ca="1" si="287"/>
        <v>low</v>
      </c>
      <c r="G1261">
        <v>152</v>
      </c>
      <c r="H1261">
        <f t="shared" si="288"/>
        <v>152</v>
      </c>
      <c r="I1261">
        <f t="shared" ca="1" si="289"/>
        <v>585.52967940853171</v>
      </c>
      <c r="J1261">
        <f t="shared" ca="1" si="290"/>
        <v>-433.52967940853171</v>
      </c>
      <c r="K1261" t="str">
        <f t="shared" ca="1" si="291"/>
        <v>low</v>
      </c>
      <c r="L1261">
        <v>9.9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1</v>
      </c>
      <c r="AK1261">
        <f t="shared" ca="1" si="277"/>
        <v>0</v>
      </c>
      <c r="AL1261">
        <f t="shared" ca="1" si="278"/>
        <v>0</v>
      </c>
      <c r="AM1261">
        <f t="shared" ca="1" si="279"/>
        <v>0</v>
      </c>
      <c r="AN1261">
        <f t="shared" ca="1" si="280"/>
        <v>1</v>
      </c>
      <c r="AO1261">
        <f t="shared" ca="1" si="281"/>
        <v>0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1</v>
      </c>
      <c r="AT1261">
        <v>0</v>
      </c>
      <c r="AU1261">
        <f t="shared" ref="AU1261:AW1280" ca="1" si="294">VLOOKUP(INDIRECT($AU$590&amp;ROW($A1261)),$F$17:$I$19,AU$592+1,0)</f>
        <v>1</v>
      </c>
      <c r="AV1261">
        <f t="shared" ca="1" si="294"/>
        <v>0</v>
      </c>
      <c r="AW1261">
        <f t="shared" ca="1" si="294"/>
        <v>0</v>
      </c>
      <c r="AX1261">
        <v>0</v>
      </c>
    </row>
    <row r="1262" spans="1:50">
      <c r="A1262" s="2">
        <v>40115</v>
      </c>
      <c r="B1262">
        <v>262</v>
      </c>
      <c r="C1262">
        <v>11</v>
      </c>
      <c r="D1262">
        <f t="shared" ca="1" si="285"/>
        <v>9.2528993890991789</v>
      </c>
      <c r="E1262">
        <f t="shared" ca="1" si="286"/>
        <v>1.7471006109008211</v>
      </c>
      <c r="F1262" t="str">
        <f t="shared" ca="1" si="287"/>
        <v>high</v>
      </c>
      <c r="G1262">
        <v>935</v>
      </c>
      <c r="H1262">
        <f t="shared" si="288"/>
        <v>935</v>
      </c>
      <c r="I1262">
        <f t="shared" ca="1" si="289"/>
        <v>585.49838585510031</v>
      </c>
      <c r="J1262">
        <f t="shared" ca="1" si="290"/>
        <v>349.50161414489969</v>
      </c>
      <c r="K1262" t="str">
        <f t="shared" ca="1" si="291"/>
        <v>high</v>
      </c>
      <c r="L1262">
        <v>8.6999999999999993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1</v>
      </c>
      <c r="AK1262">
        <f t="shared" ca="1" si="277"/>
        <v>0</v>
      </c>
      <c r="AL1262">
        <f t="shared" ca="1" si="278"/>
        <v>0</v>
      </c>
      <c r="AM1262">
        <f t="shared" ca="1" si="279"/>
        <v>0</v>
      </c>
      <c r="AN1262">
        <f t="shared" ca="1" si="280"/>
        <v>1</v>
      </c>
      <c r="AO1262">
        <f t="shared" ca="1" si="281"/>
        <v>0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1</v>
      </c>
      <c r="AT1262">
        <v>0</v>
      </c>
      <c r="AU1262">
        <f t="shared" ca="1" si="294"/>
        <v>0</v>
      </c>
      <c r="AV1262">
        <f t="shared" ca="1" si="294"/>
        <v>0</v>
      </c>
      <c r="AW1262">
        <f t="shared" ca="1" si="294"/>
        <v>1</v>
      </c>
      <c r="AX1262">
        <v>0</v>
      </c>
    </row>
    <row r="1263" spans="1:50">
      <c r="A1263" s="2">
        <v>40116</v>
      </c>
      <c r="B1263">
        <v>263</v>
      </c>
      <c r="C1263">
        <v>7</v>
      </c>
      <c r="D1263">
        <f t="shared" ca="1" si="285"/>
        <v>9.2536336252842304</v>
      </c>
      <c r="E1263">
        <f t="shared" ca="1" si="286"/>
        <v>-2.2536336252842304</v>
      </c>
      <c r="F1263" t="str">
        <f t="shared" ca="1" si="287"/>
        <v>low</v>
      </c>
      <c r="G1263">
        <v>331</v>
      </c>
      <c r="H1263">
        <f t="shared" si="288"/>
        <v>331</v>
      </c>
      <c r="I1263">
        <f t="shared" ca="1" si="289"/>
        <v>585.46684922329916</v>
      </c>
      <c r="J1263">
        <f t="shared" ca="1" si="290"/>
        <v>-254.46684922329916</v>
      </c>
      <c r="K1263" t="str">
        <f t="shared" ca="1" si="291"/>
        <v>low</v>
      </c>
      <c r="L1263">
        <v>2.1</v>
      </c>
      <c r="M1263" t="str">
        <f t="shared" si="267"/>
        <v>low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1</v>
      </c>
      <c r="AO1263">
        <f t="shared" ca="1" si="281"/>
        <v>0</v>
      </c>
      <c r="AP1263">
        <f t="shared" ca="1" si="282"/>
        <v>1</v>
      </c>
      <c r="AQ1263">
        <f t="shared" ca="1" si="283"/>
        <v>0</v>
      </c>
      <c r="AR1263">
        <f t="shared" ca="1" si="284"/>
        <v>0</v>
      </c>
      <c r="AS1263">
        <v>1</v>
      </c>
      <c r="AT1263">
        <v>0</v>
      </c>
      <c r="AU1263">
        <f t="shared" ca="1" si="294"/>
        <v>1</v>
      </c>
      <c r="AV1263">
        <f t="shared" ca="1" si="294"/>
        <v>0</v>
      </c>
      <c r="AW1263">
        <f t="shared" ca="1" si="294"/>
        <v>0</v>
      </c>
      <c r="AX1263">
        <v>0</v>
      </c>
    </row>
    <row r="1264" spans="1:50">
      <c r="A1264" s="2">
        <v>40117</v>
      </c>
      <c r="B1264">
        <v>264</v>
      </c>
      <c r="C1264">
        <v>6</v>
      </c>
      <c r="D1264">
        <f t="shared" ca="1" si="285"/>
        <v>9.2543669582615991</v>
      </c>
      <c r="E1264">
        <f t="shared" ca="1" si="286"/>
        <v>-3.2543669582615991</v>
      </c>
      <c r="F1264" t="str">
        <f t="shared" ca="1" si="287"/>
        <v>low</v>
      </c>
      <c r="G1264">
        <v>100</v>
      </c>
      <c r="H1264">
        <f t="shared" si="288"/>
        <v>100</v>
      </c>
      <c r="I1264">
        <f t="shared" ca="1" si="289"/>
        <v>585.43506983501129</v>
      </c>
      <c r="J1264">
        <f t="shared" ca="1" si="290"/>
        <v>-485.43506983501129</v>
      </c>
      <c r="K1264" t="str">
        <f t="shared" ca="1" si="291"/>
        <v>low</v>
      </c>
      <c r="L1264">
        <v>4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1</v>
      </c>
      <c r="AO1264">
        <f t="shared" ca="1" si="281"/>
        <v>0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1</v>
      </c>
      <c r="AV1264">
        <f t="shared" ca="1" si="294"/>
        <v>0</v>
      </c>
      <c r="AW1264">
        <f t="shared" ca="1" si="294"/>
        <v>0</v>
      </c>
      <c r="AX1264">
        <v>0</v>
      </c>
    </row>
    <row r="1265" spans="1:50">
      <c r="A1265" s="2">
        <v>40118</v>
      </c>
      <c r="B1265">
        <v>265</v>
      </c>
      <c r="C1265">
        <v>4</v>
      </c>
      <c r="D1265">
        <f t="shared" ca="1" si="285"/>
        <v>9.255099388556502</v>
      </c>
      <c r="E1265">
        <f t="shared" ca="1" si="286"/>
        <v>-5.255099388556502</v>
      </c>
      <c r="F1265" t="str">
        <f t="shared" ca="1" si="287"/>
        <v>low</v>
      </c>
      <c r="G1265">
        <v>127</v>
      </c>
      <c r="H1265">
        <f t="shared" si="288"/>
        <v>127</v>
      </c>
      <c r="I1265">
        <f t="shared" ca="1" si="289"/>
        <v>585.40304801211926</v>
      </c>
      <c r="J1265">
        <f t="shared" ca="1" si="290"/>
        <v>-458.40304801211926</v>
      </c>
      <c r="K1265" t="str">
        <f t="shared" ca="1" si="291"/>
        <v>low</v>
      </c>
      <c r="L1265">
        <v>-1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0</v>
      </c>
      <c r="AK1265">
        <f t="shared" ca="1" si="277"/>
        <v>1</v>
      </c>
      <c r="AL1265">
        <f t="shared" ca="1" si="278"/>
        <v>0</v>
      </c>
      <c r="AM1265">
        <f t="shared" ca="1" si="279"/>
        <v>0</v>
      </c>
      <c r="AN1265">
        <f t="shared" ca="1" si="280"/>
        <v>1</v>
      </c>
      <c r="AO1265">
        <f t="shared" ca="1" si="281"/>
        <v>0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1</v>
      </c>
      <c r="AV1265">
        <f t="shared" ca="1" si="294"/>
        <v>0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7</v>
      </c>
      <c r="D1266">
        <f t="shared" ca="1" si="285"/>
        <v>9.2558309166941619</v>
      </c>
      <c r="E1266">
        <f t="shared" ca="1" si="286"/>
        <v>-2.2558309166941619</v>
      </c>
      <c r="F1266" t="str">
        <f t="shared" ca="1" si="287"/>
        <v>low</v>
      </c>
      <c r="G1266">
        <v>757</v>
      </c>
      <c r="H1266">
        <f t="shared" si="288"/>
        <v>757</v>
      </c>
      <c r="I1266">
        <f t="shared" ca="1" si="289"/>
        <v>585.37078407650586</v>
      </c>
      <c r="J1266">
        <f t="shared" ca="1" si="290"/>
        <v>171.62921592349414</v>
      </c>
      <c r="K1266" t="str">
        <f t="shared" ca="1" si="291"/>
        <v>high</v>
      </c>
      <c r="L1266">
        <v>0.3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0</v>
      </c>
      <c r="AK1266">
        <f t="shared" ca="1" si="277"/>
        <v>1</v>
      </c>
      <c r="AL1266">
        <f t="shared" ca="1" si="278"/>
        <v>0</v>
      </c>
      <c r="AM1266">
        <f t="shared" ca="1" si="279"/>
        <v>0</v>
      </c>
      <c r="AN1266">
        <f t="shared" ca="1" si="280"/>
        <v>1</v>
      </c>
      <c r="AO1266">
        <f t="shared" ca="1" si="281"/>
        <v>0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0</v>
      </c>
      <c r="AT1266">
        <v>0</v>
      </c>
      <c r="AU1266">
        <f t="shared" ca="1" si="294"/>
        <v>1</v>
      </c>
      <c r="AV1266">
        <f t="shared" ca="1" si="294"/>
        <v>0</v>
      </c>
      <c r="AW1266">
        <f t="shared" ca="1" si="294"/>
        <v>0</v>
      </c>
      <c r="AX1266">
        <v>0</v>
      </c>
    </row>
    <row r="1267" spans="1:50">
      <c r="A1267" s="2">
        <v>40120</v>
      </c>
      <c r="B1267">
        <v>267</v>
      </c>
      <c r="C1267">
        <v>10</v>
      </c>
      <c r="D1267">
        <f t="shared" ca="1" si="285"/>
        <v>9.2565615431997994</v>
      </c>
      <c r="E1267">
        <f t="shared" ca="1" si="286"/>
        <v>0.7434384568002006</v>
      </c>
      <c r="F1267" t="str">
        <f t="shared" ca="1" si="287"/>
        <v>medium</v>
      </c>
      <c r="G1267">
        <v>826</v>
      </c>
      <c r="H1267">
        <f t="shared" si="288"/>
        <v>826</v>
      </c>
      <c r="I1267">
        <f t="shared" ca="1" si="289"/>
        <v>585.33827835005388</v>
      </c>
      <c r="J1267">
        <f t="shared" ca="1" si="290"/>
        <v>240.66172164994612</v>
      </c>
      <c r="K1267" t="str">
        <f t="shared" ca="1" si="291"/>
        <v>high</v>
      </c>
      <c r="L1267">
        <v>2.1999999999999997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1</v>
      </c>
      <c r="AT1267">
        <v>1</v>
      </c>
      <c r="AU1267">
        <f t="shared" ca="1" si="294"/>
        <v>0</v>
      </c>
      <c r="AV1267">
        <f t="shared" ca="1" si="294"/>
        <v>1</v>
      </c>
      <c r="AW1267">
        <f t="shared" ca="1" si="294"/>
        <v>0</v>
      </c>
      <c r="AX1267">
        <v>0</v>
      </c>
    </row>
    <row r="1268" spans="1:50">
      <c r="A1268" s="2">
        <v>40121</v>
      </c>
      <c r="B1268">
        <v>268</v>
      </c>
      <c r="C1268">
        <v>9</v>
      </c>
      <c r="D1268">
        <f t="shared" ca="1" si="285"/>
        <v>9.2572912685986335</v>
      </c>
      <c r="E1268">
        <f t="shared" ca="1" si="286"/>
        <v>-0.25729126859863349</v>
      </c>
      <c r="F1268" t="str">
        <f t="shared" ca="1" si="287"/>
        <v>medium</v>
      </c>
      <c r="G1268">
        <v>748</v>
      </c>
      <c r="H1268">
        <f t="shared" si="288"/>
        <v>748</v>
      </c>
      <c r="I1268">
        <f t="shared" ca="1" si="289"/>
        <v>585.30553115464602</v>
      </c>
      <c r="J1268">
        <f t="shared" ca="1" si="290"/>
        <v>162.69446884535398</v>
      </c>
      <c r="K1268" t="str">
        <f t="shared" ca="1" si="291"/>
        <v>high</v>
      </c>
      <c r="L1268">
        <v>-0.15</v>
      </c>
      <c r="M1268" t="str">
        <f t="shared" si="267"/>
        <v>low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0</v>
      </c>
      <c r="AK1268">
        <f t="shared" ca="1" si="277"/>
        <v>1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1</v>
      </c>
      <c r="AQ1268">
        <f t="shared" ca="1" si="283"/>
        <v>0</v>
      </c>
      <c r="AR1268">
        <f t="shared" ca="1" si="284"/>
        <v>0</v>
      </c>
      <c r="AS1268">
        <v>1</v>
      </c>
      <c r="AT1268">
        <v>1</v>
      </c>
      <c r="AU1268">
        <f t="shared" ca="1" si="294"/>
        <v>0</v>
      </c>
      <c r="AV1268">
        <f t="shared" ca="1" si="294"/>
        <v>1</v>
      </c>
      <c r="AW1268">
        <f t="shared" ca="1" si="294"/>
        <v>0</v>
      </c>
      <c r="AX1268">
        <v>0</v>
      </c>
    </row>
    <row r="1269" spans="1:50">
      <c r="A1269" s="2">
        <v>40122</v>
      </c>
      <c r="B1269">
        <v>269</v>
      </c>
      <c r="C1269">
        <v>15</v>
      </c>
      <c r="D1269">
        <f t="shared" ca="1" si="285"/>
        <v>9.2580200934158867</v>
      </c>
      <c r="E1269">
        <f t="shared" ca="1" si="286"/>
        <v>5.7419799065841133</v>
      </c>
      <c r="F1269" t="str">
        <f t="shared" ca="1" si="287"/>
        <v>high</v>
      </c>
      <c r="G1269">
        <v>1303</v>
      </c>
      <c r="H1269">
        <f t="shared" si="288"/>
        <v>1303</v>
      </c>
      <c r="I1269">
        <f t="shared" ca="1" si="289"/>
        <v>585.27254281216506</v>
      </c>
      <c r="J1269">
        <f t="shared" ca="1" si="290"/>
        <v>717.72745718783494</v>
      </c>
      <c r="K1269" t="str">
        <f t="shared" ca="1" si="291"/>
        <v>high</v>
      </c>
      <c r="L1269">
        <v>1.35</v>
      </c>
      <c r="M1269" t="str">
        <f t="shared" si="267"/>
        <v>low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1</v>
      </c>
      <c r="AK1269">
        <f t="shared" ca="1" si="277"/>
        <v>0</v>
      </c>
      <c r="AL1269">
        <f t="shared" ca="1" si="278"/>
        <v>0</v>
      </c>
      <c r="AM1269">
        <f t="shared" ca="1" si="279"/>
        <v>0</v>
      </c>
      <c r="AN1269">
        <f t="shared" ca="1" si="280"/>
        <v>1</v>
      </c>
      <c r="AO1269">
        <f t="shared" ca="1" si="281"/>
        <v>0</v>
      </c>
      <c r="AP1269">
        <f t="shared" ca="1" si="282"/>
        <v>1</v>
      </c>
      <c r="AQ1269">
        <f t="shared" ca="1" si="283"/>
        <v>0</v>
      </c>
      <c r="AR1269">
        <f t="shared" ca="1" si="284"/>
        <v>0</v>
      </c>
      <c r="AS1269">
        <v>1</v>
      </c>
      <c r="AT1269">
        <v>1</v>
      </c>
      <c r="AU1269">
        <f t="shared" ca="1" si="294"/>
        <v>0</v>
      </c>
      <c r="AV1269">
        <f t="shared" ca="1" si="294"/>
        <v>0</v>
      </c>
      <c r="AW1269">
        <f t="shared" ca="1" si="294"/>
        <v>1</v>
      </c>
      <c r="AX1269">
        <v>0</v>
      </c>
    </row>
    <row r="1270" spans="1:50">
      <c r="A1270" s="2">
        <v>40123</v>
      </c>
      <c r="B1270">
        <v>270</v>
      </c>
      <c r="C1270">
        <v>15</v>
      </c>
      <c r="D1270">
        <f t="shared" ca="1" si="285"/>
        <v>9.2587480181767781</v>
      </c>
      <c r="E1270">
        <f t="shared" ca="1" si="286"/>
        <v>5.7412519818232219</v>
      </c>
      <c r="F1270" t="str">
        <f t="shared" ca="1" si="287"/>
        <v>high</v>
      </c>
      <c r="G1270">
        <v>943</v>
      </c>
      <c r="H1270">
        <f t="shared" si="288"/>
        <v>943</v>
      </c>
      <c r="I1270">
        <f t="shared" ca="1" si="289"/>
        <v>585.23931364449368</v>
      </c>
      <c r="J1270">
        <f t="shared" ca="1" si="290"/>
        <v>357.76068635550632</v>
      </c>
      <c r="K1270" t="str">
        <f t="shared" ca="1" si="291"/>
        <v>high</v>
      </c>
      <c r="L1270">
        <v>2.25</v>
      </c>
      <c r="M1270" t="str">
        <f t="shared" si="267"/>
        <v>low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0</v>
      </c>
      <c r="AK1270">
        <f t="shared" ca="1" si="277"/>
        <v>1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1</v>
      </c>
      <c r="AQ1270">
        <f t="shared" ca="1" si="283"/>
        <v>0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0</v>
      </c>
      <c r="AW1270">
        <f t="shared" ca="1" si="294"/>
        <v>1</v>
      </c>
      <c r="AX1270">
        <v>0</v>
      </c>
    </row>
    <row r="1271" spans="1:50">
      <c r="A1271" s="2">
        <v>40124</v>
      </c>
      <c r="B1271">
        <v>271</v>
      </c>
      <c r="C1271">
        <v>10</v>
      </c>
      <c r="D1271">
        <f t="shared" ca="1" si="285"/>
        <v>9.2594750434065283</v>
      </c>
      <c r="E1271">
        <f t="shared" ca="1" si="286"/>
        <v>0.74052495659347173</v>
      </c>
      <c r="F1271" t="str">
        <f t="shared" ca="1" si="287"/>
        <v>medium</v>
      </c>
      <c r="G1271">
        <v>246</v>
      </c>
      <c r="H1271">
        <f t="shared" si="288"/>
        <v>246</v>
      </c>
      <c r="I1271">
        <f t="shared" ca="1" si="289"/>
        <v>585.20584397351467</v>
      </c>
      <c r="J1271">
        <f t="shared" ca="1" si="290"/>
        <v>-339.20584397351467</v>
      </c>
      <c r="K1271" t="str">
        <f t="shared" ca="1" si="291"/>
        <v>low</v>
      </c>
      <c r="L1271">
        <v>3.5</v>
      </c>
      <c r="M1271" t="str">
        <f t="shared" si="267"/>
        <v>low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1</v>
      </c>
      <c r="AL1271">
        <f t="shared" ca="1" si="278"/>
        <v>0</v>
      </c>
      <c r="AM1271">
        <f t="shared" ca="1" si="279"/>
        <v>0</v>
      </c>
      <c r="AN1271">
        <f t="shared" ca="1" si="280"/>
        <v>0</v>
      </c>
      <c r="AO1271">
        <f t="shared" ca="1" si="281"/>
        <v>1</v>
      </c>
      <c r="AP1271">
        <f t="shared" ca="1" si="282"/>
        <v>1</v>
      </c>
      <c r="AQ1271">
        <f t="shared" ca="1" si="283"/>
        <v>0</v>
      </c>
      <c r="AR1271">
        <f t="shared" ca="1" si="284"/>
        <v>0</v>
      </c>
      <c r="AS1271">
        <v>0</v>
      </c>
      <c r="AT1271">
        <v>0</v>
      </c>
      <c r="AU1271">
        <f t="shared" ca="1" si="294"/>
        <v>0</v>
      </c>
      <c r="AV1271">
        <f t="shared" ca="1" si="294"/>
        <v>1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2</v>
      </c>
      <c r="D1272">
        <f t="shared" ca="1" si="285"/>
        <v>9.2602011696303599</v>
      </c>
      <c r="E1272">
        <f t="shared" ca="1" si="286"/>
        <v>-7.2602011696303599</v>
      </c>
      <c r="F1272" t="str">
        <f t="shared" ca="1" si="287"/>
        <v>low</v>
      </c>
      <c r="G1272">
        <v>233</v>
      </c>
      <c r="H1272">
        <f t="shared" si="288"/>
        <v>233</v>
      </c>
      <c r="I1272">
        <f t="shared" ca="1" si="289"/>
        <v>585.17213412111073</v>
      </c>
      <c r="J1272">
        <f t="shared" ca="1" si="290"/>
        <v>-352.17213412111073</v>
      </c>
      <c r="K1272" t="str">
        <f t="shared" ca="1" si="291"/>
        <v>low</v>
      </c>
      <c r="L1272">
        <v>5</v>
      </c>
      <c r="M1272" t="str">
        <f t="shared" si="267"/>
        <v>medium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0</v>
      </c>
      <c r="AQ1272">
        <f t="shared" ca="1" si="283"/>
        <v>1</v>
      </c>
      <c r="AR1272">
        <f t="shared" ca="1" si="284"/>
        <v>0</v>
      </c>
      <c r="AS1272">
        <v>0</v>
      </c>
      <c r="AT1272">
        <v>0</v>
      </c>
      <c r="AU1272">
        <f t="shared" ca="1" si="294"/>
        <v>1</v>
      </c>
      <c r="AV1272">
        <f t="shared" ca="1" si="294"/>
        <v>0</v>
      </c>
      <c r="AW1272">
        <f t="shared" ca="1" si="294"/>
        <v>0</v>
      </c>
      <c r="AX1272">
        <v>0</v>
      </c>
    </row>
    <row r="1273" spans="1:50">
      <c r="A1273" s="2">
        <v>40126</v>
      </c>
      <c r="B1273">
        <v>273</v>
      </c>
      <c r="C1273">
        <v>10</v>
      </c>
      <c r="D1273">
        <f t="shared" ca="1" si="285"/>
        <v>9.2609263973734901</v>
      </c>
      <c r="E1273">
        <f t="shared" ca="1" si="286"/>
        <v>0.7390736026265099</v>
      </c>
      <c r="F1273" t="str">
        <f t="shared" ca="1" si="287"/>
        <v>medium</v>
      </c>
      <c r="G1273">
        <v>911</v>
      </c>
      <c r="H1273">
        <f t="shared" si="288"/>
        <v>911</v>
      </c>
      <c r="I1273">
        <f t="shared" ca="1" si="289"/>
        <v>585.13818440916475</v>
      </c>
      <c r="J1273">
        <f t="shared" ca="1" si="290"/>
        <v>325.86181559083525</v>
      </c>
      <c r="K1273" t="str">
        <f t="shared" ca="1" si="291"/>
        <v>high</v>
      </c>
      <c r="L1273">
        <v>8.3000000000000007</v>
      </c>
      <c r="M1273" t="str">
        <f t="shared" si="267"/>
        <v>medium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1</v>
      </c>
      <c r="AL1273">
        <f t="shared" ca="1" si="278"/>
        <v>0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0</v>
      </c>
      <c r="AQ1273">
        <f t="shared" ca="1" si="283"/>
        <v>1</v>
      </c>
      <c r="AR1273">
        <f t="shared" ca="1" si="284"/>
        <v>0</v>
      </c>
      <c r="AS1273">
        <v>1</v>
      </c>
      <c r="AT1273">
        <v>0</v>
      </c>
      <c r="AU1273">
        <f t="shared" ca="1" si="294"/>
        <v>0</v>
      </c>
      <c r="AV1273">
        <f t="shared" ca="1" si="294"/>
        <v>1</v>
      </c>
      <c r="AW1273">
        <f t="shared" ca="1" si="294"/>
        <v>0</v>
      </c>
      <c r="AX1273">
        <v>0</v>
      </c>
    </row>
    <row r="1274" spans="1:50">
      <c r="A1274" s="2">
        <v>40127</v>
      </c>
      <c r="B1274">
        <v>274</v>
      </c>
      <c r="C1274">
        <v>14</v>
      </c>
      <c r="D1274">
        <f t="shared" ca="1" si="285"/>
        <v>9.2616507271611415</v>
      </c>
      <c r="E1274">
        <f t="shared" ca="1" si="286"/>
        <v>4.7383492728388585</v>
      </c>
      <c r="F1274" t="str">
        <f t="shared" ca="1" si="287"/>
        <v>high</v>
      </c>
      <c r="G1274">
        <v>864</v>
      </c>
      <c r="H1274">
        <f t="shared" si="288"/>
        <v>864</v>
      </c>
      <c r="I1274">
        <f t="shared" ca="1" si="289"/>
        <v>585.1039951595593</v>
      </c>
      <c r="J1274">
        <f t="shared" ca="1" si="290"/>
        <v>278.8960048404407</v>
      </c>
      <c r="K1274" t="str">
        <f t="shared" ca="1" si="291"/>
        <v>high</v>
      </c>
      <c r="L1274">
        <v>3.45</v>
      </c>
      <c r="M1274" t="str">
        <f t="shared" si="267"/>
        <v>low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1</v>
      </c>
      <c r="AL1274">
        <f t="shared" ca="1" si="278"/>
        <v>0</v>
      </c>
      <c r="AM1274">
        <f t="shared" ca="1" si="279"/>
        <v>0</v>
      </c>
      <c r="AN1274">
        <f t="shared" ca="1" si="280"/>
        <v>1</v>
      </c>
      <c r="AO1274">
        <f t="shared" ca="1" si="281"/>
        <v>0</v>
      </c>
      <c r="AP1274">
        <f t="shared" ca="1" si="282"/>
        <v>1</v>
      </c>
      <c r="AQ1274">
        <f t="shared" ca="1" si="283"/>
        <v>0</v>
      </c>
      <c r="AR1274">
        <f t="shared" ca="1" si="284"/>
        <v>0</v>
      </c>
      <c r="AS1274">
        <v>0</v>
      </c>
      <c r="AT1274">
        <v>0</v>
      </c>
      <c r="AU1274">
        <f t="shared" ca="1" si="294"/>
        <v>0</v>
      </c>
      <c r="AV1274">
        <f t="shared" ca="1" si="294"/>
        <v>0</v>
      </c>
      <c r="AW1274">
        <f t="shared" ca="1" si="294"/>
        <v>1</v>
      </c>
      <c r="AX1274">
        <v>0</v>
      </c>
    </row>
    <row r="1275" spans="1:50">
      <c r="A1275" s="2">
        <v>40128</v>
      </c>
      <c r="B1275">
        <v>275</v>
      </c>
      <c r="C1275">
        <v>11</v>
      </c>
      <c r="D1275">
        <f t="shared" ca="1" si="285"/>
        <v>9.2623741595185347</v>
      </c>
      <c r="E1275">
        <f t="shared" ca="1" si="286"/>
        <v>1.7376258404814653</v>
      </c>
      <c r="F1275" t="str">
        <f t="shared" ca="1" si="287"/>
        <v>high</v>
      </c>
      <c r="G1275">
        <v>857</v>
      </c>
      <c r="H1275">
        <f t="shared" si="288"/>
        <v>857</v>
      </c>
      <c r="I1275">
        <f t="shared" ca="1" si="289"/>
        <v>585.06956669417718</v>
      </c>
      <c r="J1275">
        <f t="shared" ca="1" si="290"/>
        <v>271.93043330582282</v>
      </c>
      <c r="K1275" t="str">
        <f t="shared" ca="1" si="291"/>
        <v>high</v>
      </c>
      <c r="L1275">
        <v>2.75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1</v>
      </c>
      <c r="AT1275">
        <v>0</v>
      </c>
      <c r="AU1275">
        <f t="shared" ca="1" si="294"/>
        <v>0</v>
      </c>
      <c r="AV1275">
        <f t="shared" ca="1" si="294"/>
        <v>0</v>
      </c>
      <c r="AW1275">
        <f t="shared" ca="1" si="294"/>
        <v>1</v>
      </c>
      <c r="AX1275">
        <v>0</v>
      </c>
    </row>
    <row r="1276" spans="1:50">
      <c r="A1276" s="2">
        <v>40129</v>
      </c>
      <c r="B1276">
        <v>276</v>
      </c>
      <c r="C1276">
        <v>12</v>
      </c>
      <c r="D1276">
        <f t="shared" ca="1" si="285"/>
        <v>9.2630966949708888</v>
      </c>
      <c r="E1276">
        <f t="shared" ca="1" si="286"/>
        <v>2.7369033050291112</v>
      </c>
      <c r="F1276" t="str">
        <f t="shared" ca="1" si="287"/>
        <v>high</v>
      </c>
      <c r="G1276">
        <v>1538</v>
      </c>
      <c r="H1276">
        <f t="shared" si="288"/>
        <v>1538</v>
      </c>
      <c r="I1276">
        <f t="shared" ca="1" si="289"/>
        <v>585.03489933490118</v>
      </c>
      <c r="J1276">
        <f t="shared" ca="1" si="290"/>
        <v>952.96510066509882</v>
      </c>
      <c r="K1276" t="str">
        <f t="shared" ca="1" si="291"/>
        <v>high</v>
      </c>
      <c r="L1276">
        <v>4.95</v>
      </c>
      <c r="M1276" t="str">
        <f t="shared" si="267"/>
        <v>low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1</v>
      </c>
      <c r="AL1276">
        <f t="shared" ca="1" si="278"/>
        <v>0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1</v>
      </c>
      <c r="AQ1276">
        <f t="shared" ca="1" si="283"/>
        <v>0</v>
      </c>
      <c r="AR1276">
        <f t="shared" ca="1" si="284"/>
        <v>0</v>
      </c>
      <c r="AS1276">
        <v>1</v>
      </c>
      <c r="AT1276">
        <v>0</v>
      </c>
      <c r="AU1276">
        <f t="shared" ca="1" si="294"/>
        <v>0</v>
      </c>
      <c r="AV1276">
        <f t="shared" ca="1" si="294"/>
        <v>0</v>
      </c>
      <c r="AW1276">
        <f t="shared" ca="1" si="294"/>
        <v>1</v>
      </c>
      <c r="AX1276">
        <v>0</v>
      </c>
    </row>
    <row r="1277" spans="1:50">
      <c r="A1277" s="2">
        <v>40130</v>
      </c>
      <c r="B1277">
        <v>277</v>
      </c>
      <c r="C1277">
        <v>13</v>
      </c>
      <c r="D1277">
        <f t="shared" ca="1" si="285"/>
        <v>9.2638183340434264</v>
      </c>
      <c r="E1277">
        <f t="shared" ca="1" si="286"/>
        <v>3.7361816659565736</v>
      </c>
      <c r="F1277" t="str">
        <f t="shared" ca="1" si="287"/>
        <v>high</v>
      </c>
      <c r="G1277">
        <v>816</v>
      </c>
      <c r="H1277">
        <f t="shared" si="288"/>
        <v>816</v>
      </c>
      <c r="I1277">
        <f t="shared" ca="1" si="289"/>
        <v>584.99999340361398</v>
      </c>
      <c r="J1277">
        <f t="shared" ca="1" si="290"/>
        <v>231.00000659638602</v>
      </c>
      <c r="K1277" t="str">
        <f t="shared" ca="1" si="291"/>
        <v>high</v>
      </c>
      <c r="L1277">
        <v>5.2</v>
      </c>
      <c r="M1277" t="str">
        <f t="shared" si="267"/>
        <v>medium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1</v>
      </c>
      <c r="AL1277">
        <f t="shared" ca="1" si="278"/>
        <v>0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0</v>
      </c>
      <c r="AQ1277">
        <f t="shared" ca="1" si="283"/>
        <v>1</v>
      </c>
      <c r="AR1277">
        <f t="shared" ca="1" si="284"/>
        <v>0</v>
      </c>
      <c r="AS1277">
        <v>0</v>
      </c>
      <c r="AT1277">
        <v>0</v>
      </c>
      <c r="AU1277">
        <f t="shared" ca="1" si="294"/>
        <v>0</v>
      </c>
      <c r="AV1277">
        <f t="shared" ca="1" si="294"/>
        <v>0</v>
      </c>
      <c r="AW1277">
        <f t="shared" ca="1" si="294"/>
        <v>1</v>
      </c>
      <c r="AX1277">
        <v>0</v>
      </c>
    </row>
    <row r="1278" spans="1:50">
      <c r="A1278" s="2">
        <v>40131</v>
      </c>
      <c r="B1278">
        <v>278</v>
      </c>
      <c r="C1278">
        <v>5</v>
      </c>
      <c r="D1278">
        <f t="shared" ca="1" si="285"/>
        <v>9.264539077261368</v>
      </c>
      <c r="E1278">
        <f t="shared" ca="1" si="286"/>
        <v>-4.264539077261368</v>
      </c>
      <c r="F1278" t="str">
        <f t="shared" ca="1" si="287"/>
        <v>low</v>
      </c>
      <c r="G1278">
        <v>380</v>
      </c>
      <c r="H1278">
        <f t="shared" si="288"/>
        <v>380</v>
      </c>
      <c r="I1278">
        <f t="shared" ca="1" si="289"/>
        <v>584.96484922219838</v>
      </c>
      <c r="J1278">
        <f t="shared" ca="1" si="290"/>
        <v>-204.96484922219838</v>
      </c>
      <c r="K1278" t="str">
        <f t="shared" ca="1" si="291"/>
        <v>medium</v>
      </c>
      <c r="L1278">
        <v>6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1</v>
      </c>
      <c r="AL1278">
        <f t="shared" ca="1" si="278"/>
        <v>0</v>
      </c>
      <c r="AM1278">
        <f t="shared" ca="1" si="279"/>
        <v>0</v>
      </c>
      <c r="AN1278">
        <f t="shared" ca="1" si="280"/>
        <v>1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1</v>
      </c>
      <c r="AV1278">
        <f t="shared" ca="1" si="294"/>
        <v>0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5</v>
      </c>
      <c r="D1279">
        <f t="shared" ca="1" si="285"/>
        <v>9.2652589251499311</v>
      </c>
      <c r="E1279">
        <f t="shared" ca="1" si="286"/>
        <v>-4.2652589251499311</v>
      </c>
      <c r="F1279" t="str">
        <f t="shared" ca="1" si="287"/>
        <v>low</v>
      </c>
      <c r="G1279">
        <v>259</v>
      </c>
      <c r="H1279">
        <f t="shared" si="288"/>
        <v>259</v>
      </c>
      <c r="I1279">
        <f t="shared" ca="1" si="289"/>
        <v>584.92946711253705</v>
      </c>
      <c r="J1279">
        <f t="shared" ca="1" si="290"/>
        <v>-325.92946711253705</v>
      </c>
      <c r="K1279" t="str">
        <f t="shared" ca="1" si="291"/>
        <v>low</v>
      </c>
      <c r="L1279">
        <v>11.3</v>
      </c>
      <c r="M1279" t="str">
        <f t="shared" si="267"/>
        <v>medium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1</v>
      </c>
      <c r="AL1279">
        <f t="shared" ca="1" si="278"/>
        <v>0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1</v>
      </c>
      <c r="AR1279">
        <f t="shared" ca="1" si="284"/>
        <v>0</v>
      </c>
      <c r="AS1279">
        <v>1</v>
      </c>
      <c r="AT1279">
        <v>0</v>
      </c>
      <c r="AU1279">
        <f t="shared" ca="1" si="294"/>
        <v>1</v>
      </c>
      <c r="AV1279">
        <f t="shared" ca="1" si="294"/>
        <v>0</v>
      </c>
      <c r="AW1279">
        <f t="shared" ca="1" si="294"/>
        <v>0</v>
      </c>
      <c r="AX1279">
        <v>0</v>
      </c>
    </row>
    <row r="1280" spans="1:50">
      <c r="A1280" s="2">
        <v>40133</v>
      </c>
      <c r="B1280">
        <v>280</v>
      </c>
      <c r="C1280">
        <v>8</v>
      </c>
      <c r="D1280">
        <f t="shared" ca="1" si="285"/>
        <v>9.2659778782343398</v>
      </c>
      <c r="E1280">
        <f t="shared" ca="1" si="286"/>
        <v>-1.2659778782343398</v>
      </c>
      <c r="F1280" t="str">
        <f t="shared" ca="1" si="287"/>
        <v>medium</v>
      </c>
      <c r="G1280">
        <v>172</v>
      </c>
      <c r="H1280">
        <f t="shared" si="288"/>
        <v>172</v>
      </c>
      <c r="I1280">
        <f t="shared" ca="1" si="289"/>
        <v>584.89384739651291</v>
      </c>
      <c r="J1280">
        <f t="shared" ca="1" si="290"/>
        <v>-412.89384739651291</v>
      </c>
      <c r="K1280" t="str">
        <f t="shared" ca="1" si="291"/>
        <v>low</v>
      </c>
      <c r="L1280">
        <v>6.55</v>
      </c>
      <c r="M1280" t="str">
        <f t="shared" si="267"/>
        <v>medium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0</v>
      </c>
      <c r="AL1280">
        <f t="shared" ca="1" si="278"/>
        <v>1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0</v>
      </c>
      <c r="AQ1280">
        <f t="shared" ca="1" si="283"/>
        <v>1</v>
      </c>
      <c r="AR1280">
        <f t="shared" ca="1" si="284"/>
        <v>0</v>
      </c>
      <c r="AS1280">
        <v>0</v>
      </c>
      <c r="AT1280">
        <v>0</v>
      </c>
      <c r="AU1280">
        <f t="shared" ca="1" si="294"/>
        <v>0</v>
      </c>
      <c r="AV1280">
        <f t="shared" ca="1" si="294"/>
        <v>1</v>
      </c>
      <c r="AW1280">
        <f t="shared" ca="1" si="294"/>
        <v>0</v>
      </c>
      <c r="AX1280">
        <v>0</v>
      </c>
    </row>
    <row r="1281" spans="1:50">
      <c r="A1281" s="2">
        <v>40134</v>
      </c>
      <c r="B1281">
        <v>281</v>
      </c>
      <c r="C1281">
        <v>6</v>
      </c>
      <c r="D1281">
        <f t="shared" ca="1" si="285"/>
        <v>9.2666959370398132</v>
      </c>
      <c r="E1281">
        <f t="shared" ca="1" si="286"/>
        <v>-3.2666959370398132</v>
      </c>
      <c r="F1281" t="str">
        <f t="shared" ca="1" si="287"/>
        <v>low</v>
      </c>
      <c r="G1281">
        <v>609</v>
      </c>
      <c r="H1281">
        <f t="shared" si="288"/>
        <v>609</v>
      </c>
      <c r="I1281">
        <f t="shared" ca="1" si="289"/>
        <v>584.85799039600852</v>
      </c>
      <c r="J1281">
        <f t="shared" ca="1" si="290"/>
        <v>24.142009603991482</v>
      </c>
      <c r="K1281" t="str">
        <f t="shared" ca="1" si="291"/>
        <v>medium</v>
      </c>
      <c r="L1281">
        <v>6.8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1</v>
      </c>
      <c r="AL1281">
        <f t="shared" ca="1" si="278"/>
        <v>0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1</v>
      </c>
      <c r="AV1281">
        <f t="shared" ca="1" si="299"/>
        <v>0</v>
      </c>
      <c r="AW1281">
        <f t="shared" ca="1" si="299"/>
        <v>0</v>
      </c>
      <c r="AX1281">
        <v>0</v>
      </c>
    </row>
    <row r="1282" spans="1:50">
      <c r="A1282" s="2">
        <v>40135</v>
      </c>
      <c r="B1282">
        <v>282</v>
      </c>
      <c r="C1282">
        <v>12</v>
      </c>
      <c r="D1282">
        <f t="shared" ca="1" si="285"/>
        <v>9.267413102091572</v>
      </c>
      <c r="E1282">
        <f t="shared" ca="1" si="286"/>
        <v>2.732586897908428</v>
      </c>
      <c r="F1282" t="str">
        <f t="shared" ca="1" si="287"/>
        <v>high</v>
      </c>
      <c r="G1282">
        <v>856</v>
      </c>
      <c r="H1282">
        <f t="shared" si="288"/>
        <v>856</v>
      </c>
      <c r="I1282">
        <f t="shared" ca="1" si="289"/>
        <v>584.82189643290667</v>
      </c>
      <c r="J1282">
        <f t="shared" ca="1" si="290"/>
        <v>271.17810356709333</v>
      </c>
      <c r="K1282" t="str">
        <f t="shared" ca="1" si="291"/>
        <v>high</v>
      </c>
      <c r="L1282">
        <v>4.3</v>
      </c>
      <c r="M1282" t="str">
        <f t="shared" si="267"/>
        <v>low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0</v>
      </c>
      <c r="AK1282">
        <f t="shared" ca="1" si="277"/>
        <v>1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1</v>
      </c>
      <c r="AQ1282">
        <f t="shared" ca="1" si="283"/>
        <v>0</v>
      </c>
      <c r="AR1282">
        <f t="shared" ca="1" si="284"/>
        <v>0</v>
      </c>
      <c r="AS1282">
        <v>1</v>
      </c>
      <c r="AT1282">
        <v>0</v>
      </c>
      <c r="AU1282">
        <f t="shared" ca="1" si="299"/>
        <v>0</v>
      </c>
      <c r="AV1282">
        <f t="shared" ca="1" si="299"/>
        <v>0</v>
      </c>
      <c r="AW1282">
        <f t="shared" ca="1" si="299"/>
        <v>1</v>
      </c>
      <c r="AX1282">
        <v>0</v>
      </c>
    </row>
    <row r="1283" spans="1:50">
      <c r="A1283" s="2">
        <v>40136</v>
      </c>
      <c r="B1283">
        <v>283</v>
      </c>
      <c r="C1283">
        <v>5</v>
      </c>
      <c r="D1283">
        <f t="shared" ca="1" si="285"/>
        <v>9.2681293739148352</v>
      </c>
      <c r="E1283">
        <f t="shared" ca="1" si="286"/>
        <v>-4.2681293739148352</v>
      </c>
      <c r="F1283" t="str">
        <f t="shared" ca="1" si="287"/>
        <v>low</v>
      </c>
      <c r="G1283">
        <v>328</v>
      </c>
      <c r="H1283">
        <f t="shared" si="288"/>
        <v>328</v>
      </c>
      <c r="I1283">
        <f t="shared" ca="1" si="289"/>
        <v>584.78556582909005</v>
      </c>
      <c r="J1283">
        <f t="shared" ca="1" si="290"/>
        <v>-256.78556582909005</v>
      </c>
      <c r="K1283" t="str">
        <f t="shared" ca="1" si="291"/>
        <v>low</v>
      </c>
      <c r="L1283">
        <v>11.3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1</v>
      </c>
      <c r="AL1283">
        <f t="shared" ca="1" si="278"/>
        <v>0</v>
      </c>
      <c r="AM1283">
        <f t="shared" ca="1" si="279"/>
        <v>1</v>
      </c>
      <c r="AN1283">
        <f t="shared" ca="1" si="280"/>
        <v>0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1</v>
      </c>
      <c r="AV1283">
        <f t="shared" ca="1" si="299"/>
        <v>0</v>
      </c>
      <c r="AW1283">
        <f t="shared" ca="1" si="299"/>
        <v>0</v>
      </c>
      <c r="AX1283">
        <v>0</v>
      </c>
    </row>
    <row r="1284" spans="1:50">
      <c r="A1284" s="2">
        <v>40137</v>
      </c>
      <c r="B1284">
        <v>284</v>
      </c>
      <c r="C1284">
        <v>9</v>
      </c>
      <c r="D1284">
        <f t="shared" ca="1" si="285"/>
        <v>9.268844753034827</v>
      </c>
      <c r="E1284">
        <f t="shared" ca="1" si="286"/>
        <v>-0.26884475303482702</v>
      </c>
      <c r="F1284" t="str">
        <f t="shared" ca="1" si="287"/>
        <v>medium</v>
      </c>
      <c r="G1284">
        <v>242</v>
      </c>
      <c r="H1284">
        <f t="shared" si="288"/>
        <v>242</v>
      </c>
      <c r="I1284">
        <f t="shared" ca="1" si="289"/>
        <v>584.74899890644156</v>
      </c>
      <c r="J1284">
        <f t="shared" ca="1" si="290"/>
        <v>-342.74899890644156</v>
      </c>
      <c r="K1284" t="str">
        <f t="shared" ca="1" si="291"/>
        <v>low</v>
      </c>
      <c r="L1284">
        <v>6.05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1</v>
      </c>
      <c r="AL1284">
        <f t="shared" ca="1" si="278"/>
        <v>0</v>
      </c>
      <c r="AM1284">
        <f t="shared" ca="1" si="279"/>
        <v>1</v>
      </c>
      <c r="AN1284">
        <f t="shared" ca="1" si="280"/>
        <v>0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1</v>
      </c>
      <c r="AW1284">
        <f t="shared" ca="1" si="299"/>
        <v>0</v>
      </c>
      <c r="AX1284">
        <v>0</v>
      </c>
    </row>
    <row r="1285" spans="1:50">
      <c r="A1285" s="2">
        <v>40138</v>
      </c>
      <c r="B1285">
        <v>285</v>
      </c>
      <c r="C1285">
        <v>6</v>
      </c>
      <c r="D1285">
        <f t="shared" ca="1" si="285"/>
        <v>9.269559239976763</v>
      </c>
      <c r="E1285">
        <f t="shared" ca="1" si="286"/>
        <v>-3.269559239976763</v>
      </c>
      <c r="F1285" t="str">
        <f t="shared" ca="1" si="287"/>
        <v>low</v>
      </c>
      <c r="G1285">
        <v>300</v>
      </c>
      <c r="H1285">
        <f t="shared" si="288"/>
        <v>300</v>
      </c>
      <c r="I1285">
        <f t="shared" ca="1" si="289"/>
        <v>584.71219598684377</v>
      </c>
      <c r="J1285">
        <f t="shared" ca="1" si="290"/>
        <v>-284.71219598684377</v>
      </c>
      <c r="K1285" t="str">
        <f t="shared" ca="1" si="291"/>
        <v>low</v>
      </c>
      <c r="L1285">
        <v>12.3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1</v>
      </c>
      <c r="AL1285">
        <f t="shared" ca="1" si="278"/>
        <v>0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1</v>
      </c>
      <c r="AV1285">
        <f t="shared" ca="1" si="299"/>
        <v>0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10</v>
      </c>
      <c r="D1286">
        <f t="shared" ca="1" si="285"/>
        <v>9.2702728352658692</v>
      </c>
      <c r="E1286">
        <f t="shared" ca="1" si="286"/>
        <v>0.7297271647341308</v>
      </c>
      <c r="F1286" t="str">
        <f t="shared" ca="1" si="287"/>
        <v>medium</v>
      </c>
      <c r="G1286">
        <v>374</v>
      </c>
      <c r="H1286">
        <f t="shared" si="288"/>
        <v>374</v>
      </c>
      <c r="I1286">
        <f t="shared" ca="1" si="289"/>
        <v>584.67515739217959</v>
      </c>
      <c r="J1286">
        <f t="shared" ca="1" si="290"/>
        <v>-210.67515739217959</v>
      </c>
      <c r="K1286" t="str">
        <f t="shared" ca="1" si="291"/>
        <v>medium</v>
      </c>
      <c r="L1286">
        <v>1.6</v>
      </c>
      <c r="M1286" t="str">
        <f t="shared" si="267"/>
        <v>low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1</v>
      </c>
      <c r="AL1286">
        <f t="shared" ca="1" si="278"/>
        <v>0</v>
      </c>
      <c r="AM1286">
        <f t="shared" ca="1" si="279"/>
        <v>1</v>
      </c>
      <c r="AN1286">
        <f t="shared" ca="1" si="280"/>
        <v>0</v>
      </c>
      <c r="AO1286">
        <f t="shared" ca="1" si="281"/>
        <v>0</v>
      </c>
      <c r="AP1286">
        <f t="shared" ca="1" si="282"/>
        <v>1</v>
      </c>
      <c r="AQ1286">
        <f t="shared" ca="1" si="283"/>
        <v>0</v>
      </c>
      <c r="AR1286">
        <f t="shared" ca="1" si="284"/>
        <v>0</v>
      </c>
      <c r="AS1286">
        <v>0</v>
      </c>
      <c r="AT1286">
        <v>0</v>
      </c>
      <c r="AU1286">
        <f t="shared" ca="1" si="299"/>
        <v>0</v>
      </c>
      <c r="AV1286">
        <f t="shared" ca="1" si="299"/>
        <v>1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5</v>
      </c>
      <c r="D1287">
        <f t="shared" ca="1" si="285"/>
        <v>9.270985539427361</v>
      </c>
      <c r="E1287">
        <f t="shared" ca="1" si="286"/>
        <v>-4.270985539427361</v>
      </c>
      <c r="F1287" t="str">
        <f t="shared" ca="1" si="287"/>
        <v>low</v>
      </c>
      <c r="G1287">
        <v>496</v>
      </c>
      <c r="H1287">
        <f t="shared" si="288"/>
        <v>496</v>
      </c>
      <c r="I1287">
        <f t="shared" ca="1" si="289"/>
        <v>584.63788344433169</v>
      </c>
      <c r="J1287">
        <f t="shared" ca="1" si="290"/>
        <v>-88.637883444331692</v>
      </c>
      <c r="K1287" t="str">
        <f t="shared" ca="1" si="291"/>
        <v>medium</v>
      </c>
      <c r="L1287">
        <v>6.15</v>
      </c>
      <c r="M1287" t="str">
        <f t="shared" si="267"/>
        <v>medium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0</v>
      </c>
      <c r="AK1287">
        <f t="shared" ca="1" si="277"/>
        <v>0</v>
      </c>
      <c r="AL1287">
        <f t="shared" ca="1" si="278"/>
        <v>1</v>
      </c>
      <c r="AM1287">
        <f t="shared" ca="1" si="279"/>
        <v>0</v>
      </c>
      <c r="AN1287">
        <f t="shared" ca="1" si="280"/>
        <v>1</v>
      </c>
      <c r="AO1287">
        <f t="shared" ca="1" si="281"/>
        <v>0</v>
      </c>
      <c r="AP1287">
        <f t="shared" ca="1" si="282"/>
        <v>0</v>
      </c>
      <c r="AQ1287">
        <f t="shared" ca="1" si="283"/>
        <v>1</v>
      </c>
      <c r="AR1287">
        <f t="shared" ca="1" si="284"/>
        <v>0</v>
      </c>
      <c r="AS1287">
        <v>1</v>
      </c>
      <c r="AT1287">
        <v>0</v>
      </c>
      <c r="AU1287">
        <f t="shared" ca="1" si="299"/>
        <v>1</v>
      </c>
      <c r="AV1287">
        <f t="shared" ca="1" si="299"/>
        <v>0</v>
      </c>
      <c r="AW1287">
        <f t="shared" ca="1" si="299"/>
        <v>0</v>
      </c>
      <c r="AX1287">
        <v>0</v>
      </c>
    </row>
    <row r="1288" spans="1:50">
      <c r="A1288" s="2">
        <v>40141</v>
      </c>
      <c r="B1288">
        <v>288</v>
      </c>
      <c r="C1288">
        <v>12</v>
      </c>
      <c r="D1288">
        <f t="shared" ca="1" si="285"/>
        <v>9.2716973529864628</v>
      </c>
      <c r="E1288">
        <f t="shared" ca="1" si="286"/>
        <v>2.7283026470135372</v>
      </c>
      <c r="F1288" t="str">
        <f t="shared" ca="1" si="287"/>
        <v>high</v>
      </c>
      <c r="G1288">
        <v>706</v>
      </c>
      <c r="H1288">
        <f t="shared" si="288"/>
        <v>706</v>
      </c>
      <c r="I1288">
        <f t="shared" ca="1" si="289"/>
        <v>584.60037446518277</v>
      </c>
      <c r="J1288">
        <f t="shared" ca="1" si="290"/>
        <v>121.39962553481723</v>
      </c>
      <c r="K1288" t="str">
        <f t="shared" ca="1" si="291"/>
        <v>high</v>
      </c>
      <c r="L1288">
        <v>10.3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0</v>
      </c>
      <c r="AK1288">
        <f t="shared" ca="1" si="277"/>
        <v>1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0</v>
      </c>
      <c r="AT1288">
        <v>0</v>
      </c>
      <c r="AU1288">
        <f t="shared" ca="1" si="299"/>
        <v>0</v>
      </c>
      <c r="AV1288">
        <f t="shared" ca="1" si="299"/>
        <v>0</v>
      </c>
      <c r="AW1288">
        <f t="shared" ca="1" si="299"/>
        <v>1</v>
      </c>
      <c r="AX1288">
        <v>0</v>
      </c>
    </row>
    <row r="1289" spans="1:50">
      <c r="A1289" s="2">
        <v>40142</v>
      </c>
      <c r="B1289">
        <v>289</v>
      </c>
      <c r="C1289">
        <v>13</v>
      </c>
      <c r="D1289">
        <f t="shared" ca="1" si="285"/>
        <v>9.2724082764683935</v>
      </c>
      <c r="E1289">
        <f t="shared" ca="1" si="286"/>
        <v>3.7275917235316065</v>
      </c>
      <c r="F1289" t="str">
        <f t="shared" ca="1" si="287"/>
        <v>high</v>
      </c>
      <c r="G1289">
        <v>314</v>
      </c>
      <c r="H1289">
        <f t="shared" si="288"/>
        <v>314</v>
      </c>
      <c r="I1289">
        <f t="shared" ca="1" si="289"/>
        <v>584.56263077661561</v>
      </c>
      <c r="J1289">
        <f t="shared" ca="1" si="290"/>
        <v>-270.56263077661561</v>
      </c>
      <c r="K1289" t="str">
        <f t="shared" ca="1" si="291"/>
        <v>low</v>
      </c>
      <c r="L1289">
        <v>12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1</v>
      </c>
      <c r="AL1289">
        <f t="shared" ca="1" si="278"/>
        <v>0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0</v>
      </c>
      <c r="AW1289">
        <f t="shared" ca="1" si="299"/>
        <v>1</v>
      </c>
      <c r="AX1289">
        <v>0</v>
      </c>
    </row>
    <row r="1290" spans="1:50">
      <c r="A1290" s="2">
        <v>40143</v>
      </c>
      <c r="B1290">
        <v>290</v>
      </c>
      <c r="C1290">
        <v>9</v>
      </c>
      <c r="D1290">
        <f t="shared" ca="1" si="285"/>
        <v>9.2731183103983739</v>
      </c>
      <c r="E1290">
        <f t="shared" ca="1" si="286"/>
        <v>-0.27311831039837386</v>
      </c>
      <c r="F1290" t="str">
        <f t="shared" ca="1" si="287"/>
        <v>medium</v>
      </c>
      <c r="G1290">
        <v>171</v>
      </c>
      <c r="H1290">
        <f t="shared" si="288"/>
        <v>171</v>
      </c>
      <c r="I1290">
        <f t="shared" ca="1" si="289"/>
        <v>584.524652700513</v>
      </c>
      <c r="J1290">
        <f t="shared" ca="1" si="290"/>
        <v>-413.524652700513</v>
      </c>
      <c r="K1290" t="str">
        <f t="shared" ca="1" si="291"/>
        <v>low</v>
      </c>
      <c r="L1290">
        <v>9.9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1</v>
      </c>
      <c r="AL1290">
        <f t="shared" ca="1" si="278"/>
        <v>0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0</v>
      </c>
      <c r="AT1290">
        <v>0</v>
      </c>
      <c r="AU1290">
        <f t="shared" ca="1" si="299"/>
        <v>0</v>
      </c>
      <c r="AV1290">
        <f t="shared" ca="1" si="299"/>
        <v>1</v>
      </c>
      <c r="AW1290">
        <f t="shared" ca="1" si="299"/>
        <v>0</v>
      </c>
      <c r="AX1290">
        <v>0</v>
      </c>
    </row>
    <row r="1291" spans="1:50">
      <c r="A1291" s="2">
        <v>40144</v>
      </c>
      <c r="B1291">
        <v>291</v>
      </c>
      <c r="C1291">
        <v>17</v>
      </c>
      <c r="D1291">
        <f t="shared" ca="1" si="285"/>
        <v>9.2738274553016247</v>
      </c>
      <c r="E1291">
        <f t="shared" ca="1" si="286"/>
        <v>7.7261725446983753</v>
      </c>
      <c r="F1291" t="str">
        <f t="shared" ca="1" si="287"/>
        <v>high</v>
      </c>
      <c r="G1291">
        <v>631</v>
      </c>
      <c r="H1291">
        <f t="shared" si="288"/>
        <v>631</v>
      </c>
      <c r="I1291">
        <f t="shared" ca="1" si="289"/>
        <v>584.48644055875764</v>
      </c>
      <c r="J1291">
        <f t="shared" ca="1" si="290"/>
        <v>46.513559441242364</v>
      </c>
      <c r="K1291" t="str">
        <f t="shared" ca="1" si="291"/>
        <v>high</v>
      </c>
      <c r="L1291">
        <v>4.5</v>
      </c>
      <c r="M1291" t="str">
        <f t="shared" si="267"/>
        <v>low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1</v>
      </c>
      <c r="AL1291">
        <f t="shared" ca="1" si="278"/>
        <v>0</v>
      </c>
      <c r="AM1291">
        <f t="shared" ca="1" si="279"/>
        <v>0</v>
      </c>
      <c r="AN1291">
        <f t="shared" ca="1" si="280"/>
        <v>1</v>
      </c>
      <c r="AO1291">
        <f t="shared" ca="1" si="281"/>
        <v>0</v>
      </c>
      <c r="AP1291">
        <f t="shared" ca="1" si="282"/>
        <v>1</v>
      </c>
      <c r="AQ1291">
        <f t="shared" ca="1" si="283"/>
        <v>0</v>
      </c>
      <c r="AR1291">
        <f t="shared" ca="1" si="284"/>
        <v>0</v>
      </c>
      <c r="AS1291">
        <v>0</v>
      </c>
      <c r="AT1291">
        <v>0</v>
      </c>
      <c r="AU1291">
        <f t="shared" ca="1" si="299"/>
        <v>0</v>
      </c>
      <c r="AV1291">
        <f t="shared" ca="1" si="299"/>
        <v>0</v>
      </c>
      <c r="AW1291">
        <f t="shared" ca="1" si="299"/>
        <v>1</v>
      </c>
      <c r="AX1291">
        <v>0</v>
      </c>
    </row>
    <row r="1292" spans="1:50">
      <c r="A1292" s="2">
        <v>40145</v>
      </c>
      <c r="B1292">
        <v>292</v>
      </c>
      <c r="C1292">
        <v>7</v>
      </c>
      <c r="D1292">
        <f t="shared" ca="1" si="285"/>
        <v>9.2745357117033649</v>
      </c>
      <c r="E1292">
        <f t="shared" ca="1" si="286"/>
        <v>-2.2745357117033649</v>
      </c>
      <c r="F1292" t="str">
        <f t="shared" ca="1" si="287"/>
        <v>low</v>
      </c>
      <c r="G1292">
        <v>203</v>
      </c>
      <c r="H1292">
        <f t="shared" si="288"/>
        <v>203</v>
      </c>
      <c r="I1292">
        <f t="shared" ca="1" si="289"/>
        <v>584.4479946732323</v>
      </c>
      <c r="J1292">
        <f t="shared" ca="1" si="290"/>
        <v>-381.4479946732323</v>
      </c>
      <c r="K1292" t="str">
        <f t="shared" ca="1" si="291"/>
        <v>low</v>
      </c>
      <c r="L1292">
        <v>5</v>
      </c>
      <c r="M1292" t="str">
        <f t="shared" si="267"/>
        <v>medium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0</v>
      </c>
      <c r="AQ1292">
        <f t="shared" ca="1" si="283"/>
        <v>1</v>
      </c>
      <c r="AR1292">
        <f t="shared" ca="1" si="284"/>
        <v>0</v>
      </c>
      <c r="AS1292">
        <v>0</v>
      </c>
      <c r="AT1292">
        <v>0</v>
      </c>
      <c r="AU1292">
        <f t="shared" ca="1" si="299"/>
        <v>1</v>
      </c>
      <c r="AV1292">
        <f t="shared" ca="1" si="299"/>
        <v>0</v>
      </c>
      <c r="AW1292">
        <f t="shared" ca="1" si="299"/>
        <v>0</v>
      </c>
      <c r="AX1292">
        <v>0</v>
      </c>
    </row>
    <row r="1293" spans="1:50">
      <c r="A1293" s="2">
        <v>40146</v>
      </c>
      <c r="B1293">
        <v>293</v>
      </c>
      <c r="C1293">
        <v>8</v>
      </c>
      <c r="D1293">
        <f t="shared" ca="1" si="285"/>
        <v>9.2752430801288188</v>
      </c>
      <c r="E1293">
        <f t="shared" ca="1" si="286"/>
        <v>-1.2752430801288188</v>
      </c>
      <c r="F1293" t="str">
        <f t="shared" ca="1" si="287"/>
        <v>medium</v>
      </c>
      <c r="G1293">
        <v>400</v>
      </c>
      <c r="H1293">
        <f t="shared" si="288"/>
        <v>400</v>
      </c>
      <c r="I1293">
        <f t="shared" ca="1" si="289"/>
        <v>584.40931536581968</v>
      </c>
      <c r="J1293">
        <f t="shared" ca="1" si="290"/>
        <v>-184.40931536581968</v>
      </c>
      <c r="K1293" t="str">
        <f t="shared" ca="1" si="291"/>
        <v>medium</v>
      </c>
      <c r="L1293">
        <v>3.05</v>
      </c>
      <c r="M1293" t="str">
        <f t="shared" si="267"/>
        <v>low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1</v>
      </c>
      <c r="AL1293">
        <f t="shared" ca="1" si="278"/>
        <v>0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1</v>
      </c>
      <c r="AQ1293">
        <f t="shared" ca="1" si="283"/>
        <v>0</v>
      </c>
      <c r="AR1293">
        <f t="shared" ca="1" si="284"/>
        <v>0</v>
      </c>
      <c r="AS1293">
        <v>0</v>
      </c>
      <c r="AT1293">
        <v>0</v>
      </c>
      <c r="AU1293">
        <f t="shared" ca="1" si="299"/>
        <v>0</v>
      </c>
      <c r="AV1293">
        <f t="shared" ca="1" si="299"/>
        <v>1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13</v>
      </c>
      <c r="D1294">
        <f t="shared" ca="1" si="285"/>
        <v>9.2759495611032019</v>
      </c>
      <c r="E1294">
        <f t="shared" ca="1" si="286"/>
        <v>3.7240504388967981</v>
      </c>
      <c r="F1294" t="str">
        <f t="shared" ca="1" si="287"/>
        <v>high</v>
      </c>
      <c r="G1294">
        <v>311</v>
      </c>
      <c r="H1294">
        <f t="shared" si="288"/>
        <v>311</v>
      </c>
      <c r="I1294">
        <f t="shared" ca="1" si="289"/>
        <v>584.37040295840245</v>
      </c>
      <c r="J1294">
        <f t="shared" ca="1" si="290"/>
        <v>-273.37040295840245</v>
      </c>
      <c r="K1294" t="str">
        <f t="shared" ca="1" si="291"/>
        <v>low</v>
      </c>
      <c r="L1294">
        <v>6.9</v>
      </c>
      <c r="M1294" t="str">
        <f t="shared" si="267"/>
        <v>medium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0</v>
      </c>
      <c r="AQ1294">
        <f t="shared" ca="1" si="283"/>
        <v>1</v>
      </c>
      <c r="AR1294">
        <f t="shared" ca="1" si="284"/>
        <v>0</v>
      </c>
      <c r="AS1294">
        <v>0</v>
      </c>
      <c r="AT1294">
        <v>0</v>
      </c>
      <c r="AU1294">
        <f t="shared" ca="1" si="299"/>
        <v>0</v>
      </c>
      <c r="AV1294">
        <f t="shared" ca="1" si="299"/>
        <v>0</v>
      </c>
      <c r="AW1294">
        <f t="shared" ca="1" si="299"/>
        <v>1</v>
      </c>
      <c r="AX1294">
        <v>0</v>
      </c>
    </row>
    <row r="1295" spans="1:50">
      <c r="A1295" s="2">
        <v>40148</v>
      </c>
      <c r="B1295">
        <v>295</v>
      </c>
      <c r="C1295">
        <v>10</v>
      </c>
      <c r="D1295">
        <f t="shared" ca="1" si="285"/>
        <v>9.2766551551517384</v>
      </c>
      <c r="E1295">
        <f t="shared" ca="1" si="286"/>
        <v>0.72334484484826156</v>
      </c>
      <c r="F1295" t="str">
        <f t="shared" ca="1" si="287"/>
        <v>medium</v>
      </c>
      <c r="G1295">
        <v>287</v>
      </c>
      <c r="H1295">
        <f t="shared" si="288"/>
        <v>287</v>
      </c>
      <c r="I1295">
        <f t="shared" ca="1" si="289"/>
        <v>584.33125777286352</v>
      </c>
      <c r="J1295">
        <f t="shared" ca="1" si="290"/>
        <v>-297.33125777286352</v>
      </c>
      <c r="K1295" t="str">
        <f t="shared" ca="1" si="291"/>
        <v>low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1</v>
      </c>
      <c r="AL1295">
        <f t="shared" ca="1" si="278"/>
        <v>0</v>
      </c>
      <c r="AM1295">
        <f t="shared" ca="1" si="279"/>
        <v>1</v>
      </c>
      <c r="AN1295">
        <f t="shared" ca="1" si="280"/>
        <v>0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1</v>
      </c>
      <c r="AT1295">
        <v>0</v>
      </c>
      <c r="AU1295">
        <f t="shared" ca="1" si="299"/>
        <v>0</v>
      </c>
      <c r="AV1295">
        <f t="shared" ca="1" si="299"/>
        <v>1</v>
      </c>
      <c r="AW1295">
        <f t="shared" ca="1" si="299"/>
        <v>0</v>
      </c>
      <c r="AX1295">
        <v>0</v>
      </c>
    </row>
    <row r="1296" spans="1:50">
      <c r="A1296" s="2">
        <v>40149</v>
      </c>
      <c r="B1296">
        <v>296</v>
      </c>
      <c r="C1296">
        <v>8</v>
      </c>
      <c r="D1296">
        <f t="shared" ca="1" si="285"/>
        <v>9.2773598627996492</v>
      </c>
      <c r="E1296">
        <f t="shared" ca="1" si="286"/>
        <v>-1.2773598627996492</v>
      </c>
      <c r="F1296" t="str">
        <f t="shared" ca="1" si="287"/>
        <v>medium</v>
      </c>
      <c r="G1296">
        <v>717</v>
      </c>
      <c r="H1296">
        <f t="shared" si="288"/>
        <v>717</v>
      </c>
      <c r="I1296">
        <f t="shared" ca="1" si="289"/>
        <v>584.29188013108558</v>
      </c>
      <c r="J1296">
        <f t="shared" ca="1" si="290"/>
        <v>132.70811986891442</v>
      </c>
      <c r="K1296" t="str">
        <f t="shared" ca="1" si="291"/>
        <v>high</v>
      </c>
      <c r="L1296">
        <v>5.0999999999999996</v>
      </c>
      <c r="M1296" t="str">
        <f t="shared" si="267"/>
        <v>medium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1</v>
      </c>
      <c r="AL1296">
        <f t="shared" ca="1" si="278"/>
        <v>0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0</v>
      </c>
      <c r="AQ1296">
        <f t="shared" ca="1" si="283"/>
        <v>1</v>
      </c>
      <c r="AR1296">
        <f t="shared" ca="1" si="284"/>
        <v>0</v>
      </c>
      <c r="AS1296">
        <v>1</v>
      </c>
      <c r="AT1296">
        <v>0</v>
      </c>
      <c r="AU1296">
        <f t="shared" ca="1" si="299"/>
        <v>0</v>
      </c>
      <c r="AV1296">
        <f t="shared" ca="1" si="299"/>
        <v>1</v>
      </c>
      <c r="AW1296">
        <f t="shared" ca="1" si="299"/>
        <v>0</v>
      </c>
      <c r="AX1296">
        <v>0</v>
      </c>
    </row>
    <row r="1297" spans="1:50">
      <c r="A1297" s="2">
        <v>40150</v>
      </c>
      <c r="B1297">
        <v>297</v>
      </c>
      <c r="C1297">
        <v>18</v>
      </c>
      <c r="D1297">
        <f t="shared" ca="1" si="285"/>
        <v>9.2780636845721514</v>
      </c>
      <c r="E1297">
        <f t="shared" ca="1" si="286"/>
        <v>8.7219363154278486</v>
      </c>
      <c r="F1297" t="str">
        <f t="shared" ca="1" si="287"/>
        <v>high</v>
      </c>
      <c r="G1297">
        <v>1408</v>
      </c>
      <c r="H1297">
        <f t="shared" si="288"/>
        <v>1408</v>
      </c>
      <c r="I1297">
        <f t="shared" ca="1" si="289"/>
        <v>584.25227035495141</v>
      </c>
      <c r="J1297">
        <f t="shared" ca="1" si="290"/>
        <v>823.74772964504859</v>
      </c>
      <c r="K1297" t="str">
        <f t="shared" ca="1" si="291"/>
        <v>high</v>
      </c>
      <c r="L1297">
        <v>0.9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1</v>
      </c>
      <c r="AL1297">
        <f t="shared" ca="1" si="278"/>
        <v>0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0</v>
      </c>
      <c r="AU1297">
        <f t="shared" ca="1" si="299"/>
        <v>0</v>
      </c>
      <c r="AV1297">
        <f t="shared" ca="1" si="299"/>
        <v>0</v>
      </c>
      <c r="AW1297">
        <f t="shared" ca="1" si="299"/>
        <v>1</v>
      </c>
      <c r="AX1297">
        <v>0</v>
      </c>
    </row>
    <row r="1298" spans="1:50">
      <c r="A1298" s="2">
        <v>40151</v>
      </c>
      <c r="B1298">
        <v>298</v>
      </c>
      <c r="C1298">
        <v>9</v>
      </c>
      <c r="D1298">
        <f t="shared" ca="1" si="285"/>
        <v>9.2787666209944692</v>
      </c>
      <c r="E1298">
        <f t="shared" ca="1" si="286"/>
        <v>-0.27876662099446925</v>
      </c>
      <c r="F1298" t="str">
        <f t="shared" ca="1" si="287"/>
        <v>medium</v>
      </c>
      <c r="G1298">
        <v>342</v>
      </c>
      <c r="H1298">
        <f t="shared" si="288"/>
        <v>342</v>
      </c>
      <c r="I1298">
        <f t="shared" ca="1" si="289"/>
        <v>584.21242876634358</v>
      </c>
      <c r="J1298">
        <f t="shared" ca="1" si="290"/>
        <v>-242.21242876634358</v>
      </c>
      <c r="K1298" t="str">
        <f t="shared" ca="1" si="291"/>
        <v>low</v>
      </c>
      <c r="L1298">
        <v>-0.25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1</v>
      </c>
      <c r="AL1298">
        <f t="shared" ca="1" si="278"/>
        <v>0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0</v>
      </c>
      <c r="AU1298">
        <f t="shared" ca="1" si="299"/>
        <v>0</v>
      </c>
      <c r="AV1298">
        <f t="shared" ca="1" si="299"/>
        <v>1</v>
      </c>
      <c r="AW1298">
        <f t="shared" ca="1" si="299"/>
        <v>0</v>
      </c>
      <c r="AX1298">
        <v>0</v>
      </c>
    </row>
    <row r="1299" spans="1:50">
      <c r="A1299" s="2">
        <v>40152</v>
      </c>
      <c r="B1299">
        <v>299</v>
      </c>
      <c r="C1299">
        <v>9</v>
      </c>
      <c r="D1299">
        <f t="shared" ca="1" si="285"/>
        <v>9.2794686725918218</v>
      </c>
      <c r="E1299">
        <f t="shared" ca="1" si="286"/>
        <v>-0.27946867259182184</v>
      </c>
      <c r="F1299" t="str">
        <f t="shared" ca="1" si="287"/>
        <v>medium</v>
      </c>
      <c r="G1299">
        <v>357</v>
      </c>
      <c r="H1299">
        <f t="shared" si="288"/>
        <v>357</v>
      </c>
      <c r="I1299">
        <f t="shared" ca="1" si="289"/>
        <v>584.17235568714511</v>
      </c>
      <c r="J1299">
        <f t="shared" ca="1" si="290"/>
        <v>-227.17235568714511</v>
      </c>
      <c r="K1299" t="str">
        <f t="shared" ca="1" si="291"/>
        <v>low</v>
      </c>
      <c r="L1299">
        <v>2.5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1</v>
      </c>
      <c r="AL1299">
        <f t="shared" ca="1" si="278"/>
        <v>0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1</v>
      </c>
      <c r="AT1299">
        <v>0</v>
      </c>
      <c r="AU1299">
        <f t="shared" ca="1" si="299"/>
        <v>0</v>
      </c>
      <c r="AV1299">
        <f t="shared" ca="1" si="299"/>
        <v>1</v>
      </c>
      <c r="AW1299">
        <f t="shared" ca="1" si="299"/>
        <v>0</v>
      </c>
      <c r="AX1299">
        <v>0</v>
      </c>
    </row>
    <row r="1300" spans="1:50">
      <c r="A1300" s="2">
        <v>40153</v>
      </c>
      <c r="B1300">
        <v>300</v>
      </c>
      <c r="C1300">
        <v>9</v>
      </c>
      <c r="D1300">
        <f t="shared" ca="1" si="285"/>
        <v>9.2801698398894281</v>
      </c>
      <c r="E1300">
        <f t="shared" ca="1" si="286"/>
        <v>-0.28016983988942812</v>
      </c>
      <c r="F1300" t="str">
        <f t="shared" ca="1" si="287"/>
        <v>medium</v>
      </c>
      <c r="G1300">
        <v>556</v>
      </c>
      <c r="H1300">
        <f t="shared" si="288"/>
        <v>556</v>
      </c>
      <c r="I1300">
        <f t="shared" ca="1" si="289"/>
        <v>584.13205143923847</v>
      </c>
      <c r="J1300">
        <f t="shared" ca="1" si="290"/>
        <v>-28.132051439238467</v>
      </c>
      <c r="K1300" t="str">
        <f t="shared" ca="1" si="291"/>
        <v>medium</v>
      </c>
      <c r="L1300">
        <v>0.7</v>
      </c>
      <c r="M1300" t="str">
        <f t="shared" ref="M1300:M1363" si="302">VLOOKUP(L1300,$A$17:$C$20,3)</f>
        <v>low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0</v>
      </c>
      <c r="AL1300">
        <f t="shared" ca="1" si="278"/>
        <v>1</v>
      </c>
      <c r="AM1300">
        <f t="shared" ca="1" si="279"/>
        <v>1</v>
      </c>
      <c r="AN1300">
        <f t="shared" ca="1" si="280"/>
        <v>0</v>
      </c>
      <c r="AO1300">
        <f t="shared" ca="1" si="281"/>
        <v>0</v>
      </c>
      <c r="AP1300">
        <f t="shared" ca="1" si="282"/>
        <v>1</v>
      </c>
      <c r="AQ1300">
        <f t="shared" ca="1" si="283"/>
        <v>0</v>
      </c>
      <c r="AR1300">
        <f t="shared" ca="1" si="284"/>
        <v>0</v>
      </c>
      <c r="AS1300">
        <v>0</v>
      </c>
      <c r="AT1300">
        <v>0</v>
      </c>
      <c r="AU1300">
        <f t="shared" ca="1" si="299"/>
        <v>0</v>
      </c>
      <c r="AV1300">
        <f t="shared" ca="1" si="299"/>
        <v>1</v>
      </c>
      <c r="AW1300">
        <f t="shared" ca="1" si="299"/>
        <v>0</v>
      </c>
      <c r="AX1300">
        <v>0</v>
      </c>
    </row>
    <row r="1301" spans="1:50">
      <c r="A1301" s="2">
        <v>40154</v>
      </c>
      <c r="B1301">
        <v>301</v>
      </c>
      <c r="C1301">
        <v>12</v>
      </c>
      <c r="D1301">
        <f t="shared" ca="1" si="285"/>
        <v>9.2808701234125106</v>
      </c>
      <c r="E1301">
        <f t="shared" ca="1" si="286"/>
        <v>2.7191298765874894</v>
      </c>
      <c r="F1301" t="str">
        <f t="shared" ca="1" si="287"/>
        <v>high</v>
      </c>
      <c r="G1301">
        <v>440</v>
      </c>
      <c r="H1301">
        <f t="shared" si="288"/>
        <v>440</v>
      </c>
      <c r="I1301">
        <f t="shared" ca="1" si="289"/>
        <v>584.09151634450654</v>
      </c>
      <c r="J1301">
        <f t="shared" ca="1" si="290"/>
        <v>-144.09151634450654</v>
      </c>
      <c r="K1301" t="str">
        <f t="shared" ca="1" si="291"/>
        <v>medium</v>
      </c>
      <c r="L1301">
        <v>2.25</v>
      </c>
      <c r="M1301" t="str">
        <f t="shared" si="302"/>
        <v>low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1</v>
      </c>
      <c r="AN1301">
        <f t="shared" ca="1" si="280"/>
        <v>0</v>
      </c>
      <c r="AO1301">
        <f t="shared" ca="1" si="281"/>
        <v>0</v>
      </c>
      <c r="AP1301">
        <f t="shared" ca="1" si="282"/>
        <v>1</v>
      </c>
      <c r="AQ1301">
        <f t="shared" ca="1" si="283"/>
        <v>0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0</v>
      </c>
      <c r="AV1301">
        <f t="shared" ca="1" si="305"/>
        <v>0</v>
      </c>
      <c r="AW1301">
        <f t="shared" ca="1" si="305"/>
        <v>1</v>
      </c>
      <c r="AX1301">
        <v>0</v>
      </c>
    </row>
    <row r="1302" spans="1:50">
      <c r="A1302" s="2">
        <v>40155</v>
      </c>
      <c r="B1302">
        <v>302</v>
      </c>
      <c r="C1302">
        <v>9</v>
      </c>
      <c r="D1302">
        <f t="shared" ca="1" si="285"/>
        <v>9.2815695236862901</v>
      </c>
      <c r="E1302">
        <f t="shared" ca="1" si="286"/>
        <v>-0.28156952368629007</v>
      </c>
      <c r="F1302" t="str">
        <f t="shared" ca="1" si="287"/>
        <v>medium</v>
      </c>
      <c r="G1302">
        <v>271</v>
      </c>
      <c r="H1302">
        <f t="shared" si="288"/>
        <v>271</v>
      </c>
      <c r="I1302">
        <f t="shared" ca="1" si="289"/>
        <v>584.05075072483214</v>
      </c>
      <c r="J1302">
        <f t="shared" ca="1" si="290"/>
        <v>-313.05075072483214</v>
      </c>
      <c r="K1302" t="str">
        <f t="shared" ca="1" si="291"/>
        <v>low</v>
      </c>
      <c r="L1302">
        <v>4.2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1</v>
      </c>
      <c r="AL1302">
        <f t="shared" ca="1" si="278"/>
        <v>0</v>
      </c>
      <c r="AM1302">
        <f t="shared" ca="1" si="279"/>
        <v>1</v>
      </c>
      <c r="AN1302">
        <f t="shared" ca="1" si="280"/>
        <v>0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1</v>
      </c>
      <c r="AT1302">
        <v>0</v>
      </c>
      <c r="AU1302">
        <f t="shared" ca="1" si="305"/>
        <v>0</v>
      </c>
      <c r="AV1302">
        <f t="shared" ca="1" si="305"/>
        <v>1</v>
      </c>
      <c r="AW1302">
        <f t="shared" ca="1" si="305"/>
        <v>0</v>
      </c>
      <c r="AX1302">
        <v>0</v>
      </c>
    </row>
    <row r="1303" spans="1:50">
      <c r="A1303" s="2">
        <v>40156</v>
      </c>
      <c r="B1303">
        <v>303</v>
      </c>
      <c r="C1303">
        <v>10</v>
      </c>
      <c r="D1303">
        <f t="shared" ca="1" si="285"/>
        <v>9.2822680412359855</v>
      </c>
      <c r="E1303">
        <f t="shared" ca="1" si="286"/>
        <v>0.71773195876401452</v>
      </c>
      <c r="F1303" t="str">
        <f t="shared" ca="1" si="287"/>
        <v>medium</v>
      </c>
      <c r="G1303">
        <v>993</v>
      </c>
      <c r="H1303">
        <f t="shared" si="288"/>
        <v>993</v>
      </c>
      <c r="I1303">
        <f t="shared" ca="1" si="289"/>
        <v>584.00975490209782</v>
      </c>
      <c r="J1303">
        <f t="shared" ca="1" si="290"/>
        <v>408.99024509790218</v>
      </c>
      <c r="K1303" t="str">
        <f t="shared" ca="1" si="291"/>
        <v>high</v>
      </c>
      <c r="L1303">
        <v>3.5</v>
      </c>
      <c r="M1303" t="str">
        <f t="shared" si="302"/>
        <v>low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1</v>
      </c>
      <c r="AN1303">
        <f t="shared" ca="1" si="280"/>
        <v>0</v>
      </c>
      <c r="AO1303">
        <f t="shared" ca="1" si="281"/>
        <v>0</v>
      </c>
      <c r="AP1303">
        <f t="shared" ca="1" si="282"/>
        <v>1</v>
      </c>
      <c r="AQ1303">
        <f t="shared" ca="1" si="283"/>
        <v>0</v>
      </c>
      <c r="AR1303">
        <f t="shared" ca="1" si="284"/>
        <v>0</v>
      </c>
      <c r="AS1303">
        <v>1</v>
      </c>
      <c r="AT1303">
        <v>0</v>
      </c>
      <c r="AU1303">
        <f t="shared" ca="1" si="305"/>
        <v>0</v>
      </c>
      <c r="AV1303">
        <f t="shared" ca="1" si="305"/>
        <v>1</v>
      </c>
      <c r="AW1303">
        <f t="shared" ca="1" si="305"/>
        <v>0</v>
      </c>
      <c r="AX1303">
        <v>0</v>
      </c>
    </row>
    <row r="1304" spans="1:50">
      <c r="A1304" s="2">
        <v>40157</v>
      </c>
      <c r="B1304">
        <v>304</v>
      </c>
      <c r="C1304">
        <v>7</v>
      </c>
      <c r="D1304">
        <f t="shared" ca="1" si="285"/>
        <v>9.2829656765868194</v>
      </c>
      <c r="E1304">
        <f t="shared" ca="1" si="286"/>
        <v>-2.2829656765868194</v>
      </c>
      <c r="F1304" t="str">
        <f t="shared" ca="1" si="287"/>
        <v>low</v>
      </c>
      <c r="G1304">
        <v>1701</v>
      </c>
      <c r="H1304">
        <f t="shared" si="288"/>
        <v>1701</v>
      </c>
      <c r="I1304">
        <f t="shared" ca="1" si="289"/>
        <v>583.9685291981865</v>
      </c>
      <c r="J1304">
        <f t="shared" ca="1" si="290"/>
        <v>1117.0314708018136</v>
      </c>
      <c r="K1304" t="str">
        <f t="shared" ca="1" si="291"/>
        <v>high</v>
      </c>
      <c r="L1304">
        <v>5.0999999999999996</v>
      </c>
      <c r="M1304" t="str">
        <f t="shared" si="302"/>
        <v>medium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0</v>
      </c>
      <c r="AN1304">
        <f t="shared" ca="1" si="280"/>
        <v>1</v>
      </c>
      <c r="AO1304">
        <f t="shared" ca="1" si="281"/>
        <v>0</v>
      </c>
      <c r="AP1304">
        <f t="shared" ca="1" si="282"/>
        <v>0</v>
      </c>
      <c r="AQ1304">
        <f t="shared" ca="1" si="283"/>
        <v>1</v>
      </c>
      <c r="AR1304">
        <f t="shared" ca="1" si="284"/>
        <v>0</v>
      </c>
      <c r="AS1304">
        <v>1</v>
      </c>
      <c r="AT1304">
        <v>0</v>
      </c>
      <c r="AU1304">
        <f t="shared" ca="1" si="305"/>
        <v>1</v>
      </c>
      <c r="AV1304">
        <f t="shared" ca="1" si="305"/>
        <v>0</v>
      </c>
      <c r="AW1304">
        <f t="shared" ca="1" si="305"/>
        <v>0</v>
      </c>
      <c r="AX1304">
        <v>0</v>
      </c>
    </row>
    <row r="1305" spans="1:50">
      <c r="A1305" s="2">
        <v>40158</v>
      </c>
      <c r="B1305">
        <v>305</v>
      </c>
      <c r="C1305">
        <v>13</v>
      </c>
      <c r="D1305">
        <f t="shared" ca="1" si="285"/>
        <v>9.2836624302640107</v>
      </c>
      <c r="E1305">
        <f t="shared" ca="1" si="286"/>
        <v>3.7163375697359893</v>
      </c>
      <c r="F1305" t="str">
        <f t="shared" ca="1" si="287"/>
        <v>high</v>
      </c>
      <c r="G1305">
        <v>506</v>
      </c>
      <c r="H1305">
        <f t="shared" si="288"/>
        <v>506</v>
      </c>
      <c r="I1305">
        <f t="shared" ca="1" si="289"/>
        <v>583.92707393498074</v>
      </c>
      <c r="J1305">
        <f t="shared" ca="1" si="290"/>
        <v>-77.92707393498074</v>
      </c>
      <c r="K1305" t="str">
        <f t="shared" ca="1" si="291"/>
        <v>medium</v>
      </c>
      <c r="L1305">
        <v>2.9</v>
      </c>
      <c r="M1305" t="str">
        <f t="shared" si="302"/>
        <v>low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0</v>
      </c>
      <c r="AN1305">
        <f t="shared" ca="1" si="280"/>
        <v>1</v>
      </c>
      <c r="AO1305">
        <f t="shared" ca="1" si="281"/>
        <v>0</v>
      </c>
      <c r="AP1305">
        <f t="shared" ca="1" si="282"/>
        <v>1</v>
      </c>
      <c r="AQ1305">
        <f t="shared" ca="1" si="283"/>
        <v>0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0</v>
      </c>
      <c r="AW1305">
        <f t="shared" ca="1" si="305"/>
        <v>1</v>
      </c>
      <c r="AX1305">
        <v>0</v>
      </c>
    </row>
    <row r="1306" spans="1:50">
      <c r="A1306" s="2">
        <v>40159</v>
      </c>
      <c r="B1306">
        <v>306</v>
      </c>
      <c r="C1306">
        <v>7</v>
      </c>
      <c r="D1306">
        <f t="shared" ca="1" si="285"/>
        <v>9.2843583027927803</v>
      </c>
      <c r="E1306">
        <f t="shared" ca="1" si="286"/>
        <v>-2.2843583027927803</v>
      </c>
      <c r="F1306" t="str">
        <f t="shared" ca="1" si="287"/>
        <v>low</v>
      </c>
      <c r="G1306">
        <v>147</v>
      </c>
      <c r="H1306">
        <f t="shared" si="288"/>
        <v>147</v>
      </c>
      <c r="I1306">
        <f t="shared" ca="1" si="289"/>
        <v>583.88538943436356</v>
      </c>
      <c r="J1306">
        <f t="shared" ca="1" si="290"/>
        <v>-436.88538943436356</v>
      </c>
      <c r="K1306" t="str">
        <f t="shared" ca="1" si="291"/>
        <v>low</v>
      </c>
      <c r="L1306">
        <v>0.9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1</v>
      </c>
      <c r="AL1306">
        <f t="shared" ca="1" si="278"/>
        <v>0</v>
      </c>
      <c r="AM1306">
        <f t="shared" ca="1" si="279"/>
        <v>1</v>
      </c>
      <c r="AN1306">
        <f t="shared" ca="1" si="280"/>
        <v>0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1</v>
      </c>
      <c r="AT1306">
        <v>0</v>
      </c>
      <c r="AU1306">
        <f t="shared" ca="1" si="305"/>
        <v>1</v>
      </c>
      <c r="AV1306">
        <f t="shared" ca="1" si="305"/>
        <v>0</v>
      </c>
      <c r="AW1306">
        <f t="shared" ca="1" si="305"/>
        <v>0</v>
      </c>
      <c r="AX1306">
        <v>0</v>
      </c>
    </row>
    <row r="1307" spans="1:50">
      <c r="A1307" s="2">
        <v>40160</v>
      </c>
      <c r="B1307">
        <v>307</v>
      </c>
      <c r="C1307">
        <v>2</v>
      </c>
      <c r="D1307">
        <f t="shared" ca="1" si="285"/>
        <v>9.2850532946983488</v>
      </c>
      <c r="E1307">
        <f t="shared" ca="1" si="286"/>
        <v>-7.2850532946983488</v>
      </c>
      <c r="F1307" t="str">
        <f t="shared" ca="1" si="287"/>
        <v>low</v>
      </c>
      <c r="G1307">
        <v>20</v>
      </c>
      <c r="H1307">
        <f t="shared" si="288"/>
        <v>20</v>
      </c>
      <c r="I1307">
        <f t="shared" ca="1" si="289"/>
        <v>583.84347601821742</v>
      </c>
      <c r="J1307">
        <f t="shared" ca="1" si="290"/>
        <v>-563.84347601821742</v>
      </c>
      <c r="K1307" t="str">
        <f t="shared" ca="1" si="291"/>
        <v>low</v>
      </c>
      <c r="L1307">
        <v>-7.3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0</v>
      </c>
      <c r="AL1307">
        <f t="shared" ca="1" si="278"/>
        <v>1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0</v>
      </c>
      <c r="AT1307">
        <v>0</v>
      </c>
      <c r="AU1307">
        <f t="shared" ca="1" si="305"/>
        <v>1</v>
      </c>
      <c r="AV1307">
        <f t="shared" ca="1" si="305"/>
        <v>0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11</v>
      </c>
      <c r="D1308">
        <f t="shared" ca="1" si="285"/>
        <v>9.2857474065059353</v>
      </c>
      <c r="E1308">
        <f t="shared" ca="1" si="286"/>
        <v>1.7142525934940647</v>
      </c>
      <c r="F1308" t="str">
        <f t="shared" ca="1" si="287"/>
        <v>high</v>
      </c>
      <c r="G1308">
        <v>2794</v>
      </c>
      <c r="H1308">
        <f t="shared" si="288"/>
        <v>2794</v>
      </c>
      <c r="I1308">
        <f t="shared" ca="1" si="289"/>
        <v>583.80133400842521</v>
      </c>
      <c r="J1308">
        <f t="shared" ca="1" si="290"/>
        <v>2210.1986659915747</v>
      </c>
      <c r="K1308" t="str">
        <f t="shared" ca="1" si="291"/>
        <v>high</v>
      </c>
      <c r="L1308">
        <v>-5.5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0</v>
      </c>
      <c r="AL1308">
        <f t="shared" ca="1" si="278"/>
        <v>1</v>
      </c>
      <c r="AM1308">
        <f t="shared" ca="1" si="279"/>
        <v>1</v>
      </c>
      <c r="AN1308">
        <f t="shared" ca="1" si="280"/>
        <v>0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0</v>
      </c>
      <c r="AU1308">
        <f t="shared" ca="1" si="305"/>
        <v>0</v>
      </c>
      <c r="AV1308">
        <f t="shared" ca="1" si="305"/>
        <v>0</v>
      </c>
      <c r="AW1308">
        <f t="shared" ca="1" si="305"/>
        <v>1</v>
      </c>
      <c r="AX1308">
        <v>0</v>
      </c>
    </row>
    <row r="1309" spans="1:50">
      <c r="A1309" s="2">
        <v>40162</v>
      </c>
      <c r="B1309">
        <v>309</v>
      </c>
      <c r="C1309">
        <v>7</v>
      </c>
      <c r="D1309">
        <f t="shared" ca="1" si="285"/>
        <v>9.2864406387407641</v>
      </c>
      <c r="E1309">
        <f t="shared" ca="1" si="286"/>
        <v>-2.2864406387407641</v>
      </c>
      <c r="F1309" t="str">
        <f t="shared" ca="1" si="287"/>
        <v>low</v>
      </c>
      <c r="G1309">
        <v>433</v>
      </c>
      <c r="H1309">
        <f t="shared" si="288"/>
        <v>433</v>
      </c>
      <c r="I1309">
        <f t="shared" ca="1" si="289"/>
        <v>583.75896372686975</v>
      </c>
      <c r="J1309">
        <f t="shared" ca="1" si="290"/>
        <v>-150.75896372686975</v>
      </c>
      <c r="K1309" t="str">
        <f t="shared" ca="1" si="291"/>
        <v>medium</v>
      </c>
      <c r="L1309">
        <v>-1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0</v>
      </c>
      <c r="AN1309">
        <f t="shared" ca="1" si="280"/>
        <v>1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0</v>
      </c>
      <c r="AT1309">
        <v>0</v>
      </c>
      <c r="AU1309">
        <f t="shared" ca="1" si="305"/>
        <v>1</v>
      </c>
      <c r="AV1309">
        <f t="shared" ca="1" si="305"/>
        <v>0</v>
      </c>
      <c r="AW1309">
        <f t="shared" ca="1" si="305"/>
        <v>0</v>
      </c>
      <c r="AX1309">
        <v>0</v>
      </c>
    </row>
    <row r="1310" spans="1:50">
      <c r="A1310" s="2">
        <v>40163</v>
      </c>
      <c r="B1310">
        <v>310</v>
      </c>
      <c r="C1310">
        <v>16</v>
      </c>
      <c r="D1310">
        <f t="shared" ca="1" si="285"/>
        <v>9.2871329919280523</v>
      </c>
      <c r="E1310">
        <f t="shared" ca="1" si="286"/>
        <v>6.7128670080719477</v>
      </c>
      <c r="F1310" t="str">
        <f t="shared" ca="1" si="287"/>
        <v>high</v>
      </c>
      <c r="G1310">
        <v>1069</v>
      </c>
      <c r="H1310">
        <f t="shared" si="288"/>
        <v>1069</v>
      </c>
      <c r="I1310">
        <f t="shared" ca="1" si="289"/>
        <v>583.71636549543359</v>
      </c>
      <c r="J1310">
        <f t="shared" ca="1" si="290"/>
        <v>485.28363450456641</v>
      </c>
      <c r="K1310" t="str">
        <f t="shared" ca="1" si="291"/>
        <v>high</v>
      </c>
      <c r="L1310">
        <v>-5.6749999999999998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0</v>
      </c>
      <c r="AL1310">
        <f t="shared" ca="1" si="278"/>
        <v>1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1</v>
      </c>
      <c r="AU1310">
        <f t="shared" ca="1" si="305"/>
        <v>0</v>
      </c>
      <c r="AV1310">
        <f t="shared" ca="1" si="305"/>
        <v>0</v>
      </c>
      <c r="AW1310">
        <f t="shared" ca="1" si="305"/>
        <v>1</v>
      </c>
      <c r="AX1310">
        <v>0</v>
      </c>
    </row>
    <row r="1311" spans="1:50">
      <c r="A1311" s="2">
        <v>40164</v>
      </c>
      <c r="B1311">
        <v>311</v>
      </c>
      <c r="C1311">
        <v>15</v>
      </c>
      <c r="D1311">
        <f t="shared" ca="1" si="285"/>
        <v>9.2878244665930225</v>
      </c>
      <c r="E1311">
        <f t="shared" ca="1" si="286"/>
        <v>5.7121755334069775</v>
      </c>
      <c r="F1311" t="str">
        <f t="shared" ca="1" si="287"/>
        <v>high</v>
      </c>
      <c r="G1311">
        <v>645</v>
      </c>
      <c r="H1311">
        <f t="shared" si="288"/>
        <v>645</v>
      </c>
      <c r="I1311">
        <f t="shared" ca="1" si="289"/>
        <v>583.67353963599953</v>
      </c>
      <c r="J1311">
        <f t="shared" ca="1" si="290"/>
        <v>61.326460364000468</v>
      </c>
      <c r="K1311" t="str">
        <f t="shared" ca="1" si="291"/>
        <v>high</v>
      </c>
      <c r="L1311">
        <v>-9.1999999999999993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0</v>
      </c>
      <c r="AL1311">
        <f t="shared" ca="1" si="278"/>
        <v>1</v>
      </c>
      <c r="AM1311">
        <f t="shared" ca="1" si="279"/>
        <v>0</v>
      </c>
      <c r="AN1311">
        <f t="shared" ca="1" si="280"/>
        <v>1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1</v>
      </c>
      <c r="AT1311">
        <v>1</v>
      </c>
      <c r="AU1311">
        <f t="shared" ca="1" si="305"/>
        <v>0</v>
      </c>
      <c r="AV1311">
        <f t="shared" ca="1" si="305"/>
        <v>0</v>
      </c>
      <c r="AW1311">
        <f t="shared" ca="1" si="305"/>
        <v>1</v>
      </c>
      <c r="AX1311">
        <v>0</v>
      </c>
    </row>
    <row r="1312" spans="1:50">
      <c r="A1312" s="2">
        <v>40165</v>
      </c>
      <c r="B1312">
        <v>312</v>
      </c>
      <c r="C1312">
        <v>23</v>
      </c>
      <c r="D1312">
        <f t="shared" ca="1" si="285"/>
        <v>9.2885150632608937</v>
      </c>
      <c r="E1312">
        <f t="shared" ca="1" si="286"/>
        <v>13.711484936739106</v>
      </c>
      <c r="F1312" t="str">
        <f t="shared" ca="1" si="287"/>
        <v>high</v>
      </c>
      <c r="G1312">
        <v>2314</v>
      </c>
      <c r="H1312">
        <f t="shared" si="288"/>
        <v>2314</v>
      </c>
      <c r="I1312">
        <f t="shared" ca="1" si="289"/>
        <v>583.63048647045048</v>
      </c>
      <c r="J1312">
        <f t="shared" ca="1" si="290"/>
        <v>1730.3695135295495</v>
      </c>
      <c r="K1312" t="str">
        <f t="shared" ca="1" si="291"/>
        <v>high</v>
      </c>
      <c r="L1312">
        <v>-7.1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0</v>
      </c>
      <c r="AN1312">
        <f t="shared" ca="1" si="280"/>
        <v>1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13</v>
      </c>
      <c r="D1313">
        <f t="shared" ca="1" si="285"/>
        <v>9.2892047824568884</v>
      </c>
      <c r="E1313">
        <f t="shared" ca="1" si="286"/>
        <v>3.7107952175431116</v>
      </c>
      <c r="F1313" t="str">
        <f t="shared" ca="1" si="287"/>
        <v>high</v>
      </c>
      <c r="G1313">
        <v>658</v>
      </c>
      <c r="H1313">
        <f t="shared" si="288"/>
        <v>658</v>
      </c>
      <c r="I1313">
        <f t="shared" ca="1" si="289"/>
        <v>583.587206320669</v>
      </c>
      <c r="J1313">
        <f t="shared" ca="1" si="290"/>
        <v>74.412793679331003</v>
      </c>
      <c r="K1313" t="str">
        <f t="shared" ca="1" si="291"/>
        <v>high</v>
      </c>
      <c r="L1313">
        <v>-8.6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1</v>
      </c>
      <c r="AT1313">
        <v>1</v>
      </c>
      <c r="AU1313">
        <f t="shared" ca="1" si="305"/>
        <v>0</v>
      </c>
      <c r="AV1313">
        <f t="shared" ca="1" si="305"/>
        <v>0</v>
      </c>
      <c r="AW1313">
        <f t="shared" ca="1" si="305"/>
        <v>1</v>
      </c>
      <c r="AX1313">
        <v>0</v>
      </c>
    </row>
    <row r="1314" spans="1:50">
      <c r="A1314" s="2">
        <v>40167</v>
      </c>
      <c r="B1314">
        <v>314</v>
      </c>
      <c r="C1314">
        <v>11</v>
      </c>
      <c r="D1314">
        <f t="shared" ca="1" si="285"/>
        <v>9.2898936247062256</v>
      </c>
      <c r="E1314">
        <f t="shared" ca="1" si="286"/>
        <v>1.7101063752937744</v>
      </c>
      <c r="F1314" t="str">
        <f t="shared" ca="1" si="287"/>
        <v>high</v>
      </c>
      <c r="G1314">
        <v>532</v>
      </c>
      <c r="H1314">
        <f t="shared" si="288"/>
        <v>532</v>
      </c>
      <c r="I1314">
        <f t="shared" ca="1" si="289"/>
        <v>583.54369950853788</v>
      </c>
      <c r="J1314">
        <f t="shared" ca="1" si="290"/>
        <v>-51.543699508537884</v>
      </c>
      <c r="K1314" t="str">
        <f t="shared" ca="1" si="291"/>
        <v>medium</v>
      </c>
      <c r="L1314">
        <v>-16.099999999999998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1</v>
      </c>
      <c r="AL1314">
        <f t="shared" ca="1" si="278"/>
        <v>0</v>
      </c>
      <c r="AM1314">
        <f t="shared" ca="1" si="279"/>
        <v>1</v>
      </c>
      <c r="AN1314">
        <f t="shared" ca="1" si="280"/>
        <v>0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0</v>
      </c>
      <c r="AV1314">
        <f t="shared" ca="1" si="305"/>
        <v>0</v>
      </c>
      <c r="AW1314">
        <f t="shared" ca="1" si="305"/>
        <v>1</v>
      </c>
      <c r="AX1314">
        <v>0</v>
      </c>
    </row>
    <row r="1315" spans="1:50">
      <c r="A1315" s="2">
        <v>40168</v>
      </c>
      <c r="B1315">
        <v>315</v>
      </c>
      <c r="C1315">
        <v>18</v>
      </c>
      <c r="D1315">
        <f t="shared" ca="1" si="285"/>
        <v>9.290581590534126</v>
      </c>
      <c r="E1315">
        <f t="shared" ca="1" si="286"/>
        <v>8.709418409465874</v>
      </c>
      <c r="F1315" t="str">
        <f t="shared" ca="1" si="287"/>
        <v>high</v>
      </c>
      <c r="G1315">
        <v>830</v>
      </c>
      <c r="H1315">
        <f t="shared" si="288"/>
        <v>830</v>
      </c>
      <c r="I1315">
        <f t="shared" ca="1" si="289"/>
        <v>583.49996635593993</v>
      </c>
      <c r="J1315">
        <f t="shared" ca="1" si="290"/>
        <v>246.50003364406007</v>
      </c>
      <c r="K1315" t="str">
        <f t="shared" ca="1" si="291"/>
        <v>high</v>
      </c>
      <c r="L1315">
        <v>-12.2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1</v>
      </c>
      <c r="AT1315">
        <v>1</v>
      </c>
      <c r="AU1315">
        <f t="shared" ca="1" si="305"/>
        <v>0</v>
      </c>
      <c r="AV1315">
        <f t="shared" ca="1" si="305"/>
        <v>0</v>
      </c>
      <c r="AW1315">
        <f t="shared" ca="1" si="305"/>
        <v>1</v>
      </c>
      <c r="AX1315">
        <v>0</v>
      </c>
    </row>
    <row r="1316" spans="1:50">
      <c r="A1316" s="2">
        <v>40169</v>
      </c>
      <c r="B1316">
        <v>316</v>
      </c>
      <c r="C1316">
        <v>8</v>
      </c>
      <c r="D1316">
        <f t="shared" ca="1" si="285"/>
        <v>9.2912686804658087</v>
      </c>
      <c r="E1316">
        <f t="shared" ca="1" si="286"/>
        <v>-1.2912686804658087</v>
      </c>
      <c r="F1316" t="str">
        <f t="shared" ca="1" si="287"/>
        <v>medium</v>
      </c>
      <c r="G1316">
        <v>551</v>
      </c>
      <c r="H1316">
        <f t="shared" si="288"/>
        <v>551</v>
      </c>
      <c r="I1316">
        <f t="shared" ca="1" si="289"/>
        <v>583.45600718475771</v>
      </c>
      <c r="J1316">
        <f t="shared" ca="1" si="290"/>
        <v>-32.456007184757709</v>
      </c>
      <c r="K1316" t="str">
        <f t="shared" ca="1" si="291"/>
        <v>medium</v>
      </c>
      <c r="L1316">
        <v>-11.6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1</v>
      </c>
      <c r="AL1316">
        <f t="shared" ca="1" si="278"/>
        <v>0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0</v>
      </c>
      <c r="AT1316">
        <v>1</v>
      </c>
      <c r="AU1316">
        <f t="shared" ca="1" si="305"/>
        <v>0</v>
      </c>
      <c r="AV1316">
        <f t="shared" ca="1" si="305"/>
        <v>1</v>
      </c>
      <c r="AW1316">
        <f t="shared" ca="1" si="305"/>
        <v>0</v>
      </c>
      <c r="AX1316">
        <v>0</v>
      </c>
    </row>
    <row r="1317" spans="1:50">
      <c r="A1317" s="2">
        <v>40170</v>
      </c>
      <c r="B1317">
        <v>317</v>
      </c>
      <c r="C1317">
        <v>11</v>
      </c>
      <c r="D1317">
        <f t="shared" ca="1" si="285"/>
        <v>9.2919548950264979</v>
      </c>
      <c r="E1317">
        <f t="shared" ca="1" si="286"/>
        <v>1.7080451049735021</v>
      </c>
      <c r="F1317" t="str">
        <f t="shared" ca="1" si="287"/>
        <v>high</v>
      </c>
      <c r="G1317">
        <v>309</v>
      </c>
      <c r="H1317">
        <f t="shared" si="288"/>
        <v>309</v>
      </c>
      <c r="I1317">
        <f t="shared" ca="1" si="289"/>
        <v>583.41182231687424</v>
      </c>
      <c r="J1317">
        <f t="shared" ca="1" si="290"/>
        <v>-274.41182231687424</v>
      </c>
      <c r="K1317" t="str">
        <f t="shared" ca="1" si="291"/>
        <v>low</v>
      </c>
      <c r="L1317">
        <v>3.6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0</v>
      </c>
      <c r="AT1317">
        <v>1</v>
      </c>
      <c r="AU1317">
        <f t="shared" ca="1" si="305"/>
        <v>0</v>
      </c>
      <c r="AV1317">
        <f t="shared" ca="1" si="305"/>
        <v>0</v>
      </c>
      <c r="AW1317">
        <f t="shared" ca="1" si="305"/>
        <v>1</v>
      </c>
      <c r="AX1317">
        <v>0</v>
      </c>
    </row>
    <row r="1318" spans="1:50">
      <c r="A1318" s="2">
        <v>40171</v>
      </c>
      <c r="B1318">
        <v>318</v>
      </c>
      <c r="C1318">
        <v>2</v>
      </c>
      <c r="D1318">
        <f t="shared" ca="1" si="285"/>
        <v>9.2926402347414125</v>
      </c>
      <c r="E1318">
        <f t="shared" ca="1" si="286"/>
        <v>-7.2926402347414125</v>
      </c>
      <c r="F1318" t="str">
        <f t="shared" ca="1" si="287"/>
        <v>low</v>
      </c>
      <c r="G1318">
        <v>40</v>
      </c>
      <c r="H1318">
        <f t="shared" si="288"/>
        <v>40</v>
      </c>
      <c r="I1318">
        <f t="shared" ca="1" si="289"/>
        <v>583.36741207417208</v>
      </c>
      <c r="J1318">
        <f t="shared" ca="1" si="290"/>
        <v>-543.36741207417208</v>
      </c>
      <c r="K1318" t="str">
        <f t="shared" ca="1" si="291"/>
        <v>low</v>
      </c>
      <c r="L1318">
        <v>-0.3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1</v>
      </c>
      <c r="AN1318">
        <f t="shared" ca="1" si="280"/>
        <v>0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0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2</v>
      </c>
      <c r="D1319">
        <f t="shared" ca="1" si="285"/>
        <v>9.2933247001357699</v>
      </c>
      <c r="E1319">
        <f t="shared" ca="1" si="286"/>
        <v>-7.2933247001357699</v>
      </c>
      <c r="F1319" t="str">
        <f t="shared" ca="1" si="287"/>
        <v>low</v>
      </c>
      <c r="G1319">
        <v>80</v>
      </c>
      <c r="H1319">
        <f t="shared" si="288"/>
        <v>80</v>
      </c>
      <c r="I1319">
        <f t="shared" ca="1" si="289"/>
        <v>583.32277677853403</v>
      </c>
      <c r="J1319">
        <f t="shared" ca="1" si="290"/>
        <v>-503.32277677853403</v>
      </c>
      <c r="K1319" t="str">
        <f t="shared" ca="1" si="291"/>
        <v>low</v>
      </c>
      <c r="L1319">
        <v>10.4</v>
      </c>
      <c r="M1319" t="str">
        <f t="shared" si="302"/>
        <v>medium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0</v>
      </c>
      <c r="AN1319">
        <f t="shared" ca="1" si="280"/>
        <v>1</v>
      </c>
      <c r="AO1319">
        <f t="shared" ca="1" si="281"/>
        <v>0</v>
      </c>
      <c r="AP1319">
        <f t="shared" ca="1" si="282"/>
        <v>0</v>
      </c>
      <c r="AQ1319">
        <f t="shared" ca="1" si="283"/>
        <v>1</v>
      </c>
      <c r="AR1319">
        <f t="shared" ca="1" si="284"/>
        <v>0</v>
      </c>
      <c r="AS1319">
        <v>0</v>
      </c>
      <c r="AT1319">
        <v>0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1</v>
      </c>
      <c r="D1320">
        <f t="shared" ca="1" si="285"/>
        <v>9.2940082917347961</v>
      </c>
      <c r="E1320">
        <f t="shared" ca="1" si="286"/>
        <v>-8.2940082917347961</v>
      </c>
      <c r="F1320" t="str">
        <f t="shared" ca="1" si="287"/>
        <v>low</v>
      </c>
      <c r="G1320">
        <v>95</v>
      </c>
      <c r="H1320">
        <f t="shared" si="288"/>
        <v>95</v>
      </c>
      <c r="I1320">
        <f t="shared" ca="1" si="289"/>
        <v>583.27791675184278</v>
      </c>
      <c r="J1320">
        <f t="shared" ca="1" si="290"/>
        <v>-488.27791675184278</v>
      </c>
      <c r="K1320" t="str">
        <f t="shared" ca="1" si="291"/>
        <v>low</v>
      </c>
      <c r="L1320">
        <v>2.8</v>
      </c>
      <c r="M1320" t="str">
        <f t="shared" si="302"/>
        <v>low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1</v>
      </c>
      <c r="AQ1320">
        <f t="shared" ca="1" si="283"/>
        <v>0</v>
      </c>
      <c r="AR1320">
        <f t="shared" ca="1" si="284"/>
        <v>0</v>
      </c>
      <c r="AS1320">
        <v>0</v>
      </c>
      <c r="AT1320">
        <v>0</v>
      </c>
      <c r="AU1320">
        <f t="shared" ca="1" si="305"/>
        <v>1</v>
      </c>
      <c r="AV1320">
        <f t="shared" ca="1" si="305"/>
        <v>0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9</v>
      </c>
      <c r="D1321">
        <f t="shared" ca="1" si="285"/>
        <v>9.2946910100637083</v>
      </c>
      <c r="E1321">
        <f t="shared" ca="1" si="286"/>
        <v>-0.29469101006370835</v>
      </c>
      <c r="F1321" t="str">
        <f t="shared" ca="1" si="287"/>
        <v>medium</v>
      </c>
      <c r="G1321">
        <v>287</v>
      </c>
      <c r="H1321">
        <f t="shared" si="288"/>
        <v>287</v>
      </c>
      <c r="I1321">
        <f t="shared" ca="1" si="289"/>
        <v>583.23283231598111</v>
      </c>
      <c r="J1321">
        <f t="shared" ca="1" si="290"/>
        <v>-296.23283231598111</v>
      </c>
      <c r="K1321" t="str">
        <f t="shared" ca="1" si="291"/>
        <v>low</v>
      </c>
      <c r="L1321">
        <v>-1.95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2">VLOOKUP(INDIRECT($AU$590&amp;ROW($A1321)),$F$17:$I$19,AU$592+1,0)</f>
        <v>0</v>
      </c>
      <c r="AV1321">
        <f t="shared" ca="1" si="322"/>
        <v>1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14</v>
      </c>
      <c r="D1322">
        <f t="shared" ref="D1322:D1385" ca="1" si="323">$E$516*B1322^3+$E$521*B1322^2+$E$526*B1322+$E$531</f>
        <v>9.2953728556477273</v>
      </c>
      <c r="E1322">
        <f t="shared" ref="E1322:E1385" ca="1" si="324">C1322-D1322</f>
        <v>4.7046271443522727</v>
      </c>
      <c r="F1322" t="str">
        <f t="shared" ref="F1322:F1385" ca="1" si="325">VLOOKUP(E1322,$A$3:$C$6,3)</f>
        <v>high</v>
      </c>
      <c r="G1322">
        <v>855</v>
      </c>
      <c r="H1322">
        <f t="shared" ref="H1322:H1385" si="326">IF(G1322&gt;$H$592,$G$592,G1322)</f>
        <v>855</v>
      </c>
      <c r="I1322">
        <f t="shared" ref="I1322:I1385" ca="1" si="327">$K$516*B1322^3+$K$521*B1322^2+$K$526*B1322+$K$531</f>
        <v>583.18752379283183</v>
      </c>
      <c r="J1322">
        <f t="shared" ref="J1322:J1385" ca="1" si="328">H1322-I1322</f>
        <v>271.81247620716817</v>
      </c>
      <c r="K1322" t="str">
        <f t="shared" ref="K1322:K1385" ca="1" si="329">VLOOKUP(J1322,$A$10:$C$13,3)</f>
        <v>high</v>
      </c>
      <c r="L1322">
        <v>-0.25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0</v>
      </c>
      <c r="AL1322">
        <f t="shared" ca="1" si="315"/>
        <v>1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0</v>
      </c>
      <c r="AT1322">
        <v>0</v>
      </c>
      <c r="AU1322">
        <f t="shared" ca="1" si="322"/>
        <v>0</v>
      </c>
      <c r="AV1322">
        <f t="shared" ca="1" si="322"/>
        <v>0</v>
      </c>
      <c r="AW1322">
        <f t="shared" ca="1" si="322"/>
        <v>1</v>
      </c>
      <c r="AX1322">
        <v>0</v>
      </c>
    </row>
    <row r="1323" spans="1:50">
      <c r="A1323" s="2">
        <v>40176</v>
      </c>
      <c r="B1323">
        <v>323</v>
      </c>
      <c r="C1323">
        <v>6</v>
      </c>
      <c r="D1323">
        <f t="shared" ca="1" si="323"/>
        <v>9.2960538290120738</v>
      </c>
      <c r="E1323">
        <f t="shared" ca="1" si="324"/>
        <v>-3.2960538290120738</v>
      </c>
      <c r="F1323" t="str">
        <f t="shared" ca="1" si="325"/>
        <v>low</v>
      </c>
      <c r="G1323">
        <v>126</v>
      </c>
      <c r="H1323">
        <f t="shared" si="326"/>
        <v>126</v>
      </c>
      <c r="I1323">
        <f t="shared" ca="1" si="327"/>
        <v>583.14199150427748</v>
      </c>
      <c r="J1323">
        <f t="shared" ca="1" si="328"/>
        <v>-457.14199150427748</v>
      </c>
      <c r="K1323" t="str">
        <f t="shared" ca="1" si="329"/>
        <v>low</v>
      </c>
      <c r="L1323">
        <v>0.9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1</v>
      </c>
      <c r="AN1323">
        <f t="shared" ca="1" si="317"/>
        <v>0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0</v>
      </c>
      <c r="AT1323">
        <v>0</v>
      </c>
      <c r="AU1323">
        <f t="shared" ca="1" si="322"/>
        <v>1</v>
      </c>
      <c r="AV1323">
        <f t="shared" ca="1" si="322"/>
        <v>0</v>
      </c>
      <c r="AW1323">
        <f t="shared" ca="1" si="322"/>
        <v>0</v>
      </c>
      <c r="AX1323">
        <v>0</v>
      </c>
    </row>
    <row r="1324" spans="1:50">
      <c r="A1324" s="2">
        <v>40177</v>
      </c>
      <c r="B1324">
        <v>324</v>
      </c>
      <c r="C1324">
        <v>5</v>
      </c>
      <c r="D1324">
        <f t="shared" ca="1" si="323"/>
        <v>9.2967339306819703</v>
      </c>
      <c r="E1324">
        <f t="shared" ca="1" si="324"/>
        <v>-4.2967339306819703</v>
      </c>
      <c r="F1324" t="str">
        <f t="shared" ca="1" si="325"/>
        <v>low</v>
      </c>
      <c r="G1324">
        <v>93</v>
      </c>
      <c r="H1324">
        <f t="shared" si="326"/>
        <v>93</v>
      </c>
      <c r="I1324">
        <f t="shared" ca="1" si="327"/>
        <v>583.09623577220111</v>
      </c>
      <c r="J1324">
        <f t="shared" ca="1" si="328"/>
        <v>-490.09623577220111</v>
      </c>
      <c r="K1324" t="str">
        <f t="shared" ca="1" si="329"/>
        <v>low</v>
      </c>
      <c r="L1324">
        <v>-0.3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0</v>
      </c>
      <c r="AN1324">
        <f t="shared" ca="1" si="317"/>
        <v>1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1</v>
      </c>
      <c r="AV1324">
        <f t="shared" ca="1" si="322"/>
        <v>0</v>
      </c>
      <c r="AW1324">
        <f t="shared" ca="1" si="322"/>
        <v>0</v>
      </c>
      <c r="AX1324">
        <v>0</v>
      </c>
    </row>
    <row r="1325" spans="1:50">
      <c r="A1325" s="2">
        <v>40178</v>
      </c>
      <c r="B1325">
        <v>325</v>
      </c>
      <c r="C1325">
        <v>4</v>
      </c>
      <c r="D1325">
        <f t="shared" ca="1" si="323"/>
        <v>9.2974131611826341</v>
      </c>
      <c r="E1325">
        <f t="shared" ca="1" si="324"/>
        <v>-5.2974131611826341</v>
      </c>
      <c r="F1325" t="str">
        <f t="shared" ca="1" si="325"/>
        <v>low</v>
      </c>
      <c r="G1325">
        <v>102</v>
      </c>
      <c r="H1325">
        <f t="shared" si="326"/>
        <v>102</v>
      </c>
      <c r="I1325">
        <f t="shared" ca="1" si="327"/>
        <v>583.05025691848527</v>
      </c>
      <c r="J1325">
        <f t="shared" ca="1" si="328"/>
        <v>-481.05025691848527</v>
      </c>
      <c r="K1325" t="str">
        <f t="shared" ca="1" si="329"/>
        <v>low</v>
      </c>
      <c r="L1325">
        <v>3.4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0</v>
      </c>
      <c r="AL1325">
        <f t="shared" ca="1" si="315"/>
        <v>1</v>
      </c>
      <c r="AM1325">
        <f t="shared" ca="1" si="316"/>
        <v>1</v>
      </c>
      <c r="AN1325">
        <f t="shared" ca="1" si="317"/>
        <v>0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1</v>
      </c>
      <c r="AU1325">
        <f t="shared" ca="1" si="322"/>
        <v>1</v>
      </c>
      <c r="AV1325">
        <f t="shared" ca="1" si="322"/>
        <v>0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4</v>
      </c>
      <c r="D1326">
        <f t="shared" ca="1" si="323"/>
        <v>9.2980915210392876</v>
      </c>
      <c r="E1326">
        <f t="shared" ca="1" si="324"/>
        <v>-5.2980915210392876</v>
      </c>
      <c r="F1326" t="str">
        <f t="shared" ca="1" si="325"/>
        <v>low</v>
      </c>
      <c r="G1326">
        <v>263</v>
      </c>
      <c r="H1326">
        <f t="shared" si="326"/>
        <v>263</v>
      </c>
      <c r="I1326">
        <f t="shared" ca="1" si="327"/>
        <v>583.00405526501265</v>
      </c>
      <c r="J1326">
        <f t="shared" ca="1" si="328"/>
        <v>-320.00405526501265</v>
      </c>
      <c r="K1326" t="str">
        <f t="shared" ca="1" si="329"/>
        <v>low</v>
      </c>
      <c r="L1326">
        <v>3.6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0</v>
      </c>
      <c r="AL1326">
        <f t="shared" ca="1" si="315"/>
        <v>1</v>
      </c>
      <c r="AM1326">
        <f t="shared" ca="1" si="316"/>
        <v>0</v>
      </c>
      <c r="AN1326">
        <f t="shared" ca="1" si="317"/>
        <v>1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0</v>
      </c>
      <c r="AT1326">
        <v>0</v>
      </c>
      <c r="AU1326">
        <f t="shared" ca="1" si="322"/>
        <v>1</v>
      </c>
      <c r="AV1326">
        <f t="shared" ca="1" si="322"/>
        <v>0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12</v>
      </c>
      <c r="D1327">
        <f t="shared" ca="1" si="323"/>
        <v>9.2987690107771517</v>
      </c>
      <c r="E1327">
        <f t="shared" ca="1" si="324"/>
        <v>2.7012309892228483</v>
      </c>
      <c r="F1327" t="str">
        <f t="shared" ca="1" si="325"/>
        <v>high</v>
      </c>
      <c r="G1327">
        <v>667</v>
      </c>
      <c r="H1327">
        <f t="shared" si="326"/>
        <v>667</v>
      </c>
      <c r="I1327">
        <f t="shared" ca="1" si="327"/>
        <v>582.95763113366615</v>
      </c>
      <c r="J1327">
        <f t="shared" ca="1" si="328"/>
        <v>84.042368866333845</v>
      </c>
      <c r="K1327" t="str">
        <f t="shared" ca="1" si="329"/>
        <v>high</v>
      </c>
      <c r="L1327">
        <v>-3.6500000000000004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0</v>
      </c>
      <c r="AK1327">
        <f t="shared" ca="1" si="314"/>
        <v>0</v>
      </c>
      <c r="AL1327">
        <f t="shared" ca="1" si="315"/>
        <v>1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1</v>
      </c>
      <c r="AT1327">
        <v>1</v>
      </c>
      <c r="AU1327">
        <f t="shared" ca="1" si="322"/>
        <v>0</v>
      </c>
      <c r="AV1327">
        <f t="shared" ca="1" si="322"/>
        <v>0</v>
      </c>
      <c r="AW1327">
        <f t="shared" ca="1" si="322"/>
        <v>1</v>
      </c>
      <c r="AX1327">
        <v>0</v>
      </c>
    </row>
    <row r="1328" spans="1:50">
      <c r="A1328" s="2">
        <v>40181</v>
      </c>
      <c r="B1328">
        <v>328</v>
      </c>
      <c r="C1328">
        <v>5</v>
      </c>
      <c r="D1328">
        <f t="shared" ca="1" si="323"/>
        <v>9.2994456309214453</v>
      </c>
      <c r="E1328">
        <f t="shared" ca="1" si="324"/>
        <v>-4.2994456309214453</v>
      </c>
      <c r="F1328" t="str">
        <f t="shared" ca="1" si="325"/>
        <v>low</v>
      </c>
      <c r="G1328">
        <v>184</v>
      </c>
      <c r="H1328">
        <f t="shared" si="326"/>
        <v>184</v>
      </c>
      <c r="I1328">
        <f t="shared" ca="1" si="327"/>
        <v>582.91098484632846</v>
      </c>
      <c r="J1328">
        <f t="shared" ca="1" si="328"/>
        <v>-398.91098484632846</v>
      </c>
      <c r="K1328" t="str">
        <f t="shared" ca="1" si="329"/>
        <v>low</v>
      </c>
      <c r="L1328">
        <v>-5.8833333333333337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0</v>
      </c>
      <c r="AN1328">
        <f t="shared" ca="1" si="317"/>
        <v>1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1</v>
      </c>
      <c r="AT1328">
        <v>1</v>
      </c>
      <c r="AU1328">
        <f t="shared" ca="1" si="322"/>
        <v>1</v>
      </c>
      <c r="AV1328">
        <f t="shared" ca="1" si="322"/>
        <v>0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6</v>
      </c>
      <c r="D1329">
        <f t="shared" ca="1" si="323"/>
        <v>9.3001213819973909</v>
      </c>
      <c r="E1329">
        <f t="shared" ca="1" si="324"/>
        <v>-3.3001213819973909</v>
      </c>
      <c r="F1329" t="str">
        <f t="shared" ca="1" si="325"/>
        <v>low</v>
      </c>
      <c r="G1329">
        <v>306</v>
      </c>
      <c r="H1329">
        <f t="shared" si="326"/>
        <v>306</v>
      </c>
      <c r="I1329">
        <f t="shared" ca="1" si="327"/>
        <v>582.86411672488225</v>
      </c>
      <c r="J1329">
        <f t="shared" ca="1" si="328"/>
        <v>-276.86411672488225</v>
      </c>
      <c r="K1329" t="str">
        <f t="shared" ca="1" si="329"/>
        <v>low</v>
      </c>
      <c r="L1329">
        <v>-5.95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1</v>
      </c>
      <c r="AL1329">
        <f t="shared" ca="1" si="315"/>
        <v>0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1</v>
      </c>
      <c r="AT1329">
        <v>1</v>
      </c>
      <c r="AU1329">
        <f t="shared" ca="1" si="322"/>
        <v>1</v>
      </c>
      <c r="AV1329">
        <f t="shared" ca="1" si="322"/>
        <v>0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5</v>
      </c>
      <c r="D1330">
        <f t="shared" ca="1" si="323"/>
        <v>9.3007962645302076</v>
      </c>
      <c r="E1330">
        <f t="shared" ca="1" si="324"/>
        <v>-4.3007962645302076</v>
      </c>
      <c r="F1330" t="str">
        <f t="shared" ca="1" si="325"/>
        <v>low</v>
      </c>
      <c r="G1330">
        <v>834</v>
      </c>
      <c r="H1330">
        <f t="shared" si="326"/>
        <v>834</v>
      </c>
      <c r="I1330">
        <f t="shared" ca="1" si="327"/>
        <v>582.81702709121032</v>
      </c>
      <c r="J1330">
        <f t="shared" ca="1" si="328"/>
        <v>251.18297290878968</v>
      </c>
      <c r="K1330" t="str">
        <f t="shared" ca="1" si="329"/>
        <v>high</v>
      </c>
      <c r="L1330">
        <v>-6.55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1</v>
      </c>
      <c r="AK1330">
        <f t="shared" ca="1" si="314"/>
        <v>0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1</v>
      </c>
      <c r="AU1330">
        <f t="shared" ca="1" si="322"/>
        <v>1</v>
      </c>
      <c r="AV1330">
        <f t="shared" ca="1" si="322"/>
        <v>0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11</v>
      </c>
      <c r="D1331">
        <f t="shared" ca="1" si="323"/>
        <v>9.301470279045116</v>
      </c>
      <c r="E1331">
        <f t="shared" ca="1" si="324"/>
        <v>1.698529720954884</v>
      </c>
      <c r="F1331" t="str">
        <f t="shared" ca="1" si="325"/>
        <v>high</v>
      </c>
      <c r="G1331">
        <v>854</v>
      </c>
      <c r="H1331">
        <f t="shared" si="326"/>
        <v>854</v>
      </c>
      <c r="I1331">
        <f t="shared" ca="1" si="327"/>
        <v>582.76971626719546</v>
      </c>
      <c r="J1331">
        <f t="shared" ca="1" si="328"/>
        <v>271.23028373280454</v>
      </c>
      <c r="K1331" t="str">
        <f t="shared" ca="1" si="329"/>
        <v>high</v>
      </c>
      <c r="L1331">
        <v>-3.7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1</v>
      </c>
      <c r="AL1331">
        <f t="shared" ca="1" si="315"/>
        <v>0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0</v>
      </c>
      <c r="AT1331">
        <v>1</v>
      </c>
      <c r="AU1331">
        <f t="shared" ca="1" si="322"/>
        <v>0</v>
      </c>
      <c r="AV1331">
        <f t="shared" ca="1" si="322"/>
        <v>0</v>
      </c>
      <c r="AW1331">
        <f t="shared" ca="1" si="322"/>
        <v>1</v>
      </c>
      <c r="AX1331">
        <v>0</v>
      </c>
    </row>
    <row r="1332" spans="1:50">
      <c r="A1332" s="2">
        <v>40185</v>
      </c>
      <c r="B1332">
        <v>332</v>
      </c>
      <c r="C1332">
        <v>4</v>
      </c>
      <c r="D1332">
        <f t="shared" ca="1" si="323"/>
        <v>9.3021434260673388</v>
      </c>
      <c r="E1332">
        <f t="shared" ca="1" si="324"/>
        <v>-5.3021434260673388</v>
      </c>
      <c r="F1332" t="str">
        <f t="shared" ca="1" si="325"/>
        <v>low</v>
      </c>
      <c r="G1332">
        <v>173</v>
      </c>
      <c r="H1332">
        <f t="shared" si="326"/>
        <v>173</v>
      </c>
      <c r="I1332">
        <f t="shared" ca="1" si="327"/>
        <v>582.72218457472036</v>
      </c>
      <c r="J1332">
        <f t="shared" ca="1" si="328"/>
        <v>-409.72218457472036</v>
      </c>
      <c r="K1332" t="str">
        <f t="shared" ca="1" si="329"/>
        <v>low</v>
      </c>
      <c r="L1332">
        <v>-3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1</v>
      </c>
      <c r="AL1332">
        <f t="shared" ca="1" si="315"/>
        <v>0</v>
      </c>
      <c r="AM1332">
        <f t="shared" ca="1" si="316"/>
        <v>1</v>
      </c>
      <c r="AN1332">
        <f t="shared" ca="1" si="317"/>
        <v>0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0</v>
      </c>
      <c r="AT1332">
        <v>1</v>
      </c>
      <c r="AU1332">
        <f t="shared" ca="1" si="322"/>
        <v>1</v>
      </c>
      <c r="AV1332">
        <f t="shared" ca="1" si="322"/>
        <v>0</v>
      </c>
      <c r="AW1332">
        <f t="shared" ca="1" si="322"/>
        <v>0</v>
      </c>
      <c r="AX1332">
        <v>0</v>
      </c>
    </row>
    <row r="1333" spans="1:50">
      <c r="A1333" s="2">
        <v>40186</v>
      </c>
      <c r="B1333">
        <v>333</v>
      </c>
      <c r="C1333">
        <v>14</v>
      </c>
      <c r="D1333">
        <f t="shared" ca="1" si="323"/>
        <v>9.3028157061220931</v>
      </c>
      <c r="E1333">
        <f t="shared" ca="1" si="324"/>
        <v>4.6971842938779069</v>
      </c>
      <c r="F1333" t="str">
        <f t="shared" ca="1" si="325"/>
        <v>high</v>
      </c>
      <c r="G1333">
        <v>771</v>
      </c>
      <c r="H1333">
        <f t="shared" si="326"/>
        <v>771</v>
      </c>
      <c r="I1333">
        <f t="shared" ca="1" si="327"/>
        <v>582.6744323356678</v>
      </c>
      <c r="J1333">
        <f t="shared" ca="1" si="328"/>
        <v>188.3255676643322</v>
      </c>
      <c r="K1333" t="str">
        <f t="shared" ca="1" si="329"/>
        <v>high</v>
      </c>
      <c r="L1333">
        <v>-8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1</v>
      </c>
      <c r="AL1333">
        <f t="shared" ca="1" si="315"/>
        <v>0</v>
      </c>
      <c r="AM1333">
        <f t="shared" ca="1" si="316"/>
        <v>1</v>
      </c>
      <c r="AN1333">
        <f t="shared" ca="1" si="317"/>
        <v>0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0</v>
      </c>
      <c r="AT1333">
        <v>1</v>
      </c>
      <c r="AU1333">
        <f t="shared" ca="1" si="322"/>
        <v>0</v>
      </c>
      <c r="AV1333">
        <f t="shared" ca="1" si="322"/>
        <v>0</v>
      </c>
      <c r="AW1333">
        <f t="shared" ca="1" si="322"/>
        <v>1</v>
      </c>
      <c r="AX1333">
        <v>0</v>
      </c>
    </row>
    <row r="1334" spans="1:50">
      <c r="A1334" s="2">
        <v>40187</v>
      </c>
      <c r="B1334">
        <v>334</v>
      </c>
      <c r="C1334">
        <v>14</v>
      </c>
      <c r="D1334">
        <f t="shared" ca="1" si="323"/>
        <v>9.3034871197346014</v>
      </c>
      <c r="E1334">
        <f t="shared" ca="1" si="324"/>
        <v>4.6965128802653986</v>
      </c>
      <c r="F1334" t="str">
        <f t="shared" ca="1" si="325"/>
        <v>high</v>
      </c>
      <c r="G1334">
        <v>398</v>
      </c>
      <c r="H1334">
        <f t="shared" si="326"/>
        <v>398</v>
      </c>
      <c r="I1334">
        <f t="shared" ca="1" si="327"/>
        <v>582.62645987192047</v>
      </c>
      <c r="J1334">
        <f t="shared" ca="1" si="328"/>
        <v>-184.62645987192047</v>
      </c>
      <c r="K1334" t="str">
        <f t="shared" ca="1" si="329"/>
        <v>medium</v>
      </c>
      <c r="L1334">
        <v>-4.7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1</v>
      </c>
      <c r="AL1334">
        <f t="shared" ca="1" si="315"/>
        <v>0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0</v>
      </c>
      <c r="AV1334">
        <f t="shared" ca="1" si="322"/>
        <v>0</v>
      </c>
      <c r="AW1334">
        <f t="shared" ca="1" si="322"/>
        <v>1</v>
      </c>
      <c r="AX1334">
        <v>0</v>
      </c>
    </row>
    <row r="1335" spans="1:50">
      <c r="A1335" s="2">
        <v>40188</v>
      </c>
      <c r="B1335">
        <v>335</v>
      </c>
      <c r="C1335">
        <v>7</v>
      </c>
      <c r="D1335">
        <f t="shared" ca="1" si="323"/>
        <v>9.3041576674300845</v>
      </c>
      <c r="E1335">
        <f t="shared" ca="1" si="324"/>
        <v>-2.3041576674300845</v>
      </c>
      <c r="F1335" t="str">
        <f t="shared" ca="1" si="325"/>
        <v>low</v>
      </c>
      <c r="G1335">
        <v>411</v>
      </c>
      <c r="H1335">
        <f t="shared" si="326"/>
        <v>411</v>
      </c>
      <c r="I1335">
        <f t="shared" ca="1" si="327"/>
        <v>582.57826750536117</v>
      </c>
      <c r="J1335">
        <f t="shared" ca="1" si="328"/>
        <v>-171.57826750536117</v>
      </c>
      <c r="K1335" t="str">
        <f t="shared" ca="1" si="329"/>
        <v>medium</v>
      </c>
      <c r="L1335">
        <v>-3.6499999999999995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1</v>
      </c>
      <c r="AL1335">
        <f t="shared" ca="1" si="315"/>
        <v>0</v>
      </c>
      <c r="AM1335">
        <f t="shared" ca="1" si="316"/>
        <v>1</v>
      </c>
      <c r="AN1335">
        <f t="shared" ca="1" si="317"/>
        <v>0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1</v>
      </c>
      <c r="AV1335">
        <f t="shared" ca="1" si="322"/>
        <v>0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9</v>
      </c>
      <c r="D1336">
        <f t="shared" ca="1" si="323"/>
        <v>9.3048273497337632</v>
      </c>
      <c r="E1336">
        <f t="shared" ca="1" si="324"/>
        <v>-0.30482734973376324</v>
      </c>
      <c r="F1336" t="str">
        <f t="shared" ca="1" si="325"/>
        <v>medium</v>
      </c>
      <c r="G1336">
        <v>941</v>
      </c>
      <c r="H1336">
        <f t="shared" si="326"/>
        <v>941</v>
      </c>
      <c r="I1336">
        <f t="shared" ca="1" si="327"/>
        <v>582.52985555787268</v>
      </c>
      <c r="J1336">
        <f t="shared" ca="1" si="328"/>
        <v>358.47014444212732</v>
      </c>
      <c r="K1336" t="str">
        <f t="shared" ca="1" si="329"/>
        <v>high</v>
      </c>
      <c r="L1336">
        <v>-2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0</v>
      </c>
      <c r="AN1336">
        <f t="shared" ca="1" si="317"/>
        <v>1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0</v>
      </c>
      <c r="AV1336">
        <f t="shared" ca="1" si="322"/>
        <v>1</v>
      </c>
      <c r="AW1336">
        <f t="shared" ca="1" si="322"/>
        <v>0</v>
      </c>
      <c r="AX1336">
        <v>0</v>
      </c>
    </row>
    <row r="1337" spans="1:50">
      <c r="A1337" s="2">
        <v>40190</v>
      </c>
      <c r="B1337">
        <v>337</v>
      </c>
      <c r="C1337">
        <v>11</v>
      </c>
      <c r="D1337">
        <f t="shared" ca="1" si="323"/>
        <v>9.3054961671708565</v>
      </c>
      <c r="E1337">
        <f t="shared" ca="1" si="324"/>
        <v>1.6945038328291435</v>
      </c>
      <c r="F1337" t="str">
        <f t="shared" ca="1" si="325"/>
        <v>high</v>
      </c>
      <c r="G1337">
        <v>606</v>
      </c>
      <c r="H1337">
        <f t="shared" si="326"/>
        <v>606</v>
      </c>
      <c r="I1337">
        <f t="shared" ca="1" si="327"/>
        <v>582.48122435133757</v>
      </c>
      <c r="J1337">
        <f t="shared" ca="1" si="328"/>
        <v>23.518775648662427</v>
      </c>
      <c r="K1337" t="str">
        <f t="shared" ca="1" si="329"/>
        <v>medium</v>
      </c>
      <c r="L1337">
        <v>-11.5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1</v>
      </c>
      <c r="AN1337">
        <f t="shared" ca="1" si="317"/>
        <v>0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1</v>
      </c>
      <c r="AT1337">
        <v>1</v>
      </c>
      <c r="AU1337">
        <f t="shared" ca="1" si="322"/>
        <v>0</v>
      </c>
      <c r="AV1337">
        <f t="shared" ca="1" si="322"/>
        <v>0</v>
      </c>
      <c r="AW1337">
        <f t="shared" ca="1" si="322"/>
        <v>1</v>
      </c>
      <c r="AX1337">
        <v>0</v>
      </c>
    </row>
    <row r="1338" spans="1:50">
      <c r="A1338" s="2">
        <v>40191</v>
      </c>
      <c r="B1338">
        <v>338</v>
      </c>
      <c r="C1338">
        <v>5</v>
      </c>
      <c r="D1338">
        <f t="shared" ca="1" si="323"/>
        <v>9.3061641202665868</v>
      </c>
      <c r="E1338">
        <f t="shared" ca="1" si="324"/>
        <v>-4.3061641202665868</v>
      </c>
      <c r="F1338" t="str">
        <f t="shared" ca="1" si="325"/>
        <v>low</v>
      </c>
      <c r="G1338">
        <v>51</v>
      </c>
      <c r="H1338">
        <f t="shared" si="326"/>
        <v>51</v>
      </c>
      <c r="I1338">
        <f t="shared" ca="1" si="327"/>
        <v>582.43237420763876</v>
      </c>
      <c r="J1338">
        <f t="shared" ca="1" si="328"/>
        <v>-531.43237420763876</v>
      </c>
      <c r="K1338" t="str">
        <f t="shared" ca="1" si="329"/>
        <v>low</v>
      </c>
      <c r="L1338">
        <v>-6.8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0</v>
      </c>
      <c r="AT1338">
        <v>1</v>
      </c>
      <c r="AU1338">
        <f t="shared" ca="1" si="322"/>
        <v>1</v>
      </c>
      <c r="AV1338">
        <f t="shared" ca="1" si="322"/>
        <v>0</v>
      </c>
      <c r="AW1338">
        <f t="shared" ca="1" si="322"/>
        <v>0</v>
      </c>
      <c r="AX1338">
        <v>0</v>
      </c>
    </row>
    <row r="1339" spans="1:50">
      <c r="A1339" s="2">
        <v>40192</v>
      </c>
      <c r="B1339">
        <v>339</v>
      </c>
      <c r="C1339">
        <v>14</v>
      </c>
      <c r="D1339">
        <f t="shared" ca="1" si="323"/>
        <v>9.3068312095461732</v>
      </c>
      <c r="E1339">
        <f t="shared" ca="1" si="324"/>
        <v>4.6931687904538268</v>
      </c>
      <c r="F1339" t="str">
        <f t="shared" ca="1" si="325"/>
        <v>high</v>
      </c>
      <c r="G1339">
        <v>849</v>
      </c>
      <c r="H1339">
        <f t="shared" si="326"/>
        <v>849</v>
      </c>
      <c r="I1339">
        <f t="shared" ca="1" si="327"/>
        <v>582.38330544865892</v>
      </c>
      <c r="J1339">
        <f t="shared" ca="1" si="328"/>
        <v>266.61669455134108</v>
      </c>
      <c r="K1339" t="str">
        <f t="shared" ca="1" si="329"/>
        <v>high</v>
      </c>
      <c r="L1339">
        <v>-4.9000000000000004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0</v>
      </c>
      <c r="AV1339">
        <f t="shared" ca="1" si="322"/>
        <v>0</v>
      </c>
      <c r="AW1339">
        <f t="shared" ca="1" si="322"/>
        <v>1</v>
      </c>
      <c r="AX1339">
        <v>0</v>
      </c>
    </row>
    <row r="1340" spans="1:50">
      <c r="A1340" s="2">
        <v>40193</v>
      </c>
      <c r="B1340">
        <v>340</v>
      </c>
      <c r="C1340">
        <v>12</v>
      </c>
      <c r="D1340">
        <f t="shared" ca="1" si="323"/>
        <v>9.3074974355348363</v>
      </c>
      <c r="E1340">
        <f t="shared" ca="1" si="324"/>
        <v>2.6925025644651637</v>
      </c>
      <c r="F1340" t="str">
        <f t="shared" ca="1" si="325"/>
        <v>high</v>
      </c>
      <c r="G1340">
        <v>751</v>
      </c>
      <c r="H1340">
        <f t="shared" si="326"/>
        <v>751</v>
      </c>
      <c r="I1340">
        <f t="shared" ca="1" si="327"/>
        <v>582.33401839628084</v>
      </c>
      <c r="J1340">
        <f t="shared" ca="1" si="328"/>
        <v>168.66598160371916</v>
      </c>
      <c r="K1340" t="str">
        <f t="shared" ca="1" si="329"/>
        <v>high</v>
      </c>
      <c r="L1340">
        <v>-3.05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0</v>
      </c>
      <c r="AV1340">
        <f t="shared" ca="1" si="322"/>
        <v>0</v>
      </c>
      <c r="AW1340">
        <f t="shared" ca="1" si="322"/>
        <v>1</v>
      </c>
      <c r="AX1340">
        <v>0</v>
      </c>
    </row>
    <row r="1341" spans="1:50">
      <c r="A1341" s="2">
        <v>40194</v>
      </c>
      <c r="B1341">
        <v>341</v>
      </c>
      <c r="C1341">
        <v>6</v>
      </c>
      <c r="D1341">
        <f t="shared" ca="1" si="323"/>
        <v>9.3081627987577971</v>
      </c>
      <c r="E1341">
        <f t="shared" ca="1" si="324"/>
        <v>-3.3081627987577971</v>
      </c>
      <c r="F1341" t="str">
        <f t="shared" ca="1" si="325"/>
        <v>low</v>
      </c>
      <c r="G1341">
        <v>348</v>
      </c>
      <c r="H1341">
        <f t="shared" si="326"/>
        <v>348</v>
      </c>
      <c r="I1341">
        <f t="shared" ca="1" si="327"/>
        <v>582.28451337238721</v>
      </c>
      <c r="J1341">
        <f t="shared" ca="1" si="328"/>
        <v>-234.28451337238721</v>
      </c>
      <c r="K1341" t="str">
        <f t="shared" ca="1" si="329"/>
        <v>low</v>
      </c>
      <c r="L1341">
        <v>-2.5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1</v>
      </c>
      <c r="AL1341">
        <f t="shared" ca="1" si="315"/>
        <v>0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1</v>
      </c>
      <c r="AV1341">
        <f t="shared" ca="1" si="334"/>
        <v>0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12</v>
      </c>
      <c r="D1342">
        <f t="shared" ca="1" si="323"/>
        <v>9.3088272997402761</v>
      </c>
      <c r="E1342">
        <f t="shared" ca="1" si="324"/>
        <v>2.6911727002597239</v>
      </c>
      <c r="F1342" t="str">
        <f t="shared" ca="1" si="325"/>
        <v>high</v>
      </c>
      <c r="G1342">
        <v>631</v>
      </c>
      <c r="H1342">
        <f t="shared" si="326"/>
        <v>631</v>
      </c>
      <c r="I1342">
        <f t="shared" ca="1" si="327"/>
        <v>582.23479069886071</v>
      </c>
      <c r="J1342">
        <f t="shared" ca="1" si="328"/>
        <v>48.765209301139294</v>
      </c>
      <c r="K1342" t="str">
        <f t="shared" ca="1" si="329"/>
        <v>high</v>
      </c>
      <c r="L1342">
        <v>-3.9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1</v>
      </c>
      <c r="AL1342">
        <f t="shared" ca="1" si="315"/>
        <v>0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0</v>
      </c>
      <c r="AT1342">
        <v>1</v>
      </c>
      <c r="AU1342">
        <f t="shared" ca="1" si="334"/>
        <v>0</v>
      </c>
      <c r="AV1342">
        <f t="shared" ca="1" si="334"/>
        <v>0</v>
      </c>
      <c r="AW1342">
        <f t="shared" ca="1" si="334"/>
        <v>1</v>
      </c>
      <c r="AX1342">
        <v>0</v>
      </c>
    </row>
    <row r="1343" spans="1:50">
      <c r="A1343" s="2">
        <v>40196</v>
      </c>
      <c r="B1343">
        <v>343</v>
      </c>
      <c r="C1343">
        <v>16</v>
      </c>
      <c r="D1343">
        <f t="shared" ca="1" si="323"/>
        <v>9.3094909390074942</v>
      </c>
      <c r="E1343">
        <f t="shared" ca="1" si="324"/>
        <v>6.6905090609925058</v>
      </c>
      <c r="F1343" t="str">
        <f t="shared" ca="1" si="325"/>
        <v>high</v>
      </c>
      <c r="G1343">
        <v>1262</v>
      </c>
      <c r="H1343">
        <f t="shared" si="326"/>
        <v>1262</v>
      </c>
      <c r="I1343">
        <f t="shared" ca="1" si="327"/>
        <v>582.18485069758424</v>
      </c>
      <c r="J1343">
        <f t="shared" ca="1" si="328"/>
        <v>679.81514930241576</v>
      </c>
      <c r="K1343" t="str">
        <f t="shared" ca="1" si="329"/>
        <v>high</v>
      </c>
      <c r="L1343">
        <v>-1.45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0</v>
      </c>
      <c r="AW1343">
        <f t="shared" ca="1" si="334"/>
        <v>1</v>
      </c>
      <c r="AX1343">
        <v>0</v>
      </c>
    </row>
    <row r="1344" spans="1:50">
      <c r="A1344" s="2">
        <v>40197</v>
      </c>
      <c r="B1344">
        <v>344</v>
      </c>
      <c r="C1344">
        <v>10</v>
      </c>
      <c r="D1344">
        <f t="shared" ca="1" si="323"/>
        <v>9.3101537170846704</v>
      </c>
      <c r="E1344">
        <f t="shared" ca="1" si="324"/>
        <v>0.68984628291532957</v>
      </c>
      <c r="F1344" t="str">
        <f t="shared" ca="1" si="325"/>
        <v>medium</v>
      </c>
      <c r="G1344">
        <v>280</v>
      </c>
      <c r="H1344">
        <f t="shared" si="326"/>
        <v>280</v>
      </c>
      <c r="I1344">
        <f t="shared" ca="1" si="327"/>
        <v>582.13469369044049</v>
      </c>
      <c r="J1344">
        <f t="shared" ca="1" si="328"/>
        <v>-302.13469369044049</v>
      </c>
      <c r="K1344" t="str">
        <f t="shared" ca="1" si="329"/>
        <v>low</v>
      </c>
      <c r="L1344">
        <v>0.05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0</v>
      </c>
      <c r="AK1344">
        <f t="shared" ca="1" si="314"/>
        <v>1</v>
      </c>
      <c r="AL1344">
        <f t="shared" ca="1" si="315"/>
        <v>0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1</v>
      </c>
      <c r="AT1344">
        <v>1</v>
      </c>
      <c r="AU1344">
        <f t="shared" ca="1" si="334"/>
        <v>0</v>
      </c>
      <c r="AV1344">
        <f t="shared" ca="1" si="334"/>
        <v>1</v>
      </c>
      <c r="AW1344">
        <f t="shared" ca="1" si="334"/>
        <v>0</v>
      </c>
      <c r="AX1344">
        <v>0</v>
      </c>
    </row>
    <row r="1345" spans="1:50">
      <c r="A1345" s="2">
        <v>40198</v>
      </c>
      <c r="B1345">
        <v>345</v>
      </c>
      <c r="C1345">
        <v>7</v>
      </c>
      <c r="D1345">
        <f t="shared" ca="1" si="323"/>
        <v>9.3108156344970272</v>
      </c>
      <c r="E1345">
        <f t="shared" ca="1" si="324"/>
        <v>-2.3108156344970272</v>
      </c>
      <c r="F1345" t="str">
        <f t="shared" ca="1" si="325"/>
        <v>low</v>
      </c>
      <c r="G1345">
        <v>384</v>
      </c>
      <c r="H1345">
        <f t="shared" si="326"/>
        <v>384</v>
      </c>
      <c r="I1345">
        <f t="shared" ca="1" si="327"/>
        <v>582.08431999931224</v>
      </c>
      <c r="J1345">
        <f t="shared" ca="1" si="328"/>
        <v>-198.08431999931224</v>
      </c>
      <c r="K1345" t="str">
        <f t="shared" ca="1" si="329"/>
        <v>medium</v>
      </c>
      <c r="L1345">
        <v>0.6399999999999999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0</v>
      </c>
      <c r="AT1345">
        <v>1</v>
      </c>
      <c r="AU1345">
        <f t="shared" ca="1" si="334"/>
        <v>1</v>
      </c>
      <c r="AV1345">
        <f t="shared" ca="1" si="334"/>
        <v>0</v>
      </c>
      <c r="AW1345">
        <f t="shared" ca="1" si="334"/>
        <v>0</v>
      </c>
      <c r="AX1345">
        <v>0</v>
      </c>
    </row>
    <row r="1346" spans="1:50">
      <c r="A1346" s="2">
        <v>40199</v>
      </c>
      <c r="B1346">
        <v>346</v>
      </c>
      <c r="C1346">
        <v>8</v>
      </c>
      <c r="D1346">
        <f t="shared" ca="1" si="323"/>
        <v>9.3114766917697853</v>
      </c>
      <c r="E1346">
        <f t="shared" ca="1" si="324"/>
        <v>-1.3114766917697853</v>
      </c>
      <c r="F1346" t="str">
        <f t="shared" ca="1" si="325"/>
        <v>medium</v>
      </c>
      <c r="G1346">
        <v>320</v>
      </c>
      <c r="H1346">
        <f t="shared" si="326"/>
        <v>320</v>
      </c>
      <c r="I1346">
        <f t="shared" ca="1" si="327"/>
        <v>582.03372994608208</v>
      </c>
      <c r="J1346">
        <f t="shared" ca="1" si="328"/>
        <v>-262.03372994608208</v>
      </c>
      <c r="K1346" t="str">
        <f t="shared" ca="1" si="329"/>
        <v>low</v>
      </c>
      <c r="L1346">
        <v>-6.8375000000000004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0</v>
      </c>
      <c r="AV1346">
        <f t="shared" ca="1" si="334"/>
        <v>1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7</v>
      </c>
      <c r="D1347">
        <f t="shared" ca="1" si="323"/>
        <v>9.3121368894281638</v>
      </c>
      <c r="E1347">
        <f t="shared" ca="1" si="324"/>
        <v>-2.3121368894281638</v>
      </c>
      <c r="F1347" t="str">
        <f t="shared" ca="1" si="325"/>
        <v>low</v>
      </c>
      <c r="G1347">
        <v>202</v>
      </c>
      <c r="H1347">
        <f t="shared" si="326"/>
        <v>202</v>
      </c>
      <c r="I1347">
        <f t="shared" ca="1" si="327"/>
        <v>581.98292385263289</v>
      </c>
      <c r="J1347">
        <f t="shared" ca="1" si="328"/>
        <v>-379.98292385263289</v>
      </c>
      <c r="K1347" t="str">
        <f t="shared" ca="1" si="329"/>
        <v>low</v>
      </c>
      <c r="L1347">
        <v>-8.1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1</v>
      </c>
      <c r="AL1347">
        <f t="shared" ca="1" si="315"/>
        <v>0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1</v>
      </c>
      <c r="AV1347">
        <f t="shared" ca="1" si="334"/>
        <v>0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8</v>
      </c>
      <c r="D1348">
        <f t="shared" ca="1" si="323"/>
        <v>9.3127962279973833</v>
      </c>
      <c r="E1348">
        <f t="shared" ca="1" si="324"/>
        <v>-1.3127962279973833</v>
      </c>
      <c r="F1348" t="str">
        <f t="shared" ca="1" si="325"/>
        <v>medium</v>
      </c>
      <c r="G1348">
        <v>368</v>
      </c>
      <c r="H1348">
        <f t="shared" si="326"/>
        <v>368</v>
      </c>
      <c r="I1348">
        <f t="shared" ca="1" si="327"/>
        <v>581.93190204084738</v>
      </c>
      <c r="J1348">
        <f t="shared" ca="1" si="328"/>
        <v>-213.93190204084738</v>
      </c>
      <c r="K1348" t="str">
        <f t="shared" ca="1" si="329"/>
        <v>medium</v>
      </c>
      <c r="L1348">
        <v>-5.6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0</v>
      </c>
      <c r="AL1348">
        <f t="shared" ca="1" si="315"/>
        <v>1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0</v>
      </c>
      <c r="AV1348">
        <f t="shared" ca="1" si="334"/>
        <v>1</v>
      </c>
      <c r="AW1348">
        <f t="shared" ca="1" si="334"/>
        <v>0</v>
      </c>
      <c r="AX1348">
        <v>0</v>
      </c>
    </row>
    <row r="1349" spans="1:50">
      <c r="A1349" s="2">
        <v>40202</v>
      </c>
      <c r="B1349">
        <v>349</v>
      </c>
      <c r="C1349">
        <v>5</v>
      </c>
      <c r="D1349">
        <f t="shared" ca="1" si="323"/>
        <v>9.3134547080026664</v>
      </c>
      <c r="E1349">
        <f t="shared" ca="1" si="324"/>
        <v>-4.3134547080026664</v>
      </c>
      <c r="F1349" t="str">
        <f t="shared" ca="1" si="325"/>
        <v>low</v>
      </c>
      <c r="G1349">
        <v>253</v>
      </c>
      <c r="H1349">
        <f t="shared" si="326"/>
        <v>253</v>
      </c>
      <c r="I1349">
        <f t="shared" ca="1" si="327"/>
        <v>581.88066483260832</v>
      </c>
      <c r="J1349">
        <f t="shared" ca="1" si="328"/>
        <v>-328.88066483260832</v>
      </c>
      <c r="K1349" t="str">
        <f t="shared" ca="1" si="329"/>
        <v>low</v>
      </c>
      <c r="L1349">
        <v>-10.45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14</v>
      </c>
      <c r="D1350">
        <f t="shared" ca="1" si="323"/>
        <v>9.3141123299692303</v>
      </c>
      <c r="E1350">
        <f t="shared" ca="1" si="324"/>
        <v>4.6858876700307697</v>
      </c>
      <c r="F1350" t="str">
        <f t="shared" ca="1" si="325"/>
        <v>high</v>
      </c>
      <c r="G1350">
        <v>826</v>
      </c>
      <c r="H1350">
        <f t="shared" si="326"/>
        <v>826</v>
      </c>
      <c r="I1350">
        <f t="shared" ca="1" si="327"/>
        <v>581.8292125497984</v>
      </c>
      <c r="J1350">
        <f t="shared" ca="1" si="328"/>
        <v>244.1707874502016</v>
      </c>
      <c r="K1350" t="str">
        <f t="shared" ca="1" si="329"/>
        <v>high</v>
      </c>
      <c r="L1350">
        <v>-8.9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0</v>
      </c>
      <c r="AL1350">
        <f t="shared" ca="1" si="315"/>
        <v>1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0</v>
      </c>
      <c r="AV1350">
        <f t="shared" ca="1" si="334"/>
        <v>0</v>
      </c>
      <c r="AW1350">
        <f t="shared" ca="1" si="334"/>
        <v>1</v>
      </c>
      <c r="AX1350">
        <v>0</v>
      </c>
    </row>
    <row r="1351" spans="1:50">
      <c r="A1351" s="2">
        <v>40204</v>
      </c>
      <c r="B1351">
        <v>351</v>
      </c>
      <c r="C1351">
        <v>17</v>
      </c>
      <c r="D1351">
        <f t="shared" ca="1" si="323"/>
        <v>9.3147690944222976</v>
      </c>
      <c r="E1351">
        <f t="shared" ca="1" si="324"/>
        <v>7.6852309055777024</v>
      </c>
      <c r="F1351" t="str">
        <f t="shared" ca="1" si="325"/>
        <v>high</v>
      </c>
      <c r="G1351">
        <v>879</v>
      </c>
      <c r="H1351">
        <f t="shared" si="326"/>
        <v>879</v>
      </c>
      <c r="I1351">
        <f t="shared" ca="1" si="327"/>
        <v>581.77754551430041</v>
      </c>
      <c r="J1351">
        <f t="shared" ca="1" si="328"/>
        <v>297.22245448569959</v>
      </c>
      <c r="K1351" t="str">
        <f t="shared" ca="1" si="329"/>
        <v>high</v>
      </c>
      <c r="L1351">
        <v>-4.4000000000000004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1</v>
      </c>
      <c r="AL1351">
        <f t="shared" ca="1" si="315"/>
        <v>0</v>
      </c>
      <c r="AM1351">
        <f t="shared" ca="1" si="316"/>
        <v>0</v>
      </c>
      <c r="AN1351">
        <f t="shared" ca="1" si="317"/>
        <v>1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1</v>
      </c>
      <c r="AT1351">
        <v>1</v>
      </c>
      <c r="AU1351">
        <f t="shared" ca="1" si="334"/>
        <v>0</v>
      </c>
      <c r="AV1351">
        <f t="shared" ca="1" si="334"/>
        <v>0</v>
      </c>
      <c r="AW1351">
        <f t="shared" ca="1" si="334"/>
        <v>1</v>
      </c>
      <c r="AX1351">
        <v>0</v>
      </c>
    </row>
    <row r="1352" spans="1:50">
      <c r="A1352" s="2">
        <v>40205</v>
      </c>
      <c r="B1352">
        <v>352</v>
      </c>
      <c r="C1352">
        <v>12</v>
      </c>
      <c r="D1352">
        <f t="shared" ca="1" si="323"/>
        <v>9.315425001887089</v>
      </c>
      <c r="E1352">
        <f t="shared" ca="1" si="324"/>
        <v>2.684574998112911</v>
      </c>
      <c r="F1352" t="str">
        <f t="shared" ca="1" si="325"/>
        <v>high</v>
      </c>
      <c r="G1352">
        <v>406</v>
      </c>
      <c r="H1352">
        <f t="shared" si="326"/>
        <v>406</v>
      </c>
      <c r="I1352">
        <f t="shared" ca="1" si="327"/>
        <v>581.72566404799716</v>
      </c>
      <c r="J1352">
        <f t="shared" ca="1" si="328"/>
        <v>-175.72566404799716</v>
      </c>
      <c r="K1352" t="str">
        <f t="shared" ca="1" si="329"/>
        <v>medium</v>
      </c>
      <c r="L1352">
        <v>-15.7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1</v>
      </c>
      <c r="AN1352">
        <f t="shared" ca="1" si="317"/>
        <v>0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1</v>
      </c>
      <c r="AT1352">
        <v>1</v>
      </c>
      <c r="AU1352">
        <f t="shared" ca="1" si="334"/>
        <v>0</v>
      </c>
      <c r="AV1352">
        <f t="shared" ca="1" si="334"/>
        <v>0</v>
      </c>
      <c r="AW1352">
        <f t="shared" ca="1" si="334"/>
        <v>1</v>
      </c>
      <c r="AX1352">
        <v>0</v>
      </c>
    </row>
    <row r="1353" spans="1:50">
      <c r="A1353" s="2">
        <v>40206</v>
      </c>
      <c r="B1353">
        <v>353</v>
      </c>
      <c r="C1353">
        <v>17</v>
      </c>
      <c r="D1353">
        <f t="shared" ca="1" si="323"/>
        <v>9.3160800528888252</v>
      </c>
      <c r="E1353">
        <f t="shared" ca="1" si="324"/>
        <v>7.6839199471111748</v>
      </c>
      <c r="F1353" t="str">
        <f t="shared" ca="1" si="325"/>
        <v>high</v>
      </c>
      <c r="G1353">
        <v>1255</v>
      </c>
      <c r="H1353">
        <f t="shared" si="326"/>
        <v>1255</v>
      </c>
      <c r="I1353">
        <f t="shared" ca="1" si="327"/>
        <v>581.67356847277119</v>
      </c>
      <c r="J1353">
        <f t="shared" ca="1" si="328"/>
        <v>673.32643152722881</v>
      </c>
      <c r="K1353" t="str">
        <f t="shared" ca="1" si="329"/>
        <v>high</v>
      </c>
      <c r="L1353">
        <v>-7.1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1</v>
      </c>
      <c r="AL1353">
        <f t="shared" ca="1" si="315"/>
        <v>0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1</v>
      </c>
      <c r="AT1353">
        <v>1</v>
      </c>
      <c r="AU1353">
        <f t="shared" ca="1" si="334"/>
        <v>0</v>
      </c>
      <c r="AV1353">
        <f t="shared" ca="1" si="334"/>
        <v>0</v>
      </c>
      <c r="AW1353">
        <f t="shared" ca="1" si="334"/>
        <v>1</v>
      </c>
      <c r="AX1353">
        <v>1</v>
      </c>
    </row>
    <row r="1354" spans="1:50">
      <c r="A1354" s="2">
        <v>40207</v>
      </c>
      <c r="B1354">
        <v>354</v>
      </c>
      <c r="C1354">
        <v>9</v>
      </c>
      <c r="D1354">
        <f t="shared" ca="1" si="323"/>
        <v>9.3167342479527253</v>
      </c>
      <c r="E1354">
        <f t="shared" ca="1" si="324"/>
        <v>-0.31673424795272531</v>
      </c>
      <c r="F1354" t="str">
        <f t="shared" ca="1" si="325"/>
        <v>medium</v>
      </c>
      <c r="G1354">
        <v>1409</v>
      </c>
      <c r="H1354">
        <f t="shared" si="326"/>
        <v>1409</v>
      </c>
      <c r="I1354">
        <f t="shared" ca="1" si="327"/>
        <v>581.62125911050543</v>
      </c>
      <c r="J1354">
        <f t="shared" ca="1" si="328"/>
        <v>827.37874088949457</v>
      </c>
      <c r="K1354" t="str">
        <f t="shared" ca="1" si="329"/>
        <v>high</v>
      </c>
      <c r="L1354">
        <v>-0.9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1</v>
      </c>
      <c r="AL1354">
        <f t="shared" ca="1" si="315"/>
        <v>0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1</v>
      </c>
      <c r="AT1354">
        <v>1</v>
      </c>
      <c r="AU1354">
        <f t="shared" ca="1" si="334"/>
        <v>0</v>
      </c>
      <c r="AV1354">
        <f t="shared" ca="1" si="334"/>
        <v>1</v>
      </c>
      <c r="AW1354">
        <f t="shared" ca="1" si="334"/>
        <v>0</v>
      </c>
      <c r="AX1354">
        <v>0</v>
      </c>
    </row>
    <row r="1355" spans="1:50">
      <c r="A1355" s="2">
        <v>40208</v>
      </c>
      <c r="B1355">
        <v>355</v>
      </c>
      <c r="C1355">
        <v>5</v>
      </c>
      <c r="D1355">
        <f t="shared" ca="1" si="323"/>
        <v>9.3173875876040118</v>
      </c>
      <c r="E1355">
        <f t="shared" ca="1" si="324"/>
        <v>-4.3173875876040118</v>
      </c>
      <c r="F1355" t="str">
        <f t="shared" ca="1" si="325"/>
        <v>low</v>
      </c>
      <c r="G1355">
        <v>230</v>
      </c>
      <c r="H1355">
        <f t="shared" si="326"/>
        <v>230</v>
      </c>
      <c r="I1355">
        <f t="shared" ca="1" si="327"/>
        <v>581.56873628308256</v>
      </c>
      <c r="J1355">
        <f t="shared" ca="1" si="328"/>
        <v>-351.56873628308256</v>
      </c>
      <c r="K1355" t="str">
        <f t="shared" ca="1" si="329"/>
        <v>low</v>
      </c>
      <c r="L1355">
        <v>-1.2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1</v>
      </c>
      <c r="AT1355">
        <v>1</v>
      </c>
      <c r="AU1355">
        <f t="shared" ca="1" si="334"/>
        <v>1</v>
      </c>
      <c r="AV1355">
        <f t="shared" ca="1" si="334"/>
        <v>0</v>
      </c>
      <c r="AW1355">
        <f t="shared" ca="1" si="334"/>
        <v>0</v>
      </c>
      <c r="AX1355">
        <v>0</v>
      </c>
    </row>
    <row r="1356" spans="1:50">
      <c r="A1356" s="2">
        <v>40209</v>
      </c>
      <c r="B1356">
        <v>356</v>
      </c>
      <c r="C1356">
        <v>5</v>
      </c>
      <c r="D1356">
        <f t="shared" ca="1" si="323"/>
        <v>9.3180400723679035</v>
      </c>
      <c r="E1356">
        <f t="shared" ca="1" si="324"/>
        <v>-4.3180400723679035</v>
      </c>
      <c r="F1356" t="str">
        <f t="shared" ca="1" si="325"/>
        <v>low</v>
      </c>
      <c r="G1356">
        <v>275</v>
      </c>
      <c r="H1356">
        <f t="shared" si="326"/>
        <v>275</v>
      </c>
      <c r="I1356">
        <f t="shared" ca="1" si="327"/>
        <v>581.51600031238536</v>
      </c>
      <c r="J1356">
        <f t="shared" ca="1" si="328"/>
        <v>-306.51600031238536</v>
      </c>
      <c r="K1356" t="str">
        <f t="shared" ca="1" si="329"/>
        <v>low</v>
      </c>
      <c r="L1356">
        <v>-2.5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1</v>
      </c>
      <c r="AT1356">
        <v>1</v>
      </c>
      <c r="AU1356">
        <f t="shared" ca="1" si="334"/>
        <v>1</v>
      </c>
      <c r="AV1356">
        <f t="shared" ca="1" si="334"/>
        <v>0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16</v>
      </c>
      <c r="D1357">
        <f t="shared" ca="1" si="323"/>
        <v>9.3186917027696214</v>
      </c>
      <c r="E1357">
        <f t="shared" ca="1" si="324"/>
        <v>6.6813082972303786</v>
      </c>
      <c r="F1357" t="str">
        <f t="shared" ca="1" si="325"/>
        <v>high</v>
      </c>
      <c r="G1357">
        <v>799</v>
      </c>
      <c r="H1357">
        <f t="shared" si="326"/>
        <v>799</v>
      </c>
      <c r="I1357">
        <f t="shared" ca="1" si="327"/>
        <v>581.46305152029652</v>
      </c>
      <c r="J1357">
        <f t="shared" ca="1" si="328"/>
        <v>217.53694847970348</v>
      </c>
      <c r="K1357" t="str">
        <f t="shared" ca="1" si="329"/>
        <v>high</v>
      </c>
      <c r="L1357">
        <v>-6.8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1</v>
      </c>
      <c r="AL1357">
        <f t="shared" ca="1" si="315"/>
        <v>0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1</v>
      </c>
      <c r="AT1357">
        <v>1</v>
      </c>
      <c r="AU1357">
        <f t="shared" ca="1" si="334"/>
        <v>0</v>
      </c>
      <c r="AV1357">
        <f t="shared" ca="1" si="334"/>
        <v>0</v>
      </c>
      <c r="AW1357">
        <f t="shared" ca="1" si="334"/>
        <v>1</v>
      </c>
      <c r="AX1357">
        <v>0</v>
      </c>
    </row>
    <row r="1358" spans="1:50">
      <c r="A1358" s="2">
        <v>40211</v>
      </c>
      <c r="B1358">
        <v>358</v>
      </c>
      <c r="C1358">
        <v>16</v>
      </c>
      <c r="D1358">
        <f t="shared" ca="1" si="323"/>
        <v>9.3193424793343862</v>
      </c>
      <c r="E1358">
        <f t="shared" ca="1" si="324"/>
        <v>6.6806575206656138</v>
      </c>
      <c r="F1358" t="str">
        <f t="shared" ca="1" si="325"/>
        <v>high</v>
      </c>
      <c r="G1358">
        <v>1553</v>
      </c>
      <c r="H1358">
        <f t="shared" si="326"/>
        <v>1553</v>
      </c>
      <c r="I1358">
        <f t="shared" ca="1" si="327"/>
        <v>581.40989022869871</v>
      </c>
      <c r="J1358">
        <f t="shared" ca="1" si="328"/>
        <v>971.59010977130129</v>
      </c>
      <c r="K1358" t="str">
        <f t="shared" ca="1" si="329"/>
        <v>high</v>
      </c>
      <c r="L1358">
        <v>-3.9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1</v>
      </c>
      <c r="AT1358">
        <v>1</v>
      </c>
      <c r="AU1358">
        <f t="shared" ca="1" si="334"/>
        <v>0</v>
      </c>
      <c r="AV1358">
        <f t="shared" ca="1" si="334"/>
        <v>0</v>
      </c>
      <c r="AW1358">
        <f t="shared" ca="1" si="334"/>
        <v>1</v>
      </c>
      <c r="AX1358">
        <v>0</v>
      </c>
    </row>
    <row r="1359" spans="1:50">
      <c r="A1359" s="2">
        <v>40212</v>
      </c>
      <c r="B1359">
        <v>359</v>
      </c>
      <c r="C1359">
        <v>13</v>
      </c>
      <c r="D1359">
        <f t="shared" ca="1" si="323"/>
        <v>9.3199924025874186</v>
      </c>
      <c r="E1359">
        <f t="shared" ca="1" si="324"/>
        <v>3.6800075974125814</v>
      </c>
      <c r="F1359" t="str">
        <f t="shared" ca="1" si="325"/>
        <v>high</v>
      </c>
      <c r="G1359">
        <v>970</v>
      </c>
      <c r="H1359">
        <f t="shared" si="326"/>
        <v>970</v>
      </c>
      <c r="I1359">
        <f t="shared" ca="1" si="327"/>
        <v>581.35651675947486</v>
      </c>
      <c r="J1359">
        <f t="shared" ca="1" si="328"/>
        <v>388.64348324052514</v>
      </c>
      <c r="K1359" t="str">
        <f t="shared" ca="1" si="329"/>
        <v>high</v>
      </c>
      <c r="L1359">
        <v>1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1</v>
      </c>
      <c r="AT1359">
        <v>1</v>
      </c>
      <c r="AU1359">
        <f t="shared" ca="1" si="334"/>
        <v>0</v>
      </c>
      <c r="AV1359">
        <f t="shared" ca="1" si="334"/>
        <v>0</v>
      </c>
      <c r="AW1359">
        <f t="shared" ca="1" si="334"/>
        <v>1</v>
      </c>
      <c r="AX1359">
        <v>0</v>
      </c>
    </row>
    <row r="1360" spans="1:50">
      <c r="A1360" s="2">
        <v>40213</v>
      </c>
      <c r="B1360">
        <v>360</v>
      </c>
      <c r="C1360">
        <v>5</v>
      </c>
      <c r="D1360">
        <f t="shared" ca="1" si="323"/>
        <v>9.3206414730539393</v>
      </c>
      <c r="E1360">
        <f t="shared" ca="1" si="324"/>
        <v>-4.3206414730539393</v>
      </c>
      <c r="F1360" t="str">
        <f t="shared" ca="1" si="325"/>
        <v>low</v>
      </c>
      <c r="G1360">
        <v>200</v>
      </c>
      <c r="H1360">
        <f t="shared" si="326"/>
        <v>200</v>
      </c>
      <c r="I1360">
        <f t="shared" ca="1" si="327"/>
        <v>581.30293143450763</v>
      </c>
      <c r="J1360">
        <f t="shared" ca="1" si="328"/>
        <v>-381.30293143450763</v>
      </c>
      <c r="K1360" t="str">
        <f t="shared" ca="1" si="329"/>
        <v>low</v>
      </c>
      <c r="L1360">
        <v>-8.0500000000000007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1</v>
      </c>
      <c r="AV1360">
        <f t="shared" ca="1" si="334"/>
        <v>0</v>
      </c>
      <c r="AW1360">
        <f t="shared" ca="1" si="334"/>
        <v>0</v>
      </c>
      <c r="AX1360">
        <v>0</v>
      </c>
    </row>
    <row r="1361" spans="1:50">
      <c r="A1361" s="2">
        <v>40214</v>
      </c>
      <c r="B1361">
        <v>361</v>
      </c>
      <c r="C1361">
        <v>4</v>
      </c>
      <c r="D1361">
        <f t="shared" ca="1" si="323"/>
        <v>9.3212896912591692</v>
      </c>
      <c r="E1361">
        <f t="shared" ca="1" si="324"/>
        <v>-5.3212896912591692</v>
      </c>
      <c r="F1361" t="str">
        <f t="shared" ca="1" si="325"/>
        <v>low</v>
      </c>
      <c r="G1361">
        <v>201</v>
      </c>
      <c r="H1361">
        <f t="shared" si="326"/>
        <v>201</v>
      </c>
      <c r="I1361">
        <f t="shared" ca="1" si="327"/>
        <v>581.24913457567982</v>
      </c>
      <c r="J1361">
        <f t="shared" ca="1" si="328"/>
        <v>-380.24913457567982</v>
      </c>
      <c r="K1361" t="str">
        <f t="shared" ca="1" si="329"/>
        <v>low</v>
      </c>
      <c r="L1361">
        <v>-2.15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0</v>
      </c>
      <c r="AT1361">
        <v>1</v>
      </c>
      <c r="AU1361">
        <f t="shared" ref="AU1361:AW1380" ca="1" si="339">VLOOKUP(INDIRECT($AU$590&amp;ROW($A1361)),$F$17:$I$19,AU$592+1,0)</f>
        <v>1</v>
      </c>
      <c r="AV1361">
        <f t="shared" ca="1" si="339"/>
        <v>0</v>
      </c>
      <c r="AW1361">
        <f t="shared" ca="1" si="339"/>
        <v>0</v>
      </c>
      <c r="AX1361">
        <v>0</v>
      </c>
    </row>
    <row r="1362" spans="1:50">
      <c r="A1362" s="2">
        <v>40215</v>
      </c>
      <c r="B1362">
        <v>362</v>
      </c>
      <c r="C1362">
        <v>9</v>
      </c>
      <c r="D1362">
        <f t="shared" ca="1" si="323"/>
        <v>9.3219370577283271</v>
      </c>
      <c r="E1362">
        <f t="shared" ca="1" si="324"/>
        <v>-0.32193705772832715</v>
      </c>
      <c r="F1362" t="str">
        <f t="shared" ca="1" si="325"/>
        <v>medium</v>
      </c>
      <c r="G1362">
        <v>270</v>
      </c>
      <c r="H1362">
        <f t="shared" si="326"/>
        <v>270</v>
      </c>
      <c r="I1362">
        <f t="shared" ca="1" si="327"/>
        <v>581.195126504874</v>
      </c>
      <c r="J1362">
        <f t="shared" ca="1" si="328"/>
        <v>-311.195126504874</v>
      </c>
      <c r="K1362" t="str">
        <f t="shared" ca="1" si="329"/>
        <v>low</v>
      </c>
      <c r="L1362">
        <v>1.7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0</v>
      </c>
      <c r="AT1362">
        <v>1</v>
      </c>
      <c r="AU1362">
        <f t="shared" ca="1" si="339"/>
        <v>0</v>
      </c>
      <c r="AV1362">
        <f t="shared" ca="1" si="339"/>
        <v>1</v>
      </c>
      <c r="AW1362">
        <f t="shared" ca="1" si="339"/>
        <v>0</v>
      </c>
      <c r="AX1362">
        <v>0</v>
      </c>
    </row>
    <row r="1363" spans="1:50">
      <c r="A1363" s="2">
        <v>40216</v>
      </c>
      <c r="B1363">
        <v>363</v>
      </c>
      <c r="C1363">
        <v>3</v>
      </c>
      <c r="D1363">
        <f t="shared" ca="1" si="323"/>
        <v>9.3225835729866358</v>
      </c>
      <c r="E1363">
        <f t="shared" ca="1" si="324"/>
        <v>-6.3225835729866358</v>
      </c>
      <c r="F1363" t="str">
        <f t="shared" ca="1" si="325"/>
        <v>low</v>
      </c>
      <c r="G1363">
        <v>231</v>
      </c>
      <c r="H1363">
        <f t="shared" si="326"/>
        <v>231</v>
      </c>
      <c r="I1363">
        <f t="shared" ca="1" si="327"/>
        <v>581.14090754397307</v>
      </c>
      <c r="J1363">
        <f t="shared" ca="1" si="328"/>
        <v>-350.14090754397307</v>
      </c>
      <c r="K1363" t="str">
        <f t="shared" ca="1" si="329"/>
        <v>low</v>
      </c>
      <c r="L1363">
        <v>-4.166666666666667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0</v>
      </c>
      <c r="AT1363">
        <v>1</v>
      </c>
      <c r="AU1363">
        <f t="shared" ca="1" si="339"/>
        <v>1</v>
      </c>
      <c r="AV1363">
        <f t="shared" ca="1" si="339"/>
        <v>0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20</v>
      </c>
      <c r="D1364">
        <f t="shared" ca="1" si="323"/>
        <v>9.323229237559314</v>
      </c>
      <c r="E1364">
        <f t="shared" ca="1" si="324"/>
        <v>10.676770762440686</v>
      </c>
      <c r="F1364" t="str">
        <f t="shared" ca="1" si="325"/>
        <v>high</v>
      </c>
      <c r="G1364">
        <v>683</v>
      </c>
      <c r="H1364">
        <f t="shared" si="326"/>
        <v>683</v>
      </c>
      <c r="I1364">
        <f t="shared" ca="1" si="327"/>
        <v>581.08647801485972</v>
      </c>
      <c r="J1364">
        <f t="shared" ca="1" si="328"/>
        <v>101.91352198514028</v>
      </c>
      <c r="K1364" t="str">
        <f t="shared" ca="1" si="329"/>
        <v>high</v>
      </c>
      <c r="L1364">
        <v>-6.4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0</v>
      </c>
      <c r="AT1364">
        <v>1</v>
      </c>
      <c r="AU1364">
        <f t="shared" ca="1" si="339"/>
        <v>0</v>
      </c>
      <c r="AV1364">
        <f t="shared" ca="1" si="339"/>
        <v>0</v>
      </c>
      <c r="AW1364">
        <f t="shared" ca="1" si="339"/>
        <v>1</v>
      </c>
      <c r="AX1364">
        <v>0</v>
      </c>
    </row>
    <row r="1365" spans="1:50">
      <c r="A1365" s="2">
        <v>40218</v>
      </c>
      <c r="B1365">
        <v>365</v>
      </c>
      <c r="C1365">
        <v>8</v>
      </c>
      <c r="D1365">
        <f t="shared" ca="1" si="323"/>
        <v>9.3238740519715844</v>
      </c>
      <c r="E1365">
        <f t="shared" ca="1" si="324"/>
        <v>-1.3238740519715844</v>
      </c>
      <c r="F1365" t="str">
        <f t="shared" ca="1" si="325"/>
        <v>medium</v>
      </c>
      <c r="G1365">
        <v>202</v>
      </c>
      <c r="H1365">
        <f t="shared" si="326"/>
        <v>202</v>
      </c>
      <c r="I1365">
        <f t="shared" ca="1" si="327"/>
        <v>581.03183823941674</v>
      </c>
      <c r="J1365">
        <f t="shared" ca="1" si="328"/>
        <v>-379.03183823941674</v>
      </c>
      <c r="K1365" t="str">
        <f t="shared" ca="1" si="329"/>
        <v>low</v>
      </c>
      <c r="L1365">
        <v>-12.3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0</v>
      </c>
      <c r="AT1365">
        <v>1</v>
      </c>
      <c r="AU1365">
        <f t="shared" ca="1" si="339"/>
        <v>0</v>
      </c>
      <c r="AV1365">
        <f t="shared" ca="1" si="339"/>
        <v>1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14</v>
      </c>
      <c r="D1366">
        <f t="shared" ca="1" si="323"/>
        <v>9.3245180167486659</v>
      </c>
      <c r="E1366">
        <f t="shared" ca="1" si="324"/>
        <v>4.6754819832513341</v>
      </c>
      <c r="F1366" t="str">
        <f t="shared" ca="1" si="325"/>
        <v>high</v>
      </c>
      <c r="G1366">
        <v>516</v>
      </c>
      <c r="H1366">
        <f t="shared" si="326"/>
        <v>516</v>
      </c>
      <c r="I1366">
        <f t="shared" ca="1" si="327"/>
        <v>580.97698853952681</v>
      </c>
      <c r="J1366">
        <f t="shared" ca="1" si="328"/>
        <v>-64.976988539526815</v>
      </c>
      <c r="K1366" t="str">
        <f t="shared" ca="1" si="329"/>
        <v>medium</v>
      </c>
      <c r="L1366">
        <v>-5.2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0</v>
      </c>
      <c r="AT1366">
        <v>1</v>
      </c>
      <c r="AU1366">
        <f t="shared" ca="1" si="339"/>
        <v>0</v>
      </c>
      <c r="AV1366">
        <f t="shared" ca="1" si="339"/>
        <v>0</v>
      </c>
      <c r="AW1366">
        <f t="shared" ca="1" si="339"/>
        <v>1</v>
      </c>
      <c r="AX1366">
        <v>0</v>
      </c>
    </row>
    <row r="1367" spans="1:50">
      <c r="A1367" s="2">
        <v>40220</v>
      </c>
      <c r="B1367">
        <v>367</v>
      </c>
      <c r="C1367">
        <v>11</v>
      </c>
      <c r="D1367">
        <f t="shared" ca="1" si="323"/>
        <v>9.3251611324157775</v>
      </c>
      <c r="E1367">
        <f t="shared" ca="1" si="324"/>
        <v>1.6748388675842225</v>
      </c>
      <c r="F1367" t="str">
        <f t="shared" ca="1" si="325"/>
        <v>high</v>
      </c>
      <c r="G1367">
        <v>465</v>
      </c>
      <c r="H1367">
        <f t="shared" si="326"/>
        <v>465</v>
      </c>
      <c r="I1367">
        <f t="shared" ca="1" si="327"/>
        <v>580.92192923707273</v>
      </c>
      <c r="J1367">
        <f t="shared" ca="1" si="328"/>
        <v>-115.92192923707273</v>
      </c>
      <c r="K1367" t="str">
        <f t="shared" ca="1" si="329"/>
        <v>medium</v>
      </c>
      <c r="L1367">
        <v>-5.2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0</v>
      </c>
      <c r="AW1367">
        <f t="shared" ca="1" si="339"/>
        <v>1</v>
      </c>
      <c r="AX1367">
        <v>1</v>
      </c>
    </row>
    <row r="1368" spans="1:50">
      <c r="A1368" s="2">
        <v>40221</v>
      </c>
      <c r="B1368">
        <v>368</v>
      </c>
      <c r="C1368">
        <v>9</v>
      </c>
      <c r="D1368">
        <f t="shared" ca="1" si="323"/>
        <v>9.3258033994981435</v>
      </c>
      <c r="E1368">
        <f t="shared" ca="1" si="324"/>
        <v>-0.32580339949814352</v>
      </c>
      <c r="F1368" t="str">
        <f t="shared" ca="1" si="325"/>
        <v>medium</v>
      </c>
      <c r="G1368">
        <v>498</v>
      </c>
      <c r="H1368">
        <f t="shared" si="326"/>
        <v>498</v>
      </c>
      <c r="I1368">
        <f t="shared" ca="1" si="327"/>
        <v>580.86666065393717</v>
      </c>
      <c r="J1368">
        <f t="shared" ca="1" si="328"/>
        <v>-82.866660653937174</v>
      </c>
      <c r="K1368" t="str">
        <f t="shared" ca="1" si="329"/>
        <v>medium</v>
      </c>
      <c r="L1368">
        <v>-6.8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0</v>
      </c>
      <c r="AL1368">
        <f t="shared" ca="1" si="315"/>
        <v>1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1</v>
      </c>
      <c r="AW1368">
        <f t="shared" ca="1" si="339"/>
        <v>0</v>
      </c>
      <c r="AX1368">
        <v>0</v>
      </c>
    </row>
    <row r="1369" spans="1:50">
      <c r="A1369" s="2">
        <v>40222</v>
      </c>
      <c r="B1369">
        <v>369</v>
      </c>
      <c r="C1369">
        <v>7</v>
      </c>
      <c r="D1369">
        <f t="shared" ca="1" si="323"/>
        <v>9.3264448185209812</v>
      </c>
      <c r="E1369">
        <f t="shared" ca="1" si="324"/>
        <v>-2.3264448185209812</v>
      </c>
      <c r="F1369" t="str">
        <f t="shared" ca="1" si="325"/>
        <v>low</v>
      </c>
      <c r="G1369">
        <v>189</v>
      </c>
      <c r="H1369">
        <f t="shared" si="326"/>
        <v>189</v>
      </c>
      <c r="I1369">
        <f t="shared" ca="1" si="327"/>
        <v>580.81118311200294</v>
      </c>
      <c r="J1369">
        <f t="shared" ca="1" si="328"/>
        <v>-391.81118311200294</v>
      </c>
      <c r="K1369" t="str">
        <f t="shared" ca="1" si="329"/>
        <v>low</v>
      </c>
      <c r="L1369">
        <v>-5.45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1</v>
      </c>
      <c r="AV1369">
        <f t="shared" ca="1" si="339"/>
        <v>0</v>
      </c>
      <c r="AW1369">
        <f t="shared" ca="1" si="339"/>
        <v>0</v>
      </c>
      <c r="AX1369">
        <v>0</v>
      </c>
    </row>
    <row r="1370" spans="1:50">
      <c r="A1370" s="2">
        <v>40223</v>
      </c>
      <c r="B1370">
        <v>370</v>
      </c>
      <c r="C1370">
        <v>4</v>
      </c>
      <c r="D1370">
        <f t="shared" ca="1" si="323"/>
        <v>9.327085390009513</v>
      </c>
      <c r="E1370">
        <f t="shared" ca="1" si="324"/>
        <v>-5.327085390009513</v>
      </c>
      <c r="F1370" t="str">
        <f t="shared" ca="1" si="325"/>
        <v>low</v>
      </c>
      <c r="G1370">
        <v>42</v>
      </c>
      <c r="H1370">
        <f t="shared" si="326"/>
        <v>42</v>
      </c>
      <c r="I1370">
        <f t="shared" ca="1" si="327"/>
        <v>580.75549693315281</v>
      </c>
      <c r="J1370">
        <f t="shared" ca="1" si="328"/>
        <v>-538.75549693315281</v>
      </c>
      <c r="K1370" t="str">
        <f t="shared" ca="1" si="329"/>
        <v>low</v>
      </c>
      <c r="L1370">
        <v>-5.8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1</v>
      </c>
      <c r="AL1370">
        <f t="shared" ca="1" si="315"/>
        <v>0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0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3</v>
      </c>
      <c r="D1371">
        <f t="shared" ca="1" si="323"/>
        <v>9.3277251144889597</v>
      </c>
      <c r="E1371">
        <f t="shared" ca="1" si="324"/>
        <v>-6.3277251144889597</v>
      </c>
      <c r="F1371" t="str">
        <f t="shared" ca="1" si="325"/>
        <v>low</v>
      </c>
      <c r="G1371">
        <v>50</v>
      </c>
      <c r="H1371">
        <f t="shared" si="326"/>
        <v>50</v>
      </c>
      <c r="I1371">
        <f t="shared" ca="1" si="327"/>
        <v>580.69960243926948</v>
      </c>
      <c r="J1371">
        <f t="shared" ca="1" si="328"/>
        <v>-530.69960243926948</v>
      </c>
      <c r="K1371" t="str">
        <f t="shared" ca="1" si="329"/>
        <v>low</v>
      </c>
      <c r="L1371">
        <v>-5.35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0</v>
      </c>
      <c r="AL1371">
        <f t="shared" ca="1" si="315"/>
        <v>1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0</v>
      </c>
      <c r="AT1371">
        <v>1</v>
      </c>
      <c r="AU1371">
        <f t="shared" ca="1" si="339"/>
        <v>1</v>
      </c>
      <c r="AV1371">
        <f t="shared" ca="1" si="339"/>
        <v>0</v>
      </c>
      <c r="AW1371">
        <f t="shared" ca="1" si="339"/>
        <v>0</v>
      </c>
      <c r="AX1371">
        <v>0</v>
      </c>
    </row>
    <row r="1372" spans="1:50">
      <c r="A1372" s="2">
        <v>40225</v>
      </c>
      <c r="B1372">
        <v>372</v>
      </c>
      <c r="C1372">
        <v>10</v>
      </c>
      <c r="D1372">
        <f t="shared" ca="1" si="323"/>
        <v>9.3283639924845403</v>
      </c>
      <c r="E1372">
        <f t="shared" ca="1" si="324"/>
        <v>0.67163600751545971</v>
      </c>
      <c r="F1372" t="str">
        <f t="shared" ca="1" si="325"/>
        <v>medium</v>
      </c>
      <c r="G1372">
        <v>260</v>
      </c>
      <c r="H1372">
        <f t="shared" si="326"/>
        <v>260</v>
      </c>
      <c r="I1372">
        <f t="shared" ca="1" si="327"/>
        <v>580.64349995223574</v>
      </c>
      <c r="J1372">
        <f t="shared" ca="1" si="328"/>
        <v>-320.64349995223574</v>
      </c>
      <c r="K1372" t="str">
        <f t="shared" ca="1" si="329"/>
        <v>low</v>
      </c>
      <c r="L1372">
        <v>-4.2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0</v>
      </c>
      <c r="AV1372">
        <f t="shared" ca="1" si="339"/>
        <v>1</v>
      </c>
      <c r="AW1372">
        <f t="shared" ca="1" si="339"/>
        <v>0</v>
      </c>
      <c r="AX1372">
        <v>0</v>
      </c>
    </row>
    <row r="1373" spans="1:50">
      <c r="A1373" s="2">
        <v>40226</v>
      </c>
      <c r="B1373">
        <v>373</v>
      </c>
      <c r="C1373">
        <v>5</v>
      </c>
      <c r="D1373">
        <f t="shared" ca="1" si="323"/>
        <v>9.3290020245214773</v>
      </c>
      <c r="E1373">
        <f t="shared" ca="1" si="324"/>
        <v>-4.3290020245214773</v>
      </c>
      <c r="F1373" t="str">
        <f t="shared" ca="1" si="325"/>
        <v>low</v>
      </c>
      <c r="G1373">
        <v>328</v>
      </c>
      <c r="H1373">
        <f t="shared" si="326"/>
        <v>328</v>
      </c>
      <c r="I1373">
        <f t="shared" ca="1" si="327"/>
        <v>580.58718979393416</v>
      </c>
      <c r="J1373">
        <f t="shared" ca="1" si="328"/>
        <v>-252.58718979393416</v>
      </c>
      <c r="K1373" t="str">
        <f t="shared" ca="1" si="329"/>
        <v>low</v>
      </c>
      <c r="L1373">
        <v>-5.0999999999999996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1</v>
      </c>
      <c r="AV1373">
        <f t="shared" ca="1" si="339"/>
        <v>0</v>
      </c>
      <c r="AW1373">
        <f t="shared" ca="1" si="339"/>
        <v>0</v>
      </c>
      <c r="AX1373">
        <v>0</v>
      </c>
    </row>
    <row r="1374" spans="1:50">
      <c r="A1374" s="2">
        <v>40227</v>
      </c>
      <c r="B1374">
        <v>374</v>
      </c>
      <c r="C1374">
        <v>7</v>
      </c>
      <c r="D1374">
        <f t="shared" ca="1" si="323"/>
        <v>9.329639211124988</v>
      </c>
      <c r="E1374">
        <f t="shared" ca="1" si="324"/>
        <v>-2.329639211124988</v>
      </c>
      <c r="F1374" t="str">
        <f t="shared" ca="1" si="325"/>
        <v>low</v>
      </c>
      <c r="G1374">
        <v>312</v>
      </c>
      <c r="H1374">
        <f t="shared" si="326"/>
        <v>312</v>
      </c>
      <c r="I1374">
        <f t="shared" ca="1" si="327"/>
        <v>580.53067228624775</v>
      </c>
      <c r="J1374">
        <f t="shared" ca="1" si="328"/>
        <v>-268.53067228624775</v>
      </c>
      <c r="K1374" t="str">
        <f t="shared" ca="1" si="329"/>
        <v>low</v>
      </c>
      <c r="L1374">
        <v>0.3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0</v>
      </c>
      <c r="AL1374">
        <f t="shared" ca="1" si="315"/>
        <v>1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1</v>
      </c>
      <c r="AV1374">
        <f t="shared" ca="1" si="339"/>
        <v>0</v>
      </c>
      <c r="AW1374">
        <f t="shared" ca="1" si="339"/>
        <v>0</v>
      </c>
      <c r="AX1374">
        <v>0</v>
      </c>
    </row>
    <row r="1375" spans="1:50">
      <c r="A1375" s="2">
        <v>40228</v>
      </c>
      <c r="B1375">
        <v>375</v>
      </c>
      <c r="C1375">
        <v>9</v>
      </c>
      <c r="D1375">
        <f t="shared" ca="1" si="323"/>
        <v>9.3302755528202965</v>
      </c>
      <c r="E1375">
        <f t="shared" ca="1" si="324"/>
        <v>-0.33027555282029653</v>
      </c>
      <c r="F1375" t="str">
        <f t="shared" ca="1" si="325"/>
        <v>medium</v>
      </c>
      <c r="G1375">
        <v>200</v>
      </c>
      <c r="H1375">
        <f t="shared" si="326"/>
        <v>200</v>
      </c>
      <c r="I1375">
        <f t="shared" ca="1" si="327"/>
        <v>580.47394775105909</v>
      </c>
      <c r="J1375">
        <f t="shared" ca="1" si="328"/>
        <v>-380.47394775105909</v>
      </c>
      <c r="K1375" t="str">
        <f t="shared" ca="1" si="329"/>
        <v>low</v>
      </c>
      <c r="L1375">
        <v>-0.2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0</v>
      </c>
      <c r="AT1375">
        <v>1</v>
      </c>
      <c r="AU1375">
        <f t="shared" ca="1" si="339"/>
        <v>0</v>
      </c>
      <c r="AV1375">
        <f t="shared" ca="1" si="339"/>
        <v>1</v>
      </c>
      <c r="AW1375">
        <f t="shared" ca="1" si="339"/>
        <v>0</v>
      </c>
      <c r="AX1375">
        <v>1</v>
      </c>
    </row>
    <row r="1376" spans="1:50">
      <c r="A1376" s="2">
        <v>40229</v>
      </c>
      <c r="B1376">
        <v>376</v>
      </c>
      <c r="C1376">
        <v>12</v>
      </c>
      <c r="D1376">
        <f t="shared" ca="1" si="323"/>
        <v>9.330911050132622</v>
      </c>
      <c r="E1376">
        <f t="shared" ca="1" si="324"/>
        <v>2.669088949867378</v>
      </c>
      <c r="F1376" t="str">
        <f t="shared" ca="1" si="325"/>
        <v>high</v>
      </c>
      <c r="G1376">
        <v>1015</v>
      </c>
      <c r="H1376">
        <f t="shared" si="326"/>
        <v>1015</v>
      </c>
      <c r="I1376">
        <f t="shared" ca="1" si="327"/>
        <v>580.41701651025085</v>
      </c>
      <c r="J1376">
        <f t="shared" ca="1" si="328"/>
        <v>434.58298348974915</v>
      </c>
      <c r="K1376" t="str">
        <f t="shared" ca="1" si="329"/>
        <v>high</v>
      </c>
      <c r="L1376">
        <v>2.0499999999999998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0</v>
      </c>
      <c r="AV1376">
        <f t="shared" ca="1" si="339"/>
        <v>0</v>
      </c>
      <c r="AW1376">
        <f t="shared" ca="1" si="339"/>
        <v>1</v>
      </c>
      <c r="AX1376">
        <v>0</v>
      </c>
    </row>
    <row r="1377" spans="1:50">
      <c r="A1377" s="2">
        <v>40230</v>
      </c>
      <c r="B1377">
        <v>377</v>
      </c>
      <c r="C1377">
        <v>1</v>
      </c>
      <c r="D1377">
        <f t="shared" ca="1" si="323"/>
        <v>9.3315457035871834</v>
      </c>
      <c r="E1377">
        <f t="shared" ca="1" si="324"/>
        <v>-8.3315457035871834</v>
      </c>
      <c r="F1377" t="str">
        <f t="shared" ca="1" si="325"/>
        <v>low</v>
      </c>
      <c r="G1377">
        <v>0</v>
      </c>
      <c r="H1377">
        <f t="shared" si="326"/>
        <v>0</v>
      </c>
      <c r="I1377">
        <f t="shared" ca="1" si="327"/>
        <v>580.35987888570594</v>
      </c>
      <c r="J1377">
        <f t="shared" ca="1" si="328"/>
        <v>-580.35987888570594</v>
      </c>
      <c r="K1377" t="str">
        <f t="shared" ca="1" si="329"/>
        <v>low</v>
      </c>
      <c r="L1377">
        <v>-1.9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0</v>
      </c>
      <c r="AT1377">
        <v>1</v>
      </c>
      <c r="AU1377">
        <f t="shared" ca="1" si="339"/>
        <v>1</v>
      </c>
      <c r="AV1377">
        <f t="shared" ca="1" si="339"/>
        <v>0</v>
      </c>
      <c r="AW1377">
        <f t="shared" ca="1" si="339"/>
        <v>0</v>
      </c>
      <c r="AX1377">
        <v>0</v>
      </c>
    </row>
    <row r="1378" spans="1:50">
      <c r="A1378" s="2">
        <v>40231</v>
      </c>
      <c r="B1378">
        <v>378</v>
      </c>
      <c r="C1378">
        <v>6</v>
      </c>
      <c r="D1378">
        <f t="shared" ca="1" si="323"/>
        <v>9.3321795137092032</v>
      </c>
      <c r="E1378">
        <f t="shared" ca="1" si="324"/>
        <v>-3.3321795137092032</v>
      </c>
      <c r="F1378" t="str">
        <f t="shared" ca="1" si="325"/>
        <v>low</v>
      </c>
      <c r="G1378">
        <v>434</v>
      </c>
      <c r="H1378">
        <f t="shared" si="326"/>
        <v>434</v>
      </c>
      <c r="I1378">
        <f t="shared" ca="1" si="327"/>
        <v>580.30253519930716</v>
      </c>
      <c r="J1378">
        <f t="shared" ca="1" si="328"/>
        <v>-146.30253519930716</v>
      </c>
      <c r="K1378" t="str">
        <f t="shared" ca="1" si="329"/>
        <v>medium</v>
      </c>
      <c r="L1378">
        <v>-2.2000000000000002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0</v>
      </c>
      <c r="AT1378">
        <v>1</v>
      </c>
      <c r="AU1378">
        <f t="shared" ca="1" si="339"/>
        <v>1</v>
      </c>
      <c r="AV1378">
        <f t="shared" ca="1" si="339"/>
        <v>0</v>
      </c>
      <c r="AW1378">
        <f t="shared" ca="1" si="339"/>
        <v>0</v>
      </c>
      <c r="AX1378">
        <v>0</v>
      </c>
    </row>
    <row r="1379" spans="1:50">
      <c r="A1379" s="2">
        <v>40232</v>
      </c>
      <c r="B1379">
        <v>379</v>
      </c>
      <c r="C1379">
        <v>7</v>
      </c>
      <c r="D1379">
        <f t="shared" ca="1" si="323"/>
        <v>9.3328124810239022</v>
      </c>
      <c r="E1379">
        <f t="shared" ca="1" si="324"/>
        <v>-2.3328124810239022</v>
      </c>
      <c r="F1379" t="str">
        <f t="shared" ca="1" si="325"/>
        <v>low</v>
      </c>
      <c r="G1379">
        <v>765</v>
      </c>
      <c r="H1379">
        <f t="shared" si="326"/>
        <v>765</v>
      </c>
      <c r="I1379">
        <f t="shared" ca="1" si="327"/>
        <v>580.24498577293696</v>
      </c>
      <c r="J1379">
        <f t="shared" ca="1" si="328"/>
        <v>184.75501422706304</v>
      </c>
      <c r="K1379" t="str">
        <f t="shared" ca="1" si="329"/>
        <v>high</v>
      </c>
      <c r="L1379">
        <v>0.55000000000000004</v>
      </c>
      <c r="M1379" t="str">
        <f t="shared" si="340"/>
        <v>low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0</v>
      </c>
      <c r="AL1379">
        <f t="shared" ca="1" si="315"/>
        <v>1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1</v>
      </c>
      <c r="AQ1379">
        <f t="shared" ca="1" si="320"/>
        <v>0</v>
      </c>
      <c r="AR1379">
        <f t="shared" ca="1" si="321"/>
        <v>0</v>
      </c>
      <c r="AS1379">
        <v>0</v>
      </c>
      <c r="AT1379">
        <v>1</v>
      </c>
      <c r="AU1379">
        <f t="shared" ca="1" si="339"/>
        <v>1</v>
      </c>
      <c r="AV1379">
        <f t="shared" ca="1" si="339"/>
        <v>0</v>
      </c>
      <c r="AW1379">
        <f t="shared" ca="1" si="339"/>
        <v>0</v>
      </c>
      <c r="AX1379">
        <v>0</v>
      </c>
    </row>
    <row r="1380" spans="1:50">
      <c r="A1380" s="2">
        <v>40233</v>
      </c>
      <c r="B1380">
        <v>380</v>
      </c>
      <c r="C1380">
        <v>6</v>
      </c>
      <c r="D1380">
        <f t="shared" ca="1" si="323"/>
        <v>9.3334446060565011</v>
      </c>
      <c r="E1380">
        <f t="shared" ca="1" si="324"/>
        <v>-3.3334446060565011</v>
      </c>
      <c r="F1380" t="str">
        <f t="shared" ca="1" si="325"/>
        <v>low</v>
      </c>
      <c r="G1380">
        <v>104</v>
      </c>
      <c r="H1380">
        <f t="shared" si="326"/>
        <v>104</v>
      </c>
      <c r="I1380">
        <f t="shared" ca="1" si="327"/>
        <v>580.18723092847836</v>
      </c>
      <c r="J1380">
        <f t="shared" ca="1" si="328"/>
        <v>-476.18723092847836</v>
      </c>
      <c r="K1380" t="str">
        <f t="shared" ca="1" si="329"/>
        <v>low</v>
      </c>
      <c r="L1380">
        <v>8.1999999999999993</v>
      </c>
      <c r="M1380" t="str">
        <f t="shared" si="340"/>
        <v>medium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0</v>
      </c>
      <c r="AL1380">
        <f t="shared" ca="1" si="315"/>
        <v>1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0</v>
      </c>
      <c r="AQ1380">
        <f t="shared" ca="1" si="320"/>
        <v>1</v>
      </c>
      <c r="AR1380">
        <f t="shared" ca="1" si="321"/>
        <v>0</v>
      </c>
      <c r="AS1380">
        <v>1</v>
      </c>
      <c r="AT1380">
        <v>1</v>
      </c>
      <c r="AU1380">
        <f t="shared" ca="1" si="339"/>
        <v>1</v>
      </c>
      <c r="AV1380">
        <f t="shared" ca="1" si="339"/>
        <v>0</v>
      </c>
      <c r="AW1380">
        <f t="shared" ca="1" si="339"/>
        <v>0</v>
      </c>
      <c r="AX1380">
        <v>0</v>
      </c>
    </row>
    <row r="1381" spans="1:50">
      <c r="A1381" s="2">
        <v>40234</v>
      </c>
      <c r="B1381">
        <v>381</v>
      </c>
      <c r="C1381">
        <v>5</v>
      </c>
      <c r="D1381">
        <f t="shared" ca="1" si="323"/>
        <v>9.3340758893322189</v>
      </c>
      <c r="E1381">
        <f t="shared" ca="1" si="324"/>
        <v>-4.3340758893322189</v>
      </c>
      <c r="F1381" t="str">
        <f t="shared" ca="1" si="325"/>
        <v>low</v>
      </c>
      <c r="G1381">
        <v>117</v>
      </c>
      <c r="H1381">
        <f t="shared" si="326"/>
        <v>117</v>
      </c>
      <c r="I1381">
        <f t="shared" ca="1" si="327"/>
        <v>580.12927098781404</v>
      </c>
      <c r="J1381">
        <f t="shared" ca="1" si="328"/>
        <v>-463.12927098781404</v>
      </c>
      <c r="K1381" t="str">
        <f t="shared" ca="1" si="329"/>
        <v>low</v>
      </c>
      <c r="L1381">
        <v>4.5</v>
      </c>
      <c r="M1381" t="str">
        <f t="shared" si="340"/>
        <v>low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1</v>
      </c>
      <c r="AQ1381">
        <f t="shared" ca="1" si="320"/>
        <v>0</v>
      </c>
      <c r="AR1381">
        <f t="shared" ca="1" si="321"/>
        <v>0</v>
      </c>
      <c r="AS1381">
        <v>0</v>
      </c>
      <c r="AT1381">
        <v>1</v>
      </c>
      <c r="AU1381">
        <f t="shared" ref="AU1381:AW1400" ca="1" si="345">VLOOKUP(INDIRECT($AU$590&amp;ROW($A1381)),$F$17:$I$19,AU$592+1,0)</f>
        <v>1</v>
      </c>
      <c r="AV1381">
        <f t="shared" ca="1" si="345"/>
        <v>0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9</v>
      </c>
      <c r="D1382">
        <f t="shared" ca="1" si="323"/>
        <v>9.3347063313762764</v>
      </c>
      <c r="E1382">
        <f t="shared" ca="1" si="324"/>
        <v>-0.33470633137627637</v>
      </c>
      <c r="F1382" t="str">
        <f t="shared" ca="1" si="325"/>
        <v>medium</v>
      </c>
      <c r="G1382">
        <v>336</v>
      </c>
      <c r="H1382">
        <f t="shared" si="326"/>
        <v>336</v>
      </c>
      <c r="I1382">
        <f t="shared" ca="1" si="327"/>
        <v>580.07110627282668</v>
      </c>
      <c r="J1382">
        <f t="shared" ca="1" si="328"/>
        <v>-244.07110627282668</v>
      </c>
      <c r="K1382" t="str">
        <f t="shared" ca="1" si="329"/>
        <v>low</v>
      </c>
      <c r="L1382">
        <v>1.8</v>
      </c>
      <c r="M1382" t="str">
        <f t="shared" si="340"/>
        <v>low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1</v>
      </c>
      <c r="AQ1382">
        <f t="shared" ca="1" si="320"/>
        <v>0</v>
      </c>
      <c r="AR1382">
        <f t="shared" ca="1" si="321"/>
        <v>0</v>
      </c>
      <c r="AS1382">
        <v>0</v>
      </c>
      <c r="AT1382">
        <v>1</v>
      </c>
      <c r="AU1382">
        <f t="shared" ca="1" si="345"/>
        <v>0</v>
      </c>
      <c r="AV1382">
        <f t="shared" ca="1" si="345"/>
        <v>1</v>
      </c>
      <c r="AW1382">
        <f t="shared" ca="1" si="345"/>
        <v>0</v>
      </c>
      <c r="AX1382">
        <v>0</v>
      </c>
    </row>
    <row r="1383" spans="1:50">
      <c r="A1383" s="2">
        <v>40236</v>
      </c>
      <c r="B1383">
        <v>383</v>
      </c>
      <c r="C1383">
        <v>2</v>
      </c>
      <c r="D1383">
        <f t="shared" ca="1" si="323"/>
        <v>9.3353359327138943</v>
      </c>
      <c r="E1383">
        <f t="shared" ca="1" si="324"/>
        <v>-7.3353359327138943</v>
      </c>
      <c r="F1383" t="str">
        <f t="shared" ca="1" si="325"/>
        <v>low</v>
      </c>
      <c r="G1383">
        <v>100</v>
      </c>
      <c r="H1383">
        <f t="shared" si="326"/>
        <v>100</v>
      </c>
      <c r="I1383">
        <f t="shared" ca="1" si="327"/>
        <v>580.01273710539897</v>
      </c>
      <c r="J1383">
        <f t="shared" ca="1" si="328"/>
        <v>-480.01273710539897</v>
      </c>
      <c r="K1383" t="str">
        <f t="shared" ca="1" si="329"/>
        <v>low</v>
      </c>
      <c r="L1383">
        <v>6.2</v>
      </c>
      <c r="M1383" t="str">
        <f t="shared" si="340"/>
        <v>medium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0</v>
      </c>
      <c r="AQ1383">
        <f t="shared" ca="1" si="320"/>
        <v>1</v>
      </c>
      <c r="AR1383">
        <f t="shared" ca="1" si="321"/>
        <v>0</v>
      </c>
      <c r="AS1383">
        <v>1</v>
      </c>
      <c r="AT1383">
        <v>1</v>
      </c>
      <c r="AU1383">
        <f t="shared" ca="1" si="345"/>
        <v>1</v>
      </c>
      <c r="AV1383">
        <f t="shared" ca="1" si="345"/>
        <v>0</v>
      </c>
      <c r="AW1383">
        <f t="shared" ca="1" si="345"/>
        <v>0</v>
      </c>
      <c r="AX1383">
        <v>0</v>
      </c>
    </row>
    <row r="1384" spans="1:50">
      <c r="A1384" s="2">
        <v>40237</v>
      </c>
      <c r="B1384">
        <v>384</v>
      </c>
      <c r="C1384">
        <v>3</v>
      </c>
      <c r="D1384">
        <f t="shared" ca="1" si="323"/>
        <v>9.3359646938702952</v>
      </c>
      <c r="E1384">
        <f t="shared" ca="1" si="324"/>
        <v>-6.3359646938702952</v>
      </c>
      <c r="F1384" t="str">
        <f t="shared" ca="1" si="325"/>
        <v>low</v>
      </c>
      <c r="G1384">
        <v>32</v>
      </c>
      <c r="H1384">
        <f t="shared" si="326"/>
        <v>32</v>
      </c>
      <c r="I1384">
        <f t="shared" ca="1" si="327"/>
        <v>579.95416380741381</v>
      </c>
      <c r="J1384">
        <f t="shared" ca="1" si="328"/>
        <v>-547.95416380741381</v>
      </c>
      <c r="K1384" t="str">
        <f t="shared" ca="1" si="329"/>
        <v>low</v>
      </c>
      <c r="L1384">
        <v>2.2999999999999998</v>
      </c>
      <c r="M1384" t="str">
        <f t="shared" si="340"/>
        <v>low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1</v>
      </c>
      <c r="AQ1384">
        <f t="shared" ca="1" si="320"/>
        <v>0</v>
      </c>
      <c r="AR1384">
        <f t="shared" ca="1" si="321"/>
        <v>0</v>
      </c>
      <c r="AS1384">
        <v>0</v>
      </c>
      <c r="AT1384">
        <v>1</v>
      </c>
      <c r="AU1384">
        <f t="shared" ca="1" si="345"/>
        <v>1</v>
      </c>
      <c r="AV1384">
        <f t="shared" ca="1" si="345"/>
        <v>0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8</v>
      </c>
      <c r="D1385">
        <f t="shared" ca="1" si="323"/>
        <v>9.3365926153706962</v>
      </c>
      <c r="E1385">
        <f t="shared" ca="1" si="324"/>
        <v>-1.3365926153706962</v>
      </c>
      <c r="F1385" t="str">
        <f t="shared" ca="1" si="325"/>
        <v>medium</v>
      </c>
      <c r="G1385">
        <v>336</v>
      </c>
      <c r="H1385">
        <f t="shared" si="326"/>
        <v>336</v>
      </c>
      <c r="I1385">
        <f t="shared" ca="1" si="327"/>
        <v>579.89538670075387</v>
      </c>
      <c r="J1385">
        <f t="shared" ca="1" si="328"/>
        <v>-243.89538670075387</v>
      </c>
      <c r="K1385" t="str">
        <f t="shared" ca="1" si="329"/>
        <v>low</v>
      </c>
      <c r="L1385">
        <v>6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1</v>
      </c>
      <c r="AT1385">
        <v>1</v>
      </c>
      <c r="AU1385">
        <f t="shared" ca="1" si="345"/>
        <v>0</v>
      </c>
      <c r="AV1385">
        <f t="shared" ca="1" si="345"/>
        <v>1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6</v>
      </c>
      <c r="D1386">
        <f t="shared" ref="D1386:D1449" ca="1" si="358">$E$516*B1386^3+$E$521*B1386^2+$E$526*B1386+$E$531</f>
        <v>9.3372196977403199</v>
      </c>
      <c r="E1386">
        <f t="shared" ref="E1386:E1449" ca="1" si="359">C1386-D1386</f>
        <v>-3.3372196977403199</v>
      </c>
      <c r="F1386" t="str">
        <f t="shared" ref="F1386:F1449" ca="1" si="360">VLOOKUP(E1386,$A$3:$C$6,3)</f>
        <v>low</v>
      </c>
      <c r="G1386">
        <v>171</v>
      </c>
      <c r="H1386">
        <f t="shared" ref="H1386:H1449" si="361">IF(G1386&gt;$H$592,$G$592,G1386)</f>
        <v>171</v>
      </c>
      <c r="I1386">
        <f t="shared" ref="I1386:I1449" ca="1" si="362">$K$516*B1386^3+$K$521*B1386^2+$K$526*B1386+$K$531</f>
        <v>579.83640610730197</v>
      </c>
      <c r="J1386">
        <f t="shared" ref="J1386:J1449" ca="1" si="363">H1386-I1386</f>
        <v>-408.83640610730197</v>
      </c>
      <c r="K1386" t="str">
        <f t="shared" ref="K1386:K1449" ca="1" si="364">VLOOKUP(J1386,$A$10:$C$13,3)</f>
        <v>low</v>
      </c>
      <c r="L1386">
        <v>0.25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0</v>
      </c>
      <c r="AT1386">
        <v>1</v>
      </c>
      <c r="AU1386">
        <f t="shared" ca="1" si="345"/>
        <v>1</v>
      </c>
      <c r="AV1386">
        <f t="shared" ca="1" si="345"/>
        <v>0</v>
      </c>
      <c r="AW1386">
        <f t="shared" ca="1" si="345"/>
        <v>0</v>
      </c>
      <c r="AX1386">
        <v>0</v>
      </c>
    </row>
    <row r="1387" spans="1:50">
      <c r="A1387" s="2">
        <v>40240</v>
      </c>
      <c r="B1387">
        <v>387</v>
      </c>
      <c r="C1387">
        <v>8</v>
      </c>
      <c r="D1387">
        <f t="shared" ca="1" si="358"/>
        <v>9.3378459415043871</v>
      </c>
      <c r="E1387">
        <f t="shared" ca="1" si="359"/>
        <v>-1.3378459415043871</v>
      </c>
      <c r="F1387" t="str">
        <f t="shared" ca="1" si="360"/>
        <v>medium</v>
      </c>
      <c r="G1387">
        <v>154</v>
      </c>
      <c r="H1387">
        <f t="shared" si="361"/>
        <v>154</v>
      </c>
      <c r="I1387">
        <f t="shared" ca="1" si="362"/>
        <v>579.77722234894065</v>
      </c>
      <c r="J1387">
        <f t="shared" ca="1" si="363"/>
        <v>-425.77722234894065</v>
      </c>
      <c r="K1387" t="str">
        <f t="shared" ca="1" si="364"/>
        <v>low</v>
      </c>
      <c r="L1387">
        <v>2.1</v>
      </c>
      <c r="M1387" t="str">
        <f t="shared" si="340"/>
        <v>low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1</v>
      </c>
      <c r="AQ1387">
        <f t="shared" ca="1" si="356"/>
        <v>0</v>
      </c>
      <c r="AR1387">
        <f t="shared" ca="1" si="357"/>
        <v>0</v>
      </c>
      <c r="AS1387">
        <v>0</v>
      </c>
      <c r="AT1387">
        <v>1</v>
      </c>
      <c r="AU1387">
        <f t="shared" ca="1" si="345"/>
        <v>0</v>
      </c>
      <c r="AV1387">
        <f t="shared" ca="1" si="345"/>
        <v>1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3</v>
      </c>
      <c r="D1388">
        <f t="shared" ca="1" si="358"/>
        <v>9.3384713471881167</v>
      </c>
      <c r="E1388">
        <f t="shared" ca="1" si="359"/>
        <v>-6.3384713471881167</v>
      </c>
      <c r="F1388" t="str">
        <f t="shared" ca="1" si="360"/>
        <v>low</v>
      </c>
      <c r="G1388">
        <v>23</v>
      </c>
      <c r="H1388">
        <f t="shared" si="361"/>
        <v>23</v>
      </c>
      <c r="I1388">
        <f t="shared" ca="1" si="362"/>
        <v>579.71783574755284</v>
      </c>
      <c r="J1388">
        <f t="shared" ca="1" si="363"/>
        <v>-556.71783574755284</v>
      </c>
      <c r="K1388" t="str">
        <f t="shared" ca="1" si="364"/>
        <v>low</v>
      </c>
      <c r="L1388">
        <v>-2.9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0</v>
      </c>
      <c r="AT1388">
        <v>1</v>
      </c>
      <c r="AU1388">
        <f t="shared" ca="1" si="345"/>
        <v>1</v>
      </c>
      <c r="AV1388">
        <f t="shared" ca="1" si="345"/>
        <v>0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11</v>
      </c>
      <c r="D1389">
        <f t="shared" ca="1" si="358"/>
        <v>9.3390959153167312</v>
      </c>
      <c r="E1389">
        <f t="shared" ca="1" si="359"/>
        <v>1.6609040846832688</v>
      </c>
      <c r="F1389" t="str">
        <f t="shared" ca="1" si="360"/>
        <v>high</v>
      </c>
      <c r="G1389">
        <v>2013</v>
      </c>
      <c r="H1389">
        <f t="shared" si="361"/>
        <v>2013</v>
      </c>
      <c r="I1389">
        <f t="shared" ca="1" si="362"/>
        <v>579.65824662502132</v>
      </c>
      <c r="J1389">
        <f t="shared" ca="1" si="363"/>
        <v>1433.3417533749787</v>
      </c>
      <c r="K1389" t="str">
        <f t="shared" ca="1" si="364"/>
        <v>high</v>
      </c>
      <c r="L1389">
        <v>-4.155555555555555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0</v>
      </c>
      <c r="AT1389">
        <v>1</v>
      </c>
      <c r="AU1389">
        <f t="shared" ca="1" si="345"/>
        <v>0</v>
      </c>
      <c r="AV1389">
        <f t="shared" ca="1" si="345"/>
        <v>0</v>
      </c>
      <c r="AW1389">
        <f t="shared" ca="1" si="345"/>
        <v>1</v>
      </c>
      <c r="AX1389">
        <v>0</v>
      </c>
    </row>
    <row r="1390" spans="1:50">
      <c r="A1390" s="2">
        <v>40243</v>
      </c>
      <c r="B1390">
        <v>390</v>
      </c>
      <c r="C1390">
        <v>11</v>
      </c>
      <c r="D1390">
        <f t="shared" ca="1" si="358"/>
        <v>9.3397196464154497</v>
      </c>
      <c r="E1390">
        <f t="shared" ca="1" si="359"/>
        <v>1.6602803535845503</v>
      </c>
      <c r="F1390" t="str">
        <f t="shared" ca="1" si="360"/>
        <v>high</v>
      </c>
      <c r="G1390">
        <v>349</v>
      </c>
      <c r="H1390">
        <f t="shared" si="361"/>
        <v>349</v>
      </c>
      <c r="I1390">
        <f t="shared" ca="1" si="362"/>
        <v>579.59845530322866</v>
      </c>
      <c r="J1390">
        <f t="shared" ca="1" si="363"/>
        <v>-230.59845530322866</v>
      </c>
      <c r="K1390" t="str">
        <f t="shared" ca="1" si="364"/>
        <v>low</v>
      </c>
      <c r="L1390">
        <v>-7.5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0</v>
      </c>
      <c r="AL1390">
        <f t="shared" ca="1" si="351"/>
        <v>1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1</v>
      </c>
      <c r="AT1390">
        <v>1</v>
      </c>
      <c r="AU1390">
        <f t="shared" ca="1" si="345"/>
        <v>0</v>
      </c>
      <c r="AV1390">
        <f t="shared" ca="1" si="345"/>
        <v>0</v>
      </c>
      <c r="AW1390">
        <f t="shared" ca="1" si="345"/>
        <v>1</v>
      </c>
      <c r="AX1390">
        <v>0</v>
      </c>
    </row>
    <row r="1391" spans="1:50">
      <c r="A1391" s="2">
        <v>40244</v>
      </c>
      <c r="B1391">
        <v>391</v>
      </c>
      <c r="C1391">
        <v>0</v>
      </c>
      <c r="D1391">
        <f t="shared" ca="1" si="358"/>
        <v>9.3403425410094947</v>
      </c>
      <c r="E1391">
        <f t="shared" ca="1" si="359"/>
        <v>-9.3403425410094947</v>
      </c>
      <c r="F1391" t="str">
        <f t="shared" ca="1" si="360"/>
        <v>low</v>
      </c>
      <c r="G1391">
        <v>0</v>
      </c>
      <c r="H1391">
        <f t="shared" si="361"/>
        <v>0</v>
      </c>
      <c r="I1391">
        <f t="shared" ca="1" si="362"/>
        <v>579.53846210405766</v>
      </c>
      <c r="J1391">
        <f t="shared" ca="1" si="363"/>
        <v>-579.53846210405766</v>
      </c>
      <c r="K1391" t="str">
        <f t="shared" ca="1" si="364"/>
        <v>low</v>
      </c>
      <c r="L1391">
        <v>-7.8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1</v>
      </c>
      <c r="AT1391">
        <v>1</v>
      </c>
      <c r="AU1391">
        <f t="shared" ca="1" si="345"/>
        <v>1</v>
      </c>
      <c r="AV1391">
        <f t="shared" ca="1" si="345"/>
        <v>0</v>
      </c>
      <c r="AW1391">
        <f t="shared" ca="1" si="345"/>
        <v>0</v>
      </c>
      <c r="AX1391">
        <v>0</v>
      </c>
    </row>
    <row r="1392" spans="1:50">
      <c r="A1392" s="2">
        <v>40245</v>
      </c>
      <c r="B1392">
        <v>392</v>
      </c>
      <c r="C1392">
        <v>10</v>
      </c>
      <c r="D1392">
        <f t="shared" ca="1" si="358"/>
        <v>9.3409645996240851</v>
      </c>
      <c r="E1392">
        <f t="shared" ca="1" si="359"/>
        <v>0.6590354003759149</v>
      </c>
      <c r="F1392" t="str">
        <f t="shared" ca="1" si="360"/>
        <v>medium</v>
      </c>
      <c r="G1392">
        <v>1219</v>
      </c>
      <c r="H1392">
        <f t="shared" si="361"/>
        <v>1219</v>
      </c>
      <c r="I1392">
        <f t="shared" ca="1" si="362"/>
        <v>579.47826734939122</v>
      </c>
      <c r="J1392">
        <f t="shared" ca="1" si="363"/>
        <v>639.52173265060878</v>
      </c>
      <c r="K1392" t="str">
        <f t="shared" ca="1" si="364"/>
        <v>high</v>
      </c>
      <c r="L1392">
        <v>-6.25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0</v>
      </c>
      <c r="AT1392">
        <v>1</v>
      </c>
      <c r="AU1392">
        <f t="shared" ca="1" si="345"/>
        <v>0</v>
      </c>
      <c r="AV1392">
        <f t="shared" ca="1" si="345"/>
        <v>1</v>
      </c>
      <c r="AW1392">
        <f t="shared" ca="1" si="345"/>
        <v>0</v>
      </c>
      <c r="AX1392">
        <v>0</v>
      </c>
    </row>
    <row r="1393" spans="1:50">
      <c r="A1393" s="2">
        <v>40246</v>
      </c>
      <c r="B1393">
        <v>393</v>
      </c>
      <c r="C1393">
        <v>2</v>
      </c>
      <c r="D1393">
        <f t="shared" ca="1" si="358"/>
        <v>9.3415858227844399</v>
      </c>
      <c r="E1393">
        <f t="shared" ca="1" si="359"/>
        <v>-7.3415858227844399</v>
      </c>
      <c r="F1393" t="str">
        <f t="shared" ca="1" si="360"/>
        <v>low</v>
      </c>
      <c r="G1393">
        <v>23</v>
      </c>
      <c r="H1393">
        <f t="shared" si="361"/>
        <v>23</v>
      </c>
      <c r="I1393">
        <f t="shared" ca="1" si="362"/>
        <v>579.41787136111179</v>
      </c>
      <c r="J1393">
        <f t="shared" ca="1" si="363"/>
        <v>-556.41787136111179</v>
      </c>
      <c r="K1393" t="str">
        <f t="shared" ca="1" si="364"/>
        <v>low</v>
      </c>
      <c r="L1393">
        <v>-7.8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0</v>
      </c>
      <c r="AT1393">
        <v>1</v>
      </c>
      <c r="AU1393">
        <f t="shared" ca="1" si="345"/>
        <v>1</v>
      </c>
      <c r="AV1393">
        <f t="shared" ca="1" si="345"/>
        <v>0</v>
      </c>
      <c r="AW1393">
        <f t="shared" ca="1" si="345"/>
        <v>0</v>
      </c>
      <c r="AX1393">
        <v>0</v>
      </c>
    </row>
    <row r="1394" spans="1:50">
      <c r="A1394" s="2">
        <v>40247</v>
      </c>
      <c r="B1394">
        <v>394</v>
      </c>
      <c r="C1394">
        <v>4</v>
      </c>
      <c r="D1394">
        <f t="shared" ca="1" si="358"/>
        <v>9.3422062110157835</v>
      </c>
      <c r="E1394">
        <f t="shared" ca="1" si="359"/>
        <v>-5.3422062110157835</v>
      </c>
      <c r="F1394" t="str">
        <f t="shared" ca="1" si="360"/>
        <v>low</v>
      </c>
      <c r="G1394">
        <v>154</v>
      </c>
      <c r="H1394">
        <f t="shared" si="361"/>
        <v>154</v>
      </c>
      <c r="I1394">
        <f t="shared" ca="1" si="362"/>
        <v>579.35727446110241</v>
      </c>
      <c r="J1394">
        <f t="shared" ca="1" si="363"/>
        <v>-425.35727446110241</v>
      </c>
      <c r="K1394" t="str">
        <f t="shared" ca="1" si="364"/>
        <v>low</v>
      </c>
      <c r="L1394">
        <v>-5.15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1</v>
      </c>
      <c r="AU1394">
        <f t="shared" ca="1" si="345"/>
        <v>1</v>
      </c>
      <c r="AV1394">
        <f t="shared" ca="1" si="345"/>
        <v>0</v>
      </c>
      <c r="AW1394">
        <f t="shared" ca="1" si="345"/>
        <v>0</v>
      </c>
      <c r="AX1394">
        <v>0</v>
      </c>
    </row>
    <row r="1395" spans="1:50">
      <c r="A1395" s="2">
        <v>40248</v>
      </c>
      <c r="B1395">
        <v>395</v>
      </c>
      <c r="C1395">
        <v>7</v>
      </c>
      <c r="D1395">
        <f t="shared" ca="1" si="358"/>
        <v>9.342825764843333</v>
      </c>
      <c r="E1395">
        <f t="shared" ca="1" si="359"/>
        <v>-2.342825764843333</v>
      </c>
      <c r="F1395" t="str">
        <f t="shared" ca="1" si="360"/>
        <v>low</v>
      </c>
      <c r="G1395">
        <v>274</v>
      </c>
      <c r="H1395">
        <f t="shared" si="361"/>
        <v>274</v>
      </c>
      <c r="I1395">
        <f t="shared" ca="1" si="362"/>
        <v>579.29647697124562</v>
      </c>
      <c r="J1395">
        <f t="shared" ca="1" si="363"/>
        <v>-305.29647697124562</v>
      </c>
      <c r="K1395" t="str">
        <f t="shared" ca="1" si="364"/>
        <v>low</v>
      </c>
      <c r="L1395">
        <v>-2.65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1</v>
      </c>
      <c r="AT1395">
        <v>1</v>
      </c>
      <c r="AU1395">
        <f t="shared" ca="1" si="345"/>
        <v>1</v>
      </c>
      <c r="AV1395">
        <f t="shared" ca="1" si="345"/>
        <v>0</v>
      </c>
      <c r="AW1395">
        <f t="shared" ca="1" si="345"/>
        <v>0</v>
      </c>
      <c r="AX1395">
        <v>0</v>
      </c>
    </row>
    <row r="1396" spans="1:50">
      <c r="A1396" s="2">
        <v>40249</v>
      </c>
      <c r="B1396">
        <v>396</v>
      </c>
      <c r="C1396">
        <v>5</v>
      </c>
      <c r="D1396">
        <f t="shared" ca="1" si="358"/>
        <v>9.343444484792311</v>
      </c>
      <c r="E1396">
        <f t="shared" ca="1" si="359"/>
        <v>-4.343444484792311</v>
      </c>
      <c r="F1396" t="str">
        <f t="shared" ca="1" si="360"/>
        <v>low</v>
      </c>
      <c r="G1396">
        <v>182</v>
      </c>
      <c r="H1396">
        <f t="shared" si="361"/>
        <v>182</v>
      </c>
      <c r="I1396">
        <f t="shared" ca="1" si="362"/>
        <v>579.23547921342436</v>
      </c>
      <c r="J1396">
        <f t="shared" ca="1" si="363"/>
        <v>-397.23547921342436</v>
      </c>
      <c r="K1396" t="str">
        <f t="shared" ca="1" si="364"/>
        <v>low</v>
      </c>
      <c r="L1396">
        <v>-5.0999999999999996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1</v>
      </c>
      <c r="AT1396">
        <v>1</v>
      </c>
      <c r="AU1396">
        <f t="shared" ca="1" si="345"/>
        <v>1</v>
      </c>
      <c r="AV1396">
        <f t="shared" ca="1" si="345"/>
        <v>0</v>
      </c>
      <c r="AW1396">
        <f t="shared" ca="1" si="345"/>
        <v>0</v>
      </c>
      <c r="AX1396">
        <v>0</v>
      </c>
    </row>
    <row r="1397" spans="1:50">
      <c r="A1397" s="2">
        <v>40250</v>
      </c>
      <c r="B1397">
        <v>397</v>
      </c>
      <c r="C1397">
        <v>4</v>
      </c>
      <c r="D1397">
        <f t="shared" ca="1" si="358"/>
        <v>9.3440623713879365</v>
      </c>
      <c r="E1397">
        <f t="shared" ca="1" si="359"/>
        <v>-5.3440623713879365</v>
      </c>
      <c r="F1397" t="str">
        <f t="shared" ca="1" si="360"/>
        <v>low</v>
      </c>
      <c r="G1397">
        <v>157</v>
      </c>
      <c r="H1397">
        <f t="shared" si="361"/>
        <v>157</v>
      </c>
      <c r="I1397">
        <f t="shared" ca="1" si="362"/>
        <v>579.17428150952117</v>
      </c>
      <c r="J1397">
        <f t="shared" ca="1" si="363"/>
        <v>-422.17428150952117</v>
      </c>
      <c r="K1397" t="str">
        <f t="shared" ca="1" si="364"/>
        <v>low</v>
      </c>
      <c r="L1397">
        <v>-0.4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1</v>
      </c>
      <c r="AT1397">
        <v>1</v>
      </c>
      <c r="AU1397">
        <f t="shared" ca="1" si="345"/>
        <v>1</v>
      </c>
      <c r="AV1397">
        <f t="shared" ca="1" si="345"/>
        <v>0</v>
      </c>
      <c r="AW1397">
        <f t="shared" ca="1" si="345"/>
        <v>0</v>
      </c>
      <c r="AX1397">
        <v>0</v>
      </c>
    </row>
    <row r="1398" spans="1:50">
      <c r="A1398" s="2">
        <v>40251</v>
      </c>
      <c r="B1398">
        <v>398</v>
      </c>
      <c r="C1398">
        <v>5</v>
      </c>
      <c r="D1398">
        <f t="shared" ca="1" si="358"/>
        <v>9.3446794251554319</v>
      </c>
      <c r="E1398">
        <f t="shared" ca="1" si="359"/>
        <v>-4.3446794251554319</v>
      </c>
      <c r="F1398" t="str">
        <f t="shared" ca="1" si="360"/>
        <v>low</v>
      </c>
      <c r="G1398">
        <v>263</v>
      </c>
      <c r="H1398">
        <f t="shared" si="361"/>
        <v>263</v>
      </c>
      <c r="I1398">
        <f t="shared" ca="1" si="362"/>
        <v>579.11288418141885</v>
      </c>
      <c r="J1398">
        <f t="shared" ca="1" si="363"/>
        <v>-316.11288418141885</v>
      </c>
      <c r="K1398" t="str">
        <f t="shared" ca="1" si="364"/>
        <v>low</v>
      </c>
      <c r="L1398">
        <v>1.1000000000000001</v>
      </c>
      <c r="M1398" t="str">
        <f t="shared" si="340"/>
        <v>low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1</v>
      </c>
      <c r="AQ1398">
        <f t="shared" ca="1" si="356"/>
        <v>0</v>
      </c>
      <c r="AR1398">
        <f t="shared" ca="1" si="357"/>
        <v>0</v>
      </c>
      <c r="AS1398">
        <v>1</v>
      </c>
      <c r="AT1398">
        <v>1</v>
      </c>
      <c r="AU1398">
        <f t="shared" ca="1" si="345"/>
        <v>1</v>
      </c>
      <c r="AV1398">
        <f t="shared" ca="1" si="345"/>
        <v>0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10</v>
      </c>
      <c r="D1399">
        <f t="shared" ca="1" si="358"/>
        <v>9.3452956466200163</v>
      </c>
      <c r="E1399">
        <f t="shared" ca="1" si="359"/>
        <v>0.65470435337998367</v>
      </c>
      <c r="F1399" t="str">
        <f t="shared" ca="1" si="360"/>
        <v>medium</v>
      </c>
      <c r="G1399">
        <v>2377</v>
      </c>
      <c r="H1399">
        <f t="shared" si="361"/>
        <v>2377</v>
      </c>
      <c r="I1399">
        <f t="shared" ca="1" si="362"/>
        <v>579.05128755100031</v>
      </c>
      <c r="J1399">
        <f t="shared" ca="1" si="363"/>
        <v>1797.9487124489997</v>
      </c>
      <c r="K1399" t="str">
        <f t="shared" ca="1" si="364"/>
        <v>high</v>
      </c>
      <c r="L1399">
        <v>-1.55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0</v>
      </c>
      <c r="AL1399">
        <f t="shared" ca="1" si="351"/>
        <v>1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1</v>
      </c>
      <c r="AU1399">
        <f t="shared" ca="1" si="345"/>
        <v>0</v>
      </c>
      <c r="AV1399">
        <f t="shared" ca="1" si="345"/>
        <v>1</v>
      </c>
      <c r="AW1399">
        <f t="shared" ca="1" si="345"/>
        <v>0</v>
      </c>
      <c r="AX1399">
        <v>0</v>
      </c>
    </row>
    <row r="1400" spans="1:50">
      <c r="A1400" s="2">
        <v>40253</v>
      </c>
      <c r="B1400">
        <v>400</v>
      </c>
      <c r="C1400">
        <v>7</v>
      </c>
      <c r="D1400">
        <f t="shared" ca="1" si="358"/>
        <v>9.3459110363069122</v>
      </c>
      <c r="E1400">
        <f t="shared" ca="1" si="359"/>
        <v>-2.3459110363069122</v>
      </c>
      <c r="F1400" t="str">
        <f t="shared" ca="1" si="360"/>
        <v>low</v>
      </c>
      <c r="G1400">
        <v>380</v>
      </c>
      <c r="H1400">
        <f t="shared" si="361"/>
        <v>380</v>
      </c>
      <c r="I1400">
        <f t="shared" ca="1" si="362"/>
        <v>578.98949194014801</v>
      </c>
      <c r="J1400">
        <f t="shared" ca="1" si="363"/>
        <v>-198.98949194014801</v>
      </c>
      <c r="K1400" t="str">
        <f t="shared" ca="1" si="364"/>
        <v>medium</v>
      </c>
      <c r="L1400">
        <v>0.78888888888888864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1</v>
      </c>
      <c r="AU1400">
        <f t="shared" ca="1" si="345"/>
        <v>1</v>
      </c>
      <c r="AV1400">
        <f t="shared" ca="1" si="345"/>
        <v>0</v>
      </c>
      <c r="AW1400">
        <f t="shared" ca="1" si="345"/>
        <v>0</v>
      </c>
      <c r="AX1400">
        <v>1</v>
      </c>
    </row>
    <row r="1401" spans="1:50">
      <c r="A1401" s="2">
        <v>40254</v>
      </c>
      <c r="B1401">
        <v>401</v>
      </c>
      <c r="C1401">
        <v>4</v>
      </c>
      <c r="D1401">
        <f t="shared" ca="1" si="358"/>
        <v>9.3465255947413368</v>
      </c>
      <c r="E1401">
        <f t="shared" ca="1" si="359"/>
        <v>-5.3465255947413368</v>
      </c>
      <c r="F1401" t="str">
        <f t="shared" ca="1" si="360"/>
        <v>low</v>
      </c>
      <c r="G1401">
        <v>75</v>
      </c>
      <c r="H1401">
        <f t="shared" si="361"/>
        <v>75</v>
      </c>
      <c r="I1401">
        <f t="shared" ca="1" si="362"/>
        <v>578.92749767074497</v>
      </c>
      <c r="J1401">
        <f t="shared" ca="1" si="363"/>
        <v>-503.92749767074497</v>
      </c>
      <c r="K1401" t="str">
        <f t="shared" ca="1" si="364"/>
        <v>low</v>
      </c>
      <c r="L1401">
        <v>0.95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1</v>
      </c>
      <c r="AT1401">
        <v>1</v>
      </c>
      <c r="AU1401">
        <f t="shared" ref="AU1401:AW1420" ca="1" si="369">VLOOKUP(INDIRECT($AU$590&amp;ROW($A1401)),$F$17:$I$19,AU$592+1,0)</f>
        <v>1</v>
      </c>
      <c r="AV1401">
        <f t="shared" ca="1" si="369"/>
        <v>0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6</v>
      </c>
      <c r="D1402">
        <f t="shared" ca="1" si="358"/>
        <v>9.3471393224485144</v>
      </c>
      <c r="E1402">
        <f t="shared" ca="1" si="359"/>
        <v>-3.3471393224485144</v>
      </c>
      <c r="F1402" t="str">
        <f t="shared" ca="1" si="360"/>
        <v>low</v>
      </c>
      <c r="G1402">
        <v>271</v>
      </c>
      <c r="H1402">
        <f t="shared" si="361"/>
        <v>271</v>
      </c>
      <c r="I1402">
        <f t="shared" ca="1" si="362"/>
        <v>578.86530506467375</v>
      </c>
      <c r="J1402">
        <f t="shared" ca="1" si="363"/>
        <v>-307.86530506467375</v>
      </c>
      <c r="K1402" t="str">
        <f t="shared" ca="1" si="364"/>
        <v>low</v>
      </c>
      <c r="L1402">
        <v>4.2</v>
      </c>
      <c r="M1402" t="str">
        <f t="shared" si="340"/>
        <v>low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1</v>
      </c>
      <c r="AQ1402">
        <f t="shared" ca="1" si="356"/>
        <v>0</v>
      </c>
      <c r="AR1402">
        <f t="shared" ca="1" si="357"/>
        <v>0</v>
      </c>
      <c r="AS1402">
        <v>0</v>
      </c>
      <c r="AT1402">
        <v>1</v>
      </c>
      <c r="AU1402">
        <f t="shared" ca="1" si="369"/>
        <v>1</v>
      </c>
      <c r="AV1402">
        <f t="shared" ca="1" si="369"/>
        <v>0</v>
      </c>
      <c r="AW1402">
        <f t="shared" ca="1" si="369"/>
        <v>0</v>
      </c>
      <c r="AX1402">
        <v>0</v>
      </c>
    </row>
    <row r="1403" spans="1:50">
      <c r="A1403" s="2">
        <v>40256</v>
      </c>
      <c r="B1403">
        <v>403</v>
      </c>
      <c r="C1403">
        <v>6</v>
      </c>
      <c r="D1403">
        <f t="shared" ca="1" si="358"/>
        <v>9.3477522199536622</v>
      </c>
      <c r="E1403">
        <f t="shared" ca="1" si="359"/>
        <v>-3.3477522199536622</v>
      </c>
      <c r="F1403" t="str">
        <f t="shared" ca="1" si="360"/>
        <v>low</v>
      </c>
      <c r="G1403">
        <v>896</v>
      </c>
      <c r="H1403">
        <f t="shared" si="361"/>
        <v>896</v>
      </c>
      <c r="I1403">
        <f t="shared" ca="1" si="362"/>
        <v>578.80291444381714</v>
      </c>
      <c r="J1403">
        <f t="shared" ca="1" si="363"/>
        <v>317.19708555618286</v>
      </c>
      <c r="K1403" t="str">
        <f t="shared" ca="1" si="364"/>
        <v>high</v>
      </c>
      <c r="L1403">
        <v>6.55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1</v>
      </c>
      <c r="AU1403">
        <f t="shared" ca="1" si="369"/>
        <v>1</v>
      </c>
      <c r="AV1403">
        <f t="shared" ca="1" si="369"/>
        <v>0</v>
      </c>
      <c r="AW1403">
        <f t="shared" ca="1" si="369"/>
        <v>0</v>
      </c>
      <c r="AX1403">
        <v>0</v>
      </c>
    </row>
    <row r="1404" spans="1:50">
      <c r="A1404" s="2">
        <v>40257</v>
      </c>
      <c r="B1404">
        <v>404</v>
      </c>
      <c r="C1404">
        <v>2</v>
      </c>
      <c r="D1404">
        <f t="shared" ca="1" si="358"/>
        <v>9.3483642877820028</v>
      </c>
      <c r="E1404">
        <f t="shared" ca="1" si="359"/>
        <v>-7.3483642877820028</v>
      </c>
      <c r="F1404" t="str">
        <f t="shared" ca="1" si="360"/>
        <v>low</v>
      </c>
      <c r="G1404">
        <v>10</v>
      </c>
      <c r="H1404">
        <f t="shared" si="361"/>
        <v>10</v>
      </c>
      <c r="I1404">
        <f t="shared" ca="1" si="362"/>
        <v>578.74032613005784</v>
      </c>
      <c r="J1404">
        <f t="shared" ca="1" si="363"/>
        <v>-568.74032613005784</v>
      </c>
      <c r="K1404" t="str">
        <f t="shared" ca="1" si="364"/>
        <v>low</v>
      </c>
      <c r="L1404">
        <v>6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1</v>
      </c>
      <c r="AU1404">
        <f t="shared" ca="1" si="369"/>
        <v>1</v>
      </c>
      <c r="AV1404">
        <f t="shared" ca="1" si="369"/>
        <v>0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7</v>
      </c>
      <c r="D1405">
        <f t="shared" ca="1" si="358"/>
        <v>9.3489755264587551</v>
      </c>
      <c r="E1405">
        <f t="shared" ca="1" si="359"/>
        <v>-2.3489755264587551</v>
      </c>
      <c r="F1405" t="str">
        <f t="shared" ca="1" si="360"/>
        <v>low</v>
      </c>
      <c r="G1405">
        <v>532</v>
      </c>
      <c r="H1405">
        <f t="shared" si="361"/>
        <v>532</v>
      </c>
      <c r="I1405">
        <f t="shared" ca="1" si="362"/>
        <v>578.67754044527874</v>
      </c>
      <c r="J1405">
        <f t="shared" ca="1" si="363"/>
        <v>-46.677540445278737</v>
      </c>
      <c r="K1405" t="str">
        <f t="shared" ca="1" si="364"/>
        <v>medium</v>
      </c>
      <c r="L1405">
        <v>8.9499999999999993</v>
      </c>
      <c r="M1405" t="str">
        <f t="shared" si="340"/>
        <v>medium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1</v>
      </c>
      <c r="AR1405">
        <f t="shared" ca="1" si="357"/>
        <v>0</v>
      </c>
      <c r="AS1405">
        <v>0</v>
      </c>
      <c r="AT1405">
        <v>1</v>
      </c>
      <c r="AU1405">
        <f t="shared" ca="1" si="369"/>
        <v>1</v>
      </c>
      <c r="AV1405">
        <f t="shared" ca="1" si="369"/>
        <v>0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5</v>
      </c>
      <c r="D1406">
        <f t="shared" ca="1" si="358"/>
        <v>9.3495859365091416</v>
      </c>
      <c r="E1406">
        <f t="shared" ca="1" si="359"/>
        <v>-4.3495859365091416</v>
      </c>
      <c r="F1406" t="str">
        <f t="shared" ca="1" si="360"/>
        <v>low</v>
      </c>
      <c r="G1406">
        <v>258</v>
      </c>
      <c r="H1406">
        <f t="shared" si="361"/>
        <v>258</v>
      </c>
      <c r="I1406">
        <f t="shared" ca="1" si="362"/>
        <v>578.61455771136252</v>
      </c>
      <c r="J1406">
        <f t="shared" ca="1" si="363"/>
        <v>-320.61455771136252</v>
      </c>
      <c r="K1406" t="str">
        <f t="shared" ca="1" si="364"/>
        <v>low</v>
      </c>
      <c r="L1406">
        <v>12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0</v>
      </c>
      <c r="AL1406">
        <f t="shared" ca="1" si="351"/>
        <v>1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1</v>
      </c>
      <c r="AT1406">
        <v>0</v>
      </c>
      <c r="AU1406">
        <f t="shared" ca="1" si="369"/>
        <v>1</v>
      </c>
      <c r="AV1406">
        <f t="shared" ca="1" si="369"/>
        <v>0</v>
      </c>
      <c r="AW1406">
        <f t="shared" ca="1" si="369"/>
        <v>0</v>
      </c>
      <c r="AX1406">
        <v>0</v>
      </c>
    </row>
    <row r="1407" spans="1:50">
      <c r="A1407" s="2">
        <v>40260</v>
      </c>
      <c r="B1407">
        <v>407</v>
      </c>
      <c r="C1407">
        <v>8</v>
      </c>
      <c r="D1407">
        <f t="shared" ca="1" si="358"/>
        <v>9.3501955184583831</v>
      </c>
      <c r="E1407">
        <f t="shared" ca="1" si="359"/>
        <v>-1.3501955184583831</v>
      </c>
      <c r="F1407" t="str">
        <f t="shared" ca="1" si="360"/>
        <v>medium</v>
      </c>
      <c r="G1407">
        <v>590</v>
      </c>
      <c r="H1407">
        <f t="shared" si="361"/>
        <v>590</v>
      </c>
      <c r="I1407">
        <f t="shared" ca="1" si="362"/>
        <v>578.55137825019187</v>
      </c>
      <c r="J1407">
        <f t="shared" ca="1" si="363"/>
        <v>11.448621749808126</v>
      </c>
      <c r="K1407" t="str">
        <f t="shared" ca="1" si="364"/>
        <v>medium</v>
      </c>
      <c r="L1407">
        <v>6.15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0</v>
      </c>
      <c r="AU1407">
        <f t="shared" ca="1" si="369"/>
        <v>0</v>
      </c>
      <c r="AV1407">
        <f t="shared" ca="1" si="369"/>
        <v>1</v>
      </c>
      <c r="AW1407">
        <f t="shared" ca="1" si="369"/>
        <v>0</v>
      </c>
      <c r="AX1407">
        <v>0</v>
      </c>
    </row>
    <row r="1408" spans="1:50">
      <c r="A1408" s="2">
        <v>40261</v>
      </c>
      <c r="B1408">
        <v>408</v>
      </c>
      <c r="C1408">
        <v>9</v>
      </c>
      <c r="D1408">
        <f t="shared" ca="1" si="358"/>
        <v>9.3508042728316987</v>
      </c>
      <c r="E1408">
        <f t="shared" ca="1" si="359"/>
        <v>-0.35080427283169868</v>
      </c>
      <c r="F1408" t="str">
        <f t="shared" ca="1" si="360"/>
        <v>medium</v>
      </c>
      <c r="G1408">
        <v>585</v>
      </c>
      <c r="H1408">
        <f t="shared" si="361"/>
        <v>585</v>
      </c>
      <c r="I1408">
        <f t="shared" ca="1" si="362"/>
        <v>578.48800238364947</v>
      </c>
      <c r="J1408">
        <f t="shared" ca="1" si="363"/>
        <v>6.5119976163505271</v>
      </c>
      <c r="K1408" t="str">
        <f t="shared" ca="1" si="364"/>
        <v>medium</v>
      </c>
      <c r="L1408">
        <v>7</v>
      </c>
      <c r="M1408" t="str">
        <f t="shared" si="340"/>
        <v>medium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1</v>
      </c>
      <c r="AR1408">
        <f t="shared" ca="1" si="357"/>
        <v>0</v>
      </c>
      <c r="AS1408">
        <v>0</v>
      </c>
      <c r="AT1408">
        <v>0</v>
      </c>
      <c r="AU1408">
        <f t="shared" ca="1" si="369"/>
        <v>0</v>
      </c>
      <c r="AV1408">
        <f t="shared" ca="1" si="369"/>
        <v>1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7</v>
      </c>
      <c r="D1409">
        <f t="shared" ca="1" si="358"/>
        <v>9.3514122001543072</v>
      </c>
      <c r="E1409">
        <f t="shared" ca="1" si="359"/>
        <v>-2.3514122001543072</v>
      </c>
      <c r="F1409" t="str">
        <f t="shared" ca="1" si="360"/>
        <v>low</v>
      </c>
      <c r="G1409">
        <v>966</v>
      </c>
      <c r="H1409">
        <f t="shared" si="361"/>
        <v>966</v>
      </c>
      <c r="I1409">
        <f t="shared" ca="1" si="362"/>
        <v>578.42443043361834</v>
      </c>
      <c r="J1409">
        <f t="shared" ca="1" si="363"/>
        <v>387.57556956638166</v>
      </c>
      <c r="K1409" t="str">
        <f t="shared" ca="1" si="364"/>
        <v>high</v>
      </c>
      <c r="L1409">
        <v>12.15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1</v>
      </c>
      <c r="AV1409">
        <f t="shared" ca="1" si="369"/>
        <v>0</v>
      </c>
      <c r="AW1409">
        <f t="shared" ca="1" si="369"/>
        <v>0</v>
      </c>
      <c r="AX1409">
        <v>0</v>
      </c>
    </row>
    <row r="1410" spans="1:50">
      <c r="A1410" s="2">
        <v>40263</v>
      </c>
      <c r="B1410">
        <v>410</v>
      </c>
      <c r="C1410">
        <v>13</v>
      </c>
      <c r="D1410">
        <f t="shared" ca="1" si="358"/>
        <v>9.352019300951433</v>
      </c>
      <c r="E1410">
        <f t="shared" ca="1" si="359"/>
        <v>3.647980699048567</v>
      </c>
      <c r="F1410" t="str">
        <f t="shared" ca="1" si="360"/>
        <v>high</v>
      </c>
      <c r="G1410">
        <v>302</v>
      </c>
      <c r="H1410">
        <f t="shared" si="361"/>
        <v>302</v>
      </c>
      <c r="I1410">
        <f t="shared" ca="1" si="362"/>
        <v>578.36066272198093</v>
      </c>
      <c r="J1410">
        <f t="shared" ca="1" si="363"/>
        <v>-276.36066272198093</v>
      </c>
      <c r="K1410" t="str">
        <f t="shared" ca="1" si="364"/>
        <v>low</v>
      </c>
      <c r="L1410">
        <v>11.8</v>
      </c>
      <c r="M1410" t="str">
        <f t="shared" si="340"/>
        <v>medium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1</v>
      </c>
      <c r="AR1410">
        <f t="shared" ca="1" si="357"/>
        <v>0</v>
      </c>
      <c r="AS1410">
        <v>0</v>
      </c>
      <c r="AT1410">
        <v>0</v>
      </c>
      <c r="AU1410">
        <f t="shared" ca="1" si="369"/>
        <v>0</v>
      </c>
      <c r="AV1410">
        <f t="shared" ca="1" si="369"/>
        <v>0</v>
      </c>
      <c r="AW1410">
        <f t="shared" ca="1" si="369"/>
        <v>1</v>
      </c>
      <c r="AX1410">
        <v>0</v>
      </c>
    </row>
    <row r="1411" spans="1:50">
      <c r="A1411" s="2">
        <v>40264</v>
      </c>
      <c r="B1411">
        <v>411</v>
      </c>
      <c r="C1411">
        <v>2</v>
      </c>
      <c r="D1411">
        <f t="shared" ca="1" si="358"/>
        <v>9.352625575748295</v>
      </c>
      <c r="E1411">
        <f t="shared" ca="1" si="359"/>
        <v>-7.352625575748295</v>
      </c>
      <c r="F1411" t="str">
        <f t="shared" ca="1" si="360"/>
        <v>low</v>
      </c>
      <c r="G1411">
        <v>223</v>
      </c>
      <c r="H1411">
        <f t="shared" si="361"/>
        <v>223</v>
      </c>
      <c r="I1411">
        <f t="shared" ca="1" si="362"/>
        <v>578.29669957062015</v>
      </c>
      <c r="J1411">
        <f t="shared" ca="1" si="363"/>
        <v>-355.29669957062015</v>
      </c>
      <c r="K1411" t="str">
        <f t="shared" ca="1" si="364"/>
        <v>low</v>
      </c>
      <c r="L1411">
        <v>10.8</v>
      </c>
      <c r="M1411" t="str">
        <f t="shared" si="340"/>
        <v>medium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1</v>
      </c>
      <c r="AN1411">
        <f t="shared" ca="1" si="353"/>
        <v>0</v>
      </c>
      <c r="AO1411">
        <f t="shared" ca="1" si="354"/>
        <v>0</v>
      </c>
      <c r="AP1411">
        <f t="shared" ca="1" si="355"/>
        <v>0</v>
      </c>
      <c r="AQ1411">
        <f t="shared" ca="1" si="356"/>
        <v>1</v>
      </c>
      <c r="AR1411">
        <f t="shared" ca="1" si="357"/>
        <v>0</v>
      </c>
      <c r="AS1411">
        <v>0</v>
      </c>
      <c r="AT1411">
        <v>0</v>
      </c>
      <c r="AU1411">
        <f t="shared" ca="1" si="369"/>
        <v>1</v>
      </c>
      <c r="AV1411">
        <f t="shared" ca="1" si="369"/>
        <v>0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5</v>
      </c>
      <c r="D1412">
        <f t="shared" ca="1" si="358"/>
        <v>9.3532310250701141</v>
      </c>
      <c r="E1412">
        <f t="shared" ca="1" si="359"/>
        <v>-4.3532310250701141</v>
      </c>
      <c r="F1412" t="str">
        <f t="shared" ca="1" si="360"/>
        <v>low</v>
      </c>
      <c r="G1412">
        <v>170</v>
      </c>
      <c r="H1412">
        <f t="shared" si="361"/>
        <v>170</v>
      </c>
      <c r="I1412">
        <f t="shared" ca="1" si="362"/>
        <v>578.23254130141856</v>
      </c>
      <c r="J1412">
        <f t="shared" ca="1" si="363"/>
        <v>-408.23254130141856</v>
      </c>
      <c r="K1412" t="str">
        <f t="shared" ca="1" si="364"/>
        <v>low</v>
      </c>
      <c r="L1412">
        <v>6.25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0</v>
      </c>
      <c r="AN1412">
        <f t="shared" ca="1" si="353"/>
        <v>1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1</v>
      </c>
      <c r="AT1412">
        <v>0</v>
      </c>
      <c r="AU1412">
        <f t="shared" ca="1" si="369"/>
        <v>1</v>
      </c>
      <c r="AV1412">
        <f t="shared" ca="1" si="369"/>
        <v>0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8</v>
      </c>
      <c r="D1413">
        <f t="shared" ca="1" si="358"/>
        <v>9.3538356494421091</v>
      </c>
      <c r="E1413">
        <f t="shared" ca="1" si="359"/>
        <v>-1.3538356494421091</v>
      </c>
      <c r="F1413" t="str">
        <f t="shared" ca="1" si="360"/>
        <v>medium</v>
      </c>
      <c r="G1413">
        <v>210</v>
      </c>
      <c r="H1413">
        <f t="shared" si="361"/>
        <v>210</v>
      </c>
      <c r="I1413">
        <f t="shared" ca="1" si="362"/>
        <v>578.1681882362592</v>
      </c>
      <c r="J1413">
        <f t="shared" ca="1" si="363"/>
        <v>-368.1681882362592</v>
      </c>
      <c r="K1413" t="str">
        <f t="shared" ca="1" si="364"/>
        <v>low</v>
      </c>
      <c r="L1413">
        <v>7.9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1</v>
      </c>
      <c r="AN1413">
        <f t="shared" ca="1" si="353"/>
        <v>0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1</v>
      </c>
      <c r="AT1413">
        <v>0</v>
      </c>
      <c r="AU1413">
        <f t="shared" ca="1" si="369"/>
        <v>0</v>
      </c>
      <c r="AV1413">
        <f t="shared" ca="1" si="369"/>
        <v>1</v>
      </c>
      <c r="AW1413">
        <f t="shared" ca="1" si="369"/>
        <v>0</v>
      </c>
      <c r="AX1413">
        <v>0</v>
      </c>
    </row>
    <row r="1414" spans="1:50">
      <c r="A1414" s="2">
        <v>40267</v>
      </c>
      <c r="B1414">
        <v>414</v>
      </c>
      <c r="C1414">
        <v>7</v>
      </c>
      <c r="D1414">
        <f t="shared" ca="1" si="358"/>
        <v>9.3544394493895027</v>
      </c>
      <c r="E1414">
        <f t="shared" ca="1" si="359"/>
        <v>-2.3544394493895027</v>
      </c>
      <c r="F1414" t="str">
        <f t="shared" ca="1" si="360"/>
        <v>low</v>
      </c>
      <c r="G1414">
        <v>238</v>
      </c>
      <c r="H1414">
        <f t="shared" si="361"/>
        <v>238</v>
      </c>
      <c r="I1414">
        <f t="shared" ca="1" si="362"/>
        <v>578.10364069702462</v>
      </c>
      <c r="J1414">
        <f t="shared" ca="1" si="363"/>
        <v>-340.10364069702462</v>
      </c>
      <c r="K1414" t="str">
        <f t="shared" ca="1" si="364"/>
        <v>low</v>
      </c>
      <c r="L1414">
        <v>9.9499999999999993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1</v>
      </c>
      <c r="AN1414">
        <f t="shared" ca="1" si="353"/>
        <v>0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1</v>
      </c>
      <c r="AT1414">
        <v>0</v>
      </c>
      <c r="AU1414">
        <f t="shared" ca="1" si="369"/>
        <v>1</v>
      </c>
      <c r="AV1414">
        <f t="shared" ca="1" si="369"/>
        <v>0</v>
      </c>
      <c r="AW1414">
        <f t="shared" ca="1" si="369"/>
        <v>0</v>
      </c>
      <c r="AX1414">
        <v>0</v>
      </c>
    </row>
    <row r="1415" spans="1:50">
      <c r="A1415" s="2">
        <v>40268</v>
      </c>
      <c r="B1415">
        <v>415</v>
      </c>
      <c r="C1415">
        <v>4</v>
      </c>
      <c r="D1415">
        <f t="shared" ca="1" si="358"/>
        <v>9.3550424254375137</v>
      </c>
      <c r="E1415">
        <f t="shared" ca="1" si="359"/>
        <v>-5.3550424254375137</v>
      </c>
      <c r="F1415" t="str">
        <f t="shared" ca="1" si="360"/>
        <v>low</v>
      </c>
      <c r="G1415">
        <v>142</v>
      </c>
      <c r="H1415">
        <f t="shared" si="361"/>
        <v>142</v>
      </c>
      <c r="I1415">
        <f t="shared" ca="1" si="362"/>
        <v>578.0388990055975</v>
      </c>
      <c r="J1415">
        <f t="shared" ca="1" si="363"/>
        <v>-436.0388990055975</v>
      </c>
      <c r="K1415" t="str">
        <f t="shared" ca="1" si="364"/>
        <v>low</v>
      </c>
      <c r="L1415">
        <v>10.166666666666666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0</v>
      </c>
      <c r="AN1415">
        <f t="shared" ca="1" si="353"/>
        <v>1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0</v>
      </c>
      <c r="AT1415">
        <v>0</v>
      </c>
      <c r="AU1415">
        <f t="shared" ca="1" si="369"/>
        <v>1</v>
      </c>
      <c r="AV1415">
        <f t="shared" ca="1" si="369"/>
        <v>0</v>
      </c>
      <c r="AW1415">
        <f t="shared" ca="1" si="369"/>
        <v>0</v>
      </c>
      <c r="AX1415">
        <v>0</v>
      </c>
    </row>
    <row r="1416" spans="1:50">
      <c r="A1416" s="2">
        <v>40269</v>
      </c>
      <c r="B1416">
        <v>416</v>
      </c>
      <c r="C1416">
        <v>10</v>
      </c>
      <c r="D1416">
        <f t="shared" ca="1" si="358"/>
        <v>9.3556445781113649</v>
      </c>
      <c r="E1416">
        <f t="shared" ca="1" si="359"/>
        <v>0.64435542188863515</v>
      </c>
      <c r="F1416" t="str">
        <f t="shared" ca="1" si="360"/>
        <v>medium</v>
      </c>
      <c r="G1416">
        <v>1231</v>
      </c>
      <c r="H1416">
        <f t="shared" si="361"/>
        <v>1231</v>
      </c>
      <c r="I1416">
        <f t="shared" ca="1" si="362"/>
        <v>577.97396348386076</v>
      </c>
      <c r="J1416">
        <f t="shared" ca="1" si="363"/>
        <v>653.02603651613924</v>
      </c>
      <c r="K1416" t="str">
        <f t="shared" ca="1" si="364"/>
        <v>high</v>
      </c>
      <c r="L1416">
        <v>5.9</v>
      </c>
      <c r="M1416" t="str">
        <f t="shared" si="340"/>
        <v>medium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1</v>
      </c>
      <c r="AN1416">
        <f t="shared" ca="1" si="353"/>
        <v>0</v>
      </c>
      <c r="AO1416">
        <f t="shared" ca="1" si="354"/>
        <v>0</v>
      </c>
      <c r="AP1416">
        <f t="shared" ca="1" si="355"/>
        <v>0</v>
      </c>
      <c r="AQ1416">
        <f t="shared" ca="1" si="356"/>
        <v>1</v>
      </c>
      <c r="AR1416">
        <f t="shared" ca="1" si="357"/>
        <v>0</v>
      </c>
      <c r="AS1416">
        <v>1</v>
      </c>
      <c r="AT1416">
        <v>0</v>
      </c>
      <c r="AU1416">
        <f t="shared" ca="1" si="369"/>
        <v>0</v>
      </c>
      <c r="AV1416">
        <f t="shared" ca="1" si="369"/>
        <v>1</v>
      </c>
      <c r="AW1416">
        <f t="shared" ca="1" si="369"/>
        <v>0</v>
      </c>
      <c r="AX1416">
        <v>1</v>
      </c>
    </row>
    <row r="1417" spans="1:50">
      <c r="A1417" s="2">
        <v>40270</v>
      </c>
      <c r="B1417">
        <v>417</v>
      </c>
      <c r="C1417">
        <v>16</v>
      </c>
      <c r="D1417">
        <f t="shared" ca="1" si="358"/>
        <v>9.3562459079362732</v>
      </c>
      <c r="E1417">
        <f t="shared" ca="1" si="359"/>
        <v>6.6437540920637268</v>
      </c>
      <c r="F1417" t="str">
        <f t="shared" ca="1" si="360"/>
        <v>high</v>
      </c>
      <c r="G1417">
        <v>1463</v>
      </c>
      <c r="H1417">
        <f t="shared" si="361"/>
        <v>1463</v>
      </c>
      <c r="I1417">
        <f t="shared" ca="1" si="362"/>
        <v>577.90883445369707</v>
      </c>
      <c r="J1417">
        <f t="shared" ca="1" si="363"/>
        <v>885.09116554630293</v>
      </c>
      <c r="K1417" t="str">
        <f t="shared" ca="1" si="364"/>
        <v>high</v>
      </c>
      <c r="L1417">
        <v>3.3</v>
      </c>
      <c r="M1417" t="str">
        <f t="shared" si="340"/>
        <v>low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0</v>
      </c>
      <c r="AL1417">
        <f t="shared" ca="1" si="351"/>
        <v>1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1</v>
      </c>
      <c r="AQ1417">
        <f t="shared" ca="1" si="356"/>
        <v>0</v>
      </c>
      <c r="AR1417">
        <f t="shared" ca="1" si="357"/>
        <v>0</v>
      </c>
      <c r="AS1417">
        <v>1</v>
      </c>
      <c r="AT1417">
        <v>1</v>
      </c>
      <c r="AU1417">
        <f t="shared" ca="1" si="369"/>
        <v>0</v>
      </c>
      <c r="AV1417">
        <f t="shared" ca="1" si="369"/>
        <v>0</v>
      </c>
      <c r="AW1417">
        <f t="shared" ca="1" si="369"/>
        <v>1</v>
      </c>
      <c r="AX1417">
        <v>0</v>
      </c>
    </row>
    <row r="1418" spans="1:50">
      <c r="A1418" s="2">
        <v>40271</v>
      </c>
      <c r="B1418">
        <v>418</v>
      </c>
      <c r="C1418">
        <v>9</v>
      </c>
      <c r="D1418">
        <f t="shared" ca="1" si="358"/>
        <v>9.3568464154374631</v>
      </c>
      <c r="E1418">
        <f t="shared" ca="1" si="359"/>
        <v>-0.35684641543746309</v>
      </c>
      <c r="F1418" t="str">
        <f t="shared" ca="1" si="360"/>
        <v>medium</v>
      </c>
      <c r="G1418">
        <v>242</v>
      </c>
      <c r="H1418">
        <f t="shared" si="361"/>
        <v>242</v>
      </c>
      <c r="I1418">
        <f t="shared" ca="1" si="362"/>
        <v>577.84351223698911</v>
      </c>
      <c r="J1418">
        <f t="shared" ca="1" si="363"/>
        <v>-335.84351223698911</v>
      </c>
      <c r="K1418" t="str">
        <f t="shared" ca="1" si="364"/>
        <v>low</v>
      </c>
      <c r="L1418">
        <v>5.0999999999999996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1</v>
      </c>
      <c r="AT1418">
        <v>0</v>
      </c>
      <c r="AU1418">
        <f t="shared" ca="1" si="369"/>
        <v>0</v>
      </c>
      <c r="AV1418">
        <f t="shared" ca="1" si="369"/>
        <v>1</v>
      </c>
      <c r="AW1418">
        <f t="shared" ca="1" si="369"/>
        <v>0</v>
      </c>
      <c r="AX1418">
        <v>0</v>
      </c>
    </row>
    <row r="1419" spans="1:50">
      <c r="A1419" s="2">
        <v>40272</v>
      </c>
      <c r="B1419">
        <v>419</v>
      </c>
      <c r="C1419">
        <v>8</v>
      </c>
      <c r="D1419">
        <f t="shared" ca="1" si="358"/>
        <v>9.3574461011401535</v>
      </c>
      <c r="E1419">
        <f t="shared" ca="1" si="359"/>
        <v>-1.3574461011401535</v>
      </c>
      <c r="F1419" t="str">
        <f t="shared" ca="1" si="360"/>
        <v>medium</v>
      </c>
      <c r="G1419">
        <v>327</v>
      </c>
      <c r="H1419">
        <f t="shared" si="361"/>
        <v>327</v>
      </c>
      <c r="I1419">
        <f t="shared" ca="1" si="362"/>
        <v>577.7779971556198</v>
      </c>
      <c r="J1419">
        <f t="shared" ca="1" si="363"/>
        <v>-250.7779971556198</v>
      </c>
      <c r="K1419" t="str">
        <f t="shared" ca="1" si="364"/>
        <v>low</v>
      </c>
      <c r="L1419">
        <v>7.95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1</v>
      </c>
      <c r="AN1419">
        <f t="shared" ca="1" si="353"/>
        <v>0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0</v>
      </c>
      <c r="AV1419">
        <f t="shared" ca="1" si="369"/>
        <v>1</v>
      </c>
      <c r="AW1419">
        <f t="shared" ca="1" si="369"/>
        <v>0</v>
      </c>
      <c r="AX1419">
        <v>0</v>
      </c>
    </row>
    <row r="1420" spans="1:50">
      <c r="A1420" s="2">
        <v>40273</v>
      </c>
      <c r="B1420">
        <v>420</v>
      </c>
      <c r="C1420">
        <v>2</v>
      </c>
      <c r="D1420">
        <f t="shared" ca="1" si="358"/>
        <v>9.3580449655695652</v>
      </c>
      <c r="E1420">
        <f t="shared" ca="1" si="359"/>
        <v>-7.3580449655695652</v>
      </c>
      <c r="F1420" t="str">
        <f t="shared" ca="1" si="360"/>
        <v>low</v>
      </c>
      <c r="G1420">
        <v>180</v>
      </c>
      <c r="H1420">
        <f t="shared" si="361"/>
        <v>180</v>
      </c>
      <c r="I1420">
        <f t="shared" ca="1" si="362"/>
        <v>577.7122895314717</v>
      </c>
      <c r="J1420">
        <f t="shared" ca="1" si="363"/>
        <v>-397.7122895314717</v>
      </c>
      <c r="K1420" t="str">
        <f t="shared" ca="1" si="364"/>
        <v>low</v>
      </c>
      <c r="L1420">
        <v>7.1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1</v>
      </c>
      <c r="AT1420">
        <v>0</v>
      </c>
      <c r="AU1420">
        <f t="shared" ca="1" si="369"/>
        <v>1</v>
      </c>
      <c r="AV1420">
        <f t="shared" ca="1" si="369"/>
        <v>0</v>
      </c>
      <c r="AW1420">
        <f t="shared" ca="1" si="369"/>
        <v>0</v>
      </c>
      <c r="AX1420">
        <v>0</v>
      </c>
    </row>
    <row r="1421" spans="1:50">
      <c r="A1421" s="2">
        <v>40274</v>
      </c>
      <c r="B1421">
        <v>421</v>
      </c>
      <c r="C1421">
        <v>6</v>
      </c>
      <c r="D1421">
        <f t="shared" ca="1" si="358"/>
        <v>9.3586430092509172</v>
      </c>
      <c r="E1421">
        <f t="shared" ca="1" si="359"/>
        <v>-3.3586430092509172</v>
      </c>
      <c r="F1421" t="str">
        <f t="shared" ca="1" si="360"/>
        <v>low</v>
      </c>
      <c r="G1421">
        <v>217</v>
      </c>
      <c r="H1421">
        <f t="shared" si="361"/>
        <v>217</v>
      </c>
      <c r="I1421">
        <f t="shared" ca="1" si="362"/>
        <v>577.6463896864276</v>
      </c>
      <c r="J1421">
        <f t="shared" ca="1" si="363"/>
        <v>-360.6463896864276</v>
      </c>
      <c r="K1421" t="str">
        <f t="shared" ca="1" si="364"/>
        <v>low</v>
      </c>
      <c r="L1421">
        <v>4.8</v>
      </c>
      <c r="M1421" t="str">
        <f t="shared" si="340"/>
        <v>low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1</v>
      </c>
      <c r="AL1421">
        <f t="shared" ca="1" si="351"/>
        <v>0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1</v>
      </c>
      <c r="AQ1421">
        <f t="shared" ca="1" si="356"/>
        <v>0</v>
      </c>
      <c r="AR1421">
        <f t="shared" ca="1" si="357"/>
        <v>0</v>
      </c>
      <c r="AS1421">
        <v>0</v>
      </c>
      <c r="AT1421">
        <v>0</v>
      </c>
      <c r="AU1421">
        <f t="shared" ref="AU1421:AW1440" ca="1" si="374">VLOOKUP(INDIRECT($AU$590&amp;ROW($A1421)),$F$17:$I$19,AU$592+1,0)</f>
        <v>1</v>
      </c>
      <c r="AV1421">
        <f t="shared" ca="1" si="374"/>
        <v>0</v>
      </c>
      <c r="AW1421">
        <f t="shared" ca="1" si="374"/>
        <v>0</v>
      </c>
      <c r="AX1421">
        <v>1</v>
      </c>
    </row>
    <row r="1422" spans="1:50">
      <c r="A1422" s="2">
        <v>40275</v>
      </c>
      <c r="B1422">
        <v>422</v>
      </c>
      <c r="C1422">
        <v>12</v>
      </c>
      <c r="D1422">
        <f t="shared" ca="1" si="358"/>
        <v>9.359240232709432</v>
      </c>
      <c r="E1422">
        <f t="shared" ca="1" si="359"/>
        <v>2.640759767290568</v>
      </c>
      <c r="F1422" t="str">
        <f t="shared" ca="1" si="360"/>
        <v>high</v>
      </c>
      <c r="G1422">
        <v>1040</v>
      </c>
      <c r="H1422">
        <f t="shared" si="361"/>
        <v>1040</v>
      </c>
      <c r="I1422">
        <f t="shared" ca="1" si="362"/>
        <v>577.58029794237029</v>
      </c>
      <c r="J1422">
        <f t="shared" ca="1" si="363"/>
        <v>462.41970205762971</v>
      </c>
      <c r="K1422" t="str">
        <f t="shared" ca="1" si="364"/>
        <v>high</v>
      </c>
      <c r="L1422">
        <v>5.85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0</v>
      </c>
      <c r="AV1422">
        <f t="shared" ca="1" si="374"/>
        <v>0</v>
      </c>
      <c r="AW1422">
        <f t="shared" ca="1" si="374"/>
        <v>1</v>
      </c>
      <c r="AX1422">
        <v>0</v>
      </c>
    </row>
    <row r="1423" spans="1:50">
      <c r="A1423" s="2">
        <v>40276</v>
      </c>
      <c r="B1423">
        <v>423</v>
      </c>
      <c r="C1423">
        <v>9</v>
      </c>
      <c r="D1423">
        <f t="shared" ca="1" si="358"/>
        <v>9.3598366364703303</v>
      </c>
      <c r="E1423">
        <f t="shared" ca="1" si="359"/>
        <v>-0.35983663647033026</v>
      </c>
      <c r="F1423" t="str">
        <f t="shared" ca="1" si="360"/>
        <v>medium</v>
      </c>
      <c r="G1423">
        <v>431</v>
      </c>
      <c r="H1423">
        <f t="shared" si="361"/>
        <v>431</v>
      </c>
      <c r="I1423">
        <f t="shared" ca="1" si="362"/>
        <v>577.51401462118247</v>
      </c>
      <c r="J1423">
        <f t="shared" ca="1" si="363"/>
        <v>-146.51401462118247</v>
      </c>
      <c r="K1423" t="str">
        <f t="shared" ca="1" si="364"/>
        <v>medium</v>
      </c>
      <c r="L1423">
        <v>8</v>
      </c>
      <c r="M1423" t="str">
        <f t="shared" si="340"/>
        <v>medium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1</v>
      </c>
      <c r="AR1423">
        <f t="shared" ca="1" si="357"/>
        <v>0</v>
      </c>
      <c r="AS1423">
        <v>0</v>
      </c>
      <c r="AT1423">
        <v>0</v>
      </c>
      <c r="AU1423">
        <f t="shared" ca="1" si="374"/>
        <v>0</v>
      </c>
      <c r="AV1423">
        <f t="shared" ca="1" si="374"/>
        <v>1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13</v>
      </c>
      <c r="D1424">
        <f t="shared" ca="1" si="358"/>
        <v>9.3604322210588311</v>
      </c>
      <c r="E1424">
        <f t="shared" ca="1" si="359"/>
        <v>3.6395677789411689</v>
      </c>
      <c r="F1424" t="str">
        <f t="shared" ca="1" si="360"/>
        <v>high</v>
      </c>
      <c r="G1424">
        <v>829</v>
      </c>
      <c r="H1424">
        <f t="shared" si="361"/>
        <v>829</v>
      </c>
      <c r="I1424">
        <f t="shared" ca="1" si="362"/>
        <v>577.44754004474692</v>
      </c>
      <c r="J1424">
        <f t="shared" ca="1" si="363"/>
        <v>251.55245995525308</v>
      </c>
      <c r="K1424" t="str">
        <f t="shared" ca="1" si="364"/>
        <v>high</v>
      </c>
      <c r="L1424">
        <v>5.95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0</v>
      </c>
      <c r="AV1424">
        <f t="shared" ca="1" si="374"/>
        <v>0</v>
      </c>
      <c r="AW1424">
        <f t="shared" ca="1" si="374"/>
        <v>1</v>
      </c>
      <c r="AX1424">
        <v>0</v>
      </c>
    </row>
    <row r="1425" spans="1:50">
      <c r="A1425" s="2">
        <v>40278</v>
      </c>
      <c r="B1425">
        <v>425</v>
      </c>
      <c r="C1425">
        <v>10</v>
      </c>
      <c r="D1425">
        <f t="shared" ca="1" si="358"/>
        <v>9.3610269870001552</v>
      </c>
      <c r="E1425">
        <f t="shared" ca="1" si="359"/>
        <v>0.63897301299984477</v>
      </c>
      <c r="F1425" t="str">
        <f t="shared" ca="1" si="360"/>
        <v>medium</v>
      </c>
      <c r="G1425">
        <v>527</v>
      </c>
      <c r="H1425">
        <f t="shared" si="361"/>
        <v>527</v>
      </c>
      <c r="I1425">
        <f t="shared" ca="1" si="362"/>
        <v>577.38087453494632</v>
      </c>
      <c r="J1425">
        <f t="shared" ca="1" si="363"/>
        <v>-50.380874534946315</v>
      </c>
      <c r="K1425" t="str">
        <f t="shared" ca="1" si="364"/>
        <v>medium</v>
      </c>
      <c r="L1425">
        <v>7.7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0</v>
      </c>
      <c r="AT1425">
        <v>0</v>
      </c>
      <c r="AU1425">
        <f t="shared" ca="1" si="374"/>
        <v>0</v>
      </c>
      <c r="AV1425">
        <f t="shared" ca="1" si="374"/>
        <v>1</v>
      </c>
      <c r="AW1425">
        <f t="shared" ca="1" si="374"/>
        <v>0</v>
      </c>
      <c r="AX1425">
        <v>0</v>
      </c>
    </row>
    <row r="1426" spans="1:50">
      <c r="A1426" s="2">
        <v>40279</v>
      </c>
      <c r="B1426">
        <v>426</v>
      </c>
      <c r="C1426">
        <v>4</v>
      </c>
      <c r="D1426">
        <f t="shared" ca="1" si="358"/>
        <v>9.3616209348195252</v>
      </c>
      <c r="E1426">
        <f t="shared" ca="1" si="359"/>
        <v>-5.3616209348195252</v>
      </c>
      <c r="F1426" t="str">
        <f t="shared" ca="1" si="360"/>
        <v>low</v>
      </c>
      <c r="G1426">
        <v>274</v>
      </c>
      <c r="H1426">
        <f t="shared" si="361"/>
        <v>274</v>
      </c>
      <c r="I1426">
        <f t="shared" ca="1" si="362"/>
        <v>577.31401841366358</v>
      </c>
      <c r="J1426">
        <f t="shared" ca="1" si="363"/>
        <v>-303.31401841366358</v>
      </c>
      <c r="K1426" t="str">
        <f t="shared" ca="1" si="364"/>
        <v>low</v>
      </c>
      <c r="L1426">
        <v>3.25</v>
      </c>
      <c r="M1426" t="str">
        <f t="shared" si="340"/>
        <v>low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1</v>
      </c>
      <c r="AL1426">
        <f t="shared" ca="1" si="351"/>
        <v>0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1</v>
      </c>
      <c r="AQ1426">
        <f t="shared" ca="1" si="356"/>
        <v>0</v>
      </c>
      <c r="AR1426">
        <f t="shared" ca="1" si="357"/>
        <v>0</v>
      </c>
      <c r="AS1426">
        <v>1</v>
      </c>
      <c r="AT1426">
        <v>0</v>
      </c>
      <c r="AU1426">
        <f t="shared" ca="1" si="374"/>
        <v>1</v>
      </c>
      <c r="AV1426">
        <f t="shared" ca="1" si="374"/>
        <v>0</v>
      </c>
      <c r="AW1426">
        <f t="shared" ca="1" si="374"/>
        <v>0</v>
      </c>
      <c r="AX1426">
        <v>0</v>
      </c>
    </row>
    <row r="1427" spans="1:50">
      <c r="A1427" s="2">
        <v>40280</v>
      </c>
      <c r="B1427">
        <v>427</v>
      </c>
      <c r="C1427">
        <v>13</v>
      </c>
      <c r="D1427">
        <f t="shared" ca="1" si="358"/>
        <v>9.3622140650421581</v>
      </c>
      <c r="E1427">
        <f t="shared" ca="1" si="359"/>
        <v>3.6377859349578419</v>
      </c>
      <c r="F1427" t="str">
        <f t="shared" ca="1" si="360"/>
        <v>high</v>
      </c>
      <c r="G1427">
        <v>400</v>
      </c>
      <c r="H1427">
        <f t="shared" si="361"/>
        <v>400</v>
      </c>
      <c r="I1427">
        <f t="shared" ca="1" si="362"/>
        <v>577.24697200278126</v>
      </c>
      <c r="J1427">
        <f t="shared" ca="1" si="363"/>
        <v>-177.24697200278126</v>
      </c>
      <c r="K1427" t="str">
        <f t="shared" ca="1" si="364"/>
        <v>medium</v>
      </c>
      <c r="L1427">
        <v>4.55</v>
      </c>
      <c r="M1427" t="str">
        <f t="shared" si="340"/>
        <v>low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0</v>
      </c>
      <c r="AL1427">
        <f t="shared" ca="1" si="351"/>
        <v>1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1</v>
      </c>
      <c r="AQ1427">
        <f t="shared" ca="1" si="356"/>
        <v>0</v>
      </c>
      <c r="AR1427">
        <f t="shared" ca="1" si="357"/>
        <v>0</v>
      </c>
      <c r="AS1427">
        <v>1</v>
      </c>
      <c r="AT1427">
        <v>0</v>
      </c>
      <c r="AU1427">
        <f t="shared" ca="1" si="374"/>
        <v>0</v>
      </c>
      <c r="AV1427">
        <f t="shared" ca="1" si="374"/>
        <v>0</v>
      </c>
      <c r="AW1427">
        <f t="shared" ca="1" si="374"/>
        <v>1</v>
      </c>
      <c r="AX1427">
        <v>0</v>
      </c>
    </row>
    <row r="1428" spans="1:50">
      <c r="A1428" s="2">
        <v>40281</v>
      </c>
      <c r="B1428">
        <v>428</v>
      </c>
      <c r="C1428">
        <v>10</v>
      </c>
      <c r="D1428">
        <f t="shared" ca="1" si="358"/>
        <v>9.3628063781932784</v>
      </c>
      <c r="E1428">
        <f t="shared" ca="1" si="359"/>
        <v>0.63719362180672157</v>
      </c>
      <c r="F1428" t="str">
        <f t="shared" ca="1" si="360"/>
        <v>medium</v>
      </c>
      <c r="G1428">
        <v>357</v>
      </c>
      <c r="H1428">
        <f t="shared" si="361"/>
        <v>357</v>
      </c>
      <c r="I1428">
        <f t="shared" ca="1" si="362"/>
        <v>577.17973562418217</v>
      </c>
      <c r="J1428">
        <f t="shared" ca="1" si="363"/>
        <v>-220.17973562418217</v>
      </c>
      <c r="K1428" t="str">
        <f t="shared" ca="1" si="364"/>
        <v>medium</v>
      </c>
      <c r="L1428">
        <v>11.1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1</v>
      </c>
      <c r="AL1428">
        <f t="shared" ca="1" si="351"/>
        <v>0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1</v>
      </c>
      <c r="AT1428">
        <v>0</v>
      </c>
      <c r="AU1428">
        <f t="shared" ca="1" si="374"/>
        <v>0</v>
      </c>
      <c r="AV1428">
        <f t="shared" ca="1" si="374"/>
        <v>1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4</v>
      </c>
      <c r="D1429">
        <f t="shared" ca="1" si="358"/>
        <v>9.3633978747981033</v>
      </c>
      <c r="E1429">
        <f t="shared" ca="1" si="359"/>
        <v>-5.3633978747981033</v>
      </c>
      <c r="F1429" t="str">
        <f t="shared" ca="1" si="360"/>
        <v>low</v>
      </c>
      <c r="G1429">
        <v>460</v>
      </c>
      <c r="H1429">
        <f t="shared" si="361"/>
        <v>460</v>
      </c>
      <c r="I1429">
        <f t="shared" ca="1" si="362"/>
        <v>577.1123095997491</v>
      </c>
      <c r="J1429">
        <f t="shared" ca="1" si="363"/>
        <v>-117.1123095997491</v>
      </c>
      <c r="K1429" t="str">
        <f t="shared" ca="1" si="364"/>
        <v>medium</v>
      </c>
      <c r="L1429">
        <v>6.5</v>
      </c>
      <c r="M1429" t="str">
        <f t="shared" si="375"/>
        <v>medium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1</v>
      </c>
      <c r="AL1429">
        <f t="shared" ca="1" si="351"/>
        <v>0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0</v>
      </c>
      <c r="AQ1429">
        <f t="shared" ca="1" si="356"/>
        <v>1</v>
      </c>
      <c r="AR1429">
        <f t="shared" ca="1" si="357"/>
        <v>0</v>
      </c>
      <c r="AS1429">
        <v>1</v>
      </c>
      <c r="AT1429">
        <v>0</v>
      </c>
      <c r="AU1429">
        <f t="shared" ca="1" si="374"/>
        <v>1</v>
      </c>
      <c r="AV1429">
        <f t="shared" ca="1" si="374"/>
        <v>0</v>
      </c>
      <c r="AW1429">
        <f t="shared" ca="1" si="374"/>
        <v>0</v>
      </c>
      <c r="AX1429">
        <v>0</v>
      </c>
    </row>
    <row r="1430" spans="1:50">
      <c r="A1430" s="2">
        <v>40283</v>
      </c>
      <c r="B1430">
        <v>430</v>
      </c>
      <c r="C1430">
        <v>8</v>
      </c>
      <c r="D1430">
        <f t="shared" ca="1" si="358"/>
        <v>9.3639885553818552</v>
      </c>
      <c r="E1430">
        <f t="shared" ca="1" si="359"/>
        <v>-1.3639885553818552</v>
      </c>
      <c r="F1430" t="str">
        <f t="shared" ca="1" si="360"/>
        <v>medium</v>
      </c>
      <c r="G1430">
        <v>245</v>
      </c>
      <c r="H1430">
        <f t="shared" si="361"/>
        <v>245</v>
      </c>
      <c r="I1430">
        <f t="shared" ca="1" si="362"/>
        <v>577.04469425136472</v>
      </c>
      <c r="J1430">
        <f t="shared" ca="1" si="363"/>
        <v>-332.04469425136472</v>
      </c>
      <c r="K1430" t="str">
        <f t="shared" ca="1" si="364"/>
        <v>low</v>
      </c>
      <c r="L1430">
        <v>5.6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1</v>
      </c>
      <c r="AN1430">
        <f t="shared" ca="1" si="353"/>
        <v>0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0</v>
      </c>
      <c r="AV1430">
        <f t="shared" ca="1" si="374"/>
        <v>1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13</v>
      </c>
      <c r="D1431">
        <f t="shared" ca="1" si="358"/>
        <v>9.3645784204697531</v>
      </c>
      <c r="E1431">
        <f t="shared" ca="1" si="359"/>
        <v>3.6354215795302469</v>
      </c>
      <c r="F1431" t="str">
        <f t="shared" ca="1" si="360"/>
        <v>high</v>
      </c>
      <c r="G1431">
        <v>1091</v>
      </c>
      <c r="H1431">
        <f t="shared" si="361"/>
        <v>1091</v>
      </c>
      <c r="I1431">
        <f t="shared" ca="1" si="362"/>
        <v>576.97688990091183</v>
      </c>
      <c r="J1431">
        <f t="shared" ca="1" si="363"/>
        <v>514.02311009908817</v>
      </c>
      <c r="K1431" t="str">
        <f t="shared" ca="1" si="364"/>
        <v>high</v>
      </c>
      <c r="L1431">
        <v>12</v>
      </c>
      <c r="M1431" t="str">
        <f t="shared" si="375"/>
        <v>medium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1</v>
      </c>
      <c r="AR1431">
        <f t="shared" ca="1" si="357"/>
        <v>0</v>
      </c>
      <c r="AS1431">
        <v>1</v>
      </c>
      <c r="AT1431">
        <v>0</v>
      </c>
      <c r="AU1431">
        <f t="shared" ca="1" si="374"/>
        <v>0</v>
      </c>
      <c r="AV1431">
        <f t="shared" ca="1" si="374"/>
        <v>0</v>
      </c>
      <c r="AW1431">
        <f t="shared" ca="1" si="374"/>
        <v>1</v>
      </c>
      <c r="AX1431">
        <v>0</v>
      </c>
    </row>
    <row r="1432" spans="1:50">
      <c r="A1432" s="2">
        <v>40285</v>
      </c>
      <c r="B1432">
        <v>432</v>
      </c>
      <c r="C1432">
        <v>6</v>
      </c>
      <c r="D1432">
        <f t="shared" ca="1" si="358"/>
        <v>9.3651674705870196</v>
      </c>
      <c r="E1432">
        <f t="shared" ca="1" si="359"/>
        <v>-3.3651674705870196</v>
      </c>
      <c r="F1432" t="str">
        <f t="shared" ca="1" si="360"/>
        <v>low</v>
      </c>
      <c r="G1432">
        <v>68</v>
      </c>
      <c r="H1432">
        <f t="shared" si="361"/>
        <v>68</v>
      </c>
      <c r="I1432">
        <f t="shared" ca="1" si="362"/>
        <v>576.90889687027311</v>
      </c>
      <c r="J1432">
        <f t="shared" ca="1" si="363"/>
        <v>-508.90889687027311</v>
      </c>
      <c r="K1432" t="str">
        <f t="shared" ca="1" si="364"/>
        <v>low</v>
      </c>
      <c r="L1432">
        <v>5.3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1</v>
      </c>
      <c r="AV1432">
        <f t="shared" ca="1" si="374"/>
        <v>0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6</v>
      </c>
      <c r="D1433">
        <f t="shared" ca="1" si="358"/>
        <v>9.3657557062588754</v>
      </c>
      <c r="E1433">
        <f t="shared" ca="1" si="359"/>
        <v>-3.3657557062588754</v>
      </c>
      <c r="F1433" t="str">
        <f t="shared" ca="1" si="360"/>
        <v>low</v>
      </c>
      <c r="G1433">
        <v>153</v>
      </c>
      <c r="H1433">
        <f t="shared" si="361"/>
        <v>153</v>
      </c>
      <c r="I1433">
        <f t="shared" ca="1" si="362"/>
        <v>576.84071548133136</v>
      </c>
      <c r="J1433">
        <f t="shared" ca="1" si="363"/>
        <v>-423.84071548133136</v>
      </c>
      <c r="K1433" t="str">
        <f t="shared" ca="1" si="364"/>
        <v>low</v>
      </c>
      <c r="L1433">
        <v>6.6</v>
      </c>
      <c r="M1433" t="str">
        <f t="shared" si="375"/>
        <v>medium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0</v>
      </c>
      <c r="AQ1433">
        <f t="shared" ca="1" si="356"/>
        <v>1</v>
      </c>
      <c r="AR1433">
        <f t="shared" ca="1" si="357"/>
        <v>0</v>
      </c>
      <c r="AS1433">
        <v>0</v>
      </c>
      <c r="AT1433">
        <v>0</v>
      </c>
      <c r="AU1433">
        <f t="shared" ca="1" si="374"/>
        <v>1</v>
      </c>
      <c r="AV1433">
        <f t="shared" ca="1" si="374"/>
        <v>0</v>
      </c>
      <c r="AW1433">
        <f t="shared" ca="1" si="374"/>
        <v>0</v>
      </c>
      <c r="AX1433">
        <v>0</v>
      </c>
    </row>
    <row r="1434" spans="1:50">
      <c r="A1434" s="2">
        <v>40287</v>
      </c>
      <c r="B1434">
        <v>434</v>
      </c>
      <c r="C1434">
        <v>12</v>
      </c>
      <c r="D1434">
        <f t="shared" ca="1" si="358"/>
        <v>9.3663431280105378</v>
      </c>
      <c r="E1434">
        <f t="shared" ca="1" si="359"/>
        <v>2.6336568719894622</v>
      </c>
      <c r="F1434" t="str">
        <f t="shared" ca="1" si="360"/>
        <v>high</v>
      </c>
      <c r="G1434">
        <v>1029</v>
      </c>
      <c r="H1434">
        <f t="shared" si="361"/>
        <v>1029</v>
      </c>
      <c r="I1434">
        <f t="shared" ca="1" si="362"/>
        <v>576.77234605596925</v>
      </c>
      <c r="J1434">
        <f t="shared" ca="1" si="363"/>
        <v>452.22765394403075</v>
      </c>
      <c r="K1434" t="str">
        <f t="shared" ca="1" si="364"/>
        <v>high</v>
      </c>
      <c r="L1434">
        <v>9.4</v>
      </c>
      <c r="M1434" t="str">
        <f t="shared" si="375"/>
        <v>medium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0</v>
      </c>
      <c r="AL1434">
        <f t="shared" ca="1" si="351"/>
        <v>1</v>
      </c>
      <c r="AM1434">
        <f t="shared" ca="1" si="352"/>
        <v>1</v>
      </c>
      <c r="AN1434">
        <f t="shared" ca="1" si="353"/>
        <v>0</v>
      </c>
      <c r="AO1434">
        <f t="shared" ca="1" si="354"/>
        <v>0</v>
      </c>
      <c r="AP1434">
        <f t="shared" ca="1" si="355"/>
        <v>0</v>
      </c>
      <c r="AQ1434">
        <f t="shared" ca="1" si="356"/>
        <v>1</v>
      </c>
      <c r="AR1434">
        <f t="shared" ca="1" si="357"/>
        <v>0</v>
      </c>
      <c r="AS1434">
        <v>0</v>
      </c>
      <c r="AT1434">
        <v>0</v>
      </c>
      <c r="AU1434">
        <f t="shared" ca="1" si="374"/>
        <v>0</v>
      </c>
      <c r="AV1434">
        <f t="shared" ca="1" si="374"/>
        <v>0</v>
      </c>
      <c r="AW1434">
        <f t="shared" ca="1" si="374"/>
        <v>1</v>
      </c>
      <c r="AX1434">
        <v>0</v>
      </c>
    </row>
    <row r="1435" spans="1:50">
      <c r="A1435" s="2">
        <v>40288</v>
      </c>
      <c r="B1435">
        <v>435</v>
      </c>
      <c r="C1435">
        <v>7</v>
      </c>
      <c r="D1435">
        <f t="shared" ca="1" si="358"/>
        <v>9.366929736367231</v>
      </c>
      <c r="E1435">
        <f t="shared" ca="1" si="359"/>
        <v>-2.366929736367231</v>
      </c>
      <c r="F1435" t="str">
        <f t="shared" ca="1" si="360"/>
        <v>low</v>
      </c>
      <c r="G1435">
        <v>59</v>
      </c>
      <c r="H1435">
        <f t="shared" si="361"/>
        <v>59</v>
      </c>
      <c r="I1435">
        <f t="shared" ca="1" si="362"/>
        <v>576.7037889160697</v>
      </c>
      <c r="J1435">
        <f t="shared" ca="1" si="363"/>
        <v>-517.7037889160697</v>
      </c>
      <c r="K1435" t="str">
        <f t="shared" ca="1" si="364"/>
        <v>low</v>
      </c>
      <c r="L1435">
        <v>10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1</v>
      </c>
      <c r="AL1435">
        <f t="shared" ca="1" si="351"/>
        <v>0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0</v>
      </c>
      <c r="AT1435">
        <v>0</v>
      </c>
      <c r="AU1435">
        <f t="shared" ca="1" si="374"/>
        <v>1</v>
      </c>
      <c r="AV1435">
        <f t="shared" ca="1" si="374"/>
        <v>0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4</v>
      </c>
      <c r="D1436">
        <f t="shared" ca="1" si="358"/>
        <v>9.3675155318541741</v>
      </c>
      <c r="E1436">
        <f t="shared" ca="1" si="359"/>
        <v>-5.3675155318541741</v>
      </c>
      <c r="F1436" t="str">
        <f t="shared" ca="1" si="360"/>
        <v>low</v>
      </c>
      <c r="G1436">
        <v>67</v>
      </c>
      <c r="H1436">
        <f t="shared" si="361"/>
        <v>67</v>
      </c>
      <c r="I1436">
        <f t="shared" ca="1" si="362"/>
        <v>576.63504438351526</v>
      </c>
      <c r="J1436">
        <f t="shared" ca="1" si="363"/>
        <v>-509.63504438351526</v>
      </c>
      <c r="K1436" t="str">
        <f t="shared" ca="1" si="364"/>
        <v>low</v>
      </c>
      <c r="L1436">
        <v>8.9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1</v>
      </c>
      <c r="AL1436">
        <f t="shared" ca="1" si="351"/>
        <v>0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0</v>
      </c>
      <c r="AT1436">
        <v>0</v>
      </c>
      <c r="AU1436">
        <f t="shared" ca="1" si="374"/>
        <v>1</v>
      </c>
      <c r="AV1436">
        <f t="shared" ca="1" si="374"/>
        <v>0</v>
      </c>
      <c r="AW1436">
        <f t="shared" ca="1" si="374"/>
        <v>0</v>
      </c>
      <c r="AX1436">
        <v>0</v>
      </c>
    </row>
    <row r="1437" spans="1:50">
      <c r="A1437" s="2">
        <v>40290</v>
      </c>
      <c r="B1437">
        <v>437</v>
      </c>
      <c r="C1437">
        <v>11</v>
      </c>
      <c r="D1437">
        <f t="shared" ca="1" si="358"/>
        <v>9.3681005149965859</v>
      </c>
      <c r="E1437">
        <f t="shared" ca="1" si="359"/>
        <v>1.6318994850034141</v>
      </c>
      <c r="F1437" t="str">
        <f t="shared" ca="1" si="360"/>
        <v>high</v>
      </c>
      <c r="G1437">
        <v>687</v>
      </c>
      <c r="H1437">
        <f t="shared" si="361"/>
        <v>687</v>
      </c>
      <c r="I1437">
        <f t="shared" ca="1" si="362"/>
        <v>576.56611278018875</v>
      </c>
      <c r="J1437">
        <f t="shared" ca="1" si="363"/>
        <v>110.43388721981125</v>
      </c>
      <c r="K1437" t="str">
        <f t="shared" ca="1" si="364"/>
        <v>high</v>
      </c>
      <c r="L1437">
        <v>4.0999999999999996</v>
      </c>
      <c r="M1437" t="str">
        <f t="shared" si="375"/>
        <v>low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1</v>
      </c>
      <c r="AO1437">
        <f t="shared" ca="1" si="354"/>
        <v>0</v>
      </c>
      <c r="AP1437">
        <f t="shared" ca="1" si="355"/>
        <v>1</v>
      </c>
      <c r="AQ1437">
        <f t="shared" ca="1" si="356"/>
        <v>0</v>
      </c>
      <c r="AR1437">
        <f t="shared" ca="1" si="357"/>
        <v>0</v>
      </c>
      <c r="AS1437">
        <v>0</v>
      </c>
      <c r="AT1437">
        <v>0</v>
      </c>
      <c r="AU1437">
        <f t="shared" ca="1" si="374"/>
        <v>0</v>
      </c>
      <c r="AV1437">
        <f t="shared" ca="1" si="374"/>
        <v>0</v>
      </c>
      <c r="AW1437">
        <f t="shared" ca="1" si="374"/>
        <v>1</v>
      </c>
      <c r="AX1437">
        <v>0</v>
      </c>
    </row>
    <row r="1438" spans="1:50">
      <c r="A1438" s="2">
        <v>40291</v>
      </c>
      <c r="B1438">
        <v>438</v>
      </c>
      <c r="C1438">
        <v>12</v>
      </c>
      <c r="D1438">
        <f t="shared" ca="1" si="358"/>
        <v>9.3686846863196909</v>
      </c>
      <c r="E1438">
        <f t="shared" ca="1" si="359"/>
        <v>2.6313153136803091</v>
      </c>
      <c r="F1438" t="str">
        <f t="shared" ca="1" si="360"/>
        <v>high</v>
      </c>
      <c r="G1438">
        <v>729</v>
      </c>
      <c r="H1438">
        <f t="shared" si="361"/>
        <v>729</v>
      </c>
      <c r="I1438">
        <f t="shared" ca="1" si="362"/>
        <v>576.49699442797294</v>
      </c>
      <c r="J1438">
        <f t="shared" ca="1" si="363"/>
        <v>152.50300557202706</v>
      </c>
      <c r="K1438" t="str">
        <f t="shared" ca="1" si="364"/>
        <v>high</v>
      </c>
      <c r="L1438">
        <v>5.35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0</v>
      </c>
      <c r="AL1438">
        <f t="shared" ca="1" si="351"/>
        <v>1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0</v>
      </c>
      <c r="AV1438">
        <f t="shared" ca="1" si="374"/>
        <v>0</v>
      </c>
      <c r="AW1438">
        <f t="shared" ca="1" si="374"/>
        <v>1</v>
      </c>
      <c r="AX1438">
        <v>0</v>
      </c>
    </row>
    <row r="1439" spans="1:50">
      <c r="A1439" s="2">
        <v>40292</v>
      </c>
      <c r="B1439">
        <v>439</v>
      </c>
      <c r="C1439">
        <v>13</v>
      </c>
      <c r="D1439">
        <f t="shared" ca="1" si="358"/>
        <v>9.3692680463487061</v>
      </c>
      <c r="E1439">
        <f t="shared" ca="1" si="359"/>
        <v>3.6307319536512939</v>
      </c>
      <c r="F1439" t="str">
        <f t="shared" ca="1" si="360"/>
        <v>high</v>
      </c>
      <c r="G1439">
        <v>801</v>
      </c>
      <c r="H1439">
        <f t="shared" si="361"/>
        <v>801</v>
      </c>
      <c r="I1439">
        <f t="shared" ca="1" si="362"/>
        <v>576.42768964875052</v>
      </c>
      <c r="J1439">
        <f t="shared" ca="1" si="363"/>
        <v>224.57231035124948</v>
      </c>
      <c r="K1439" t="str">
        <f t="shared" ca="1" si="364"/>
        <v>high</v>
      </c>
      <c r="L1439">
        <v>8.8000000000000007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0</v>
      </c>
      <c r="AV1439">
        <f t="shared" ca="1" si="374"/>
        <v>0</v>
      </c>
      <c r="AW1439">
        <f t="shared" ca="1" si="374"/>
        <v>1</v>
      </c>
      <c r="AX1439">
        <v>0</v>
      </c>
    </row>
    <row r="1440" spans="1:50">
      <c r="A1440" s="2">
        <v>40293</v>
      </c>
      <c r="B1440">
        <v>440</v>
      </c>
      <c r="C1440">
        <v>12</v>
      </c>
      <c r="D1440">
        <f t="shared" ca="1" si="358"/>
        <v>9.3698505956088525</v>
      </c>
      <c r="E1440">
        <f t="shared" ca="1" si="359"/>
        <v>2.6301494043911475</v>
      </c>
      <c r="F1440" t="str">
        <f t="shared" ca="1" si="360"/>
        <v>high</v>
      </c>
      <c r="G1440">
        <v>502</v>
      </c>
      <c r="H1440">
        <f t="shared" si="361"/>
        <v>502</v>
      </c>
      <c r="I1440">
        <f t="shared" ca="1" si="362"/>
        <v>576.35819876440439</v>
      </c>
      <c r="J1440">
        <f t="shared" ca="1" si="363"/>
        <v>-74.358198764404392</v>
      </c>
      <c r="K1440" t="str">
        <f t="shared" ca="1" si="364"/>
        <v>medium</v>
      </c>
      <c r="L1440">
        <v>11.9</v>
      </c>
      <c r="M1440" t="str">
        <f t="shared" si="375"/>
        <v>medium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1</v>
      </c>
      <c r="AO1440">
        <f t="shared" ca="1" si="354"/>
        <v>0</v>
      </c>
      <c r="AP1440">
        <f t="shared" ca="1" si="355"/>
        <v>0</v>
      </c>
      <c r="AQ1440">
        <f t="shared" ca="1" si="356"/>
        <v>1</v>
      </c>
      <c r="AR1440">
        <f t="shared" ca="1" si="357"/>
        <v>0</v>
      </c>
      <c r="AS1440">
        <v>0</v>
      </c>
      <c r="AT1440">
        <v>0</v>
      </c>
      <c r="AU1440">
        <f t="shared" ca="1" si="374"/>
        <v>0</v>
      </c>
      <c r="AV1440">
        <f t="shared" ca="1" si="374"/>
        <v>0</v>
      </c>
      <c r="AW1440">
        <f t="shared" ca="1" si="374"/>
        <v>1</v>
      </c>
      <c r="AX1440">
        <v>0</v>
      </c>
    </row>
    <row r="1441" spans="1:50">
      <c r="A1441" s="2">
        <v>40294</v>
      </c>
      <c r="B1441">
        <v>441</v>
      </c>
      <c r="C1441">
        <v>5</v>
      </c>
      <c r="D1441">
        <f t="shared" ca="1" si="358"/>
        <v>9.3704323346253524</v>
      </c>
      <c r="E1441">
        <f t="shared" ca="1" si="359"/>
        <v>-4.3704323346253524</v>
      </c>
      <c r="F1441" t="str">
        <f t="shared" ca="1" si="360"/>
        <v>low</v>
      </c>
      <c r="G1441">
        <v>171</v>
      </c>
      <c r="H1441">
        <f t="shared" si="361"/>
        <v>171</v>
      </c>
      <c r="I1441">
        <f t="shared" ca="1" si="362"/>
        <v>576.28852209681702</v>
      </c>
      <c r="J1441">
        <f t="shared" ca="1" si="363"/>
        <v>-405.28852209681702</v>
      </c>
      <c r="K1441" t="str">
        <f t="shared" ca="1" si="364"/>
        <v>low</v>
      </c>
      <c r="L1441">
        <v>12.9</v>
      </c>
      <c r="M1441" t="str">
        <f t="shared" si="375"/>
        <v>medium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0</v>
      </c>
      <c r="AL1441">
        <f t="shared" ca="1" si="351"/>
        <v>1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1</v>
      </c>
      <c r="AR1441">
        <f t="shared" ca="1" si="357"/>
        <v>0</v>
      </c>
      <c r="AS1441">
        <v>0</v>
      </c>
      <c r="AT1441">
        <v>0</v>
      </c>
      <c r="AU1441">
        <f t="shared" ref="AU1441:AW1460" ca="1" si="380">VLOOKUP(INDIRECT($AU$590&amp;ROW($A1441)),$F$17:$I$19,AU$592+1,0)</f>
        <v>1</v>
      </c>
      <c r="AV1441">
        <f t="shared" ca="1" si="380"/>
        <v>0</v>
      </c>
      <c r="AW1441">
        <f t="shared" ca="1" si="380"/>
        <v>0</v>
      </c>
      <c r="AX1441">
        <v>0</v>
      </c>
    </row>
    <row r="1442" spans="1:50">
      <c r="A1442" s="2">
        <v>40295</v>
      </c>
      <c r="B1442">
        <v>442</v>
      </c>
      <c r="C1442">
        <v>8</v>
      </c>
      <c r="D1442">
        <f t="shared" ca="1" si="358"/>
        <v>9.3710132639234249</v>
      </c>
      <c r="E1442">
        <f t="shared" ca="1" si="359"/>
        <v>-1.3710132639234249</v>
      </c>
      <c r="F1442" t="str">
        <f t="shared" ca="1" si="360"/>
        <v>medium</v>
      </c>
      <c r="G1442">
        <v>413</v>
      </c>
      <c r="H1442">
        <f t="shared" si="361"/>
        <v>413</v>
      </c>
      <c r="I1442">
        <f t="shared" ca="1" si="362"/>
        <v>576.21865996787142</v>
      </c>
      <c r="J1442">
        <f t="shared" ca="1" si="363"/>
        <v>-163.21865996787142</v>
      </c>
      <c r="K1442" t="str">
        <f t="shared" ca="1" si="364"/>
        <v>medium</v>
      </c>
      <c r="L1442">
        <v>9.6999999999999993</v>
      </c>
      <c r="M1442" t="str">
        <f t="shared" si="375"/>
        <v>medium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1</v>
      </c>
      <c r="AO1442">
        <f t="shared" ca="1" si="354"/>
        <v>0</v>
      </c>
      <c r="AP1442">
        <f t="shared" ca="1" si="355"/>
        <v>0</v>
      </c>
      <c r="AQ1442">
        <f t="shared" ca="1" si="356"/>
        <v>1</v>
      </c>
      <c r="AR1442">
        <f t="shared" ca="1" si="357"/>
        <v>0</v>
      </c>
      <c r="AS1442">
        <v>1</v>
      </c>
      <c r="AT1442">
        <v>0</v>
      </c>
      <c r="AU1442">
        <f t="shared" ca="1" si="380"/>
        <v>0</v>
      </c>
      <c r="AV1442">
        <f t="shared" ca="1" si="380"/>
        <v>1</v>
      </c>
      <c r="AW1442">
        <f t="shared" ca="1" si="380"/>
        <v>0</v>
      </c>
      <c r="AX1442">
        <v>1</v>
      </c>
    </row>
    <row r="1443" spans="1:50">
      <c r="A1443" s="2">
        <v>40296</v>
      </c>
      <c r="B1443">
        <v>443</v>
      </c>
      <c r="C1443">
        <v>9</v>
      </c>
      <c r="D1443">
        <f t="shared" ca="1" si="358"/>
        <v>9.3715933840282926</v>
      </c>
      <c r="E1443">
        <f t="shared" ca="1" si="359"/>
        <v>-0.37159338402829256</v>
      </c>
      <c r="F1443" t="str">
        <f t="shared" ca="1" si="360"/>
        <v>medium</v>
      </c>
      <c r="G1443">
        <v>832</v>
      </c>
      <c r="H1443">
        <f t="shared" si="361"/>
        <v>832</v>
      </c>
      <c r="I1443">
        <f t="shared" ca="1" si="362"/>
        <v>576.14861269945015</v>
      </c>
      <c r="J1443">
        <f t="shared" ca="1" si="363"/>
        <v>255.85138730054985</v>
      </c>
      <c r="K1443" t="str">
        <f t="shared" ca="1" si="364"/>
        <v>high</v>
      </c>
      <c r="L1443">
        <v>9.5</v>
      </c>
      <c r="M1443" t="str">
        <f t="shared" si="375"/>
        <v>medium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0</v>
      </c>
      <c r="AL1443">
        <f t="shared" ca="1" si="351"/>
        <v>1</v>
      </c>
      <c r="AM1443">
        <f t="shared" ca="1" si="352"/>
        <v>0</v>
      </c>
      <c r="AN1443">
        <f t="shared" ca="1" si="353"/>
        <v>1</v>
      </c>
      <c r="AO1443">
        <f t="shared" ca="1" si="354"/>
        <v>0</v>
      </c>
      <c r="AP1443">
        <f t="shared" ca="1" si="355"/>
        <v>0</v>
      </c>
      <c r="AQ1443">
        <f t="shared" ca="1" si="356"/>
        <v>1</v>
      </c>
      <c r="AR1443">
        <f t="shared" ca="1" si="357"/>
        <v>0</v>
      </c>
      <c r="AS1443">
        <v>0</v>
      </c>
      <c r="AT1443">
        <v>0</v>
      </c>
      <c r="AU1443">
        <f t="shared" ca="1" si="380"/>
        <v>0</v>
      </c>
      <c r="AV1443">
        <f t="shared" ca="1" si="380"/>
        <v>1</v>
      </c>
      <c r="AW1443">
        <f t="shared" ca="1" si="380"/>
        <v>0</v>
      </c>
      <c r="AX1443">
        <v>0</v>
      </c>
    </row>
    <row r="1444" spans="1:50">
      <c r="A1444" s="2">
        <v>40297</v>
      </c>
      <c r="B1444">
        <v>444</v>
      </c>
      <c r="C1444">
        <v>11</v>
      </c>
      <c r="D1444">
        <f t="shared" ca="1" si="358"/>
        <v>9.3721726954651725</v>
      </c>
      <c r="E1444">
        <f t="shared" ca="1" si="359"/>
        <v>1.6278273045348275</v>
      </c>
      <c r="F1444" t="str">
        <f t="shared" ca="1" si="360"/>
        <v>high</v>
      </c>
      <c r="G1444">
        <v>530</v>
      </c>
      <c r="H1444">
        <f t="shared" si="361"/>
        <v>530</v>
      </c>
      <c r="I1444">
        <f t="shared" ca="1" si="362"/>
        <v>576.07838061343602</v>
      </c>
      <c r="J1444">
        <f t="shared" ca="1" si="363"/>
        <v>-46.078380613436025</v>
      </c>
      <c r="K1444" t="str">
        <f t="shared" ca="1" si="364"/>
        <v>medium</v>
      </c>
      <c r="L1444">
        <v>11.7</v>
      </c>
      <c r="M1444" t="str">
        <f t="shared" si="375"/>
        <v>medium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1</v>
      </c>
      <c r="AR1444">
        <f t="shared" ca="1" si="357"/>
        <v>0</v>
      </c>
      <c r="AS1444">
        <v>0</v>
      </c>
      <c r="AT1444">
        <v>0</v>
      </c>
      <c r="AU1444">
        <f t="shared" ca="1" si="380"/>
        <v>0</v>
      </c>
      <c r="AV1444">
        <f t="shared" ca="1" si="380"/>
        <v>0</v>
      </c>
      <c r="AW1444">
        <f t="shared" ca="1" si="380"/>
        <v>1</v>
      </c>
      <c r="AX1444">
        <v>1</v>
      </c>
    </row>
    <row r="1445" spans="1:50">
      <c r="A1445" s="2">
        <v>40298</v>
      </c>
      <c r="B1445">
        <v>445</v>
      </c>
      <c r="C1445">
        <v>13</v>
      </c>
      <c r="D1445">
        <f t="shared" ca="1" si="358"/>
        <v>9.3727511987592891</v>
      </c>
      <c r="E1445">
        <f t="shared" ca="1" si="359"/>
        <v>3.6272488012407109</v>
      </c>
      <c r="F1445" t="str">
        <f t="shared" ca="1" si="360"/>
        <v>high</v>
      </c>
      <c r="G1445">
        <v>506</v>
      </c>
      <c r="H1445">
        <f t="shared" si="361"/>
        <v>506</v>
      </c>
      <c r="I1445">
        <f t="shared" ca="1" si="362"/>
        <v>576.00796403171182</v>
      </c>
      <c r="J1445">
        <f t="shared" ca="1" si="363"/>
        <v>-70.007964031711822</v>
      </c>
      <c r="K1445" t="str">
        <f t="shared" ca="1" si="364"/>
        <v>medium</v>
      </c>
      <c r="L1445">
        <v>15.15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0</v>
      </c>
      <c r="AW1445">
        <f t="shared" ca="1" si="380"/>
        <v>1</v>
      </c>
      <c r="AX1445">
        <v>0</v>
      </c>
    </row>
    <row r="1446" spans="1:50">
      <c r="A1446" s="2">
        <v>40299</v>
      </c>
      <c r="B1446">
        <v>446</v>
      </c>
      <c r="C1446">
        <v>6</v>
      </c>
      <c r="D1446">
        <f t="shared" ca="1" si="358"/>
        <v>9.3733288944358595</v>
      </c>
      <c r="E1446">
        <f t="shared" ca="1" si="359"/>
        <v>-3.3733288944358595</v>
      </c>
      <c r="F1446" t="str">
        <f t="shared" ca="1" si="360"/>
        <v>low</v>
      </c>
      <c r="G1446">
        <v>331</v>
      </c>
      <c r="H1446">
        <f t="shared" si="361"/>
        <v>331</v>
      </c>
      <c r="I1446">
        <f t="shared" ca="1" si="362"/>
        <v>575.93736327616023</v>
      </c>
      <c r="J1446">
        <f t="shared" ca="1" si="363"/>
        <v>-244.93736327616023</v>
      </c>
      <c r="K1446" t="str">
        <f t="shared" ca="1" si="364"/>
        <v>low</v>
      </c>
      <c r="L1446">
        <v>14.8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1</v>
      </c>
      <c r="AL1446">
        <f t="shared" ca="1" si="351"/>
        <v>0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1</v>
      </c>
      <c r="AT1446">
        <v>0</v>
      </c>
      <c r="AU1446">
        <f t="shared" ca="1" si="380"/>
        <v>1</v>
      </c>
      <c r="AV1446">
        <f t="shared" ca="1" si="380"/>
        <v>0</v>
      </c>
      <c r="AW1446">
        <f t="shared" ca="1" si="380"/>
        <v>0</v>
      </c>
      <c r="AX1446">
        <v>0</v>
      </c>
    </row>
    <row r="1447" spans="1:50">
      <c r="A1447" s="2">
        <v>40300</v>
      </c>
      <c r="B1447">
        <v>447</v>
      </c>
      <c r="C1447">
        <v>7</v>
      </c>
      <c r="D1447">
        <f t="shared" ca="1" si="358"/>
        <v>9.3739057830201062</v>
      </c>
      <c r="E1447">
        <f t="shared" ca="1" si="359"/>
        <v>-2.3739057830201062</v>
      </c>
      <c r="F1447" t="str">
        <f t="shared" ca="1" si="360"/>
        <v>low</v>
      </c>
      <c r="G1447">
        <v>271</v>
      </c>
      <c r="H1447">
        <f t="shared" si="361"/>
        <v>271</v>
      </c>
      <c r="I1447">
        <f t="shared" ca="1" si="362"/>
        <v>575.86657866866403</v>
      </c>
      <c r="J1447">
        <f t="shared" ca="1" si="363"/>
        <v>-304.86657866866403</v>
      </c>
      <c r="K1447" t="str">
        <f t="shared" ca="1" si="364"/>
        <v>low</v>
      </c>
      <c r="L1447">
        <v>12.55</v>
      </c>
      <c r="M1447" t="str">
        <f t="shared" si="375"/>
        <v>medium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1</v>
      </c>
      <c r="AR1447">
        <f t="shared" ca="1" si="357"/>
        <v>0</v>
      </c>
      <c r="AS1447">
        <v>1</v>
      </c>
      <c r="AT1447">
        <v>0</v>
      </c>
      <c r="AU1447">
        <f t="shared" ca="1" si="380"/>
        <v>1</v>
      </c>
      <c r="AV1447">
        <f t="shared" ca="1" si="380"/>
        <v>0</v>
      </c>
      <c r="AW1447">
        <f t="shared" ca="1" si="380"/>
        <v>0</v>
      </c>
      <c r="AX1447">
        <v>0</v>
      </c>
    </row>
    <row r="1448" spans="1:50">
      <c r="A1448" s="2">
        <v>40301</v>
      </c>
      <c r="B1448">
        <v>448</v>
      </c>
      <c r="C1448">
        <v>11</v>
      </c>
      <c r="D1448">
        <f t="shared" ca="1" si="358"/>
        <v>9.3744818650372501</v>
      </c>
      <c r="E1448">
        <f t="shared" ca="1" si="359"/>
        <v>1.6255181349627499</v>
      </c>
      <c r="F1448" t="str">
        <f t="shared" ca="1" si="360"/>
        <v>high</v>
      </c>
      <c r="G1448">
        <v>424</v>
      </c>
      <c r="H1448">
        <f t="shared" si="361"/>
        <v>424</v>
      </c>
      <c r="I1448">
        <f t="shared" ca="1" si="362"/>
        <v>575.79561053110592</v>
      </c>
      <c r="J1448">
        <f t="shared" ca="1" si="363"/>
        <v>-151.79561053110592</v>
      </c>
      <c r="K1448" t="str">
        <f t="shared" ca="1" si="364"/>
        <v>medium</v>
      </c>
      <c r="L1448">
        <v>14.2</v>
      </c>
      <c r="M1448" t="str">
        <f t="shared" si="375"/>
        <v>high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1</v>
      </c>
      <c r="AL1448">
        <f t="shared" ca="1" si="351"/>
        <v>0</v>
      </c>
      <c r="AM1448">
        <f t="shared" ca="1" si="352"/>
        <v>0</v>
      </c>
      <c r="AN1448">
        <f t="shared" ca="1" si="353"/>
        <v>1</v>
      </c>
      <c r="AO1448">
        <f t="shared" ca="1" si="354"/>
        <v>0</v>
      </c>
      <c r="AP1448">
        <f t="shared" ca="1" si="355"/>
        <v>0</v>
      </c>
      <c r="AQ1448">
        <f t="shared" ca="1" si="356"/>
        <v>0</v>
      </c>
      <c r="AR1448">
        <f t="shared" ca="1" si="357"/>
        <v>1</v>
      </c>
      <c r="AS1448">
        <v>0</v>
      </c>
      <c r="AT1448">
        <v>0</v>
      </c>
      <c r="AU1448">
        <f t="shared" ca="1" si="380"/>
        <v>0</v>
      </c>
      <c r="AV1448">
        <f t="shared" ca="1" si="380"/>
        <v>0</v>
      </c>
      <c r="AW1448">
        <f t="shared" ca="1" si="380"/>
        <v>1</v>
      </c>
      <c r="AX1448">
        <v>1</v>
      </c>
    </row>
    <row r="1449" spans="1:50">
      <c r="A1449" s="2">
        <v>40302</v>
      </c>
      <c r="B1449">
        <v>449</v>
      </c>
      <c r="C1449">
        <v>12</v>
      </c>
      <c r="D1449">
        <f t="shared" ca="1" si="358"/>
        <v>9.3750571410125101</v>
      </c>
      <c r="E1449">
        <f t="shared" ca="1" si="359"/>
        <v>2.6249428589874899</v>
      </c>
      <c r="F1449" t="str">
        <f t="shared" ca="1" si="360"/>
        <v>high</v>
      </c>
      <c r="G1449">
        <v>752</v>
      </c>
      <c r="H1449">
        <f t="shared" si="361"/>
        <v>752</v>
      </c>
      <c r="I1449">
        <f t="shared" ca="1" si="362"/>
        <v>575.72445918536869</v>
      </c>
      <c r="J1449">
        <f t="shared" ca="1" si="363"/>
        <v>176.27554081463131</v>
      </c>
      <c r="K1449" t="str">
        <f t="shared" ca="1" si="364"/>
        <v>high</v>
      </c>
      <c r="L1449">
        <v>11.4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1</v>
      </c>
      <c r="AL1449">
        <f t="shared" ref="AL1449:AL1512" ca="1" si="386">VLOOKUP(INDIRECT($AJ$590&amp;ROW($A1449)+AJ$591),$F$17:$I$19,AL$592+1,0)</f>
        <v>0</v>
      </c>
      <c r="AM1449">
        <f t="shared" ref="AM1449:AM1512" ca="1" si="387">VLOOKUP(INDIRECT($AJ$590&amp;ROW($A1449)+AM$591),$F$17:$I$19,AM$592+1,0)</f>
        <v>1</v>
      </c>
      <c r="AN1449">
        <f t="shared" ref="AN1449:AN1512" ca="1" si="388">VLOOKUP(INDIRECT($AJ$590&amp;ROW($A1449)+AM$591),$F$17:$I$19,AN$592+1,0)</f>
        <v>0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1</v>
      </c>
      <c r="AT1449">
        <v>0</v>
      </c>
      <c r="AU1449">
        <f t="shared" ca="1" si="380"/>
        <v>0</v>
      </c>
      <c r="AV1449">
        <f t="shared" ca="1" si="380"/>
        <v>0</v>
      </c>
      <c r="AW1449">
        <f t="shared" ca="1" si="380"/>
        <v>1</v>
      </c>
      <c r="AX1449">
        <v>0</v>
      </c>
    </row>
    <row r="1450" spans="1:50">
      <c r="A1450" s="2">
        <v>40303</v>
      </c>
      <c r="B1450">
        <v>450</v>
      </c>
      <c r="C1450">
        <v>8</v>
      </c>
      <c r="D1450">
        <f t="shared" ref="D1450:D1513" ca="1" si="393">$E$516*B1450^3+$E$521*B1450^2+$E$526*B1450+$E$531</f>
        <v>9.3756316114711069</v>
      </c>
      <c r="E1450">
        <f t="shared" ref="E1450:E1513" ca="1" si="394">C1450-D1450</f>
        <v>-1.3756316114711069</v>
      </c>
      <c r="F1450" t="str">
        <f t="shared" ref="F1450:F1513" ca="1" si="395">VLOOKUP(E1450,$A$3:$C$6,3)</f>
        <v>medium</v>
      </c>
      <c r="G1450">
        <v>329</v>
      </c>
      <c r="H1450">
        <f t="shared" ref="H1450:H1513" si="396">IF(G1450&gt;$H$592,$G$592,G1450)</f>
        <v>329</v>
      </c>
      <c r="I1450">
        <f t="shared" ref="I1450:I1513" ca="1" si="397">$K$516*B1450^3+$K$521*B1450^2+$K$526*B1450+$K$531</f>
        <v>575.65312495333501</v>
      </c>
      <c r="J1450">
        <f t="shared" ref="J1450:J1513" ca="1" si="398">H1450-I1450</f>
        <v>-246.65312495333501</v>
      </c>
      <c r="K1450" t="str">
        <f t="shared" ref="K1450:K1513" ca="1" si="399">VLOOKUP(J1450,$A$10:$C$13,3)</f>
        <v>low</v>
      </c>
      <c r="L1450">
        <v>8.15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1</v>
      </c>
      <c r="AL1450">
        <f t="shared" ca="1" si="386"/>
        <v>0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1</v>
      </c>
      <c r="AT1450">
        <v>0</v>
      </c>
      <c r="AU1450">
        <f t="shared" ca="1" si="380"/>
        <v>0</v>
      </c>
      <c r="AV1450">
        <f t="shared" ca="1" si="380"/>
        <v>1</v>
      </c>
      <c r="AW1450">
        <f t="shared" ca="1" si="380"/>
        <v>0</v>
      </c>
      <c r="AX1450">
        <v>0</v>
      </c>
    </row>
    <row r="1451" spans="1:50">
      <c r="A1451" s="2">
        <v>40304</v>
      </c>
      <c r="B1451">
        <v>451</v>
      </c>
      <c r="C1451">
        <v>8</v>
      </c>
      <c r="D1451">
        <f t="shared" ca="1" si="393"/>
        <v>9.3762052769382631</v>
      </c>
      <c r="E1451">
        <f t="shared" ca="1" si="394"/>
        <v>-1.3762052769382631</v>
      </c>
      <c r="F1451" t="str">
        <f t="shared" ca="1" si="395"/>
        <v>medium</v>
      </c>
      <c r="G1451">
        <v>981</v>
      </c>
      <c r="H1451">
        <f t="shared" si="396"/>
        <v>981</v>
      </c>
      <c r="I1451">
        <f t="shared" ca="1" si="397"/>
        <v>575.5816081568878</v>
      </c>
      <c r="J1451">
        <f t="shared" ca="1" si="398"/>
        <v>405.4183918431122</v>
      </c>
      <c r="K1451" t="str">
        <f t="shared" ca="1" si="399"/>
        <v>high</v>
      </c>
      <c r="L1451">
        <v>13</v>
      </c>
      <c r="M1451" t="str">
        <f t="shared" si="375"/>
        <v>medium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1</v>
      </c>
      <c r="AL1451">
        <f t="shared" ca="1" si="386"/>
        <v>0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1</v>
      </c>
      <c r="AR1451">
        <f t="shared" ca="1" si="392"/>
        <v>0</v>
      </c>
      <c r="AS1451">
        <v>1</v>
      </c>
      <c r="AT1451">
        <v>0</v>
      </c>
      <c r="AU1451">
        <f t="shared" ca="1" si="380"/>
        <v>0</v>
      </c>
      <c r="AV1451">
        <f t="shared" ca="1" si="380"/>
        <v>1</v>
      </c>
      <c r="AW1451">
        <f t="shared" ca="1" si="380"/>
        <v>0</v>
      </c>
      <c r="AX1451">
        <v>0</v>
      </c>
    </row>
    <row r="1452" spans="1:50">
      <c r="A1452" s="2">
        <v>40305</v>
      </c>
      <c r="B1452">
        <v>452</v>
      </c>
      <c r="C1452">
        <v>9</v>
      </c>
      <c r="D1452">
        <f t="shared" ca="1" si="393"/>
        <v>9.3767781379391977</v>
      </c>
      <c r="E1452">
        <f t="shared" ca="1" si="394"/>
        <v>-0.37677813793919768</v>
      </c>
      <c r="F1452" t="str">
        <f t="shared" ca="1" si="395"/>
        <v>medium</v>
      </c>
      <c r="G1452">
        <v>464</v>
      </c>
      <c r="H1452">
        <f t="shared" si="396"/>
        <v>464</v>
      </c>
      <c r="I1452">
        <f t="shared" ca="1" si="397"/>
        <v>575.50990911790961</v>
      </c>
      <c r="J1452">
        <f t="shared" ca="1" si="398"/>
        <v>-111.50990911790961</v>
      </c>
      <c r="K1452" t="str">
        <f t="shared" ca="1" si="399"/>
        <v>medium</v>
      </c>
      <c r="L1452">
        <v>9.9499999999999993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1</v>
      </c>
      <c r="AL1452">
        <f t="shared" ca="1" si="386"/>
        <v>0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0</v>
      </c>
      <c r="AV1452">
        <f t="shared" ca="1" si="380"/>
        <v>1</v>
      </c>
      <c r="AW1452">
        <f t="shared" ca="1" si="380"/>
        <v>0</v>
      </c>
      <c r="AX1452">
        <v>0</v>
      </c>
    </row>
    <row r="1453" spans="1:50">
      <c r="A1453" s="2">
        <v>40306</v>
      </c>
      <c r="B1453">
        <v>453</v>
      </c>
      <c r="C1453">
        <v>12</v>
      </c>
      <c r="D1453">
        <f t="shared" ca="1" si="393"/>
        <v>9.3773501949991314</v>
      </c>
      <c r="E1453">
        <f t="shared" ca="1" si="394"/>
        <v>2.6226498050008686</v>
      </c>
      <c r="F1453" t="str">
        <f t="shared" ca="1" si="395"/>
        <v>high</v>
      </c>
      <c r="G1453">
        <v>714</v>
      </c>
      <c r="H1453">
        <f t="shared" si="396"/>
        <v>714</v>
      </c>
      <c r="I1453">
        <f t="shared" ca="1" si="397"/>
        <v>575.43802815828326</v>
      </c>
      <c r="J1453">
        <f t="shared" ca="1" si="398"/>
        <v>138.56197184171674</v>
      </c>
      <c r="K1453" t="str">
        <f t="shared" ca="1" si="399"/>
        <v>high</v>
      </c>
      <c r="L1453">
        <v>10.4</v>
      </c>
      <c r="M1453" t="str">
        <f t="shared" si="375"/>
        <v>medium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1</v>
      </c>
      <c r="AL1453">
        <f t="shared" ca="1" si="386"/>
        <v>0</v>
      </c>
      <c r="AM1453">
        <f t="shared" ca="1" si="387"/>
        <v>1</v>
      </c>
      <c r="AN1453">
        <f t="shared" ca="1" si="388"/>
        <v>0</v>
      </c>
      <c r="AO1453">
        <f t="shared" ca="1" si="389"/>
        <v>0</v>
      </c>
      <c r="AP1453">
        <f t="shared" ca="1" si="390"/>
        <v>0</v>
      </c>
      <c r="AQ1453">
        <f t="shared" ca="1" si="391"/>
        <v>1</v>
      </c>
      <c r="AR1453">
        <f t="shared" ca="1" si="392"/>
        <v>0</v>
      </c>
      <c r="AS1453">
        <v>1</v>
      </c>
      <c r="AT1453">
        <v>0</v>
      </c>
      <c r="AU1453">
        <f t="shared" ca="1" si="380"/>
        <v>0</v>
      </c>
      <c r="AV1453">
        <f t="shared" ca="1" si="380"/>
        <v>0</v>
      </c>
      <c r="AW1453">
        <f t="shared" ca="1" si="380"/>
        <v>1</v>
      </c>
      <c r="AX1453">
        <v>0</v>
      </c>
    </row>
    <row r="1454" spans="1:50">
      <c r="A1454" s="2">
        <v>40307</v>
      </c>
      <c r="B1454">
        <v>454</v>
      </c>
      <c r="C1454">
        <v>6</v>
      </c>
      <c r="D1454">
        <f t="shared" ca="1" si="393"/>
        <v>9.3779214486432849</v>
      </c>
      <c r="E1454">
        <f t="shared" ca="1" si="394"/>
        <v>-3.3779214486432849</v>
      </c>
      <c r="F1454" t="str">
        <f t="shared" ca="1" si="395"/>
        <v>low</v>
      </c>
      <c r="G1454">
        <v>104</v>
      </c>
      <c r="H1454">
        <f t="shared" si="396"/>
        <v>104</v>
      </c>
      <c r="I1454">
        <f t="shared" ca="1" si="397"/>
        <v>575.36596559989152</v>
      </c>
      <c r="J1454">
        <f t="shared" ca="1" si="398"/>
        <v>-471.36596559989152</v>
      </c>
      <c r="K1454" t="str">
        <f t="shared" ca="1" si="399"/>
        <v>low</v>
      </c>
      <c r="L1454">
        <v>11.55</v>
      </c>
      <c r="M1454" t="str">
        <f t="shared" si="375"/>
        <v>medium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1</v>
      </c>
      <c r="AR1454">
        <f t="shared" ca="1" si="392"/>
        <v>0</v>
      </c>
      <c r="AS1454">
        <v>0</v>
      </c>
      <c r="AT1454">
        <v>0</v>
      </c>
      <c r="AU1454">
        <f t="shared" ca="1" si="380"/>
        <v>1</v>
      </c>
      <c r="AV1454">
        <f t="shared" ca="1" si="380"/>
        <v>0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8</v>
      </c>
      <c r="D1455">
        <f t="shared" ca="1" si="393"/>
        <v>9.3784918993968773</v>
      </c>
      <c r="E1455">
        <f t="shared" ca="1" si="394"/>
        <v>-1.3784918993968773</v>
      </c>
      <c r="F1455" t="str">
        <f t="shared" ca="1" si="395"/>
        <v>medium</v>
      </c>
      <c r="G1455">
        <v>602</v>
      </c>
      <c r="H1455">
        <f t="shared" si="396"/>
        <v>602</v>
      </c>
      <c r="I1455">
        <f t="shared" ca="1" si="397"/>
        <v>575.29372176461709</v>
      </c>
      <c r="J1455">
        <f t="shared" ca="1" si="398"/>
        <v>26.706278235382911</v>
      </c>
      <c r="K1455" t="str">
        <f t="shared" ca="1" si="399"/>
        <v>medium</v>
      </c>
      <c r="L1455">
        <v>11.9</v>
      </c>
      <c r="M1455" t="str">
        <f t="shared" si="375"/>
        <v>medium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1</v>
      </c>
      <c r="AO1455">
        <f t="shared" ca="1" si="389"/>
        <v>0</v>
      </c>
      <c r="AP1455">
        <f t="shared" ca="1" si="390"/>
        <v>0</v>
      </c>
      <c r="AQ1455">
        <f t="shared" ca="1" si="391"/>
        <v>1</v>
      </c>
      <c r="AR1455">
        <f t="shared" ca="1" si="392"/>
        <v>0</v>
      </c>
      <c r="AS1455">
        <v>0</v>
      </c>
      <c r="AT1455">
        <v>0</v>
      </c>
      <c r="AU1455">
        <f t="shared" ca="1" si="380"/>
        <v>0</v>
      </c>
      <c r="AV1455">
        <f t="shared" ca="1" si="380"/>
        <v>1</v>
      </c>
      <c r="AW1455">
        <f t="shared" ca="1" si="380"/>
        <v>0</v>
      </c>
      <c r="AX1455">
        <v>0</v>
      </c>
    </row>
    <row r="1456" spans="1:50">
      <c r="A1456" s="2">
        <v>40309</v>
      </c>
      <c r="B1456">
        <v>456</v>
      </c>
      <c r="C1456">
        <v>8</v>
      </c>
      <c r="D1456">
        <f t="shared" ca="1" si="393"/>
        <v>9.3790615477851329</v>
      </c>
      <c r="E1456">
        <f t="shared" ca="1" si="394"/>
        <v>-1.3790615477851329</v>
      </c>
      <c r="F1456" t="str">
        <f t="shared" ca="1" si="395"/>
        <v>medium</v>
      </c>
      <c r="G1456">
        <v>713</v>
      </c>
      <c r="H1456">
        <f t="shared" si="396"/>
        <v>713</v>
      </c>
      <c r="I1456">
        <f t="shared" ca="1" si="397"/>
        <v>575.22129697434275</v>
      </c>
      <c r="J1456">
        <f t="shared" ca="1" si="398"/>
        <v>137.77870302565725</v>
      </c>
      <c r="K1456" t="str">
        <f t="shared" ca="1" si="399"/>
        <v>high</v>
      </c>
      <c r="L1456">
        <v>13.6</v>
      </c>
      <c r="M1456" t="str">
        <f t="shared" si="375"/>
        <v>medium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1</v>
      </c>
      <c r="AL1456">
        <f t="shared" ca="1" si="386"/>
        <v>0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1</v>
      </c>
      <c r="AR1456">
        <f t="shared" ca="1" si="392"/>
        <v>0</v>
      </c>
      <c r="AS1456">
        <v>0</v>
      </c>
      <c r="AT1456">
        <v>0</v>
      </c>
      <c r="AU1456">
        <f t="shared" ca="1" si="380"/>
        <v>0</v>
      </c>
      <c r="AV1456">
        <f t="shared" ca="1" si="380"/>
        <v>1</v>
      </c>
      <c r="AW1456">
        <f t="shared" ca="1" si="380"/>
        <v>0</v>
      </c>
      <c r="AX1456">
        <v>0</v>
      </c>
    </row>
    <row r="1457" spans="1:50">
      <c r="A1457" s="2">
        <v>40310</v>
      </c>
      <c r="B1457">
        <v>457</v>
      </c>
      <c r="C1457">
        <v>6</v>
      </c>
      <c r="D1457">
        <f t="shared" ca="1" si="393"/>
        <v>9.3796303943332671</v>
      </c>
      <c r="E1457">
        <f t="shared" ca="1" si="394"/>
        <v>-3.3796303943332671</v>
      </c>
      <c r="F1457" t="str">
        <f t="shared" ca="1" si="395"/>
        <v>low</v>
      </c>
      <c r="G1457">
        <v>117</v>
      </c>
      <c r="H1457">
        <f t="shared" si="396"/>
        <v>117</v>
      </c>
      <c r="I1457">
        <f t="shared" ca="1" si="397"/>
        <v>575.1486915509513</v>
      </c>
      <c r="J1457">
        <f t="shared" ca="1" si="398"/>
        <v>-458.1486915509513</v>
      </c>
      <c r="K1457" t="str">
        <f t="shared" ca="1" si="399"/>
        <v>low</v>
      </c>
      <c r="L1457">
        <v>14.6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0</v>
      </c>
      <c r="AT1457">
        <v>0</v>
      </c>
      <c r="AU1457">
        <f t="shared" ca="1" si="380"/>
        <v>1</v>
      </c>
      <c r="AV1457">
        <f t="shared" ca="1" si="380"/>
        <v>0</v>
      </c>
      <c r="AW1457">
        <f t="shared" ca="1" si="380"/>
        <v>0</v>
      </c>
      <c r="AX1457">
        <v>0</v>
      </c>
    </row>
    <row r="1458" spans="1:50">
      <c r="A1458" s="2">
        <v>40311</v>
      </c>
      <c r="B1458">
        <v>458</v>
      </c>
      <c r="C1458">
        <v>9</v>
      </c>
      <c r="D1458">
        <f t="shared" ca="1" si="393"/>
        <v>9.3801984395665059</v>
      </c>
      <c r="E1458">
        <f t="shared" ca="1" si="394"/>
        <v>-0.3801984395665059</v>
      </c>
      <c r="F1458" t="str">
        <f t="shared" ca="1" si="395"/>
        <v>medium</v>
      </c>
      <c r="G1458">
        <v>260</v>
      </c>
      <c r="H1458">
        <f t="shared" si="396"/>
        <v>260</v>
      </c>
      <c r="I1458">
        <f t="shared" ca="1" si="397"/>
        <v>575.0759058163253</v>
      </c>
      <c r="J1458">
        <f t="shared" ca="1" si="398"/>
        <v>-315.0759058163253</v>
      </c>
      <c r="K1458" t="str">
        <f t="shared" ca="1" si="399"/>
        <v>low</v>
      </c>
      <c r="L1458">
        <v>12.6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0</v>
      </c>
      <c r="AL1458">
        <f t="shared" ca="1" si="386"/>
        <v>1</v>
      </c>
      <c r="AM1458">
        <f t="shared" ca="1" si="387"/>
        <v>1</v>
      </c>
      <c r="AN1458">
        <f t="shared" ca="1" si="388"/>
        <v>0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1</v>
      </c>
      <c r="AT1458">
        <v>0</v>
      </c>
      <c r="AU1458">
        <f t="shared" ca="1" si="380"/>
        <v>0</v>
      </c>
      <c r="AV1458">
        <f t="shared" ca="1" si="380"/>
        <v>1</v>
      </c>
      <c r="AW1458">
        <f t="shared" ca="1" si="380"/>
        <v>0</v>
      </c>
      <c r="AX1458">
        <v>0</v>
      </c>
    </row>
    <row r="1459" spans="1:50">
      <c r="A1459" s="2">
        <v>40312</v>
      </c>
      <c r="B1459">
        <v>459</v>
      </c>
      <c r="C1459">
        <v>12</v>
      </c>
      <c r="D1459">
        <f t="shared" ca="1" si="393"/>
        <v>9.3807656840100648</v>
      </c>
      <c r="E1459">
        <f t="shared" ca="1" si="394"/>
        <v>2.6192343159899352</v>
      </c>
      <c r="F1459" t="str">
        <f t="shared" ca="1" si="395"/>
        <v>high</v>
      </c>
      <c r="G1459">
        <v>650</v>
      </c>
      <c r="H1459">
        <f t="shared" si="396"/>
        <v>650</v>
      </c>
      <c r="I1459">
        <f t="shared" ca="1" si="397"/>
        <v>575.00294009234767</v>
      </c>
      <c r="J1459">
        <f t="shared" ca="1" si="398"/>
        <v>74.997059907652329</v>
      </c>
      <c r="K1459" t="str">
        <f t="shared" ca="1" si="399"/>
        <v>high</v>
      </c>
      <c r="L1459">
        <v>9.5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1</v>
      </c>
      <c r="AN1459">
        <f t="shared" ca="1" si="388"/>
        <v>0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0</v>
      </c>
      <c r="AW1459">
        <f t="shared" ca="1" si="380"/>
        <v>1</v>
      </c>
      <c r="AX1459">
        <v>0</v>
      </c>
    </row>
    <row r="1460" spans="1:50">
      <c r="A1460" s="2">
        <v>40313</v>
      </c>
      <c r="B1460">
        <v>460</v>
      </c>
      <c r="C1460">
        <v>9</v>
      </c>
      <c r="D1460">
        <f t="shared" ca="1" si="393"/>
        <v>9.3813321281891682</v>
      </c>
      <c r="E1460">
        <f t="shared" ca="1" si="394"/>
        <v>-0.38133212818916817</v>
      </c>
      <c r="F1460" t="str">
        <f t="shared" ca="1" si="395"/>
        <v>medium</v>
      </c>
      <c r="G1460">
        <v>411</v>
      </c>
      <c r="H1460">
        <f t="shared" si="396"/>
        <v>411</v>
      </c>
      <c r="I1460">
        <f t="shared" ca="1" si="397"/>
        <v>574.92979470090108</v>
      </c>
      <c r="J1460">
        <f t="shared" ca="1" si="398"/>
        <v>-163.92979470090108</v>
      </c>
      <c r="K1460" t="str">
        <f t="shared" ca="1" si="399"/>
        <v>medium</v>
      </c>
      <c r="L1460">
        <v>9.1999999999999993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0</v>
      </c>
      <c r="AV1460">
        <f t="shared" ca="1" si="380"/>
        <v>1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8</v>
      </c>
      <c r="D1461">
        <f t="shared" ca="1" si="393"/>
        <v>9.3818977726290349</v>
      </c>
      <c r="E1461">
        <f t="shared" ca="1" si="394"/>
        <v>-1.3818977726290349</v>
      </c>
      <c r="F1461" t="str">
        <f t="shared" ca="1" si="395"/>
        <v>medium</v>
      </c>
      <c r="G1461">
        <v>525</v>
      </c>
      <c r="H1461">
        <f t="shared" si="396"/>
        <v>525</v>
      </c>
      <c r="I1461">
        <f t="shared" ca="1" si="397"/>
        <v>574.85646996386834</v>
      </c>
      <c r="J1461">
        <f t="shared" ca="1" si="398"/>
        <v>-49.856469963868335</v>
      </c>
      <c r="K1461" t="str">
        <f t="shared" ca="1" si="399"/>
        <v>medium</v>
      </c>
      <c r="L1461">
        <v>6.65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1</v>
      </c>
      <c r="AL1461">
        <f t="shared" ca="1" si="386"/>
        <v>0</v>
      </c>
      <c r="AM1461">
        <f t="shared" ca="1" si="387"/>
        <v>0</v>
      </c>
      <c r="AN1461">
        <f t="shared" ca="1" si="388"/>
        <v>1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0</v>
      </c>
      <c r="AT1461">
        <v>0</v>
      </c>
      <c r="AU1461">
        <f t="shared" ref="AU1461:AW1480" ca="1" si="404">VLOOKUP(INDIRECT($AU$590&amp;ROW($A1461)),$F$17:$I$19,AU$592+1,0)</f>
        <v>0</v>
      </c>
      <c r="AV1461">
        <f t="shared" ca="1" si="404"/>
        <v>1</v>
      </c>
      <c r="AW1461">
        <f t="shared" ca="1" si="404"/>
        <v>0</v>
      </c>
      <c r="AX1461">
        <v>0</v>
      </c>
    </row>
    <row r="1462" spans="1:50">
      <c r="A1462" s="2">
        <v>40315</v>
      </c>
      <c r="B1462">
        <v>462</v>
      </c>
      <c r="C1462">
        <v>10</v>
      </c>
      <c r="D1462">
        <f t="shared" ca="1" si="393"/>
        <v>9.3824626178548858</v>
      </c>
      <c r="E1462">
        <f t="shared" ca="1" si="394"/>
        <v>0.61753738214511422</v>
      </c>
      <c r="F1462" t="str">
        <f t="shared" ca="1" si="395"/>
        <v>medium</v>
      </c>
      <c r="G1462">
        <v>296</v>
      </c>
      <c r="H1462">
        <f t="shared" si="396"/>
        <v>296</v>
      </c>
      <c r="I1462">
        <f t="shared" ca="1" si="397"/>
        <v>574.7829662031321</v>
      </c>
      <c r="J1462">
        <f t="shared" ca="1" si="398"/>
        <v>-278.7829662031321</v>
      </c>
      <c r="K1462" t="str">
        <f t="shared" ca="1" si="399"/>
        <v>low</v>
      </c>
      <c r="L1462">
        <v>9.25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0</v>
      </c>
      <c r="AT1462">
        <v>0</v>
      </c>
      <c r="AU1462">
        <f t="shared" ca="1" si="404"/>
        <v>0</v>
      </c>
      <c r="AV1462">
        <f t="shared" ca="1" si="404"/>
        <v>1</v>
      </c>
      <c r="AW1462">
        <f t="shared" ca="1" si="404"/>
        <v>0</v>
      </c>
      <c r="AX1462">
        <v>1</v>
      </c>
    </row>
    <row r="1463" spans="1:50">
      <c r="A1463" s="2">
        <v>40316</v>
      </c>
      <c r="B1463">
        <v>463</v>
      </c>
      <c r="C1463">
        <v>11</v>
      </c>
      <c r="D1463">
        <f t="shared" ca="1" si="393"/>
        <v>9.3830266643919416</v>
      </c>
      <c r="E1463">
        <f t="shared" ca="1" si="394"/>
        <v>1.6169733356080584</v>
      </c>
      <c r="F1463" t="str">
        <f t="shared" ca="1" si="395"/>
        <v>high</v>
      </c>
      <c r="G1463">
        <v>478</v>
      </c>
      <c r="H1463">
        <f t="shared" si="396"/>
        <v>478</v>
      </c>
      <c r="I1463">
        <f t="shared" ca="1" si="397"/>
        <v>574.70928374057519</v>
      </c>
      <c r="J1463">
        <f t="shared" ca="1" si="398"/>
        <v>-96.709283740575188</v>
      </c>
      <c r="K1463" t="str">
        <f t="shared" ca="1" si="399"/>
        <v>medium</v>
      </c>
      <c r="L1463">
        <v>9.1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1</v>
      </c>
      <c r="AO1463">
        <f t="shared" ca="1" si="389"/>
        <v>0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1</v>
      </c>
      <c r="AT1463">
        <v>0</v>
      </c>
      <c r="AU1463">
        <f t="shared" ca="1" si="404"/>
        <v>0</v>
      </c>
      <c r="AV1463">
        <f t="shared" ca="1" si="404"/>
        <v>0</v>
      </c>
      <c r="AW1463">
        <f t="shared" ca="1" si="404"/>
        <v>1</v>
      </c>
      <c r="AX1463">
        <v>0</v>
      </c>
    </row>
    <row r="1464" spans="1:50">
      <c r="A1464" s="2">
        <v>40317</v>
      </c>
      <c r="B1464">
        <v>464</v>
      </c>
      <c r="C1464">
        <v>8</v>
      </c>
      <c r="D1464">
        <f t="shared" ca="1" si="393"/>
        <v>9.3835899127654212</v>
      </c>
      <c r="E1464">
        <f t="shared" ca="1" si="394"/>
        <v>-1.3835899127654212</v>
      </c>
      <c r="F1464" t="str">
        <f t="shared" ca="1" si="395"/>
        <v>medium</v>
      </c>
      <c r="G1464">
        <v>383</v>
      </c>
      <c r="H1464">
        <f t="shared" si="396"/>
        <v>383</v>
      </c>
      <c r="I1464">
        <f t="shared" ca="1" si="397"/>
        <v>574.63542289808026</v>
      </c>
      <c r="J1464">
        <f t="shared" ca="1" si="398"/>
        <v>-191.63542289808026</v>
      </c>
      <c r="K1464" t="str">
        <f t="shared" ca="1" si="399"/>
        <v>medium</v>
      </c>
      <c r="L1464">
        <v>5.95</v>
      </c>
      <c r="M1464" t="str">
        <f t="shared" si="375"/>
        <v>medium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0</v>
      </c>
      <c r="AQ1464">
        <f t="shared" ca="1" si="391"/>
        <v>1</v>
      </c>
      <c r="AR1464">
        <f t="shared" ca="1" si="392"/>
        <v>0</v>
      </c>
      <c r="AS1464">
        <v>1</v>
      </c>
      <c r="AT1464">
        <v>0</v>
      </c>
      <c r="AU1464">
        <f t="shared" ca="1" si="404"/>
        <v>0</v>
      </c>
      <c r="AV1464">
        <f t="shared" ca="1" si="404"/>
        <v>1</v>
      </c>
      <c r="AW1464">
        <f t="shared" ca="1" si="404"/>
        <v>0</v>
      </c>
      <c r="AX1464">
        <v>0</v>
      </c>
    </row>
    <row r="1465" spans="1:50">
      <c r="A1465" s="2">
        <v>40318</v>
      </c>
      <c r="B1465">
        <v>465</v>
      </c>
      <c r="C1465">
        <v>14</v>
      </c>
      <c r="D1465">
        <f t="shared" ca="1" si="393"/>
        <v>9.3841523635005473</v>
      </c>
      <c r="E1465">
        <f t="shared" ca="1" si="394"/>
        <v>4.6158476364994527</v>
      </c>
      <c r="F1465" t="str">
        <f t="shared" ca="1" si="395"/>
        <v>high</v>
      </c>
      <c r="G1465">
        <v>737</v>
      </c>
      <c r="H1465">
        <f t="shared" si="396"/>
        <v>737</v>
      </c>
      <c r="I1465">
        <f t="shared" ca="1" si="397"/>
        <v>574.56138399753002</v>
      </c>
      <c r="J1465">
        <f t="shared" ca="1" si="398"/>
        <v>162.43861600246998</v>
      </c>
      <c r="K1465" t="str">
        <f t="shared" ca="1" si="399"/>
        <v>high</v>
      </c>
      <c r="L1465">
        <v>9.6999999999999993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0</v>
      </c>
      <c r="AK1465">
        <f t="shared" ca="1" si="385"/>
        <v>1</v>
      </c>
      <c r="AL1465">
        <f t="shared" ca="1" si="386"/>
        <v>0</v>
      </c>
      <c r="AM1465">
        <f t="shared" ca="1" si="387"/>
        <v>0</v>
      </c>
      <c r="AN1465">
        <f t="shared" ca="1" si="388"/>
        <v>1</v>
      </c>
      <c r="AO1465">
        <f t="shared" ca="1" si="389"/>
        <v>0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0</v>
      </c>
      <c r="AV1465">
        <f t="shared" ca="1" si="404"/>
        <v>0</v>
      </c>
      <c r="AW1465">
        <f t="shared" ca="1" si="404"/>
        <v>1</v>
      </c>
      <c r="AX1465">
        <v>0</v>
      </c>
    </row>
    <row r="1466" spans="1:50">
      <c r="A1466" s="2">
        <v>40319</v>
      </c>
      <c r="B1466">
        <v>466</v>
      </c>
      <c r="C1466">
        <v>13</v>
      </c>
      <c r="D1466">
        <f t="shared" ca="1" si="393"/>
        <v>9.3847140171225405</v>
      </c>
      <c r="E1466">
        <f t="shared" ca="1" si="394"/>
        <v>3.6152859828774595</v>
      </c>
      <c r="F1466" t="str">
        <f t="shared" ca="1" si="395"/>
        <v>high</v>
      </c>
      <c r="G1466">
        <v>407</v>
      </c>
      <c r="H1466">
        <f t="shared" si="396"/>
        <v>407</v>
      </c>
      <c r="I1466">
        <f t="shared" ca="1" si="397"/>
        <v>574.48716736080746</v>
      </c>
      <c r="J1466">
        <f t="shared" ca="1" si="398"/>
        <v>-167.48716736080746</v>
      </c>
      <c r="K1466" t="str">
        <f t="shared" ca="1" si="399"/>
        <v>medium</v>
      </c>
      <c r="L1466">
        <v>13.3</v>
      </c>
      <c r="M1466" t="str">
        <f t="shared" si="375"/>
        <v>medium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1</v>
      </c>
      <c r="AO1466">
        <f t="shared" ca="1" si="389"/>
        <v>0</v>
      </c>
      <c r="AP1466">
        <f t="shared" ca="1" si="390"/>
        <v>0</v>
      </c>
      <c r="AQ1466">
        <f t="shared" ca="1" si="391"/>
        <v>1</v>
      </c>
      <c r="AR1466">
        <f t="shared" ca="1" si="392"/>
        <v>0</v>
      </c>
      <c r="AS1466">
        <v>0</v>
      </c>
      <c r="AT1466">
        <v>0</v>
      </c>
      <c r="AU1466">
        <f t="shared" ca="1" si="404"/>
        <v>0</v>
      </c>
      <c r="AV1466">
        <f t="shared" ca="1" si="404"/>
        <v>0</v>
      </c>
      <c r="AW1466">
        <f t="shared" ca="1" si="404"/>
        <v>1</v>
      </c>
      <c r="AX1466">
        <v>0</v>
      </c>
    </row>
    <row r="1467" spans="1:50">
      <c r="A1467" s="2">
        <v>40320</v>
      </c>
      <c r="B1467">
        <v>467</v>
      </c>
      <c r="C1467">
        <v>13</v>
      </c>
      <c r="D1467">
        <f t="shared" ca="1" si="393"/>
        <v>9.3852748741566199</v>
      </c>
      <c r="E1467">
        <f t="shared" ca="1" si="394"/>
        <v>3.6147251258433801</v>
      </c>
      <c r="F1467" t="str">
        <f t="shared" ca="1" si="395"/>
        <v>high</v>
      </c>
      <c r="G1467">
        <v>403</v>
      </c>
      <c r="H1467">
        <f t="shared" si="396"/>
        <v>403</v>
      </c>
      <c r="I1467">
        <f t="shared" ca="1" si="397"/>
        <v>574.41277330979506</v>
      </c>
      <c r="J1467">
        <f t="shared" ca="1" si="398"/>
        <v>-171.41277330979506</v>
      </c>
      <c r="K1467" t="str">
        <f t="shared" ca="1" si="399"/>
        <v>medium</v>
      </c>
      <c r="L1467">
        <v>18.899999999999999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1</v>
      </c>
      <c r="AT1467">
        <v>0</v>
      </c>
      <c r="AU1467">
        <f t="shared" ca="1" si="404"/>
        <v>0</v>
      </c>
      <c r="AV1467">
        <f t="shared" ca="1" si="404"/>
        <v>0</v>
      </c>
      <c r="AW1467">
        <f t="shared" ca="1" si="404"/>
        <v>1</v>
      </c>
      <c r="AX1467">
        <v>0</v>
      </c>
    </row>
    <row r="1468" spans="1:50">
      <c r="A1468" s="2">
        <v>40321</v>
      </c>
      <c r="B1468">
        <v>468</v>
      </c>
      <c r="C1468">
        <v>7</v>
      </c>
      <c r="D1468">
        <f t="shared" ca="1" si="393"/>
        <v>9.3858349351280062</v>
      </c>
      <c r="E1468">
        <f t="shared" ca="1" si="394"/>
        <v>-2.3858349351280062</v>
      </c>
      <c r="F1468" t="str">
        <f t="shared" ca="1" si="395"/>
        <v>low</v>
      </c>
      <c r="G1468">
        <v>299</v>
      </c>
      <c r="H1468">
        <f t="shared" si="396"/>
        <v>299</v>
      </c>
      <c r="I1468">
        <f t="shared" ca="1" si="397"/>
        <v>574.33820216637571</v>
      </c>
      <c r="J1468">
        <f t="shared" ca="1" si="398"/>
        <v>-275.33820216637571</v>
      </c>
      <c r="K1468" t="str">
        <f t="shared" ca="1" si="399"/>
        <v>low</v>
      </c>
      <c r="L1468">
        <v>12.55</v>
      </c>
      <c r="M1468" t="str">
        <f t="shared" si="375"/>
        <v>medium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1</v>
      </c>
      <c r="AR1468">
        <f t="shared" ca="1" si="392"/>
        <v>0</v>
      </c>
      <c r="AS1468">
        <v>1</v>
      </c>
      <c r="AT1468">
        <v>0</v>
      </c>
      <c r="AU1468">
        <f t="shared" ca="1" si="404"/>
        <v>1</v>
      </c>
      <c r="AV1468">
        <f t="shared" ca="1" si="404"/>
        <v>0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15</v>
      </c>
      <c r="D1469">
        <f t="shared" ca="1" si="393"/>
        <v>9.3863942005619201</v>
      </c>
      <c r="E1469">
        <f t="shared" ca="1" si="394"/>
        <v>5.6136057994380799</v>
      </c>
      <c r="F1469" t="str">
        <f t="shared" ca="1" si="395"/>
        <v>high</v>
      </c>
      <c r="G1469">
        <v>652</v>
      </c>
      <c r="H1469">
        <f t="shared" si="396"/>
        <v>652</v>
      </c>
      <c r="I1469">
        <f t="shared" ca="1" si="397"/>
        <v>574.2634542524321</v>
      </c>
      <c r="J1469">
        <f t="shared" ca="1" si="398"/>
        <v>77.736545747567902</v>
      </c>
      <c r="K1469" t="str">
        <f t="shared" ca="1" si="399"/>
        <v>high</v>
      </c>
      <c r="L1469">
        <v>14.5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1</v>
      </c>
      <c r="AN1469">
        <f t="shared" ca="1" si="388"/>
        <v>0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0</v>
      </c>
      <c r="AT1469">
        <v>0</v>
      </c>
      <c r="AU1469">
        <f t="shared" ca="1" si="404"/>
        <v>0</v>
      </c>
      <c r="AV1469">
        <f t="shared" ca="1" si="404"/>
        <v>0</v>
      </c>
      <c r="AW1469">
        <f t="shared" ca="1" si="404"/>
        <v>1</v>
      </c>
      <c r="AX1469">
        <v>1</v>
      </c>
    </row>
    <row r="1470" spans="1:50">
      <c r="A1470" s="2">
        <v>40323</v>
      </c>
      <c r="B1470">
        <v>470</v>
      </c>
      <c r="C1470">
        <v>5</v>
      </c>
      <c r="D1470">
        <f t="shared" ca="1" si="393"/>
        <v>9.3869526709835842</v>
      </c>
      <c r="E1470">
        <f t="shared" ca="1" si="394"/>
        <v>-4.3869526709835842</v>
      </c>
      <c r="F1470" t="str">
        <f t="shared" ca="1" si="395"/>
        <v>low</v>
      </c>
      <c r="G1470">
        <v>269</v>
      </c>
      <c r="H1470">
        <f t="shared" si="396"/>
        <v>269</v>
      </c>
      <c r="I1470">
        <f t="shared" ca="1" si="397"/>
        <v>574.18852988984702</v>
      </c>
      <c r="J1470">
        <f t="shared" ca="1" si="398"/>
        <v>-305.18852988984702</v>
      </c>
      <c r="K1470" t="str">
        <f t="shared" ca="1" si="399"/>
        <v>low</v>
      </c>
      <c r="L1470">
        <v>18.100000000000001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1</v>
      </c>
      <c r="AK1470">
        <f t="shared" ca="1" si="385"/>
        <v>0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1</v>
      </c>
      <c r="AV1470">
        <f t="shared" ca="1" si="404"/>
        <v>0</v>
      </c>
      <c r="AW1470">
        <f t="shared" ca="1" si="404"/>
        <v>0</v>
      </c>
      <c r="AX1470">
        <v>0</v>
      </c>
    </row>
    <row r="1471" spans="1:50">
      <c r="A1471" s="2">
        <v>40324</v>
      </c>
      <c r="B1471">
        <v>471</v>
      </c>
      <c r="C1471">
        <v>8</v>
      </c>
      <c r="D1471">
        <f t="shared" ca="1" si="393"/>
        <v>9.3875103469182157</v>
      </c>
      <c r="E1471">
        <f t="shared" ca="1" si="394"/>
        <v>-1.3875103469182157</v>
      </c>
      <c r="F1471" t="str">
        <f t="shared" ca="1" si="395"/>
        <v>medium</v>
      </c>
      <c r="G1471">
        <v>806</v>
      </c>
      <c r="H1471">
        <f t="shared" si="396"/>
        <v>806</v>
      </c>
      <c r="I1471">
        <f t="shared" ca="1" si="397"/>
        <v>574.11342940050315</v>
      </c>
      <c r="J1471">
        <f t="shared" ca="1" si="398"/>
        <v>231.88657059949685</v>
      </c>
      <c r="K1471" t="str">
        <f t="shared" ca="1" si="399"/>
        <v>high</v>
      </c>
      <c r="L1471">
        <v>11.4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1</v>
      </c>
      <c r="AK1471">
        <f t="shared" ca="1" si="385"/>
        <v>0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1</v>
      </c>
      <c r="AT1471">
        <v>0</v>
      </c>
      <c r="AU1471">
        <f t="shared" ca="1" si="404"/>
        <v>0</v>
      </c>
      <c r="AV1471">
        <f t="shared" ca="1" si="404"/>
        <v>1</v>
      </c>
      <c r="AW1471">
        <f t="shared" ca="1" si="404"/>
        <v>0</v>
      </c>
      <c r="AX1471">
        <v>0</v>
      </c>
    </row>
    <row r="1472" spans="1:50">
      <c r="A1472" s="2">
        <v>40325</v>
      </c>
      <c r="B1472">
        <v>472</v>
      </c>
      <c r="C1472">
        <v>12</v>
      </c>
      <c r="D1472">
        <f t="shared" ca="1" si="393"/>
        <v>9.3880672288910372</v>
      </c>
      <c r="E1472">
        <f t="shared" ca="1" si="394"/>
        <v>2.6119327711089628</v>
      </c>
      <c r="F1472" t="str">
        <f t="shared" ca="1" si="395"/>
        <v>high</v>
      </c>
      <c r="G1472">
        <v>298</v>
      </c>
      <c r="H1472">
        <f t="shared" si="396"/>
        <v>298</v>
      </c>
      <c r="I1472">
        <f t="shared" ca="1" si="397"/>
        <v>574.03815310628329</v>
      </c>
      <c r="J1472">
        <f t="shared" ca="1" si="398"/>
        <v>-276.03815310628329</v>
      </c>
      <c r="K1472" t="str">
        <f t="shared" ca="1" si="399"/>
        <v>low</v>
      </c>
      <c r="L1472">
        <v>14.3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1</v>
      </c>
      <c r="AO1472">
        <f t="shared" ca="1" si="389"/>
        <v>0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0</v>
      </c>
      <c r="AV1472">
        <f t="shared" ca="1" si="404"/>
        <v>0</v>
      </c>
      <c r="AW1472">
        <f t="shared" ca="1" si="404"/>
        <v>1</v>
      </c>
      <c r="AX1472">
        <v>0</v>
      </c>
    </row>
    <row r="1473" spans="1:50">
      <c r="A1473" s="2">
        <v>40326</v>
      </c>
      <c r="B1473">
        <v>473</v>
      </c>
      <c r="C1473">
        <v>12</v>
      </c>
      <c r="D1473">
        <f t="shared" ca="1" si="393"/>
        <v>9.3886233174272693</v>
      </c>
      <c r="E1473">
        <f t="shared" ca="1" si="394"/>
        <v>2.6113766825727307</v>
      </c>
      <c r="F1473" t="str">
        <f t="shared" ca="1" si="395"/>
        <v>high</v>
      </c>
      <c r="G1473">
        <v>369</v>
      </c>
      <c r="H1473">
        <f t="shared" si="396"/>
        <v>369</v>
      </c>
      <c r="I1473">
        <f t="shared" ca="1" si="397"/>
        <v>573.96270132907011</v>
      </c>
      <c r="J1473">
        <f t="shared" ca="1" si="398"/>
        <v>-204.96270132907011</v>
      </c>
      <c r="K1473" t="str">
        <f t="shared" ca="1" si="399"/>
        <v>medium</v>
      </c>
      <c r="L1473">
        <v>13.65</v>
      </c>
      <c r="M1473" t="str">
        <f t="shared" si="375"/>
        <v>medium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1</v>
      </c>
      <c r="AK1473">
        <f t="shared" ca="1" si="385"/>
        <v>0</v>
      </c>
      <c r="AL1473">
        <f t="shared" ca="1" si="386"/>
        <v>0</v>
      </c>
      <c r="AM1473">
        <f t="shared" ca="1" si="387"/>
        <v>0</v>
      </c>
      <c r="AN1473">
        <f t="shared" ca="1" si="388"/>
        <v>1</v>
      </c>
      <c r="AO1473">
        <f t="shared" ca="1" si="389"/>
        <v>0</v>
      </c>
      <c r="AP1473">
        <f t="shared" ca="1" si="390"/>
        <v>0</v>
      </c>
      <c r="AQ1473">
        <f t="shared" ca="1" si="391"/>
        <v>1</v>
      </c>
      <c r="AR1473">
        <f t="shared" ca="1" si="392"/>
        <v>0</v>
      </c>
      <c r="AS1473">
        <v>1</v>
      </c>
      <c r="AT1473">
        <v>0</v>
      </c>
      <c r="AU1473">
        <f t="shared" ca="1" si="404"/>
        <v>0</v>
      </c>
      <c r="AV1473">
        <f t="shared" ca="1" si="404"/>
        <v>0</v>
      </c>
      <c r="AW1473">
        <f t="shared" ca="1" si="404"/>
        <v>1</v>
      </c>
      <c r="AX1473">
        <v>0</v>
      </c>
    </row>
    <row r="1474" spans="1:50">
      <c r="A1474" s="2">
        <v>40327</v>
      </c>
      <c r="B1474">
        <v>474</v>
      </c>
      <c r="C1474">
        <v>11</v>
      </c>
      <c r="D1474">
        <f t="shared" ca="1" si="393"/>
        <v>9.3891786130521329</v>
      </c>
      <c r="E1474">
        <f t="shared" ca="1" si="394"/>
        <v>1.6108213869478671</v>
      </c>
      <c r="F1474" t="str">
        <f t="shared" ca="1" si="395"/>
        <v>high</v>
      </c>
      <c r="G1474">
        <v>284</v>
      </c>
      <c r="H1474">
        <f t="shared" si="396"/>
        <v>284</v>
      </c>
      <c r="I1474">
        <f t="shared" ca="1" si="397"/>
        <v>573.88707439074642</v>
      </c>
      <c r="J1474">
        <f t="shared" ca="1" si="398"/>
        <v>-289.88707439074642</v>
      </c>
      <c r="K1474" t="str">
        <f t="shared" ca="1" si="399"/>
        <v>low</v>
      </c>
      <c r="L1474">
        <v>14.7</v>
      </c>
      <c r="M1474" t="str">
        <f t="shared" si="375"/>
        <v>high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0</v>
      </c>
      <c r="AK1474">
        <f t="shared" ca="1" si="385"/>
        <v>1</v>
      </c>
      <c r="AL1474">
        <f t="shared" ca="1" si="386"/>
        <v>0</v>
      </c>
      <c r="AM1474">
        <f t="shared" ca="1" si="387"/>
        <v>0</v>
      </c>
      <c r="AN1474">
        <f t="shared" ca="1" si="388"/>
        <v>1</v>
      </c>
      <c r="AO1474">
        <f t="shared" ca="1" si="389"/>
        <v>0</v>
      </c>
      <c r="AP1474">
        <f t="shared" ca="1" si="390"/>
        <v>0</v>
      </c>
      <c r="AQ1474">
        <f t="shared" ca="1" si="391"/>
        <v>0</v>
      </c>
      <c r="AR1474">
        <f t="shared" ca="1" si="392"/>
        <v>1</v>
      </c>
      <c r="AS1474">
        <v>1</v>
      </c>
      <c r="AT1474">
        <v>0</v>
      </c>
      <c r="AU1474">
        <f t="shared" ca="1" si="404"/>
        <v>0</v>
      </c>
      <c r="AV1474">
        <f t="shared" ca="1" si="404"/>
        <v>0</v>
      </c>
      <c r="AW1474">
        <f t="shared" ca="1" si="404"/>
        <v>1</v>
      </c>
      <c r="AX1474">
        <v>0</v>
      </c>
    </row>
    <row r="1475" spans="1:50">
      <c r="A1475" s="2">
        <v>40328</v>
      </c>
      <c r="B1475">
        <v>475</v>
      </c>
      <c r="C1475">
        <v>7</v>
      </c>
      <c r="D1475">
        <f t="shared" ca="1" si="393"/>
        <v>9.3897331162908468</v>
      </c>
      <c r="E1475">
        <f t="shared" ca="1" si="394"/>
        <v>-2.3897331162908468</v>
      </c>
      <c r="F1475" t="str">
        <f t="shared" ca="1" si="395"/>
        <v>low</v>
      </c>
      <c r="G1475">
        <v>742</v>
      </c>
      <c r="H1475">
        <f t="shared" si="396"/>
        <v>742</v>
      </c>
      <c r="I1475">
        <f t="shared" ca="1" si="397"/>
        <v>573.811272613195</v>
      </c>
      <c r="J1475">
        <f t="shared" ca="1" si="398"/>
        <v>168.188727386805</v>
      </c>
      <c r="K1475" t="str">
        <f t="shared" ca="1" si="399"/>
        <v>high</v>
      </c>
      <c r="L1475">
        <v>13.3</v>
      </c>
      <c r="M1475" t="str">
        <f t="shared" si="375"/>
        <v>medium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1</v>
      </c>
      <c r="AO1475">
        <f t="shared" ca="1" si="389"/>
        <v>0</v>
      </c>
      <c r="AP1475">
        <f t="shared" ca="1" si="390"/>
        <v>0</v>
      </c>
      <c r="AQ1475">
        <f t="shared" ca="1" si="391"/>
        <v>1</v>
      </c>
      <c r="AR1475">
        <f t="shared" ca="1" si="392"/>
        <v>0</v>
      </c>
      <c r="AS1475">
        <v>1</v>
      </c>
      <c r="AT1475">
        <v>0</v>
      </c>
      <c r="AU1475">
        <f t="shared" ca="1" si="404"/>
        <v>1</v>
      </c>
      <c r="AV1475">
        <f t="shared" ca="1" si="404"/>
        <v>0</v>
      </c>
      <c r="AW1475">
        <f t="shared" ca="1" si="404"/>
        <v>0</v>
      </c>
      <c r="AX1475">
        <v>0</v>
      </c>
    </row>
    <row r="1476" spans="1:50">
      <c r="A1476" s="2">
        <v>40329</v>
      </c>
      <c r="B1476">
        <v>476</v>
      </c>
      <c r="C1476">
        <v>5</v>
      </c>
      <c r="D1476">
        <f t="shared" ca="1" si="393"/>
        <v>9.390286827668632</v>
      </c>
      <c r="E1476">
        <f t="shared" ca="1" si="394"/>
        <v>-4.390286827668632</v>
      </c>
      <c r="F1476" t="str">
        <f t="shared" ca="1" si="395"/>
        <v>low</v>
      </c>
      <c r="G1476">
        <v>146</v>
      </c>
      <c r="H1476">
        <f t="shared" si="396"/>
        <v>146</v>
      </c>
      <c r="I1476">
        <f t="shared" ca="1" si="397"/>
        <v>573.73529631829854</v>
      </c>
      <c r="J1476">
        <f t="shared" ca="1" si="398"/>
        <v>-427.73529631829854</v>
      </c>
      <c r="K1476" t="str">
        <f t="shared" ca="1" si="399"/>
        <v>low</v>
      </c>
      <c r="L1476">
        <v>10.199999999999999</v>
      </c>
      <c r="M1476" t="str">
        <f t="shared" si="375"/>
        <v>medium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1</v>
      </c>
      <c r="AO1476">
        <f t="shared" ca="1" si="389"/>
        <v>0</v>
      </c>
      <c r="AP1476">
        <f t="shared" ca="1" si="390"/>
        <v>0</v>
      </c>
      <c r="AQ1476">
        <f t="shared" ca="1" si="391"/>
        <v>1</v>
      </c>
      <c r="AR1476">
        <f t="shared" ca="1" si="392"/>
        <v>0</v>
      </c>
      <c r="AS1476">
        <v>1</v>
      </c>
      <c r="AT1476">
        <v>0</v>
      </c>
      <c r="AU1476">
        <f t="shared" ca="1" si="404"/>
        <v>1</v>
      </c>
      <c r="AV1476">
        <f t="shared" ca="1" si="404"/>
        <v>0</v>
      </c>
      <c r="AW1476">
        <f t="shared" ca="1" si="404"/>
        <v>0</v>
      </c>
      <c r="AX1476">
        <v>0</v>
      </c>
    </row>
    <row r="1477" spans="1:50">
      <c r="A1477" s="2">
        <v>40330</v>
      </c>
      <c r="B1477">
        <v>477</v>
      </c>
      <c r="C1477">
        <v>15</v>
      </c>
      <c r="D1477">
        <f t="shared" ca="1" si="393"/>
        <v>9.3908397477107108</v>
      </c>
      <c r="E1477">
        <f t="shared" ca="1" si="394"/>
        <v>5.6091602522892892</v>
      </c>
      <c r="F1477" t="str">
        <f t="shared" ca="1" si="395"/>
        <v>high</v>
      </c>
      <c r="G1477">
        <v>1495</v>
      </c>
      <c r="H1477">
        <f t="shared" si="396"/>
        <v>1495</v>
      </c>
      <c r="I1477">
        <f t="shared" ca="1" si="397"/>
        <v>573.65914582793971</v>
      </c>
      <c r="J1477">
        <f t="shared" ca="1" si="398"/>
        <v>921.34085417206029</v>
      </c>
      <c r="K1477" t="str">
        <f t="shared" ca="1" si="399"/>
        <v>high</v>
      </c>
      <c r="L1477">
        <v>9.25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1</v>
      </c>
      <c r="AT1477">
        <v>0</v>
      </c>
      <c r="AU1477">
        <f t="shared" ca="1" si="404"/>
        <v>0</v>
      </c>
      <c r="AV1477">
        <f t="shared" ca="1" si="404"/>
        <v>0</v>
      </c>
      <c r="AW1477">
        <f t="shared" ca="1" si="404"/>
        <v>1</v>
      </c>
      <c r="AX1477">
        <v>0</v>
      </c>
    </row>
    <row r="1478" spans="1:50">
      <c r="A1478" s="2">
        <v>40331</v>
      </c>
      <c r="B1478">
        <v>478</v>
      </c>
      <c r="C1478">
        <v>14</v>
      </c>
      <c r="D1478">
        <f t="shared" ca="1" si="393"/>
        <v>9.3913918769423006</v>
      </c>
      <c r="E1478">
        <f t="shared" ca="1" si="394"/>
        <v>4.6086081230576994</v>
      </c>
      <c r="F1478" t="str">
        <f t="shared" ca="1" si="395"/>
        <v>high</v>
      </c>
      <c r="G1478">
        <v>1974</v>
      </c>
      <c r="H1478">
        <f t="shared" si="396"/>
        <v>1974</v>
      </c>
      <c r="I1478">
        <f t="shared" ca="1" si="397"/>
        <v>573.58282146400143</v>
      </c>
      <c r="J1478">
        <f t="shared" ca="1" si="398"/>
        <v>1400.4171785359986</v>
      </c>
      <c r="K1478" t="str">
        <f t="shared" ca="1" si="399"/>
        <v>high</v>
      </c>
      <c r="L1478">
        <v>7.9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0</v>
      </c>
      <c r="AK1478">
        <f t="shared" ca="1" si="385"/>
        <v>1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1</v>
      </c>
      <c r="AT1478">
        <v>0</v>
      </c>
      <c r="AU1478">
        <f t="shared" ca="1" si="404"/>
        <v>0</v>
      </c>
      <c r="AV1478">
        <f t="shared" ca="1" si="404"/>
        <v>0</v>
      </c>
      <c r="AW1478">
        <f t="shared" ca="1" si="404"/>
        <v>1</v>
      </c>
      <c r="AX1478">
        <v>0</v>
      </c>
    </row>
    <row r="1479" spans="1:50">
      <c r="A1479" s="2">
        <v>40332</v>
      </c>
      <c r="B1479">
        <v>479</v>
      </c>
      <c r="C1479">
        <v>12</v>
      </c>
      <c r="D1479">
        <f t="shared" ca="1" si="393"/>
        <v>9.3919432158886256</v>
      </c>
      <c r="E1479">
        <f t="shared" ca="1" si="394"/>
        <v>2.6080567841113744</v>
      </c>
      <c r="F1479" t="str">
        <f t="shared" ca="1" si="395"/>
        <v>high</v>
      </c>
      <c r="G1479">
        <v>577</v>
      </c>
      <c r="H1479">
        <f t="shared" si="396"/>
        <v>577</v>
      </c>
      <c r="I1479">
        <f t="shared" ca="1" si="397"/>
        <v>573.50632354836625</v>
      </c>
      <c r="J1479">
        <f t="shared" ca="1" si="398"/>
        <v>3.4936764516337462</v>
      </c>
      <c r="K1479" t="str">
        <f t="shared" ca="1" si="399"/>
        <v>medium</v>
      </c>
      <c r="L1479">
        <v>10.8</v>
      </c>
      <c r="M1479" t="str">
        <f t="shared" si="375"/>
        <v>medium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1</v>
      </c>
      <c r="AO1479">
        <f t="shared" ca="1" si="389"/>
        <v>0</v>
      </c>
      <c r="AP1479">
        <f t="shared" ca="1" si="390"/>
        <v>0</v>
      </c>
      <c r="AQ1479">
        <f t="shared" ca="1" si="391"/>
        <v>1</v>
      </c>
      <c r="AR1479">
        <f t="shared" ca="1" si="392"/>
        <v>0</v>
      </c>
      <c r="AS1479">
        <v>1</v>
      </c>
      <c r="AT1479">
        <v>0</v>
      </c>
      <c r="AU1479">
        <f t="shared" ca="1" si="404"/>
        <v>0</v>
      </c>
      <c r="AV1479">
        <f t="shared" ca="1" si="404"/>
        <v>0</v>
      </c>
      <c r="AW1479">
        <f t="shared" ca="1" si="404"/>
        <v>1</v>
      </c>
      <c r="AX1479">
        <v>0</v>
      </c>
    </row>
    <row r="1480" spans="1:50">
      <c r="A1480" s="2">
        <v>40333</v>
      </c>
      <c r="B1480">
        <v>480</v>
      </c>
      <c r="C1480">
        <v>10</v>
      </c>
      <c r="D1480">
        <f t="shared" ca="1" si="393"/>
        <v>9.392493765074903</v>
      </c>
      <c r="E1480">
        <f t="shared" ca="1" si="394"/>
        <v>0.60750623492509703</v>
      </c>
      <c r="F1480" t="str">
        <f t="shared" ca="1" si="395"/>
        <v>medium</v>
      </c>
      <c r="G1480">
        <v>427</v>
      </c>
      <c r="H1480">
        <f t="shared" si="396"/>
        <v>427</v>
      </c>
      <c r="I1480">
        <f t="shared" ca="1" si="397"/>
        <v>573.4296524029171</v>
      </c>
      <c r="J1480">
        <f t="shared" ca="1" si="398"/>
        <v>-146.4296524029171</v>
      </c>
      <c r="K1480" t="str">
        <f t="shared" ca="1" si="399"/>
        <v>medium</v>
      </c>
      <c r="L1480">
        <v>13.45</v>
      </c>
      <c r="M1480" t="str">
        <f t="shared" si="375"/>
        <v>medium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0</v>
      </c>
      <c r="AO1480">
        <f t="shared" ca="1" si="389"/>
        <v>1</v>
      </c>
      <c r="AP1480">
        <f t="shared" ca="1" si="390"/>
        <v>0</v>
      </c>
      <c r="AQ1480">
        <f t="shared" ca="1" si="391"/>
        <v>1</v>
      </c>
      <c r="AR1480">
        <f t="shared" ca="1" si="392"/>
        <v>0</v>
      </c>
      <c r="AS1480">
        <v>1</v>
      </c>
      <c r="AT1480">
        <v>0</v>
      </c>
      <c r="AU1480">
        <f t="shared" ca="1" si="404"/>
        <v>0</v>
      </c>
      <c r="AV1480">
        <f t="shared" ca="1" si="404"/>
        <v>1</v>
      </c>
      <c r="AW1480">
        <f t="shared" ca="1" si="404"/>
        <v>0</v>
      </c>
      <c r="AX1480">
        <v>0</v>
      </c>
    </row>
    <row r="1481" spans="1:50">
      <c r="A1481" s="2">
        <v>40334</v>
      </c>
      <c r="B1481">
        <v>481</v>
      </c>
      <c r="C1481">
        <v>11</v>
      </c>
      <c r="D1481">
        <f t="shared" ca="1" si="393"/>
        <v>9.3930435250263571</v>
      </c>
      <c r="E1481">
        <f t="shared" ca="1" si="394"/>
        <v>1.6069564749736429</v>
      </c>
      <c r="F1481" t="str">
        <f t="shared" ca="1" si="395"/>
        <v>high</v>
      </c>
      <c r="G1481">
        <v>842</v>
      </c>
      <c r="H1481">
        <f t="shared" si="396"/>
        <v>842</v>
      </c>
      <c r="I1481">
        <f t="shared" ca="1" si="397"/>
        <v>573.35280834953653</v>
      </c>
      <c r="J1481">
        <f t="shared" ca="1" si="398"/>
        <v>268.64719165046347</v>
      </c>
      <c r="K1481" t="str">
        <f t="shared" ca="1" si="399"/>
        <v>high</v>
      </c>
      <c r="L1481">
        <v>14.6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0</v>
      </c>
      <c r="AV1481">
        <f t="shared" ca="1" si="409"/>
        <v>0</v>
      </c>
      <c r="AW1481">
        <f t="shared" ca="1" si="409"/>
        <v>1</v>
      </c>
      <c r="AX1481">
        <v>0</v>
      </c>
    </row>
    <row r="1482" spans="1:50">
      <c r="A1482" s="2">
        <v>40335</v>
      </c>
      <c r="B1482">
        <v>482</v>
      </c>
      <c r="C1482">
        <v>4</v>
      </c>
      <c r="D1482">
        <f t="shared" ca="1" si="393"/>
        <v>9.3935924962682051</v>
      </c>
      <c r="E1482">
        <f t="shared" ca="1" si="394"/>
        <v>-5.3935924962682051</v>
      </c>
      <c r="F1482" t="str">
        <f t="shared" ca="1" si="395"/>
        <v>low</v>
      </c>
      <c r="G1482">
        <v>251</v>
      </c>
      <c r="H1482">
        <f t="shared" si="396"/>
        <v>251</v>
      </c>
      <c r="I1482">
        <f t="shared" ca="1" si="397"/>
        <v>573.27579171010746</v>
      </c>
      <c r="J1482">
        <f t="shared" ca="1" si="398"/>
        <v>-322.27579171010746</v>
      </c>
      <c r="K1482" t="str">
        <f t="shared" ca="1" si="399"/>
        <v>low</v>
      </c>
      <c r="L1482">
        <v>15.8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1</v>
      </c>
      <c r="AK1482">
        <f t="shared" ca="1" si="385"/>
        <v>0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1</v>
      </c>
      <c r="AV1482">
        <f t="shared" ca="1" si="409"/>
        <v>0</v>
      </c>
      <c r="AW1482">
        <f t="shared" ca="1" si="409"/>
        <v>0</v>
      </c>
      <c r="AX1482">
        <v>0</v>
      </c>
    </row>
    <row r="1483" spans="1:50">
      <c r="A1483" s="2">
        <v>40336</v>
      </c>
      <c r="B1483">
        <v>483</v>
      </c>
      <c r="C1483">
        <v>8</v>
      </c>
      <c r="D1483">
        <f t="shared" ca="1" si="393"/>
        <v>9.3941406793256679</v>
      </c>
      <c r="E1483">
        <f t="shared" ca="1" si="394"/>
        <v>-1.3941406793256679</v>
      </c>
      <c r="F1483" t="str">
        <f t="shared" ca="1" si="395"/>
        <v>medium</v>
      </c>
      <c r="G1483">
        <v>200</v>
      </c>
      <c r="H1483">
        <f t="shared" si="396"/>
        <v>200</v>
      </c>
      <c r="I1483">
        <f t="shared" ca="1" si="397"/>
        <v>573.19860280651255</v>
      </c>
      <c r="J1483">
        <f t="shared" ca="1" si="398"/>
        <v>-373.19860280651255</v>
      </c>
      <c r="K1483" t="str">
        <f t="shared" ca="1" si="399"/>
        <v>low</v>
      </c>
      <c r="L1483">
        <v>18.600000000000001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1</v>
      </c>
      <c r="AO1483">
        <f t="shared" ca="1" si="389"/>
        <v>0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1</v>
      </c>
      <c r="AT1483">
        <v>0</v>
      </c>
      <c r="AU1483">
        <f t="shared" ca="1" si="409"/>
        <v>0</v>
      </c>
      <c r="AV1483">
        <f t="shared" ca="1" si="409"/>
        <v>1</v>
      </c>
      <c r="AW1483">
        <f t="shared" ca="1" si="409"/>
        <v>0</v>
      </c>
      <c r="AX1483">
        <v>0</v>
      </c>
    </row>
    <row r="1484" spans="1:50">
      <c r="A1484" s="2">
        <v>40337</v>
      </c>
      <c r="B1484">
        <v>484</v>
      </c>
      <c r="C1484">
        <v>12</v>
      </c>
      <c r="D1484">
        <f t="shared" ca="1" si="393"/>
        <v>9.3946880747239678</v>
      </c>
      <c r="E1484">
        <f t="shared" ca="1" si="394"/>
        <v>2.6053119252760322</v>
      </c>
      <c r="F1484" t="str">
        <f t="shared" ca="1" si="395"/>
        <v>high</v>
      </c>
      <c r="G1484">
        <v>3498</v>
      </c>
      <c r="H1484">
        <f t="shared" si="396"/>
        <v>3498</v>
      </c>
      <c r="I1484">
        <f t="shared" ca="1" si="397"/>
        <v>573.12124196063462</v>
      </c>
      <c r="J1484">
        <f t="shared" ca="1" si="398"/>
        <v>2924.8787580393655</v>
      </c>
      <c r="K1484" t="str">
        <f t="shared" ca="1" si="399"/>
        <v>high</v>
      </c>
      <c r="L1484">
        <v>17.75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0</v>
      </c>
      <c r="AT1484">
        <v>0</v>
      </c>
      <c r="AU1484">
        <f t="shared" ca="1" si="409"/>
        <v>0</v>
      </c>
      <c r="AV1484">
        <f t="shared" ca="1" si="409"/>
        <v>0</v>
      </c>
      <c r="AW1484">
        <f t="shared" ca="1" si="409"/>
        <v>1</v>
      </c>
      <c r="AX1484">
        <v>0</v>
      </c>
    </row>
    <row r="1485" spans="1:50">
      <c r="A1485" s="2">
        <v>40338</v>
      </c>
      <c r="B1485">
        <v>485</v>
      </c>
      <c r="C1485">
        <v>11</v>
      </c>
      <c r="D1485">
        <f t="shared" ca="1" si="393"/>
        <v>9.395234682988324</v>
      </c>
      <c r="E1485">
        <f t="shared" ca="1" si="394"/>
        <v>1.604765317011676</v>
      </c>
      <c r="F1485" t="str">
        <f t="shared" ca="1" si="395"/>
        <v>high</v>
      </c>
      <c r="G1485">
        <v>551</v>
      </c>
      <c r="H1485">
        <f t="shared" si="396"/>
        <v>551</v>
      </c>
      <c r="I1485">
        <f t="shared" ca="1" si="397"/>
        <v>573.04370949435622</v>
      </c>
      <c r="J1485">
        <f t="shared" ca="1" si="398"/>
        <v>-22.043709494356222</v>
      </c>
      <c r="K1485" t="str">
        <f t="shared" ca="1" si="399"/>
        <v>medium</v>
      </c>
      <c r="L1485">
        <v>21.4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1</v>
      </c>
      <c r="AO1485">
        <f t="shared" ca="1" si="389"/>
        <v>0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0</v>
      </c>
      <c r="AT1485">
        <v>0</v>
      </c>
      <c r="AU1485">
        <f t="shared" ca="1" si="409"/>
        <v>0</v>
      </c>
      <c r="AV1485">
        <f t="shared" ca="1" si="409"/>
        <v>0</v>
      </c>
      <c r="AW1485">
        <f t="shared" ca="1" si="409"/>
        <v>1</v>
      </c>
      <c r="AX1485">
        <v>0</v>
      </c>
    </row>
    <row r="1486" spans="1:50">
      <c r="A1486" s="2">
        <v>40339</v>
      </c>
      <c r="B1486">
        <v>486</v>
      </c>
      <c r="C1486">
        <v>6</v>
      </c>
      <c r="D1486">
        <f t="shared" ca="1" si="393"/>
        <v>9.3957805046439589</v>
      </c>
      <c r="E1486">
        <f t="shared" ca="1" si="394"/>
        <v>-3.3957805046439589</v>
      </c>
      <c r="F1486" t="str">
        <f t="shared" ca="1" si="395"/>
        <v>low</v>
      </c>
      <c r="G1486">
        <v>129</v>
      </c>
      <c r="H1486">
        <f t="shared" si="396"/>
        <v>129</v>
      </c>
      <c r="I1486">
        <f t="shared" ca="1" si="397"/>
        <v>572.96600572956038</v>
      </c>
      <c r="J1486">
        <f t="shared" ca="1" si="398"/>
        <v>-443.96600572956038</v>
      </c>
      <c r="K1486" t="str">
        <f t="shared" ca="1" si="399"/>
        <v>low</v>
      </c>
      <c r="L1486">
        <v>22.3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1</v>
      </c>
      <c r="AO1486">
        <f t="shared" ca="1" si="389"/>
        <v>0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0</v>
      </c>
      <c r="AT1486">
        <v>0</v>
      </c>
      <c r="AU1486">
        <f t="shared" ca="1" si="409"/>
        <v>1</v>
      </c>
      <c r="AV1486">
        <f t="shared" ca="1" si="409"/>
        <v>0</v>
      </c>
      <c r="AW1486">
        <f t="shared" ca="1" si="409"/>
        <v>0</v>
      </c>
      <c r="AX1486">
        <v>0</v>
      </c>
    </row>
    <row r="1487" spans="1:50">
      <c r="A1487" s="2">
        <v>40340</v>
      </c>
      <c r="B1487">
        <v>487</v>
      </c>
      <c r="C1487">
        <v>11</v>
      </c>
      <c r="D1487">
        <f t="shared" ca="1" si="393"/>
        <v>9.3963255402160897</v>
      </c>
      <c r="E1487">
        <f t="shared" ca="1" si="394"/>
        <v>1.6036744597839103</v>
      </c>
      <c r="F1487" t="str">
        <f t="shared" ca="1" si="395"/>
        <v>high</v>
      </c>
      <c r="G1487">
        <v>228</v>
      </c>
      <c r="H1487">
        <f t="shared" si="396"/>
        <v>228</v>
      </c>
      <c r="I1487">
        <f t="shared" ca="1" si="397"/>
        <v>572.88813098812955</v>
      </c>
      <c r="J1487">
        <f t="shared" ca="1" si="398"/>
        <v>-344.88813098812955</v>
      </c>
      <c r="K1487" t="str">
        <f t="shared" ca="1" si="399"/>
        <v>low</v>
      </c>
      <c r="L1487">
        <v>23.85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1</v>
      </c>
      <c r="AK1487">
        <f t="shared" ca="1" si="385"/>
        <v>0</v>
      </c>
      <c r="AL1487">
        <f t="shared" ca="1" si="386"/>
        <v>0</v>
      </c>
      <c r="AM1487">
        <f t="shared" ca="1" si="387"/>
        <v>0</v>
      </c>
      <c r="AN1487">
        <f t="shared" ca="1" si="388"/>
        <v>1</v>
      </c>
      <c r="AO1487">
        <f t="shared" ca="1" si="389"/>
        <v>0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0</v>
      </c>
      <c r="AW1487">
        <f t="shared" ca="1" si="409"/>
        <v>1</v>
      </c>
      <c r="AX1487">
        <v>0</v>
      </c>
    </row>
    <row r="1488" spans="1:50">
      <c r="A1488" s="2">
        <v>40341</v>
      </c>
      <c r="B1488">
        <v>488</v>
      </c>
      <c r="C1488">
        <v>12</v>
      </c>
      <c r="D1488">
        <f t="shared" ca="1" si="393"/>
        <v>9.396869790229939</v>
      </c>
      <c r="E1488">
        <f t="shared" ca="1" si="394"/>
        <v>2.603130209770061</v>
      </c>
      <c r="F1488" t="str">
        <f t="shared" ca="1" si="395"/>
        <v>high</v>
      </c>
      <c r="G1488">
        <v>1129</v>
      </c>
      <c r="H1488">
        <f t="shared" si="396"/>
        <v>1129</v>
      </c>
      <c r="I1488">
        <f t="shared" ca="1" si="397"/>
        <v>572.81008559194674</v>
      </c>
      <c r="J1488">
        <f t="shared" ca="1" si="398"/>
        <v>556.18991440805326</v>
      </c>
      <c r="K1488" t="str">
        <f t="shared" ca="1" si="399"/>
        <v>high</v>
      </c>
      <c r="L1488">
        <v>29.1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1</v>
      </c>
      <c r="AK1488">
        <f t="shared" ca="1" si="385"/>
        <v>0</v>
      </c>
      <c r="AL1488">
        <f t="shared" ca="1" si="386"/>
        <v>0</v>
      </c>
      <c r="AM1488">
        <f t="shared" ca="1" si="387"/>
        <v>0</v>
      </c>
      <c r="AN1488">
        <f t="shared" ca="1" si="388"/>
        <v>1</v>
      </c>
      <c r="AO1488">
        <f t="shared" ca="1" si="389"/>
        <v>0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0</v>
      </c>
      <c r="AV1488">
        <f t="shared" ca="1" si="409"/>
        <v>0</v>
      </c>
      <c r="AW1488">
        <f t="shared" ca="1" si="409"/>
        <v>1</v>
      </c>
      <c r="AX1488">
        <v>0</v>
      </c>
    </row>
    <row r="1489" spans="1:50">
      <c r="A1489" s="2">
        <v>40342</v>
      </c>
      <c r="B1489">
        <v>489</v>
      </c>
      <c r="C1489">
        <v>6</v>
      </c>
      <c r="D1489">
        <f t="shared" ca="1" si="393"/>
        <v>9.3974132552107275</v>
      </c>
      <c r="E1489">
        <f t="shared" ca="1" si="394"/>
        <v>-3.3974132552107275</v>
      </c>
      <c r="F1489" t="str">
        <f t="shared" ca="1" si="395"/>
        <v>low</v>
      </c>
      <c r="G1489">
        <v>370</v>
      </c>
      <c r="H1489">
        <f t="shared" si="396"/>
        <v>370</v>
      </c>
      <c r="I1489">
        <f t="shared" ca="1" si="397"/>
        <v>572.73186986289454</v>
      </c>
      <c r="J1489">
        <f t="shared" ca="1" si="398"/>
        <v>-202.73186986289454</v>
      </c>
      <c r="K1489" t="str">
        <f t="shared" ca="1" si="399"/>
        <v>medium</v>
      </c>
      <c r="L1489">
        <v>14.75</v>
      </c>
      <c r="M1489" t="str">
        <f t="shared" si="375"/>
        <v>high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1</v>
      </c>
      <c r="AK1489">
        <f t="shared" ca="1" si="385"/>
        <v>0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0</v>
      </c>
      <c r="AR1489">
        <f t="shared" ca="1" si="392"/>
        <v>1</v>
      </c>
      <c r="AS1489">
        <v>1</v>
      </c>
      <c r="AT1489">
        <v>0</v>
      </c>
      <c r="AU1489">
        <f t="shared" ca="1" si="409"/>
        <v>1</v>
      </c>
      <c r="AV1489">
        <f t="shared" ca="1" si="409"/>
        <v>0</v>
      </c>
      <c r="AW1489">
        <f t="shared" ca="1" si="409"/>
        <v>0</v>
      </c>
      <c r="AX1489">
        <v>0</v>
      </c>
    </row>
    <row r="1490" spans="1:50">
      <c r="A1490" s="2">
        <v>40343</v>
      </c>
      <c r="B1490">
        <v>490</v>
      </c>
      <c r="C1490">
        <v>11</v>
      </c>
      <c r="D1490">
        <f t="shared" ca="1" si="393"/>
        <v>9.3979559356836759</v>
      </c>
      <c r="E1490">
        <f t="shared" ca="1" si="394"/>
        <v>1.6020440643163241</v>
      </c>
      <c r="F1490" t="str">
        <f t="shared" ca="1" si="395"/>
        <v>high</v>
      </c>
      <c r="G1490">
        <v>892</v>
      </c>
      <c r="H1490">
        <f t="shared" si="396"/>
        <v>892</v>
      </c>
      <c r="I1490">
        <f t="shared" ca="1" si="397"/>
        <v>572.65348412285562</v>
      </c>
      <c r="J1490">
        <f t="shared" ca="1" si="398"/>
        <v>319.34651587714438</v>
      </c>
      <c r="K1490" t="str">
        <f t="shared" ca="1" si="399"/>
        <v>high</v>
      </c>
      <c r="L1490">
        <v>16.100000000000001</v>
      </c>
      <c r="M1490" t="str">
        <f t="shared" si="375"/>
        <v>high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1</v>
      </c>
      <c r="AK1490">
        <f t="shared" ca="1" si="385"/>
        <v>0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0</v>
      </c>
      <c r="AR1490">
        <f t="shared" ca="1" si="392"/>
        <v>1</v>
      </c>
      <c r="AS1490">
        <v>1</v>
      </c>
      <c r="AT1490">
        <v>0</v>
      </c>
      <c r="AU1490">
        <f t="shared" ca="1" si="409"/>
        <v>0</v>
      </c>
      <c r="AV1490">
        <f t="shared" ca="1" si="409"/>
        <v>0</v>
      </c>
      <c r="AW1490">
        <f t="shared" ca="1" si="409"/>
        <v>1</v>
      </c>
      <c r="AX1490">
        <v>0</v>
      </c>
    </row>
    <row r="1491" spans="1:50">
      <c r="A1491" s="2">
        <v>40344</v>
      </c>
      <c r="B1491">
        <v>491</v>
      </c>
      <c r="C1491">
        <v>10</v>
      </c>
      <c r="D1491">
        <f t="shared" ca="1" si="393"/>
        <v>9.3984978321740051</v>
      </c>
      <c r="E1491">
        <f t="shared" ca="1" si="394"/>
        <v>0.60150216782599486</v>
      </c>
      <c r="F1491" t="str">
        <f t="shared" ca="1" si="395"/>
        <v>medium</v>
      </c>
      <c r="G1491">
        <v>478</v>
      </c>
      <c r="H1491">
        <f t="shared" si="396"/>
        <v>478</v>
      </c>
      <c r="I1491">
        <f t="shared" ca="1" si="397"/>
        <v>572.57492869371299</v>
      </c>
      <c r="J1491">
        <f t="shared" ca="1" si="398"/>
        <v>-94.574928693712991</v>
      </c>
      <c r="K1491" t="str">
        <f t="shared" ca="1" si="399"/>
        <v>medium</v>
      </c>
      <c r="L1491">
        <v>13.2</v>
      </c>
      <c r="M1491" t="str">
        <f t="shared" si="375"/>
        <v>medium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0</v>
      </c>
      <c r="AK1491">
        <f t="shared" ca="1" si="385"/>
        <v>1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1</v>
      </c>
      <c r="AR1491">
        <f t="shared" ca="1" si="392"/>
        <v>0</v>
      </c>
      <c r="AS1491">
        <v>1</v>
      </c>
      <c r="AT1491">
        <v>0</v>
      </c>
      <c r="AU1491">
        <f t="shared" ca="1" si="409"/>
        <v>0</v>
      </c>
      <c r="AV1491">
        <f t="shared" ca="1" si="409"/>
        <v>1</v>
      </c>
      <c r="AW1491">
        <f t="shared" ca="1" si="409"/>
        <v>0</v>
      </c>
      <c r="AX1491">
        <v>0</v>
      </c>
    </row>
    <row r="1492" spans="1:50">
      <c r="A1492" s="2">
        <v>40345</v>
      </c>
      <c r="B1492">
        <v>492</v>
      </c>
      <c r="C1492">
        <v>8</v>
      </c>
      <c r="D1492">
        <f t="shared" ca="1" si="393"/>
        <v>9.3990389452069341</v>
      </c>
      <c r="E1492">
        <f t="shared" ca="1" si="394"/>
        <v>-1.3990389452069341</v>
      </c>
      <c r="F1492" t="str">
        <f t="shared" ca="1" si="395"/>
        <v>medium</v>
      </c>
      <c r="G1492">
        <v>387</v>
      </c>
      <c r="H1492">
        <f t="shared" si="396"/>
        <v>387</v>
      </c>
      <c r="I1492">
        <f t="shared" ca="1" si="397"/>
        <v>572.49620389734912</v>
      </c>
      <c r="J1492">
        <f t="shared" ca="1" si="398"/>
        <v>-185.49620389734912</v>
      </c>
      <c r="K1492" t="str">
        <f t="shared" ca="1" si="399"/>
        <v>medium</v>
      </c>
      <c r="L1492">
        <v>14.15</v>
      </c>
      <c r="M1492" t="str">
        <f t="shared" ref="M1492:M1555" si="412">VLOOKUP(L1492,$A$17:$C$20,3)</f>
        <v>high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0</v>
      </c>
      <c r="AK1492">
        <f t="shared" ca="1" si="385"/>
        <v>1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0</v>
      </c>
      <c r="AR1492">
        <f t="shared" ca="1" si="392"/>
        <v>1</v>
      </c>
      <c r="AS1492">
        <v>0</v>
      </c>
      <c r="AT1492">
        <v>0</v>
      </c>
      <c r="AU1492">
        <f t="shared" ca="1" si="409"/>
        <v>0</v>
      </c>
      <c r="AV1492">
        <f t="shared" ca="1" si="409"/>
        <v>1</v>
      </c>
      <c r="AW1492">
        <f t="shared" ca="1" si="409"/>
        <v>0</v>
      </c>
      <c r="AX1492">
        <v>0</v>
      </c>
    </row>
    <row r="1493" spans="1:50">
      <c r="A1493" s="2">
        <v>40346</v>
      </c>
      <c r="B1493">
        <v>493</v>
      </c>
      <c r="C1493">
        <v>15</v>
      </c>
      <c r="D1493">
        <f t="shared" ca="1" si="393"/>
        <v>9.3995792753076834</v>
      </c>
      <c r="E1493">
        <f t="shared" ca="1" si="394"/>
        <v>5.6004207246923166</v>
      </c>
      <c r="F1493" t="str">
        <f t="shared" ca="1" si="395"/>
        <v>high</v>
      </c>
      <c r="G1493">
        <v>973</v>
      </c>
      <c r="H1493">
        <f t="shared" si="396"/>
        <v>973</v>
      </c>
      <c r="I1493">
        <f t="shared" ca="1" si="397"/>
        <v>572.41731005564691</v>
      </c>
      <c r="J1493">
        <f t="shared" ca="1" si="398"/>
        <v>400.58268994435309</v>
      </c>
      <c r="K1493" t="str">
        <f t="shared" ca="1" si="399"/>
        <v>high</v>
      </c>
      <c r="L1493">
        <v>14.9</v>
      </c>
      <c r="M1493" t="str">
        <f t="shared" si="412"/>
        <v>high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1</v>
      </c>
      <c r="AK1493">
        <f t="shared" ca="1" si="385"/>
        <v>0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0</v>
      </c>
      <c r="AR1493">
        <f t="shared" ca="1" si="392"/>
        <v>1</v>
      </c>
      <c r="AS1493">
        <v>0</v>
      </c>
      <c r="AT1493">
        <v>0</v>
      </c>
      <c r="AU1493">
        <f t="shared" ca="1" si="409"/>
        <v>0</v>
      </c>
      <c r="AV1493">
        <f t="shared" ca="1" si="409"/>
        <v>0</v>
      </c>
      <c r="AW1493">
        <f t="shared" ca="1" si="409"/>
        <v>1</v>
      </c>
      <c r="AX1493">
        <v>0</v>
      </c>
    </row>
    <row r="1494" spans="1:50">
      <c r="A1494" s="2">
        <v>40347</v>
      </c>
      <c r="B1494">
        <v>494</v>
      </c>
      <c r="C1494">
        <v>14</v>
      </c>
      <c r="D1494">
        <f t="shared" ca="1" si="393"/>
        <v>9.4001188230014758</v>
      </c>
      <c r="E1494">
        <f t="shared" ca="1" si="394"/>
        <v>4.5998811769985242</v>
      </c>
      <c r="F1494" t="str">
        <f t="shared" ca="1" si="395"/>
        <v>high</v>
      </c>
      <c r="G1494">
        <v>2166</v>
      </c>
      <c r="H1494">
        <f t="shared" si="396"/>
        <v>2166</v>
      </c>
      <c r="I1494">
        <f t="shared" ca="1" si="397"/>
        <v>572.33824749048904</v>
      </c>
      <c r="J1494">
        <f t="shared" ca="1" si="398"/>
        <v>1593.661752509511</v>
      </c>
      <c r="K1494" t="str">
        <f t="shared" ca="1" si="399"/>
        <v>high</v>
      </c>
      <c r="L1494">
        <v>20.2</v>
      </c>
      <c r="M1494" t="str">
        <f t="shared" si="412"/>
        <v>high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0</v>
      </c>
      <c r="AR1494">
        <f t="shared" ca="1" si="392"/>
        <v>1</v>
      </c>
      <c r="AS1494">
        <v>1</v>
      </c>
      <c r="AT1494">
        <v>0</v>
      </c>
      <c r="AU1494">
        <f t="shared" ca="1" si="409"/>
        <v>0</v>
      </c>
      <c r="AV1494">
        <f t="shared" ca="1" si="409"/>
        <v>0</v>
      </c>
      <c r="AW1494">
        <f t="shared" ca="1" si="409"/>
        <v>1</v>
      </c>
      <c r="AX1494">
        <v>0</v>
      </c>
    </row>
    <row r="1495" spans="1:50">
      <c r="A1495" s="2">
        <v>40348</v>
      </c>
      <c r="B1495">
        <v>495</v>
      </c>
      <c r="C1495">
        <v>14</v>
      </c>
      <c r="D1495">
        <f t="shared" ca="1" si="393"/>
        <v>9.4006575888135302</v>
      </c>
      <c r="E1495">
        <f t="shared" ca="1" si="394"/>
        <v>4.5993424111864698</v>
      </c>
      <c r="F1495" t="str">
        <f t="shared" ca="1" si="395"/>
        <v>high</v>
      </c>
      <c r="G1495">
        <v>357</v>
      </c>
      <c r="H1495">
        <f t="shared" si="396"/>
        <v>357</v>
      </c>
      <c r="I1495">
        <f t="shared" ca="1" si="397"/>
        <v>572.25901652375831</v>
      </c>
      <c r="J1495">
        <f t="shared" ca="1" si="398"/>
        <v>-215.25901652375831</v>
      </c>
      <c r="K1495" t="str">
        <f t="shared" ca="1" si="399"/>
        <v>medium</v>
      </c>
      <c r="L1495">
        <v>13.7</v>
      </c>
      <c r="M1495" t="str">
        <f t="shared" si="412"/>
        <v>medium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1</v>
      </c>
      <c r="AK1495">
        <f t="shared" ca="1" si="385"/>
        <v>0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1</v>
      </c>
      <c r="AR1495">
        <f t="shared" ca="1" si="392"/>
        <v>0</v>
      </c>
      <c r="AS1495">
        <v>1</v>
      </c>
      <c r="AT1495">
        <v>0</v>
      </c>
      <c r="AU1495">
        <f t="shared" ca="1" si="409"/>
        <v>0</v>
      </c>
      <c r="AV1495">
        <f t="shared" ca="1" si="409"/>
        <v>0</v>
      </c>
      <c r="AW1495">
        <f t="shared" ca="1" si="409"/>
        <v>1</v>
      </c>
      <c r="AX1495">
        <v>0</v>
      </c>
    </row>
    <row r="1496" spans="1:50">
      <c r="A1496" s="2">
        <v>40349</v>
      </c>
      <c r="B1496">
        <v>496</v>
      </c>
      <c r="C1496">
        <v>9</v>
      </c>
      <c r="D1496">
        <f t="shared" ca="1" si="393"/>
        <v>9.4011955732690655</v>
      </c>
      <c r="E1496">
        <f t="shared" ca="1" si="394"/>
        <v>-0.40119557326906552</v>
      </c>
      <c r="F1496" t="str">
        <f t="shared" ca="1" si="395"/>
        <v>medium</v>
      </c>
      <c r="G1496">
        <v>294</v>
      </c>
      <c r="H1496">
        <f t="shared" si="396"/>
        <v>294</v>
      </c>
      <c r="I1496">
        <f t="shared" ca="1" si="397"/>
        <v>572.17961747733739</v>
      </c>
      <c r="J1496">
        <f t="shared" ca="1" si="398"/>
        <v>-278.17961747733739</v>
      </c>
      <c r="K1496" t="str">
        <f t="shared" ca="1" si="399"/>
        <v>low</v>
      </c>
      <c r="L1496">
        <v>11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0</v>
      </c>
      <c r="AK1496">
        <f t="shared" ca="1" si="385"/>
        <v>1</v>
      </c>
      <c r="AL1496">
        <f t="shared" ca="1" si="386"/>
        <v>0</v>
      </c>
      <c r="AM1496">
        <f t="shared" ca="1" si="387"/>
        <v>0</v>
      </c>
      <c r="AN1496">
        <f t="shared" ca="1" si="388"/>
        <v>1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0</v>
      </c>
      <c r="AV1496">
        <f t="shared" ca="1" si="409"/>
        <v>1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9</v>
      </c>
      <c r="D1497">
        <f t="shared" ca="1" si="393"/>
        <v>9.4017327768933061</v>
      </c>
      <c r="E1497">
        <f t="shared" ca="1" si="394"/>
        <v>-0.40173277689330611</v>
      </c>
      <c r="F1497" t="str">
        <f t="shared" ca="1" si="395"/>
        <v>medium</v>
      </c>
      <c r="G1497">
        <v>398</v>
      </c>
      <c r="H1497">
        <f t="shared" si="396"/>
        <v>398</v>
      </c>
      <c r="I1497">
        <f t="shared" ca="1" si="397"/>
        <v>572.10005067310908</v>
      </c>
      <c r="J1497">
        <f t="shared" ca="1" si="398"/>
        <v>-174.10005067310908</v>
      </c>
      <c r="K1497" t="str">
        <f t="shared" ca="1" si="399"/>
        <v>medium</v>
      </c>
      <c r="L1497">
        <v>11.95</v>
      </c>
      <c r="M1497" t="str">
        <f t="shared" si="412"/>
        <v>medium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1</v>
      </c>
      <c r="AR1497">
        <f t="shared" ca="1" si="392"/>
        <v>0</v>
      </c>
      <c r="AS1497">
        <v>1</v>
      </c>
      <c r="AT1497">
        <v>0</v>
      </c>
      <c r="AU1497">
        <f t="shared" ca="1" si="409"/>
        <v>0</v>
      </c>
      <c r="AV1497">
        <f t="shared" ca="1" si="409"/>
        <v>1</v>
      </c>
      <c r="AW1497">
        <f t="shared" ca="1" si="409"/>
        <v>0</v>
      </c>
      <c r="AX1497">
        <v>0</v>
      </c>
    </row>
    <row r="1498" spans="1:50">
      <c r="A1498" s="2">
        <v>40351</v>
      </c>
      <c r="B1498">
        <v>498</v>
      </c>
      <c r="C1498">
        <v>7</v>
      </c>
      <c r="D1498">
        <f t="shared" ca="1" si="393"/>
        <v>9.4022692002114709</v>
      </c>
      <c r="E1498">
        <f t="shared" ca="1" si="394"/>
        <v>-2.4022692002114709</v>
      </c>
      <c r="F1498" t="str">
        <f t="shared" ca="1" si="395"/>
        <v>low</v>
      </c>
      <c r="G1498">
        <v>763</v>
      </c>
      <c r="H1498">
        <f t="shared" si="396"/>
        <v>763</v>
      </c>
      <c r="I1498">
        <f t="shared" ca="1" si="397"/>
        <v>572.02031643295618</v>
      </c>
      <c r="J1498">
        <f t="shared" ca="1" si="398"/>
        <v>190.97968356704382</v>
      </c>
      <c r="K1498" t="str">
        <f t="shared" ca="1" si="399"/>
        <v>high</v>
      </c>
      <c r="L1498">
        <v>12.75</v>
      </c>
      <c r="M1498" t="str">
        <f t="shared" si="412"/>
        <v>medium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1</v>
      </c>
      <c r="AL1498">
        <f t="shared" ca="1" si="386"/>
        <v>0</v>
      </c>
      <c r="AM1498">
        <f t="shared" ca="1" si="387"/>
        <v>0</v>
      </c>
      <c r="AN1498">
        <f t="shared" ca="1" si="388"/>
        <v>1</v>
      </c>
      <c r="AO1498">
        <f t="shared" ca="1" si="389"/>
        <v>0</v>
      </c>
      <c r="AP1498">
        <f t="shared" ca="1" si="390"/>
        <v>0</v>
      </c>
      <c r="AQ1498">
        <f t="shared" ca="1" si="391"/>
        <v>1</v>
      </c>
      <c r="AR1498">
        <f t="shared" ca="1" si="392"/>
        <v>0</v>
      </c>
      <c r="AS1498">
        <v>1</v>
      </c>
      <c r="AT1498">
        <v>0</v>
      </c>
      <c r="AU1498">
        <f t="shared" ca="1" si="409"/>
        <v>1</v>
      </c>
      <c r="AV1498">
        <f t="shared" ca="1" si="409"/>
        <v>0</v>
      </c>
      <c r="AW1498">
        <f t="shared" ca="1" si="409"/>
        <v>0</v>
      </c>
      <c r="AX1498">
        <v>1</v>
      </c>
    </row>
    <row r="1499" spans="1:50">
      <c r="A1499" s="2">
        <v>40352</v>
      </c>
      <c r="B1499">
        <v>499</v>
      </c>
      <c r="C1499">
        <v>8</v>
      </c>
      <c r="D1499">
        <f t="shared" ca="1" si="393"/>
        <v>9.402804843748779</v>
      </c>
      <c r="E1499">
        <f t="shared" ca="1" si="394"/>
        <v>-1.402804843748779</v>
      </c>
      <c r="F1499" t="str">
        <f t="shared" ca="1" si="395"/>
        <v>medium</v>
      </c>
      <c r="G1499">
        <v>606</v>
      </c>
      <c r="H1499">
        <f t="shared" si="396"/>
        <v>606</v>
      </c>
      <c r="I1499">
        <f t="shared" ca="1" si="397"/>
        <v>571.94041507876125</v>
      </c>
      <c r="J1499">
        <f t="shared" ca="1" si="398"/>
        <v>34.059584921238752</v>
      </c>
      <c r="K1499" t="str">
        <f t="shared" ca="1" si="399"/>
        <v>medium</v>
      </c>
      <c r="L1499">
        <v>13</v>
      </c>
      <c r="M1499" t="str">
        <f t="shared" si="412"/>
        <v>medium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0</v>
      </c>
      <c r="AK1499">
        <f t="shared" ca="1" si="385"/>
        <v>1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1</v>
      </c>
      <c r="AR1499">
        <f t="shared" ca="1" si="392"/>
        <v>0</v>
      </c>
      <c r="AS1499">
        <v>0</v>
      </c>
      <c r="AT1499">
        <v>0</v>
      </c>
      <c r="AU1499">
        <f t="shared" ca="1" si="409"/>
        <v>0</v>
      </c>
      <c r="AV1499">
        <f t="shared" ca="1" si="409"/>
        <v>1</v>
      </c>
      <c r="AW1499">
        <f t="shared" ca="1" si="409"/>
        <v>0</v>
      </c>
      <c r="AX1499">
        <v>1</v>
      </c>
    </row>
    <row r="1500" spans="1:50">
      <c r="A1500" s="2">
        <v>40353</v>
      </c>
      <c r="B1500">
        <v>500</v>
      </c>
      <c r="C1500">
        <v>13</v>
      </c>
      <c r="D1500">
        <f t="shared" ca="1" si="393"/>
        <v>9.403339708030451</v>
      </c>
      <c r="E1500">
        <f t="shared" ca="1" si="394"/>
        <v>3.596660291969549</v>
      </c>
      <c r="F1500" t="str">
        <f t="shared" ca="1" si="395"/>
        <v>high</v>
      </c>
      <c r="G1500">
        <v>450</v>
      </c>
      <c r="H1500">
        <f t="shared" si="396"/>
        <v>450</v>
      </c>
      <c r="I1500">
        <f t="shared" ca="1" si="397"/>
        <v>571.8603469324072</v>
      </c>
      <c r="J1500">
        <f t="shared" ca="1" si="398"/>
        <v>-121.8603469324072</v>
      </c>
      <c r="K1500" t="str">
        <f t="shared" ca="1" si="399"/>
        <v>medium</v>
      </c>
      <c r="L1500">
        <v>14.55</v>
      </c>
      <c r="M1500" t="str">
        <f t="shared" si="412"/>
        <v>high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1</v>
      </c>
      <c r="AO1500">
        <f t="shared" ca="1" si="389"/>
        <v>0</v>
      </c>
      <c r="AP1500">
        <f t="shared" ca="1" si="390"/>
        <v>0</v>
      </c>
      <c r="AQ1500">
        <f t="shared" ca="1" si="391"/>
        <v>0</v>
      </c>
      <c r="AR1500">
        <f t="shared" ca="1" si="392"/>
        <v>1</v>
      </c>
      <c r="AS1500">
        <v>0</v>
      </c>
      <c r="AT1500">
        <v>0</v>
      </c>
      <c r="AU1500">
        <f t="shared" ca="1" si="409"/>
        <v>0</v>
      </c>
      <c r="AV1500">
        <f t="shared" ca="1" si="409"/>
        <v>0</v>
      </c>
      <c r="AW1500">
        <f t="shared" ca="1" si="409"/>
        <v>1</v>
      </c>
      <c r="AX1500">
        <v>0</v>
      </c>
    </row>
    <row r="1501" spans="1:50">
      <c r="A1501" s="2">
        <v>40354</v>
      </c>
      <c r="B1501">
        <v>501</v>
      </c>
      <c r="C1501">
        <v>11</v>
      </c>
      <c r="D1501">
        <f t="shared" ca="1" si="393"/>
        <v>9.4038737935817114</v>
      </c>
      <c r="E1501">
        <f t="shared" ca="1" si="394"/>
        <v>1.5961262064182886</v>
      </c>
      <c r="F1501" t="str">
        <f t="shared" ca="1" si="395"/>
        <v>high</v>
      </c>
      <c r="G1501">
        <v>160</v>
      </c>
      <c r="H1501">
        <f t="shared" si="396"/>
        <v>160</v>
      </c>
      <c r="I1501">
        <f t="shared" ca="1" si="397"/>
        <v>571.78011231577671</v>
      </c>
      <c r="J1501">
        <f t="shared" ca="1" si="398"/>
        <v>-411.78011231577671</v>
      </c>
      <c r="K1501" t="str">
        <f t="shared" ca="1" si="399"/>
        <v>low</v>
      </c>
      <c r="L1501">
        <v>16.7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1</v>
      </c>
      <c r="AK1501">
        <f t="shared" ca="1" si="385"/>
        <v>0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0</v>
      </c>
      <c r="AT1501">
        <v>0</v>
      </c>
      <c r="AU1501">
        <f t="shared" ref="AU1501:AW1520" ca="1" si="415">VLOOKUP(INDIRECT($AU$590&amp;ROW($A1501)),$F$17:$I$19,AU$592+1,0)</f>
        <v>0</v>
      </c>
      <c r="AV1501">
        <f t="shared" ca="1" si="415"/>
        <v>0</v>
      </c>
      <c r="AW1501">
        <f t="shared" ca="1" si="415"/>
        <v>1</v>
      </c>
      <c r="AX1501">
        <v>0</v>
      </c>
    </row>
    <row r="1502" spans="1:50">
      <c r="A1502" s="2">
        <v>40355</v>
      </c>
      <c r="B1502">
        <v>502</v>
      </c>
      <c r="C1502">
        <v>5</v>
      </c>
      <c r="D1502">
        <f t="shared" ca="1" si="393"/>
        <v>9.4044071009277754</v>
      </c>
      <c r="E1502">
        <f t="shared" ca="1" si="394"/>
        <v>-4.4044071009277754</v>
      </c>
      <c r="F1502" t="str">
        <f t="shared" ca="1" si="395"/>
        <v>low</v>
      </c>
      <c r="G1502">
        <v>288</v>
      </c>
      <c r="H1502">
        <f t="shared" si="396"/>
        <v>288</v>
      </c>
      <c r="I1502">
        <f t="shared" ca="1" si="397"/>
        <v>571.69971155075257</v>
      </c>
      <c r="J1502">
        <f t="shared" ca="1" si="398"/>
        <v>-283.69971155075257</v>
      </c>
      <c r="K1502" t="str">
        <f t="shared" ca="1" si="399"/>
        <v>low</v>
      </c>
      <c r="L1502">
        <v>15.85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0</v>
      </c>
      <c r="AT1502">
        <v>0</v>
      </c>
      <c r="AU1502">
        <f t="shared" ca="1" si="415"/>
        <v>1</v>
      </c>
      <c r="AV1502">
        <f t="shared" ca="1" si="415"/>
        <v>0</v>
      </c>
      <c r="AW1502">
        <f t="shared" ca="1" si="415"/>
        <v>0</v>
      </c>
      <c r="AX1502">
        <v>0</v>
      </c>
    </row>
    <row r="1503" spans="1:50">
      <c r="A1503" s="2">
        <v>40356</v>
      </c>
      <c r="B1503">
        <v>503</v>
      </c>
      <c r="C1503">
        <v>7</v>
      </c>
      <c r="D1503">
        <f t="shared" ca="1" si="393"/>
        <v>9.4049396305938675</v>
      </c>
      <c r="E1503">
        <f t="shared" ca="1" si="394"/>
        <v>-2.4049396305938675</v>
      </c>
      <c r="F1503" t="str">
        <f t="shared" ca="1" si="395"/>
        <v>low</v>
      </c>
      <c r="G1503">
        <v>178</v>
      </c>
      <c r="H1503">
        <f t="shared" si="396"/>
        <v>178</v>
      </c>
      <c r="I1503">
        <f t="shared" ca="1" si="397"/>
        <v>571.61914495921746</v>
      </c>
      <c r="J1503">
        <f t="shared" ca="1" si="398"/>
        <v>-393.61914495921746</v>
      </c>
      <c r="K1503" t="str">
        <f t="shared" ca="1" si="399"/>
        <v>low</v>
      </c>
      <c r="L1503">
        <v>16.649999999999999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1</v>
      </c>
      <c r="AV1503">
        <f t="shared" ca="1" si="415"/>
        <v>0</v>
      </c>
      <c r="AW1503">
        <f t="shared" ca="1" si="415"/>
        <v>0</v>
      </c>
      <c r="AX1503">
        <v>0</v>
      </c>
    </row>
    <row r="1504" spans="1:50">
      <c r="A1504" s="2">
        <v>40357</v>
      </c>
      <c r="B1504">
        <v>504</v>
      </c>
      <c r="C1504">
        <v>8</v>
      </c>
      <c r="D1504">
        <f t="shared" ca="1" si="393"/>
        <v>9.4054713831052048</v>
      </c>
      <c r="E1504">
        <f t="shared" ca="1" si="394"/>
        <v>-1.4054713831052048</v>
      </c>
      <c r="F1504" t="str">
        <f t="shared" ca="1" si="395"/>
        <v>medium</v>
      </c>
      <c r="G1504">
        <v>693</v>
      </c>
      <c r="H1504">
        <f t="shared" si="396"/>
        <v>693</v>
      </c>
      <c r="I1504">
        <f t="shared" ca="1" si="397"/>
        <v>571.53841286305419</v>
      </c>
      <c r="J1504">
        <f t="shared" ca="1" si="398"/>
        <v>121.46158713694581</v>
      </c>
      <c r="K1504" t="str">
        <f t="shared" ca="1" si="399"/>
        <v>high</v>
      </c>
      <c r="L1504">
        <v>16.55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1</v>
      </c>
      <c r="AW1504">
        <f t="shared" ca="1" si="415"/>
        <v>0</v>
      </c>
      <c r="AX1504">
        <v>0</v>
      </c>
    </row>
    <row r="1505" spans="1:50">
      <c r="A1505" s="2">
        <v>40358</v>
      </c>
      <c r="B1505">
        <v>505</v>
      </c>
      <c r="C1505">
        <v>21</v>
      </c>
      <c r="D1505">
        <f t="shared" ca="1" si="393"/>
        <v>9.4060023589870116</v>
      </c>
      <c r="E1505">
        <f t="shared" ca="1" si="394"/>
        <v>11.593997641012988</v>
      </c>
      <c r="F1505" t="str">
        <f t="shared" ca="1" si="395"/>
        <v>high</v>
      </c>
      <c r="G1505">
        <v>854</v>
      </c>
      <c r="H1505">
        <f t="shared" si="396"/>
        <v>854</v>
      </c>
      <c r="I1505">
        <f t="shared" ca="1" si="397"/>
        <v>571.45751558414543</v>
      </c>
      <c r="J1505">
        <f t="shared" ca="1" si="398"/>
        <v>282.54248441585457</v>
      </c>
      <c r="K1505" t="str">
        <f t="shared" ca="1" si="399"/>
        <v>high</v>
      </c>
      <c r="L1505">
        <v>19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1</v>
      </c>
      <c r="AK1505">
        <f t="shared" ca="1" si="385"/>
        <v>0</v>
      </c>
      <c r="AL1505">
        <f t="shared" ca="1" si="386"/>
        <v>0</v>
      </c>
      <c r="AM1505">
        <f t="shared" ca="1" si="387"/>
        <v>0</v>
      </c>
      <c r="AN1505">
        <f t="shared" ca="1" si="388"/>
        <v>1</v>
      </c>
      <c r="AO1505">
        <f t="shared" ca="1" si="389"/>
        <v>0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0</v>
      </c>
      <c r="AW1505">
        <f t="shared" ca="1" si="415"/>
        <v>1</v>
      </c>
      <c r="AX1505">
        <v>0</v>
      </c>
    </row>
    <row r="1506" spans="1:50">
      <c r="A1506" s="2">
        <v>40359</v>
      </c>
      <c r="B1506">
        <v>506</v>
      </c>
      <c r="C1506">
        <v>10</v>
      </c>
      <c r="D1506">
        <f t="shared" ca="1" si="393"/>
        <v>9.406532558764507</v>
      </c>
      <c r="E1506">
        <f t="shared" ca="1" si="394"/>
        <v>0.593467441235493</v>
      </c>
      <c r="F1506" t="str">
        <f t="shared" ca="1" si="395"/>
        <v>medium</v>
      </c>
      <c r="G1506">
        <v>474</v>
      </c>
      <c r="H1506">
        <f t="shared" si="396"/>
        <v>474</v>
      </c>
      <c r="I1506">
        <f t="shared" ca="1" si="397"/>
        <v>571.37645344437396</v>
      </c>
      <c r="J1506">
        <f t="shared" ca="1" si="398"/>
        <v>-97.376453444373965</v>
      </c>
      <c r="K1506" t="str">
        <f t="shared" ca="1" si="399"/>
        <v>medium</v>
      </c>
      <c r="L1506">
        <v>19.2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0</v>
      </c>
      <c r="AK1506">
        <f t="shared" ca="1" si="385"/>
        <v>1</v>
      </c>
      <c r="AL1506">
        <f t="shared" ca="1" si="386"/>
        <v>0</v>
      </c>
      <c r="AM1506">
        <f t="shared" ca="1" si="387"/>
        <v>0</v>
      </c>
      <c r="AN1506">
        <f t="shared" ca="1" si="388"/>
        <v>0</v>
      </c>
      <c r="AO1506">
        <f t="shared" ca="1" si="389"/>
        <v>1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1</v>
      </c>
      <c r="AW1506">
        <f t="shared" ca="1" si="415"/>
        <v>0</v>
      </c>
      <c r="AX1506">
        <v>0</v>
      </c>
    </row>
    <row r="1507" spans="1:50">
      <c r="A1507" s="2">
        <v>40360</v>
      </c>
      <c r="B1507">
        <v>507</v>
      </c>
      <c r="C1507">
        <v>9</v>
      </c>
      <c r="D1507">
        <f t="shared" ca="1" si="393"/>
        <v>9.4070619829629099</v>
      </c>
      <c r="E1507">
        <f t="shared" ca="1" si="394"/>
        <v>-0.40706198296290985</v>
      </c>
      <c r="F1507" t="str">
        <f t="shared" ca="1" si="395"/>
        <v>medium</v>
      </c>
      <c r="G1507">
        <v>646</v>
      </c>
      <c r="H1507">
        <f t="shared" si="396"/>
        <v>646</v>
      </c>
      <c r="I1507">
        <f t="shared" ca="1" si="397"/>
        <v>571.2952267656226</v>
      </c>
      <c r="J1507">
        <f t="shared" ca="1" si="398"/>
        <v>74.704773234377399</v>
      </c>
      <c r="K1507" t="str">
        <f t="shared" ca="1" si="399"/>
        <v>high</v>
      </c>
      <c r="L1507">
        <v>20.100000000000001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1</v>
      </c>
      <c r="AO1507">
        <f t="shared" ca="1" si="389"/>
        <v>0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0</v>
      </c>
      <c r="AT1507">
        <v>0</v>
      </c>
      <c r="AU1507">
        <f t="shared" ca="1" si="415"/>
        <v>0</v>
      </c>
      <c r="AV1507">
        <f t="shared" ca="1" si="415"/>
        <v>1</v>
      </c>
      <c r="AW1507">
        <f t="shared" ca="1" si="415"/>
        <v>0</v>
      </c>
      <c r="AX1507">
        <v>0</v>
      </c>
    </row>
    <row r="1508" spans="1:50">
      <c r="A1508" s="2">
        <v>40361</v>
      </c>
      <c r="B1508">
        <v>508</v>
      </c>
      <c r="C1508">
        <v>11</v>
      </c>
      <c r="D1508">
        <f t="shared" ca="1" si="393"/>
        <v>9.4075906321074427</v>
      </c>
      <c r="E1508">
        <f t="shared" ca="1" si="394"/>
        <v>1.5924093678925573</v>
      </c>
      <c r="F1508" t="str">
        <f t="shared" ca="1" si="395"/>
        <v>high</v>
      </c>
      <c r="G1508">
        <v>267</v>
      </c>
      <c r="H1508">
        <f t="shared" si="396"/>
        <v>267</v>
      </c>
      <c r="I1508">
        <f t="shared" ca="1" si="397"/>
        <v>571.21383586977402</v>
      </c>
      <c r="J1508">
        <f t="shared" ca="1" si="398"/>
        <v>-304.21383586977402</v>
      </c>
      <c r="K1508" t="str">
        <f t="shared" ca="1" si="399"/>
        <v>low</v>
      </c>
      <c r="L1508">
        <v>21.95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1</v>
      </c>
      <c r="AO1508">
        <f t="shared" ca="1" si="389"/>
        <v>0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0</v>
      </c>
      <c r="AV1508">
        <f t="shared" ca="1" si="415"/>
        <v>0</v>
      </c>
      <c r="AW1508">
        <f t="shared" ca="1" si="415"/>
        <v>1</v>
      </c>
      <c r="AX1508">
        <v>0</v>
      </c>
    </row>
    <row r="1509" spans="1:50">
      <c r="A1509" s="2">
        <v>40362</v>
      </c>
      <c r="B1509">
        <v>509</v>
      </c>
      <c r="C1509">
        <v>9</v>
      </c>
      <c r="D1509">
        <f t="shared" ca="1" si="393"/>
        <v>9.4081185067233246</v>
      </c>
      <c r="E1509">
        <f t="shared" ca="1" si="394"/>
        <v>-0.40811850672332461</v>
      </c>
      <c r="F1509" t="str">
        <f t="shared" ca="1" si="395"/>
        <v>medium</v>
      </c>
      <c r="G1509">
        <v>368</v>
      </c>
      <c r="H1509">
        <f t="shared" si="396"/>
        <v>368</v>
      </c>
      <c r="I1509">
        <f t="shared" ca="1" si="397"/>
        <v>571.13228107871089</v>
      </c>
      <c r="J1509">
        <f t="shared" ca="1" si="398"/>
        <v>-203.13228107871089</v>
      </c>
      <c r="K1509" t="str">
        <f t="shared" ca="1" si="399"/>
        <v>medium</v>
      </c>
      <c r="L1509">
        <v>21.05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0</v>
      </c>
      <c r="AV1509">
        <f t="shared" ca="1" si="415"/>
        <v>1</v>
      </c>
      <c r="AW1509">
        <f t="shared" ca="1" si="415"/>
        <v>0</v>
      </c>
      <c r="AX1509">
        <v>0</v>
      </c>
    </row>
    <row r="1510" spans="1:50">
      <c r="A1510" s="2">
        <v>40363</v>
      </c>
      <c r="B1510">
        <v>510</v>
      </c>
      <c r="C1510">
        <v>8</v>
      </c>
      <c r="D1510">
        <f t="shared" ca="1" si="393"/>
        <v>9.408645607335778</v>
      </c>
      <c r="E1510">
        <f t="shared" ca="1" si="394"/>
        <v>-1.408645607335778</v>
      </c>
      <c r="F1510" t="str">
        <f t="shared" ca="1" si="395"/>
        <v>medium</v>
      </c>
      <c r="G1510">
        <v>881</v>
      </c>
      <c r="H1510">
        <f t="shared" si="396"/>
        <v>881</v>
      </c>
      <c r="I1510">
        <f t="shared" ca="1" si="397"/>
        <v>571.05056271431602</v>
      </c>
      <c r="J1510">
        <f t="shared" ca="1" si="398"/>
        <v>309.94943728568398</v>
      </c>
      <c r="K1510" t="str">
        <f t="shared" ca="1" si="399"/>
        <v>high</v>
      </c>
      <c r="L1510">
        <v>19.8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1</v>
      </c>
      <c r="AK1510">
        <f t="shared" ca="1" si="385"/>
        <v>0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0</v>
      </c>
      <c r="AV1510">
        <f t="shared" ca="1" si="415"/>
        <v>1</v>
      </c>
      <c r="AW1510">
        <f t="shared" ca="1" si="415"/>
        <v>0</v>
      </c>
      <c r="AX1510">
        <v>0</v>
      </c>
    </row>
    <row r="1511" spans="1:50">
      <c r="A1511" s="2">
        <v>40364</v>
      </c>
      <c r="B1511">
        <v>511</v>
      </c>
      <c r="C1511">
        <v>4</v>
      </c>
      <c r="D1511">
        <f t="shared" ca="1" si="393"/>
        <v>9.409171934470022</v>
      </c>
      <c r="E1511">
        <f t="shared" ca="1" si="394"/>
        <v>-5.409171934470022</v>
      </c>
      <c r="F1511" t="str">
        <f t="shared" ca="1" si="395"/>
        <v>low</v>
      </c>
      <c r="G1511">
        <v>87</v>
      </c>
      <c r="H1511">
        <f t="shared" si="396"/>
        <v>87</v>
      </c>
      <c r="I1511">
        <f t="shared" ca="1" si="397"/>
        <v>570.9686810984723</v>
      </c>
      <c r="J1511">
        <f t="shared" ca="1" si="398"/>
        <v>-483.9686810984723</v>
      </c>
      <c r="K1511" t="str">
        <f t="shared" ca="1" si="399"/>
        <v>low</v>
      </c>
      <c r="L1511">
        <v>18.850000000000001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0</v>
      </c>
      <c r="AK1511">
        <f t="shared" ca="1" si="385"/>
        <v>1</v>
      </c>
      <c r="AL1511">
        <f t="shared" ca="1" si="386"/>
        <v>0</v>
      </c>
      <c r="AM1511">
        <f t="shared" ca="1" si="387"/>
        <v>0</v>
      </c>
      <c r="AN1511">
        <f t="shared" ca="1" si="388"/>
        <v>1</v>
      </c>
      <c r="AO1511">
        <f t="shared" ca="1" si="389"/>
        <v>0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0</v>
      </c>
      <c r="AT1511">
        <v>0</v>
      </c>
      <c r="AU1511">
        <f t="shared" ca="1" si="415"/>
        <v>1</v>
      </c>
      <c r="AV1511">
        <f t="shared" ca="1" si="415"/>
        <v>0</v>
      </c>
      <c r="AW1511">
        <f t="shared" ca="1" si="415"/>
        <v>0</v>
      </c>
      <c r="AX1511">
        <v>0</v>
      </c>
    </row>
    <row r="1512" spans="1:50">
      <c r="A1512" s="2">
        <v>40365</v>
      </c>
      <c r="B1512">
        <v>512</v>
      </c>
      <c r="C1512">
        <v>5</v>
      </c>
      <c r="D1512">
        <f t="shared" ca="1" si="393"/>
        <v>9.409697488651279</v>
      </c>
      <c r="E1512">
        <f t="shared" ca="1" si="394"/>
        <v>-4.409697488651279</v>
      </c>
      <c r="F1512" t="str">
        <f t="shared" ca="1" si="395"/>
        <v>low</v>
      </c>
      <c r="G1512">
        <v>374</v>
      </c>
      <c r="H1512">
        <f t="shared" si="396"/>
        <v>374</v>
      </c>
      <c r="I1512">
        <f t="shared" ca="1" si="397"/>
        <v>570.8866365530622</v>
      </c>
      <c r="J1512">
        <f t="shared" ca="1" si="398"/>
        <v>-196.8866365530622</v>
      </c>
      <c r="K1512" t="str">
        <f t="shared" ca="1" si="399"/>
        <v>medium</v>
      </c>
      <c r="L1512">
        <v>20.399999999999999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1</v>
      </c>
      <c r="AK1512">
        <f t="shared" ca="1" si="385"/>
        <v>0</v>
      </c>
      <c r="AL1512">
        <f t="shared" ca="1" si="386"/>
        <v>0</v>
      </c>
      <c r="AM1512">
        <f t="shared" ca="1" si="387"/>
        <v>0</v>
      </c>
      <c r="AN1512">
        <f t="shared" ca="1" si="388"/>
        <v>1</v>
      </c>
      <c r="AO1512">
        <f t="shared" ca="1" si="389"/>
        <v>0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1</v>
      </c>
      <c r="AT1512">
        <v>0</v>
      </c>
      <c r="AU1512">
        <f t="shared" ca="1" si="415"/>
        <v>1</v>
      </c>
      <c r="AV1512">
        <f t="shared" ca="1" si="415"/>
        <v>0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13</v>
      </c>
      <c r="D1513">
        <f t="shared" ca="1" si="393"/>
        <v>9.4102222704047662</v>
      </c>
      <c r="E1513">
        <f t="shared" ca="1" si="394"/>
        <v>3.5897777295952338</v>
      </c>
      <c r="F1513" t="str">
        <f t="shared" ca="1" si="395"/>
        <v>high</v>
      </c>
      <c r="G1513">
        <v>364</v>
      </c>
      <c r="H1513">
        <f t="shared" si="396"/>
        <v>364</v>
      </c>
      <c r="I1513">
        <f t="shared" ca="1" si="397"/>
        <v>570.80442939996874</v>
      </c>
      <c r="J1513">
        <f t="shared" ca="1" si="398"/>
        <v>-206.80442939996874</v>
      </c>
      <c r="K1513" t="str">
        <f t="shared" ca="1" si="399"/>
        <v>medium</v>
      </c>
      <c r="L1513">
        <v>14.9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0</v>
      </c>
      <c r="AK1513">
        <f t="shared" ref="AK1513:AK1576" ca="1" si="422">VLOOKUP(INDIRECT($AJ$590&amp;ROW($A1513)+AJ$591),$F$17:$I$19,AK$592+1,0)</f>
        <v>1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0</v>
      </c>
      <c r="AW1513">
        <f t="shared" ca="1" si="415"/>
        <v>1</v>
      </c>
      <c r="AX1513">
        <v>0</v>
      </c>
    </row>
    <row r="1514" spans="1:50">
      <c r="A1514" s="2">
        <v>40367</v>
      </c>
      <c r="B1514">
        <v>514</v>
      </c>
      <c r="C1514">
        <v>12</v>
      </c>
      <c r="D1514">
        <f t="shared" ref="D1514:D1577" ca="1" si="430">$E$516*B1514^3+$E$521*B1514^2+$E$526*B1514+$E$531</f>
        <v>9.4107462802557063</v>
      </c>
      <c r="E1514">
        <f t="shared" ref="E1514:E1577" ca="1" si="431">C1514-D1514</f>
        <v>2.5892537197442937</v>
      </c>
      <c r="F1514" t="str">
        <f t="shared" ref="F1514:F1577" ca="1" si="432">VLOOKUP(E1514,$A$3:$C$6,3)</f>
        <v>high</v>
      </c>
      <c r="G1514">
        <v>1117</v>
      </c>
      <c r="H1514">
        <f t="shared" ref="H1514:H1577" si="433">IF(G1514&gt;$H$592,$G$592,G1514)</f>
        <v>1117</v>
      </c>
      <c r="I1514">
        <f t="shared" ref="I1514:I1577" ca="1" si="434">$K$516*B1514^3+$K$521*B1514^2+$K$526*B1514+$K$531</f>
        <v>570.72205996107436</v>
      </c>
      <c r="J1514">
        <f t="shared" ref="J1514:J1577" ca="1" si="435">H1514-I1514</f>
        <v>546.27794003892564</v>
      </c>
      <c r="K1514" t="str">
        <f t="shared" ref="K1514:K1577" ca="1" si="436">VLOOKUP(J1514,$A$10:$C$13,3)</f>
        <v>high</v>
      </c>
      <c r="L1514">
        <v>15.05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0</v>
      </c>
      <c r="AV1514">
        <f t="shared" ca="1" si="415"/>
        <v>0</v>
      </c>
      <c r="AW1514">
        <f t="shared" ca="1" si="415"/>
        <v>1</v>
      </c>
      <c r="AX1514">
        <v>0</v>
      </c>
    </row>
    <row r="1515" spans="1:50">
      <c r="A1515" s="2">
        <v>40368</v>
      </c>
      <c r="B1515">
        <v>515</v>
      </c>
      <c r="C1515">
        <v>12</v>
      </c>
      <c r="D1515">
        <f t="shared" ca="1" si="430"/>
        <v>9.4112695187293198</v>
      </c>
      <c r="E1515">
        <f t="shared" ca="1" si="431"/>
        <v>2.5887304812706802</v>
      </c>
      <c r="F1515" t="str">
        <f t="shared" ca="1" si="432"/>
        <v>high</v>
      </c>
      <c r="G1515">
        <v>439</v>
      </c>
      <c r="H1515">
        <f t="shared" si="433"/>
        <v>439</v>
      </c>
      <c r="I1515">
        <f t="shared" ca="1" si="434"/>
        <v>570.6395285582621</v>
      </c>
      <c r="J1515">
        <f t="shared" ca="1" si="435"/>
        <v>-131.6395285582621</v>
      </c>
      <c r="K1515" t="str">
        <f t="shared" ca="1" si="436"/>
        <v>medium</v>
      </c>
      <c r="L1515">
        <v>18.7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0</v>
      </c>
      <c r="AK1515">
        <f t="shared" ca="1" si="422"/>
        <v>1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0</v>
      </c>
      <c r="AV1515">
        <f t="shared" ca="1" si="415"/>
        <v>0</v>
      </c>
      <c r="AW1515">
        <f t="shared" ca="1" si="415"/>
        <v>1</v>
      </c>
      <c r="AX1515">
        <v>0</v>
      </c>
    </row>
    <row r="1516" spans="1:50">
      <c r="A1516" s="2">
        <v>40369</v>
      </c>
      <c r="B1516">
        <v>516</v>
      </c>
      <c r="C1516">
        <v>8</v>
      </c>
      <c r="D1516">
        <f t="shared" ca="1" si="430"/>
        <v>9.4117919863508277</v>
      </c>
      <c r="E1516">
        <f t="shared" ca="1" si="431"/>
        <v>-1.4117919863508277</v>
      </c>
      <c r="F1516" t="str">
        <f t="shared" ca="1" si="432"/>
        <v>medium</v>
      </c>
      <c r="G1516">
        <v>379</v>
      </c>
      <c r="H1516">
        <f t="shared" si="433"/>
        <v>379</v>
      </c>
      <c r="I1516">
        <f t="shared" ca="1" si="434"/>
        <v>570.55683551341451</v>
      </c>
      <c r="J1516">
        <f t="shared" ca="1" si="435"/>
        <v>-191.55683551341451</v>
      </c>
      <c r="K1516" t="str">
        <f t="shared" ca="1" si="436"/>
        <v>medium</v>
      </c>
      <c r="L1516">
        <v>21.6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0</v>
      </c>
      <c r="AV1516">
        <f t="shared" ca="1" si="415"/>
        <v>1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9</v>
      </c>
      <c r="D1517">
        <f t="shared" ca="1" si="430"/>
        <v>9.4123136836454488</v>
      </c>
      <c r="E1517">
        <f t="shared" ca="1" si="431"/>
        <v>-0.41231368364544885</v>
      </c>
      <c r="F1517" t="str">
        <f t="shared" ca="1" si="432"/>
        <v>medium</v>
      </c>
      <c r="G1517">
        <v>960</v>
      </c>
      <c r="H1517">
        <f t="shared" si="433"/>
        <v>960</v>
      </c>
      <c r="I1517">
        <f t="shared" ca="1" si="434"/>
        <v>570.47398114841451</v>
      </c>
      <c r="J1517">
        <f t="shared" ca="1" si="435"/>
        <v>389.52601885158549</v>
      </c>
      <c r="K1517" t="str">
        <f t="shared" ca="1" si="436"/>
        <v>high</v>
      </c>
      <c r="L1517">
        <v>22.85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0</v>
      </c>
      <c r="AV1517">
        <f t="shared" ca="1" si="415"/>
        <v>1</v>
      </c>
      <c r="AW1517">
        <f t="shared" ca="1" si="415"/>
        <v>0</v>
      </c>
      <c r="AX1517">
        <v>0</v>
      </c>
    </row>
    <row r="1518" spans="1:50">
      <c r="A1518" s="2">
        <v>40371</v>
      </c>
      <c r="B1518">
        <v>518</v>
      </c>
      <c r="C1518">
        <v>17</v>
      </c>
      <c r="D1518">
        <f t="shared" ca="1" si="430"/>
        <v>9.4128346111384058</v>
      </c>
      <c r="E1518">
        <f t="shared" ca="1" si="431"/>
        <v>7.5871653888615942</v>
      </c>
      <c r="F1518" t="str">
        <f t="shared" ca="1" si="432"/>
        <v>high</v>
      </c>
      <c r="G1518">
        <v>1097</v>
      </c>
      <c r="H1518">
        <f t="shared" si="433"/>
        <v>1097</v>
      </c>
      <c r="I1518">
        <f t="shared" ca="1" si="434"/>
        <v>570.39096578514466</v>
      </c>
      <c r="J1518">
        <f t="shared" ca="1" si="435"/>
        <v>526.60903421485534</v>
      </c>
      <c r="K1518" t="str">
        <f t="shared" ca="1" si="436"/>
        <v>high</v>
      </c>
      <c r="L1518">
        <v>23.35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0</v>
      </c>
      <c r="AW1518">
        <f t="shared" ca="1" si="415"/>
        <v>1</v>
      </c>
      <c r="AX1518">
        <v>0</v>
      </c>
    </row>
    <row r="1519" spans="1:50">
      <c r="A1519" s="2">
        <v>40372</v>
      </c>
      <c r="B1519">
        <v>519</v>
      </c>
      <c r="C1519">
        <v>9</v>
      </c>
      <c r="D1519">
        <f t="shared" ca="1" si="430"/>
        <v>9.4133547693549176</v>
      </c>
      <c r="E1519">
        <f t="shared" ca="1" si="431"/>
        <v>-0.41335476935491755</v>
      </c>
      <c r="F1519" t="str">
        <f t="shared" ca="1" si="432"/>
        <v>medium</v>
      </c>
      <c r="G1519">
        <v>559</v>
      </c>
      <c r="H1519">
        <f t="shared" si="433"/>
        <v>559</v>
      </c>
      <c r="I1519">
        <f t="shared" ca="1" si="434"/>
        <v>570.30778974548775</v>
      </c>
      <c r="J1519">
        <f t="shared" ca="1" si="435"/>
        <v>-11.307789745487753</v>
      </c>
      <c r="K1519" t="str">
        <f t="shared" ca="1" si="436"/>
        <v>medium</v>
      </c>
      <c r="L1519">
        <v>21.6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1</v>
      </c>
      <c r="AK1519">
        <f t="shared" ca="1" si="422"/>
        <v>0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0</v>
      </c>
      <c r="AT1519">
        <v>0</v>
      </c>
      <c r="AU1519">
        <f t="shared" ca="1" si="415"/>
        <v>0</v>
      </c>
      <c r="AV1519">
        <f t="shared" ca="1" si="415"/>
        <v>1</v>
      </c>
      <c r="AW1519">
        <f t="shared" ca="1" si="415"/>
        <v>0</v>
      </c>
      <c r="AX1519">
        <v>0</v>
      </c>
    </row>
    <row r="1520" spans="1:50">
      <c r="A1520" s="2">
        <v>40373</v>
      </c>
      <c r="B1520">
        <v>520</v>
      </c>
      <c r="C1520">
        <v>7</v>
      </c>
      <c r="D1520">
        <f t="shared" ca="1" si="430"/>
        <v>9.4138741588202048</v>
      </c>
      <c r="E1520">
        <f t="shared" ca="1" si="431"/>
        <v>-2.4138741588202048</v>
      </c>
      <c r="F1520" t="str">
        <f t="shared" ca="1" si="432"/>
        <v>low</v>
      </c>
      <c r="G1520">
        <v>507</v>
      </c>
      <c r="H1520">
        <f t="shared" si="433"/>
        <v>507</v>
      </c>
      <c r="I1520">
        <f t="shared" ca="1" si="434"/>
        <v>570.22445335132659</v>
      </c>
      <c r="J1520">
        <f t="shared" ca="1" si="435"/>
        <v>-63.224453351326588</v>
      </c>
      <c r="K1520" t="str">
        <f t="shared" ca="1" si="436"/>
        <v>medium</v>
      </c>
      <c r="L1520">
        <v>23.25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1</v>
      </c>
      <c r="AK1520">
        <f t="shared" ca="1" si="422"/>
        <v>0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0</v>
      </c>
      <c r="AT1520">
        <v>0</v>
      </c>
      <c r="AU1520">
        <f t="shared" ca="1" si="415"/>
        <v>1</v>
      </c>
      <c r="AV1520">
        <f t="shared" ca="1" si="415"/>
        <v>0</v>
      </c>
      <c r="AW1520">
        <f t="shared" ca="1" si="415"/>
        <v>0</v>
      </c>
      <c r="AX1520">
        <v>0</v>
      </c>
    </row>
    <row r="1521" spans="1:50">
      <c r="A1521" s="2">
        <v>40374</v>
      </c>
      <c r="B1521">
        <v>521</v>
      </c>
      <c r="C1521">
        <v>7</v>
      </c>
      <c r="D1521">
        <f t="shared" ca="1" si="430"/>
        <v>9.4143927800594902</v>
      </c>
      <c r="E1521">
        <f t="shared" ca="1" si="431"/>
        <v>-2.4143927800594902</v>
      </c>
      <c r="F1521" t="str">
        <f t="shared" ca="1" si="432"/>
        <v>low</v>
      </c>
      <c r="G1521">
        <v>402</v>
      </c>
      <c r="H1521">
        <f t="shared" si="433"/>
        <v>402</v>
      </c>
      <c r="I1521">
        <f t="shared" ca="1" si="434"/>
        <v>570.14095692454396</v>
      </c>
      <c r="J1521">
        <f t="shared" ca="1" si="435"/>
        <v>-168.14095692454396</v>
      </c>
      <c r="K1521" t="str">
        <f t="shared" ca="1" si="436"/>
        <v>medium</v>
      </c>
      <c r="L1521">
        <v>23.75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0</v>
      </c>
      <c r="AO1521">
        <f t="shared" ca="1" si="426"/>
        <v>1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0</v>
      </c>
      <c r="AT1521">
        <v>0</v>
      </c>
      <c r="AU1521">
        <f t="shared" ref="AU1521:AW1540" ca="1" si="439">VLOOKUP(INDIRECT($AU$590&amp;ROW($A1521)),$F$17:$I$19,AU$592+1,0)</f>
        <v>1</v>
      </c>
      <c r="AV1521">
        <f t="shared" ca="1" si="439"/>
        <v>0</v>
      </c>
      <c r="AW1521">
        <f t="shared" ca="1" si="439"/>
        <v>0</v>
      </c>
      <c r="AX1521">
        <v>0</v>
      </c>
    </row>
    <row r="1522" spans="1:50">
      <c r="A1522" s="2">
        <v>40375</v>
      </c>
      <c r="B1522">
        <v>522</v>
      </c>
      <c r="C1522">
        <v>14</v>
      </c>
      <c r="D1522">
        <f t="shared" ca="1" si="430"/>
        <v>9.4149106335979909</v>
      </c>
      <c r="E1522">
        <f t="shared" ca="1" si="431"/>
        <v>4.5850893664020091</v>
      </c>
      <c r="F1522" t="str">
        <f t="shared" ca="1" si="432"/>
        <v>high</v>
      </c>
      <c r="G1522">
        <v>921</v>
      </c>
      <c r="H1522">
        <f t="shared" si="433"/>
        <v>921</v>
      </c>
      <c r="I1522">
        <f t="shared" ca="1" si="434"/>
        <v>570.05730078702243</v>
      </c>
      <c r="J1522">
        <f t="shared" ca="1" si="435"/>
        <v>350.94269921297757</v>
      </c>
      <c r="K1522" t="str">
        <f t="shared" ca="1" si="436"/>
        <v>high</v>
      </c>
      <c r="L1522">
        <v>23.25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1</v>
      </c>
      <c r="AK1522">
        <f t="shared" ca="1" si="422"/>
        <v>0</v>
      </c>
      <c r="AL1522">
        <f t="shared" ca="1" si="423"/>
        <v>0</v>
      </c>
      <c r="AM1522">
        <f t="shared" ca="1" si="424"/>
        <v>0</v>
      </c>
      <c r="AN1522">
        <f t="shared" ca="1" si="425"/>
        <v>0</v>
      </c>
      <c r="AO1522">
        <f t="shared" ca="1" si="426"/>
        <v>1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0</v>
      </c>
      <c r="AT1522">
        <v>0</v>
      </c>
      <c r="AU1522">
        <f t="shared" ca="1" si="439"/>
        <v>0</v>
      </c>
      <c r="AV1522">
        <f t="shared" ca="1" si="439"/>
        <v>0</v>
      </c>
      <c r="AW1522">
        <f t="shared" ca="1" si="439"/>
        <v>1</v>
      </c>
      <c r="AX1522">
        <v>0</v>
      </c>
    </row>
    <row r="1523" spans="1:50">
      <c r="A1523" s="2">
        <v>40376</v>
      </c>
      <c r="B1523">
        <v>523</v>
      </c>
      <c r="C1523">
        <v>10</v>
      </c>
      <c r="D1523">
        <f t="shared" ca="1" si="430"/>
        <v>9.4154277199609293</v>
      </c>
      <c r="E1523">
        <f t="shared" ca="1" si="431"/>
        <v>0.58457228003907069</v>
      </c>
      <c r="F1523" t="str">
        <f t="shared" ca="1" si="432"/>
        <v>medium</v>
      </c>
      <c r="G1523">
        <v>536</v>
      </c>
      <c r="H1523">
        <f t="shared" si="433"/>
        <v>536</v>
      </c>
      <c r="I1523">
        <f t="shared" ca="1" si="434"/>
        <v>569.97348526064491</v>
      </c>
      <c r="J1523">
        <f t="shared" ca="1" si="435"/>
        <v>-33.973485260644907</v>
      </c>
      <c r="K1523" t="str">
        <f t="shared" ca="1" si="436"/>
        <v>medium</v>
      </c>
      <c r="L1523">
        <v>30.2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0</v>
      </c>
      <c r="AK1523">
        <f t="shared" ca="1" si="422"/>
        <v>1</v>
      </c>
      <c r="AL1523">
        <f t="shared" ca="1" si="423"/>
        <v>0</v>
      </c>
      <c r="AM1523">
        <f t="shared" ca="1" si="424"/>
        <v>0</v>
      </c>
      <c r="AN1523">
        <f t="shared" ca="1" si="425"/>
        <v>1</v>
      </c>
      <c r="AO1523">
        <f t="shared" ca="1" si="426"/>
        <v>0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0</v>
      </c>
      <c r="AT1523">
        <v>0</v>
      </c>
      <c r="AU1523">
        <f t="shared" ca="1" si="439"/>
        <v>0</v>
      </c>
      <c r="AV1523">
        <f t="shared" ca="1" si="439"/>
        <v>1</v>
      </c>
      <c r="AW1523">
        <f t="shared" ca="1" si="439"/>
        <v>0</v>
      </c>
      <c r="AX1523">
        <v>0</v>
      </c>
    </row>
    <row r="1524" spans="1:50">
      <c r="A1524" s="2">
        <v>40377</v>
      </c>
      <c r="B1524">
        <v>524</v>
      </c>
      <c r="C1524">
        <v>13</v>
      </c>
      <c r="D1524">
        <f t="shared" ca="1" si="430"/>
        <v>9.4159440396735263</v>
      </c>
      <c r="E1524">
        <f t="shared" ca="1" si="431"/>
        <v>3.5840559603264737</v>
      </c>
      <c r="F1524" t="str">
        <f t="shared" ca="1" si="432"/>
        <v>high</v>
      </c>
      <c r="G1524">
        <v>442</v>
      </c>
      <c r="H1524">
        <f t="shared" si="433"/>
        <v>442</v>
      </c>
      <c r="I1524">
        <f t="shared" ca="1" si="434"/>
        <v>569.88951066729408</v>
      </c>
      <c r="J1524">
        <f t="shared" ca="1" si="435"/>
        <v>-127.88951066729408</v>
      </c>
      <c r="K1524" t="str">
        <f t="shared" ca="1" si="436"/>
        <v>medium</v>
      </c>
      <c r="L1524">
        <v>18.03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1</v>
      </c>
      <c r="AK1524">
        <f t="shared" ca="1" si="422"/>
        <v>0</v>
      </c>
      <c r="AL1524">
        <f t="shared" ca="1" si="423"/>
        <v>0</v>
      </c>
      <c r="AM1524">
        <f t="shared" ca="1" si="424"/>
        <v>0</v>
      </c>
      <c r="AN1524">
        <f t="shared" ca="1" si="425"/>
        <v>0</v>
      </c>
      <c r="AO1524">
        <f t="shared" ca="1" si="426"/>
        <v>1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0</v>
      </c>
      <c r="AV1524">
        <f t="shared" ca="1" si="439"/>
        <v>0</v>
      </c>
      <c r="AW1524">
        <f t="shared" ca="1" si="439"/>
        <v>1</v>
      </c>
      <c r="AX1524">
        <v>0</v>
      </c>
    </row>
    <row r="1525" spans="1:50">
      <c r="A1525" s="2">
        <v>40378</v>
      </c>
      <c r="B1525">
        <v>525</v>
      </c>
      <c r="C1525">
        <v>7</v>
      </c>
      <c r="D1525">
        <f t="shared" ca="1" si="430"/>
        <v>9.4164595932610027</v>
      </c>
      <c r="E1525">
        <f t="shared" ca="1" si="431"/>
        <v>-2.4164595932610027</v>
      </c>
      <c r="F1525" t="str">
        <f t="shared" ca="1" si="432"/>
        <v>low</v>
      </c>
      <c r="G1525">
        <v>202</v>
      </c>
      <c r="H1525">
        <f t="shared" si="433"/>
        <v>202</v>
      </c>
      <c r="I1525">
        <f t="shared" ca="1" si="434"/>
        <v>569.80537732885261</v>
      </c>
      <c r="J1525">
        <f t="shared" ca="1" si="435"/>
        <v>-367.80537732885261</v>
      </c>
      <c r="K1525" t="str">
        <f t="shared" ca="1" si="436"/>
        <v>low</v>
      </c>
      <c r="L1525">
        <v>16.850000000000001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0</v>
      </c>
      <c r="AO1525">
        <f t="shared" ca="1" si="426"/>
        <v>1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1</v>
      </c>
      <c r="AT1525">
        <v>0</v>
      </c>
      <c r="AU1525">
        <f t="shared" ca="1" si="439"/>
        <v>1</v>
      </c>
      <c r="AV1525">
        <f t="shared" ca="1" si="439"/>
        <v>0</v>
      </c>
      <c r="AW1525">
        <f t="shared" ca="1" si="439"/>
        <v>0</v>
      </c>
      <c r="AX1525">
        <v>0</v>
      </c>
    </row>
    <row r="1526" spans="1:50">
      <c r="A1526" s="2">
        <v>40379</v>
      </c>
      <c r="B1526">
        <v>526</v>
      </c>
      <c r="C1526">
        <v>11</v>
      </c>
      <c r="D1526">
        <f t="shared" ca="1" si="430"/>
        <v>9.4169743812485773</v>
      </c>
      <c r="E1526">
        <f t="shared" ca="1" si="431"/>
        <v>1.5830256187514227</v>
      </c>
      <c r="F1526" t="str">
        <f t="shared" ca="1" si="432"/>
        <v>high</v>
      </c>
      <c r="G1526">
        <v>304</v>
      </c>
      <c r="H1526">
        <f t="shared" si="433"/>
        <v>304</v>
      </c>
      <c r="I1526">
        <f t="shared" ca="1" si="434"/>
        <v>569.72108556720343</v>
      </c>
      <c r="J1526">
        <f t="shared" ca="1" si="435"/>
        <v>-265.72108556720343</v>
      </c>
      <c r="K1526" t="str">
        <f t="shared" ca="1" si="436"/>
        <v>low</v>
      </c>
      <c r="L1526">
        <v>18.649999999999999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0</v>
      </c>
      <c r="AO1526">
        <f t="shared" ca="1" si="426"/>
        <v>1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0</v>
      </c>
      <c r="AV1526">
        <f t="shared" ca="1" si="439"/>
        <v>0</v>
      </c>
      <c r="AW1526">
        <f t="shared" ca="1" si="439"/>
        <v>1</v>
      </c>
      <c r="AX1526">
        <v>0</v>
      </c>
    </row>
    <row r="1527" spans="1:50">
      <c r="A1527" s="2">
        <v>40380</v>
      </c>
      <c r="B1527">
        <v>527</v>
      </c>
      <c r="C1527">
        <v>6</v>
      </c>
      <c r="D1527">
        <f t="shared" ca="1" si="430"/>
        <v>9.4174884041614728</v>
      </c>
      <c r="E1527">
        <f t="shared" ca="1" si="431"/>
        <v>-3.4174884041614728</v>
      </c>
      <c r="F1527" t="str">
        <f t="shared" ca="1" si="432"/>
        <v>low</v>
      </c>
      <c r="G1527">
        <v>1312</v>
      </c>
      <c r="H1527">
        <f t="shared" si="433"/>
        <v>1312</v>
      </c>
      <c r="I1527">
        <f t="shared" ca="1" si="434"/>
        <v>569.63663570422921</v>
      </c>
      <c r="J1527">
        <f t="shared" ca="1" si="435"/>
        <v>742.36336429577079</v>
      </c>
      <c r="K1527" t="str">
        <f t="shared" ca="1" si="436"/>
        <v>high</v>
      </c>
      <c r="L1527">
        <v>22.2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1</v>
      </c>
      <c r="AO1527">
        <f t="shared" ca="1" si="426"/>
        <v>0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1</v>
      </c>
      <c r="AV1527">
        <f t="shared" ca="1" si="439"/>
        <v>0</v>
      </c>
      <c r="AW1527">
        <f t="shared" ca="1" si="439"/>
        <v>0</v>
      </c>
      <c r="AX1527">
        <v>0</v>
      </c>
    </row>
    <row r="1528" spans="1:50">
      <c r="A1528" s="2">
        <v>40381</v>
      </c>
      <c r="B1528">
        <v>528</v>
      </c>
      <c r="C1528">
        <v>9</v>
      </c>
      <c r="D1528">
        <f t="shared" ca="1" si="430"/>
        <v>9.4180016625249081</v>
      </c>
      <c r="E1528">
        <f t="shared" ca="1" si="431"/>
        <v>-0.41800166252490811</v>
      </c>
      <c r="F1528" t="str">
        <f t="shared" ca="1" si="432"/>
        <v>medium</v>
      </c>
      <c r="G1528">
        <v>578</v>
      </c>
      <c r="H1528">
        <f t="shared" si="433"/>
        <v>578</v>
      </c>
      <c r="I1528">
        <f t="shared" ca="1" si="434"/>
        <v>569.55202806181251</v>
      </c>
      <c r="J1528">
        <f t="shared" ca="1" si="435"/>
        <v>8.4479719381874929</v>
      </c>
      <c r="K1528" t="str">
        <f t="shared" ca="1" si="436"/>
        <v>medium</v>
      </c>
      <c r="L1528">
        <v>23.45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0</v>
      </c>
      <c r="AT1528">
        <v>0</v>
      </c>
      <c r="AU1528">
        <f t="shared" ca="1" si="439"/>
        <v>0</v>
      </c>
      <c r="AV1528">
        <f t="shared" ca="1" si="439"/>
        <v>1</v>
      </c>
      <c r="AW1528">
        <f t="shared" ca="1" si="439"/>
        <v>0</v>
      </c>
      <c r="AX1528">
        <v>0</v>
      </c>
    </row>
    <row r="1529" spans="1:50">
      <c r="A1529" s="2">
        <v>40382</v>
      </c>
      <c r="B1529">
        <v>529</v>
      </c>
      <c r="C1529">
        <v>14</v>
      </c>
      <c r="D1529">
        <f t="shared" ca="1" si="430"/>
        <v>9.418514156864104</v>
      </c>
      <c r="E1529">
        <f t="shared" ca="1" si="431"/>
        <v>4.581485843135896</v>
      </c>
      <c r="F1529" t="str">
        <f t="shared" ca="1" si="432"/>
        <v>high</v>
      </c>
      <c r="G1529">
        <v>957</v>
      </c>
      <c r="H1529">
        <f t="shared" si="433"/>
        <v>957</v>
      </c>
      <c r="I1529">
        <f t="shared" ca="1" si="434"/>
        <v>569.46726296183635</v>
      </c>
      <c r="J1529">
        <f t="shared" ca="1" si="435"/>
        <v>387.53273703816365</v>
      </c>
      <c r="K1529" t="str">
        <f t="shared" ca="1" si="436"/>
        <v>high</v>
      </c>
      <c r="L1529">
        <v>23.9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1</v>
      </c>
      <c r="AO1529">
        <f t="shared" ca="1" si="426"/>
        <v>0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0</v>
      </c>
      <c r="AT1529">
        <v>0</v>
      </c>
      <c r="AU1529">
        <f t="shared" ca="1" si="439"/>
        <v>0</v>
      </c>
      <c r="AV1529">
        <f t="shared" ca="1" si="439"/>
        <v>0</v>
      </c>
      <c r="AW1529">
        <f t="shared" ca="1" si="439"/>
        <v>1</v>
      </c>
      <c r="AX1529">
        <v>0</v>
      </c>
    </row>
    <row r="1530" spans="1:50">
      <c r="A1530" s="2">
        <v>40383</v>
      </c>
      <c r="B1530">
        <v>530</v>
      </c>
      <c r="C1530">
        <v>7</v>
      </c>
      <c r="D1530">
        <f t="shared" ca="1" si="430"/>
        <v>9.4190258877042812</v>
      </c>
      <c r="E1530">
        <f t="shared" ca="1" si="431"/>
        <v>-2.4190258877042812</v>
      </c>
      <c r="F1530" t="str">
        <f t="shared" ca="1" si="432"/>
        <v>low</v>
      </c>
      <c r="G1530">
        <v>580</v>
      </c>
      <c r="H1530">
        <f t="shared" si="433"/>
        <v>580</v>
      </c>
      <c r="I1530">
        <f t="shared" ca="1" si="434"/>
        <v>569.38234072618332</v>
      </c>
      <c r="J1530">
        <f t="shared" ca="1" si="435"/>
        <v>10.617659273816685</v>
      </c>
      <c r="K1530" t="str">
        <f t="shared" ca="1" si="436"/>
        <v>medium</v>
      </c>
      <c r="L1530">
        <v>17.149999999999999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1</v>
      </c>
      <c r="AO1530">
        <f t="shared" ca="1" si="426"/>
        <v>0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1</v>
      </c>
      <c r="AV1530">
        <f t="shared" ca="1" si="439"/>
        <v>0</v>
      </c>
      <c r="AW1530">
        <f t="shared" ca="1" si="439"/>
        <v>0</v>
      </c>
      <c r="AX1530">
        <v>0</v>
      </c>
    </row>
    <row r="1531" spans="1:50">
      <c r="A1531" s="2">
        <v>40384</v>
      </c>
      <c r="B1531">
        <v>531</v>
      </c>
      <c r="C1531">
        <v>1</v>
      </c>
      <c r="D1531">
        <f t="shared" ca="1" si="430"/>
        <v>9.4195368555706604</v>
      </c>
      <c r="E1531">
        <f t="shared" ca="1" si="431"/>
        <v>-8.4195368555706604</v>
      </c>
      <c r="F1531" t="str">
        <f t="shared" ca="1" si="432"/>
        <v>low</v>
      </c>
      <c r="G1531">
        <v>40</v>
      </c>
      <c r="H1531">
        <f t="shared" si="433"/>
        <v>40</v>
      </c>
      <c r="I1531">
        <f t="shared" ca="1" si="434"/>
        <v>569.29726167673618</v>
      </c>
      <c r="J1531">
        <f t="shared" ca="1" si="435"/>
        <v>-529.29726167673618</v>
      </c>
      <c r="K1531" t="str">
        <f t="shared" ca="1" si="436"/>
        <v>low</v>
      </c>
      <c r="L1531">
        <v>12.3</v>
      </c>
      <c r="M1531" t="str">
        <f t="shared" si="412"/>
        <v>medium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1</v>
      </c>
      <c r="AO1531">
        <f t="shared" ca="1" si="426"/>
        <v>0</v>
      </c>
      <c r="AP1531">
        <f t="shared" ca="1" si="427"/>
        <v>0</v>
      </c>
      <c r="AQ1531">
        <f t="shared" ca="1" si="428"/>
        <v>1</v>
      </c>
      <c r="AR1531">
        <f t="shared" ca="1" si="429"/>
        <v>0</v>
      </c>
      <c r="AS1531">
        <v>1</v>
      </c>
      <c r="AT1531">
        <v>0</v>
      </c>
      <c r="AU1531">
        <f t="shared" ca="1" si="439"/>
        <v>1</v>
      </c>
      <c r="AV1531">
        <f t="shared" ca="1" si="439"/>
        <v>0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7</v>
      </c>
      <c r="D1532">
        <f t="shared" ca="1" si="430"/>
        <v>9.4200470609884626</v>
      </c>
      <c r="E1532">
        <f t="shared" ca="1" si="431"/>
        <v>-2.4200470609884626</v>
      </c>
      <c r="F1532" t="str">
        <f t="shared" ca="1" si="432"/>
        <v>low</v>
      </c>
      <c r="G1532">
        <v>1678</v>
      </c>
      <c r="H1532">
        <f t="shared" si="433"/>
        <v>1678</v>
      </c>
      <c r="I1532">
        <f t="shared" ca="1" si="434"/>
        <v>569.21202613537764</v>
      </c>
      <c r="J1532">
        <f t="shared" ca="1" si="435"/>
        <v>1108.7879738646225</v>
      </c>
      <c r="K1532" t="str">
        <f t="shared" ca="1" si="436"/>
        <v>high</v>
      </c>
      <c r="L1532">
        <v>15.05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0</v>
      </c>
      <c r="AO1532">
        <f t="shared" ca="1" si="426"/>
        <v>1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1</v>
      </c>
      <c r="AT1532">
        <v>0</v>
      </c>
      <c r="AU1532">
        <f t="shared" ca="1" si="439"/>
        <v>1</v>
      </c>
      <c r="AV1532">
        <f t="shared" ca="1" si="439"/>
        <v>0</v>
      </c>
      <c r="AW1532">
        <f t="shared" ca="1" si="439"/>
        <v>0</v>
      </c>
      <c r="AX1532">
        <v>0</v>
      </c>
    </row>
    <row r="1533" spans="1:50">
      <c r="A1533" s="2">
        <v>40386</v>
      </c>
      <c r="B1533">
        <v>533</v>
      </c>
      <c r="C1533">
        <v>8</v>
      </c>
      <c r="D1533">
        <f t="shared" ca="1" si="430"/>
        <v>9.4205565044829083</v>
      </c>
      <c r="E1533">
        <f t="shared" ca="1" si="431"/>
        <v>-1.4205565044829083</v>
      </c>
      <c r="F1533" t="str">
        <f t="shared" ca="1" si="432"/>
        <v>medium</v>
      </c>
      <c r="G1533">
        <v>257</v>
      </c>
      <c r="H1533">
        <f t="shared" si="433"/>
        <v>257</v>
      </c>
      <c r="I1533">
        <f t="shared" ca="1" si="434"/>
        <v>569.12663442399048</v>
      </c>
      <c r="J1533">
        <f t="shared" ca="1" si="435"/>
        <v>-312.12663442399048</v>
      </c>
      <c r="K1533" t="str">
        <f t="shared" ca="1" si="436"/>
        <v>low</v>
      </c>
      <c r="L1533">
        <v>16.100000000000001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0</v>
      </c>
      <c r="AT1533">
        <v>0</v>
      </c>
      <c r="AU1533">
        <f t="shared" ca="1" si="439"/>
        <v>0</v>
      </c>
      <c r="AV1533">
        <f t="shared" ca="1" si="439"/>
        <v>1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4</v>
      </c>
      <c r="D1534">
        <f t="shared" ca="1" si="430"/>
        <v>9.4210651865792165</v>
      </c>
      <c r="E1534">
        <f t="shared" ca="1" si="431"/>
        <v>-5.4210651865792165</v>
      </c>
      <c r="F1534" t="str">
        <f t="shared" ca="1" si="432"/>
        <v>low</v>
      </c>
      <c r="G1534">
        <v>448</v>
      </c>
      <c r="H1534">
        <f t="shared" si="433"/>
        <v>448</v>
      </c>
      <c r="I1534">
        <f t="shared" ca="1" si="434"/>
        <v>569.04108686445761</v>
      </c>
      <c r="J1534">
        <f t="shared" ca="1" si="435"/>
        <v>-121.04108686445761</v>
      </c>
      <c r="K1534" t="str">
        <f t="shared" ca="1" si="436"/>
        <v>medium</v>
      </c>
      <c r="L1534">
        <v>16.45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0</v>
      </c>
      <c r="AT1534">
        <v>0</v>
      </c>
      <c r="AU1534">
        <f t="shared" ca="1" si="439"/>
        <v>1</v>
      </c>
      <c r="AV1534">
        <f t="shared" ca="1" si="439"/>
        <v>0</v>
      </c>
      <c r="AW1534">
        <f t="shared" ca="1" si="439"/>
        <v>0</v>
      </c>
      <c r="AX1534">
        <v>0</v>
      </c>
    </row>
    <row r="1535" spans="1:50">
      <c r="A1535" s="2">
        <v>40388</v>
      </c>
      <c r="B1535">
        <v>535</v>
      </c>
      <c r="C1535">
        <v>5</v>
      </c>
      <c r="D1535">
        <f t="shared" ca="1" si="430"/>
        <v>9.4215731078026099</v>
      </c>
      <c r="E1535">
        <f t="shared" ca="1" si="431"/>
        <v>-4.4215731078026099</v>
      </c>
      <c r="F1535" t="str">
        <f t="shared" ca="1" si="432"/>
        <v>low</v>
      </c>
      <c r="G1535">
        <v>103</v>
      </c>
      <c r="H1535">
        <f t="shared" si="433"/>
        <v>103</v>
      </c>
      <c r="I1535">
        <f t="shared" ca="1" si="434"/>
        <v>568.95538377866148</v>
      </c>
      <c r="J1535">
        <f t="shared" ca="1" si="435"/>
        <v>-465.95538377866148</v>
      </c>
      <c r="K1535" t="str">
        <f t="shared" ca="1" si="436"/>
        <v>low</v>
      </c>
      <c r="L1535">
        <v>17.55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1</v>
      </c>
      <c r="AT1535">
        <v>0</v>
      </c>
      <c r="AU1535">
        <f t="shared" ca="1" si="439"/>
        <v>1</v>
      </c>
      <c r="AV1535">
        <f t="shared" ca="1" si="439"/>
        <v>0</v>
      </c>
      <c r="AW1535">
        <f t="shared" ca="1" si="439"/>
        <v>0</v>
      </c>
      <c r="AX1535">
        <v>0</v>
      </c>
    </row>
    <row r="1536" spans="1:50">
      <c r="A1536" s="2">
        <v>40389</v>
      </c>
      <c r="B1536">
        <v>536</v>
      </c>
      <c r="C1536">
        <v>0</v>
      </c>
      <c r="D1536">
        <f t="shared" ca="1" si="430"/>
        <v>9.4220802686783074</v>
      </c>
      <c r="E1536">
        <f t="shared" ca="1" si="431"/>
        <v>-9.4220802686783074</v>
      </c>
      <c r="F1536" t="str">
        <f t="shared" ca="1" si="432"/>
        <v>low</v>
      </c>
      <c r="G1536">
        <v>0</v>
      </c>
      <c r="H1536">
        <f t="shared" si="433"/>
        <v>0</v>
      </c>
      <c r="I1536">
        <f t="shared" ca="1" si="434"/>
        <v>568.86952548848501</v>
      </c>
      <c r="J1536">
        <f t="shared" ca="1" si="435"/>
        <v>-568.86952548848501</v>
      </c>
      <c r="K1536" t="str">
        <f t="shared" ca="1" si="436"/>
        <v>low</v>
      </c>
      <c r="L1536">
        <v>16.100000000000001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1</v>
      </c>
      <c r="AV1536">
        <f t="shared" ca="1" si="439"/>
        <v>0</v>
      </c>
      <c r="AW1536">
        <f t="shared" ca="1" si="439"/>
        <v>0</v>
      </c>
      <c r="AX1536">
        <v>0</v>
      </c>
    </row>
    <row r="1537" spans="1:50">
      <c r="A1537" s="2">
        <v>40390</v>
      </c>
      <c r="B1537">
        <v>537</v>
      </c>
      <c r="C1537">
        <v>13</v>
      </c>
      <c r="D1537">
        <f t="shared" ca="1" si="430"/>
        <v>9.4225866697315297</v>
      </c>
      <c r="E1537">
        <f t="shared" ca="1" si="431"/>
        <v>3.5774133302684703</v>
      </c>
      <c r="F1537" t="str">
        <f t="shared" ca="1" si="432"/>
        <v>high</v>
      </c>
      <c r="G1537">
        <v>348</v>
      </c>
      <c r="H1537">
        <f t="shared" si="433"/>
        <v>348</v>
      </c>
      <c r="I1537">
        <f t="shared" ca="1" si="434"/>
        <v>568.78351231581098</v>
      </c>
      <c r="J1537">
        <f t="shared" ca="1" si="435"/>
        <v>-220.78351231581098</v>
      </c>
      <c r="K1537" t="str">
        <f t="shared" ca="1" si="436"/>
        <v>medium</v>
      </c>
      <c r="L1537">
        <v>21.7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0</v>
      </c>
      <c r="AT1537">
        <v>0</v>
      </c>
      <c r="AU1537">
        <f t="shared" ca="1" si="439"/>
        <v>0</v>
      </c>
      <c r="AV1537">
        <f t="shared" ca="1" si="439"/>
        <v>0</v>
      </c>
      <c r="AW1537">
        <f t="shared" ca="1" si="439"/>
        <v>1</v>
      </c>
      <c r="AX1537">
        <v>0</v>
      </c>
    </row>
    <row r="1538" spans="1:50">
      <c r="A1538" s="2">
        <v>40391</v>
      </c>
      <c r="B1538">
        <v>538</v>
      </c>
      <c r="C1538">
        <v>5</v>
      </c>
      <c r="D1538">
        <f t="shared" ca="1" si="430"/>
        <v>9.4230923114874994</v>
      </c>
      <c r="E1538">
        <f t="shared" ca="1" si="431"/>
        <v>-4.4230923114874994</v>
      </c>
      <c r="F1538" t="str">
        <f t="shared" ca="1" si="432"/>
        <v>low</v>
      </c>
      <c r="G1538">
        <v>373</v>
      </c>
      <c r="H1538">
        <f t="shared" si="433"/>
        <v>373</v>
      </c>
      <c r="I1538">
        <f t="shared" ca="1" si="434"/>
        <v>568.69734458252196</v>
      </c>
      <c r="J1538">
        <f t="shared" ca="1" si="435"/>
        <v>-195.69734458252196</v>
      </c>
      <c r="K1538" t="str">
        <f t="shared" ca="1" si="436"/>
        <v>medium</v>
      </c>
      <c r="L1538">
        <v>18.05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0</v>
      </c>
      <c r="AK1538">
        <f t="shared" ca="1" si="422"/>
        <v>1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1</v>
      </c>
      <c r="AV1538">
        <f t="shared" ca="1" si="439"/>
        <v>0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6</v>
      </c>
      <c r="D1539">
        <f t="shared" ca="1" si="430"/>
        <v>9.4235971944714336</v>
      </c>
      <c r="E1539">
        <f t="shared" ca="1" si="431"/>
        <v>-3.4235971944714336</v>
      </c>
      <c r="F1539" t="str">
        <f t="shared" ca="1" si="432"/>
        <v>low</v>
      </c>
      <c r="G1539">
        <v>238</v>
      </c>
      <c r="H1539">
        <f t="shared" si="433"/>
        <v>238</v>
      </c>
      <c r="I1539">
        <f t="shared" ca="1" si="434"/>
        <v>568.61102261050087</v>
      </c>
      <c r="J1539">
        <f t="shared" ca="1" si="435"/>
        <v>-330.61102261050087</v>
      </c>
      <c r="K1539" t="str">
        <f t="shared" ca="1" si="436"/>
        <v>low</v>
      </c>
      <c r="L1539">
        <v>19.5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1</v>
      </c>
      <c r="AK1539">
        <f t="shared" ca="1" si="422"/>
        <v>0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0</v>
      </c>
      <c r="AT1539">
        <v>0</v>
      </c>
      <c r="AU1539">
        <f t="shared" ca="1" si="439"/>
        <v>1</v>
      </c>
      <c r="AV1539">
        <f t="shared" ca="1" si="439"/>
        <v>0</v>
      </c>
      <c r="AW1539">
        <f t="shared" ca="1" si="439"/>
        <v>0</v>
      </c>
      <c r="AX1539">
        <v>0</v>
      </c>
    </row>
    <row r="1540" spans="1:50">
      <c r="A1540" s="2">
        <v>40393</v>
      </c>
      <c r="B1540">
        <v>540</v>
      </c>
      <c r="C1540">
        <v>10</v>
      </c>
      <c r="D1540">
        <f t="shared" ca="1" si="430"/>
        <v>9.4241013192085568</v>
      </c>
      <c r="E1540">
        <f t="shared" ca="1" si="431"/>
        <v>0.57589868079144324</v>
      </c>
      <c r="F1540" t="str">
        <f t="shared" ca="1" si="432"/>
        <v>medium</v>
      </c>
      <c r="G1540">
        <v>482</v>
      </c>
      <c r="H1540">
        <f t="shared" si="433"/>
        <v>482</v>
      </c>
      <c r="I1540">
        <f t="shared" ca="1" si="434"/>
        <v>568.52454672163037</v>
      </c>
      <c r="J1540">
        <f t="shared" ca="1" si="435"/>
        <v>-86.524546721630372</v>
      </c>
      <c r="K1540" t="str">
        <f t="shared" ca="1" si="436"/>
        <v>medium</v>
      </c>
      <c r="L1540">
        <v>19.2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1</v>
      </c>
      <c r="AT1540">
        <v>0</v>
      </c>
      <c r="AU1540">
        <f t="shared" ca="1" si="439"/>
        <v>0</v>
      </c>
      <c r="AV1540">
        <f t="shared" ca="1" si="439"/>
        <v>1</v>
      </c>
      <c r="AW1540">
        <f t="shared" ca="1" si="439"/>
        <v>0</v>
      </c>
      <c r="AX1540">
        <v>0</v>
      </c>
    </row>
    <row r="1541" spans="1:50">
      <c r="A1541" s="2">
        <v>40394</v>
      </c>
      <c r="B1541">
        <v>541</v>
      </c>
      <c r="C1541">
        <v>8</v>
      </c>
      <c r="D1541">
        <f t="shared" ca="1" si="430"/>
        <v>9.424604686224086</v>
      </c>
      <c r="E1541">
        <f t="shared" ca="1" si="431"/>
        <v>-1.424604686224086</v>
      </c>
      <c r="F1541" t="str">
        <f t="shared" ca="1" si="432"/>
        <v>medium</v>
      </c>
      <c r="G1541">
        <v>786</v>
      </c>
      <c r="H1541">
        <f t="shared" si="433"/>
        <v>786</v>
      </c>
      <c r="I1541">
        <f t="shared" ca="1" si="434"/>
        <v>568.43791723779327</v>
      </c>
      <c r="J1541">
        <f t="shared" ca="1" si="435"/>
        <v>217.56208276220673</v>
      </c>
      <c r="K1541" t="str">
        <f t="shared" ca="1" si="436"/>
        <v>high</v>
      </c>
      <c r="L1541">
        <v>16.55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0</v>
      </c>
      <c r="AV1541">
        <f t="shared" ca="1" si="444"/>
        <v>1</v>
      </c>
      <c r="AW1541">
        <f t="shared" ca="1" si="444"/>
        <v>0</v>
      </c>
      <c r="AX1541">
        <v>0</v>
      </c>
    </row>
    <row r="1542" spans="1:50">
      <c r="A1542" s="2">
        <v>40395</v>
      </c>
      <c r="B1542">
        <v>542</v>
      </c>
      <c r="C1542">
        <v>3</v>
      </c>
      <c r="D1542">
        <f t="shared" ca="1" si="430"/>
        <v>9.4251072960432438</v>
      </c>
      <c r="E1542">
        <f t="shared" ca="1" si="431"/>
        <v>-6.4251072960432438</v>
      </c>
      <c r="F1542" t="str">
        <f t="shared" ca="1" si="432"/>
        <v>low</v>
      </c>
      <c r="G1542">
        <v>265</v>
      </c>
      <c r="H1542">
        <f t="shared" si="433"/>
        <v>265</v>
      </c>
      <c r="I1542">
        <f t="shared" ca="1" si="434"/>
        <v>568.35113448087213</v>
      </c>
      <c r="J1542">
        <f t="shared" ca="1" si="435"/>
        <v>-303.35113448087213</v>
      </c>
      <c r="K1542" t="str">
        <f t="shared" ca="1" si="436"/>
        <v>low</v>
      </c>
      <c r="L1542">
        <v>16.2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1</v>
      </c>
      <c r="AV1542">
        <f t="shared" ca="1" si="444"/>
        <v>0</v>
      </c>
      <c r="AW1542">
        <f t="shared" ca="1" si="444"/>
        <v>0</v>
      </c>
      <c r="AX1542">
        <v>0</v>
      </c>
    </row>
    <row r="1543" spans="1:50">
      <c r="A1543" s="2">
        <v>40396</v>
      </c>
      <c r="B1543">
        <v>543</v>
      </c>
      <c r="C1543">
        <v>7</v>
      </c>
      <c r="D1543">
        <f t="shared" ca="1" si="430"/>
        <v>9.4256091491912493</v>
      </c>
      <c r="E1543">
        <f t="shared" ca="1" si="431"/>
        <v>-2.4256091491912493</v>
      </c>
      <c r="F1543" t="str">
        <f t="shared" ca="1" si="432"/>
        <v>low</v>
      </c>
      <c r="G1543">
        <v>128</v>
      </c>
      <c r="H1543">
        <f t="shared" si="433"/>
        <v>128</v>
      </c>
      <c r="I1543">
        <f t="shared" ca="1" si="434"/>
        <v>568.26419877274998</v>
      </c>
      <c r="J1543">
        <f t="shared" ca="1" si="435"/>
        <v>-440.26419877274998</v>
      </c>
      <c r="K1543" t="str">
        <f t="shared" ca="1" si="436"/>
        <v>low</v>
      </c>
      <c r="L1543">
        <v>17.600000000000001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1</v>
      </c>
      <c r="AT1543">
        <v>0</v>
      </c>
      <c r="AU1543">
        <f t="shared" ca="1" si="444"/>
        <v>1</v>
      </c>
      <c r="AV1543">
        <f t="shared" ca="1" si="444"/>
        <v>0</v>
      </c>
      <c r="AW1543">
        <f t="shared" ca="1" si="444"/>
        <v>0</v>
      </c>
      <c r="AX1543">
        <v>0</v>
      </c>
    </row>
    <row r="1544" spans="1:50">
      <c r="A1544" s="2">
        <v>40397</v>
      </c>
      <c r="B1544">
        <v>544</v>
      </c>
      <c r="C1544">
        <v>14</v>
      </c>
      <c r="D1544">
        <f t="shared" ca="1" si="430"/>
        <v>9.4261102461933248</v>
      </c>
      <c r="E1544">
        <f t="shared" ca="1" si="431"/>
        <v>4.5738897538066752</v>
      </c>
      <c r="F1544" t="str">
        <f t="shared" ca="1" si="432"/>
        <v>high</v>
      </c>
      <c r="G1544">
        <v>537</v>
      </c>
      <c r="H1544">
        <f t="shared" si="433"/>
        <v>537</v>
      </c>
      <c r="I1544">
        <f t="shared" ca="1" si="434"/>
        <v>568.17711043530926</v>
      </c>
      <c r="J1544">
        <f t="shared" ca="1" si="435"/>
        <v>-31.17711043530926</v>
      </c>
      <c r="K1544" t="str">
        <f t="shared" ca="1" si="436"/>
        <v>medium</v>
      </c>
      <c r="L1544">
        <v>17.600000000000001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0</v>
      </c>
      <c r="AV1544">
        <f t="shared" ca="1" si="444"/>
        <v>0</v>
      </c>
      <c r="AW1544">
        <f t="shared" ca="1" si="444"/>
        <v>1</v>
      </c>
      <c r="AX1544">
        <v>0</v>
      </c>
    </row>
    <row r="1545" spans="1:50">
      <c r="A1545" s="2">
        <v>40398</v>
      </c>
      <c r="B1545">
        <v>545</v>
      </c>
      <c r="C1545">
        <v>7</v>
      </c>
      <c r="D1545">
        <f t="shared" ca="1" si="430"/>
        <v>9.4266105875746895</v>
      </c>
      <c r="E1545">
        <f t="shared" ca="1" si="431"/>
        <v>-2.4266105875746895</v>
      </c>
      <c r="F1545" t="str">
        <f t="shared" ca="1" si="432"/>
        <v>low</v>
      </c>
      <c r="G1545">
        <v>402</v>
      </c>
      <c r="H1545">
        <f t="shared" si="433"/>
        <v>402</v>
      </c>
      <c r="I1545">
        <f t="shared" ca="1" si="434"/>
        <v>568.089869790433</v>
      </c>
      <c r="J1545">
        <f t="shared" ca="1" si="435"/>
        <v>-166.089869790433</v>
      </c>
      <c r="K1545" t="str">
        <f t="shared" ca="1" si="436"/>
        <v>medium</v>
      </c>
      <c r="L1545">
        <v>18.149999999999999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1</v>
      </c>
      <c r="AV1545">
        <f t="shared" ca="1" si="444"/>
        <v>0</v>
      </c>
      <c r="AW1545">
        <f t="shared" ca="1" si="444"/>
        <v>0</v>
      </c>
      <c r="AX1545">
        <v>0</v>
      </c>
    </row>
    <row r="1546" spans="1:50">
      <c r="A1546" s="2">
        <v>40399</v>
      </c>
      <c r="B1546">
        <v>546</v>
      </c>
      <c r="C1546">
        <v>15</v>
      </c>
      <c r="D1546">
        <f t="shared" ca="1" si="430"/>
        <v>9.4271101738605658</v>
      </c>
      <c r="E1546">
        <f t="shared" ca="1" si="431"/>
        <v>5.5728898261394342</v>
      </c>
      <c r="F1546" t="str">
        <f t="shared" ca="1" si="432"/>
        <v>high</v>
      </c>
      <c r="G1546">
        <v>1991</v>
      </c>
      <c r="H1546">
        <f t="shared" si="433"/>
        <v>1991</v>
      </c>
      <c r="I1546">
        <f t="shared" ca="1" si="434"/>
        <v>568.00247716000376</v>
      </c>
      <c r="J1546">
        <f t="shared" ca="1" si="435"/>
        <v>1422.9975228399962</v>
      </c>
      <c r="K1546" t="str">
        <f t="shared" ca="1" si="436"/>
        <v>high</v>
      </c>
      <c r="L1546">
        <v>20.8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0</v>
      </c>
      <c r="AV1546">
        <f t="shared" ca="1" si="444"/>
        <v>0</v>
      </c>
      <c r="AW1546">
        <f t="shared" ca="1" si="444"/>
        <v>1</v>
      </c>
      <c r="AX1546">
        <v>0</v>
      </c>
    </row>
    <row r="1547" spans="1:50">
      <c r="A1547" s="2">
        <v>40400</v>
      </c>
      <c r="B1547">
        <v>547</v>
      </c>
      <c r="C1547">
        <v>11</v>
      </c>
      <c r="D1547">
        <f t="shared" ca="1" si="430"/>
        <v>9.427609005576171</v>
      </c>
      <c r="E1547">
        <f t="shared" ca="1" si="431"/>
        <v>1.572390994423829</v>
      </c>
      <c r="F1547" t="str">
        <f t="shared" ca="1" si="432"/>
        <v>high</v>
      </c>
      <c r="G1547">
        <v>165</v>
      </c>
      <c r="H1547">
        <f t="shared" si="433"/>
        <v>165</v>
      </c>
      <c r="I1547">
        <f t="shared" ca="1" si="434"/>
        <v>567.91493286590435</v>
      </c>
      <c r="J1547">
        <f t="shared" ca="1" si="435"/>
        <v>-402.91493286590435</v>
      </c>
      <c r="K1547" t="str">
        <f t="shared" ca="1" si="436"/>
        <v>low</v>
      </c>
      <c r="L1547">
        <v>16.7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0</v>
      </c>
      <c r="AT1547">
        <v>0</v>
      </c>
      <c r="AU1547">
        <f t="shared" ca="1" si="444"/>
        <v>0</v>
      </c>
      <c r="AV1547">
        <f t="shared" ca="1" si="444"/>
        <v>0</v>
      </c>
      <c r="AW1547">
        <f t="shared" ca="1" si="444"/>
        <v>1</v>
      </c>
      <c r="AX1547">
        <v>0</v>
      </c>
    </row>
    <row r="1548" spans="1:50">
      <c r="A1548" s="2">
        <v>40401</v>
      </c>
      <c r="B1548">
        <v>548</v>
      </c>
      <c r="C1548">
        <v>11</v>
      </c>
      <c r="D1548">
        <f t="shared" ca="1" si="430"/>
        <v>9.4281070832467275</v>
      </c>
      <c r="E1548">
        <f t="shared" ca="1" si="431"/>
        <v>1.5718929167532725</v>
      </c>
      <c r="F1548" t="str">
        <f t="shared" ca="1" si="432"/>
        <v>high</v>
      </c>
      <c r="G1548">
        <v>765</v>
      </c>
      <c r="H1548">
        <f t="shared" si="433"/>
        <v>765</v>
      </c>
      <c r="I1548">
        <f t="shared" ca="1" si="434"/>
        <v>567.82723723001743</v>
      </c>
      <c r="J1548">
        <f t="shared" ca="1" si="435"/>
        <v>197.17276276998257</v>
      </c>
      <c r="K1548" t="str">
        <f t="shared" ca="1" si="436"/>
        <v>high</v>
      </c>
      <c r="L1548">
        <v>19.600000000000001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0</v>
      </c>
      <c r="AW1548">
        <f t="shared" ca="1" si="444"/>
        <v>1</v>
      </c>
      <c r="AX1548">
        <v>0</v>
      </c>
    </row>
    <row r="1549" spans="1:50">
      <c r="A1549" s="2">
        <v>40402</v>
      </c>
      <c r="B1549">
        <v>549</v>
      </c>
      <c r="C1549">
        <v>10</v>
      </c>
      <c r="D1549">
        <f t="shared" ca="1" si="430"/>
        <v>9.428604407397458</v>
      </c>
      <c r="E1549">
        <f t="shared" ca="1" si="431"/>
        <v>0.57139559260254202</v>
      </c>
      <c r="F1549" t="str">
        <f t="shared" ca="1" si="432"/>
        <v>medium</v>
      </c>
      <c r="G1549">
        <v>472</v>
      </c>
      <c r="H1549">
        <f t="shared" si="433"/>
        <v>472</v>
      </c>
      <c r="I1549">
        <f t="shared" ca="1" si="434"/>
        <v>567.73939057422592</v>
      </c>
      <c r="J1549">
        <f t="shared" ca="1" si="435"/>
        <v>-95.739390574225922</v>
      </c>
      <c r="K1549" t="str">
        <f t="shared" ca="1" si="436"/>
        <v>medium</v>
      </c>
      <c r="L1549">
        <v>20.3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0</v>
      </c>
      <c r="AT1549">
        <v>0</v>
      </c>
      <c r="AU1549">
        <f t="shared" ca="1" si="444"/>
        <v>0</v>
      </c>
      <c r="AV1549">
        <f t="shared" ca="1" si="444"/>
        <v>1</v>
      </c>
      <c r="AW1549">
        <f t="shared" ca="1" si="444"/>
        <v>0</v>
      </c>
      <c r="AX1549">
        <v>0</v>
      </c>
    </row>
    <row r="1550" spans="1:50">
      <c r="A1550" s="2">
        <v>40403</v>
      </c>
      <c r="B1550">
        <v>550</v>
      </c>
      <c r="C1550">
        <v>12</v>
      </c>
      <c r="D1550">
        <f t="shared" ca="1" si="430"/>
        <v>9.4291009785535795</v>
      </c>
      <c r="E1550">
        <f t="shared" ca="1" si="431"/>
        <v>2.5708990214464205</v>
      </c>
      <c r="F1550" t="str">
        <f t="shared" ca="1" si="432"/>
        <v>high</v>
      </c>
      <c r="G1550">
        <v>506</v>
      </c>
      <c r="H1550">
        <f t="shared" si="433"/>
        <v>506</v>
      </c>
      <c r="I1550">
        <f t="shared" ca="1" si="434"/>
        <v>567.65139322041239</v>
      </c>
      <c r="J1550">
        <f t="shared" ca="1" si="435"/>
        <v>-61.651393220412388</v>
      </c>
      <c r="K1550" t="str">
        <f t="shared" ca="1" si="436"/>
        <v>medium</v>
      </c>
      <c r="L1550">
        <v>20.149999999999999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1</v>
      </c>
      <c r="AT1550">
        <v>0</v>
      </c>
      <c r="AU1550">
        <f t="shared" ca="1" si="444"/>
        <v>0</v>
      </c>
      <c r="AV1550">
        <f t="shared" ca="1" si="444"/>
        <v>0</v>
      </c>
      <c r="AW1550">
        <f t="shared" ca="1" si="444"/>
        <v>1</v>
      </c>
      <c r="AX1550">
        <v>0</v>
      </c>
    </row>
    <row r="1551" spans="1:50">
      <c r="A1551" s="2">
        <v>40404</v>
      </c>
      <c r="B1551">
        <v>551</v>
      </c>
      <c r="C1551">
        <v>13</v>
      </c>
      <c r="D1551">
        <f t="shared" ca="1" si="430"/>
        <v>9.429596797240313</v>
      </c>
      <c r="E1551">
        <f t="shared" ca="1" si="431"/>
        <v>3.570403202759687</v>
      </c>
      <c r="F1551" t="str">
        <f t="shared" ca="1" si="432"/>
        <v>high</v>
      </c>
      <c r="G1551">
        <v>829</v>
      </c>
      <c r="H1551">
        <f t="shared" si="433"/>
        <v>829</v>
      </c>
      <c r="I1551">
        <f t="shared" ca="1" si="434"/>
        <v>567.56324549045962</v>
      </c>
      <c r="J1551">
        <f t="shared" ca="1" si="435"/>
        <v>261.43675450954038</v>
      </c>
      <c r="K1551" t="str">
        <f t="shared" ca="1" si="436"/>
        <v>high</v>
      </c>
      <c r="L1551">
        <v>19.25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0</v>
      </c>
      <c r="AV1551">
        <f t="shared" ca="1" si="444"/>
        <v>0</v>
      </c>
      <c r="AW1551">
        <f t="shared" ca="1" si="444"/>
        <v>1</v>
      </c>
      <c r="AX1551">
        <v>0</v>
      </c>
    </row>
    <row r="1552" spans="1:50">
      <c r="A1552" s="2">
        <v>40405</v>
      </c>
      <c r="B1552">
        <v>552</v>
      </c>
      <c r="C1552">
        <v>5</v>
      </c>
      <c r="D1552">
        <f t="shared" ca="1" si="430"/>
        <v>9.4300918639828808</v>
      </c>
      <c r="E1552">
        <f t="shared" ca="1" si="431"/>
        <v>-4.4300918639828808</v>
      </c>
      <c r="F1552" t="str">
        <f t="shared" ca="1" si="432"/>
        <v>low</v>
      </c>
      <c r="G1552">
        <v>366</v>
      </c>
      <c r="H1552">
        <f t="shared" si="433"/>
        <v>366</v>
      </c>
      <c r="I1552">
        <f t="shared" ca="1" si="434"/>
        <v>567.47494770625042</v>
      </c>
      <c r="J1552">
        <f t="shared" ca="1" si="435"/>
        <v>-201.47494770625042</v>
      </c>
      <c r="K1552" t="str">
        <f t="shared" ca="1" si="436"/>
        <v>medium</v>
      </c>
      <c r="L1552">
        <v>21.4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1</v>
      </c>
      <c r="AT1552">
        <v>0</v>
      </c>
      <c r="AU1552">
        <f t="shared" ca="1" si="444"/>
        <v>1</v>
      </c>
      <c r="AV1552">
        <f t="shared" ca="1" si="444"/>
        <v>0</v>
      </c>
      <c r="AW1552">
        <f t="shared" ca="1" si="444"/>
        <v>0</v>
      </c>
      <c r="AX1552">
        <v>0</v>
      </c>
    </row>
    <row r="1553" spans="1:50">
      <c r="A1553" s="2">
        <v>40406</v>
      </c>
      <c r="B1553">
        <v>553</v>
      </c>
      <c r="C1553">
        <v>5</v>
      </c>
      <c r="D1553">
        <f t="shared" ca="1" si="430"/>
        <v>9.4305861793065038</v>
      </c>
      <c r="E1553">
        <f t="shared" ca="1" si="431"/>
        <v>-4.4305861793065038</v>
      </c>
      <c r="F1553" t="str">
        <f t="shared" ca="1" si="432"/>
        <v>low</v>
      </c>
      <c r="G1553">
        <v>60</v>
      </c>
      <c r="H1553">
        <f t="shared" si="433"/>
        <v>60</v>
      </c>
      <c r="I1553">
        <f t="shared" ca="1" si="434"/>
        <v>567.38650018966746</v>
      </c>
      <c r="J1553">
        <f t="shared" ca="1" si="435"/>
        <v>-507.38650018966746</v>
      </c>
      <c r="K1553" t="str">
        <f t="shared" ca="1" si="436"/>
        <v>low</v>
      </c>
      <c r="L1553">
        <v>20.3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0</v>
      </c>
      <c r="AT1553">
        <v>0</v>
      </c>
      <c r="AU1553">
        <f t="shared" ca="1" si="444"/>
        <v>1</v>
      </c>
      <c r="AV1553">
        <f t="shared" ca="1" si="444"/>
        <v>0</v>
      </c>
      <c r="AW1553">
        <f t="shared" ca="1" si="444"/>
        <v>0</v>
      </c>
      <c r="AX1553">
        <v>0</v>
      </c>
    </row>
    <row r="1554" spans="1:50">
      <c r="A1554" s="2">
        <v>40407</v>
      </c>
      <c r="B1554">
        <v>554</v>
      </c>
      <c r="C1554">
        <v>13</v>
      </c>
      <c r="D1554">
        <f t="shared" ca="1" si="430"/>
        <v>9.4310797437364009</v>
      </c>
      <c r="E1554">
        <f t="shared" ca="1" si="431"/>
        <v>3.5689202562635991</v>
      </c>
      <c r="F1554" t="str">
        <f t="shared" ca="1" si="432"/>
        <v>high</v>
      </c>
      <c r="G1554">
        <v>1591</v>
      </c>
      <c r="H1554">
        <f t="shared" si="433"/>
        <v>1591</v>
      </c>
      <c r="I1554">
        <f t="shared" ca="1" si="434"/>
        <v>567.29790326259365</v>
      </c>
      <c r="J1554">
        <f t="shared" ca="1" si="435"/>
        <v>1023.7020967374064</v>
      </c>
      <c r="K1554" t="str">
        <f t="shared" ca="1" si="436"/>
        <v>high</v>
      </c>
      <c r="L1554">
        <v>12.65</v>
      </c>
      <c r="M1554" t="str">
        <f t="shared" si="412"/>
        <v>medium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1</v>
      </c>
      <c r="AR1554">
        <f t="shared" ca="1" si="429"/>
        <v>0</v>
      </c>
      <c r="AS1554">
        <v>1</v>
      </c>
      <c r="AT1554">
        <v>0</v>
      </c>
      <c r="AU1554">
        <f t="shared" ca="1" si="444"/>
        <v>0</v>
      </c>
      <c r="AV1554">
        <f t="shared" ca="1" si="444"/>
        <v>0</v>
      </c>
      <c r="AW1554">
        <f t="shared" ca="1" si="444"/>
        <v>1</v>
      </c>
      <c r="AX1554">
        <v>0</v>
      </c>
    </row>
    <row r="1555" spans="1:50">
      <c r="A1555" s="2">
        <v>40408</v>
      </c>
      <c r="B1555">
        <v>555</v>
      </c>
      <c r="C1555">
        <v>10</v>
      </c>
      <c r="D1555">
        <f t="shared" ca="1" si="430"/>
        <v>9.4315725577977929</v>
      </c>
      <c r="E1555">
        <f t="shared" ca="1" si="431"/>
        <v>0.56842744220220709</v>
      </c>
      <c r="F1555" t="str">
        <f t="shared" ca="1" si="432"/>
        <v>medium</v>
      </c>
      <c r="G1555">
        <v>513</v>
      </c>
      <c r="H1555">
        <f t="shared" si="433"/>
        <v>513</v>
      </c>
      <c r="I1555">
        <f t="shared" ca="1" si="434"/>
        <v>567.20915724691156</v>
      </c>
      <c r="J1555">
        <f t="shared" ca="1" si="435"/>
        <v>-54.209157246911559</v>
      </c>
      <c r="K1555" t="str">
        <f t="shared" ca="1" si="436"/>
        <v>medium</v>
      </c>
      <c r="L1555">
        <v>15.15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0</v>
      </c>
      <c r="AV1555">
        <f t="shared" ca="1" si="444"/>
        <v>1</v>
      </c>
      <c r="AW1555">
        <f t="shared" ca="1" si="444"/>
        <v>0</v>
      </c>
      <c r="AX1555">
        <v>0</v>
      </c>
    </row>
    <row r="1556" spans="1:50">
      <c r="A1556" s="2">
        <v>40409</v>
      </c>
      <c r="B1556">
        <v>556</v>
      </c>
      <c r="C1556">
        <v>8</v>
      </c>
      <c r="D1556">
        <f t="shared" ca="1" si="430"/>
        <v>9.4320646220159006</v>
      </c>
      <c r="E1556">
        <f t="shared" ca="1" si="431"/>
        <v>-1.4320646220159006</v>
      </c>
      <c r="F1556" t="str">
        <f t="shared" ca="1" si="432"/>
        <v>medium</v>
      </c>
      <c r="G1556">
        <v>648</v>
      </c>
      <c r="H1556">
        <f t="shared" si="433"/>
        <v>648</v>
      </c>
      <c r="I1556">
        <f t="shared" ca="1" si="434"/>
        <v>567.12026246450387</v>
      </c>
      <c r="J1556">
        <f t="shared" ca="1" si="435"/>
        <v>80.879737535496133</v>
      </c>
      <c r="K1556" t="str">
        <f t="shared" ca="1" si="436"/>
        <v>high</v>
      </c>
      <c r="L1556">
        <v>20.5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0</v>
      </c>
      <c r="AT1556">
        <v>0</v>
      </c>
      <c r="AU1556">
        <f t="shared" ca="1" si="444"/>
        <v>0</v>
      </c>
      <c r="AV1556">
        <f t="shared" ca="1" si="444"/>
        <v>1</v>
      </c>
      <c r="AW1556">
        <f t="shared" ca="1" si="444"/>
        <v>0</v>
      </c>
      <c r="AX1556">
        <v>0</v>
      </c>
    </row>
    <row r="1557" spans="1:50">
      <c r="A1557" s="2">
        <v>40410</v>
      </c>
      <c r="B1557">
        <v>557</v>
      </c>
      <c r="C1557">
        <v>11</v>
      </c>
      <c r="D1557">
        <f t="shared" ca="1" si="430"/>
        <v>9.4325559369159429</v>
      </c>
      <c r="E1557">
        <f t="shared" ca="1" si="431"/>
        <v>1.5674440630840571</v>
      </c>
      <c r="F1557" t="str">
        <f t="shared" ca="1" si="432"/>
        <v>high</v>
      </c>
      <c r="G1557">
        <v>356</v>
      </c>
      <c r="H1557">
        <f t="shared" si="433"/>
        <v>356</v>
      </c>
      <c r="I1557">
        <f t="shared" ca="1" si="434"/>
        <v>567.03121923725359</v>
      </c>
      <c r="J1557">
        <f t="shared" ca="1" si="435"/>
        <v>-211.03121923725359</v>
      </c>
      <c r="K1557" t="str">
        <f t="shared" ca="1" si="436"/>
        <v>medium</v>
      </c>
      <c r="L1557">
        <v>14.8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1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0</v>
      </c>
    </row>
    <row r="1558" spans="1:50">
      <c r="A1558" s="2">
        <v>40411</v>
      </c>
      <c r="B1558">
        <v>558</v>
      </c>
      <c r="C1558">
        <v>12</v>
      </c>
      <c r="D1558">
        <f t="shared" ca="1" si="430"/>
        <v>9.4330465030231441</v>
      </c>
      <c r="E1558">
        <f t="shared" ca="1" si="431"/>
        <v>2.5669534969768559</v>
      </c>
      <c r="F1558" t="str">
        <f t="shared" ca="1" si="432"/>
        <v>high</v>
      </c>
      <c r="G1558">
        <v>343</v>
      </c>
      <c r="H1558">
        <f t="shared" si="433"/>
        <v>343</v>
      </c>
      <c r="I1558">
        <f t="shared" ca="1" si="434"/>
        <v>566.9420278870432</v>
      </c>
      <c r="J1558">
        <f t="shared" ca="1" si="435"/>
        <v>-223.9420278870432</v>
      </c>
      <c r="K1558" t="str">
        <f t="shared" ca="1" si="436"/>
        <v>medium</v>
      </c>
      <c r="L1558">
        <v>18.7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0</v>
      </c>
      <c r="AV1558">
        <f t="shared" ca="1" si="444"/>
        <v>0</v>
      </c>
      <c r="AW1558">
        <f t="shared" ca="1" si="444"/>
        <v>1</v>
      </c>
      <c r="AX1558">
        <v>0</v>
      </c>
    </row>
    <row r="1559" spans="1:50">
      <c r="A1559" s="2">
        <v>40412</v>
      </c>
      <c r="B1559">
        <v>559</v>
      </c>
      <c r="C1559">
        <v>5</v>
      </c>
      <c r="D1559">
        <f t="shared" ca="1" si="430"/>
        <v>9.4335363208627214</v>
      </c>
      <c r="E1559">
        <f t="shared" ca="1" si="431"/>
        <v>-4.4335363208627214</v>
      </c>
      <c r="F1559" t="str">
        <f t="shared" ca="1" si="432"/>
        <v>low</v>
      </c>
      <c r="G1559">
        <v>45</v>
      </c>
      <c r="H1559">
        <f t="shared" si="433"/>
        <v>45</v>
      </c>
      <c r="I1559">
        <f t="shared" ca="1" si="434"/>
        <v>566.85268873575569</v>
      </c>
      <c r="J1559">
        <f t="shared" ca="1" si="435"/>
        <v>-521.85268873575569</v>
      </c>
      <c r="K1559" t="str">
        <f t="shared" ca="1" si="436"/>
        <v>low</v>
      </c>
      <c r="L1559">
        <v>20.100000000000001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1</v>
      </c>
      <c r="AV1559">
        <f t="shared" ca="1" si="444"/>
        <v>0</v>
      </c>
      <c r="AW1559">
        <f t="shared" ca="1" si="444"/>
        <v>0</v>
      </c>
      <c r="AX1559">
        <v>0</v>
      </c>
    </row>
    <row r="1560" spans="1:50">
      <c r="A1560" s="2">
        <v>40413</v>
      </c>
      <c r="B1560">
        <v>560</v>
      </c>
      <c r="C1560">
        <v>10</v>
      </c>
      <c r="D1560">
        <f t="shared" ca="1" si="430"/>
        <v>9.4340253909598975</v>
      </c>
      <c r="E1560">
        <f t="shared" ca="1" si="431"/>
        <v>0.56597460904010255</v>
      </c>
      <c r="F1560" t="str">
        <f t="shared" ca="1" si="432"/>
        <v>medium</v>
      </c>
      <c r="G1560">
        <v>2044</v>
      </c>
      <c r="H1560">
        <f t="shared" si="433"/>
        <v>2044</v>
      </c>
      <c r="I1560">
        <f t="shared" ca="1" si="434"/>
        <v>566.76320210527354</v>
      </c>
      <c r="J1560">
        <f t="shared" ca="1" si="435"/>
        <v>1477.2367978947264</v>
      </c>
      <c r="K1560" t="str">
        <f t="shared" ca="1" si="436"/>
        <v>high</v>
      </c>
      <c r="L1560">
        <v>21.25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1</v>
      </c>
      <c r="AT1560">
        <v>0</v>
      </c>
      <c r="AU1560">
        <f t="shared" ca="1" si="444"/>
        <v>0</v>
      </c>
      <c r="AV1560">
        <f t="shared" ca="1" si="444"/>
        <v>1</v>
      </c>
      <c r="AW1560">
        <f t="shared" ca="1" si="444"/>
        <v>0</v>
      </c>
      <c r="AX1560">
        <v>0</v>
      </c>
    </row>
    <row r="1561" spans="1:50">
      <c r="A1561" s="2">
        <v>40414</v>
      </c>
      <c r="B1561">
        <v>561</v>
      </c>
      <c r="C1561">
        <v>8</v>
      </c>
      <c r="D1561">
        <f t="shared" ca="1" si="430"/>
        <v>9.4345137138398929</v>
      </c>
      <c r="E1561">
        <f t="shared" ca="1" si="431"/>
        <v>-1.4345137138398929</v>
      </c>
      <c r="F1561" t="str">
        <f t="shared" ca="1" si="432"/>
        <v>medium</v>
      </c>
      <c r="G1561">
        <v>482</v>
      </c>
      <c r="H1561">
        <f t="shared" si="433"/>
        <v>482</v>
      </c>
      <c r="I1561">
        <f t="shared" ca="1" si="434"/>
        <v>566.67356831747963</v>
      </c>
      <c r="J1561">
        <f t="shared" ca="1" si="435"/>
        <v>-84.673568317479635</v>
      </c>
      <c r="K1561" t="str">
        <f t="shared" ca="1" si="436"/>
        <v>medium</v>
      </c>
      <c r="L1561">
        <v>24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0</v>
      </c>
      <c r="AV1561">
        <f t="shared" ca="1" si="450"/>
        <v>1</v>
      </c>
      <c r="AW1561">
        <f t="shared" ca="1" si="450"/>
        <v>0</v>
      </c>
      <c r="AX1561">
        <v>0</v>
      </c>
    </row>
    <row r="1562" spans="1:50">
      <c r="A1562" s="2">
        <v>40415</v>
      </c>
      <c r="B1562">
        <v>562</v>
      </c>
      <c r="C1562">
        <v>5</v>
      </c>
      <c r="D1562">
        <f t="shared" ca="1" si="430"/>
        <v>9.4350012900279268</v>
      </c>
      <c r="E1562">
        <f t="shared" ca="1" si="431"/>
        <v>-4.4350012900279268</v>
      </c>
      <c r="F1562" t="str">
        <f t="shared" ca="1" si="432"/>
        <v>low</v>
      </c>
      <c r="G1562">
        <v>405</v>
      </c>
      <c r="H1562">
        <f t="shared" si="433"/>
        <v>405</v>
      </c>
      <c r="I1562">
        <f t="shared" ca="1" si="434"/>
        <v>566.58378769425678</v>
      </c>
      <c r="J1562">
        <f t="shared" ca="1" si="435"/>
        <v>-161.58378769425678</v>
      </c>
      <c r="K1562" t="str">
        <f t="shared" ca="1" si="436"/>
        <v>medium</v>
      </c>
      <c r="L1562">
        <v>19.100000000000001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1</v>
      </c>
      <c r="AT1562">
        <v>0</v>
      </c>
      <c r="AU1562">
        <f t="shared" ca="1" si="450"/>
        <v>1</v>
      </c>
      <c r="AV1562">
        <f t="shared" ca="1" si="450"/>
        <v>0</v>
      </c>
      <c r="AW1562">
        <f t="shared" ca="1" si="450"/>
        <v>0</v>
      </c>
      <c r="AX1562">
        <v>1</v>
      </c>
    </row>
    <row r="1563" spans="1:50">
      <c r="A1563" s="2">
        <v>40416</v>
      </c>
      <c r="B1563">
        <v>563</v>
      </c>
      <c r="C1563">
        <v>7</v>
      </c>
      <c r="D1563">
        <f t="shared" ca="1" si="430"/>
        <v>9.435488120049218</v>
      </c>
      <c r="E1563">
        <f t="shared" ca="1" si="431"/>
        <v>-2.435488120049218</v>
      </c>
      <c r="F1563" t="str">
        <f t="shared" ca="1" si="432"/>
        <v>low</v>
      </c>
      <c r="G1563">
        <v>74</v>
      </c>
      <c r="H1563">
        <f t="shared" si="433"/>
        <v>74</v>
      </c>
      <c r="I1563">
        <f t="shared" ca="1" si="434"/>
        <v>566.49386055748766</v>
      </c>
      <c r="J1563">
        <f t="shared" ca="1" si="435"/>
        <v>-492.49386055748766</v>
      </c>
      <c r="K1563" t="str">
        <f t="shared" ca="1" si="436"/>
        <v>low</v>
      </c>
      <c r="L1563">
        <v>17.7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1</v>
      </c>
      <c r="AO1563">
        <f t="shared" ca="1" si="426"/>
        <v>0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1</v>
      </c>
      <c r="AV1563">
        <f t="shared" ca="1" si="450"/>
        <v>0</v>
      </c>
      <c r="AW1563">
        <f t="shared" ca="1" si="450"/>
        <v>0</v>
      </c>
      <c r="AX1563">
        <v>1</v>
      </c>
    </row>
    <row r="1564" spans="1:50">
      <c r="A1564" s="2">
        <v>40417</v>
      </c>
      <c r="B1564">
        <v>564</v>
      </c>
      <c r="C1564">
        <v>8</v>
      </c>
      <c r="D1564">
        <f t="shared" ca="1" si="430"/>
        <v>9.4359742044289927</v>
      </c>
      <c r="E1564">
        <f t="shared" ca="1" si="431"/>
        <v>-1.4359742044289927</v>
      </c>
      <c r="F1564" t="str">
        <f t="shared" ca="1" si="432"/>
        <v>medium</v>
      </c>
      <c r="G1564">
        <v>366</v>
      </c>
      <c r="H1564">
        <f t="shared" si="433"/>
        <v>366</v>
      </c>
      <c r="I1564">
        <f t="shared" ca="1" si="434"/>
        <v>566.40378722905496</v>
      </c>
      <c r="J1564">
        <f t="shared" ca="1" si="435"/>
        <v>-200.40378722905496</v>
      </c>
      <c r="K1564" t="str">
        <f t="shared" ca="1" si="436"/>
        <v>medium</v>
      </c>
      <c r="L1564">
        <v>20.8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0</v>
      </c>
      <c r="AV1564">
        <f t="shared" ca="1" si="450"/>
        <v>1</v>
      </c>
      <c r="AW1564">
        <f t="shared" ca="1" si="450"/>
        <v>0</v>
      </c>
      <c r="AX1564">
        <v>1</v>
      </c>
    </row>
    <row r="1565" spans="1:50">
      <c r="A1565" s="2">
        <v>40418</v>
      </c>
      <c r="B1565">
        <v>565</v>
      </c>
      <c r="C1565">
        <v>6</v>
      </c>
      <c r="D1565">
        <f t="shared" ca="1" si="430"/>
        <v>9.4364595436924663</v>
      </c>
      <c r="E1565">
        <f t="shared" ca="1" si="431"/>
        <v>-3.4364595436924663</v>
      </c>
      <c r="F1565" t="str">
        <f t="shared" ca="1" si="432"/>
        <v>low</v>
      </c>
      <c r="G1565">
        <v>343</v>
      </c>
      <c r="H1565">
        <f t="shared" si="433"/>
        <v>343</v>
      </c>
      <c r="I1565">
        <f t="shared" ca="1" si="434"/>
        <v>566.31356803084145</v>
      </c>
      <c r="J1565">
        <f t="shared" ca="1" si="435"/>
        <v>-223.31356803084145</v>
      </c>
      <c r="K1565" t="str">
        <f t="shared" ca="1" si="436"/>
        <v>medium</v>
      </c>
      <c r="L1565">
        <v>16.5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1</v>
      </c>
      <c r="AV1565">
        <f t="shared" ca="1" si="450"/>
        <v>0</v>
      </c>
      <c r="AW1565">
        <f t="shared" ca="1" si="450"/>
        <v>0</v>
      </c>
      <c r="AX1565">
        <v>0</v>
      </c>
    </row>
    <row r="1566" spans="1:50">
      <c r="A1566" s="2">
        <v>40419</v>
      </c>
      <c r="B1566">
        <v>566</v>
      </c>
      <c r="C1566">
        <v>4</v>
      </c>
      <c r="D1566">
        <f t="shared" ca="1" si="430"/>
        <v>9.4369441383648613</v>
      </c>
      <c r="E1566">
        <f t="shared" ca="1" si="431"/>
        <v>-5.4369441383648613</v>
      </c>
      <c r="F1566" t="str">
        <f t="shared" ca="1" si="432"/>
        <v>low</v>
      </c>
      <c r="G1566">
        <v>103</v>
      </c>
      <c r="H1566">
        <f t="shared" si="433"/>
        <v>103</v>
      </c>
      <c r="I1566">
        <f t="shared" ca="1" si="434"/>
        <v>566.22320328472995</v>
      </c>
      <c r="J1566">
        <f t="shared" ca="1" si="435"/>
        <v>-463.22320328472995</v>
      </c>
      <c r="K1566" t="str">
        <f t="shared" ca="1" si="436"/>
        <v>low</v>
      </c>
      <c r="L1566">
        <v>11.4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1</v>
      </c>
      <c r="AV1566">
        <f t="shared" ca="1" si="450"/>
        <v>0</v>
      </c>
      <c r="AW1566">
        <f t="shared" ca="1" si="450"/>
        <v>0</v>
      </c>
      <c r="AX1566">
        <v>0</v>
      </c>
    </row>
    <row r="1567" spans="1:50">
      <c r="A1567" s="2">
        <v>40420</v>
      </c>
      <c r="B1567">
        <v>567</v>
      </c>
      <c r="C1567">
        <v>10</v>
      </c>
      <c r="D1567">
        <f t="shared" ca="1" si="430"/>
        <v>9.4374279889713968</v>
      </c>
      <c r="E1567">
        <f t="shared" ca="1" si="431"/>
        <v>0.56257201102860321</v>
      </c>
      <c r="F1567" t="str">
        <f t="shared" ca="1" si="432"/>
        <v>medium</v>
      </c>
      <c r="G1567">
        <v>538</v>
      </c>
      <c r="H1567">
        <f t="shared" si="433"/>
        <v>538</v>
      </c>
      <c r="I1567">
        <f t="shared" ca="1" si="434"/>
        <v>566.13269331260312</v>
      </c>
      <c r="J1567">
        <f t="shared" ca="1" si="435"/>
        <v>-28.132693312603124</v>
      </c>
      <c r="K1567" t="str">
        <f t="shared" ca="1" si="436"/>
        <v>medium</v>
      </c>
      <c r="L1567">
        <v>14.7</v>
      </c>
      <c r="M1567" t="str">
        <f t="shared" si="447"/>
        <v>high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0</v>
      </c>
      <c r="AR1567">
        <f t="shared" ca="1" si="429"/>
        <v>1</v>
      </c>
      <c r="AS1567">
        <v>1</v>
      </c>
      <c r="AT1567">
        <v>0</v>
      </c>
      <c r="AU1567">
        <f t="shared" ca="1" si="450"/>
        <v>0</v>
      </c>
      <c r="AV1567">
        <f t="shared" ca="1" si="450"/>
        <v>1</v>
      </c>
      <c r="AW1567">
        <f t="shared" ca="1" si="450"/>
        <v>0</v>
      </c>
      <c r="AX1567">
        <v>0</v>
      </c>
    </row>
    <row r="1568" spans="1:50">
      <c r="A1568" s="2">
        <v>40421</v>
      </c>
      <c r="B1568">
        <v>568</v>
      </c>
      <c r="C1568">
        <v>20</v>
      </c>
      <c r="D1568">
        <f t="shared" ca="1" si="430"/>
        <v>9.4379110960372969</v>
      </c>
      <c r="E1568">
        <f t="shared" ca="1" si="431"/>
        <v>10.562088903962703</v>
      </c>
      <c r="F1568" t="str">
        <f t="shared" ca="1" si="432"/>
        <v>high</v>
      </c>
      <c r="G1568">
        <v>798</v>
      </c>
      <c r="H1568">
        <f t="shared" si="433"/>
        <v>798</v>
      </c>
      <c r="I1568">
        <f t="shared" ca="1" si="434"/>
        <v>566.04203843634377</v>
      </c>
      <c r="J1568">
        <f t="shared" ca="1" si="435"/>
        <v>231.95796156365623</v>
      </c>
      <c r="K1568" t="str">
        <f t="shared" ca="1" si="436"/>
        <v>high</v>
      </c>
      <c r="L1568">
        <v>8.65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0</v>
      </c>
      <c r="AV1568">
        <f t="shared" ca="1" si="450"/>
        <v>0</v>
      </c>
      <c r="AW1568">
        <f t="shared" ca="1" si="450"/>
        <v>1</v>
      </c>
      <c r="AX1568">
        <v>0</v>
      </c>
    </row>
    <row r="1569" spans="1:50">
      <c r="A1569" s="2">
        <v>40422</v>
      </c>
      <c r="B1569">
        <v>569</v>
      </c>
      <c r="C1569">
        <v>5</v>
      </c>
      <c r="D1569">
        <f t="shared" ca="1" si="430"/>
        <v>9.4383934600877772</v>
      </c>
      <c r="E1569">
        <f t="shared" ca="1" si="431"/>
        <v>-4.4383934600877772</v>
      </c>
      <c r="F1569" t="str">
        <f t="shared" ca="1" si="432"/>
        <v>low</v>
      </c>
      <c r="G1569">
        <v>167</v>
      </c>
      <c r="H1569">
        <f t="shared" si="433"/>
        <v>167</v>
      </c>
      <c r="I1569">
        <f t="shared" ca="1" si="434"/>
        <v>565.95123897783458</v>
      </c>
      <c r="J1569">
        <f t="shared" ca="1" si="435"/>
        <v>-398.95123897783458</v>
      </c>
      <c r="K1569" t="str">
        <f t="shared" ca="1" si="436"/>
        <v>low</v>
      </c>
      <c r="L1569">
        <v>11.1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1</v>
      </c>
      <c r="AT1569">
        <v>0</v>
      </c>
      <c r="AU1569">
        <f t="shared" ca="1" si="450"/>
        <v>1</v>
      </c>
      <c r="AV1569">
        <f t="shared" ca="1" si="450"/>
        <v>0</v>
      </c>
      <c r="AW1569">
        <f t="shared" ca="1" si="450"/>
        <v>0</v>
      </c>
      <c r="AX1569">
        <v>1</v>
      </c>
    </row>
    <row r="1570" spans="1:50">
      <c r="A1570" s="2">
        <v>40423</v>
      </c>
      <c r="B1570">
        <v>570</v>
      </c>
      <c r="C1570">
        <v>12</v>
      </c>
      <c r="D1570">
        <f t="shared" ca="1" si="430"/>
        <v>9.4388750816480638</v>
      </c>
      <c r="E1570">
        <f t="shared" ca="1" si="431"/>
        <v>2.5611249183519362</v>
      </c>
      <c r="F1570" t="str">
        <f t="shared" ca="1" si="432"/>
        <v>high</v>
      </c>
      <c r="G1570">
        <v>1887</v>
      </c>
      <c r="H1570">
        <f t="shared" si="433"/>
        <v>1887</v>
      </c>
      <c r="I1570">
        <f t="shared" ca="1" si="434"/>
        <v>565.86029525895833</v>
      </c>
      <c r="J1570">
        <f t="shared" ca="1" si="435"/>
        <v>1321.1397047410417</v>
      </c>
      <c r="K1570" t="str">
        <f t="shared" ca="1" si="436"/>
        <v>high</v>
      </c>
      <c r="L1570">
        <v>14.7</v>
      </c>
      <c r="M1570" t="str">
        <f t="shared" si="447"/>
        <v>high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0</v>
      </c>
      <c r="AR1570">
        <f t="shared" ca="1" si="429"/>
        <v>1</v>
      </c>
      <c r="AS1570">
        <v>0</v>
      </c>
      <c r="AT1570">
        <v>0</v>
      </c>
      <c r="AU1570">
        <f t="shared" ca="1" si="450"/>
        <v>0</v>
      </c>
      <c r="AV1570">
        <f t="shared" ca="1" si="450"/>
        <v>0</v>
      </c>
      <c r="AW1570">
        <f t="shared" ca="1" si="450"/>
        <v>1</v>
      </c>
      <c r="AX1570">
        <v>0</v>
      </c>
    </row>
    <row r="1571" spans="1:50">
      <c r="A1571" s="2">
        <v>40424</v>
      </c>
      <c r="B1571">
        <v>571</v>
      </c>
      <c r="C1571">
        <v>8</v>
      </c>
      <c r="D1571">
        <f t="shared" ca="1" si="430"/>
        <v>9.439355961243372</v>
      </c>
      <c r="E1571">
        <f t="shared" ca="1" si="431"/>
        <v>-1.439355961243372</v>
      </c>
      <c r="F1571" t="str">
        <f t="shared" ca="1" si="432"/>
        <v>medium</v>
      </c>
      <c r="G1571">
        <v>419</v>
      </c>
      <c r="H1571">
        <f t="shared" si="433"/>
        <v>419</v>
      </c>
      <c r="I1571">
        <f t="shared" ca="1" si="434"/>
        <v>565.76920760159783</v>
      </c>
      <c r="J1571">
        <f t="shared" ca="1" si="435"/>
        <v>-146.76920760159783</v>
      </c>
      <c r="K1571" t="str">
        <f t="shared" ca="1" si="436"/>
        <v>medium</v>
      </c>
      <c r="L1571">
        <v>11.9</v>
      </c>
      <c r="M1571" t="str">
        <f t="shared" si="447"/>
        <v>medium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1</v>
      </c>
      <c r="AR1571">
        <f t="shared" ca="1" si="429"/>
        <v>0</v>
      </c>
      <c r="AS1571">
        <v>1</v>
      </c>
      <c r="AT1571">
        <v>0</v>
      </c>
      <c r="AU1571">
        <f t="shared" ca="1" si="450"/>
        <v>0</v>
      </c>
      <c r="AV1571">
        <f t="shared" ca="1" si="450"/>
        <v>1</v>
      </c>
      <c r="AW1571">
        <f t="shared" ca="1" si="450"/>
        <v>0</v>
      </c>
      <c r="AX1571">
        <v>0</v>
      </c>
    </row>
    <row r="1572" spans="1:50">
      <c r="A1572" s="2">
        <v>40425</v>
      </c>
      <c r="B1572">
        <v>572</v>
      </c>
      <c r="C1572">
        <v>5</v>
      </c>
      <c r="D1572">
        <f t="shared" ca="1" si="430"/>
        <v>9.4398360993989261</v>
      </c>
      <c r="E1572">
        <f t="shared" ca="1" si="431"/>
        <v>-4.4398360993989261</v>
      </c>
      <c r="F1572" t="str">
        <f t="shared" ca="1" si="432"/>
        <v>low</v>
      </c>
      <c r="G1572">
        <v>477</v>
      </c>
      <c r="H1572">
        <f t="shared" si="433"/>
        <v>477</v>
      </c>
      <c r="I1572">
        <f t="shared" ca="1" si="434"/>
        <v>565.67797632763563</v>
      </c>
      <c r="J1572">
        <f t="shared" ca="1" si="435"/>
        <v>-88.677976327635633</v>
      </c>
      <c r="K1572" t="str">
        <f t="shared" ca="1" si="436"/>
        <v>medium</v>
      </c>
      <c r="L1572">
        <v>14.3</v>
      </c>
      <c r="M1572" t="str">
        <f t="shared" si="447"/>
        <v>high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0</v>
      </c>
      <c r="AR1572">
        <f t="shared" ca="1" si="429"/>
        <v>1</v>
      </c>
      <c r="AS1572">
        <v>1</v>
      </c>
      <c r="AT1572">
        <v>0</v>
      </c>
      <c r="AU1572">
        <f t="shared" ca="1" si="450"/>
        <v>1</v>
      </c>
      <c r="AV1572">
        <f t="shared" ca="1" si="450"/>
        <v>0</v>
      </c>
      <c r="AW1572">
        <f t="shared" ca="1" si="450"/>
        <v>0</v>
      </c>
      <c r="AX1572">
        <v>0</v>
      </c>
    </row>
    <row r="1573" spans="1:50">
      <c r="A1573" s="2">
        <v>40426</v>
      </c>
      <c r="B1573">
        <v>573</v>
      </c>
      <c r="C1573">
        <v>5</v>
      </c>
      <c r="D1573">
        <f t="shared" ca="1" si="430"/>
        <v>9.4403154966399452</v>
      </c>
      <c r="E1573">
        <f t="shared" ca="1" si="431"/>
        <v>-4.4403154966399452</v>
      </c>
      <c r="F1573" t="str">
        <f t="shared" ca="1" si="432"/>
        <v>low</v>
      </c>
      <c r="G1573">
        <v>135</v>
      </c>
      <c r="H1573">
        <f t="shared" si="433"/>
        <v>135</v>
      </c>
      <c r="I1573">
        <f t="shared" ca="1" si="434"/>
        <v>565.58660175895466</v>
      </c>
      <c r="J1573">
        <f t="shared" ca="1" si="435"/>
        <v>-430.58660175895466</v>
      </c>
      <c r="K1573" t="str">
        <f t="shared" ca="1" si="436"/>
        <v>low</v>
      </c>
      <c r="L1573">
        <v>8.75</v>
      </c>
      <c r="M1573" t="str">
        <f t="shared" si="447"/>
        <v>medium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1</v>
      </c>
      <c r="AR1573">
        <f t="shared" ca="1" si="429"/>
        <v>0</v>
      </c>
      <c r="AS1573">
        <v>1</v>
      </c>
      <c r="AT1573">
        <v>0</v>
      </c>
      <c r="AU1573">
        <f t="shared" ca="1" si="450"/>
        <v>1</v>
      </c>
      <c r="AV1573">
        <f t="shared" ca="1" si="450"/>
        <v>0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10</v>
      </c>
      <c r="D1574">
        <f t="shared" ca="1" si="430"/>
        <v>9.4407941534916482</v>
      </c>
      <c r="E1574">
        <f t="shared" ca="1" si="431"/>
        <v>0.55920584650835181</v>
      </c>
      <c r="F1574" t="str">
        <f t="shared" ca="1" si="432"/>
        <v>medium</v>
      </c>
      <c r="G1574">
        <v>189</v>
      </c>
      <c r="H1574">
        <f t="shared" si="433"/>
        <v>189</v>
      </c>
      <c r="I1574">
        <f t="shared" ca="1" si="434"/>
        <v>565.49508421743758</v>
      </c>
      <c r="J1574">
        <f t="shared" ca="1" si="435"/>
        <v>-376.49508421743758</v>
      </c>
      <c r="K1574" t="str">
        <f t="shared" ca="1" si="436"/>
        <v>low</v>
      </c>
      <c r="L1574">
        <v>9.1999999999999993</v>
      </c>
      <c r="M1574" t="str">
        <f t="shared" si="447"/>
        <v>medium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1</v>
      </c>
      <c r="AR1574">
        <f t="shared" ca="1" si="429"/>
        <v>0</v>
      </c>
      <c r="AS1574">
        <v>0</v>
      </c>
      <c r="AT1574">
        <v>0</v>
      </c>
      <c r="AU1574">
        <f t="shared" ca="1" si="450"/>
        <v>0</v>
      </c>
      <c r="AV1574">
        <f t="shared" ca="1" si="450"/>
        <v>1</v>
      </c>
      <c r="AW1574">
        <f t="shared" ca="1" si="450"/>
        <v>0</v>
      </c>
      <c r="AX1574">
        <v>1</v>
      </c>
    </row>
    <row r="1575" spans="1:50">
      <c r="A1575" s="2">
        <v>40428</v>
      </c>
      <c r="B1575">
        <v>575</v>
      </c>
      <c r="C1575">
        <v>11</v>
      </c>
      <c r="D1575">
        <f t="shared" ca="1" si="430"/>
        <v>9.4412720704792594</v>
      </c>
      <c r="E1575">
        <f t="shared" ca="1" si="431"/>
        <v>1.5587279295207406</v>
      </c>
      <c r="F1575" t="str">
        <f t="shared" ca="1" si="432"/>
        <v>high</v>
      </c>
      <c r="G1575">
        <v>771</v>
      </c>
      <c r="H1575">
        <f t="shared" si="433"/>
        <v>771</v>
      </c>
      <c r="I1575">
        <f t="shared" ca="1" si="434"/>
        <v>565.40342402496719</v>
      </c>
      <c r="J1575">
        <f t="shared" ca="1" si="435"/>
        <v>205.59657597503281</v>
      </c>
      <c r="K1575" t="str">
        <f t="shared" ca="1" si="436"/>
        <v>high</v>
      </c>
      <c r="L1575">
        <v>9.1999999999999993</v>
      </c>
      <c r="M1575" t="str">
        <f t="shared" si="447"/>
        <v>medium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1</v>
      </c>
      <c r="AR1575">
        <f t="shared" ca="1" si="429"/>
        <v>0</v>
      </c>
      <c r="AS1575">
        <v>0</v>
      </c>
      <c r="AT1575">
        <v>0</v>
      </c>
      <c r="AU1575">
        <f t="shared" ca="1" si="450"/>
        <v>0</v>
      </c>
      <c r="AV1575">
        <f t="shared" ca="1" si="450"/>
        <v>0</v>
      </c>
      <c r="AW1575">
        <f t="shared" ca="1" si="450"/>
        <v>1</v>
      </c>
      <c r="AX1575">
        <v>1</v>
      </c>
    </row>
    <row r="1576" spans="1:50">
      <c r="A1576" s="2">
        <v>40429</v>
      </c>
      <c r="B1576">
        <v>576</v>
      </c>
      <c r="C1576">
        <v>6</v>
      </c>
      <c r="D1576">
        <f t="shared" ca="1" si="430"/>
        <v>9.4417492481279961</v>
      </c>
      <c r="E1576">
        <f t="shared" ca="1" si="431"/>
        <v>-3.4417492481279961</v>
      </c>
      <c r="F1576" t="str">
        <f t="shared" ca="1" si="432"/>
        <v>low</v>
      </c>
      <c r="G1576">
        <v>1915</v>
      </c>
      <c r="H1576">
        <f t="shared" si="433"/>
        <v>1915</v>
      </c>
      <c r="I1576">
        <f t="shared" ca="1" si="434"/>
        <v>565.31162150342618</v>
      </c>
      <c r="J1576">
        <f t="shared" ca="1" si="435"/>
        <v>1349.6883784965739</v>
      </c>
      <c r="K1576" t="str">
        <f t="shared" ca="1" si="436"/>
        <v>high</v>
      </c>
      <c r="L1576">
        <v>11.25</v>
      </c>
      <c r="M1576" t="str">
        <f t="shared" si="447"/>
        <v>medium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1</v>
      </c>
      <c r="AR1576">
        <f t="shared" ca="1" si="429"/>
        <v>0</v>
      </c>
      <c r="AS1576">
        <v>0</v>
      </c>
      <c r="AT1576">
        <v>0</v>
      </c>
      <c r="AU1576">
        <f t="shared" ca="1" si="450"/>
        <v>1</v>
      </c>
      <c r="AV1576">
        <f t="shared" ca="1" si="450"/>
        <v>0</v>
      </c>
      <c r="AW1576">
        <f t="shared" ca="1" si="450"/>
        <v>0</v>
      </c>
      <c r="AX1576">
        <v>1</v>
      </c>
    </row>
    <row r="1577" spans="1:50">
      <c r="A1577" s="2">
        <v>40430</v>
      </c>
      <c r="B1577">
        <v>577</v>
      </c>
      <c r="C1577">
        <v>12</v>
      </c>
      <c r="D1577">
        <f t="shared" ca="1" si="430"/>
        <v>9.4422256869630807</v>
      </c>
      <c r="E1577">
        <f t="shared" ca="1" si="431"/>
        <v>2.5577743130369193</v>
      </c>
      <c r="F1577" t="str">
        <f t="shared" ca="1" si="432"/>
        <v>high</v>
      </c>
      <c r="G1577">
        <v>761</v>
      </c>
      <c r="H1577">
        <f t="shared" si="433"/>
        <v>761</v>
      </c>
      <c r="I1577">
        <f t="shared" ca="1" si="434"/>
        <v>565.21967697469734</v>
      </c>
      <c r="J1577">
        <f t="shared" ca="1" si="435"/>
        <v>195.78032302530266</v>
      </c>
      <c r="K1577" t="str">
        <f t="shared" ca="1" si="436"/>
        <v>high</v>
      </c>
      <c r="L1577">
        <v>17</v>
      </c>
      <c r="M1577" t="str">
        <f t="shared" si="447"/>
        <v>high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0</v>
      </c>
      <c r="AR1577">
        <f t="shared" ref="AR1577:AR1640" ca="1" si="464">VLOOKUP(INDIRECT($AJ$590&amp;ROW($A1577)+AP$591),$F$17:$I$19,AR$592+1,0)</f>
        <v>1</v>
      </c>
      <c r="AS1577">
        <v>1</v>
      </c>
      <c r="AT1577">
        <v>0</v>
      </c>
      <c r="AU1577">
        <f t="shared" ca="1" si="450"/>
        <v>0</v>
      </c>
      <c r="AV1577">
        <f t="shared" ca="1" si="450"/>
        <v>0</v>
      </c>
      <c r="AW1577">
        <f t="shared" ca="1" si="450"/>
        <v>1</v>
      </c>
      <c r="AX1577">
        <v>1</v>
      </c>
    </row>
    <row r="1578" spans="1:50">
      <c r="A1578" s="2">
        <v>40431</v>
      </c>
      <c r="B1578">
        <v>578</v>
      </c>
      <c r="C1578">
        <v>11</v>
      </c>
      <c r="D1578">
        <f t="shared" ref="D1578:D1641" ca="1" si="465">$E$516*B1578^3+$E$521*B1578^2+$E$526*B1578+$E$531</f>
        <v>9.4427013875097323</v>
      </c>
      <c r="E1578">
        <f t="shared" ref="E1578:E1641" ca="1" si="466">C1578-D1578</f>
        <v>1.5572986124902677</v>
      </c>
      <c r="F1578" t="str">
        <f t="shared" ref="F1578:F1641" ca="1" si="467">VLOOKUP(E1578,$A$3:$C$6,3)</f>
        <v>high</v>
      </c>
      <c r="G1578">
        <v>1005</v>
      </c>
      <c r="H1578">
        <f t="shared" ref="H1578:H1641" si="468">IF(G1578&gt;$H$592,$G$592,G1578)</f>
        <v>1005</v>
      </c>
      <c r="I1578">
        <f t="shared" ref="I1578:I1641" ca="1" si="469">$K$516*B1578^3+$K$521*B1578^2+$K$526*B1578+$K$531</f>
        <v>565.12759076066345</v>
      </c>
      <c r="J1578">
        <f t="shared" ref="J1578:J1641" ca="1" si="470">H1578-I1578</f>
        <v>439.87240923933655</v>
      </c>
      <c r="K1578" t="str">
        <f t="shared" ref="K1578:K1641" ca="1" si="471">VLOOKUP(J1578,$A$10:$C$13,3)</f>
        <v>high</v>
      </c>
      <c r="L1578">
        <v>12.35</v>
      </c>
      <c r="M1578" t="str">
        <f t="shared" si="447"/>
        <v>medium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1</v>
      </c>
      <c r="AR1578">
        <f t="shared" ca="1" si="464"/>
        <v>0</v>
      </c>
      <c r="AS1578">
        <v>1</v>
      </c>
      <c r="AT1578">
        <v>0</v>
      </c>
      <c r="AU1578">
        <f t="shared" ca="1" si="450"/>
        <v>0</v>
      </c>
      <c r="AV1578">
        <f t="shared" ca="1" si="450"/>
        <v>0</v>
      </c>
      <c r="AW1578">
        <f t="shared" ca="1" si="450"/>
        <v>1</v>
      </c>
      <c r="AX1578">
        <v>1</v>
      </c>
    </row>
    <row r="1579" spans="1:50">
      <c r="A1579" s="2">
        <v>40432</v>
      </c>
      <c r="B1579">
        <v>579</v>
      </c>
      <c r="C1579">
        <v>15</v>
      </c>
      <c r="D1579">
        <f t="shared" ca="1" si="465"/>
        <v>9.4431763502931734</v>
      </c>
      <c r="E1579">
        <f t="shared" ca="1" si="466"/>
        <v>5.5568236497068266</v>
      </c>
      <c r="F1579" t="str">
        <f t="shared" ca="1" si="467"/>
        <v>high</v>
      </c>
      <c r="G1579">
        <v>1819</v>
      </c>
      <c r="H1579">
        <f t="shared" si="468"/>
        <v>1819</v>
      </c>
      <c r="I1579">
        <f t="shared" ca="1" si="469"/>
        <v>565.0353631832071</v>
      </c>
      <c r="J1579">
        <f t="shared" ca="1" si="470"/>
        <v>1253.9646368167928</v>
      </c>
      <c r="K1579" t="str">
        <f t="shared" ca="1" si="471"/>
        <v>high</v>
      </c>
      <c r="L1579">
        <v>19.100000000000001</v>
      </c>
      <c r="M1579" t="str">
        <f t="shared" si="447"/>
        <v>high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0</v>
      </c>
      <c r="AR1579">
        <f t="shared" ca="1" si="464"/>
        <v>1</v>
      </c>
      <c r="AS1579">
        <v>0</v>
      </c>
      <c r="AT1579">
        <v>0</v>
      </c>
      <c r="AU1579">
        <f t="shared" ca="1" si="450"/>
        <v>0</v>
      </c>
      <c r="AV1579">
        <f t="shared" ca="1" si="450"/>
        <v>0</v>
      </c>
      <c r="AW1579">
        <f t="shared" ca="1" si="450"/>
        <v>1</v>
      </c>
      <c r="AX1579">
        <v>0</v>
      </c>
    </row>
    <row r="1580" spans="1:50">
      <c r="A1580" s="2">
        <v>40433</v>
      </c>
      <c r="B1580">
        <v>580</v>
      </c>
      <c r="C1580">
        <v>5</v>
      </c>
      <c r="D1580">
        <f t="shared" ca="1" si="465"/>
        <v>9.4436505758386229</v>
      </c>
      <c r="E1580">
        <f t="shared" ca="1" si="466"/>
        <v>-4.4436505758386229</v>
      </c>
      <c r="F1580" t="str">
        <f t="shared" ca="1" si="467"/>
        <v>low</v>
      </c>
      <c r="G1580">
        <v>12</v>
      </c>
      <c r="H1580">
        <f t="shared" si="468"/>
        <v>12</v>
      </c>
      <c r="I1580">
        <f t="shared" ca="1" si="469"/>
        <v>564.94299456421118</v>
      </c>
      <c r="J1580">
        <f t="shared" ca="1" si="470"/>
        <v>-552.94299456421118</v>
      </c>
      <c r="K1580" t="str">
        <f t="shared" ca="1" si="471"/>
        <v>low</v>
      </c>
      <c r="L1580">
        <v>13.2</v>
      </c>
      <c r="M1580" t="str">
        <f t="shared" si="447"/>
        <v>medium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1</v>
      </c>
      <c r="AR1580">
        <f t="shared" ca="1" si="464"/>
        <v>0</v>
      </c>
      <c r="AS1580">
        <v>0</v>
      </c>
      <c r="AT1580">
        <v>0</v>
      </c>
      <c r="AU1580">
        <f t="shared" ca="1" si="450"/>
        <v>1</v>
      </c>
      <c r="AV1580">
        <f t="shared" ca="1" si="450"/>
        <v>0</v>
      </c>
      <c r="AW1580">
        <f t="shared" ca="1" si="450"/>
        <v>0</v>
      </c>
      <c r="AX1580">
        <v>0</v>
      </c>
    </row>
    <row r="1581" spans="1:50">
      <c r="A1581" s="2">
        <v>40434</v>
      </c>
      <c r="B1581">
        <v>581</v>
      </c>
      <c r="C1581">
        <v>10</v>
      </c>
      <c r="D1581">
        <f t="shared" ca="1" si="465"/>
        <v>9.4441240646713016</v>
      </c>
      <c r="E1581">
        <f t="shared" ca="1" si="466"/>
        <v>0.55587593532869839</v>
      </c>
      <c r="F1581" t="str">
        <f t="shared" ca="1" si="467"/>
        <v>medium</v>
      </c>
      <c r="G1581">
        <v>210</v>
      </c>
      <c r="H1581">
        <f t="shared" si="468"/>
        <v>210</v>
      </c>
      <c r="I1581">
        <f t="shared" ca="1" si="469"/>
        <v>564.85048522555826</v>
      </c>
      <c r="J1581">
        <f t="shared" ca="1" si="470"/>
        <v>-354.85048522555826</v>
      </c>
      <c r="K1581" t="str">
        <f t="shared" ca="1" si="471"/>
        <v>low</v>
      </c>
      <c r="L1581">
        <v>14.45</v>
      </c>
      <c r="M1581" t="str">
        <f t="shared" si="447"/>
        <v>high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0</v>
      </c>
      <c r="AR1581">
        <f t="shared" ca="1" si="464"/>
        <v>1</v>
      </c>
      <c r="AS1581">
        <v>0</v>
      </c>
      <c r="AT1581">
        <v>0</v>
      </c>
      <c r="AU1581">
        <f t="shared" ref="AU1581:AW1600" ca="1" si="474">VLOOKUP(INDIRECT($AU$590&amp;ROW($A1581)),$F$17:$I$19,AU$592+1,0)</f>
        <v>0</v>
      </c>
      <c r="AV1581">
        <f t="shared" ca="1" si="474"/>
        <v>1</v>
      </c>
      <c r="AW1581">
        <f t="shared" ca="1" si="474"/>
        <v>0</v>
      </c>
      <c r="AX1581">
        <v>1</v>
      </c>
    </row>
    <row r="1582" spans="1:50">
      <c r="A1582" s="2">
        <v>40435</v>
      </c>
      <c r="B1582">
        <v>582</v>
      </c>
      <c r="C1582">
        <v>10</v>
      </c>
      <c r="D1582">
        <f t="shared" ca="1" si="465"/>
        <v>9.4445968173164303</v>
      </c>
      <c r="E1582">
        <f t="shared" ca="1" si="466"/>
        <v>0.5554031826835697</v>
      </c>
      <c r="F1582" t="str">
        <f t="shared" ca="1" si="467"/>
        <v>medium</v>
      </c>
      <c r="G1582">
        <v>803</v>
      </c>
      <c r="H1582">
        <f t="shared" si="468"/>
        <v>803</v>
      </c>
      <c r="I1582">
        <f t="shared" ca="1" si="469"/>
        <v>564.75783548913137</v>
      </c>
      <c r="J1582">
        <f t="shared" ca="1" si="470"/>
        <v>238.24216451086863</v>
      </c>
      <c r="K1582" t="str">
        <f t="shared" ca="1" si="471"/>
        <v>high</v>
      </c>
      <c r="L1582">
        <v>13.55</v>
      </c>
      <c r="M1582" t="str">
        <f t="shared" si="447"/>
        <v>medium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1</v>
      </c>
      <c r="AR1582">
        <f t="shared" ca="1" si="464"/>
        <v>0</v>
      </c>
      <c r="AS1582">
        <v>0</v>
      </c>
      <c r="AT1582">
        <v>0</v>
      </c>
      <c r="AU1582">
        <f t="shared" ca="1" si="474"/>
        <v>0</v>
      </c>
      <c r="AV1582">
        <f t="shared" ca="1" si="474"/>
        <v>1</v>
      </c>
      <c r="AW1582">
        <f t="shared" ca="1" si="474"/>
        <v>0</v>
      </c>
      <c r="AX1582">
        <v>0</v>
      </c>
    </row>
    <row r="1583" spans="1:50">
      <c r="A1583" s="2">
        <v>40436</v>
      </c>
      <c r="B1583">
        <v>583</v>
      </c>
      <c r="C1583">
        <v>11</v>
      </c>
      <c r="D1583">
        <f t="shared" ca="1" si="465"/>
        <v>9.4450688342992297</v>
      </c>
      <c r="E1583">
        <f t="shared" ca="1" si="466"/>
        <v>1.5549311657007703</v>
      </c>
      <c r="F1583" t="str">
        <f t="shared" ca="1" si="467"/>
        <v>high</v>
      </c>
      <c r="G1583">
        <v>569</v>
      </c>
      <c r="H1583">
        <f t="shared" si="468"/>
        <v>569</v>
      </c>
      <c r="I1583">
        <f t="shared" ca="1" si="469"/>
        <v>564.66504567681307</v>
      </c>
      <c r="J1583">
        <f t="shared" ca="1" si="470"/>
        <v>4.3349543231869347</v>
      </c>
      <c r="K1583" t="str">
        <f t="shared" ca="1" si="471"/>
        <v>medium</v>
      </c>
      <c r="L1583">
        <v>13.6</v>
      </c>
      <c r="M1583" t="str">
        <f t="shared" si="447"/>
        <v>medium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1</v>
      </c>
      <c r="AR1583">
        <f t="shared" ca="1" si="464"/>
        <v>0</v>
      </c>
      <c r="AS1583">
        <v>1</v>
      </c>
      <c r="AT1583">
        <v>0</v>
      </c>
      <c r="AU1583">
        <f t="shared" ca="1" si="474"/>
        <v>0</v>
      </c>
      <c r="AV1583">
        <f t="shared" ca="1" si="474"/>
        <v>0</v>
      </c>
      <c r="AW1583">
        <f t="shared" ca="1" si="474"/>
        <v>1</v>
      </c>
      <c r="AX1583">
        <v>0</v>
      </c>
    </row>
    <row r="1584" spans="1:50">
      <c r="A1584" s="2">
        <v>40437</v>
      </c>
      <c r="B1584">
        <v>584</v>
      </c>
      <c r="C1584">
        <v>7</v>
      </c>
      <c r="D1584">
        <f t="shared" ca="1" si="465"/>
        <v>9.4455401161449206</v>
      </c>
      <c r="E1584">
        <f t="shared" ca="1" si="466"/>
        <v>-2.4455401161449206</v>
      </c>
      <c r="F1584" t="str">
        <f t="shared" ca="1" si="467"/>
        <v>low</v>
      </c>
      <c r="G1584">
        <v>70</v>
      </c>
      <c r="H1584">
        <f t="shared" si="468"/>
        <v>70</v>
      </c>
      <c r="I1584">
        <f t="shared" ca="1" si="469"/>
        <v>564.57211611048604</v>
      </c>
      <c r="J1584">
        <f t="shared" ca="1" si="470"/>
        <v>-494.57211611048604</v>
      </c>
      <c r="K1584" t="str">
        <f t="shared" ca="1" si="471"/>
        <v>low</v>
      </c>
      <c r="L1584">
        <v>16.600000000000001</v>
      </c>
      <c r="M1584" t="str">
        <f t="shared" si="447"/>
        <v>high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0</v>
      </c>
      <c r="AR1584">
        <f t="shared" ca="1" si="464"/>
        <v>1</v>
      </c>
      <c r="AS1584">
        <v>1</v>
      </c>
      <c r="AT1584">
        <v>0</v>
      </c>
      <c r="AU1584">
        <f t="shared" ca="1" si="474"/>
        <v>1</v>
      </c>
      <c r="AV1584">
        <f t="shared" ca="1" si="474"/>
        <v>0</v>
      </c>
      <c r="AW1584">
        <f t="shared" ca="1" si="474"/>
        <v>0</v>
      </c>
      <c r="AX1584">
        <v>0</v>
      </c>
    </row>
    <row r="1585" spans="1:50">
      <c r="A1585" s="2">
        <v>40438</v>
      </c>
      <c r="B1585">
        <v>585</v>
      </c>
      <c r="C1585">
        <v>9</v>
      </c>
      <c r="D1585">
        <f t="shared" ca="1" si="465"/>
        <v>9.446010663378722</v>
      </c>
      <c r="E1585">
        <f t="shared" ca="1" si="466"/>
        <v>-0.44601066337872197</v>
      </c>
      <c r="F1585" t="str">
        <f t="shared" ca="1" si="467"/>
        <v>medium</v>
      </c>
      <c r="G1585">
        <v>488</v>
      </c>
      <c r="H1585">
        <f t="shared" si="468"/>
        <v>488</v>
      </c>
      <c r="I1585">
        <f t="shared" ca="1" si="469"/>
        <v>564.47904711203319</v>
      </c>
      <c r="J1585">
        <f t="shared" ca="1" si="470"/>
        <v>-76.479047112033186</v>
      </c>
      <c r="K1585" t="str">
        <f t="shared" ca="1" si="471"/>
        <v>medium</v>
      </c>
      <c r="L1585">
        <v>10.7</v>
      </c>
      <c r="M1585" t="str">
        <f t="shared" si="447"/>
        <v>medium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1</v>
      </c>
      <c r="AR1585">
        <f t="shared" ca="1" si="464"/>
        <v>0</v>
      </c>
      <c r="AS1585">
        <v>0</v>
      </c>
      <c r="AT1585">
        <v>0</v>
      </c>
      <c r="AU1585">
        <f t="shared" ca="1" si="474"/>
        <v>0</v>
      </c>
      <c r="AV1585">
        <f t="shared" ca="1" si="474"/>
        <v>1</v>
      </c>
      <c r="AW1585">
        <f t="shared" ca="1" si="474"/>
        <v>0</v>
      </c>
      <c r="AX1585">
        <v>1</v>
      </c>
    </row>
    <row r="1586" spans="1:50">
      <c r="A1586" s="2">
        <v>40439</v>
      </c>
      <c r="B1586">
        <v>586</v>
      </c>
      <c r="C1586">
        <v>11</v>
      </c>
      <c r="D1586">
        <f t="shared" ca="1" si="465"/>
        <v>9.4464804765258563</v>
      </c>
      <c r="E1586">
        <f t="shared" ca="1" si="466"/>
        <v>1.5535195234741437</v>
      </c>
      <c r="F1586" t="str">
        <f t="shared" ca="1" si="467"/>
        <v>high</v>
      </c>
      <c r="G1586">
        <v>333</v>
      </c>
      <c r="H1586">
        <f t="shared" si="468"/>
        <v>333</v>
      </c>
      <c r="I1586">
        <f t="shared" ca="1" si="469"/>
        <v>564.38583900333708</v>
      </c>
      <c r="J1586">
        <f t="shared" ca="1" si="470"/>
        <v>-231.38583900333708</v>
      </c>
      <c r="K1586" t="str">
        <f t="shared" ca="1" si="471"/>
        <v>low</v>
      </c>
      <c r="L1586">
        <v>8.85</v>
      </c>
      <c r="M1586" t="str">
        <f t="shared" si="447"/>
        <v>medium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1</v>
      </c>
      <c r="AO1586">
        <f t="shared" ca="1" si="461"/>
        <v>0</v>
      </c>
      <c r="AP1586">
        <f t="shared" ca="1" si="462"/>
        <v>0</v>
      </c>
      <c r="AQ1586">
        <f t="shared" ca="1" si="463"/>
        <v>1</v>
      </c>
      <c r="AR1586">
        <f t="shared" ca="1" si="464"/>
        <v>0</v>
      </c>
      <c r="AS1586">
        <v>0</v>
      </c>
      <c r="AT1586">
        <v>0</v>
      </c>
      <c r="AU1586">
        <f t="shared" ca="1" si="474"/>
        <v>0</v>
      </c>
      <c r="AV1586">
        <f t="shared" ca="1" si="474"/>
        <v>0</v>
      </c>
      <c r="AW1586">
        <f t="shared" ca="1" si="474"/>
        <v>1</v>
      </c>
      <c r="AX1586">
        <v>0</v>
      </c>
    </row>
    <row r="1587" spans="1:50">
      <c r="A1587" s="2">
        <v>40440</v>
      </c>
      <c r="B1587">
        <v>587</v>
      </c>
      <c r="C1587">
        <v>6</v>
      </c>
      <c r="D1587">
        <f t="shared" ca="1" si="465"/>
        <v>9.4469495561115444</v>
      </c>
      <c r="E1587">
        <f t="shared" ca="1" si="466"/>
        <v>-3.4469495561115444</v>
      </c>
      <c r="F1587" t="str">
        <f t="shared" ca="1" si="467"/>
        <v>low</v>
      </c>
      <c r="G1587">
        <v>377</v>
      </c>
      <c r="H1587">
        <f t="shared" si="468"/>
        <v>377</v>
      </c>
      <c r="I1587">
        <f t="shared" ca="1" si="469"/>
        <v>564.29249210628063</v>
      </c>
      <c r="J1587">
        <f t="shared" ca="1" si="470"/>
        <v>-187.29249210628063</v>
      </c>
      <c r="K1587" t="str">
        <f t="shared" ca="1" si="471"/>
        <v>medium</v>
      </c>
      <c r="L1587">
        <v>7.75</v>
      </c>
      <c r="M1587" t="str">
        <f t="shared" si="447"/>
        <v>medium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1</v>
      </c>
      <c r="AR1587">
        <f t="shared" ca="1" si="464"/>
        <v>0</v>
      </c>
      <c r="AS1587">
        <v>0</v>
      </c>
      <c r="AT1587">
        <v>0</v>
      </c>
      <c r="AU1587">
        <f t="shared" ca="1" si="474"/>
        <v>1</v>
      </c>
      <c r="AV1587">
        <f t="shared" ca="1" si="474"/>
        <v>0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8</v>
      </c>
      <c r="D1588">
        <f t="shared" ca="1" si="465"/>
        <v>9.4474179026610035</v>
      </c>
      <c r="E1588">
        <f t="shared" ca="1" si="466"/>
        <v>-1.4474179026610035</v>
      </c>
      <c r="F1588" t="str">
        <f t="shared" ca="1" si="467"/>
        <v>medium</v>
      </c>
      <c r="G1588">
        <v>1803</v>
      </c>
      <c r="H1588">
        <f t="shared" si="468"/>
        <v>1803</v>
      </c>
      <c r="I1588">
        <f t="shared" ca="1" si="469"/>
        <v>564.19900674274652</v>
      </c>
      <c r="J1588">
        <f t="shared" ca="1" si="470"/>
        <v>1238.8009932572536</v>
      </c>
      <c r="K1588" t="str">
        <f t="shared" ca="1" si="471"/>
        <v>high</v>
      </c>
      <c r="L1588">
        <v>9.4499999999999993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1</v>
      </c>
      <c r="AW1588">
        <f t="shared" ca="1" si="474"/>
        <v>0</v>
      </c>
      <c r="AX1588">
        <v>0</v>
      </c>
    </row>
    <row r="1589" spans="1:50">
      <c r="A1589" s="2">
        <v>40442</v>
      </c>
      <c r="B1589">
        <v>589</v>
      </c>
      <c r="C1589">
        <v>6</v>
      </c>
      <c r="D1589">
        <f t="shared" ca="1" si="465"/>
        <v>9.4478855166994578</v>
      </c>
      <c r="E1589">
        <f t="shared" ca="1" si="466"/>
        <v>-3.4478855166994578</v>
      </c>
      <c r="F1589" t="str">
        <f t="shared" ca="1" si="467"/>
        <v>low</v>
      </c>
      <c r="G1589">
        <v>303</v>
      </c>
      <c r="H1589">
        <f t="shared" si="468"/>
        <v>303</v>
      </c>
      <c r="I1589">
        <f t="shared" ca="1" si="469"/>
        <v>564.10538323461753</v>
      </c>
      <c r="J1589">
        <f t="shared" ca="1" si="470"/>
        <v>-261.10538323461753</v>
      </c>
      <c r="K1589" t="str">
        <f t="shared" ca="1" si="471"/>
        <v>low</v>
      </c>
      <c r="L1589">
        <v>11.6</v>
      </c>
      <c r="M1589" t="str">
        <f t="shared" si="447"/>
        <v>medium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1</v>
      </c>
      <c r="AR1589">
        <f t="shared" ca="1" si="464"/>
        <v>0</v>
      </c>
      <c r="AS1589">
        <v>0</v>
      </c>
      <c r="AT1589">
        <v>0</v>
      </c>
      <c r="AU1589">
        <f t="shared" ca="1" si="474"/>
        <v>1</v>
      </c>
      <c r="AV1589">
        <f t="shared" ca="1" si="474"/>
        <v>0</v>
      </c>
      <c r="AW1589">
        <f t="shared" ca="1" si="474"/>
        <v>0</v>
      </c>
      <c r="AX1589">
        <v>0</v>
      </c>
    </row>
    <row r="1590" spans="1:50">
      <c r="A1590" s="2">
        <v>40443</v>
      </c>
      <c r="B1590">
        <v>590</v>
      </c>
      <c r="C1590">
        <v>12</v>
      </c>
      <c r="D1590">
        <f t="shared" ca="1" si="465"/>
        <v>9.4483523987521263</v>
      </c>
      <c r="E1590">
        <f t="shared" ca="1" si="466"/>
        <v>2.5516476012478737</v>
      </c>
      <c r="F1590" t="str">
        <f t="shared" ca="1" si="467"/>
        <v>high</v>
      </c>
      <c r="G1590">
        <v>262</v>
      </c>
      <c r="H1590">
        <f t="shared" si="468"/>
        <v>262</v>
      </c>
      <c r="I1590">
        <f t="shared" ca="1" si="469"/>
        <v>564.01162190377624</v>
      </c>
      <c r="J1590">
        <f t="shared" ca="1" si="470"/>
        <v>-302.01162190377624</v>
      </c>
      <c r="K1590" t="str">
        <f t="shared" ca="1" si="471"/>
        <v>low</v>
      </c>
      <c r="L1590">
        <v>12.65</v>
      </c>
      <c r="M1590" t="str">
        <f t="shared" si="447"/>
        <v>medium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1</v>
      </c>
      <c r="AR1590">
        <f t="shared" ca="1" si="464"/>
        <v>0</v>
      </c>
      <c r="AS1590">
        <v>0</v>
      </c>
      <c r="AT1590">
        <v>0</v>
      </c>
      <c r="AU1590">
        <f t="shared" ca="1" si="474"/>
        <v>0</v>
      </c>
      <c r="AV1590">
        <f t="shared" ca="1" si="474"/>
        <v>0</v>
      </c>
      <c r="AW1590">
        <f t="shared" ca="1" si="474"/>
        <v>1</v>
      </c>
      <c r="AX1590">
        <v>0</v>
      </c>
    </row>
    <row r="1591" spans="1:50">
      <c r="A1591" s="2">
        <v>40444</v>
      </c>
      <c r="B1591">
        <v>591</v>
      </c>
      <c r="C1591">
        <v>13</v>
      </c>
      <c r="D1591">
        <f t="shared" ca="1" si="465"/>
        <v>9.4488185493442298</v>
      </c>
      <c r="E1591">
        <f t="shared" ca="1" si="466"/>
        <v>3.5511814506557702</v>
      </c>
      <c r="F1591" t="str">
        <f t="shared" ca="1" si="467"/>
        <v>high</v>
      </c>
      <c r="G1591">
        <v>1068</v>
      </c>
      <c r="H1591">
        <f t="shared" si="468"/>
        <v>1068</v>
      </c>
      <c r="I1591">
        <f t="shared" ca="1" si="469"/>
        <v>563.91772307210567</v>
      </c>
      <c r="J1591">
        <f t="shared" ca="1" si="470"/>
        <v>504.08227692789433</v>
      </c>
      <c r="K1591" t="str">
        <f t="shared" ca="1" si="471"/>
        <v>high</v>
      </c>
      <c r="L1591">
        <v>13.85</v>
      </c>
      <c r="M1591" t="str">
        <f t="shared" si="447"/>
        <v>medium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1</v>
      </c>
      <c r="AR1591">
        <f t="shared" ca="1" si="464"/>
        <v>0</v>
      </c>
      <c r="AS1591">
        <v>0</v>
      </c>
      <c r="AT1591">
        <v>0</v>
      </c>
      <c r="AU1591">
        <f t="shared" ca="1" si="474"/>
        <v>0</v>
      </c>
      <c r="AV1591">
        <f t="shared" ca="1" si="474"/>
        <v>0</v>
      </c>
      <c r="AW1591">
        <f t="shared" ca="1" si="474"/>
        <v>1</v>
      </c>
      <c r="AX1591">
        <v>0</v>
      </c>
    </row>
    <row r="1592" spans="1:50">
      <c r="A1592" s="2">
        <v>40445</v>
      </c>
      <c r="B1592">
        <v>592</v>
      </c>
      <c r="C1592">
        <v>11</v>
      </c>
      <c r="D1592">
        <f t="shared" ca="1" si="465"/>
        <v>9.4492839690009891</v>
      </c>
      <c r="E1592">
        <f t="shared" ca="1" si="466"/>
        <v>1.5507160309990109</v>
      </c>
      <c r="F1592" t="str">
        <f t="shared" ca="1" si="467"/>
        <v>high</v>
      </c>
      <c r="G1592">
        <v>600</v>
      </c>
      <c r="H1592">
        <f t="shared" si="468"/>
        <v>600</v>
      </c>
      <c r="I1592">
        <f t="shared" ca="1" si="469"/>
        <v>563.82368706148839</v>
      </c>
      <c r="J1592">
        <f t="shared" ca="1" si="470"/>
        <v>36.176312938511614</v>
      </c>
      <c r="K1592" t="str">
        <f t="shared" ca="1" si="471"/>
        <v>high</v>
      </c>
      <c r="L1592">
        <v>15.2</v>
      </c>
      <c r="M1592" t="str">
        <f t="shared" si="447"/>
        <v>high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0</v>
      </c>
      <c r="AR1592">
        <f t="shared" ca="1" si="464"/>
        <v>1</v>
      </c>
      <c r="AS1592">
        <v>0</v>
      </c>
      <c r="AT1592">
        <v>0</v>
      </c>
      <c r="AU1592">
        <f t="shared" ca="1" si="474"/>
        <v>0</v>
      </c>
      <c r="AV1592">
        <f t="shared" ca="1" si="474"/>
        <v>0</v>
      </c>
      <c r="AW1592">
        <f t="shared" ca="1" si="474"/>
        <v>1</v>
      </c>
      <c r="AX1592">
        <v>0</v>
      </c>
    </row>
    <row r="1593" spans="1:50">
      <c r="A1593" s="2">
        <v>40446</v>
      </c>
      <c r="B1593">
        <v>593</v>
      </c>
      <c r="C1593">
        <v>2</v>
      </c>
      <c r="D1593">
        <f t="shared" ca="1" si="465"/>
        <v>9.4497486582476231</v>
      </c>
      <c r="E1593">
        <f t="shared" ca="1" si="466"/>
        <v>-7.4497486582476231</v>
      </c>
      <c r="F1593" t="str">
        <f t="shared" ca="1" si="467"/>
        <v>low</v>
      </c>
      <c r="G1593">
        <v>260</v>
      </c>
      <c r="H1593">
        <f t="shared" si="468"/>
        <v>260</v>
      </c>
      <c r="I1593">
        <f t="shared" ca="1" si="469"/>
        <v>563.72951419380706</v>
      </c>
      <c r="J1593">
        <f t="shared" ca="1" si="470"/>
        <v>-303.72951419380706</v>
      </c>
      <c r="K1593" t="str">
        <f t="shared" ca="1" si="471"/>
        <v>low</v>
      </c>
      <c r="L1593">
        <v>16.3</v>
      </c>
      <c r="M1593" t="str">
        <f t="shared" si="447"/>
        <v>high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0</v>
      </c>
      <c r="AR1593">
        <f t="shared" ca="1" si="464"/>
        <v>1</v>
      </c>
      <c r="AS1593">
        <v>0</v>
      </c>
      <c r="AT1593">
        <v>0</v>
      </c>
      <c r="AU1593">
        <f t="shared" ca="1" si="474"/>
        <v>1</v>
      </c>
      <c r="AV1593">
        <f t="shared" ca="1" si="474"/>
        <v>0</v>
      </c>
      <c r="AW1593">
        <f t="shared" ca="1" si="474"/>
        <v>0</v>
      </c>
      <c r="AX1593">
        <v>0</v>
      </c>
    </row>
    <row r="1594" spans="1:50">
      <c r="A1594" s="2">
        <v>40447</v>
      </c>
      <c r="B1594">
        <v>594</v>
      </c>
      <c r="C1594">
        <v>9</v>
      </c>
      <c r="D1594">
        <f t="shared" ca="1" si="465"/>
        <v>9.4502126176093562</v>
      </c>
      <c r="E1594">
        <f t="shared" ca="1" si="466"/>
        <v>-0.45021261760935616</v>
      </c>
      <c r="F1594" t="str">
        <f t="shared" ca="1" si="467"/>
        <v>medium</v>
      </c>
      <c r="G1594">
        <v>442</v>
      </c>
      <c r="H1594">
        <f t="shared" si="468"/>
        <v>442</v>
      </c>
      <c r="I1594">
        <f t="shared" ca="1" si="469"/>
        <v>563.63520479094461</v>
      </c>
      <c r="J1594">
        <f t="shared" ca="1" si="470"/>
        <v>-121.63520479094461</v>
      </c>
      <c r="K1594" t="str">
        <f t="shared" ca="1" si="471"/>
        <v>medium</v>
      </c>
      <c r="L1594">
        <v>10.428571428571429</v>
      </c>
      <c r="M1594" t="str">
        <f t="shared" si="447"/>
        <v>medium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1</v>
      </c>
      <c r="AR1594">
        <f t="shared" ca="1" si="464"/>
        <v>0</v>
      </c>
      <c r="AS1594">
        <v>1</v>
      </c>
      <c r="AT1594">
        <v>0</v>
      </c>
      <c r="AU1594">
        <f t="shared" ca="1" si="474"/>
        <v>0</v>
      </c>
      <c r="AV1594">
        <f t="shared" ca="1" si="474"/>
        <v>1</v>
      </c>
      <c r="AW1594">
        <f t="shared" ca="1" si="474"/>
        <v>0</v>
      </c>
      <c r="AX1594">
        <v>0</v>
      </c>
    </row>
    <row r="1595" spans="1:50">
      <c r="A1595" s="2">
        <v>40448</v>
      </c>
      <c r="B1595">
        <v>595</v>
      </c>
      <c r="C1595">
        <v>11</v>
      </c>
      <c r="D1595">
        <f t="shared" ca="1" si="465"/>
        <v>9.4506758476114037</v>
      </c>
      <c r="E1595">
        <f t="shared" ca="1" si="466"/>
        <v>1.5493241523885963</v>
      </c>
      <c r="F1595" t="str">
        <f t="shared" ca="1" si="467"/>
        <v>high</v>
      </c>
      <c r="G1595">
        <v>382</v>
      </c>
      <c r="H1595">
        <f t="shared" si="468"/>
        <v>382</v>
      </c>
      <c r="I1595">
        <f t="shared" ca="1" si="469"/>
        <v>563.5407591747836</v>
      </c>
      <c r="J1595">
        <f t="shared" ca="1" si="470"/>
        <v>-181.5407591747836</v>
      </c>
      <c r="K1595" t="str">
        <f t="shared" ca="1" si="471"/>
        <v>medium</v>
      </c>
      <c r="L1595">
        <v>8.8000000000000007</v>
      </c>
      <c r="M1595" t="str">
        <f t="shared" si="447"/>
        <v>medium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1</v>
      </c>
      <c r="AR1595">
        <f t="shared" ca="1" si="464"/>
        <v>0</v>
      </c>
      <c r="AS1595">
        <v>1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5</v>
      </c>
      <c r="D1596">
        <f t="shared" ca="1" si="465"/>
        <v>9.45113834877899</v>
      </c>
      <c r="E1596">
        <f t="shared" ca="1" si="466"/>
        <v>-4.45113834877899</v>
      </c>
      <c r="F1596" t="str">
        <f t="shared" ca="1" si="467"/>
        <v>low</v>
      </c>
      <c r="G1596">
        <v>118</v>
      </c>
      <c r="H1596">
        <f t="shared" si="468"/>
        <v>118</v>
      </c>
      <c r="I1596">
        <f t="shared" ca="1" si="469"/>
        <v>563.44617766720705</v>
      </c>
      <c r="J1596">
        <f t="shared" ca="1" si="470"/>
        <v>-445.44617766720705</v>
      </c>
      <c r="K1596" t="str">
        <f t="shared" ca="1" si="471"/>
        <v>low</v>
      </c>
      <c r="L1596">
        <v>8.15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1</v>
      </c>
      <c r="AV1596">
        <f t="shared" ca="1" si="474"/>
        <v>0</v>
      </c>
      <c r="AW1596">
        <f t="shared" ca="1" si="474"/>
        <v>0</v>
      </c>
      <c r="AX1596">
        <v>0</v>
      </c>
    </row>
    <row r="1597" spans="1:50">
      <c r="A1597" s="2">
        <v>40450</v>
      </c>
      <c r="B1597">
        <v>597</v>
      </c>
      <c r="C1597">
        <v>10</v>
      </c>
      <c r="D1597">
        <f t="shared" ca="1" si="465"/>
        <v>9.451600121637334</v>
      </c>
      <c r="E1597">
        <f t="shared" ca="1" si="466"/>
        <v>0.54839987836266602</v>
      </c>
      <c r="F1597" t="str">
        <f t="shared" ca="1" si="467"/>
        <v>medium</v>
      </c>
      <c r="G1597">
        <v>714</v>
      </c>
      <c r="H1597">
        <f t="shared" si="468"/>
        <v>714</v>
      </c>
      <c r="I1597">
        <f t="shared" ca="1" si="469"/>
        <v>563.35146059009742</v>
      </c>
      <c r="J1597">
        <f t="shared" ca="1" si="470"/>
        <v>150.64853940990258</v>
      </c>
      <c r="K1597" t="str">
        <f t="shared" ca="1" si="471"/>
        <v>high</v>
      </c>
      <c r="L1597">
        <v>8.8000000000000007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1</v>
      </c>
      <c r="AW1597">
        <f t="shared" ca="1" si="474"/>
        <v>0</v>
      </c>
      <c r="AX1597">
        <v>0</v>
      </c>
    </row>
    <row r="1598" spans="1:50">
      <c r="A1598" s="2">
        <v>40451</v>
      </c>
      <c r="B1598">
        <v>598</v>
      </c>
      <c r="C1598">
        <v>11</v>
      </c>
      <c r="D1598">
        <f t="shared" ca="1" si="465"/>
        <v>9.4520611667116583</v>
      </c>
      <c r="E1598">
        <f t="shared" ca="1" si="466"/>
        <v>1.5479388332883417</v>
      </c>
      <c r="F1598" t="str">
        <f t="shared" ca="1" si="467"/>
        <v>high</v>
      </c>
      <c r="G1598">
        <v>840</v>
      </c>
      <c r="H1598">
        <f t="shared" si="468"/>
        <v>840</v>
      </c>
      <c r="I1598">
        <f t="shared" ca="1" si="469"/>
        <v>563.2566082653376</v>
      </c>
      <c r="J1598">
        <f t="shared" ca="1" si="470"/>
        <v>276.7433917346624</v>
      </c>
      <c r="K1598" t="str">
        <f t="shared" ca="1" si="471"/>
        <v>high</v>
      </c>
      <c r="L1598">
        <v>9.6999999999999993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1</v>
      </c>
      <c r="AK1598">
        <f t="shared" ca="1" si="457"/>
        <v>0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1</v>
      </c>
      <c r="AT1598">
        <v>0</v>
      </c>
      <c r="AU1598">
        <f t="shared" ca="1" si="474"/>
        <v>0</v>
      </c>
      <c r="AV1598">
        <f t="shared" ca="1" si="474"/>
        <v>0</v>
      </c>
      <c r="AW1598">
        <f t="shared" ca="1" si="474"/>
        <v>1</v>
      </c>
      <c r="AX1598">
        <v>0</v>
      </c>
    </row>
    <row r="1599" spans="1:50">
      <c r="A1599" s="2">
        <v>40452</v>
      </c>
      <c r="B1599">
        <v>599</v>
      </c>
      <c r="C1599">
        <v>6</v>
      </c>
      <c r="D1599">
        <f t="shared" ca="1" si="465"/>
        <v>9.4525214845271801</v>
      </c>
      <c r="E1599">
        <f t="shared" ca="1" si="466"/>
        <v>-3.4525214845271801</v>
      </c>
      <c r="F1599" t="str">
        <f t="shared" ca="1" si="467"/>
        <v>low</v>
      </c>
      <c r="G1599">
        <v>117</v>
      </c>
      <c r="H1599">
        <f t="shared" si="468"/>
        <v>117</v>
      </c>
      <c r="I1599">
        <f t="shared" ca="1" si="469"/>
        <v>563.16162101481029</v>
      </c>
      <c r="J1599">
        <f t="shared" ca="1" si="470"/>
        <v>-446.16162101481029</v>
      </c>
      <c r="K1599" t="str">
        <f t="shared" ca="1" si="471"/>
        <v>low</v>
      </c>
      <c r="L1599">
        <v>5.7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0</v>
      </c>
      <c r="AK1599">
        <f t="shared" ca="1" si="457"/>
        <v>1</v>
      </c>
      <c r="AL1599">
        <f t="shared" ca="1" si="458"/>
        <v>0</v>
      </c>
      <c r="AM1599">
        <f t="shared" ca="1" si="459"/>
        <v>0</v>
      </c>
      <c r="AN1599">
        <f t="shared" ca="1" si="460"/>
        <v>0</v>
      </c>
      <c r="AO1599">
        <f t="shared" ca="1" si="461"/>
        <v>1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0</v>
      </c>
      <c r="AT1599">
        <v>0</v>
      </c>
      <c r="AU1599">
        <f t="shared" ca="1" si="474"/>
        <v>1</v>
      </c>
      <c r="AV1599">
        <f t="shared" ca="1" si="474"/>
        <v>0</v>
      </c>
      <c r="AW1599">
        <f t="shared" ca="1" si="474"/>
        <v>0</v>
      </c>
      <c r="AX1599">
        <v>0</v>
      </c>
    </row>
    <row r="1600" spans="1:50">
      <c r="A1600" s="2">
        <v>40453</v>
      </c>
      <c r="B1600">
        <v>600</v>
      </c>
      <c r="C1600">
        <v>16</v>
      </c>
      <c r="D1600">
        <f t="shared" ca="1" si="465"/>
        <v>9.4529810756091237</v>
      </c>
      <c r="E1600">
        <f t="shared" ca="1" si="466"/>
        <v>6.5470189243908763</v>
      </c>
      <c r="F1600" t="str">
        <f t="shared" ca="1" si="467"/>
        <v>high</v>
      </c>
      <c r="G1600">
        <v>1013</v>
      </c>
      <c r="H1600">
        <f t="shared" si="468"/>
        <v>1013</v>
      </c>
      <c r="I1600">
        <f t="shared" ca="1" si="469"/>
        <v>563.06649916039828</v>
      </c>
      <c r="J1600">
        <f t="shared" ca="1" si="470"/>
        <v>449.93350083960172</v>
      </c>
      <c r="K1600" t="str">
        <f t="shared" ca="1" si="471"/>
        <v>high</v>
      </c>
      <c r="L1600">
        <v>7.1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1</v>
      </c>
      <c r="AK1600">
        <f t="shared" ca="1" si="457"/>
        <v>0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0</v>
      </c>
      <c r="AT1600">
        <v>0</v>
      </c>
      <c r="AU1600">
        <f t="shared" ca="1" si="474"/>
        <v>0</v>
      </c>
      <c r="AV1600">
        <f t="shared" ca="1" si="474"/>
        <v>0</v>
      </c>
      <c r="AW1600">
        <f t="shared" ca="1" si="474"/>
        <v>1</v>
      </c>
      <c r="AX1600">
        <v>0</v>
      </c>
    </row>
    <row r="1601" spans="1:50">
      <c r="A1601" s="2">
        <v>40454</v>
      </c>
      <c r="B1601">
        <v>601</v>
      </c>
      <c r="C1601">
        <v>13</v>
      </c>
      <c r="D1601">
        <f t="shared" ca="1" si="465"/>
        <v>9.4534399404827063</v>
      </c>
      <c r="E1601">
        <f t="shared" ca="1" si="466"/>
        <v>3.5465600595172937</v>
      </c>
      <c r="F1601" t="str">
        <f t="shared" ca="1" si="467"/>
        <v>high</v>
      </c>
      <c r="G1601">
        <v>347</v>
      </c>
      <c r="H1601">
        <f t="shared" si="468"/>
        <v>347</v>
      </c>
      <c r="I1601">
        <f t="shared" ca="1" si="469"/>
        <v>562.97124302398424</v>
      </c>
      <c r="J1601">
        <f t="shared" ca="1" si="470"/>
        <v>-215.97124302398424</v>
      </c>
      <c r="K1601" t="str">
        <f t="shared" ca="1" si="471"/>
        <v>medium</v>
      </c>
      <c r="L1601">
        <v>8.4</v>
      </c>
      <c r="M1601" t="str">
        <f t="shared" si="447"/>
        <v>medium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1</v>
      </c>
      <c r="AK1601">
        <f t="shared" ca="1" si="457"/>
        <v>0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1</v>
      </c>
      <c r="AR1601">
        <f t="shared" ca="1" si="464"/>
        <v>0</v>
      </c>
      <c r="AS1601">
        <v>0</v>
      </c>
      <c r="AT1601">
        <v>0</v>
      </c>
      <c r="AU1601">
        <f t="shared" ref="AU1601:AW1620" ca="1" si="479">VLOOKUP(INDIRECT($AU$590&amp;ROW($A1601)),$F$17:$I$19,AU$592+1,0)</f>
        <v>0</v>
      </c>
      <c r="AV1601">
        <f t="shared" ca="1" si="479"/>
        <v>0</v>
      </c>
      <c r="AW1601">
        <f t="shared" ca="1" si="479"/>
        <v>1</v>
      </c>
      <c r="AX1601">
        <v>0</v>
      </c>
    </row>
    <row r="1602" spans="1:50">
      <c r="A1602" s="2">
        <v>40455</v>
      </c>
      <c r="B1602">
        <v>602</v>
      </c>
      <c r="C1602">
        <v>8</v>
      </c>
      <c r="D1602">
        <f t="shared" ca="1" si="465"/>
        <v>9.4538980796731504</v>
      </c>
      <c r="E1602">
        <f t="shared" ca="1" si="466"/>
        <v>-1.4538980796731504</v>
      </c>
      <c r="F1602" t="str">
        <f t="shared" ca="1" si="467"/>
        <v>medium</v>
      </c>
      <c r="G1602">
        <v>563</v>
      </c>
      <c r="H1602">
        <f t="shared" si="468"/>
        <v>563</v>
      </c>
      <c r="I1602">
        <f t="shared" ca="1" si="469"/>
        <v>562.87585292745098</v>
      </c>
      <c r="J1602">
        <f t="shared" ca="1" si="470"/>
        <v>0.12414707254902169</v>
      </c>
      <c r="K1602" t="str">
        <f t="shared" ca="1" si="471"/>
        <v>medium</v>
      </c>
      <c r="L1602">
        <v>9.15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0</v>
      </c>
      <c r="AK1602">
        <f t="shared" ca="1" si="457"/>
        <v>1</v>
      </c>
      <c r="AL1602">
        <f t="shared" ca="1" si="458"/>
        <v>0</v>
      </c>
      <c r="AM1602">
        <f t="shared" ca="1" si="459"/>
        <v>0</v>
      </c>
      <c r="AN1602">
        <f t="shared" ca="1" si="460"/>
        <v>0</v>
      </c>
      <c r="AO1602">
        <f t="shared" ca="1" si="461"/>
        <v>1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0</v>
      </c>
      <c r="AV1602">
        <f t="shared" ca="1" si="479"/>
        <v>1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8</v>
      </c>
      <c r="D1603">
        <f t="shared" ca="1" si="465"/>
        <v>9.4543554937056751</v>
      </c>
      <c r="E1603">
        <f t="shared" ca="1" si="466"/>
        <v>-1.4543554937056751</v>
      </c>
      <c r="F1603" t="str">
        <f t="shared" ca="1" si="467"/>
        <v>medium</v>
      </c>
      <c r="G1603">
        <v>295</v>
      </c>
      <c r="H1603">
        <f t="shared" si="468"/>
        <v>295</v>
      </c>
      <c r="I1603">
        <f t="shared" ca="1" si="469"/>
        <v>562.78032919268117</v>
      </c>
      <c r="J1603">
        <f t="shared" ca="1" si="470"/>
        <v>-267.78032919268117</v>
      </c>
      <c r="K1603" t="str">
        <f t="shared" ca="1" si="471"/>
        <v>low</v>
      </c>
      <c r="L1603">
        <v>9.35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1</v>
      </c>
      <c r="AK1603">
        <f t="shared" ca="1" si="457"/>
        <v>0</v>
      </c>
      <c r="AL1603">
        <f t="shared" ca="1" si="458"/>
        <v>0</v>
      </c>
      <c r="AM1603">
        <f t="shared" ca="1" si="459"/>
        <v>0</v>
      </c>
      <c r="AN1603">
        <f t="shared" ca="1" si="460"/>
        <v>1</v>
      </c>
      <c r="AO1603">
        <f t="shared" ca="1" si="461"/>
        <v>0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0</v>
      </c>
      <c r="AV1603">
        <f t="shared" ca="1" si="479"/>
        <v>1</v>
      </c>
      <c r="AW1603">
        <f t="shared" ca="1" si="479"/>
        <v>0</v>
      </c>
      <c r="AX1603">
        <v>0</v>
      </c>
    </row>
    <row r="1604" spans="1:50">
      <c r="A1604" s="2">
        <v>40457</v>
      </c>
      <c r="B1604">
        <v>604</v>
      </c>
      <c r="C1604">
        <v>7</v>
      </c>
      <c r="D1604">
        <f t="shared" ca="1" si="465"/>
        <v>9.4548121831055028</v>
      </c>
      <c r="E1604">
        <f t="shared" ca="1" si="466"/>
        <v>-2.4548121831055028</v>
      </c>
      <c r="F1604" t="str">
        <f t="shared" ca="1" si="467"/>
        <v>low</v>
      </c>
      <c r="G1604">
        <v>120</v>
      </c>
      <c r="H1604">
        <f t="shared" si="468"/>
        <v>120</v>
      </c>
      <c r="I1604">
        <f t="shared" ca="1" si="469"/>
        <v>562.6846721415576</v>
      </c>
      <c r="J1604">
        <f t="shared" ca="1" si="470"/>
        <v>-442.6846721415576</v>
      </c>
      <c r="K1604" t="str">
        <f t="shared" ca="1" si="471"/>
        <v>low</v>
      </c>
      <c r="L1604">
        <v>9.75</v>
      </c>
      <c r="M1604" t="str">
        <f t="shared" si="447"/>
        <v>medium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0</v>
      </c>
      <c r="AO1604">
        <f t="shared" ca="1" si="461"/>
        <v>1</v>
      </c>
      <c r="AP1604">
        <f t="shared" ca="1" si="462"/>
        <v>0</v>
      </c>
      <c r="AQ1604">
        <f t="shared" ca="1" si="463"/>
        <v>1</v>
      </c>
      <c r="AR1604">
        <f t="shared" ca="1" si="464"/>
        <v>0</v>
      </c>
      <c r="AS1604">
        <v>0</v>
      </c>
      <c r="AT1604">
        <v>0</v>
      </c>
      <c r="AU1604">
        <f t="shared" ca="1" si="479"/>
        <v>1</v>
      </c>
      <c r="AV1604">
        <f t="shared" ca="1" si="479"/>
        <v>0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11</v>
      </c>
      <c r="D1605">
        <f t="shared" ca="1" si="465"/>
        <v>9.4552681483978525</v>
      </c>
      <c r="E1605">
        <f t="shared" ca="1" si="466"/>
        <v>1.5447318516021475</v>
      </c>
      <c r="F1605" t="str">
        <f t="shared" ca="1" si="467"/>
        <v>high</v>
      </c>
      <c r="G1605">
        <v>486</v>
      </c>
      <c r="H1605">
        <f t="shared" si="468"/>
        <v>486</v>
      </c>
      <c r="I1605">
        <f t="shared" ca="1" si="469"/>
        <v>562.58888209596307</v>
      </c>
      <c r="J1605">
        <f t="shared" ca="1" si="470"/>
        <v>-76.588882095963072</v>
      </c>
      <c r="K1605" t="str">
        <f t="shared" ca="1" si="471"/>
        <v>medium</v>
      </c>
      <c r="L1605">
        <v>14.2</v>
      </c>
      <c r="M1605" t="str">
        <f t="shared" si="447"/>
        <v>high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1</v>
      </c>
      <c r="AO1605">
        <f t="shared" ca="1" si="461"/>
        <v>0</v>
      </c>
      <c r="AP1605">
        <f t="shared" ca="1" si="462"/>
        <v>0</v>
      </c>
      <c r="AQ1605">
        <f t="shared" ca="1" si="463"/>
        <v>0</v>
      </c>
      <c r="AR1605">
        <f t="shared" ca="1" si="464"/>
        <v>1</v>
      </c>
      <c r="AS1605">
        <v>0</v>
      </c>
      <c r="AT1605">
        <v>0</v>
      </c>
      <c r="AU1605">
        <f t="shared" ca="1" si="479"/>
        <v>0</v>
      </c>
      <c r="AV1605">
        <f t="shared" ca="1" si="479"/>
        <v>0</v>
      </c>
      <c r="AW1605">
        <f t="shared" ca="1" si="479"/>
        <v>1</v>
      </c>
      <c r="AX1605">
        <v>0</v>
      </c>
    </row>
    <row r="1606" spans="1:50">
      <c r="A1606" s="2">
        <v>40459</v>
      </c>
      <c r="B1606">
        <v>606</v>
      </c>
      <c r="C1606">
        <v>5</v>
      </c>
      <c r="D1606">
        <f t="shared" ca="1" si="465"/>
        <v>9.4557233901079467</v>
      </c>
      <c r="E1606">
        <f t="shared" ca="1" si="466"/>
        <v>-4.4557233901079467</v>
      </c>
      <c r="F1606" t="str">
        <f t="shared" ca="1" si="467"/>
        <v>low</v>
      </c>
      <c r="G1606">
        <v>36</v>
      </c>
      <c r="H1606">
        <f t="shared" si="468"/>
        <v>36</v>
      </c>
      <c r="I1606">
        <f t="shared" ca="1" si="469"/>
        <v>562.49295937778027</v>
      </c>
      <c r="J1606">
        <f t="shared" ca="1" si="470"/>
        <v>-526.49295937778027</v>
      </c>
      <c r="K1606" t="str">
        <f t="shared" ca="1" si="471"/>
        <v>low</v>
      </c>
      <c r="L1606">
        <v>13.3</v>
      </c>
      <c r="M1606" t="str">
        <f t="shared" si="447"/>
        <v>medium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1</v>
      </c>
      <c r="AK1606">
        <f t="shared" ca="1" si="457"/>
        <v>0</v>
      </c>
      <c r="AL1606">
        <f t="shared" ca="1" si="458"/>
        <v>0</v>
      </c>
      <c r="AM1606">
        <f t="shared" ca="1" si="459"/>
        <v>0</v>
      </c>
      <c r="AN1606">
        <f t="shared" ca="1" si="460"/>
        <v>1</v>
      </c>
      <c r="AO1606">
        <f t="shared" ca="1" si="461"/>
        <v>0</v>
      </c>
      <c r="AP1606">
        <f t="shared" ca="1" si="462"/>
        <v>0</v>
      </c>
      <c r="AQ1606">
        <f t="shared" ca="1" si="463"/>
        <v>1</v>
      </c>
      <c r="AR1606">
        <f t="shared" ca="1" si="464"/>
        <v>0</v>
      </c>
      <c r="AS1606">
        <v>0</v>
      </c>
      <c r="AT1606">
        <v>0</v>
      </c>
      <c r="AU1606">
        <f t="shared" ca="1" si="479"/>
        <v>1</v>
      </c>
      <c r="AV1606">
        <f t="shared" ca="1" si="479"/>
        <v>0</v>
      </c>
      <c r="AW1606">
        <f t="shared" ca="1" si="479"/>
        <v>0</v>
      </c>
      <c r="AX1606">
        <v>0</v>
      </c>
    </row>
    <row r="1607" spans="1:50">
      <c r="A1607" s="2">
        <v>40460</v>
      </c>
      <c r="B1607">
        <v>607</v>
      </c>
      <c r="C1607">
        <v>5</v>
      </c>
      <c r="D1607">
        <f t="shared" ca="1" si="465"/>
        <v>9.4561779087610027</v>
      </c>
      <c r="E1607">
        <f t="shared" ca="1" si="466"/>
        <v>-4.4561779087610027</v>
      </c>
      <c r="F1607" t="str">
        <f t="shared" ca="1" si="467"/>
        <v>low</v>
      </c>
      <c r="G1607">
        <v>77</v>
      </c>
      <c r="H1607">
        <f t="shared" si="468"/>
        <v>77</v>
      </c>
      <c r="I1607">
        <f t="shared" ca="1" si="469"/>
        <v>562.39690430889198</v>
      </c>
      <c r="J1607">
        <f t="shared" ca="1" si="470"/>
        <v>-485.39690430889198</v>
      </c>
      <c r="K1607" t="str">
        <f t="shared" ca="1" si="471"/>
        <v>low</v>
      </c>
      <c r="L1607">
        <v>14.5</v>
      </c>
      <c r="M1607" t="str">
        <f t="shared" si="447"/>
        <v>high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1</v>
      </c>
      <c r="AO1607">
        <f t="shared" ca="1" si="461"/>
        <v>0</v>
      </c>
      <c r="AP1607">
        <f t="shared" ca="1" si="462"/>
        <v>0</v>
      </c>
      <c r="AQ1607">
        <f t="shared" ca="1" si="463"/>
        <v>0</v>
      </c>
      <c r="AR1607">
        <f t="shared" ca="1" si="464"/>
        <v>1</v>
      </c>
      <c r="AS1607">
        <v>0</v>
      </c>
      <c r="AT1607">
        <v>0</v>
      </c>
      <c r="AU1607">
        <f t="shared" ca="1" si="479"/>
        <v>1</v>
      </c>
      <c r="AV1607">
        <f t="shared" ca="1" si="479"/>
        <v>0</v>
      </c>
      <c r="AW1607">
        <f t="shared" ca="1" si="479"/>
        <v>0</v>
      </c>
      <c r="AX1607">
        <v>0</v>
      </c>
    </row>
    <row r="1608" spans="1:50">
      <c r="A1608" s="2">
        <v>40461</v>
      </c>
      <c r="B1608">
        <v>608</v>
      </c>
      <c r="C1608">
        <v>4</v>
      </c>
      <c r="D1608">
        <f t="shared" ca="1" si="465"/>
        <v>9.4566317048822448</v>
      </c>
      <c r="E1608">
        <f t="shared" ca="1" si="466"/>
        <v>-5.4566317048822448</v>
      </c>
      <c r="F1608" t="str">
        <f t="shared" ca="1" si="467"/>
        <v>low</v>
      </c>
      <c r="G1608">
        <v>441</v>
      </c>
      <c r="H1608">
        <f t="shared" si="468"/>
        <v>441</v>
      </c>
      <c r="I1608">
        <f t="shared" ca="1" si="469"/>
        <v>562.30071721118088</v>
      </c>
      <c r="J1608">
        <f t="shared" ca="1" si="470"/>
        <v>-121.30071721118088</v>
      </c>
      <c r="K1608" t="str">
        <f t="shared" ca="1" si="471"/>
        <v>medium</v>
      </c>
      <c r="L1608">
        <v>6.85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1</v>
      </c>
      <c r="AO1608">
        <f t="shared" ca="1" si="461"/>
        <v>0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1</v>
      </c>
      <c r="AV1608">
        <f t="shared" ca="1" si="479"/>
        <v>0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11</v>
      </c>
      <c r="D1609">
        <f t="shared" ca="1" si="465"/>
        <v>9.4570847789968902</v>
      </c>
      <c r="E1609">
        <f t="shared" ca="1" si="466"/>
        <v>1.5429152210031098</v>
      </c>
      <c r="F1609" t="str">
        <f t="shared" ca="1" si="467"/>
        <v>high</v>
      </c>
      <c r="G1609">
        <v>451</v>
      </c>
      <c r="H1609">
        <f t="shared" si="468"/>
        <v>451</v>
      </c>
      <c r="I1609">
        <f t="shared" ca="1" si="469"/>
        <v>562.20439840652978</v>
      </c>
      <c r="J1609">
        <f t="shared" ca="1" si="470"/>
        <v>-111.20439840652978</v>
      </c>
      <c r="K1609" t="str">
        <f t="shared" ca="1" si="471"/>
        <v>medium</v>
      </c>
      <c r="L1609">
        <v>7.25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0</v>
      </c>
      <c r="AO1609">
        <f t="shared" ca="1" si="461"/>
        <v>1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0</v>
      </c>
      <c r="AV1609">
        <f t="shared" ca="1" si="479"/>
        <v>0</v>
      </c>
      <c r="AW1609">
        <f t="shared" ca="1" si="479"/>
        <v>1</v>
      </c>
      <c r="AX1609">
        <v>0</v>
      </c>
    </row>
    <row r="1610" spans="1:50">
      <c r="A1610" s="2">
        <v>40463</v>
      </c>
      <c r="B1610">
        <v>610</v>
      </c>
      <c r="C1610">
        <v>12</v>
      </c>
      <c r="D1610">
        <f t="shared" ca="1" si="465"/>
        <v>9.4575371316301613</v>
      </c>
      <c r="E1610">
        <f t="shared" ca="1" si="466"/>
        <v>2.5424628683698387</v>
      </c>
      <c r="F1610" t="str">
        <f t="shared" ca="1" si="467"/>
        <v>high</v>
      </c>
      <c r="G1610">
        <v>1119</v>
      </c>
      <c r="H1610">
        <f t="shared" si="468"/>
        <v>1119</v>
      </c>
      <c r="I1610">
        <f t="shared" ca="1" si="469"/>
        <v>562.10794821682134</v>
      </c>
      <c r="J1610">
        <f t="shared" ca="1" si="470"/>
        <v>556.89205178317866</v>
      </c>
      <c r="K1610" t="str">
        <f t="shared" ca="1" si="471"/>
        <v>high</v>
      </c>
      <c r="L1610">
        <v>6.5</v>
      </c>
      <c r="M1610" t="str">
        <f t="shared" si="447"/>
        <v>medium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1</v>
      </c>
      <c r="AO1610">
        <f t="shared" ca="1" si="461"/>
        <v>0</v>
      </c>
      <c r="AP1610">
        <f t="shared" ca="1" si="462"/>
        <v>0</v>
      </c>
      <c r="AQ1610">
        <f t="shared" ca="1" si="463"/>
        <v>1</v>
      </c>
      <c r="AR1610">
        <f t="shared" ca="1" si="464"/>
        <v>0</v>
      </c>
      <c r="AS1610">
        <v>0</v>
      </c>
      <c r="AT1610">
        <v>0</v>
      </c>
      <c r="AU1610">
        <f t="shared" ca="1" si="479"/>
        <v>0</v>
      </c>
      <c r="AV1610">
        <f t="shared" ca="1" si="479"/>
        <v>0</v>
      </c>
      <c r="AW1610">
        <f t="shared" ca="1" si="479"/>
        <v>1</v>
      </c>
      <c r="AX1610">
        <v>0</v>
      </c>
    </row>
    <row r="1611" spans="1:50">
      <c r="A1611" s="2">
        <v>40464</v>
      </c>
      <c r="B1611">
        <v>611</v>
      </c>
      <c r="C1611">
        <v>7</v>
      </c>
      <c r="D1611">
        <f t="shared" ca="1" si="465"/>
        <v>9.457988763307279</v>
      </c>
      <c r="E1611">
        <f t="shared" ca="1" si="466"/>
        <v>-2.457988763307279</v>
      </c>
      <c r="F1611" t="str">
        <f t="shared" ca="1" si="467"/>
        <v>low</v>
      </c>
      <c r="G1611">
        <v>199</v>
      </c>
      <c r="H1611">
        <f t="shared" si="468"/>
        <v>199</v>
      </c>
      <c r="I1611">
        <f t="shared" ca="1" si="469"/>
        <v>562.01136696393837</v>
      </c>
      <c r="J1611">
        <f t="shared" ca="1" si="470"/>
        <v>-363.01136696393837</v>
      </c>
      <c r="K1611" t="str">
        <f t="shared" ca="1" si="471"/>
        <v>low</v>
      </c>
      <c r="L1611">
        <v>6.3</v>
      </c>
      <c r="M1611" t="str">
        <f t="shared" si="447"/>
        <v>medium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0</v>
      </c>
      <c r="AO1611">
        <f t="shared" ca="1" si="461"/>
        <v>1</v>
      </c>
      <c r="AP1611">
        <f t="shared" ca="1" si="462"/>
        <v>0</v>
      </c>
      <c r="AQ1611">
        <f t="shared" ca="1" si="463"/>
        <v>1</v>
      </c>
      <c r="AR1611">
        <f t="shared" ca="1" si="464"/>
        <v>0</v>
      </c>
      <c r="AS1611">
        <v>0</v>
      </c>
      <c r="AT1611">
        <v>0</v>
      </c>
      <c r="AU1611">
        <f t="shared" ca="1" si="479"/>
        <v>1</v>
      </c>
      <c r="AV1611">
        <f t="shared" ca="1" si="479"/>
        <v>0</v>
      </c>
      <c r="AW1611">
        <f t="shared" ca="1" si="479"/>
        <v>0</v>
      </c>
      <c r="AX1611">
        <v>0</v>
      </c>
    </row>
    <row r="1612" spans="1:50">
      <c r="A1612" s="2">
        <v>40465</v>
      </c>
      <c r="B1612">
        <v>612</v>
      </c>
      <c r="C1612">
        <v>13</v>
      </c>
      <c r="D1612">
        <f t="shared" ca="1" si="465"/>
        <v>9.458439674553464</v>
      </c>
      <c r="E1612">
        <f t="shared" ca="1" si="466"/>
        <v>3.541560325446536</v>
      </c>
      <c r="F1612" t="str">
        <f t="shared" ca="1" si="467"/>
        <v>high</v>
      </c>
      <c r="G1612">
        <v>3429</v>
      </c>
      <c r="H1612">
        <f t="shared" si="468"/>
        <v>3429</v>
      </c>
      <c r="I1612">
        <f t="shared" ca="1" si="469"/>
        <v>561.91465496976355</v>
      </c>
      <c r="J1612">
        <f t="shared" ca="1" si="470"/>
        <v>2867.0853450302366</v>
      </c>
      <c r="K1612" t="str">
        <f t="shared" ca="1" si="471"/>
        <v>high</v>
      </c>
      <c r="L1612">
        <v>4.55</v>
      </c>
      <c r="M1612" t="str">
        <f t="shared" si="447"/>
        <v>low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1</v>
      </c>
      <c r="AO1612">
        <f t="shared" ca="1" si="461"/>
        <v>0</v>
      </c>
      <c r="AP1612">
        <f t="shared" ca="1" si="462"/>
        <v>1</v>
      </c>
      <c r="AQ1612">
        <f t="shared" ca="1" si="463"/>
        <v>0</v>
      </c>
      <c r="AR1612">
        <f t="shared" ca="1" si="464"/>
        <v>0</v>
      </c>
      <c r="AS1612">
        <v>0</v>
      </c>
      <c r="AT1612">
        <v>0</v>
      </c>
      <c r="AU1612">
        <f t="shared" ca="1" si="479"/>
        <v>0</v>
      </c>
      <c r="AV1612">
        <f t="shared" ca="1" si="479"/>
        <v>0</v>
      </c>
      <c r="AW1612">
        <f t="shared" ca="1" si="479"/>
        <v>1</v>
      </c>
      <c r="AX1612">
        <v>0</v>
      </c>
    </row>
    <row r="1613" spans="1:50">
      <c r="A1613" s="2">
        <v>40466</v>
      </c>
      <c r="B1613">
        <v>613</v>
      </c>
      <c r="C1613">
        <v>8</v>
      </c>
      <c r="D1613">
        <f t="shared" ca="1" si="465"/>
        <v>9.4588898658939335</v>
      </c>
      <c r="E1613">
        <f t="shared" ca="1" si="466"/>
        <v>-1.4588898658939335</v>
      </c>
      <c r="F1613" t="str">
        <f t="shared" ca="1" si="467"/>
        <v>medium</v>
      </c>
      <c r="G1613">
        <v>304</v>
      </c>
      <c r="H1613">
        <f t="shared" si="468"/>
        <v>304</v>
      </c>
      <c r="I1613">
        <f t="shared" ca="1" si="469"/>
        <v>561.81781255617977</v>
      </c>
      <c r="J1613">
        <f t="shared" ca="1" si="470"/>
        <v>-257.81781255617977</v>
      </c>
      <c r="K1613" t="str">
        <f t="shared" ca="1" si="471"/>
        <v>low</v>
      </c>
      <c r="L1613">
        <v>4.25</v>
      </c>
      <c r="M1613" t="str">
        <f t="shared" si="447"/>
        <v>low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0</v>
      </c>
      <c r="AO1613">
        <f t="shared" ca="1" si="461"/>
        <v>1</v>
      </c>
      <c r="AP1613">
        <f t="shared" ca="1" si="462"/>
        <v>1</v>
      </c>
      <c r="AQ1613">
        <f t="shared" ca="1" si="463"/>
        <v>0</v>
      </c>
      <c r="AR1613">
        <f t="shared" ca="1" si="464"/>
        <v>0</v>
      </c>
      <c r="AS1613">
        <v>0</v>
      </c>
      <c r="AT1613">
        <v>0</v>
      </c>
      <c r="AU1613">
        <f t="shared" ca="1" si="479"/>
        <v>0</v>
      </c>
      <c r="AV1613">
        <f t="shared" ca="1" si="479"/>
        <v>1</v>
      </c>
      <c r="AW1613">
        <f t="shared" ca="1" si="479"/>
        <v>0</v>
      </c>
      <c r="AX1613">
        <v>0</v>
      </c>
    </row>
    <row r="1614" spans="1:50">
      <c r="A1614" s="2">
        <v>40467</v>
      </c>
      <c r="B1614">
        <v>614</v>
      </c>
      <c r="C1614">
        <v>12</v>
      </c>
      <c r="D1614">
        <f t="shared" ca="1" si="465"/>
        <v>9.4593393378539119</v>
      </c>
      <c r="E1614">
        <f t="shared" ca="1" si="466"/>
        <v>2.5406606621460881</v>
      </c>
      <c r="F1614" t="str">
        <f t="shared" ca="1" si="467"/>
        <v>high</v>
      </c>
      <c r="G1614">
        <v>617</v>
      </c>
      <c r="H1614">
        <f t="shared" si="468"/>
        <v>617</v>
      </c>
      <c r="I1614">
        <f t="shared" ca="1" si="469"/>
        <v>561.72084004506962</v>
      </c>
      <c r="J1614">
        <f t="shared" ca="1" si="470"/>
        <v>55.279159954930378</v>
      </c>
      <c r="K1614" t="str">
        <f t="shared" ca="1" si="471"/>
        <v>high</v>
      </c>
      <c r="L1614">
        <v>6.05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1</v>
      </c>
      <c r="AO1614">
        <f t="shared" ca="1" si="461"/>
        <v>0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1</v>
      </c>
      <c r="AT1614">
        <v>0</v>
      </c>
      <c r="AU1614">
        <f t="shared" ca="1" si="479"/>
        <v>0</v>
      </c>
      <c r="AV1614">
        <f t="shared" ca="1" si="479"/>
        <v>0</v>
      </c>
      <c r="AW1614">
        <f t="shared" ca="1" si="479"/>
        <v>1</v>
      </c>
      <c r="AX1614">
        <v>0</v>
      </c>
    </row>
    <row r="1615" spans="1:50">
      <c r="A1615" s="2">
        <v>40468</v>
      </c>
      <c r="B1615">
        <v>615</v>
      </c>
      <c r="C1615">
        <v>8</v>
      </c>
      <c r="D1615">
        <f t="shared" ca="1" si="465"/>
        <v>9.4597880909586181</v>
      </c>
      <c r="E1615">
        <f t="shared" ca="1" si="466"/>
        <v>-1.4597880909586181</v>
      </c>
      <c r="F1615" t="str">
        <f t="shared" ca="1" si="467"/>
        <v>medium</v>
      </c>
      <c r="G1615">
        <v>642</v>
      </c>
      <c r="H1615">
        <f t="shared" si="468"/>
        <v>642</v>
      </c>
      <c r="I1615">
        <f t="shared" ca="1" si="469"/>
        <v>561.62373775831588</v>
      </c>
      <c r="J1615">
        <f t="shared" ca="1" si="470"/>
        <v>80.376262241684117</v>
      </c>
      <c r="K1615" t="str">
        <f t="shared" ca="1" si="471"/>
        <v>high</v>
      </c>
      <c r="L1615">
        <v>5.95</v>
      </c>
      <c r="M1615" t="str">
        <f t="shared" si="447"/>
        <v>medium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1</v>
      </c>
      <c r="AO1615">
        <f t="shared" ca="1" si="461"/>
        <v>0</v>
      </c>
      <c r="AP1615">
        <f t="shared" ca="1" si="462"/>
        <v>0</v>
      </c>
      <c r="AQ1615">
        <f t="shared" ca="1" si="463"/>
        <v>1</v>
      </c>
      <c r="AR1615">
        <f t="shared" ca="1" si="464"/>
        <v>0</v>
      </c>
      <c r="AS1615">
        <v>1</v>
      </c>
      <c r="AT1615">
        <v>0</v>
      </c>
      <c r="AU1615">
        <f t="shared" ca="1" si="479"/>
        <v>0</v>
      </c>
      <c r="AV1615">
        <f t="shared" ca="1" si="479"/>
        <v>1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7</v>
      </c>
      <c r="D1616">
        <f t="shared" ca="1" si="465"/>
        <v>9.4602361257332745</v>
      </c>
      <c r="E1616">
        <f t="shared" ca="1" si="466"/>
        <v>-2.4602361257332745</v>
      </c>
      <c r="F1616" t="str">
        <f t="shared" ca="1" si="467"/>
        <v>low</v>
      </c>
      <c r="G1616">
        <v>248</v>
      </c>
      <c r="H1616">
        <f t="shared" si="468"/>
        <v>248</v>
      </c>
      <c r="I1616">
        <f t="shared" ca="1" si="469"/>
        <v>561.52650601780135</v>
      </c>
      <c r="J1616">
        <f t="shared" ca="1" si="470"/>
        <v>-313.52650601780135</v>
      </c>
      <c r="K1616" t="str">
        <f t="shared" ca="1" si="471"/>
        <v>low</v>
      </c>
      <c r="L1616">
        <v>4.1500000000000004</v>
      </c>
      <c r="M1616" t="str">
        <f t="shared" si="447"/>
        <v>low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0</v>
      </c>
      <c r="AO1616">
        <f t="shared" ca="1" si="461"/>
        <v>1</v>
      </c>
      <c r="AP1616">
        <f t="shared" ca="1" si="462"/>
        <v>1</v>
      </c>
      <c r="AQ1616">
        <f t="shared" ca="1" si="463"/>
        <v>0</v>
      </c>
      <c r="AR1616">
        <f t="shared" ca="1" si="464"/>
        <v>0</v>
      </c>
      <c r="AS1616">
        <v>1</v>
      </c>
      <c r="AT1616">
        <v>0</v>
      </c>
      <c r="AU1616">
        <f t="shared" ca="1" si="479"/>
        <v>1</v>
      </c>
      <c r="AV1616">
        <f t="shared" ca="1" si="479"/>
        <v>0</v>
      </c>
      <c r="AW1616">
        <f t="shared" ca="1" si="479"/>
        <v>0</v>
      </c>
      <c r="AX1616">
        <v>0</v>
      </c>
    </row>
    <row r="1617" spans="1:50">
      <c r="A1617" s="2">
        <v>40470</v>
      </c>
      <c r="B1617">
        <v>617</v>
      </c>
      <c r="C1617">
        <v>9</v>
      </c>
      <c r="D1617">
        <f t="shared" ca="1" si="465"/>
        <v>9.4606834427030986</v>
      </c>
      <c r="E1617">
        <f t="shared" ca="1" si="466"/>
        <v>-0.46068344270309858</v>
      </c>
      <c r="F1617" t="str">
        <f t="shared" ca="1" si="467"/>
        <v>medium</v>
      </c>
      <c r="G1617">
        <v>689</v>
      </c>
      <c r="H1617">
        <f t="shared" si="468"/>
        <v>689</v>
      </c>
      <c r="I1617">
        <f t="shared" ca="1" si="469"/>
        <v>561.42914514540871</v>
      </c>
      <c r="J1617">
        <f t="shared" ca="1" si="470"/>
        <v>127.57085485459129</v>
      </c>
      <c r="K1617" t="str">
        <f t="shared" ca="1" si="471"/>
        <v>high</v>
      </c>
      <c r="L1617">
        <v>6</v>
      </c>
      <c r="M1617" t="str">
        <f t="shared" si="447"/>
        <v>medium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1</v>
      </c>
      <c r="AK1617">
        <f t="shared" ca="1" si="457"/>
        <v>0</v>
      </c>
      <c r="AL1617">
        <f t="shared" ca="1" si="458"/>
        <v>0</v>
      </c>
      <c r="AM1617">
        <f t="shared" ca="1" si="459"/>
        <v>0</v>
      </c>
      <c r="AN1617">
        <f t="shared" ca="1" si="460"/>
        <v>1</v>
      </c>
      <c r="AO1617">
        <f t="shared" ca="1" si="461"/>
        <v>0</v>
      </c>
      <c r="AP1617">
        <f t="shared" ca="1" si="462"/>
        <v>0</v>
      </c>
      <c r="AQ1617">
        <f t="shared" ca="1" si="463"/>
        <v>1</v>
      </c>
      <c r="AR1617">
        <f t="shared" ca="1" si="464"/>
        <v>0</v>
      </c>
      <c r="AS1617">
        <v>0</v>
      </c>
      <c r="AT1617">
        <v>0</v>
      </c>
      <c r="AU1617">
        <f t="shared" ca="1" si="479"/>
        <v>0</v>
      </c>
      <c r="AV1617">
        <f t="shared" ca="1" si="479"/>
        <v>1</v>
      </c>
      <c r="AW1617">
        <f t="shared" ca="1" si="479"/>
        <v>0</v>
      </c>
      <c r="AX1617">
        <v>0</v>
      </c>
    </row>
    <row r="1618" spans="1:50">
      <c r="A1618" s="2">
        <v>40471</v>
      </c>
      <c r="B1618">
        <v>618</v>
      </c>
      <c r="C1618">
        <v>10</v>
      </c>
      <c r="D1618">
        <f t="shared" ca="1" si="465"/>
        <v>9.4611300423933127</v>
      </c>
      <c r="E1618">
        <f t="shared" ca="1" si="466"/>
        <v>0.53886995760668732</v>
      </c>
      <c r="F1618" t="str">
        <f t="shared" ca="1" si="467"/>
        <v>medium</v>
      </c>
      <c r="G1618">
        <v>626</v>
      </c>
      <c r="H1618">
        <f t="shared" si="468"/>
        <v>626</v>
      </c>
      <c r="I1618">
        <f t="shared" ca="1" si="469"/>
        <v>561.33165546302075</v>
      </c>
      <c r="J1618">
        <f t="shared" ca="1" si="470"/>
        <v>64.668344536979248</v>
      </c>
      <c r="K1618" t="str">
        <f t="shared" ca="1" si="471"/>
        <v>high</v>
      </c>
      <c r="L1618">
        <v>4.7</v>
      </c>
      <c r="M1618" t="str">
        <f t="shared" si="447"/>
        <v>low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1</v>
      </c>
      <c r="AO1618">
        <f t="shared" ca="1" si="461"/>
        <v>0</v>
      </c>
      <c r="AP1618">
        <f t="shared" ca="1" si="462"/>
        <v>1</v>
      </c>
      <c r="AQ1618">
        <f t="shared" ca="1" si="463"/>
        <v>0</v>
      </c>
      <c r="AR1618">
        <f t="shared" ca="1" si="464"/>
        <v>0</v>
      </c>
      <c r="AS1618">
        <v>0</v>
      </c>
      <c r="AT1618">
        <v>0</v>
      </c>
      <c r="AU1618">
        <f t="shared" ca="1" si="479"/>
        <v>0</v>
      </c>
      <c r="AV1618">
        <f t="shared" ca="1" si="479"/>
        <v>1</v>
      </c>
      <c r="AW1618">
        <f t="shared" ca="1" si="479"/>
        <v>0</v>
      </c>
      <c r="AX1618">
        <v>0</v>
      </c>
    </row>
    <row r="1619" spans="1:50">
      <c r="A1619" s="2">
        <v>40472</v>
      </c>
      <c r="B1619">
        <v>619</v>
      </c>
      <c r="C1619">
        <v>8</v>
      </c>
      <c r="D1619">
        <f t="shared" ca="1" si="465"/>
        <v>9.4615759253291358</v>
      </c>
      <c r="E1619">
        <f t="shared" ca="1" si="466"/>
        <v>-1.4615759253291358</v>
      </c>
      <c r="F1619" t="str">
        <f t="shared" ca="1" si="467"/>
        <v>medium</v>
      </c>
      <c r="G1619">
        <v>301</v>
      </c>
      <c r="H1619">
        <f t="shared" si="468"/>
        <v>301</v>
      </c>
      <c r="I1619">
        <f t="shared" ca="1" si="469"/>
        <v>561.23403729252027</v>
      </c>
      <c r="J1619">
        <f t="shared" ca="1" si="470"/>
        <v>-260.23403729252027</v>
      </c>
      <c r="K1619" t="str">
        <f t="shared" ca="1" si="471"/>
        <v>low</v>
      </c>
      <c r="L1619">
        <v>5.6</v>
      </c>
      <c r="M1619" t="str">
        <f t="shared" si="447"/>
        <v>medium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1</v>
      </c>
      <c r="AO1619">
        <f t="shared" ca="1" si="461"/>
        <v>0</v>
      </c>
      <c r="AP1619">
        <f t="shared" ca="1" si="462"/>
        <v>0</v>
      </c>
      <c r="AQ1619">
        <f t="shared" ca="1" si="463"/>
        <v>1</v>
      </c>
      <c r="AR1619">
        <f t="shared" ca="1" si="464"/>
        <v>0</v>
      </c>
      <c r="AS1619">
        <v>1</v>
      </c>
      <c r="AT1619">
        <v>0</v>
      </c>
      <c r="AU1619">
        <f t="shared" ca="1" si="479"/>
        <v>0</v>
      </c>
      <c r="AV1619">
        <f t="shared" ca="1" si="479"/>
        <v>1</v>
      </c>
      <c r="AW1619">
        <f t="shared" ca="1" si="479"/>
        <v>0</v>
      </c>
      <c r="AX1619">
        <v>0</v>
      </c>
    </row>
    <row r="1620" spans="1:50">
      <c r="A1620" s="2">
        <v>40473</v>
      </c>
      <c r="B1620">
        <v>620</v>
      </c>
      <c r="C1620">
        <v>12</v>
      </c>
      <c r="D1620">
        <f t="shared" ca="1" si="465"/>
        <v>9.4620210920357923</v>
      </c>
      <c r="E1620">
        <f t="shared" ca="1" si="466"/>
        <v>2.5379789079642077</v>
      </c>
      <c r="F1620" t="str">
        <f t="shared" ca="1" si="467"/>
        <v>high</v>
      </c>
      <c r="G1620">
        <v>416</v>
      </c>
      <c r="H1620">
        <f t="shared" si="468"/>
        <v>416</v>
      </c>
      <c r="I1620">
        <f t="shared" ca="1" si="469"/>
        <v>561.13629095578995</v>
      </c>
      <c r="J1620">
        <f t="shared" ca="1" si="470"/>
        <v>-145.13629095578995</v>
      </c>
      <c r="K1620" t="str">
        <f t="shared" ca="1" si="471"/>
        <v>medium</v>
      </c>
      <c r="L1620">
        <v>2.2000000000000002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0</v>
      </c>
      <c r="AT1620">
        <v>0</v>
      </c>
      <c r="AU1620">
        <f t="shared" ca="1" si="479"/>
        <v>0</v>
      </c>
      <c r="AV1620">
        <f t="shared" ca="1" si="479"/>
        <v>0</v>
      </c>
      <c r="AW1620">
        <f t="shared" ca="1" si="479"/>
        <v>1</v>
      </c>
      <c r="AX1620">
        <v>0</v>
      </c>
    </row>
    <row r="1621" spans="1:50">
      <c r="A1621" s="2">
        <v>40474</v>
      </c>
      <c r="B1621">
        <v>621</v>
      </c>
      <c r="C1621">
        <v>9</v>
      </c>
      <c r="D1621">
        <f t="shared" ca="1" si="465"/>
        <v>9.4624655430384976</v>
      </c>
      <c r="E1621">
        <f t="shared" ca="1" si="466"/>
        <v>-0.46246554303849763</v>
      </c>
      <c r="F1621" t="str">
        <f t="shared" ca="1" si="467"/>
        <v>medium</v>
      </c>
      <c r="G1621">
        <v>519</v>
      </c>
      <c r="H1621">
        <f t="shared" si="468"/>
        <v>519</v>
      </c>
      <c r="I1621">
        <f t="shared" ca="1" si="469"/>
        <v>561.03841677471246</v>
      </c>
      <c r="J1621">
        <f t="shared" ca="1" si="470"/>
        <v>-42.038416774712459</v>
      </c>
      <c r="K1621" t="str">
        <f t="shared" ca="1" si="471"/>
        <v>medium</v>
      </c>
      <c r="L1621">
        <v>4.1500000000000004</v>
      </c>
      <c r="M1621" t="str">
        <f t="shared" si="482"/>
        <v>low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1</v>
      </c>
      <c r="AK1621">
        <f t="shared" ca="1" si="457"/>
        <v>0</v>
      </c>
      <c r="AL1621">
        <f t="shared" ca="1" si="458"/>
        <v>0</v>
      </c>
      <c r="AM1621">
        <f t="shared" ca="1" si="459"/>
        <v>0</v>
      </c>
      <c r="AN1621">
        <f t="shared" ca="1" si="460"/>
        <v>1</v>
      </c>
      <c r="AO1621">
        <f t="shared" ca="1" si="461"/>
        <v>0</v>
      </c>
      <c r="AP1621">
        <f t="shared" ca="1" si="462"/>
        <v>1</v>
      </c>
      <c r="AQ1621">
        <f t="shared" ca="1" si="463"/>
        <v>0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0</v>
      </c>
      <c r="AV1621">
        <f t="shared" ca="1" si="485"/>
        <v>1</v>
      </c>
      <c r="AW1621">
        <f t="shared" ca="1" si="485"/>
        <v>0</v>
      </c>
      <c r="AX1621">
        <v>0</v>
      </c>
    </row>
    <row r="1622" spans="1:50">
      <c r="A1622" s="2">
        <v>40475</v>
      </c>
      <c r="B1622">
        <v>622</v>
      </c>
      <c r="C1622">
        <v>5</v>
      </c>
      <c r="D1622">
        <f t="shared" ca="1" si="465"/>
        <v>9.4629092788624778</v>
      </c>
      <c r="E1622">
        <f t="shared" ca="1" si="466"/>
        <v>-4.4629092788624778</v>
      </c>
      <c r="F1622" t="str">
        <f t="shared" ca="1" si="467"/>
        <v>low</v>
      </c>
      <c r="G1622">
        <v>100</v>
      </c>
      <c r="H1622">
        <f t="shared" si="468"/>
        <v>100</v>
      </c>
      <c r="I1622">
        <f t="shared" ca="1" si="469"/>
        <v>560.94041507117061</v>
      </c>
      <c r="J1622">
        <f t="shared" ca="1" si="470"/>
        <v>-460.94041507117061</v>
      </c>
      <c r="K1622" t="str">
        <f t="shared" ca="1" si="471"/>
        <v>low</v>
      </c>
      <c r="L1622">
        <v>8.1999999999999993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1</v>
      </c>
      <c r="AO1622">
        <f t="shared" ca="1" si="461"/>
        <v>0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0</v>
      </c>
      <c r="AT1622">
        <v>0</v>
      </c>
      <c r="AU1622">
        <f t="shared" ca="1" si="485"/>
        <v>1</v>
      </c>
      <c r="AV1622">
        <f t="shared" ca="1" si="485"/>
        <v>0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10</v>
      </c>
      <c r="D1623">
        <f t="shared" ca="1" si="465"/>
        <v>9.4633523000329482</v>
      </c>
      <c r="E1623">
        <f t="shared" ca="1" si="466"/>
        <v>0.53664769996705175</v>
      </c>
      <c r="F1623" t="str">
        <f t="shared" ca="1" si="467"/>
        <v>medium</v>
      </c>
      <c r="G1623">
        <v>1080</v>
      </c>
      <c r="H1623">
        <f t="shared" si="468"/>
        <v>1080</v>
      </c>
      <c r="I1623">
        <f t="shared" ca="1" si="469"/>
        <v>560.84228616704718</v>
      </c>
      <c r="J1623">
        <f t="shared" ca="1" si="470"/>
        <v>519.15771383295282</v>
      </c>
      <c r="K1623" t="str">
        <f t="shared" ca="1" si="471"/>
        <v>high</v>
      </c>
      <c r="L1623">
        <v>4.5</v>
      </c>
      <c r="M1623" t="str">
        <f t="shared" si="482"/>
        <v>low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1</v>
      </c>
      <c r="AO1623">
        <f t="shared" ca="1" si="461"/>
        <v>0</v>
      </c>
      <c r="AP1623">
        <f t="shared" ca="1" si="462"/>
        <v>1</v>
      </c>
      <c r="AQ1623">
        <f t="shared" ca="1" si="463"/>
        <v>0</v>
      </c>
      <c r="AR1623">
        <f t="shared" ca="1" si="464"/>
        <v>0</v>
      </c>
      <c r="AS1623">
        <v>1</v>
      </c>
      <c r="AT1623">
        <v>0</v>
      </c>
      <c r="AU1623">
        <f t="shared" ca="1" si="485"/>
        <v>0</v>
      </c>
      <c r="AV1623">
        <f t="shared" ca="1" si="485"/>
        <v>1</v>
      </c>
      <c r="AW1623">
        <f t="shared" ca="1" si="485"/>
        <v>0</v>
      </c>
      <c r="AX1623">
        <v>0</v>
      </c>
    </row>
    <row r="1624" spans="1:50">
      <c r="A1624" s="2">
        <v>40477</v>
      </c>
      <c r="B1624">
        <v>624</v>
      </c>
      <c r="C1624">
        <v>7</v>
      </c>
      <c r="D1624">
        <f t="shared" ca="1" si="465"/>
        <v>9.4637946070751315</v>
      </c>
      <c r="E1624">
        <f t="shared" ca="1" si="466"/>
        <v>-2.4637946070751315</v>
      </c>
      <c r="F1624" t="str">
        <f t="shared" ca="1" si="467"/>
        <v>low</v>
      </c>
      <c r="G1624">
        <v>555</v>
      </c>
      <c r="H1624">
        <f t="shared" si="468"/>
        <v>555</v>
      </c>
      <c r="I1624">
        <f t="shared" ca="1" si="469"/>
        <v>560.74403038422486</v>
      </c>
      <c r="J1624">
        <f t="shared" ca="1" si="470"/>
        <v>-5.7440303842248568</v>
      </c>
      <c r="K1624" t="str">
        <f t="shared" ca="1" si="471"/>
        <v>medium</v>
      </c>
      <c r="L1624">
        <v>6.3</v>
      </c>
      <c r="M1624" t="str">
        <f t="shared" si="482"/>
        <v>medium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1</v>
      </c>
      <c r="AL1624">
        <f t="shared" ca="1" si="458"/>
        <v>0</v>
      </c>
      <c r="AM1624">
        <f t="shared" ca="1" si="459"/>
        <v>0</v>
      </c>
      <c r="AN1624">
        <f t="shared" ca="1" si="460"/>
        <v>0</v>
      </c>
      <c r="AO1624">
        <f t="shared" ca="1" si="461"/>
        <v>1</v>
      </c>
      <c r="AP1624">
        <f t="shared" ca="1" si="462"/>
        <v>0</v>
      </c>
      <c r="AQ1624">
        <f t="shared" ca="1" si="463"/>
        <v>1</v>
      </c>
      <c r="AR1624">
        <f t="shared" ca="1" si="464"/>
        <v>0</v>
      </c>
      <c r="AS1624">
        <v>0</v>
      </c>
      <c r="AT1624">
        <v>0</v>
      </c>
      <c r="AU1624">
        <f t="shared" ca="1" si="485"/>
        <v>1</v>
      </c>
      <c r="AV1624">
        <f t="shared" ca="1" si="485"/>
        <v>0</v>
      </c>
      <c r="AW1624">
        <f t="shared" ca="1" si="485"/>
        <v>0</v>
      </c>
      <c r="AX1624">
        <v>0</v>
      </c>
    </row>
    <row r="1625" spans="1:50">
      <c r="A1625" s="2">
        <v>40478</v>
      </c>
      <c r="B1625">
        <v>625</v>
      </c>
      <c r="C1625">
        <v>10</v>
      </c>
      <c r="D1625">
        <f t="shared" ca="1" si="465"/>
        <v>9.4642362005142502</v>
      </c>
      <c r="E1625">
        <f t="shared" ca="1" si="466"/>
        <v>0.53576379948574981</v>
      </c>
      <c r="F1625" t="str">
        <f t="shared" ca="1" si="467"/>
        <v>medium</v>
      </c>
      <c r="G1625">
        <v>994</v>
      </c>
      <c r="H1625">
        <f t="shared" si="468"/>
        <v>994</v>
      </c>
      <c r="I1625">
        <f t="shared" ca="1" si="469"/>
        <v>560.64564804458644</v>
      </c>
      <c r="J1625">
        <f t="shared" ca="1" si="470"/>
        <v>433.35435195541356</v>
      </c>
      <c r="K1625" t="str">
        <f t="shared" ca="1" si="471"/>
        <v>high</v>
      </c>
      <c r="L1625">
        <v>1</v>
      </c>
      <c r="M1625" t="str">
        <f t="shared" si="482"/>
        <v>low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0</v>
      </c>
      <c r="AO1625">
        <f t="shared" ca="1" si="461"/>
        <v>1</v>
      </c>
      <c r="AP1625">
        <f t="shared" ca="1" si="462"/>
        <v>1</v>
      </c>
      <c r="AQ1625">
        <f t="shared" ca="1" si="463"/>
        <v>0</v>
      </c>
      <c r="AR1625">
        <f t="shared" ca="1" si="464"/>
        <v>0</v>
      </c>
      <c r="AS1625">
        <v>0</v>
      </c>
      <c r="AT1625">
        <v>0</v>
      </c>
      <c r="AU1625">
        <f t="shared" ca="1" si="485"/>
        <v>0</v>
      </c>
      <c r="AV1625">
        <f t="shared" ca="1" si="485"/>
        <v>1</v>
      </c>
      <c r="AW1625">
        <f t="shared" ca="1" si="485"/>
        <v>0</v>
      </c>
      <c r="AX1625">
        <v>0</v>
      </c>
    </row>
    <row r="1626" spans="1:50">
      <c r="A1626" s="2">
        <v>40479</v>
      </c>
      <c r="B1626">
        <v>626</v>
      </c>
      <c r="C1626">
        <v>5</v>
      </c>
      <c r="D1626">
        <f t="shared" ca="1" si="465"/>
        <v>9.4646770808755214</v>
      </c>
      <c r="E1626">
        <f t="shared" ca="1" si="466"/>
        <v>-4.4646770808755214</v>
      </c>
      <c r="F1626" t="str">
        <f t="shared" ca="1" si="467"/>
        <v>low</v>
      </c>
      <c r="G1626">
        <v>60</v>
      </c>
      <c r="H1626">
        <f t="shared" si="468"/>
        <v>60</v>
      </c>
      <c r="I1626">
        <f t="shared" ca="1" si="469"/>
        <v>560.5471394700146</v>
      </c>
      <c r="J1626">
        <f t="shared" ca="1" si="470"/>
        <v>-500.5471394700146</v>
      </c>
      <c r="K1626" t="str">
        <f t="shared" ca="1" si="471"/>
        <v>low</v>
      </c>
      <c r="L1626">
        <v>3.05</v>
      </c>
      <c r="M1626" t="str">
        <f t="shared" si="482"/>
        <v>low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1</v>
      </c>
      <c r="AO1626">
        <f t="shared" ca="1" si="461"/>
        <v>0</v>
      </c>
      <c r="AP1626">
        <f t="shared" ca="1" si="462"/>
        <v>1</v>
      </c>
      <c r="AQ1626">
        <f t="shared" ca="1" si="463"/>
        <v>0</v>
      </c>
      <c r="AR1626">
        <f t="shared" ca="1" si="464"/>
        <v>0</v>
      </c>
      <c r="AS1626">
        <v>0</v>
      </c>
      <c r="AT1626">
        <v>0</v>
      </c>
      <c r="AU1626">
        <f t="shared" ca="1" si="485"/>
        <v>1</v>
      </c>
      <c r="AV1626">
        <f t="shared" ca="1" si="485"/>
        <v>0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12</v>
      </c>
      <c r="D1627">
        <f t="shared" ca="1" si="465"/>
        <v>9.4651172486841677</v>
      </c>
      <c r="E1627">
        <f t="shared" ca="1" si="466"/>
        <v>2.5348827513158323</v>
      </c>
      <c r="F1627" t="str">
        <f t="shared" ca="1" si="467"/>
        <v>high</v>
      </c>
      <c r="G1627">
        <v>526</v>
      </c>
      <c r="H1627">
        <f t="shared" si="468"/>
        <v>526</v>
      </c>
      <c r="I1627">
        <f t="shared" ca="1" si="469"/>
        <v>560.44850498239214</v>
      </c>
      <c r="J1627">
        <f t="shared" ca="1" si="470"/>
        <v>-34.448504982392137</v>
      </c>
      <c r="K1627" t="str">
        <f t="shared" ca="1" si="471"/>
        <v>medium</v>
      </c>
      <c r="L1627">
        <v>4.45</v>
      </c>
      <c r="M1627" t="str">
        <f t="shared" si="482"/>
        <v>low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1</v>
      </c>
      <c r="AL1627">
        <f t="shared" ca="1" si="458"/>
        <v>0</v>
      </c>
      <c r="AM1627">
        <f t="shared" ca="1" si="459"/>
        <v>0</v>
      </c>
      <c r="AN1627">
        <f t="shared" ca="1" si="460"/>
        <v>1</v>
      </c>
      <c r="AO1627">
        <f t="shared" ca="1" si="461"/>
        <v>0</v>
      </c>
      <c r="AP1627">
        <f t="shared" ca="1" si="462"/>
        <v>1</v>
      </c>
      <c r="AQ1627">
        <f t="shared" ca="1" si="463"/>
        <v>0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0</v>
      </c>
      <c r="AW1627">
        <f t="shared" ca="1" si="485"/>
        <v>1</v>
      </c>
      <c r="AX1627">
        <v>0</v>
      </c>
    </row>
    <row r="1628" spans="1:50">
      <c r="A1628" s="2">
        <v>40481</v>
      </c>
      <c r="B1628">
        <v>628</v>
      </c>
      <c r="C1628">
        <v>12</v>
      </c>
      <c r="D1628">
        <f t="shared" ca="1" si="465"/>
        <v>9.4655567044654099</v>
      </c>
      <c r="E1628">
        <f t="shared" ca="1" si="466"/>
        <v>2.5344432955345901</v>
      </c>
      <c r="F1628" t="str">
        <f t="shared" ca="1" si="467"/>
        <v>high</v>
      </c>
      <c r="G1628">
        <v>418</v>
      </c>
      <c r="H1628">
        <f t="shared" si="468"/>
        <v>418</v>
      </c>
      <c r="I1628">
        <f t="shared" ca="1" si="469"/>
        <v>560.34974490360173</v>
      </c>
      <c r="J1628">
        <f t="shared" ca="1" si="470"/>
        <v>-142.34974490360173</v>
      </c>
      <c r="K1628" t="str">
        <f t="shared" ca="1" si="471"/>
        <v>medium</v>
      </c>
      <c r="L1628">
        <v>4.5999999999999996</v>
      </c>
      <c r="M1628" t="str">
        <f t="shared" si="482"/>
        <v>low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1</v>
      </c>
      <c r="AQ1628">
        <f t="shared" ca="1" si="463"/>
        <v>0</v>
      </c>
      <c r="AR1628">
        <f t="shared" ca="1" si="464"/>
        <v>0</v>
      </c>
      <c r="AS1628">
        <v>0</v>
      </c>
      <c r="AT1628">
        <v>0</v>
      </c>
      <c r="AU1628">
        <f t="shared" ca="1" si="485"/>
        <v>0</v>
      </c>
      <c r="AV1628">
        <f t="shared" ca="1" si="485"/>
        <v>0</v>
      </c>
      <c r="AW1628">
        <f t="shared" ca="1" si="485"/>
        <v>1</v>
      </c>
      <c r="AX1628">
        <v>0</v>
      </c>
    </row>
    <row r="1629" spans="1:50">
      <c r="A1629" s="2">
        <v>40482</v>
      </c>
      <c r="B1629">
        <v>629</v>
      </c>
      <c r="C1629">
        <v>6</v>
      </c>
      <c r="D1629">
        <f t="shared" ca="1" si="465"/>
        <v>9.4659954487444686</v>
      </c>
      <c r="E1629">
        <f t="shared" ca="1" si="466"/>
        <v>-3.4659954487444686</v>
      </c>
      <c r="F1629" t="str">
        <f t="shared" ca="1" si="467"/>
        <v>low</v>
      </c>
      <c r="G1629">
        <v>338</v>
      </c>
      <c r="H1629">
        <f t="shared" si="468"/>
        <v>338</v>
      </c>
      <c r="I1629">
        <f t="shared" ca="1" si="469"/>
        <v>560.25085955552629</v>
      </c>
      <c r="J1629">
        <f t="shared" ca="1" si="470"/>
        <v>-222.25085955552629</v>
      </c>
      <c r="K1629" t="str">
        <f t="shared" ca="1" si="471"/>
        <v>medium</v>
      </c>
      <c r="L1629">
        <v>7.15</v>
      </c>
      <c r="M1629" t="str">
        <f t="shared" si="482"/>
        <v>medium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1</v>
      </c>
      <c r="AL1629">
        <f t="shared" ca="1" si="458"/>
        <v>0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0</v>
      </c>
      <c r="AQ1629">
        <f t="shared" ca="1" si="463"/>
        <v>1</v>
      </c>
      <c r="AR1629">
        <f t="shared" ca="1" si="464"/>
        <v>0</v>
      </c>
      <c r="AS1629">
        <v>0</v>
      </c>
      <c r="AT1629">
        <v>0</v>
      </c>
      <c r="AU1629">
        <f t="shared" ca="1" si="485"/>
        <v>1</v>
      </c>
      <c r="AV1629">
        <f t="shared" ca="1" si="485"/>
        <v>0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9</v>
      </c>
      <c r="D1630">
        <f t="shared" ca="1" si="465"/>
        <v>9.4664334820465612</v>
      </c>
      <c r="E1630">
        <f t="shared" ca="1" si="466"/>
        <v>-0.46643348204656121</v>
      </c>
      <c r="F1630" t="str">
        <f t="shared" ca="1" si="467"/>
        <v>medium</v>
      </c>
      <c r="G1630">
        <v>265</v>
      </c>
      <c r="H1630">
        <f t="shared" si="468"/>
        <v>265</v>
      </c>
      <c r="I1630">
        <f t="shared" ca="1" si="469"/>
        <v>560.15184926004838</v>
      </c>
      <c r="J1630">
        <f t="shared" ca="1" si="470"/>
        <v>-295.15184926004838</v>
      </c>
      <c r="K1630" t="str">
        <f t="shared" ca="1" si="471"/>
        <v>low</v>
      </c>
      <c r="L1630">
        <v>9.0500000000000007</v>
      </c>
      <c r="M1630" t="str">
        <f t="shared" si="482"/>
        <v>medium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1</v>
      </c>
      <c r="AL1630">
        <f t="shared" ca="1" si="458"/>
        <v>0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1</v>
      </c>
      <c r="AR1630">
        <f t="shared" ca="1" si="464"/>
        <v>0</v>
      </c>
      <c r="AS1630">
        <v>0</v>
      </c>
      <c r="AT1630">
        <v>0</v>
      </c>
      <c r="AU1630">
        <f t="shared" ca="1" si="485"/>
        <v>0</v>
      </c>
      <c r="AV1630">
        <f t="shared" ca="1" si="485"/>
        <v>1</v>
      </c>
      <c r="AW1630">
        <f t="shared" ca="1" si="485"/>
        <v>0</v>
      </c>
      <c r="AX1630">
        <v>0</v>
      </c>
    </row>
    <row r="1631" spans="1:50">
      <c r="A1631" s="2">
        <v>40484</v>
      </c>
      <c r="B1631">
        <v>631</v>
      </c>
      <c r="C1631">
        <v>9</v>
      </c>
      <c r="D1631">
        <f t="shared" ca="1" si="465"/>
        <v>9.4668708048969137</v>
      </c>
      <c r="E1631">
        <f t="shared" ca="1" si="466"/>
        <v>-0.46687080489691368</v>
      </c>
      <c r="F1631" t="str">
        <f t="shared" ca="1" si="467"/>
        <v>medium</v>
      </c>
      <c r="G1631">
        <v>1613</v>
      </c>
      <c r="H1631">
        <f t="shared" si="468"/>
        <v>1613</v>
      </c>
      <c r="I1631">
        <f t="shared" ca="1" si="469"/>
        <v>560.05271433905091</v>
      </c>
      <c r="J1631">
        <f t="shared" ca="1" si="470"/>
        <v>1052.9472856609491</v>
      </c>
      <c r="K1631" t="str">
        <f t="shared" ca="1" si="471"/>
        <v>high</v>
      </c>
      <c r="L1631">
        <v>7.75</v>
      </c>
      <c r="M1631" t="str">
        <f t="shared" si="482"/>
        <v>medium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0</v>
      </c>
      <c r="AQ1631">
        <f t="shared" ca="1" si="463"/>
        <v>1</v>
      </c>
      <c r="AR1631">
        <f t="shared" ca="1" si="464"/>
        <v>0</v>
      </c>
      <c r="AS1631">
        <v>0</v>
      </c>
      <c r="AT1631">
        <v>0</v>
      </c>
      <c r="AU1631">
        <f t="shared" ca="1" si="485"/>
        <v>0</v>
      </c>
      <c r="AV1631">
        <f t="shared" ca="1" si="485"/>
        <v>1</v>
      </c>
      <c r="AW1631">
        <f t="shared" ca="1" si="485"/>
        <v>0</v>
      </c>
      <c r="AX1631">
        <v>0</v>
      </c>
    </row>
    <row r="1632" spans="1:50">
      <c r="A1632" s="2">
        <v>40485</v>
      </c>
      <c r="B1632">
        <v>632</v>
      </c>
      <c r="C1632">
        <v>6</v>
      </c>
      <c r="D1632">
        <f t="shared" ca="1" si="465"/>
        <v>9.4673074178207415</v>
      </c>
      <c r="E1632">
        <f t="shared" ca="1" si="466"/>
        <v>-3.4673074178207415</v>
      </c>
      <c r="F1632" t="str">
        <f t="shared" ca="1" si="467"/>
        <v>low</v>
      </c>
      <c r="G1632">
        <v>129</v>
      </c>
      <c r="H1632">
        <f t="shared" si="468"/>
        <v>129</v>
      </c>
      <c r="I1632">
        <f t="shared" ca="1" si="469"/>
        <v>559.95345511441644</v>
      </c>
      <c r="J1632">
        <f t="shared" ca="1" si="470"/>
        <v>-430.95345511441644</v>
      </c>
      <c r="K1632" t="str">
        <f t="shared" ca="1" si="471"/>
        <v>low</v>
      </c>
      <c r="L1632">
        <v>12.5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1</v>
      </c>
      <c r="AV1632">
        <f t="shared" ca="1" si="485"/>
        <v>0</v>
      </c>
      <c r="AW1632">
        <f t="shared" ca="1" si="485"/>
        <v>0</v>
      </c>
      <c r="AX1632">
        <v>0</v>
      </c>
    </row>
    <row r="1633" spans="1:50">
      <c r="A1633" s="2">
        <v>40486</v>
      </c>
      <c r="B1633">
        <v>633</v>
      </c>
      <c r="C1633">
        <v>11</v>
      </c>
      <c r="D1633">
        <f t="shared" ca="1" si="465"/>
        <v>9.4677433213432671</v>
      </c>
      <c r="E1633">
        <f t="shared" ca="1" si="466"/>
        <v>1.5322566786567329</v>
      </c>
      <c r="F1633" t="str">
        <f t="shared" ca="1" si="467"/>
        <v>high</v>
      </c>
      <c r="G1633">
        <v>694</v>
      </c>
      <c r="H1633">
        <f t="shared" si="468"/>
        <v>694</v>
      </c>
      <c r="I1633">
        <f t="shared" ca="1" si="469"/>
        <v>559.85407190802778</v>
      </c>
      <c r="J1633">
        <f t="shared" ca="1" si="470"/>
        <v>134.14592809197222</v>
      </c>
      <c r="K1633" t="str">
        <f t="shared" ca="1" si="471"/>
        <v>high</v>
      </c>
      <c r="L1633">
        <v>11.9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1</v>
      </c>
      <c r="AO1633">
        <f t="shared" ca="1" si="461"/>
        <v>0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0</v>
      </c>
      <c r="AT1633">
        <v>0</v>
      </c>
      <c r="AU1633">
        <f t="shared" ca="1" si="485"/>
        <v>0</v>
      </c>
      <c r="AV1633">
        <f t="shared" ca="1" si="485"/>
        <v>0</v>
      </c>
      <c r="AW1633">
        <f t="shared" ca="1" si="485"/>
        <v>1</v>
      </c>
      <c r="AX1633">
        <v>0</v>
      </c>
    </row>
    <row r="1634" spans="1:50">
      <c r="A1634" s="2">
        <v>40487</v>
      </c>
      <c r="B1634">
        <v>634</v>
      </c>
      <c r="C1634">
        <v>7</v>
      </c>
      <c r="D1634">
        <f t="shared" ca="1" si="465"/>
        <v>9.4681785159897114</v>
      </c>
      <c r="E1634">
        <f t="shared" ca="1" si="466"/>
        <v>-2.4681785159897114</v>
      </c>
      <c r="F1634" t="str">
        <f t="shared" ca="1" si="467"/>
        <v>low</v>
      </c>
      <c r="G1634">
        <v>385</v>
      </c>
      <c r="H1634">
        <f t="shared" si="468"/>
        <v>385</v>
      </c>
      <c r="I1634">
        <f t="shared" ca="1" si="469"/>
        <v>559.75456504176771</v>
      </c>
      <c r="J1634">
        <f t="shared" ca="1" si="470"/>
        <v>-174.75456504176771</v>
      </c>
      <c r="K1634" t="str">
        <f t="shared" ca="1" si="471"/>
        <v>medium</v>
      </c>
      <c r="L1634">
        <v>15.3</v>
      </c>
      <c r="M1634" t="str">
        <f t="shared" si="482"/>
        <v>high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0</v>
      </c>
      <c r="AR1634">
        <f t="shared" ca="1" si="464"/>
        <v>1</v>
      </c>
      <c r="AS1634">
        <v>0</v>
      </c>
      <c r="AT1634">
        <v>0</v>
      </c>
      <c r="AU1634">
        <f t="shared" ca="1" si="485"/>
        <v>1</v>
      </c>
      <c r="AV1634">
        <f t="shared" ca="1" si="485"/>
        <v>0</v>
      </c>
      <c r="AW1634">
        <f t="shared" ca="1" si="485"/>
        <v>0</v>
      </c>
      <c r="AX1634">
        <v>0</v>
      </c>
    </row>
    <row r="1635" spans="1:50">
      <c r="A1635" s="2">
        <v>40488</v>
      </c>
      <c r="B1635">
        <v>635</v>
      </c>
      <c r="C1635">
        <v>11</v>
      </c>
      <c r="D1635">
        <f t="shared" ca="1" si="465"/>
        <v>9.4686130022852968</v>
      </c>
      <c r="E1635">
        <f t="shared" ca="1" si="466"/>
        <v>1.5313869977147032</v>
      </c>
      <c r="F1635" t="str">
        <f t="shared" ca="1" si="467"/>
        <v>high</v>
      </c>
      <c r="G1635">
        <v>453</v>
      </c>
      <c r="H1635">
        <f t="shared" si="468"/>
        <v>453</v>
      </c>
      <c r="I1635">
        <f t="shared" ca="1" si="469"/>
        <v>559.65493483751902</v>
      </c>
      <c r="J1635">
        <f t="shared" ca="1" si="470"/>
        <v>-106.65493483751902</v>
      </c>
      <c r="K1635" t="str">
        <f t="shared" ca="1" si="471"/>
        <v>medium</v>
      </c>
      <c r="L1635">
        <v>12.5</v>
      </c>
      <c r="M1635" t="str">
        <f t="shared" si="482"/>
        <v>medium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0</v>
      </c>
      <c r="AK1635">
        <f t="shared" ca="1" si="457"/>
        <v>1</v>
      </c>
      <c r="AL1635">
        <f t="shared" ca="1" si="458"/>
        <v>0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1</v>
      </c>
      <c r="AR1635">
        <f t="shared" ca="1" si="464"/>
        <v>0</v>
      </c>
      <c r="AS1635">
        <v>0</v>
      </c>
      <c r="AT1635">
        <v>0</v>
      </c>
      <c r="AU1635">
        <f t="shared" ca="1" si="485"/>
        <v>0</v>
      </c>
      <c r="AV1635">
        <f t="shared" ca="1" si="485"/>
        <v>0</v>
      </c>
      <c r="AW1635">
        <f t="shared" ca="1" si="485"/>
        <v>1</v>
      </c>
      <c r="AX1635">
        <v>0</v>
      </c>
    </row>
    <row r="1636" spans="1:50">
      <c r="A1636" s="2">
        <v>40489</v>
      </c>
      <c r="B1636">
        <v>636</v>
      </c>
      <c r="C1636">
        <v>4</v>
      </c>
      <c r="D1636">
        <f t="shared" ca="1" si="465"/>
        <v>9.4690467807552388</v>
      </c>
      <c r="E1636">
        <f t="shared" ca="1" si="466"/>
        <v>-5.4690467807552388</v>
      </c>
      <c r="F1636" t="str">
        <f t="shared" ca="1" si="467"/>
        <v>low</v>
      </c>
      <c r="G1636">
        <v>88</v>
      </c>
      <c r="H1636">
        <f t="shared" si="468"/>
        <v>88</v>
      </c>
      <c r="I1636">
        <f t="shared" ca="1" si="469"/>
        <v>559.55518161716429</v>
      </c>
      <c r="J1636">
        <f t="shared" ca="1" si="470"/>
        <v>-471.55518161716429</v>
      </c>
      <c r="K1636" t="str">
        <f t="shared" ca="1" si="471"/>
        <v>low</v>
      </c>
      <c r="L1636">
        <v>7.1</v>
      </c>
      <c r="M1636" t="str">
        <f t="shared" si="482"/>
        <v>medium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1</v>
      </c>
      <c r="AK1636">
        <f t="shared" ca="1" si="457"/>
        <v>0</v>
      </c>
      <c r="AL1636">
        <f t="shared" ca="1" si="458"/>
        <v>0</v>
      </c>
      <c r="AM1636">
        <f t="shared" ca="1" si="459"/>
        <v>0</v>
      </c>
      <c r="AN1636">
        <f t="shared" ca="1" si="460"/>
        <v>1</v>
      </c>
      <c r="AO1636">
        <f t="shared" ca="1" si="461"/>
        <v>0</v>
      </c>
      <c r="AP1636">
        <f t="shared" ca="1" si="462"/>
        <v>0</v>
      </c>
      <c r="AQ1636">
        <f t="shared" ca="1" si="463"/>
        <v>1</v>
      </c>
      <c r="AR1636">
        <f t="shared" ca="1" si="464"/>
        <v>0</v>
      </c>
      <c r="AS1636">
        <v>1</v>
      </c>
      <c r="AT1636">
        <v>0</v>
      </c>
      <c r="AU1636">
        <f t="shared" ca="1" si="485"/>
        <v>1</v>
      </c>
      <c r="AV1636">
        <f t="shared" ca="1" si="485"/>
        <v>0</v>
      </c>
      <c r="AW1636">
        <f t="shared" ca="1" si="485"/>
        <v>0</v>
      </c>
      <c r="AX1636">
        <v>0</v>
      </c>
    </row>
    <row r="1637" spans="1:50">
      <c r="A1637" s="2">
        <v>40490</v>
      </c>
      <c r="B1637">
        <v>637</v>
      </c>
      <c r="C1637">
        <v>12</v>
      </c>
      <c r="D1637">
        <f t="shared" ca="1" si="465"/>
        <v>9.4694798519247634</v>
      </c>
      <c r="E1637">
        <f t="shared" ca="1" si="466"/>
        <v>2.5305201480752366</v>
      </c>
      <c r="F1637" t="str">
        <f t="shared" ca="1" si="467"/>
        <v>high</v>
      </c>
      <c r="G1637">
        <v>434</v>
      </c>
      <c r="H1637">
        <f t="shared" si="468"/>
        <v>434</v>
      </c>
      <c r="I1637">
        <f t="shared" ca="1" si="469"/>
        <v>559.45530570258643</v>
      </c>
      <c r="J1637">
        <f t="shared" ca="1" si="470"/>
        <v>-125.45530570258643</v>
      </c>
      <c r="K1637" t="str">
        <f t="shared" ca="1" si="471"/>
        <v>medium</v>
      </c>
      <c r="L1637">
        <v>3.4833333333333329</v>
      </c>
      <c r="M1637" t="str">
        <f t="shared" si="482"/>
        <v>low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0</v>
      </c>
      <c r="AO1637">
        <f t="shared" ca="1" si="461"/>
        <v>1</v>
      </c>
      <c r="AP1637">
        <f t="shared" ca="1" si="462"/>
        <v>1</v>
      </c>
      <c r="AQ1637">
        <f t="shared" ca="1" si="463"/>
        <v>0</v>
      </c>
      <c r="AR1637">
        <f t="shared" ca="1" si="464"/>
        <v>0</v>
      </c>
      <c r="AS1637">
        <v>0</v>
      </c>
      <c r="AT1637">
        <v>0</v>
      </c>
      <c r="AU1637">
        <f t="shared" ca="1" si="485"/>
        <v>0</v>
      </c>
      <c r="AV1637">
        <f t="shared" ca="1" si="485"/>
        <v>0</v>
      </c>
      <c r="AW1637">
        <f t="shared" ca="1" si="485"/>
        <v>1</v>
      </c>
      <c r="AX1637">
        <v>0</v>
      </c>
    </row>
    <row r="1638" spans="1:50">
      <c r="A1638" s="2">
        <v>40491</v>
      </c>
      <c r="B1638">
        <v>638</v>
      </c>
      <c r="C1638">
        <v>6</v>
      </c>
      <c r="D1638">
        <f t="shared" ca="1" si="465"/>
        <v>9.4699122163190879</v>
      </c>
      <c r="E1638">
        <f t="shared" ca="1" si="466"/>
        <v>-3.4699122163190879</v>
      </c>
      <c r="F1638" t="str">
        <f t="shared" ca="1" si="467"/>
        <v>low</v>
      </c>
      <c r="G1638">
        <v>168</v>
      </c>
      <c r="H1638">
        <f t="shared" si="468"/>
        <v>168</v>
      </c>
      <c r="I1638">
        <f t="shared" ca="1" si="469"/>
        <v>559.35530741566811</v>
      </c>
      <c r="J1638">
        <f t="shared" ca="1" si="470"/>
        <v>-391.35530741566811</v>
      </c>
      <c r="K1638" t="str">
        <f t="shared" ca="1" si="471"/>
        <v>low</v>
      </c>
      <c r="L1638">
        <v>5.3</v>
      </c>
      <c r="M1638" t="str">
        <f t="shared" si="482"/>
        <v>medium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1</v>
      </c>
      <c r="AO1638">
        <f t="shared" ca="1" si="461"/>
        <v>0</v>
      </c>
      <c r="AP1638">
        <f t="shared" ca="1" si="462"/>
        <v>0</v>
      </c>
      <c r="AQ1638">
        <f t="shared" ca="1" si="463"/>
        <v>1</v>
      </c>
      <c r="AR1638">
        <f t="shared" ca="1" si="464"/>
        <v>0</v>
      </c>
      <c r="AS1638">
        <v>1</v>
      </c>
      <c r="AT1638">
        <v>0</v>
      </c>
      <c r="AU1638">
        <f t="shared" ca="1" si="485"/>
        <v>1</v>
      </c>
      <c r="AV1638">
        <f t="shared" ca="1" si="485"/>
        <v>0</v>
      </c>
      <c r="AW1638">
        <f t="shared" ca="1" si="485"/>
        <v>0</v>
      </c>
      <c r="AX1638">
        <v>0</v>
      </c>
    </row>
    <row r="1639" spans="1:50">
      <c r="A1639" s="2">
        <v>40492</v>
      </c>
      <c r="B1639">
        <v>639</v>
      </c>
      <c r="C1639">
        <v>14</v>
      </c>
      <c r="D1639">
        <f t="shared" ca="1" si="465"/>
        <v>9.470343874463433</v>
      </c>
      <c r="E1639">
        <f t="shared" ca="1" si="466"/>
        <v>4.529656125536567</v>
      </c>
      <c r="F1639" t="str">
        <f t="shared" ca="1" si="467"/>
        <v>high</v>
      </c>
      <c r="G1639">
        <v>749</v>
      </c>
      <c r="H1639">
        <f t="shared" si="468"/>
        <v>749</v>
      </c>
      <c r="I1639">
        <f t="shared" ca="1" si="469"/>
        <v>559.25518707829212</v>
      </c>
      <c r="J1639">
        <f t="shared" ca="1" si="470"/>
        <v>189.74481292170788</v>
      </c>
      <c r="K1639" t="str">
        <f t="shared" ca="1" si="471"/>
        <v>high</v>
      </c>
      <c r="L1639">
        <v>7.5</v>
      </c>
      <c r="M1639" t="str">
        <f t="shared" si="482"/>
        <v>medium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0</v>
      </c>
      <c r="AO1639">
        <f t="shared" ca="1" si="461"/>
        <v>1</v>
      </c>
      <c r="AP1639">
        <f t="shared" ca="1" si="462"/>
        <v>0</v>
      </c>
      <c r="AQ1639">
        <f t="shared" ca="1" si="463"/>
        <v>1</v>
      </c>
      <c r="AR1639">
        <f t="shared" ca="1" si="464"/>
        <v>0</v>
      </c>
      <c r="AS1639">
        <v>0</v>
      </c>
      <c r="AT1639">
        <v>0</v>
      </c>
      <c r="AU1639">
        <f t="shared" ca="1" si="485"/>
        <v>0</v>
      </c>
      <c r="AV1639">
        <f t="shared" ca="1" si="485"/>
        <v>0</v>
      </c>
      <c r="AW1639">
        <f t="shared" ca="1" si="485"/>
        <v>1</v>
      </c>
      <c r="AX1639">
        <v>0</v>
      </c>
    </row>
    <row r="1640" spans="1:50">
      <c r="A1640" s="2">
        <v>40493</v>
      </c>
      <c r="B1640">
        <v>640</v>
      </c>
      <c r="C1640">
        <v>8</v>
      </c>
      <c r="D1640">
        <f t="shared" ca="1" si="465"/>
        <v>9.4707748268830212</v>
      </c>
      <c r="E1640">
        <f t="shared" ca="1" si="466"/>
        <v>-1.4707748268830212</v>
      </c>
      <c r="F1640" t="str">
        <f t="shared" ca="1" si="467"/>
        <v>medium</v>
      </c>
      <c r="G1640">
        <v>707</v>
      </c>
      <c r="H1640">
        <f t="shared" si="468"/>
        <v>707</v>
      </c>
      <c r="I1640">
        <f t="shared" ca="1" si="469"/>
        <v>559.15494501234116</v>
      </c>
      <c r="J1640">
        <f t="shared" ca="1" si="470"/>
        <v>147.84505498765884</v>
      </c>
      <c r="K1640" t="str">
        <f t="shared" ca="1" si="471"/>
        <v>high</v>
      </c>
      <c r="L1640">
        <v>6.4</v>
      </c>
      <c r="M1640" t="str">
        <f t="shared" si="482"/>
        <v>medium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1</v>
      </c>
      <c r="AK1640">
        <f t="shared" ca="1" si="457"/>
        <v>0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0</v>
      </c>
      <c r="AQ1640">
        <f t="shared" ca="1" si="463"/>
        <v>1</v>
      </c>
      <c r="AR1640">
        <f t="shared" ca="1" si="464"/>
        <v>0</v>
      </c>
      <c r="AS1640">
        <v>1</v>
      </c>
      <c r="AT1640">
        <v>0</v>
      </c>
      <c r="AU1640">
        <f t="shared" ca="1" si="485"/>
        <v>0</v>
      </c>
      <c r="AV1640">
        <f t="shared" ca="1" si="485"/>
        <v>1</v>
      </c>
      <c r="AW1640">
        <f t="shared" ca="1" si="485"/>
        <v>0</v>
      </c>
      <c r="AX1640">
        <v>0</v>
      </c>
    </row>
    <row r="1641" spans="1:50">
      <c r="A1641" s="2">
        <v>40494</v>
      </c>
      <c r="B1641">
        <v>641</v>
      </c>
      <c r="C1641">
        <v>19</v>
      </c>
      <c r="D1641">
        <f t="shared" ca="1" si="465"/>
        <v>9.4712050741030716</v>
      </c>
      <c r="E1641">
        <f t="shared" ca="1" si="466"/>
        <v>9.5287949258969284</v>
      </c>
      <c r="F1641" t="str">
        <f t="shared" ca="1" si="467"/>
        <v>high</v>
      </c>
      <c r="G1641">
        <v>1167</v>
      </c>
      <c r="H1641">
        <f t="shared" si="468"/>
        <v>1167</v>
      </c>
      <c r="I1641">
        <f t="shared" ca="1" si="469"/>
        <v>559.05458153969801</v>
      </c>
      <c r="J1641">
        <f t="shared" ca="1" si="470"/>
        <v>607.94541846030199</v>
      </c>
      <c r="K1641" t="str">
        <f t="shared" ca="1" si="471"/>
        <v>high</v>
      </c>
      <c r="L1641">
        <v>5.5</v>
      </c>
      <c r="M1641" t="str">
        <f t="shared" si="482"/>
        <v>medium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0</v>
      </c>
      <c r="AQ1641">
        <f t="shared" ref="AQ1641:AQ1704" ca="1" si="500">VLOOKUP(INDIRECT($AJ$590&amp;ROW($A1641)+AP$591),$F$17:$I$19,AQ$592+1,0)</f>
        <v>1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0</v>
      </c>
      <c r="AW1641">
        <f t="shared" ca="1" si="502"/>
        <v>1</v>
      </c>
      <c r="AX1641">
        <v>0</v>
      </c>
    </row>
    <row r="1642" spans="1:50">
      <c r="A1642" s="2">
        <v>40495</v>
      </c>
      <c r="B1642">
        <v>642</v>
      </c>
      <c r="C1642">
        <v>14</v>
      </c>
      <c r="D1642">
        <f t="shared" ref="D1642:D1705" ca="1" si="503">$E$516*B1642^3+$E$521*B1642^2+$E$526*B1642+$E$531</f>
        <v>9.4716346166488048</v>
      </c>
      <c r="E1642">
        <f t="shared" ref="E1642:E1705" ca="1" si="504">C1642-D1642</f>
        <v>4.5283653833511952</v>
      </c>
      <c r="F1642" t="str">
        <f t="shared" ref="F1642:F1705" ca="1" si="505">VLOOKUP(E1642,$A$3:$C$6,3)</f>
        <v>high</v>
      </c>
      <c r="G1642">
        <v>731</v>
      </c>
      <c r="H1642">
        <f t="shared" ref="H1642:H1705" si="506">IF(G1642&gt;$H$592,$G$592,G1642)</f>
        <v>731</v>
      </c>
      <c r="I1642">
        <f t="shared" ref="I1642:I1705" ca="1" si="507">$K$516*B1642^3+$K$521*B1642^2+$K$526*B1642+$K$531</f>
        <v>558.95409698224535</v>
      </c>
      <c r="J1642">
        <f t="shared" ref="J1642:J1705" ca="1" si="508">H1642-I1642</f>
        <v>172.04590301775465</v>
      </c>
      <c r="K1642" t="str">
        <f t="shared" ref="K1642:K1705" ca="1" si="509">VLOOKUP(J1642,$A$10:$C$13,3)</f>
        <v>high</v>
      </c>
      <c r="L1642">
        <v>11.2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1</v>
      </c>
      <c r="AL1642">
        <f t="shared" ca="1" si="495"/>
        <v>0</v>
      </c>
      <c r="AM1642">
        <f t="shared" ca="1" si="496"/>
        <v>0</v>
      </c>
      <c r="AN1642">
        <f t="shared" ca="1" si="497"/>
        <v>1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0</v>
      </c>
      <c r="AV1642">
        <f t="shared" ca="1" si="502"/>
        <v>0</v>
      </c>
      <c r="AW1642">
        <f t="shared" ca="1" si="502"/>
        <v>1</v>
      </c>
      <c r="AX1642">
        <v>0</v>
      </c>
    </row>
    <row r="1643" spans="1:50">
      <c r="A1643" s="2">
        <v>40496</v>
      </c>
      <c r="B1643">
        <v>643</v>
      </c>
      <c r="C1643">
        <v>6</v>
      </c>
      <c r="D1643">
        <f t="shared" ca="1" si="503"/>
        <v>9.4720634550454399</v>
      </c>
      <c r="E1643">
        <f t="shared" ca="1" si="504"/>
        <v>-3.4720634550454399</v>
      </c>
      <c r="F1643" t="str">
        <f t="shared" ca="1" si="505"/>
        <v>low</v>
      </c>
      <c r="G1643">
        <v>281</v>
      </c>
      <c r="H1643">
        <f t="shared" si="506"/>
        <v>281</v>
      </c>
      <c r="I1643">
        <f t="shared" ca="1" si="507"/>
        <v>558.85349166186597</v>
      </c>
      <c r="J1643">
        <f t="shared" ca="1" si="508"/>
        <v>-277.85349166186597</v>
      </c>
      <c r="K1643" t="str">
        <f t="shared" ca="1" si="509"/>
        <v>low</v>
      </c>
      <c r="L1643">
        <v>7.9</v>
      </c>
      <c r="M1643" t="str">
        <f t="shared" si="482"/>
        <v>medium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0</v>
      </c>
      <c r="AN1643">
        <f t="shared" ca="1" si="497"/>
        <v>1</v>
      </c>
      <c r="AO1643">
        <f t="shared" ca="1" si="498"/>
        <v>0</v>
      </c>
      <c r="AP1643">
        <f t="shared" ca="1" si="499"/>
        <v>0</v>
      </c>
      <c r="AQ1643">
        <f t="shared" ca="1" si="500"/>
        <v>1</v>
      </c>
      <c r="AR1643">
        <f t="shared" ca="1" si="501"/>
        <v>0</v>
      </c>
      <c r="AS1643">
        <v>0</v>
      </c>
      <c r="AT1643">
        <v>0</v>
      </c>
      <c r="AU1643">
        <f t="shared" ca="1" si="502"/>
        <v>1</v>
      </c>
      <c r="AV1643">
        <f t="shared" ca="1" si="502"/>
        <v>0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13</v>
      </c>
      <c r="D1644">
        <f t="shared" ca="1" si="503"/>
        <v>9.4724915898182012</v>
      </c>
      <c r="E1644">
        <f t="shared" ca="1" si="504"/>
        <v>3.5275084101817988</v>
      </c>
      <c r="F1644" t="str">
        <f t="shared" ca="1" si="505"/>
        <v>high</v>
      </c>
      <c r="G1644">
        <v>364</v>
      </c>
      <c r="H1644">
        <f t="shared" si="506"/>
        <v>364</v>
      </c>
      <c r="I1644">
        <f t="shared" ca="1" si="507"/>
        <v>558.75276590044268</v>
      </c>
      <c r="J1644">
        <f t="shared" ca="1" si="508"/>
        <v>-194.75276590044268</v>
      </c>
      <c r="K1644" t="str">
        <f t="shared" ca="1" si="509"/>
        <v>medium</v>
      </c>
      <c r="L1644">
        <v>4.7</v>
      </c>
      <c r="M1644" t="str">
        <f t="shared" si="482"/>
        <v>low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1</v>
      </c>
      <c r="AN1644">
        <f t="shared" ca="1" si="497"/>
        <v>0</v>
      </c>
      <c r="AO1644">
        <f t="shared" ca="1" si="498"/>
        <v>0</v>
      </c>
      <c r="AP1644">
        <f t="shared" ca="1" si="499"/>
        <v>1</v>
      </c>
      <c r="AQ1644">
        <f t="shared" ca="1" si="500"/>
        <v>0</v>
      </c>
      <c r="AR1644">
        <f t="shared" ca="1" si="501"/>
        <v>0</v>
      </c>
      <c r="AS1644">
        <v>0</v>
      </c>
      <c r="AT1644">
        <v>0</v>
      </c>
      <c r="AU1644">
        <f t="shared" ca="1" si="502"/>
        <v>0</v>
      </c>
      <c r="AV1644">
        <f t="shared" ca="1" si="502"/>
        <v>0</v>
      </c>
      <c r="AW1644">
        <f t="shared" ca="1" si="502"/>
        <v>1</v>
      </c>
      <c r="AX1644">
        <v>0</v>
      </c>
    </row>
    <row r="1645" spans="1:50">
      <c r="A1645" s="2">
        <v>40498</v>
      </c>
      <c r="B1645">
        <v>645</v>
      </c>
      <c r="C1645">
        <v>12</v>
      </c>
      <c r="D1645">
        <f t="shared" ca="1" si="503"/>
        <v>9.4729190214923058</v>
      </c>
      <c r="E1645">
        <f t="shared" ca="1" si="504"/>
        <v>2.5270809785076942</v>
      </c>
      <c r="F1645" t="str">
        <f t="shared" ca="1" si="505"/>
        <v>high</v>
      </c>
      <c r="G1645">
        <v>716</v>
      </c>
      <c r="H1645">
        <f t="shared" si="506"/>
        <v>716</v>
      </c>
      <c r="I1645">
        <f t="shared" ca="1" si="507"/>
        <v>558.65192001985804</v>
      </c>
      <c r="J1645">
        <f t="shared" ca="1" si="508"/>
        <v>157.34807998014196</v>
      </c>
      <c r="K1645" t="str">
        <f t="shared" ca="1" si="509"/>
        <v>high</v>
      </c>
      <c r="L1645">
        <v>9.9166666666666661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1</v>
      </c>
      <c r="AK1645">
        <f t="shared" ca="1" si="494"/>
        <v>0</v>
      </c>
      <c r="AL1645">
        <f t="shared" ca="1" si="495"/>
        <v>0</v>
      </c>
      <c r="AM1645">
        <f t="shared" ca="1" si="496"/>
        <v>1</v>
      </c>
      <c r="AN1645">
        <f t="shared" ca="1" si="497"/>
        <v>0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0</v>
      </c>
      <c r="AT1645">
        <v>0</v>
      </c>
      <c r="AU1645">
        <f t="shared" ca="1" si="502"/>
        <v>0</v>
      </c>
      <c r="AV1645">
        <f t="shared" ca="1" si="502"/>
        <v>0</v>
      </c>
      <c r="AW1645">
        <f t="shared" ca="1" si="502"/>
        <v>1</v>
      </c>
      <c r="AX1645">
        <v>0</v>
      </c>
    </row>
    <row r="1646" spans="1:50">
      <c r="A1646" s="2">
        <v>40499</v>
      </c>
      <c r="B1646">
        <v>646</v>
      </c>
      <c r="C1646">
        <v>7</v>
      </c>
      <c r="D1646">
        <f t="shared" ca="1" si="503"/>
        <v>9.4733457505929763</v>
      </c>
      <c r="E1646">
        <f t="shared" ca="1" si="504"/>
        <v>-2.4733457505929763</v>
      </c>
      <c r="F1646" t="str">
        <f t="shared" ca="1" si="505"/>
        <v>low</v>
      </c>
      <c r="G1646">
        <v>325</v>
      </c>
      <c r="H1646">
        <f t="shared" si="506"/>
        <v>325</v>
      </c>
      <c r="I1646">
        <f t="shared" ca="1" si="507"/>
        <v>558.55095434199495</v>
      </c>
      <c r="J1646">
        <f t="shared" ca="1" si="508"/>
        <v>-233.55095434199495</v>
      </c>
      <c r="K1646" t="str">
        <f t="shared" ca="1" si="509"/>
        <v>low</v>
      </c>
      <c r="L1646">
        <v>6</v>
      </c>
      <c r="M1646" t="str">
        <f t="shared" si="482"/>
        <v>medium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1</v>
      </c>
      <c r="AK1646">
        <f t="shared" ca="1" si="494"/>
        <v>0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0</v>
      </c>
      <c r="AQ1646">
        <f t="shared" ca="1" si="500"/>
        <v>1</v>
      </c>
      <c r="AR1646">
        <f t="shared" ca="1" si="501"/>
        <v>0</v>
      </c>
      <c r="AS1646">
        <v>0</v>
      </c>
      <c r="AT1646">
        <v>0</v>
      </c>
      <c r="AU1646">
        <f t="shared" ca="1" si="502"/>
        <v>1</v>
      </c>
      <c r="AV1646">
        <f t="shared" ca="1" si="502"/>
        <v>0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9</v>
      </c>
      <c r="D1647">
        <f t="shared" ca="1" si="503"/>
        <v>9.4737717776454318</v>
      </c>
      <c r="E1647">
        <f t="shared" ca="1" si="504"/>
        <v>-0.47377177764543177</v>
      </c>
      <c r="F1647" t="str">
        <f t="shared" ca="1" si="505"/>
        <v>medium</v>
      </c>
      <c r="G1647">
        <v>674</v>
      </c>
      <c r="H1647">
        <f t="shared" si="506"/>
        <v>674</v>
      </c>
      <c r="I1647">
        <f t="shared" ca="1" si="507"/>
        <v>558.4498691887361</v>
      </c>
      <c r="J1647">
        <f t="shared" ca="1" si="508"/>
        <v>115.5501308112639</v>
      </c>
      <c r="K1647" t="str">
        <f t="shared" ca="1" si="509"/>
        <v>high</v>
      </c>
      <c r="L1647">
        <v>7.3</v>
      </c>
      <c r="M1647" t="str">
        <f t="shared" si="482"/>
        <v>medium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0</v>
      </c>
      <c r="AN1647">
        <f t="shared" ca="1" si="497"/>
        <v>1</v>
      </c>
      <c r="AO1647">
        <f t="shared" ca="1" si="498"/>
        <v>0</v>
      </c>
      <c r="AP1647">
        <f t="shared" ca="1" si="499"/>
        <v>0</v>
      </c>
      <c r="AQ1647">
        <f t="shared" ca="1" si="500"/>
        <v>1</v>
      </c>
      <c r="AR1647">
        <f t="shared" ca="1" si="501"/>
        <v>0</v>
      </c>
      <c r="AS1647">
        <v>0</v>
      </c>
      <c r="AT1647">
        <v>0</v>
      </c>
      <c r="AU1647">
        <f t="shared" ca="1" si="502"/>
        <v>0</v>
      </c>
      <c r="AV1647">
        <f t="shared" ca="1" si="502"/>
        <v>1</v>
      </c>
      <c r="AW1647">
        <f t="shared" ca="1" si="502"/>
        <v>0</v>
      </c>
      <c r="AX1647">
        <v>0</v>
      </c>
    </row>
    <row r="1648" spans="1:50">
      <c r="A1648" s="2">
        <v>40501</v>
      </c>
      <c r="B1648">
        <v>648</v>
      </c>
      <c r="C1648">
        <v>15</v>
      </c>
      <c r="D1648">
        <f t="shared" ca="1" si="503"/>
        <v>9.4741971031748946</v>
      </c>
      <c r="E1648">
        <f t="shared" ca="1" si="504"/>
        <v>5.5258028968251054</v>
      </c>
      <c r="F1648" t="str">
        <f t="shared" ca="1" si="505"/>
        <v>high</v>
      </c>
      <c r="G1648">
        <v>683</v>
      </c>
      <c r="H1648">
        <f t="shared" si="506"/>
        <v>683</v>
      </c>
      <c r="I1648">
        <f t="shared" ca="1" si="507"/>
        <v>558.34866488196428</v>
      </c>
      <c r="J1648">
        <f t="shared" ca="1" si="508"/>
        <v>124.65133511803572</v>
      </c>
      <c r="K1648" t="str">
        <f t="shared" ca="1" si="509"/>
        <v>high</v>
      </c>
      <c r="L1648">
        <v>0.8</v>
      </c>
      <c r="M1648" t="str">
        <f t="shared" si="482"/>
        <v>low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0</v>
      </c>
      <c r="AK1648">
        <f t="shared" ca="1" si="494"/>
        <v>1</v>
      </c>
      <c r="AL1648">
        <f t="shared" ca="1" si="495"/>
        <v>0</v>
      </c>
      <c r="AM1648">
        <f t="shared" ca="1" si="496"/>
        <v>1</v>
      </c>
      <c r="AN1648">
        <f t="shared" ca="1" si="497"/>
        <v>0</v>
      </c>
      <c r="AO1648">
        <f t="shared" ca="1" si="498"/>
        <v>0</v>
      </c>
      <c r="AP1648">
        <f t="shared" ca="1" si="499"/>
        <v>1</v>
      </c>
      <c r="AQ1648">
        <f t="shared" ca="1" si="500"/>
        <v>0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0</v>
      </c>
      <c r="AW1648">
        <f t="shared" ca="1" si="502"/>
        <v>1</v>
      </c>
      <c r="AX1648">
        <v>0</v>
      </c>
    </row>
    <row r="1649" spans="1:50">
      <c r="A1649" s="2">
        <v>40502</v>
      </c>
      <c r="B1649">
        <v>649</v>
      </c>
      <c r="C1649">
        <v>9</v>
      </c>
      <c r="D1649">
        <f t="shared" ca="1" si="503"/>
        <v>9.4746217277065821</v>
      </c>
      <c r="E1649">
        <f t="shared" ca="1" si="504"/>
        <v>-0.47462172770658206</v>
      </c>
      <c r="F1649" t="str">
        <f t="shared" ca="1" si="505"/>
        <v>medium</v>
      </c>
      <c r="G1649">
        <v>334</v>
      </c>
      <c r="H1649">
        <f t="shared" si="506"/>
        <v>334</v>
      </c>
      <c r="I1649">
        <f t="shared" ca="1" si="507"/>
        <v>558.24734174356229</v>
      </c>
      <c r="J1649">
        <f t="shared" ca="1" si="508"/>
        <v>-224.24734174356229</v>
      </c>
      <c r="K1649" t="str">
        <f t="shared" ca="1" si="509"/>
        <v>medium</v>
      </c>
      <c r="L1649">
        <v>3</v>
      </c>
      <c r="M1649" t="str">
        <f t="shared" si="482"/>
        <v>low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0</v>
      </c>
      <c r="AN1649">
        <f t="shared" ca="1" si="497"/>
        <v>1</v>
      </c>
      <c r="AO1649">
        <f t="shared" ca="1" si="498"/>
        <v>0</v>
      </c>
      <c r="AP1649">
        <f t="shared" ca="1" si="499"/>
        <v>1</v>
      </c>
      <c r="AQ1649">
        <f t="shared" ca="1" si="500"/>
        <v>0</v>
      </c>
      <c r="AR1649">
        <f t="shared" ca="1" si="501"/>
        <v>0</v>
      </c>
      <c r="AS1649">
        <v>1</v>
      </c>
      <c r="AT1649">
        <v>0</v>
      </c>
      <c r="AU1649">
        <f t="shared" ca="1" si="502"/>
        <v>0</v>
      </c>
      <c r="AV1649">
        <f t="shared" ca="1" si="502"/>
        <v>1</v>
      </c>
      <c r="AW1649">
        <f t="shared" ca="1" si="502"/>
        <v>0</v>
      </c>
      <c r="AX1649">
        <v>0</v>
      </c>
    </row>
    <row r="1650" spans="1:50">
      <c r="A1650" s="2">
        <v>40503</v>
      </c>
      <c r="B1650">
        <v>650</v>
      </c>
      <c r="C1650">
        <v>7</v>
      </c>
      <c r="D1650">
        <f t="shared" ca="1" si="503"/>
        <v>9.4750456517657184</v>
      </c>
      <c r="E1650">
        <f t="shared" ca="1" si="504"/>
        <v>-2.4750456517657184</v>
      </c>
      <c r="F1650" t="str">
        <f t="shared" ca="1" si="505"/>
        <v>low</v>
      </c>
      <c r="G1650">
        <v>768</v>
      </c>
      <c r="H1650">
        <f t="shared" si="506"/>
        <v>768</v>
      </c>
      <c r="I1650">
        <f t="shared" ca="1" si="507"/>
        <v>558.14590009541269</v>
      </c>
      <c r="J1650">
        <f t="shared" ca="1" si="508"/>
        <v>209.85409990458731</v>
      </c>
      <c r="K1650" t="str">
        <f t="shared" ca="1" si="509"/>
        <v>high</v>
      </c>
      <c r="L1650">
        <v>0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1</v>
      </c>
      <c r="AL1650">
        <f t="shared" ca="1" si="495"/>
        <v>0</v>
      </c>
      <c r="AM1650">
        <f t="shared" ca="1" si="496"/>
        <v>1</v>
      </c>
      <c r="AN1650">
        <f t="shared" ca="1" si="497"/>
        <v>0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1</v>
      </c>
      <c r="AV1650">
        <f t="shared" ca="1" si="502"/>
        <v>0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12</v>
      </c>
      <c r="D1651">
        <f t="shared" ca="1" si="503"/>
        <v>9.4754688758775227</v>
      </c>
      <c r="E1651">
        <f t="shared" ca="1" si="504"/>
        <v>2.5245311241224773</v>
      </c>
      <c r="F1651" t="str">
        <f t="shared" ca="1" si="505"/>
        <v>high</v>
      </c>
      <c r="G1651">
        <v>776</v>
      </c>
      <c r="H1651">
        <f t="shared" si="506"/>
        <v>776</v>
      </c>
      <c r="I1651">
        <f t="shared" ca="1" si="507"/>
        <v>558.04434025939827</v>
      </c>
      <c r="J1651">
        <f t="shared" ca="1" si="508"/>
        <v>217.95565974060173</v>
      </c>
      <c r="K1651" t="str">
        <f t="shared" ca="1" si="509"/>
        <v>high</v>
      </c>
      <c r="L1651">
        <v>6.8055555555555554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0</v>
      </c>
      <c r="AN1651">
        <f t="shared" ca="1" si="497"/>
        <v>1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1</v>
      </c>
      <c r="AT1651">
        <v>0</v>
      </c>
      <c r="AU1651">
        <f t="shared" ca="1" si="502"/>
        <v>0</v>
      </c>
      <c r="AV1651">
        <f t="shared" ca="1" si="502"/>
        <v>0</v>
      </c>
      <c r="AW1651">
        <f t="shared" ca="1" si="502"/>
        <v>1</v>
      </c>
      <c r="AX1651">
        <v>0</v>
      </c>
    </row>
    <row r="1652" spans="1:50">
      <c r="A1652" s="2">
        <v>40505</v>
      </c>
      <c r="B1652">
        <v>652</v>
      </c>
      <c r="C1652">
        <v>12</v>
      </c>
      <c r="D1652">
        <f t="shared" ca="1" si="503"/>
        <v>9.4758914005672157</v>
      </c>
      <c r="E1652">
        <f t="shared" ca="1" si="504"/>
        <v>2.5241085994327843</v>
      </c>
      <c r="F1652" t="str">
        <f t="shared" ca="1" si="505"/>
        <v>high</v>
      </c>
      <c r="G1652">
        <v>1118</v>
      </c>
      <c r="H1652">
        <f t="shared" si="506"/>
        <v>1118</v>
      </c>
      <c r="I1652">
        <f t="shared" ca="1" si="507"/>
        <v>557.94266255740183</v>
      </c>
      <c r="J1652">
        <f t="shared" ca="1" si="508"/>
        <v>560.05733744259817</v>
      </c>
      <c r="K1652" t="str">
        <f t="shared" ca="1" si="509"/>
        <v>high</v>
      </c>
      <c r="L1652">
        <v>-1.2333333333333334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1</v>
      </c>
      <c r="AL1652">
        <f t="shared" ca="1" si="495"/>
        <v>0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0</v>
      </c>
      <c r="AU1652">
        <f t="shared" ca="1" si="502"/>
        <v>0</v>
      </c>
      <c r="AV1652">
        <f t="shared" ca="1" si="502"/>
        <v>0</v>
      </c>
      <c r="AW1652">
        <f t="shared" ca="1" si="502"/>
        <v>1</v>
      </c>
      <c r="AX1652">
        <v>0</v>
      </c>
    </row>
    <row r="1653" spans="1:50">
      <c r="A1653" s="2">
        <v>40506</v>
      </c>
      <c r="B1653">
        <v>653</v>
      </c>
      <c r="C1653">
        <v>5</v>
      </c>
      <c r="D1653">
        <f t="shared" ca="1" si="503"/>
        <v>9.4763132263600163</v>
      </c>
      <c r="E1653">
        <f t="shared" ca="1" si="504"/>
        <v>-4.4763132263600163</v>
      </c>
      <c r="F1653" t="str">
        <f t="shared" ca="1" si="505"/>
        <v>low</v>
      </c>
      <c r="G1653">
        <v>644</v>
      </c>
      <c r="H1653">
        <f t="shared" si="506"/>
        <v>644</v>
      </c>
      <c r="I1653">
        <f t="shared" ca="1" si="507"/>
        <v>557.84086731130617</v>
      </c>
      <c r="J1653">
        <f t="shared" ca="1" si="508"/>
        <v>86.15913268869383</v>
      </c>
      <c r="K1653" t="str">
        <f t="shared" ca="1" si="509"/>
        <v>high</v>
      </c>
      <c r="L1653">
        <v>0.4916666666666667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1</v>
      </c>
      <c r="AL1653">
        <f t="shared" ca="1" si="495"/>
        <v>0</v>
      </c>
      <c r="AM1653">
        <f t="shared" ca="1" si="496"/>
        <v>1</v>
      </c>
      <c r="AN1653">
        <f t="shared" ca="1" si="497"/>
        <v>0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1</v>
      </c>
      <c r="AT1653">
        <v>1</v>
      </c>
      <c r="AU1653">
        <f t="shared" ca="1" si="502"/>
        <v>1</v>
      </c>
      <c r="AV1653">
        <f t="shared" ca="1" si="502"/>
        <v>0</v>
      </c>
      <c r="AW1653">
        <f t="shared" ca="1" si="502"/>
        <v>0</v>
      </c>
      <c r="AX1653">
        <v>0</v>
      </c>
    </row>
    <row r="1654" spans="1:50">
      <c r="A1654" s="2">
        <v>40507</v>
      </c>
      <c r="B1654">
        <v>654</v>
      </c>
      <c r="C1654">
        <v>9</v>
      </c>
      <c r="D1654">
        <f t="shared" ca="1" si="503"/>
        <v>9.476734353781147</v>
      </c>
      <c r="E1654">
        <f t="shared" ca="1" si="504"/>
        <v>-0.47673435378114704</v>
      </c>
      <c r="F1654" t="str">
        <f t="shared" ca="1" si="505"/>
        <v>medium</v>
      </c>
      <c r="G1654">
        <v>122</v>
      </c>
      <c r="H1654">
        <f t="shared" si="506"/>
        <v>122</v>
      </c>
      <c r="I1654">
        <f t="shared" ca="1" si="507"/>
        <v>557.73895484299396</v>
      </c>
      <c r="J1654">
        <f t="shared" ca="1" si="508"/>
        <v>-435.73895484299396</v>
      </c>
      <c r="K1654" t="str">
        <f t="shared" ca="1" si="509"/>
        <v>low</v>
      </c>
      <c r="L1654">
        <v>-1.5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1</v>
      </c>
      <c r="AU1654">
        <f t="shared" ca="1" si="502"/>
        <v>0</v>
      </c>
      <c r="AV1654">
        <f t="shared" ca="1" si="502"/>
        <v>1</v>
      </c>
      <c r="AW1654">
        <f t="shared" ca="1" si="502"/>
        <v>0</v>
      </c>
      <c r="AX1654">
        <v>0</v>
      </c>
    </row>
    <row r="1655" spans="1:50">
      <c r="A1655" s="2">
        <v>40508</v>
      </c>
      <c r="B1655">
        <v>655</v>
      </c>
      <c r="C1655">
        <v>15</v>
      </c>
      <c r="D1655">
        <f t="shared" ca="1" si="503"/>
        <v>9.4771547833558287</v>
      </c>
      <c r="E1655">
        <f t="shared" ca="1" si="504"/>
        <v>5.5228452166441713</v>
      </c>
      <c r="F1655" t="str">
        <f t="shared" ca="1" si="505"/>
        <v>high</v>
      </c>
      <c r="G1655">
        <v>984</v>
      </c>
      <c r="H1655">
        <f t="shared" si="506"/>
        <v>984</v>
      </c>
      <c r="I1655">
        <f t="shared" ca="1" si="507"/>
        <v>557.636925474348</v>
      </c>
      <c r="J1655">
        <f t="shared" ca="1" si="508"/>
        <v>426.363074525652</v>
      </c>
      <c r="K1655" t="str">
        <f t="shared" ca="1" si="509"/>
        <v>high</v>
      </c>
      <c r="L1655">
        <v>-2.1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1</v>
      </c>
      <c r="AN1655">
        <f t="shared" ca="1" si="497"/>
        <v>0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0</v>
      </c>
      <c r="AT1655">
        <v>1</v>
      </c>
      <c r="AU1655">
        <f t="shared" ca="1" si="502"/>
        <v>0</v>
      </c>
      <c r="AV1655">
        <f t="shared" ca="1" si="502"/>
        <v>0</v>
      </c>
      <c r="AW1655">
        <f t="shared" ca="1" si="502"/>
        <v>1</v>
      </c>
      <c r="AX1655">
        <v>0</v>
      </c>
    </row>
    <row r="1656" spans="1:50">
      <c r="A1656" s="2">
        <v>40509</v>
      </c>
      <c r="B1656">
        <v>656</v>
      </c>
      <c r="C1656">
        <v>13</v>
      </c>
      <c r="D1656">
        <f t="shared" ca="1" si="503"/>
        <v>9.4775745156092803</v>
      </c>
      <c r="E1656">
        <f t="shared" ca="1" si="504"/>
        <v>3.5224254843907197</v>
      </c>
      <c r="F1656" t="str">
        <f t="shared" ca="1" si="505"/>
        <v>high</v>
      </c>
      <c r="G1656">
        <v>725</v>
      </c>
      <c r="H1656">
        <f t="shared" si="506"/>
        <v>725</v>
      </c>
      <c r="I1656">
        <f t="shared" ca="1" si="507"/>
        <v>557.53477952725098</v>
      </c>
      <c r="J1656">
        <f t="shared" ca="1" si="508"/>
        <v>167.46522047274902</v>
      </c>
      <c r="K1656" t="str">
        <f t="shared" ca="1" si="509"/>
        <v>high</v>
      </c>
      <c r="L1656">
        <v>-1.0222222222222221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1</v>
      </c>
      <c r="AK1656">
        <f t="shared" ca="1" si="494"/>
        <v>0</v>
      </c>
      <c r="AL1656">
        <f t="shared" ca="1" si="495"/>
        <v>0</v>
      </c>
      <c r="AM1656">
        <f t="shared" ca="1" si="496"/>
        <v>0</v>
      </c>
      <c r="AN1656">
        <f t="shared" ca="1" si="497"/>
        <v>1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1</v>
      </c>
      <c r="AT1656">
        <v>1</v>
      </c>
      <c r="AU1656">
        <f t="shared" ca="1" si="502"/>
        <v>0</v>
      </c>
      <c r="AV1656">
        <f t="shared" ca="1" si="502"/>
        <v>0</v>
      </c>
      <c r="AW1656">
        <f t="shared" ca="1" si="502"/>
        <v>1</v>
      </c>
      <c r="AX1656">
        <v>0</v>
      </c>
    </row>
    <row r="1657" spans="1:50">
      <c r="A1657" s="2">
        <v>40510</v>
      </c>
      <c r="B1657">
        <v>657</v>
      </c>
      <c r="C1657">
        <v>6</v>
      </c>
      <c r="D1657">
        <f t="shared" ca="1" si="503"/>
        <v>9.4779935510667226</v>
      </c>
      <c r="E1657">
        <f t="shared" ca="1" si="504"/>
        <v>-3.4779935510667226</v>
      </c>
      <c r="F1657" t="str">
        <f t="shared" ca="1" si="505"/>
        <v>low</v>
      </c>
      <c r="G1657">
        <v>370</v>
      </c>
      <c r="H1657">
        <f t="shared" si="506"/>
        <v>370</v>
      </c>
      <c r="I1657">
        <f t="shared" ca="1" si="507"/>
        <v>557.43251732358556</v>
      </c>
      <c r="J1657">
        <f t="shared" ca="1" si="508"/>
        <v>-187.43251732358556</v>
      </c>
      <c r="K1657" t="str">
        <f t="shared" ca="1" si="509"/>
        <v>medium</v>
      </c>
      <c r="L1657">
        <v>-9.6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1</v>
      </c>
      <c r="AN1657">
        <f t="shared" ca="1" si="497"/>
        <v>0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1</v>
      </c>
      <c r="AU1657">
        <f t="shared" ca="1" si="502"/>
        <v>1</v>
      </c>
      <c r="AV1657">
        <f t="shared" ca="1" si="502"/>
        <v>0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29</v>
      </c>
      <c r="D1658">
        <f t="shared" ca="1" si="503"/>
        <v>9.478411890253378</v>
      </c>
      <c r="E1658">
        <f t="shared" ca="1" si="504"/>
        <v>19.521588109746624</v>
      </c>
      <c r="F1658" t="str">
        <f t="shared" ca="1" si="505"/>
        <v>high</v>
      </c>
      <c r="G1658">
        <v>2263</v>
      </c>
      <c r="H1658">
        <f t="shared" si="506"/>
        <v>2263</v>
      </c>
      <c r="I1658">
        <f t="shared" ca="1" si="507"/>
        <v>557.33013918523466</v>
      </c>
      <c r="J1658">
        <f t="shared" ca="1" si="508"/>
        <v>1705.6698608147653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1</v>
      </c>
      <c r="AN1658">
        <f t="shared" ca="1" si="497"/>
        <v>0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10</v>
      </c>
      <c r="D1659">
        <f t="shared" ca="1" si="503"/>
        <v>9.4788295336944639</v>
      </c>
      <c r="E1659">
        <f t="shared" ca="1" si="504"/>
        <v>0.5211704663055361</v>
      </c>
      <c r="F1659" t="str">
        <f t="shared" ca="1" si="505"/>
        <v>medium</v>
      </c>
      <c r="G1659">
        <v>119</v>
      </c>
      <c r="H1659">
        <f t="shared" si="506"/>
        <v>119</v>
      </c>
      <c r="I1659">
        <f t="shared" ca="1" si="507"/>
        <v>557.22764543408096</v>
      </c>
      <c r="J1659">
        <f t="shared" ca="1" si="508"/>
        <v>-438.22764543408096</v>
      </c>
      <c r="K1659" t="str">
        <f t="shared" ca="1" si="509"/>
        <v>low</v>
      </c>
      <c r="L1659">
        <v>-4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1</v>
      </c>
      <c r="AL1659">
        <f t="shared" ca="1" si="495"/>
        <v>0</v>
      </c>
      <c r="AM1659">
        <f t="shared" ca="1" si="496"/>
        <v>1</v>
      </c>
      <c r="AN1659">
        <f t="shared" ca="1" si="497"/>
        <v>0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0</v>
      </c>
      <c r="AV1659">
        <f t="shared" ca="1" si="502"/>
        <v>1</v>
      </c>
      <c r="AW1659">
        <f t="shared" ca="1" si="502"/>
        <v>0</v>
      </c>
      <c r="AX1659">
        <v>0</v>
      </c>
    </row>
    <row r="1660" spans="1:50">
      <c r="A1660" s="2">
        <v>40513</v>
      </c>
      <c r="B1660">
        <v>660</v>
      </c>
      <c r="C1660">
        <v>10</v>
      </c>
      <c r="D1660">
        <f t="shared" ca="1" si="503"/>
        <v>9.4792464819152045</v>
      </c>
      <c r="E1660">
        <f t="shared" ca="1" si="504"/>
        <v>0.52075351808479553</v>
      </c>
      <c r="F1660" t="str">
        <f t="shared" ca="1" si="505"/>
        <v>medium</v>
      </c>
      <c r="G1660">
        <v>446</v>
      </c>
      <c r="H1660">
        <f t="shared" si="506"/>
        <v>446</v>
      </c>
      <c r="I1660">
        <f t="shared" ca="1" si="507"/>
        <v>557.12503639200713</v>
      </c>
      <c r="J1660">
        <f t="shared" ca="1" si="508"/>
        <v>-111.12503639200713</v>
      </c>
      <c r="K1660" t="str">
        <f t="shared" ca="1" si="509"/>
        <v>medium</v>
      </c>
      <c r="L1660">
        <v>-7.45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1</v>
      </c>
      <c r="AL1660">
        <f t="shared" ca="1" si="495"/>
        <v>0</v>
      </c>
      <c r="AM1660">
        <f t="shared" ca="1" si="496"/>
        <v>1</v>
      </c>
      <c r="AN1660">
        <f t="shared" ca="1" si="497"/>
        <v>0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0</v>
      </c>
      <c r="AT1660">
        <v>1</v>
      </c>
      <c r="AU1660">
        <f t="shared" ca="1" si="502"/>
        <v>0</v>
      </c>
      <c r="AV1660">
        <f t="shared" ca="1" si="502"/>
        <v>1</v>
      </c>
      <c r="AW1660">
        <f t="shared" ca="1" si="502"/>
        <v>0</v>
      </c>
      <c r="AX1660">
        <v>0</v>
      </c>
    </row>
    <row r="1661" spans="1:50">
      <c r="A1661" s="2">
        <v>40514</v>
      </c>
      <c r="B1661">
        <v>661</v>
      </c>
      <c r="C1661">
        <v>13</v>
      </c>
      <c r="D1661">
        <f t="shared" ca="1" si="503"/>
        <v>9.4796627354408169</v>
      </c>
      <c r="E1661">
        <f t="shared" ca="1" si="504"/>
        <v>3.5203372645591831</v>
      </c>
      <c r="F1661" t="str">
        <f t="shared" ca="1" si="505"/>
        <v>high</v>
      </c>
      <c r="G1661">
        <v>226</v>
      </c>
      <c r="H1661">
        <f t="shared" si="506"/>
        <v>226</v>
      </c>
      <c r="I1661">
        <f t="shared" ca="1" si="507"/>
        <v>557.02231238089598</v>
      </c>
      <c r="J1661">
        <f t="shared" ca="1" si="508"/>
        <v>-331.02231238089598</v>
      </c>
      <c r="K1661" t="str">
        <f t="shared" ca="1" si="509"/>
        <v>low</v>
      </c>
      <c r="L1661">
        <v>-6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1</v>
      </c>
      <c r="AL1661">
        <f t="shared" ca="1" si="495"/>
        <v>0</v>
      </c>
      <c r="AM1661">
        <f t="shared" ca="1" si="496"/>
        <v>0</v>
      </c>
      <c r="AN1661">
        <f t="shared" ca="1" si="497"/>
        <v>1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0</v>
      </c>
      <c r="AW1661">
        <f t="shared" ca="1" si="514"/>
        <v>1</v>
      </c>
      <c r="AX1661">
        <v>0</v>
      </c>
    </row>
    <row r="1662" spans="1:50">
      <c r="A1662" s="2">
        <v>40515</v>
      </c>
      <c r="B1662">
        <v>662</v>
      </c>
      <c r="C1662">
        <v>5</v>
      </c>
      <c r="D1662">
        <f t="shared" ca="1" si="503"/>
        <v>9.4800782947965239</v>
      </c>
      <c r="E1662">
        <f t="shared" ca="1" si="504"/>
        <v>-4.4800782947965239</v>
      </c>
      <c r="F1662" t="str">
        <f t="shared" ca="1" si="505"/>
        <v>low</v>
      </c>
      <c r="G1662">
        <v>90</v>
      </c>
      <c r="H1662">
        <f t="shared" si="506"/>
        <v>90</v>
      </c>
      <c r="I1662">
        <f t="shared" ca="1" si="507"/>
        <v>556.9194737226303</v>
      </c>
      <c r="J1662">
        <f t="shared" ca="1" si="508"/>
        <v>-466.9194737226303</v>
      </c>
      <c r="K1662" t="str">
        <f t="shared" ca="1" si="509"/>
        <v>low</v>
      </c>
      <c r="L1662">
        <v>-8.0500000000000007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1</v>
      </c>
      <c r="AL1662">
        <f t="shared" ca="1" si="495"/>
        <v>0</v>
      </c>
      <c r="AM1662">
        <f t="shared" ca="1" si="496"/>
        <v>0</v>
      </c>
      <c r="AN1662">
        <f t="shared" ca="1" si="497"/>
        <v>1</v>
      </c>
      <c r="AO1662">
        <f t="shared" ca="1" si="498"/>
        <v>0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0</v>
      </c>
      <c r="AT1662">
        <v>1</v>
      </c>
      <c r="AU1662">
        <f t="shared" ca="1" si="514"/>
        <v>1</v>
      </c>
      <c r="AV1662">
        <f t="shared" ca="1" si="514"/>
        <v>0</v>
      </c>
      <c r="AW1662">
        <f t="shared" ca="1" si="514"/>
        <v>0</v>
      </c>
      <c r="AX1662">
        <v>0</v>
      </c>
    </row>
    <row r="1663" spans="1:50">
      <c r="A1663" s="2">
        <v>40516</v>
      </c>
      <c r="B1663">
        <v>663</v>
      </c>
      <c r="C1663">
        <v>6</v>
      </c>
      <c r="D1663">
        <f t="shared" ca="1" si="503"/>
        <v>9.480493160507546</v>
      </c>
      <c r="E1663">
        <f t="shared" ca="1" si="504"/>
        <v>-3.480493160507546</v>
      </c>
      <c r="F1663" t="str">
        <f t="shared" ca="1" si="505"/>
        <v>low</v>
      </c>
      <c r="G1663">
        <v>311</v>
      </c>
      <c r="H1663">
        <f t="shared" si="506"/>
        <v>311</v>
      </c>
      <c r="I1663">
        <f t="shared" ca="1" si="507"/>
        <v>556.81652073909277</v>
      </c>
      <c r="J1663">
        <f t="shared" ca="1" si="508"/>
        <v>-245.81652073909277</v>
      </c>
      <c r="K1663" t="str">
        <f t="shared" ca="1" si="509"/>
        <v>low</v>
      </c>
      <c r="L1663">
        <v>-10.9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1</v>
      </c>
      <c r="AL1663">
        <f t="shared" ca="1" si="495"/>
        <v>0</v>
      </c>
      <c r="AM1663">
        <f t="shared" ca="1" si="496"/>
        <v>0</v>
      </c>
      <c r="AN1663">
        <f t="shared" ca="1" si="497"/>
        <v>1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0</v>
      </c>
      <c r="AT1663">
        <v>1</v>
      </c>
      <c r="AU1663">
        <f t="shared" ca="1" si="514"/>
        <v>1</v>
      </c>
      <c r="AV1663">
        <f t="shared" ca="1" si="514"/>
        <v>0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7</v>
      </c>
      <c r="D1664">
        <f t="shared" ca="1" si="503"/>
        <v>9.4809073330991023</v>
      </c>
      <c r="E1664">
        <f t="shared" ca="1" si="504"/>
        <v>-2.4809073330991023</v>
      </c>
      <c r="F1664" t="str">
        <f t="shared" ca="1" si="505"/>
        <v>low</v>
      </c>
      <c r="G1664">
        <v>245</v>
      </c>
      <c r="H1664">
        <f t="shared" si="506"/>
        <v>245</v>
      </c>
      <c r="I1664">
        <f t="shared" ca="1" si="507"/>
        <v>556.71345375216617</v>
      </c>
      <c r="J1664">
        <f t="shared" ca="1" si="508"/>
        <v>-311.71345375216617</v>
      </c>
      <c r="K1664" t="str">
        <f t="shared" ca="1" si="509"/>
        <v>low</v>
      </c>
      <c r="L1664">
        <v>-12.2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1</v>
      </c>
      <c r="AV1664">
        <f t="shared" ca="1" si="514"/>
        <v>0</v>
      </c>
      <c r="AW1664">
        <f t="shared" ca="1" si="514"/>
        <v>0</v>
      </c>
      <c r="AX1664">
        <v>0</v>
      </c>
    </row>
    <row r="1665" spans="1:50">
      <c r="A1665" s="2">
        <v>40518</v>
      </c>
      <c r="B1665">
        <v>665</v>
      </c>
      <c r="C1665">
        <v>10</v>
      </c>
      <c r="D1665">
        <f t="shared" ca="1" si="503"/>
        <v>9.4813208130964135</v>
      </c>
      <c r="E1665">
        <f t="shared" ca="1" si="504"/>
        <v>0.5186791869035865</v>
      </c>
      <c r="F1665" t="str">
        <f t="shared" ca="1" si="505"/>
        <v>medium</v>
      </c>
      <c r="G1665">
        <v>1192</v>
      </c>
      <c r="H1665">
        <f t="shared" si="506"/>
        <v>1192</v>
      </c>
      <c r="I1665">
        <f t="shared" ca="1" si="507"/>
        <v>556.6102730837332</v>
      </c>
      <c r="J1665">
        <f t="shared" ca="1" si="508"/>
        <v>635.3897269162668</v>
      </c>
      <c r="K1665" t="str">
        <f t="shared" ca="1" si="509"/>
        <v>high</v>
      </c>
      <c r="L1665">
        <v>-8.1999999999999993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1</v>
      </c>
      <c r="AT1665">
        <v>1</v>
      </c>
      <c r="AU1665">
        <f t="shared" ca="1" si="514"/>
        <v>0</v>
      </c>
      <c r="AV1665">
        <f t="shared" ca="1" si="514"/>
        <v>1</v>
      </c>
      <c r="AW1665">
        <f t="shared" ca="1" si="514"/>
        <v>0</v>
      </c>
      <c r="AX1665">
        <v>0</v>
      </c>
    </row>
    <row r="1666" spans="1:50">
      <c r="A1666" s="2">
        <v>40519</v>
      </c>
      <c r="B1666">
        <v>666</v>
      </c>
      <c r="C1666">
        <v>14</v>
      </c>
      <c r="D1666">
        <f t="shared" ca="1" si="503"/>
        <v>9.4817336010247022</v>
      </c>
      <c r="E1666">
        <f t="shared" ca="1" si="504"/>
        <v>4.5182663989752978</v>
      </c>
      <c r="F1666" t="str">
        <f t="shared" ca="1" si="505"/>
        <v>high</v>
      </c>
      <c r="G1666">
        <v>1904</v>
      </c>
      <c r="H1666">
        <f t="shared" si="506"/>
        <v>1904</v>
      </c>
      <c r="I1666">
        <f t="shared" ca="1" si="507"/>
        <v>556.50697905567654</v>
      </c>
      <c r="J1666">
        <f t="shared" ca="1" si="508"/>
        <v>1347.4930209443235</v>
      </c>
      <c r="K1666" t="str">
        <f t="shared" ca="1" si="509"/>
        <v>high</v>
      </c>
      <c r="L1666">
        <v>0.1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1</v>
      </c>
      <c r="AL1666">
        <f t="shared" ca="1" si="495"/>
        <v>0</v>
      </c>
      <c r="AM1666">
        <f t="shared" ca="1" si="496"/>
        <v>0</v>
      </c>
      <c r="AN1666">
        <f t="shared" ca="1" si="497"/>
        <v>0</v>
      </c>
      <c r="AO1666">
        <f t="shared" ca="1" si="498"/>
        <v>1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0</v>
      </c>
      <c r="AW1666">
        <f t="shared" ca="1" si="514"/>
        <v>1</v>
      </c>
      <c r="AX1666">
        <v>0</v>
      </c>
    </row>
    <row r="1667" spans="1:50">
      <c r="A1667" s="2">
        <v>40520</v>
      </c>
      <c r="B1667">
        <v>667</v>
      </c>
      <c r="C1667">
        <v>10</v>
      </c>
      <c r="D1667">
        <f t="shared" ca="1" si="503"/>
        <v>9.4821456974091856</v>
      </c>
      <c r="E1667">
        <f t="shared" ca="1" si="504"/>
        <v>0.51785430259081444</v>
      </c>
      <c r="F1667" t="str">
        <f t="shared" ca="1" si="505"/>
        <v>medium</v>
      </c>
      <c r="G1667">
        <v>530</v>
      </c>
      <c r="H1667">
        <f t="shared" si="506"/>
        <v>530</v>
      </c>
      <c r="I1667">
        <f t="shared" ca="1" si="507"/>
        <v>556.40357198987908</v>
      </c>
      <c r="J1667">
        <f t="shared" ca="1" si="508"/>
        <v>-26.403571989879083</v>
      </c>
      <c r="K1667" t="str">
        <f t="shared" ca="1" si="509"/>
        <v>medium</v>
      </c>
      <c r="L1667">
        <v>2.1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0</v>
      </c>
      <c r="AL1667">
        <f t="shared" ca="1" si="495"/>
        <v>1</v>
      </c>
      <c r="AM1667">
        <f t="shared" ca="1" si="496"/>
        <v>0</v>
      </c>
      <c r="AN1667">
        <f t="shared" ca="1" si="497"/>
        <v>1</v>
      </c>
      <c r="AO1667">
        <f t="shared" ca="1" si="498"/>
        <v>0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0</v>
      </c>
      <c r="AV1667">
        <f t="shared" ca="1" si="514"/>
        <v>1</v>
      </c>
      <c r="AW1667">
        <f t="shared" ca="1" si="514"/>
        <v>0</v>
      </c>
      <c r="AX1667">
        <v>0</v>
      </c>
    </row>
    <row r="1668" spans="1:50">
      <c r="A1668" s="2">
        <v>40521</v>
      </c>
      <c r="B1668">
        <v>668</v>
      </c>
      <c r="C1668">
        <v>15</v>
      </c>
      <c r="D1668">
        <f t="shared" ca="1" si="503"/>
        <v>9.4825571027750879</v>
      </c>
      <c r="E1668">
        <f t="shared" ca="1" si="504"/>
        <v>5.5174428972249121</v>
      </c>
      <c r="F1668" t="str">
        <f t="shared" ca="1" si="505"/>
        <v>high</v>
      </c>
      <c r="G1668">
        <v>440</v>
      </c>
      <c r="H1668">
        <f t="shared" si="506"/>
        <v>440</v>
      </c>
      <c r="I1668">
        <f t="shared" ca="1" si="507"/>
        <v>556.30005220822363</v>
      </c>
      <c r="J1668">
        <f t="shared" ca="1" si="508"/>
        <v>-116.30005220822363</v>
      </c>
      <c r="K1668" t="str">
        <f t="shared" ca="1" si="509"/>
        <v>medium</v>
      </c>
      <c r="L1668">
        <v>-3.8666666666666667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0</v>
      </c>
      <c r="AN1668">
        <f t="shared" ca="1" si="497"/>
        <v>1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1</v>
      </c>
      <c r="AT1668">
        <v>1</v>
      </c>
      <c r="AU1668">
        <f t="shared" ca="1" si="514"/>
        <v>0</v>
      </c>
      <c r="AV1668">
        <f t="shared" ca="1" si="514"/>
        <v>0</v>
      </c>
      <c r="AW1668">
        <f t="shared" ca="1" si="514"/>
        <v>1</v>
      </c>
      <c r="AX1668">
        <v>0</v>
      </c>
    </row>
    <row r="1669" spans="1:50">
      <c r="A1669" s="2">
        <v>40522</v>
      </c>
      <c r="B1669">
        <v>669</v>
      </c>
      <c r="C1669">
        <v>14</v>
      </c>
      <c r="D1669">
        <f t="shared" ca="1" si="503"/>
        <v>9.4829678176476282</v>
      </c>
      <c r="E1669">
        <f t="shared" ca="1" si="504"/>
        <v>4.5170321823523718</v>
      </c>
      <c r="F1669" t="str">
        <f t="shared" ca="1" si="505"/>
        <v>high</v>
      </c>
      <c r="G1669">
        <v>1072</v>
      </c>
      <c r="H1669">
        <f t="shared" si="506"/>
        <v>1072</v>
      </c>
      <c r="I1669">
        <f t="shared" ca="1" si="507"/>
        <v>556.19642003259264</v>
      </c>
      <c r="J1669">
        <f t="shared" ca="1" si="508"/>
        <v>515.80357996740736</v>
      </c>
      <c r="K1669" t="str">
        <f t="shared" ca="1" si="509"/>
        <v>high</v>
      </c>
      <c r="L1669">
        <v>-5.25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1</v>
      </c>
      <c r="AN1669">
        <f t="shared" ca="1" si="497"/>
        <v>0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1</v>
      </c>
      <c r="AT1669">
        <v>1</v>
      </c>
      <c r="AU1669">
        <f t="shared" ca="1" si="514"/>
        <v>0</v>
      </c>
      <c r="AV1669">
        <f t="shared" ca="1" si="514"/>
        <v>0</v>
      </c>
      <c r="AW1669">
        <f t="shared" ca="1" si="514"/>
        <v>1</v>
      </c>
      <c r="AX1669">
        <v>0</v>
      </c>
    </row>
    <row r="1670" spans="1:50">
      <c r="A1670" s="2">
        <v>40523</v>
      </c>
      <c r="B1670">
        <v>670</v>
      </c>
      <c r="C1670">
        <v>15</v>
      </c>
      <c r="D1670">
        <f t="shared" ca="1" si="503"/>
        <v>9.4833778425520254</v>
      </c>
      <c r="E1670">
        <f t="shared" ca="1" si="504"/>
        <v>5.5166221574479746</v>
      </c>
      <c r="F1670" t="str">
        <f t="shared" ca="1" si="505"/>
        <v>high</v>
      </c>
      <c r="G1670">
        <v>1798</v>
      </c>
      <c r="H1670">
        <f t="shared" si="506"/>
        <v>1798</v>
      </c>
      <c r="I1670">
        <f t="shared" ca="1" si="507"/>
        <v>556.09267578486913</v>
      </c>
      <c r="J1670">
        <f t="shared" ca="1" si="508"/>
        <v>1241.9073242151308</v>
      </c>
      <c r="K1670" t="str">
        <f t="shared" ca="1" si="509"/>
        <v>high</v>
      </c>
      <c r="L1670">
        <v>-2.1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1</v>
      </c>
      <c r="AL1670">
        <f t="shared" ca="1" si="495"/>
        <v>0</v>
      </c>
      <c r="AM1670">
        <f t="shared" ca="1" si="496"/>
        <v>0</v>
      </c>
      <c r="AN1670">
        <f t="shared" ca="1" si="497"/>
        <v>1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1</v>
      </c>
      <c r="AT1670">
        <v>1</v>
      </c>
      <c r="AU1670">
        <f t="shared" ca="1" si="514"/>
        <v>0</v>
      </c>
      <c r="AV1670">
        <f t="shared" ca="1" si="514"/>
        <v>0</v>
      </c>
      <c r="AW1670">
        <f t="shared" ca="1" si="514"/>
        <v>1</v>
      </c>
      <c r="AX1670">
        <v>0</v>
      </c>
    </row>
    <row r="1671" spans="1:50">
      <c r="A1671" s="2">
        <v>40524</v>
      </c>
      <c r="B1671">
        <v>671</v>
      </c>
      <c r="C1671">
        <v>7</v>
      </c>
      <c r="D1671">
        <f t="shared" ca="1" si="503"/>
        <v>9.4837871780135021</v>
      </c>
      <c r="E1671">
        <f t="shared" ca="1" si="504"/>
        <v>-2.4837871780135021</v>
      </c>
      <c r="F1671" t="str">
        <f t="shared" ca="1" si="505"/>
        <v>low</v>
      </c>
      <c r="G1671">
        <v>307</v>
      </c>
      <c r="H1671">
        <f t="shared" si="506"/>
        <v>307</v>
      </c>
      <c r="I1671">
        <f t="shared" ca="1" si="507"/>
        <v>555.98881978693566</v>
      </c>
      <c r="J1671">
        <f t="shared" ca="1" si="508"/>
        <v>-248.98881978693566</v>
      </c>
      <c r="K1671" t="str">
        <f t="shared" ca="1" si="509"/>
        <v>low</v>
      </c>
      <c r="L1671">
        <v>2.9333333333333336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0</v>
      </c>
      <c r="AN1671">
        <f t="shared" ca="1" si="497"/>
        <v>1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1</v>
      </c>
      <c r="AV1671">
        <f t="shared" ca="1" si="514"/>
        <v>0</v>
      </c>
      <c r="AW1671">
        <f t="shared" ca="1" si="514"/>
        <v>0</v>
      </c>
      <c r="AX1671">
        <v>0</v>
      </c>
    </row>
    <row r="1672" spans="1:50">
      <c r="A1672" s="2">
        <v>40525</v>
      </c>
      <c r="B1672">
        <v>672</v>
      </c>
      <c r="C1672">
        <v>8</v>
      </c>
      <c r="D1672">
        <f t="shared" ca="1" si="503"/>
        <v>9.4841958245572791</v>
      </c>
      <c r="E1672">
        <f t="shared" ca="1" si="504"/>
        <v>-1.4841958245572791</v>
      </c>
      <c r="F1672" t="str">
        <f t="shared" ca="1" si="505"/>
        <v>medium</v>
      </c>
      <c r="G1672">
        <v>1510</v>
      </c>
      <c r="H1672">
        <f t="shared" si="506"/>
        <v>1510</v>
      </c>
      <c r="I1672">
        <f t="shared" ca="1" si="507"/>
        <v>555.88485236067504</v>
      </c>
      <c r="J1672">
        <f t="shared" ca="1" si="508"/>
        <v>954.11514763932496</v>
      </c>
      <c r="K1672" t="str">
        <f t="shared" ca="1" si="509"/>
        <v>high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1</v>
      </c>
      <c r="AL1672">
        <f t="shared" ca="1" si="495"/>
        <v>0</v>
      </c>
      <c r="AM1672">
        <f t="shared" ca="1" si="496"/>
        <v>0</v>
      </c>
      <c r="AN1672">
        <f t="shared" ca="1" si="497"/>
        <v>1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0</v>
      </c>
      <c r="AV1672">
        <f t="shared" ca="1" si="514"/>
        <v>1</v>
      </c>
      <c r="AW1672">
        <f t="shared" ca="1" si="514"/>
        <v>0</v>
      </c>
      <c r="AX1672">
        <v>0</v>
      </c>
    </row>
    <row r="1673" spans="1:50">
      <c r="A1673" s="2">
        <v>40526</v>
      </c>
      <c r="B1673">
        <v>673</v>
      </c>
      <c r="C1673">
        <v>18</v>
      </c>
      <c r="D1673">
        <f t="shared" ca="1" si="503"/>
        <v>9.4846037827085752</v>
      </c>
      <c r="E1673">
        <f t="shared" ca="1" si="504"/>
        <v>8.5153962172914248</v>
      </c>
      <c r="F1673" t="str">
        <f t="shared" ca="1" si="505"/>
        <v>high</v>
      </c>
      <c r="G1673">
        <v>679</v>
      </c>
      <c r="H1673">
        <f t="shared" si="506"/>
        <v>679</v>
      </c>
      <c r="I1673">
        <f t="shared" ca="1" si="507"/>
        <v>555.78077382797005</v>
      </c>
      <c r="J1673">
        <f t="shared" ca="1" si="508"/>
        <v>123.21922617202995</v>
      </c>
      <c r="K1673" t="str">
        <f t="shared" ca="1" si="509"/>
        <v>high</v>
      </c>
      <c r="L1673">
        <v>-7.9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1</v>
      </c>
      <c r="AL1673">
        <f t="shared" ca="1" si="495"/>
        <v>0</v>
      </c>
      <c r="AM1673">
        <f t="shared" ca="1" si="496"/>
        <v>0</v>
      </c>
      <c r="AN1673">
        <f t="shared" ca="1" si="497"/>
        <v>1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1</v>
      </c>
      <c r="AT1673">
        <v>1</v>
      </c>
      <c r="AU1673">
        <f t="shared" ca="1" si="514"/>
        <v>0</v>
      </c>
      <c r="AV1673">
        <f t="shared" ca="1" si="514"/>
        <v>0</v>
      </c>
      <c r="AW1673">
        <f t="shared" ca="1" si="514"/>
        <v>1</v>
      </c>
      <c r="AX1673">
        <v>0</v>
      </c>
    </row>
    <row r="1674" spans="1:50">
      <c r="A1674" s="2">
        <v>40527</v>
      </c>
      <c r="B1674">
        <v>674</v>
      </c>
      <c r="C1674">
        <v>13</v>
      </c>
      <c r="D1674">
        <f t="shared" ca="1" si="503"/>
        <v>9.4850110529926113</v>
      </c>
      <c r="E1674">
        <f t="shared" ca="1" si="504"/>
        <v>3.5149889470073887</v>
      </c>
      <c r="F1674" t="str">
        <f t="shared" ca="1" si="505"/>
        <v>high</v>
      </c>
      <c r="G1674">
        <v>566</v>
      </c>
      <c r="H1674">
        <f t="shared" si="506"/>
        <v>566</v>
      </c>
      <c r="I1674">
        <f t="shared" ca="1" si="507"/>
        <v>555.67658451070349</v>
      </c>
      <c r="J1674">
        <f t="shared" ca="1" si="508"/>
        <v>10.323415489296508</v>
      </c>
      <c r="K1674" t="str">
        <f t="shared" ca="1" si="509"/>
        <v>medium</v>
      </c>
      <c r="L1674">
        <v>-6.4916666666666663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1</v>
      </c>
      <c r="AL1674">
        <f t="shared" ca="1" si="495"/>
        <v>0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0</v>
      </c>
      <c r="AV1674">
        <f t="shared" ca="1" si="514"/>
        <v>0</v>
      </c>
      <c r="AW1674">
        <f t="shared" ca="1" si="514"/>
        <v>1</v>
      </c>
      <c r="AX1674">
        <v>0</v>
      </c>
    </row>
    <row r="1675" spans="1:50">
      <c r="A1675" s="2">
        <v>40528</v>
      </c>
      <c r="B1675">
        <v>675</v>
      </c>
      <c r="C1675">
        <v>13</v>
      </c>
      <c r="D1675">
        <f t="shared" ca="1" si="503"/>
        <v>9.4854176359346098</v>
      </c>
      <c r="E1675">
        <f t="shared" ca="1" si="504"/>
        <v>3.5145823640653902</v>
      </c>
      <c r="F1675" t="str">
        <f t="shared" ca="1" si="505"/>
        <v>high</v>
      </c>
      <c r="G1675">
        <v>601</v>
      </c>
      <c r="H1675">
        <f t="shared" si="506"/>
        <v>601</v>
      </c>
      <c r="I1675">
        <f t="shared" ca="1" si="507"/>
        <v>555.57228473075793</v>
      </c>
      <c r="J1675">
        <f t="shared" ca="1" si="508"/>
        <v>45.427715269242071</v>
      </c>
      <c r="K1675" t="str">
        <f t="shared" ca="1" si="509"/>
        <v>high</v>
      </c>
      <c r="L1675">
        <v>-8.6999999999999993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1</v>
      </c>
      <c r="AL1675">
        <f t="shared" ca="1" si="495"/>
        <v>0</v>
      </c>
      <c r="AM1675">
        <f t="shared" ca="1" si="496"/>
        <v>0</v>
      </c>
      <c r="AN1675">
        <f t="shared" ca="1" si="497"/>
        <v>1</v>
      </c>
      <c r="AO1675">
        <f t="shared" ca="1" si="498"/>
        <v>0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0</v>
      </c>
      <c r="AV1675">
        <f t="shared" ca="1" si="514"/>
        <v>0</v>
      </c>
      <c r="AW1675">
        <f t="shared" ca="1" si="514"/>
        <v>1</v>
      </c>
      <c r="AX1675">
        <v>0</v>
      </c>
    </row>
    <row r="1676" spans="1:50">
      <c r="A1676" s="2">
        <v>40529</v>
      </c>
      <c r="B1676">
        <v>676</v>
      </c>
      <c r="C1676">
        <v>10</v>
      </c>
      <c r="D1676">
        <f t="shared" ca="1" si="503"/>
        <v>9.4858235320597881</v>
      </c>
      <c r="E1676">
        <f t="shared" ca="1" si="504"/>
        <v>0.51417646794021188</v>
      </c>
      <c r="F1676" t="str">
        <f t="shared" ca="1" si="505"/>
        <v>medium</v>
      </c>
      <c r="G1676">
        <v>626</v>
      </c>
      <c r="H1676">
        <f t="shared" si="506"/>
        <v>626</v>
      </c>
      <c r="I1676">
        <f t="shared" ca="1" si="507"/>
        <v>555.46787481001627</v>
      </c>
      <c r="J1676">
        <f t="shared" ca="1" si="508"/>
        <v>70.532125189983731</v>
      </c>
      <c r="K1676" t="str">
        <f t="shared" ca="1" si="509"/>
        <v>high</v>
      </c>
      <c r="L1676">
        <v>-14.5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1</v>
      </c>
      <c r="AN1676">
        <f t="shared" ca="1" si="497"/>
        <v>0</v>
      </c>
      <c r="AO1676">
        <f t="shared" ca="1" si="498"/>
        <v>0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0</v>
      </c>
      <c r="AT1676">
        <v>1</v>
      </c>
      <c r="AU1676">
        <f t="shared" ca="1" si="514"/>
        <v>0</v>
      </c>
      <c r="AV1676">
        <f t="shared" ca="1" si="514"/>
        <v>1</v>
      </c>
      <c r="AW1676">
        <f t="shared" ca="1" si="514"/>
        <v>0</v>
      </c>
      <c r="AX1676">
        <v>0</v>
      </c>
    </row>
    <row r="1677" spans="1:50">
      <c r="A1677" s="2">
        <v>40530</v>
      </c>
      <c r="B1677">
        <v>677</v>
      </c>
      <c r="C1677">
        <v>8</v>
      </c>
      <c r="D1677">
        <f t="shared" ca="1" si="503"/>
        <v>9.4862287418933704</v>
      </c>
      <c r="E1677">
        <f t="shared" ca="1" si="504"/>
        <v>-1.4862287418933704</v>
      </c>
      <c r="F1677" t="str">
        <f t="shared" ca="1" si="505"/>
        <v>medium</v>
      </c>
      <c r="G1677">
        <v>281</v>
      </c>
      <c r="H1677">
        <f t="shared" si="506"/>
        <v>281</v>
      </c>
      <c r="I1677">
        <f t="shared" ca="1" si="507"/>
        <v>555.36335507036119</v>
      </c>
      <c r="J1677">
        <f t="shared" ca="1" si="508"/>
        <v>-274.36335507036119</v>
      </c>
      <c r="K1677" t="str">
        <f t="shared" ca="1" si="509"/>
        <v>low</v>
      </c>
      <c r="L1677">
        <v>-6.7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0</v>
      </c>
      <c r="AT1677">
        <v>1</v>
      </c>
      <c r="AU1677">
        <f t="shared" ca="1" si="514"/>
        <v>0</v>
      </c>
      <c r="AV1677">
        <f t="shared" ca="1" si="514"/>
        <v>1</v>
      </c>
      <c r="AW1677">
        <f t="shared" ca="1" si="514"/>
        <v>0</v>
      </c>
      <c r="AX1677">
        <v>0</v>
      </c>
    </row>
    <row r="1678" spans="1:50">
      <c r="A1678" s="2">
        <v>40531</v>
      </c>
      <c r="B1678">
        <v>678</v>
      </c>
      <c r="C1678">
        <v>8</v>
      </c>
      <c r="D1678">
        <f t="shared" ca="1" si="503"/>
        <v>9.4866332659605739</v>
      </c>
      <c r="E1678">
        <f t="shared" ca="1" si="504"/>
        <v>-1.4866332659605739</v>
      </c>
      <c r="F1678" t="str">
        <f t="shared" ca="1" si="505"/>
        <v>medium</v>
      </c>
      <c r="G1678">
        <v>137</v>
      </c>
      <c r="H1678">
        <f t="shared" si="506"/>
        <v>137</v>
      </c>
      <c r="I1678">
        <f t="shared" ca="1" si="507"/>
        <v>555.25872583367538</v>
      </c>
      <c r="J1678">
        <f t="shared" ca="1" si="508"/>
        <v>-418.25872583367538</v>
      </c>
      <c r="K1678" t="str">
        <f t="shared" ca="1" si="509"/>
        <v>low</v>
      </c>
      <c r="L1678">
        <v>-10.45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0</v>
      </c>
      <c r="AN1678">
        <f t="shared" ca="1" si="497"/>
        <v>1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0</v>
      </c>
      <c r="AT1678">
        <v>1</v>
      </c>
      <c r="AU1678">
        <f t="shared" ca="1" si="514"/>
        <v>0</v>
      </c>
      <c r="AV1678">
        <f t="shared" ca="1" si="514"/>
        <v>1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11</v>
      </c>
      <c r="D1679">
        <f t="shared" ca="1" si="503"/>
        <v>9.4870371047866211</v>
      </c>
      <c r="E1679">
        <f t="shared" ca="1" si="504"/>
        <v>1.5129628952133789</v>
      </c>
      <c r="F1679" t="str">
        <f t="shared" ca="1" si="505"/>
        <v>high</v>
      </c>
      <c r="G1679">
        <v>246</v>
      </c>
      <c r="H1679">
        <f t="shared" si="506"/>
        <v>246</v>
      </c>
      <c r="I1679">
        <f t="shared" ca="1" si="507"/>
        <v>555.15398742184175</v>
      </c>
      <c r="J1679">
        <f t="shared" ca="1" si="508"/>
        <v>-309.15398742184175</v>
      </c>
      <c r="K1679" t="str">
        <f t="shared" ca="1" si="509"/>
        <v>low</v>
      </c>
      <c r="L1679">
        <v>-3.65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0</v>
      </c>
      <c r="AN1679">
        <f t="shared" ca="1" si="497"/>
        <v>1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0</v>
      </c>
      <c r="AT1679">
        <v>1</v>
      </c>
      <c r="AU1679">
        <f t="shared" ca="1" si="514"/>
        <v>0</v>
      </c>
      <c r="AV1679">
        <f t="shared" ca="1" si="514"/>
        <v>0</v>
      </c>
      <c r="AW1679">
        <f t="shared" ca="1" si="514"/>
        <v>1</v>
      </c>
      <c r="AX1679">
        <v>0</v>
      </c>
    </row>
    <row r="1680" spans="1:50">
      <c r="A1680" s="2">
        <v>40533</v>
      </c>
      <c r="B1680">
        <v>680</v>
      </c>
      <c r="C1680">
        <v>15</v>
      </c>
      <c r="D1680">
        <f t="shared" ca="1" si="503"/>
        <v>9.4874402588967328</v>
      </c>
      <c r="E1680">
        <f t="shared" ca="1" si="504"/>
        <v>5.5125597411032672</v>
      </c>
      <c r="F1680" t="str">
        <f t="shared" ca="1" si="505"/>
        <v>high</v>
      </c>
      <c r="G1680">
        <v>1727</v>
      </c>
      <c r="H1680">
        <f t="shared" si="506"/>
        <v>1727</v>
      </c>
      <c r="I1680">
        <f t="shared" ca="1" si="507"/>
        <v>555.04914015674285</v>
      </c>
      <c r="J1680">
        <f t="shared" ca="1" si="508"/>
        <v>1171.9508598432571</v>
      </c>
      <c r="K1680" t="str">
        <f t="shared" ca="1" si="509"/>
        <v>high</v>
      </c>
      <c r="L1680">
        <v>-2.85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1</v>
      </c>
      <c r="AN1680">
        <f t="shared" ca="1" si="497"/>
        <v>0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1</v>
      </c>
      <c r="AT1680">
        <v>1</v>
      </c>
      <c r="AU1680">
        <f t="shared" ca="1" si="514"/>
        <v>0</v>
      </c>
      <c r="AV1680">
        <f t="shared" ca="1" si="514"/>
        <v>0</v>
      </c>
      <c r="AW1680">
        <f t="shared" ca="1" si="514"/>
        <v>1</v>
      </c>
      <c r="AX1680">
        <v>0</v>
      </c>
    </row>
    <row r="1681" spans="1:50">
      <c r="A1681" s="2">
        <v>40534</v>
      </c>
      <c r="B1681">
        <v>681</v>
      </c>
      <c r="C1681">
        <v>11</v>
      </c>
      <c r="D1681">
        <f t="shared" ca="1" si="503"/>
        <v>9.487842728816128</v>
      </c>
      <c r="E1681">
        <f t="shared" ca="1" si="504"/>
        <v>1.512157271183872</v>
      </c>
      <c r="F1681" t="str">
        <f t="shared" ca="1" si="505"/>
        <v>high</v>
      </c>
      <c r="G1681">
        <v>360</v>
      </c>
      <c r="H1681">
        <f t="shared" si="506"/>
        <v>360</v>
      </c>
      <c r="I1681">
        <f t="shared" ca="1" si="507"/>
        <v>554.94418436026149</v>
      </c>
      <c r="J1681">
        <f t="shared" ca="1" si="508"/>
        <v>-194.94418436026149</v>
      </c>
      <c r="K1681" t="str">
        <f t="shared" ca="1" si="509"/>
        <v>medium</v>
      </c>
      <c r="L1681">
        <v>-1.6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1</v>
      </c>
      <c r="AN1681">
        <f t="shared" ca="1" si="497"/>
        <v>0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0</v>
      </c>
      <c r="AT1681">
        <v>1</v>
      </c>
      <c r="AU1681">
        <f t="shared" ref="AU1681:AW1700" ca="1" si="519">VLOOKUP(INDIRECT($AU$590&amp;ROW($A1681)),$F$17:$I$19,AU$592+1,0)</f>
        <v>0</v>
      </c>
      <c r="AV1681">
        <f t="shared" ca="1" si="519"/>
        <v>0</v>
      </c>
      <c r="AW1681">
        <f t="shared" ca="1" si="519"/>
        <v>1</v>
      </c>
      <c r="AX1681">
        <v>0</v>
      </c>
    </row>
    <row r="1682" spans="1:50">
      <c r="A1682" s="2">
        <v>40535</v>
      </c>
      <c r="B1682">
        <v>682</v>
      </c>
      <c r="C1682">
        <v>8</v>
      </c>
      <c r="D1682">
        <f t="shared" ca="1" si="503"/>
        <v>9.4882445150700292</v>
      </c>
      <c r="E1682">
        <f t="shared" ca="1" si="504"/>
        <v>-1.4882445150700292</v>
      </c>
      <c r="F1682" t="str">
        <f t="shared" ca="1" si="505"/>
        <v>medium</v>
      </c>
      <c r="G1682">
        <v>391</v>
      </c>
      <c r="H1682">
        <f t="shared" si="506"/>
        <v>391</v>
      </c>
      <c r="I1682">
        <f t="shared" ca="1" si="507"/>
        <v>554.83912035428057</v>
      </c>
      <c r="J1682">
        <f t="shared" ca="1" si="508"/>
        <v>-163.83912035428057</v>
      </c>
      <c r="K1682" t="str">
        <f t="shared" ca="1" si="509"/>
        <v>medium</v>
      </c>
      <c r="L1682">
        <v>2.75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1</v>
      </c>
      <c r="AT1682">
        <v>1</v>
      </c>
      <c r="AU1682">
        <f t="shared" ca="1" si="519"/>
        <v>0</v>
      </c>
      <c r="AV1682">
        <f t="shared" ca="1" si="519"/>
        <v>1</v>
      </c>
      <c r="AW1682">
        <f t="shared" ca="1" si="519"/>
        <v>0</v>
      </c>
      <c r="AX1682">
        <v>0</v>
      </c>
    </row>
    <row r="1683" spans="1:50">
      <c r="A1683" s="2">
        <v>40536</v>
      </c>
      <c r="B1683">
        <v>683</v>
      </c>
      <c r="C1683">
        <v>5</v>
      </c>
      <c r="D1683">
        <f t="shared" ca="1" si="503"/>
        <v>9.4886456181836554</v>
      </c>
      <c r="E1683">
        <f t="shared" ca="1" si="504"/>
        <v>-4.4886456181836554</v>
      </c>
      <c r="F1683" t="str">
        <f t="shared" ca="1" si="505"/>
        <v>low</v>
      </c>
      <c r="G1683">
        <v>321</v>
      </c>
      <c r="H1683">
        <f t="shared" si="506"/>
        <v>321</v>
      </c>
      <c r="I1683">
        <f t="shared" ca="1" si="507"/>
        <v>554.73394846068254</v>
      </c>
      <c r="J1683">
        <f t="shared" ca="1" si="508"/>
        <v>-233.73394846068254</v>
      </c>
      <c r="K1683" t="str">
        <f t="shared" ca="1" si="509"/>
        <v>low</v>
      </c>
      <c r="L1683">
        <v>5.7</v>
      </c>
      <c r="M1683" t="str">
        <f t="shared" si="482"/>
        <v>medium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0</v>
      </c>
      <c r="AK1683">
        <f t="shared" ca="1" si="494"/>
        <v>1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0</v>
      </c>
      <c r="AQ1683">
        <f t="shared" ca="1" si="500"/>
        <v>1</v>
      </c>
      <c r="AR1683">
        <f t="shared" ca="1" si="501"/>
        <v>0</v>
      </c>
      <c r="AS1683">
        <v>1</v>
      </c>
      <c r="AT1683">
        <v>0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10</v>
      </c>
      <c r="D1684">
        <f t="shared" ca="1" si="503"/>
        <v>9.4890460386822273</v>
      </c>
      <c r="E1684">
        <f t="shared" ca="1" si="504"/>
        <v>0.51095396131777271</v>
      </c>
      <c r="F1684" t="str">
        <f t="shared" ca="1" si="505"/>
        <v>medium</v>
      </c>
      <c r="G1684">
        <v>390</v>
      </c>
      <c r="H1684">
        <f t="shared" si="506"/>
        <v>390</v>
      </c>
      <c r="I1684">
        <f t="shared" ca="1" si="507"/>
        <v>554.62866900135043</v>
      </c>
      <c r="J1684">
        <f t="shared" ca="1" si="508"/>
        <v>-164.62866900135043</v>
      </c>
      <c r="K1684" t="str">
        <f t="shared" ca="1" si="509"/>
        <v>medium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0</v>
      </c>
      <c r="AT1684">
        <v>1</v>
      </c>
      <c r="AU1684">
        <f t="shared" ca="1" si="519"/>
        <v>0</v>
      </c>
      <c r="AV1684">
        <f t="shared" ca="1" si="519"/>
        <v>1</v>
      </c>
      <c r="AW1684">
        <f t="shared" ca="1" si="519"/>
        <v>0</v>
      </c>
      <c r="AX1684">
        <v>0</v>
      </c>
    </row>
    <row r="1685" spans="1:50">
      <c r="A1685" s="2">
        <v>40538</v>
      </c>
      <c r="B1685">
        <v>685</v>
      </c>
      <c r="C1685">
        <v>7</v>
      </c>
      <c r="D1685">
        <f t="shared" ca="1" si="503"/>
        <v>9.4894457770909657</v>
      </c>
      <c r="E1685">
        <f t="shared" ca="1" si="504"/>
        <v>-2.4894457770909657</v>
      </c>
      <c r="F1685" t="str">
        <f t="shared" ca="1" si="505"/>
        <v>low</v>
      </c>
      <c r="G1685">
        <v>194</v>
      </c>
      <c r="H1685">
        <f t="shared" si="506"/>
        <v>194</v>
      </c>
      <c r="I1685">
        <f t="shared" ca="1" si="507"/>
        <v>554.52328229816681</v>
      </c>
      <c r="J1685">
        <f t="shared" ca="1" si="508"/>
        <v>-360.52328229816681</v>
      </c>
      <c r="K1685" t="str">
        <f t="shared" ca="1" si="509"/>
        <v>low</v>
      </c>
      <c r="L1685">
        <v>-10.074999999999999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1</v>
      </c>
      <c r="AL1685">
        <f t="shared" ca="1" si="495"/>
        <v>0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1</v>
      </c>
      <c r="AT1685">
        <v>1</v>
      </c>
      <c r="AU1685">
        <f t="shared" ca="1" si="519"/>
        <v>1</v>
      </c>
      <c r="AV1685">
        <f t="shared" ca="1" si="519"/>
        <v>0</v>
      </c>
      <c r="AW1685">
        <f t="shared" ca="1" si="519"/>
        <v>0</v>
      </c>
      <c r="AX1685">
        <v>0</v>
      </c>
    </row>
    <row r="1686" spans="1:50">
      <c r="A1686" s="2">
        <v>40539</v>
      </c>
      <c r="B1686">
        <v>686</v>
      </c>
      <c r="C1686">
        <v>6</v>
      </c>
      <c r="D1686">
        <f t="shared" ca="1" si="503"/>
        <v>9.4898448339350914</v>
      </c>
      <c r="E1686">
        <f t="shared" ca="1" si="504"/>
        <v>-3.4898448339350914</v>
      </c>
      <c r="F1686" t="str">
        <f t="shared" ca="1" si="505"/>
        <v>low</v>
      </c>
      <c r="G1686">
        <v>519</v>
      </c>
      <c r="H1686">
        <f t="shared" si="506"/>
        <v>519</v>
      </c>
      <c r="I1686">
        <f t="shared" ca="1" si="507"/>
        <v>554.41778867301446</v>
      </c>
      <c r="J1686">
        <f t="shared" ca="1" si="508"/>
        <v>-35.417788673014456</v>
      </c>
      <c r="K1686" t="str">
        <f t="shared" ca="1" si="509"/>
        <v>medium</v>
      </c>
      <c r="L1686">
        <v>-7.45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1</v>
      </c>
      <c r="AT1686">
        <v>1</v>
      </c>
      <c r="AU1686">
        <f t="shared" ca="1" si="519"/>
        <v>1</v>
      </c>
      <c r="AV1686">
        <f t="shared" ca="1" si="519"/>
        <v>0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11</v>
      </c>
      <c r="D1687">
        <f t="shared" ca="1" si="503"/>
        <v>9.4902432097398233</v>
      </c>
      <c r="E1687">
        <f t="shared" ca="1" si="504"/>
        <v>1.5097567902601767</v>
      </c>
      <c r="F1687" t="str">
        <f t="shared" ca="1" si="505"/>
        <v>high</v>
      </c>
      <c r="G1687">
        <v>763</v>
      </c>
      <c r="H1687">
        <f t="shared" si="506"/>
        <v>763</v>
      </c>
      <c r="I1687">
        <f t="shared" ca="1" si="507"/>
        <v>554.31218844777618</v>
      </c>
      <c r="J1687">
        <f t="shared" ca="1" si="508"/>
        <v>208.68781155222382</v>
      </c>
      <c r="K1687" t="str">
        <f t="shared" ca="1" si="509"/>
        <v>high</v>
      </c>
      <c r="L1687">
        <v>-4.3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1</v>
      </c>
      <c r="AL1687">
        <f t="shared" ca="1" si="495"/>
        <v>0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1</v>
      </c>
      <c r="AT1687">
        <v>1</v>
      </c>
      <c r="AU1687">
        <f t="shared" ca="1" si="519"/>
        <v>0</v>
      </c>
      <c r="AV1687">
        <f t="shared" ca="1" si="519"/>
        <v>0</v>
      </c>
      <c r="AW1687">
        <f t="shared" ca="1" si="519"/>
        <v>1</v>
      </c>
      <c r="AX1687">
        <v>0</v>
      </c>
    </row>
    <row r="1688" spans="1:50">
      <c r="A1688" s="2">
        <v>40541</v>
      </c>
      <c r="B1688">
        <v>688</v>
      </c>
      <c r="C1688">
        <v>5</v>
      </c>
      <c r="D1688">
        <f t="shared" ca="1" si="503"/>
        <v>9.4906409050303857</v>
      </c>
      <c r="E1688">
        <f t="shared" ca="1" si="504"/>
        <v>-4.4906409050303857</v>
      </c>
      <c r="F1688" t="str">
        <f t="shared" ca="1" si="505"/>
        <v>low</v>
      </c>
      <c r="G1688">
        <v>266</v>
      </c>
      <c r="H1688">
        <f t="shared" si="506"/>
        <v>266</v>
      </c>
      <c r="I1688">
        <f t="shared" ca="1" si="507"/>
        <v>554.20648194433454</v>
      </c>
      <c r="J1688">
        <f t="shared" ca="1" si="508"/>
        <v>-288.20648194433454</v>
      </c>
      <c r="K1688" t="str">
        <f t="shared" ca="1" si="509"/>
        <v>low</v>
      </c>
      <c r="L1688">
        <v>-9.3666666666666671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1</v>
      </c>
      <c r="AT1688">
        <v>1</v>
      </c>
      <c r="AU1688">
        <f t="shared" ca="1" si="519"/>
        <v>1</v>
      </c>
      <c r="AV1688">
        <f t="shared" ca="1" si="519"/>
        <v>0</v>
      </c>
      <c r="AW1688">
        <f t="shared" ca="1" si="519"/>
        <v>0</v>
      </c>
      <c r="AX1688">
        <v>0</v>
      </c>
    </row>
    <row r="1689" spans="1:50">
      <c r="A1689" s="2">
        <v>40542</v>
      </c>
      <c r="B1689">
        <v>689</v>
      </c>
      <c r="C1689">
        <v>5</v>
      </c>
      <c r="D1689">
        <f t="shared" ca="1" si="503"/>
        <v>9.4910379203319959</v>
      </c>
      <c r="E1689">
        <f t="shared" ca="1" si="504"/>
        <v>-4.4910379203319959</v>
      </c>
      <c r="F1689" t="str">
        <f t="shared" ca="1" si="505"/>
        <v>low</v>
      </c>
      <c r="G1689">
        <v>436</v>
      </c>
      <c r="H1689">
        <f t="shared" si="506"/>
        <v>436</v>
      </c>
      <c r="I1689">
        <f t="shared" ca="1" si="507"/>
        <v>554.10066948457256</v>
      </c>
      <c r="J1689">
        <f t="shared" ca="1" si="508"/>
        <v>-118.10066948457256</v>
      </c>
      <c r="K1689" t="str">
        <f t="shared" ca="1" si="509"/>
        <v>medium</v>
      </c>
      <c r="L1689">
        <v>-6.7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0</v>
      </c>
      <c r="AT1689">
        <v>1</v>
      </c>
      <c r="AU1689">
        <f t="shared" ca="1" si="519"/>
        <v>1</v>
      </c>
      <c r="AV1689">
        <f t="shared" ca="1" si="519"/>
        <v>0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7</v>
      </c>
      <c r="D1690">
        <f t="shared" ca="1" si="503"/>
        <v>9.4914342561698746</v>
      </c>
      <c r="E1690">
        <f t="shared" ca="1" si="504"/>
        <v>-2.4914342561698746</v>
      </c>
      <c r="F1690" t="str">
        <f t="shared" ca="1" si="505"/>
        <v>low</v>
      </c>
      <c r="G1690">
        <v>452</v>
      </c>
      <c r="H1690">
        <f t="shared" si="506"/>
        <v>452</v>
      </c>
      <c r="I1690">
        <f t="shared" ca="1" si="507"/>
        <v>553.99475139037281</v>
      </c>
      <c r="J1690">
        <f t="shared" ca="1" si="508"/>
        <v>-101.99475139037281</v>
      </c>
      <c r="K1690" t="str">
        <f t="shared" ca="1" si="509"/>
        <v>medium</v>
      </c>
      <c r="L1690">
        <v>-14.5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0</v>
      </c>
      <c r="AT1690">
        <v>1</v>
      </c>
      <c r="AU1690">
        <f t="shared" ca="1" si="519"/>
        <v>1</v>
      </c>
      <c r="AV1690">
        <f t="shared" ca="1" si="519"/>
        <v>0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5</v>
      </c>
      <c r="D1691">
        <f t="shared" ca="1" si="503"/>
        <v>9.4918299130692443</v>
      </c>
      <c r="E1691">
        <f t="shared" ca="1" si="504"/>
        <v>-4.4918299130692443</v>
      </c>
      <c r="F1691" t="str">
        <f t="shared" ca="1" si="505"/>
        <v>low</v>
      </c>
      <c r="G1691">
        <v>270</v>
      </c>
      <c r="H1691">
        <f t="shared" si="506"/>
        <v>270</v>
      </c>
      <c r="I1691">
        <f t="shared" ca="1" si="507"/>
        <v>553.88872798361808</v>
      </c>
      <c r="J1691">
        <f t="shared" ca="1" si="508"/>
        <v>-283.88872798361808</v>
      </c>
      <c r="K1691" t="str">
        <f t="shared" ca="1" si="509"/>
        <v>low</v>
      </c>
      <c r="L1691">
        <v>-3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0</v>
      </c>
      <c r="AT1691">
        <v>1</v>
      </c>
      <c r="AU1691">
        <f t="shared" ca="1" si="519"/>
        <v>1</v>
      </c>
      <c r="AV1691">
        <f t="shared" ca="1" si="519"/>
        <v>0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5</v>
      </c>
      <c r="D1692">
        <f t="shared" ca="1" si="503"/>
        <v>9.492224891555324</v>
      </c>
      <c r="E1692">
        <f t="shared" ca="1" si="504"/>
        <v>-4.492224891555324</v>
      </c>
      <c r="F1692" t="str">
        <f t="shared" ca="1" si="505"/>
        <v>low</v>
      </c>
      <c r="G1692">
        <v>61</v>
      </c>
      <c r="H1692">
        <f t="shared" si="506"/>
        <v>61</v>
      </c>
      <c r="I1692">
        <f t="shared" ca="1" si="507"/>
        <v>553.78259958619105</v>
      </c>
      <c r="J1692">
        <f t="shared" ca="1" si="508"/>
        <v>-492.78259958619105</v>
      </c>
      <c r="K1692" t="str">
        <f t="shared" ca="1" si="509"/>
        <v>low</v>
      </c>
      <c r="L1692">
        <v>-1.5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1</v>
      </c>
      <c r="AL1692">
        <f t="shared" ca="1" si="495"/>
        <v>0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0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10</v>
      </c>
      <c r="D1693">
        <f t="shared" ca="1" si="503"/>
        <v>9.4926191921533345</v>
      </c>
      <c r="E1693">
        <f t="shared" ca="1" si="504"/>
        <v>0.5073808078466655</v>
      </c>
      <c r="F1693" t="str">
        <f t="shared" ca="1" si="505"/>
        <v>medium</v>
      </c>
      <c r="G1693">
        <v>601</v>
      </c>
      <c r="H1693">
        <f t="shared" si="506"/>
        <v>601</v>
      </c>
      <c r="I1693">
        <f t="shared" ca="1" si="507"/>
        <v>553.67636651997452</v>
      </c>
      <c r="J1693">
        <f t="shared" ca="1" si="508"/>
        <v>47.323633480025478</v>
      </c>
      <c r="K1693" t="str">
        <f t="shared" ca="1" si="509"/>
        <v>high</v>
      </c>
      <c r="L1693">
        <v>-2.2000000000000002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0</v>
      </c>
      <c r="AL1693">
        <f t="shared" ca="1" si="495"/>
        <v>1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1</v>
      </c>
      <c r="AT1693">
        <v>1</v>
      </c>
      <c r="AU1693">
        <f t="shared" ca="1" si="519"/>
        <v>0</v>
      </c>
      <c r="AV1693">
        <f t="shared" ca="1" si="519"/>
        <v>1</v>
      </c>
      <c r="AW1693">
        <f t="shared" ca="1" si="519"/>
        <v>0</v>
      </c>
      <c r="AX1693">
        <v>0</v>
      </c>
    </row>
    <row r="1694" spans="1:50">
      <c r="A1694" s="2">
        <v>40547</v>
      </c>
      <c r="B1694">
        <v>694</v>
      </c>
      <c r="C1694">
        <v>3</v>
      </c>
      <c r="D1694">
        <f t="shared" ca="1" si="503"/>
        <v>9.4930128153884965</v>
      </c>
      <c r="E1694">
        <f t="shared" ca="1" si="504"/>
        <v>-6.4930128153884965</v>
      </c>
      <c r="F1694" t="str">
        <f t="shared" ca="1" si="505"/>
        <v>low</v>
      </c>
      <c r="G1694">
        <v>255</v>
      </c>
      <c r="H1694">
        <f t="shared" si="506"/>
        <v>255</v>
      </c>
      <c r="I1694">
        <f t="shared" ca="1" si="507"/>
        <v>553.57002910685128</v>
      </c>
      <c r="J1694">
        <f t="shared" ca="1" si="508"/>
        <v>-298.57002910685128</v>
      </c>
      <c r="K1694" t="str">
        <f t="shared" ca="1" si="509"/>
        <v>low</v>
      </c>
      <c r="L1694">
        <v>-8.9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1</v>
      </c>
      <c r="AL1694">
        <f t="shared" ca="1" si="495"/>
        <v>0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0</v>
      </c>
      <c r="AT1694">
        <v>1</v>
      </c>
      <c r="AU1694">
        <f t="shared" ca="1" si="519"/>
        <v>1</v>
      </c>
      <c r="AV1694">
        <f t="shared" ca="1" si="519"/>
        <v>0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9</v>
      </c>
      <c r="D1695">
        <f t="shared" ca="1" si="503"/>
        <v>9.4934057617860308</v>
      </c>
      <c r="E1695">
        <f t="shared" ca="1" si="504"/>
        <v>-0.49340576178603079</v>
      </c>
      <c r="F1695" t="str">
        <f t="shared" ca="1" si="505"/>
        <v>medium</v>
      </c>
      <c r="G1695">
        <v>201</v>
      </c>
      <c r="H1695">
        <f t="shared" si="506"/>
        <v>201</v>
      </c>
      <c r="I1695">
        <f t="shared" ca="1" si="507"/>
        <v>553.46358766870401</v>
      </c>
      <c r="J1695">
        <f t="shared" ca="1" si="508"/>
        <v>-352.46358766870401</v>
      </c>
      <c r="K1695" t="str">
        <f t="shared" ca="1" si="509"/>
        <v>low</v>
      </c>
      <c r="L1695">
        <v>-6.3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1</v>
      </c>
      <c r="AL1695">
        <f t="shared" ca="1" si="495"/>
        <v>0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0</v>
      </c>
      <c r="AV1695">
        <f t="shared" ca="1" si="519"/>
        <v>1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10</v>
      </c>
      <c r="D1696">
        <f t="shared" ca="1" si="503"/>
        <v>9.4937980318711563</v>
      </c>
      <c r="E1696">
        <f t="shared" ca="1" si="504"/>
        <v>0.50620196812884366</v>
      </c>
      <c r="F1696" t="str">
        <f t="shared" ca="1" si="505"/>
        <v>medium</v>
      </c>
      <c r="G1696">
        <v>739</v>
      </c>
      <c r="H1696">
        <f t="shared" si="506"/>
        <v>739</v>
      </c>
      <c r="I1696">
        <f t="shared" ca="1" si="507"/>
        <v>553.35704252741539</v>
      </c>
      <c r="J1696">
        <f t="shared" ca="1" si="508"/>
        <v>185.64295747258461</v>
      </c>
      <c r="K1696" t="str">
        <f t="shared" ca="1" si="509"/>
        <v>high</v>
      </c>
      <c r="L1696">
        <v>-7.5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0</v>
      </c>
      <c r="AV1696">
        <f t="shared" ca="1" si="519"/>
        <v>1</v>
      </c>
      <c r="AW1696">
        <f t="shared" ca="1" si="519"/>
        <v>0</v>
      </c>
      <c r="AX1696">
        <v>0</v>
      </c>
    </row>
    <row r="1697" spans="1:50">
      <c r="A1697" s="2">
        <v>40550</v>
      </c>
      <c r="B1697">
        <v>697</v>
      </c>
      <c r="C1697">
        <v>6</v>
      </c>
      <c r="D1697">
        <f t="shared" ca="1" si="503"/>
        <v>9.4941896261690975</v>
      </c>
      <c r="E1697">
        <f t="shared" ca="1" si="504"/>
        <v>-3.4941896261690975</v>
      </c>
      <c r="F1697" t="str">
        <f t="shared" ca="1" si="505"/>
        <v>low</v>
      </c>
      <c r="G1697">
        <v>366</v>
      </c>
      <c r="H1697">
        <f t="shared" si="506"/>
        <v>366</v>
      </c>
      <c r="I1697">
        <f t="shared" ca="1" si="507"/>
        <v>553.25039400486833</v>
      </c>
      <c r="J1697">
        <f t="shared" ca="1" si="508"/>
        <v>-187.25039400486833</v>
      </c>
      <c r="K1697" t="str">
        <f t="shared" ca="1" si="509"/>
        <v>medium</v>
      </c>
      <c r="L1697">
        <v>-3.5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0</v>
      </c>
      <c r="AT1697">
        <v>1</v>
      </c>
      <c r="AU1697">
        <f t="shared" ca="1" si="519"/>
        <v>1</v>
      </c>
      <c r="AV1697">
        <f t="shared" ca="1" si="519"/>
        <v>0</v>
      </c>
      <c r="AW1697">
        <f t="shared" ca="1" si="519"/>
        <v>0</v>
      </c>
      <c r="AX1697">
        <v>0</v>
      </c>
    </row>
    <row r="1698" spans="1:50">
      <c r="A1698" s="2">
        <v>40551</v>
      </c>
      <c r="B1698">
        <v>698</v>
      </c>
      <c r="C1698">
        <v>7</v>
      </c>
      <c r="D1698">
        <f t="shared" ca="1" si="503"/>
        <v>9.4945805452050696</v>
      </c>
      <c r="E1698">
        <f t="shared" ca="1" si="504"/>
        <v>-2.4945805452050696</v>
      </c>
      <c r="F1698" t="str">
        <f t="shared" ca="1" si="505"/>
        <v>low</v>
      </c>
      <c r="G1698">
        <v>221</v>
      </c>
      <c r="H1698">
        <f t="shared" si="506"/>
        <v>221</v>
      </c>
      <c r="I1698">
        <f t="shared" ca="1" si="507"/>
        <v>553.1436424229455</v>
      </c>
      <c r="J1698">
        <f t="shared" ca="1" si="508"/>
        <v>-332.1436424229455</v>
      </c>
      <c r="K1698" t="str">
        <f t="shared" ca="1" si="509"/>
        <v>low</v>
      </c>
      <c r="L1698">
        <v>0.95</v>
      </c>
      <c r="M1698" t="str">
        <f t="shared" si="520"/>
        <v>low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1</v>
      </c>
      <c r="AL1698">
        <f t="shared" ca="1" si="495"/>
        <v>0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1</v>
      </c>
      <c r="AQ1698">
        <f t="shared" ca="1" si="500"/>
        <v>0</v>
      </c>
      <c r="AR1698">
        <f t="shared" ca="1" si="501"/>
        <v>0</v>
      </c>
      <c r="AS1698">
        <v>0</v>
      </c>
      <c r="AT1698">
        <v>1</v>
      </c>
      <c r="AU1698">
        <f t="shared" ca="1" si="519"/>
        <v>1</v>
      </c>
      <c r="AV1698">
        <f t="shared" ca="1" si="519"/>
        <v>0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12</v>
      </c>
      <c r="D1699">
        <f t="shared" ca="1" si="503"/>
        <v>9.494970789504297</v>
      </c>
      <c r="E1699">
        <f t="shared" ca="1" si="504"/>
        <v>2.505029210495703</v>
      </c>
      <c r="F1699" t="str">
        <f t="shared" ca="1" si="505"/>
        <v>high</v>
      </c>
      <c r="G1699">
        <v>2338</v>
      </c>
      <c r="H1699">
        <f t="shared" si="506"/>
        <v>2338</v>
      </c>
      <c r="I1699">
        <f t="shared" ca="1" si="507"/>
        <v>553.03678810352949</v>
      </c>
      <c r="J1699">
        <f t="shared" ca="1" si="508"/>
        <v>1784.9632118964705</v>
      </c>
      <c r="K1699" t="str">
        <f t="shared" ca="1" si="509"/>
        <v>high</v>
      </c>
      <c r="L1699">
        <v>4.6100000000000003</v>
      </c>
      <c r="M1699" t="str">
        <f t="shared" si="520"/>
        <v>low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1</v>
      </c>
      <c r="AL1699">
        <f t="shared" ca="1" si="495"/>
        <v>0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1</v>
      </c>
      <c r="AQ1699">
        <f t="shared" ca="1" si="500"/>
        <v>0</v>
      </c>
      <c r="AR1699">
        <f t="shared" ca="1" si="501"/>
        <v>0</v>
      </c>
      <c r="AS1699">
        <v>0</v>
      </c>
      <c r="AT1699">
        <v>1</v>
      </c>
      <c r="AU1699">
        <f t="shared" ca="1" si="519"/>
        <v>0</v>
      </c>
      <c r="AV1699">
        <f t="shared" ca="1" si="519"/>
        <v>0</v>
      </c>
      <c r="AW1699">
        <f t="shared" ca="1" si="519"/>
        <v>1</v>
      </c>
      <c r="AX1699">
        <v>0</v>
      </c>
    </row>
    <row r="1700" spans="1:50">
      <c r="A1700" s="2">
        <v>40553</v>
      </c>
      <c r="B1700">
        <v>700</v>
      </c>
      <c r="C1700">
        <v>8</v>
      </c>
      <c r="D1700">
        <f t="shared" ca="1" si="503"/>
        <v>9.4953603595920004</v>
      </c>
      <c r="E1700">
        <f t="shared" ca="1" si="504"/>
        <v>-1.4953603595920004</v>
      </c>
      <c r="F1700" t="str">
        <f t="shared" ca="1" si="505"/>
        <v>medium</v>
      </c>
      <c r="G1700">
        <v>159</v>
      </c>
      <c r="H1700">
        <f t="shared" si="506"/>
        <v>159</v>
      </c>
      <c r="I1700">
        <f t="shared" ca="1" si="507"/>
        <v>552.9298313685033</v>
      </c>
      <c r="J1700">
        <f t="shared" ca="1" si="508"/>
        <v>-393.9298313685033</v>
      </c>
      <c r="K1700" t="str">
        <f t="shared" ca="1" si="509"/>
        <v>low</v>
      </c>
      <c r="L1700">
        <v>0.9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0</v>
      </c>
      <c r="AT1700">
        <v>0</v>
      </c>
      <c r="AU1700">
        <f t="shared" ca="1" si="519"/>
        <v>0</v>
      </c>
      <c r="AV1700">
        <f t="shared" ca="1" si="519"/>
        <v>1</v>
      </c>
      <c r="AW1700">
        <f t="shared" ca="1" si="519"/>
        <v>0</v>
      </c>
      <c r="AX1700">
        <v>0</v>
      </c>
    </row>
    <row r="1701" spans="1:50">
      <c r="A1701" s="2">
        <v>40554</v>
      </c>
      <c r="B1701">
        <v>701</v>
      </c>
      <c r="C1701">
        <v>2</v>
      </c>
      <c r="D1701">
        <f t="shared" ca="1" si="503"/>
        <v>9.4957492559933989</v>
      </c>
      <c r="E1701">
        <f t="shared" ca="1" si="504"/>
        <v>-7.4957492559933989</v>
      </c>
      <c r="F1701" t="str">
        <f t="shared" ca="1" si="505"/>
        <v>low</v>
      </c>
      <c r="G1701">
        <v>25</v>
      </c>
      <c r="H1701">
        <f t="shared" si="506"/>
        <v>25</v>
      </c>
      <c r="I1701">
        <f t="shared" ca="1" si="507"/>
        <v>552.82277253974962</v>
      </c>
      <c r="J1701">
        <f t="shared" ca="1" si="508"/>
        <v>-527.82277253974962</v>
      </c>
      <c r="K1701" t="str">
        <f t="shared" ca="1" si="509"/>
        <v>low</v>
      </c>
      <c r="L1701">
        <v>1.1000000000000001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1</v>
      </c>
      <c r="AT1701">
        <v>0</v>
      </c>
      <c r="AU1701">
        <f t="shared" ref="AU1701:AW1720" ca="1" si="525">VLOOKUP(INDIRECT($AU$590&amp;ROW($A1701)),$F$17:$I$19,AU$592+1,0)</f>
        <v>1</v>
      </c>
      <c r="AV1701">
        <f t="shared" ca="1" si="525"/>
        <v>0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1</v>
      </c>
      <c r="D1702">
        <f t="shared" ca="1" si="503"/>
        <v>9.4961374792337114</v>
      </c>
      <c r="E1702">
        <f t="shared" ca="1" si="504"/>
        <v>-8.4961374792337114</v>
      </c>
      <c r="F1702" t="str">
        <f t="shared" ca="1" si="505"/>
        <v>low</v>
      </c>
      <c r="G1702">
        <v>10</v>
      </c>
      <c r="H1702">
        <f t="shared" si="506"/>
        <v>10</v>
      </c>
      <c r="I1702">
        <f t="shared" ca="1" si="507"/>
        <v>552.71561193915102</v>
      </c>
      <c r="J1702">
        <f t="shared" ca="1" si="508"/>
        <v>-542.71561193915102</v>
      </c>
      <c r="K1702" t="str">
        <f t="shared" ca="1" si="509"/>
        <v>low</v>
      </c>
      <c r="L1702">
        <v>1.4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0</v>
      </c>
      <c r="AT1702">
        <v>0</v>
      </c>
      <c r="AU1702">
        <f t="shared" ca="1" si="525"/>
        <v>1</v>
      </c>
      <c r="AV1702">
        <f t="shared" ca="1" si="525"/>
        <v>0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7</v>
      </c>
      <c r="D1703">
        <f t="shared" ca="1" si="503"/>
        <v>9.4965250298381623</v>
      </c>
      <c r="E1703">
        <f t="shared" ca="1" si="504"/>
        <v>-2.4965250298381623</v>
      </c>
      <c r="F1703" t="str">
        <f t="shared" ca="1" si="505"/>
        <v>low</v>
      </c>
      <c r="G1703">
        <v>96</v>
      </c>
      <c r="H1703">
        <f t="shared" si="506"/>
        <v>96</v>
      </c>
      <c r="I1703">
        <f t="shared" ca="1" si="507"/>
        <v>552.6083498885904</v>
      </c>
      <c r="J1703">
        <f t="shared" ca="1" si="508"/>
        <v>-456.6083498885904</v>
      </c>
      <c r="K1703" t="str">
        <f t="shared" ca="1" si="509"/>
        <v>low</v>
      </c>
      <c r="L1703">
        <v>0.9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0</v>
      </c>
      <c r="AU1703">
        <f t="shared" ca="1" si="525"/>
        <v>1</v>
      </c>
      <c r="AV1703">
        <f t="shared" ca="1" si="525"/>
        <v>0</v>
      </c>
      <c r="AW1703">
        <f t="shared" ca="1" si="525"/>
        <v>0</v>
      </c>
      <c r="AX1703">
        <v>0</v>
      </c>
    </row>
    <row r="1704" spans="1:50">
      <c r="A1704" s="2">
        <v>40557</v>
      </c>
      <c r="B1704">
        <v>704</v>
      </c>
      <c r="C1704">
        <v>10</v>
      </c>
      <c r="D1704">
        <f t="shared" ca="1" si="503"/>
        <v>9.4969119083319686</v>
      </c>
      <c r="E1704">
        <f t="shared" ca="1" si="504"/>
        <v>0.50308809166803137</v>
      </c>
      <c r="F1704" t="str">
        <f t="shared" ca="1" si="505"/>
        <v>medium</v>
      </c>
      <c r="G1704">
        <v>197</v>
      </c>
      <c r="H1704">
        <f t="shared" si="506"/>
        <v>197</v>
      </c>
      <c r="I1704">
        <f t="shared" ca="1" si="507"/>
        <v>552.50098670995044</v>
      </c>
      <c r="J1704">
        <f t="shared" ca="1" si="508"/>
        <v>-355.50098670995044</v>
      </c>
      <c r="K1704" t="str">
        <f t="shared" ca="1" si="509"/>
        <v>low</v>
      </c>
      <c r="L1704">
        <v>6.65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0</v>
      </c>
      <c r="AU1704">
        <f t="shared" ca="1" si="525"/>
        <v>0</v>
      </c>
      <c r="AV1704">
        <f t="shared" ca="1" si="525"/>
        <v>1</v>
      </c>
      <c r="AW1704">
        <f t="shared" ca="1" si="525"/>
        <v>0</v>
      </c>
      <c r="AX1704">
        <v>0</v>
      </c>
    </row>
    <row r="1705" spans="1:50">
      <c r="A1705" s="2">
        <v>40558</v>
      </c>
      <c r="B1705">
        <v>705</v>
      </c>
      <c r="C1705">
        <v>5</v>
      </c>
      <c r="D1705">
        <f t="shared" ca="1" si="503"/>
        <v>9.4972981152403531</v>
      </c>
      <c r="E1705">
        <f t="shared" ca="1" si="504"/>
        <v>-4.4972981152403531</v>
      </c>
      <c r="F1705" t="str">
        <f t="shared" ca="1" si="505"/>
        <v>low</v>
      </c>
      <c r="G1705">
        <v>344</v>
      </c>
      <c r="H1705">
        <f t="shared" si="506"/>
        <v>344</v>
      </c>
      <c r="I1705">
        <f t="shared" ca="1" si="507"/>
        <v>552.39352272511394</v>
      </c>
      <c r="J1705">
        <f t="shared" ca="1" si="508"/>
        <v>-208.39352272511394</v>
      </c>
      <c r="K1705" t="str">
        <f t="shared" ca="1" si="509"/>
        <v>medium</v>
      </c>
      <c r="L1705">
        <v>6.9</v>
      </c>
      <c r="M1705" t="str">
        <f t="shared" si="520"/>
        <v>medium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0</v>
      </c>
      <c r="AQ1705">
        <f t="shared" ref="AQ1705:AQ1768" ca="1" si="536">VLOOKUP(INDIRECT($AJ$590&amp;ROW($A1705)+AP$591),$F$17:$I$19,AQ$592+1,0)</f>
        <v>1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0</v>
      </c>
      <c r="AU1705">
        <f t="shared" ca="1" si="525"/>
        <v>1</v>
      </c>
      <c r="AV1705">
        <f t="shared" ca="1" si="525"/>
        <v>0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12</v>
      </c>
      <c r="D1706">
        <f t="shared" ref="D1706:D1769" ca="1" si="538">$E$516*B1706^3+$E$521*B1706^2+$E$526*B1706+$E$531</f>
        <v>9.4976836510885363</v>
      </c>
      <c r="E1706">
        <f t="shared" ref="E1706:E1769" ca="1" si="539">C1706-D1706</f>
        <v>2.5023163489114637</v>
      </c>
      <c r="F1706" t="str">
        <f t="shared" ref="F1706:F1769" ca="1" si="540">VLOOKUP(E1706,$A$3:$C$6,3)</f>
        <v>high</v>
      </c>
      <c r="G1706">
        <v>527</v>
      </c>
      <c r="H1706">
        <f t="shared" ref="H1706:H1769" si="541">IF(G1706&gt;$H$592,$G$592,G1706)</f>
        <v>527</v>
      </c>
      <c r="I1706">
        <f t="shared" ref="I1706:I1769" ca="1" si="542">$K$516*B1706^3+$K$521*B1706^2+$K$526*B1706+$K$531</f>
        <v>552.28595825596358</v>
      </c>
      <c r="J1706">
        <f t="shared" ref="J1706:J1769" ca="1" si="543">H1706-I1706</f>
        <v>-25.285958255963578</v>
      </c>
      <c r="K1706" t="str">
        <f t="shared" ref="K1706:K1769" ca="1" si="544">VLOOKUP(J1706,$A$10:$C$13,3)</f>
        <v>medium</v>
      </c>
      <c r="L1706">
        <v>9.8000000000000007</v>
      </c>
      <c r="M1706" t="str">
        <f t="shared" si="520"/>
        <v>medium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0</v>
      </c>
      <c r="AQ1706">
        <f t="shared" ca="1" si="536"/>
        <v>1</v>
      </c>
      <c r="AR1706">
        <f t="shared" ca="1" si="537"/>
        <v>0</v>
      </c>
      <c r="AS1706">
        <v>1</v>
      </c>
      <c r="AT1706">
        <v>0</v>
      </c>
      <c r="AU1706">
        <f t="shared" ca="1" si="525"/>
        <v>0</v>
      </c>
      <c r="AV1706">
        <f t="shared" ca="1" si="525"/>
        <v>0</v>
      </c>
      <c r="AW1706">
        <f t="shared" ca="1" si="525"/>
        <v>1</v>
      </c>
      <c r="AX1706">
        <v>0</v>
      </c>
    </row>
    <row r="1707" spans="1:50">
      <c r="A1707" s="2">
        <v>40560</v>
      </c>
      <c r="B1707">
        <v>707</v>
      </c>
      <c r="C1707">
        <v>17</v>
      </c>
      <c r="D1707">
        <f t="shared" ca="1" si="538"/>
        <v>9.4980685164017373</v>
      </c>
      <c r="E1707">
        <f t="shared" ca="1" si="539"/>
        <v>7.5019314835982627</v>
      </c>
      <c r="F1707" t="str">
        <f t="shared" ca="1" si="540"/>
        <v>high</v>
      </c>
      <c r="G1707">
        <v>1344</v>
      </c>
      <c r="H1707">
        <f t="shared" si="541"/>
        <v>1344</v>
      </c>
      <c r="I1707">
        <f t="shared" ca="1" si="542"/>
        <v>552.17829362438215</v>
      </c>
      <c r="J1707">
        <f t="shared" ca="1" si="543"/>
        <v>791.82170637561785</v>
      </c>
      <c r="K1707" t="str">
        <f t="shared" ca="1" si="544"/>
        <v>high</v>
      </c>
      <c r="L1707">
        <v>2.4500000000000002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9</v>
      </c>
      <c r="D1708">
        <f t="shared" ca="1" si="538"/>
        <v>9.4984527117051787</v>
      </c>
      <c r="E1708">
        <f t="shared" ca="1" si="539"/>
        <v>-0.49845271170517869</v>
      </c>
      <c r="F1708" t="str">
        <f t="shared" ca="1" si="540"/>
        <v>medium</v>
      </c>
      <c r="G1708">
        <v>276</v>
      </c>
      <c r="H1708">
        <f t="shared" si="541"/>
        <v>276</v>
      </c>
      <c r="I1708">
        <f t="shared" ca="1" si="542"/>
        <v>552.07052915225245</v>
      </c>
      <c r="J1708">
        <f t="shared" ca="1" si="543"/>
        <v>-276.07052915225245</v>
      </c>
      <c r="K1708" t="str">
        <f t="shared" ca="1" si="544"/>
        <v>low</v>
      </c>
      <c r="L1708">
        <v>2.2000000000000002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0</v>
      </c>
      <c r="AL1708">
        <f t="shared" ca="1" si="531"/>
        <v>1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0</v>
      </c>
      <c r="AV1708">
        <f t="shared" ca="1" si="525"/>
        <v>1</v>
      </c>
      <c r="AW1708">
        <f t="shared" ca="1" si="525"/>
        <v>0</v>
      </c>
      <c r="AX1708">
        <v>0</v>
      </c>
    </row>
    <row r="1709" spans="1:50">
      <c r="A1709" s="2">
        <v>40562</v>
      </c>
      <c r="B1709">
        <v>709</v>
      </c>
      <c r="C1709">
        <v>6</v>
      </c>
      <c r="D1709">
        <f t="shared" ca="1" si="538"/>
        <v>9.4988362375240776</v>
      </c>
      <c r="E1709">
        <f t="shared" ca="1" si="539"/>
        <v>-3.4988362375240776</v>
      </c>
      <c r="F1709" t="str">
        <f t="shared" ca="1" si="540"/>
        <v>low</v>
      </c>
      <c r="G1709">
        <v>122</v>
      </c>
      <c r="H1709">
        <f t="shared" si="541"/>
        <v>122</v>
      </c>
      <c r="I1709">
        <f t="shared" ca="1" si="542"/>
        <v>551.96266516145704</v>
      </c>
      <c r="J1709">
        <f t="shared" ca="1" si="543"/>
        <v>-429.96266516145704</v>
      </c>
      <c r="K1709" t="str">
        <f t="shared" ca="1" si="544"/>
        <v>low</v>
      </c>
      <c r="L1709">
        <v>3.125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0</v>
      </c>
      <c r="AL1709">
        <f t="shared" ca="1" si="531"/>
        <v>1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1</v>
      </c>
      <c r="AT1709">
        <v>0</v>
      </c>
      <c r="AU1709">
        <f t="shared" ca="1" si="525"/>
        <v>1</v>
      </c>
      <c r="AV1709">
        <f t="shared" ca="1" si="525"/>
        <v>0</v>
      </c>
      <c r="AW1709">
        <f t="shared" ca="1" si="525"/>
        <v>0</v>
      </c>
      <c r="AX1709">
        <v>0</v>
      </c>
    </row>
    <row r="1710" spans="1:50">
      <c r="A1710" s="2">
        <v>40563</v>
      </c>
      <c r="B1710">
        <v>710</v>
      </c>
      <c r="C1710">
        <v>10</v>
      </c>
      <c r="D1710">
        <f t="shared" ca="1" si="538"/>
        <v>9.4992190943836583</v>
      </c>
      <c r="E1710">
        <f t="shared" ca="1" si="539"/>
        <v>0.5007809056163417</v>
      </c>
      <c r="F1710" t="str">
        <f t="shared" ca="1" si="540"/>
        <v>medium</v>
      </c>
      <c r="G1710">
        <v>906</v>
      </c>
      <c r="H1710">
        <f t="shared" si="541"/>
        <v>906</v>
      </c>
      <c r="I1710">
        <f t="shared" ca="1" si="542"/>
        <v>551.85470197387883</v>
      </c>
      <c r="J1710">
        <f t="shared" ca="1" si="543"/>
        <v>354.14529802612117</v>
      </c>
      <c r="K1710" t="str">
        <f t="shared" ca="1" si="544"/>
        <v>high</v>
      </c>
      <c r="L1710">
        <v>-0.2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1</v>
      </c>
      <c r="AL1710">
        <f t="shared" ca="1" si="531"/>
        <v>0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0</v>
      </c>
      <c r="AU1710">
        <f t="shared" ca="1" si="525"/>
        <v>0</v>
      </c>
      <c r="AV1710">
        <f t="shared" ca="1" si="525"/>
        <v>1</v>
      </c>
      <c r="AW1710">
        <f t="shared" ca="1" si="525"/>
        <v>0</v>
      </c>
      <c r="AX1710">
        <v>0</v>
      </c>
    </row>
    <row r="1711" spans="1:50">
      <c r="A1711" s="2">
        <v>40564</v>
      </c>
      <c r="B1711">
        <v>711</v>
      </c>
      <c r="C1711">
        <v>8</v>
      </c>
      <c r="D1711">
        <f t="shared" ca="1" si="538"/>
        <v>9.4996012828091398</v>
      </c>
      <c r="E1711">
        <f t="shared" ca="1" si="539"/>
        <v>-1.4996012828091398</v>
      </c>
      <c r="F1711" t="str">
        <f t="shared" ca="1" si="540"/>
        <v>medium</v>
      </c>
      <c r="G1711">
        <v>240</v>
      </c>
      <c r="H1711">
        <f t="shared" si="541"/>
        <v>240</v>
      </c>
      <c r="I1711">
        <f t="shared" ca="1" si="542"/>
        <v>551.74663991140051</v>
      </c>
      <c r="J1711">
        <f t="shared" ca="1" si="543"/>
        <v>-311.74663991140051</v>
      </c>
      <c r="K1711" t="str">
        <f t="shared" ca="1" si="544"/>
        <v>low</v>
      </c>
      <c r="L1711">
        <v>-1.9750000000000001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0</v>
      </c>
      <c r="AL1711">
        <f t="shared" ca="1" si="531"/>
        <v>1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1</v>
      </c>
      <c r="AT1711">
        <v>1</v>
      </c>
      <c r="AU1711">
        <f t="shared" ca="1" si="525"/>
        <v>0</v>
      </c>
      <c r="AV1711">
        <f t="shared" ca="1" si="525"/>
        <v>1</v>
      </c>
      <c r="AW1711">
        <f t="shared" ca="1" si="525"/>
        <v>0</v>
      </c>
      <c r="AX1711">
        <v>0</v>
      </c>
    </row>
    <row r="1712" spans="1:50">
      <c r="A1712" s="2">
        <v>40565</v>
      </c>
      <c r="B1712">
        <v>712</v>
      </c>
      <c r="C1712">
        <v>5</v>
      </c>
      <c r="D1712">
        <f t="shared" ca="1" si="538"/>
        <v>9.499982803325743</v>
      </c>
      <c r="E1712">
        <f t="shared" ca="1" si="539"/>
        <v>-4.499982803325743</v>
      </c>
      <c r="F1712" t="str">
        <f t="shared" ca="1" si="540"/>
        <v>low</v>
      </c>
      <c r="G1712">
        <v>192</v>
      </c>
      <c r="H1712">
        <f t="shared" si="541"/>
        <v>192</v>
      </c>
      <c r="I1712">
        <f t="shared" ca="1" si="542"/>
        <v>551.63847929590486</v>
      </c>
      <c r="J1712">
        <f t="shared" ca="1" si="543"/>
        <v>-359.63847929590486</v>
      </c>
      <c r="K1712" t="str">
        <f t="shared" ca="1" si="544"/>
        <v>low</v>
      </c>
      <c r="L1712">
        <v>-3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0</v>
      </c>
      <c r="AL1712">
        <f t="shared" ca="1" si="531"/>
        <v>1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0</v>
      </c>
      <c r="AT1712">
        <v>1</v>
      </c>
      <c r="AU1712">
        <f t="shared" ca="1" si="525"/>
        <v>1</v>
      </c>
      <c r="AV1712">
        <f t="shared" ca="1" si="525"/>
        <v>0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2</v>
      </c>
      <c r="D1713">
        <f t="shared" ca="1" si="538"/>
        <v>9.5003636564586866</v>
      </c>
      <c r="E1713">
        <f t="shared" ca="1" si="539"/>
        <v>-7.5003636564586866</v>
      </c>
      <c r="F1713" t="str">
        <f t="shared" ca="1" si="540"/>
        <v>low</v>
      </c>
      <c r="G1713">
        <v>70</v>
      </c>
      <c r="H1713">
        <f t="shared" si="541"/>
        <v>70</v>
      </c>
      <c r="I1713">
        <f t="shared" ca="1" si="542"/>
        <v>551.53022044927457</v>
      </c>
      <c r="J1713">
        <f t="shared" ca="1" si="543"/>
        <v>-481.53022044927457</v>
      </c>
      <c r="K1713" t="str">
        <f t="shared" ca="1" si="544"/>
        <v>low</v>
      </c>
      <c r="L1713">
        <v>-2.2999999999999998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0</v>
      </c>
      <c r="AL1713">
        <f t="shared" ca="1" si="531"/>
        <v>1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1</v>
      </c>
      <c r="AV1713">
        <f t="shared" ca="1" si="525"/>
        <v>0</v>
      </c>
      <c r="AW1713">
        <f t="shared" ca="1" si="525"/>
        <v>0</v>
      </c>
      <c r="AX1713">
        <v>0</v>
      </c>
    </row>
    <row r="1714" spans="1:50">
      <c r="A1714" s="2">
        <v>40567</v>
      </c>
      <c r="B1714">
        <v>714</v>
      </c>
      <c r="C1714">
        <v>8</v>
      </c>
      <c r="D1714">
        <f t="shared" ca="1" si="538"/>
        <v>9.5007438427331934</v>
      </c>
      <c r="E1714">
        <f t="shared" ca="1" si="539"/>
        <v>-1.5007438427331934</v>
      </c>
      <c r="F1714" t="str">
        <f t="shared" ca="1" si="540"/>
        <v>medium</v>
      </c>
      <c r="G1714">
        <v>224</v>
      </c>
      <c r="H1714">
        <f t="shared" si="541"/>
        <v>224</v>
      </c>
      <c r="I1714">
        <f t="shared" ca="1" si="542"/>
        <v>551.42186369339242</v>
      </c>
      <c r="J1714">
        <f t="shared" ca="1" si="543"/>
        <v>-327.42186369339242</v>
      </c>
      <c r="K1714" t="str">
        <f t="shared" ca="1" si="544"/>
        <v>low</v>
      </c>
      <c r="L1714">
        <v>-3.7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1</v>
      </c>
      <c r="AL1714">
        <f t="shared" ca="1" si="531"/>
        <v>0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0</v>
      </c>
      <c r="AV1714">
        <f t="shared" ca="1" si="525"/>
        <v>1</v>
      </c>
      <c r="AW1714">
        <f t="shared" ca="1" si="525"/>
        <v>0</v>
      </c>
      <c r="AX1714">
        <v>0</v>
      </c>
    </row>
    <row r="1715" spans="1:50">
      <c r="A1715" s="2">
        <v>40568</v>
      </c>
      <c r="B1715">
        <v>715</v>
      </c>
      <c r="C1715">
        <v>12</v>
      </c>
      <c r="D1715">
        <f t="shared" ca="1" si="538"/>
        <v>9.501123362674484</v>
      </c>
      <c r="E1715">
        <f t="shared" ca="1" si="539"/>
        <v>2.498876637325516</v>
      </c>
      <c r="F1715" t="str">
        <f t="shared" ca="1" si="540"/>
        <v>high</v>
      </c>
      <c r="G1715">
        <v>515</v>
      </c>
      <c r="H1715">
        <f t="shared" si="541"/>
        <v>515</v>
      </c>
      <c r="I1715">
        <f t="shared" ca="1" si="542"/>
        <v>551.31340935014111</v>
      </c>
      <c r="J1715">
        <f t="shared" ca="1" si="543"/>
        <v>-36.313409350141114</v>
      </c>
      <c r="K1715" t="str">
        <f t="shared" ca="1" si="544"/>
        <v>medium</v>
      </c>
      <c r="L1715">
        <v>-2.75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0</v>
      </c>
      <c r="AN1715">
        <f t="shared" ca="1" si="533"/>
        <v>1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1</v>
      </c>
      <c r="AT1715">
        <v>1</v>
      </c>
      <c r="AU1715">
        <f t="shared" ca="1" si="525"/>
        <v>0</v>
      </c>
      <c r="AV1715">
        <f t="shared" ca="1" si="525"/>
        <v>0</v>
      </c>
      <c r="AW1715">
        <f t="shared" ca="1" si="525"/>
        <v>1</v>
      </c>
      <c r="AX1715">
        <v>0</v>
      </c>
    </row>
    <row r="1716" spans="1:50">
      <c r="A1716" s="2">
        <v>40569</v>
      </c>
      <c r="B1716">
        <v>716</v>
      </c>
      <c r="C1716">
        <v>20</v>
      </c>
      <c r="D1716">
        <f t="shared" ca="1" si="538"/>
        <v>9.5015022168077774</v>
      </c>
      <c r="E1716">
        <f t="shared" ca="1" si="539"/>
        <v>10.498497783192223</v>
      </c>
      <c r="F1716" t="str">
        <f t="shared" ca="1" si="540"/>
        <v>high</v>
      </c>
      <c r="G1716">
        <v>1756</v>
      </c>
      <c r="H1716">
        <f t="shared" si="541"/>
        <v>1756</v>
      </c>
      <c r="I1716">
        <f t="shared" ca="1" si="542"/>
        <v>551.20485774140343</v>
      </c>
      <c r="J1716">
        <f t="shared" ca="1" si="543"/>
        <v>1204.7951422585966</v>
      </c>
      <c r="K1716" t="str">
        <f t="shared" ca="1" si="544"/>
        <v>high</v>
      </c>
      <c r="L1716">
        <v>1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1</v>
      </c>
      <c r="AL1716">
        <f t="shared" ca="1" si="531"/>
        <v>0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1</v>
      </c>
      <c r="AT1716">
        <v>1</v>
      </c>
      <c r="AU1716">
        <f t="shared" ca="1" si="525"/>
        <v>0</v>
      </c>
      <c r="AV1716">
        <f t="shared" ca="1" si="525"/>
        <v>0</v>
      </c>
      <c r="AW1716">
        <f t="shared" ca="1" si="525"/>
        <v>1</v>
      </c>
      <c r="AX1716">
        <v>0</v>
      </c>
    </row>
    <row r="1717" spans="1:50">
      <c r="A1717" s="2">
        <v>40570</v>
      </c>
      <c r="B1717">
        <v>717</v>
      </c>
      <c r="C1717">
        <v>5</v>
      </c>
      <c r="D1717">
        <f t="shared" ca="1" si="538"/>
        <v>9.5018804056582962</v>
      </c>
      <c r="E1717">
        <f t="shared" ca="1" si="539"/>
        <v>-4.5018804056582962</v>
      </c>
      <c r="F1717" t="str">
        <f t="shared" ca="1" si="540"/>
        <v>low</v>
      </c>
      <c r="G1717">
        <v>293</v>
      </c>
      <c r="H1717">
        <f t="shared" si="541"/>
        <v>293</v>
      </c>
      <c r="I1717">
        <f t="shared" ca="1" si="542"/>
        <v>551.09620918906205</v>
      </c>
      <c r="J1717">
        <f t="shared" ca="1" si="543"/>
        <v>-258.09620918906205</v>
      </c>
      <c r="K1717" t="str">
        <f t="shared" ca="1" si="544"/>
        <v>low</v>
      </c>
      <c r="L1717">
        <v>0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1</v>
      </c>
      <c r="AL1717">
        <f t="shared" ca="1" si="531"/>
        <v>0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1</v>
      </c>
      <c r="AV1717">
        <f t="shared" ca="1" si="525"/>
        <v>0</v>
      </c>
      <c r="AW1717">
        <f t="shared" ca="1" si="525"/>
        <v>0</v>
      </c>
      <c r="AX1717">
        <v>0</v>
      </c>
    </row>
    <row r="1718" spans="1:50">
      <c r="A1718" s="2">
        <v>40571</v>
      </c>
      <c r="B1718">
        <v>718</v>
      </c>
      <c r="C1718">
        <v>14</v>
      </c>
      <c r="D1718">
        <f t="shared" ca="1" si="538"/>
        <v>9.5022579297512575</v>
      </c>
      <c r="E1718">
        <f t="shared" ca="1" si="539"/>
        <v>4.4977420702487425</v>
      </c>
      <c r="F1718" t="str">
        <f t="shared" ca="1" si="540"/>
        <v>high</v>
      </c>
      <c r="G1718">
        <v>825</v>
      </c>
      <c r="H1718">
        <f t="shared" si="541"/>
        <v>825</v>
      </c>
      <c r="I1718">
        <f t="shared" ca="1" si="542"/>
        <v>550.98746401499989</v>
      </c>
      <c r="J1718">
        <f t="shared" ca="1" si="543"/>
        <v>274.01253598500011</v>
      </c>
      <c r="K1718" t="str">
        <f t="shared" ca="1" si="544"/>
        <v>high</v>
      </c>
      <c r="L1718">
        <v>-1.9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1</v>
      </c>
      <c r="AL1718">
        <f t="shared" ca="1" si="531"/>
        <v>0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0</v>
      </c>
      <c r="AT1718">
        <v>1</v>
      </c>
      <c r="AU1718">
        <f t="shared" ca="1" si="525"/>
        <v>0</v>
      </c>
      <c r="AV1718">
        <f t="shared" ca="1" si="525"/>
        <v>0</v>
      </c>
      <c r="AW1718">
        <f t="shared" ca="1" si="525"/>
        <v>1</v>
      </c>
      <c r="AX1718">
        <v>0</v>
      </c>
    </row>
    <row r="1719" spans="1:50">
      <c r="A1719" s="2">
        <v>40572</v>
      </c>
      <c r="B1719">
        <v>719</v>
      </c>
      <c r="C1719">
        <v>6</v>
      </c>
      <c r="D1719">
        <f t="shared" ca="1" si="538"/>
        <v>9.5026347896118857</v>
      </c>
      <c r="E1719">
        <f t="shared" ca="1" si="539"/>
        <v>-3.5026347896118857</v>
      </c>
      <c r="F1719" t="str">
        <f t="shared" ca="1" si="540"/>
        <v>low</v>
      </c>
      <c r="G1719">
        <v>356</v>
      </c>
      <c r="H1719">
        <f t="shared" si="541"/>
        <v>356</v>
      </c>
      <c r="I1719">
        <f t="shared" ca="1" si="542"/>
        <v>550.8786225410995</v>
      </c>
      <c r="J1719">
        <f t="shared" ca="1" si="543"/>
        <v>-194.8786225410995</v>
      </c>
      <c r="K1719" t="str">
        <f t="shared" ca="1" si="544"/>
        <v>medium</v>
      </c>
      <c r="L1719">
        <v>-6.7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0</v>
      </c>
      <c r="AL1719">
        <f t="shared" ca="1" si="531"/>
        <v>1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1</v>
      </c>
      <c r="AV1719">
        <f t="shared" ca="1" si="525"/>
        <v>0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4</v>
      </c>
      <c r="D1720">
        <f t="shared" ca="1" si="538"/>
        <v>9.5030109857653997</v>
      </c>
      <c r="E1720">
        <f t="shared" ca="1" si="539"/>
        <v>-5.5030109857653997</v>
      </c>
      <c r="F1720" t="str">
        <f t="shared" ca="1" si="540"/>
        <v>low</v>
      </c>
      <c r="G1720">
        <v>116</v>
      </c>
      <c r="H1720">
        <f t="shared" si="541"/>
        <v>116</v>
      </c>
      <c r="I1720">
        <f t="shared" ca="1" si="542"/>
        <v>550.76968508924369</v>
      </c>
      <c r="J1720">
        <f t="shared" ca="1" si="543"/>
        <v>-434.76968508924369</v>
      </c>
      <c r="K1720" t="str">
        <f t="shared" ca="1" si="544"/>
        <v>low</v>
      </c>
      <c r="L1720">
        <v>-3.8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1</v>
      </c>
      <c r="AV1720">
        <f t="shared" ca="1" si="525"/>
        <v>0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12</v>
      </c>
      <c r="D1721">
        <f t="shared" ca="1" si="538"/>
        <v>9.5033865187370186</v>
      </c>
      <c r="E1721">
        <f t="shared" ca="1" si="539"/>
        <v>2.4966134812629814</v>
      </c>
      <c r="F1721" t="str">
        <f t="shared" ca="1" si="540"/>
        <v>high</v>
      </c>
      <c r="G1721">
        <v>3362</v>
      </c>
      <c r="H1721">
        <f t="shared" si="541"/>
        <v>3362</v>
      </c>
      <c r="I1721">
        <f t="shared" ca="1" si="542"/>
        <v>550.66065198131525</v>
      </c>
      <c r="J1721">
        <f t="shared" ca="1" si="543"/>
        <v>2811.3393480186846</v>
      </c>
      <c r="K1721" t="str">
        <f t="shared" ca="1" si="544"/>
        <v>high</v>
      </c>
      <c r="L1721">
        <v>-9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0</v>
      </c>
      <c r="AV1721">
        <f t="shared" ca="1" si="549"/>
        <v>0</v>
      </c>
      <c r="AW1721">
        <f t="shared" ca="1" si="549"/>
        <v>1</v>
      </c>
      <c r="AX1721">
        <v>0</v>
      </c>
    </row>
    <row r="1722" spans="1:50">
      <c r="A1722" s="2">
        <v>40575</v>
      </c>
      <c r="B1722">
        <v>722</v>
      </c>
      <c r="C1722">
        <v>10</v>
      </c>
      <c r="D1722">
        <f t="shared" ca="1" si="538"/>
        <v>9.5037613890519648</v>
      </c>
      <c r="E1722">
        <f t="shared" ca="1" si="539"/>
        <v>0.49623861094803523</v>
      </c>
      <c r="F1722" t="str">
        <f t="shared" ca="1" si="540"/>
        <v>medium</v>
      </c>
      <c r="G1722">
        <v>120</v>
      </c>
      <c r="H1722">
        <f t="shared" si="541"/>
        <v>120</v>
      </c>
      <c r="I1722">
        <f t="shared" ca="1" si="542"/>
        <v>550.55152353919686</v>
      </c>
      <c r="J1722">
        <f t="shared" ca="1" si="543"/>
        <v>-430.55152353919686</v>
      </c>
      <c r="K1722" t="str">
        <f t="shared" ca="1" si="544"/>
        <v>low</v>
      </c>
      <c r="L1722">
        <v>-8.35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0</v>
      </c>
      <c r="AV1722">
        <f t="shared" ca="1" si="549"/>
        <v>1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5</v>
      </c>
      <c r="D1723">
        <f t="shared" ca="1" si="538"/>
        <v>9.5041355972354591</v>
      </c>
      <c r="E1723">
        <f t="shared" ca="1" si="539"/>
        <v>-4.5041355972354591</v>
      </c>
      <c r="F1723" t="str">
        <f t="shared" ca="1" si="540"/>
        <v>low</v>
      </c>
      <c r="G1723">
        <v>110</v>
      </c>
      <c r="H1723">
        <f t="shared" si="541"/>
        <v>110</v>
      </c>
      <c r="I1723">
        <f t="shared" ca="1" si="542"/>
        <v>550.44230008477132</v>
      </c>
      <c r="J1723">
        <f t="shared" ca="1" si="543"/>
        <v>-440.44230008477132</v>
      </c>
      <c r="K1723" t="str">
        <f t="shared" ca="1" si="544"/>
        <v>low</v>
      </c>
      <c r="L1723">
        <v>-6.95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0</v>
      </c>
      <c r="AT1723">
        <v>1</v>
      </c>
      <c r="AU1723">
        <f t="shared" ca="1" si="549"/>
        <v>1</v>
      </c>
      <c r="AV1723">
        <f t="shared" ca="1" si="549"/>
        <v>0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19</v>
      </c>
      <c r="D1724">
        <f t="shared" ca="1" si="538"/>
        <v>9.5045091438127205</v>
      </c>
      <c r="E1724">
        <f t="shared" ca="1" si="539"/>
        <v>9.4954908561872795</v>
      </c>
      <c r="F1724" t="str">
        <f t="shared" ca="1" si="540"/>
        <v>high</v>
      </c>
      <c r="G1724">
        <v>1249</v>
      </c>
      <c r="H1724">
        <f t="shared" si="541"/>
        <v>1249</v>
      </c>
      <c r="I1724">
        <f t="shared" ca="1" si="542"/>
        <v>550.33298193992141</v>
      </c>
      <c r="J1724">
        <f t="shared" ca="1" si="543"/>
        <v>698.66701806007859</v>
      </c>
      <c r="K1724" t="str">
        <f t="shared" ca="1" si="544"/>
        <v>high</v>
      </c>
      <c r="L1724">
        <v>-1.2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0</v>
      </c>
      <c r="AT1724">
        <v>1</v>
      </c>
      <c r="AU1724">
        <f t="shared" ca="1" si="549"/>
        <v>0</v>
      </c>
      <c r="AV1724">
        <f t="shared" ca="1" si="549"/>
        <v>0</v>
      </c>
      <c r="AW1724">
        <f t="shared" ca="1" si="549"/>
        <v>1</v>
      </c>
      <c r="AX1724">
        <v>0</v>
      </c>
    </row>
    <row r="1725" spans="1:50">
      <c r="A1725" s="2">
        <v>40578</v>
      </c>
      <c r="B1725">
        <v>725</v>
      </c>
      <c r="C1725">
        <v>17</v>
      </c>
      <c r="D1725">
        <f t="shared" ca="1" si="538"/>
        <v>9.5048820293089715</v>
      </c>
      <c r="E1725">
        <f t="shared" ca="1" si="539"/>
        <v>7.4951179706910285</v>
      </c>
      <c r="F1725" t="str">
        <f t="shared" ca="1" si="540"/>
        <v>high</v>
      </c>
      <c r="G1725">
        <v>970</v>
      </c>
      <c r="H1725">
        <f t="shared" si="541"/>
        <v>970</v>
      </c>
      <c r="I1725">
        <f t="shared" ca="1" si="542"/>
        <v>550.22356942652971</v>
      </c>
      <c r="J1725">
        <f t="shared" ca="1" si="543"/>
        <v>419.77643057347029</v>
      </c>
      <c r="K1725" t="str">
        <f t="shared" ca="1" si="544"/>
        <v>high</v>
      </c>
      <c r="L1725">
        <v>0.6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0</v>
      </c>
      <c r="AT1725">
        <v>1</v>
      </c>
      <c r="AU1725">
        <f t="shared" ca="1" si="549"/>
        <v>0</v>
      </c>
      <c r="AV1725">
        <f t="shared" ca="1" si="549"/>
        <v>0</v>
      </c>
      <c r="AW1725">
        <f t="shared" ca="1" si="549"/>
        <v>1</v>
      </c>
      <c r="AX1725">
        <v>0</v>
      </c>
    </row>
    <row r="1726" spans="1:50">
      <c r="A1726" s="2">
        <v>40579</v>
      </c>
      <c r="B1726">
        <v>726</v>
      </c>
      <c r="C1726">
        <v>5</v>
      </c>
      <c r="D1726">
        <f t="shared" ca="1" si="538"/>
        <v>9.5052542542494312</v>
      </c>
      <c r="E1726">
        <f t="shared" ca="1" si="539"/>
        <v>-4.5052542542494312</v>
      </c>
      <c r="F1726" t="str">
        <f t="shared" ca="1" si="540"/>
        <v>low</v>
      </c>
      <c r="G1726">
        <v>244</v>
      </c>
      <c r="H1726">
        <f t="shared" si="541"/>
        <v>244</v>
      </c>
      <c r="I1726">
        <f t="shared" ca="1" si="542"/>
        <v>550.11406286647912</v>
      </c>
      <c r="J1726">
        <f t="shared" ca="1" si="543"/>
        <v>-306.11406286647912</v>
      </c>
      <c r="K1726" t="str">
        <f t="shared" ca="1" si="544"/>
        <v>low</v>
      </c>
      <c r="L1726">
        <v>4.55</v>
      </c>
      <c r="M1726" t="str">
        <f t="shared" si="520"/>
        <v>low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1</v>
      </c>
      <c r="AQ1726">
        <f t="shared" ca="1" si="536"/>
        <v>0</v>
      </c>
      <c r="AR1726">
        <f t="shared" ca="1" si="537"/>
        <v>0</v>
      </c>
      <c r="AS1726">
        <v>0</v>
      </c>
      <c r="AT1726">
        <v>1</v>
      </c>
      <c r="AU1726">
        <f t="shared" ca="1" si="549"/>
        <v>1</v>
      </c>
      <c r="AV1726">
        <f t="shared" ca="1" si="549"/>
        <v>0</v>
      </c>
      <c r="AW1726">
        <f t="shared" ca="1" si="549"/>
        <v>0</v>
      </c>
      <c r="AX1726">
        <v>0</v>
      </c>
    </row>
    <row r="1727" spans="1:50">
      <c r="A1727" s="2">
        <v>40580</v>
      </c>
      <c r="B1727">
        <v>727</v>
      </c>
      <c r="C1727">
        <v>7</v>
      </c>
      <c r="D1727">
        <f t="shared" ca="1" si="538"/>
        <v>9.5056258191593201</v>
      </c>
      <c r="E1727">
        <f t="shared" ca="1" si="539"/>
        <v>-2.5056258191593201</v>
      </c>
      <c r="F1727" t="str">
        <f t="shared" ca="1" si="540"/>
        <v>low</v>
      </c>
      <c r="G1727">
        <v>216</v>
      </c>
      <c r="H1727">
        <f t="shared" si="541"/>
        <v>216</v>
      </c>
      <c r="I1727">
        <f t="shared" ca="1" si="542"/>
        <v>550.00446258165243</v>
      </c>
      <c r="J1727">
        <f t="shared" ca="1" si="543"/>
        <v>-334.00446258165243</v>
      </c>
      <c r="K1727" t="str">
        <f t="shared" ca="1" si="544"/>
        <v>low</v>
      </c>
      <c r="L1727">
        <v>8.6999999999999993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12</v>
      </c>
      <c r="D1728">
        <f t="shared" ca="1" si="538"/>
        <v>9.5059967245638592</v>
      </c>
      <c r="E1728">
        <f t="shared" ca="1" si="539"/>
        <v>2.4940032754361408</v>
      </c>
      <c r="F1728" t="str">
        <f t="shared" ca="1" si="540"/>
        <v>high</v>
      </c>
      <c r="G1728">
        <v>413</v>
      </c>
      <c r="H1728">
        <f t="shared" si="541"/>
        <v>413</v>
      </c>
      <c r="I1728">
        <f t="shared" ca="1" si="542"/>
        <v>549.89476889393211</v>
      </c>
      <c r="J1728">
        <f t="shared" ca="1" si="543"/>
        <v>-136.89476889393211</v>
      </c>
      <c r="K1728" t="str">
        <f t="shared" ca="1" si="544"/>
        <v>medium</v>
      </c>
      <c r="L1728">
        <v>10.199999999999999</v>
      </c>
      <c r="M1728" t="str">
        <f t="shared" si="520"/>
        <v>medium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0</v>
      </c>
      <c r="AQ1728">
        <f t="shared" ca="1" si="536"/>
        <v>1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0</v>
      </c>
      <c r="AW1728">
        <f t="shared" ca="1" si="549"/>
        <v>1</v>
      </c>
      <c r="AX1728">
        <v>0</v>
      </c>
    </row>
    <row r="1729" spans="1:50">
      <c r="A1729" s="2">
        <v>40582</v>
      </c>
      <c r="B1729">
        <v>729</v>
      </c>
      <c r="C1729">
        <v>9</v>
      </c>
      <c r="D1729">
        <f t="shared" ca="1" si="538"/>
        <v>9.5063669709882692</v>
      </c>
      <c r="E1729">
        <f t="shared" ca="1" si="539"/>
        <v>-0.50636697098826922</v>
      </c>
      <c r="F1729" t="str">
        <f t="shared" ca="1" si="540"/>
        <v>medium</v>
      </c>
      <c r="G1729">
        <v>490</v>
      </c>
      <c r="H1729">
        <f t="shared" si="541"/>
        <v>490</v>
      </c>
      <c r="I1729">
        <f t="shared" ca="1" si="542"/>
        <v>549.78498212520117</v>
      </c>
      <c r="J1729">
        <f t="shared" ca="1" si="543"/>
        <v>-59.784982125201168</v>
      </c>
      <c r="K1729" t="str">
        <f t="shared" ca="1" si="544"/>
        <v>medium</v>
      </c>
      <c r="L1729">
        <v>6.3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0</v>
      </c>
      <c r="AV1729">
        <f t="shared" ca="1" si="549"/>
        <v>1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15</v>
      </c>
      <c r="D1730">
        <f t="shared" ca="1" si="538"/>
        <v>9.5067365589577708</v>
      </c>
      <c r="E1730">
        <f t="shared" ca="1" si="539"/>
        <v>5.4932634410422292</v>
      </c>
      <c r="F1730" t="str">
        <f t="shared" ca="1" si="540"/>
        <v>high</v>
      </c>
      <c r="G1730">
        <v>1335</v>
      </c>
      <c r="H1730">
        <f t="shared" si="541"/>
        <v>1335</v>
      </c>
      <c r="I1730">
        <f t="shared" ca="1" si="542"/>
        <v>549.67510259734229</v>
      </c>
      <c r="J1730">
        <f t="shared" ca="1" si="543"/>
        <v>785.32489740265771</v>
      </c>
      <c r="K1730" t="str">
        <f t="shared" ca="1" si="544"/>
        <v>high</v>
      </c>
      <c r="L1730">
        <v>0.05</v>
      </c>
      <c r="M1730" t="str">
        <f t="shared" si="520"/>
        <v>low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1</v>
      </c>
      <c r="AN1730">
        <f t="shared" ca="1" si="533"/>
        <v>0</v>
      </c>
      <c r="AO1730">
        <f t="shared" ca="1" si="534"/>
        <v>0</v>
      </c>
      <c r="AP1730">
        <f t="shared" ca="1" si="535"/>
        <v>1</v>
      </c>
      <c r="AQ1730">
        <f t="shared" ca="1" si="536"/>
        <v>0</v>
      </c>
      <c r="AR1730">
        <f t="shared" ca="1" si="537"/>
        <v>0</v>
      </c>
      <c r="AS1730">
        <v>0</v>
      </c>
      <c r="AT1730">
        <v>0</v>
      </c>
      <c r="AU1730">
        <f t="shared" ca="1" si="549"/>
        <v>0</v>
      </c>
      <c r="AV1730">
        <f t="shared" ca="1" si="549"/>
        <v>0</v>
      </c>
      <c r="AW1730">
        <f t="shared" ca="1" si="549"/>
        <v>1</v>
      </c>
      <c r="AX1730">
        <v>0</v>
      </c>
    </row>
    <row r="1731" spans="1:50">
      <c r="A1731" s="2">
        <v>40584</v>
      </c>
      <c r="B1731">
        <v>731</v>
      </c>
      <c r="C1731">
        <v>5</v>
      </c>
      <c r="D1731">
        <f t="shared" ca="1" si="538"/>
        <v>9.507105488997583</v>
      </c>
      <c r="E1731">
        <f t="shared" ca="1" si="539"/>
        <v>-4.507105488997583</v>
      </c>
      <c r="F1731" t="str">
        <f t="shared" ca="1" si="540"/>
        <v>low</v>
      </c>
      <c r="G1731">
        <v>184</v>
      </c>
      <c r="H1731">
        <f t="shared" si="541"/>
        <v>184</v>
      </c>
      <c r="I1731">
        <f t="shared" ca="1" si="542"/>
        <v>549.56513063223815</v>
      </c>
      <c r="J1731">
        <f t="shared" ca="1" si="543"/>
        <v>-365.56513063223815</v>
      </c>
      <c r="K1731" t="str">
        <f t="shared" ca="1" si="544"/>
        <v>low</v>
      </c>
      <c r="L1731">
        <v>-0.3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1</v>
      </c>
      <c r="AN1731">
        <f t="shared" ca="1" si="533"/>
        <v>0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1</v>
      </c>
      <c r="AV1731">
        <f t="shared" ca="1" si="549"/>
        <v>0</v>
      </c>
      <c r="AW1731">
        <f t="shared" ca="1" si="549"/>
        <v>0</v>
      </c>
      <c r="AX1731">
        <v>0</v>
      </c>
    </row>
    <row r="1732" spans="1:50">
      <c r="A1732" s="2">
        <v>40585</v>
      </c>
      <c r="B1732">
        <v>732</v>
      </c>
      <c r="C1732">
        <v>11</v>
      </c>
      <c r="D1732">
        <f t="shared" ca="1" si="538"/>
        <v>9.5074737616329283</v>
      </c>
      <c r="E1732">
        <f t="shared" ca="1" si="539"/>
        <v>1.4925262383670717</v>
      </c>
      <c r="F1732" t="str">
        <f t="shared" ca="1" si="540"/>
        <v>high</v>
      </c>
      <c r="G1732">
        <v>3387</v>
      </c>
      <c r="H1732">
        <f t="shared" si="541"/>
        <v>3387</v>
      </c>
      <c r="I1732">
        <f t="shared" ca="1" si="542"/>
        <v>549.45506655177155</v>
      </c>
      <c r="J1732">
        <f t="shared" ca="1" si="543"/>
        <v>2837.5449334482282</v>
      </c>
      <c r="K1732" t="str">
        <f t="shared" ca="1" si="544"/>
        <v>high</v>
      </c>
      <c r="L1732">
        <v>3.4</v>
      </c>
      <c r="M1732" t="str">
        <f t="shared" si="520"/>
        <v>low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1</v>
      </c>
      <c r="AQ1732">
        <f t="shared" ca="1" si="536"/>
        <v>0</v>
      </c>
      <c r="AR1732">
        <f t="shared" ca="1" si="537"/>
        <v>0</v>
      </c>
      <c r="AS1732">
        <v>1</v>
      </c>
      <c r="AT1732">
        <v>0</v>
      </c>
      <c r="AU1732">
        <f t="shared" ca="1" si="549"/>
        <v>0</v>
      </c>
      <c r="AV1732">
        <f t="shared" ca="1" si="549"/>
        <v>0</v>
      </c>
      <c r="AW1732">
        <f t="shared" ca="1" si="549"/>
        <v>1</v>
      </c>
      <c r="AX1732">
        <v>0</v>
      </c>
    </row>
    <row r="1733" spans="1:50">
      <c r="A1733" s="2">
        <v>40586</v>
      </c>
      <c r="B1733">
        <v>733</v>
      </c>
      <c r="C1733">
        <v>9</v>
      </c>
      <c r="D1733">
        <f t="shared" ca="1" si="538"/>
        <v>9.5078413773890276</v>
      </c>
      <c r="E1733">
        <f t="shared" ca="1" si="539"/>
        <v>-0.50784137738902757</v>
      </c>
      <c r="F1733" t="str">
        <f t="shared" ca="1" si="540"/>
        <v>medium</v>
      </c>
      <c r="G1733">
        <v>100</v>
      </c>
      <c r="H1733">
        <f t="shared" si="541"/>
        <v>100</v>
      </c>
      <c r="I1733">
        <f t="shared" ca="1" si="542"/>
        <v>549.34491067782517</v>
      </c>
      <c r="J1733">
        <f t="shared" ca="1" si="543"/>
        <v>-449.34491067782517</v>
      </c>
      <c r="K1733" t="str">
        <f t="shared" ca="1" si="544"/>
        <v>low</v>
      </c>
      <c r="L1733">
        <v>1.2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0</v>
      </c>
      <c r="AU1733">
        <f t="shared" ca="1" si="549"/>
        <v>0</v>
      </c>
      <c r="AV1733">
        <f t="shared" ca="1" si="549"/>
        <v>1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2</v>
      </c>
      <c r="D1734">
        <f t="shared" ca="1" si="538"/>
        <v>9.5082083367910979</v>
      </c>
      <c r="E1734">
        <f t="shared" ca="1" si="539"/>
        <v>-7.5082083367910979</v>
      </c>
      <c r="F1734" t="str">
        <f t="shared" ca="1" si="540"/>
        <v>low</v>
      </c>
      <c r="G1734">
        <v>136</v>
      </c>
      <c r="H1734">
        <f t="shared" si="541"/>
        <v>136</v>
      </c>
      <c r="I1734">
        <f t="shared" ca="1" si="542"/>
        <v>549.23466333228191</v>
      </c>
      <c r="J1734">
        <f t="shared" ca="1" si="543"/>
        <v>-413.23466333228191</v>
      </c>
      <c r="K1734" t="str">
        <f t="shared" ca="1" si="544"/>
        <v>low</v>
      </c>
      <c r="L1734">
        <v>-1.95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0</v>
      </c>
      <c r="AT1734">
        <v>1</v>
      </c>
      <c r="AU1734">
        <f t="shared" ca="1" si="549"/>
        <v>1</v>
      </c>
      <c r="AV1734">
        <f t="shared" ca="1" si="549"/>
        <v>0</v>
      </c>
      <c r="AW1734">
        <f t="shared" ca="1" si="549"/>
        <v>0</v>
      </c>
      <c r="AX1734">
        <v>0</v>
      </c>
    </row>
    <row r="1735" spans="1:50">
      <c r="A1735" s="2">
        <v>40588</v>
      </c>
      <c r="B1735">
        <v>735</v>
      </c>
      <c r="C1735">
        <v>7</v>
      </c>
      <c r="D1735">
        <f t="shared" ca="1" si="538"/>
        <v>9.5085746403643636</v>
      </c>
      <c r="E1735">
        <f t="shared" ca="1" si="539"/>
        <v>-2.5085746403643636</v>
      </c>
      <c r="F1735" t="str">
        <f t="shared" ca="1" si="540"/>
        <v>low</v>
      </c>
      <c r="G1735">
        <v>350</v>
      </c>
      <c r="H1735">
        <f t="shared" si="541"/>
        <v>350</v>
      </c>
      <c r="I1735">
        <f t="shared" ca="1" si="542"/>
        <v>549.12432483702435</v>
      </c>
      <c r="J1735">
        <f t="shared" ca="1" si="543"/>
        <v>-199.12432483702435</v>
      </c>
      <c r="K1735" t="str">
        <f t="shared" ca="1" si="544"/>
        <v>medium</v>
      </c>
      <c r="L1735">
        <v>-2.15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1</v>
      </c>
      <c r="AT1735">
        <v>1</v>
      </c>
      <c r="AU1735">
        <f t="shared" ca="1" si="549"/>
        <v>1</v>
      </c>
      <c r="AV1735">
        <f t="shared" ca="1" si="549"/>
        <v>0</v>
      </c>
      <c r="AW1735">
        <f t="shared" ca="1" si="549"/>
        <v>0</v>
      </c>
      <c r="AX1735">
        <v>0</v>
      </c>
    </row>
    <row r="1736" spans="1:50">
      <c r="A1736" s="2">
        <v>40589</v>
      </c>
      <c r="B1736">
        <v>736</v>
      </c>
      <c r="C1736">
        <v>5</v>
      </c>
      <c r="D1736">
        <f t="shared" ca="1" si="538"/>
        <v>9.5089402886340437</v>
      </c>
      <c r="E1736">
        <f t="shared" ca="1" si="539"/>
        <v>-4.5089402886340437</v>
      </c>
      <c r="F1736" t="str">
        <f t="shared" ca="1" si="540"/>
        <v>low</v>
      </c>
      <c r="G1736">
        <v>170</v>
      </c>
      <c r="H1736">
        <f t="shared" si="541"/>
        <v>170</v>
      </c>
      <c r="I1736">
        <f t="shared" ca="1" si="542"/>
        <v>549.01389551393527</v>
      </c>
      <c r="J1736">
        <f t="shared" ca="1" si="543"/>
        <v>-379.01389551393527</v>
      </c>
      <c r="K1736" t="str">
        <f t="shared" ca="1" si="544"/>
        <v>low</v>
      </c>
      <c r="L1736">
        <v>-1.3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1</v>
      </c>
      <c r="AT1736">
        <v>1</v>
      </c>
      <c r="AU1736">
        <f t="shared" ca="1" si="549"/>
        <v>1</v>
      </c>
      <c r="AV1736">
        <f t="shared" ca="1" si="549"/>
        <v>0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8</v>
      </c>
      <c r="D1737">
        <f t="shared" ca="1" si="538"/>
        <v>9.509305282125359</v>
      </c>
      <c r="E1737">
        <f t="shared" ca="1" si="539"/>
        <v>-1.509305282125359</v>
      </c>
      <c r="F1737" t="str">
        <f t="shared" ca="1" si="540"/>
        <v>medium</v>
      </c>
      <c r="G1737">
        <v>70</v>
      </c>
      <c r="H1737">
        <f t="shared" si="541"/>
        <v>70</v>
      </c>
      <c r="I1737">
        <f t="shared" ca="1" si="542"/>
        <v>548.90337568489747</v>
      </c>
      <c r="J1737">
        <f t="shared" ca="1" si="543"/>
        <v>-478.90337568489747</v>
      </c>
      <c r="K1737" t="str">
        <f t="shared" ca="1" si="544"/>
        <v>low</v>
      </c>
      <c r="L1737">
        <v>-4.0999999999999996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0</v>
      </c>
      <c r="AN1737">
        <f t="shared" ca="1" si="533"/>
        <v>1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0</v>
      </c>
      <c r="AU1737">
        <f t="shared" ca="1" si="549"/>
        <v>0</v>
      </c>
      <c r="AV1737">
        <f t="shared" ca="1" si="549"/>
        <v>1</v>
      </c>
      <c r="AW1737">
        <f t="shared" ca="1" si="549"/>
        <v>0</v>
      </c>
      <c r="AX1737">
        <v>0</v>
      </c>
    </row>
    <row r="1738" spans="1:50">
      <c r="A1738" s="2">
        <v>40591</v>
      </c>
      <c r="B1738">
        <v>738</v>
      </c>
      <c r="C1738">
        <v>8</v>
      </c>
      <c r="D1738">
        <f t="shared" ca="1" si="538"/>
        <v>9.5096696213635301</v>
      </c>
      <c r="E1738">
        <f t="shared" ca="1" si="539"/>
        <v>-1.5096696213635301</v>
      </c>
      <c r="F1738" t="str">
        <f t="shared" ca="1" si="540"/>
        <v>medium</v>
      </c>
      <c r="G1738">
        <v>148</v>
      </c>
      <c r="H1738">
        <f t="shared" si="541"/>
        <v>148</v>
      </c>
      <c r="I1738">
        <f t="shared" ca="1" si="542"/>
        <v>548.79276567179363</v>
      </c>
      <c r="J1738">
        <f t="shared" ca="1" si="543"/>
        <v>-400.79276567179363</v>
      </c>
      <c r="K1738" t="str">
        <f t="shared" ca="1" si="544"/>
        <v>low</v>
      </c>
      <c r="L1738">
        <v>-1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0</v>
      </c>
      <c r="AN1738">
        <f t="shared" ca="1" si="533"/>
        <v>1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0</v>
      </c>
      <c r="AU1738">
        <f t="shared" ca="1" si="549"/>
        <v>0</v>
      </c>
      <c r="AV1738">
        <f t="shared" ca="1" si="549"/>
        <v>1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3</v>
      </c>
      <c r="D1739">
        <f t="shared" ca="1" si="538"/>
        <v>9.5100333068737779</v>
      </c>
      <c r="E1739">
        <f t="shared" ca="1" si="539"/>
        <v>-6.5100333068737779</v>
      </c>
      <c r="F1739" t="str">
        <f t="shared" ca="1" si="540"/>
        <v>low</v>
      </c>
      <c r="G1739">
        <v>270</v>
      </c>
      <c r="H1739">
        <f t="shared" si="541"/>
        <v>270</v>
      </c>
      <c r="I1739">
        <f t="shared" ca="1" si="542"/>
        <v>548.68206579650655</v>
      </c>
      <c r="J1739">
        <f t="shared" ca="1" si="543"/>
        <v>-278.68206579650655</v>
      </c>
      <c r="K1739" t="str">
        <f t="shared" ca="1" si="544"/>
        <v>low</v>
      </c>
      <c r="L1739">
        <v>-0.15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0</v>
      </c>
      <c r="AT1739">
        <v>0</v>
      </c>
      <c r="AU1739">
        <f t="shared" ca="1" si="549"/>
        <v>1</v>
      </c>
      <c r="AV1739">
        <f t="shared" ca="1" si="549"/>
        <v>0</v>
      </c>
      <c r="AW1739">
        <f t="shared" ca="1" si="549"/>
        <v>0</v>
      </c>
      <c r="AX1739">
        <v>0</v>
      </c>
    </row>
    <row r="1740" spans="1:50">
      <c r="A1740" s="2">
        <v>40593</v>
      </c>
      <c r="B1740">
        <v>740</v>
      </c>
      <c r="C1740">
        <v>9</v>
      </c>
      <c r="D1740">
        <f t="shared" ca="1" si="538"/>
        <v>9.5103963391813213</v>
      </c>
      <c r="E1740">
        <f t="shared" ca="1" si="539"/>
        <v>-0.51039633918132132</v>
      </c>
      <c r="F1740" t="str">
        <f t="shared" ca="1" si="540"/>
        <v>medium</v>
      </c>
      <c r="G1740">
        <v>496</v>
      </c>
      <c r="H1740">
        <f t="shared" si="541"/>
        <v>496</v>
      </c>
      <c r="I1740">
        <f t="shared" ca="1" si="542"/>
        <v>548.57127638091902</v>
      </c>
      <c r="J1740">
        <f t="shared" ca="1" si="543"/>
        <v>-52.571276380919016</v>
      </c>
      <c r="K1740" t="str">
        <f t="shared" ca="1" si="544"/>
        <v>medium</v>
      </c>
      <c r="L1740">
        <v>-1.7399999999999998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0</v>
      </c>
      <c r="AT1740">
        <v>1</v>
      </c>
      <c r="AU1740">
        <f t="shared" ca="1" si="549"/>
        <v>0</v>
      </c>
      <c r="AV1740">
        <f t="shared" ca="1" si="549"/>
        <v>1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3</v>
      </c>
      <c r="D1741">
        <f t="shared" ca="1" si="538"/>
        <v>9.5107587188113829</v>
      </c>
      <c r="E1741">
        <f t="shared" ca="1" si="539"/>
        <v>-6.5107587188113829</v>
      </c>
      <c r="F1741" t="str">
        <f t="shared" ca="1" si="540"/>
        <v>low</v>
      </c>
      <c r="G1741">
        <v>425</v>
      </c>
      <c r="H1741">
        <f t="shared" si="541"/>
        <v>425</v>
      </c>
      <c r="I1741">
        <f t="shared" ca="1" si="542"/>
        <v>548.4603977469136</v>
      </c>
      <c r="J1741">
        <f t="shared" ca="1" si="543"/>
        <v>-123.4603977469136</v>
      </c>
      <c r="K1741" t="str">
        <f t="shared" ca="1" si="544"/>
        <v>medium</v>
      </c>
      <c r="L1741">
        <v>-5.166666666666667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1</v>
      </c>
      <c r="AT1741">
        <v>1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7</v>
      </c>
      <c r="D1742">
        <f t="shared" ca="1" si="538"/>
        <v>9.5111204462891816</v>
      </c>
      <c r="E1742">
        <f t="shared" ca="1" si="539"/>
        <v>-2.5111204462891816</v>
      </c>
      <c r="F1742" t="str">
        <f t="shared" ca="1" si="540"/>
        <v>low</v>
      </c>
      <c r="G1742">
        <v>672</v>
      </c>
      <c r="H1742">
        <f t="shared" si="541"/>
        <v>672</v>
      </c>
      <c r="I1742">
        <f t="shared" ca="1" si="542"/>
        <v>548.34943021637321</v>
      </c>
      <c r="J1742">
        <f t="shared" ca="1" si="543"/>
        <v>123.65056978362679</v>
      </c>
      <c r="K1742" t="str">
        <f t="shared" ca="1" si="544"/>
        <v>high</v>
      </c>
      <c r="L1742">
        <v>-8.4499999999999993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1</v>
      </c>
      <c r="AU1742">
        <f t="shared" ca="1" si="554"/>
        <v>1</v>
      </c>
      <c r="AV1742">
        <f t="shared" ca="1" si="554"/>
        <v>0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9</v>
      </c>
      <c r="D1743">
        <f t="shared" ca="1" si="538"/>
        <v>9.5114815221399382</v>
      </c>
      <c r="E1743">
        <f t="shared" ca="1" si="539"/>
        <v>-0.51148152213993825</v>
      </c>
      <c r="F1743" t="str">
        <f t="shared" ca="1" si="540"/>
        <v>medium</v>
      </c>
      <c r="G1743">
        <v>786</v>
      </c>
      <c r="H1743">
        <f t="shared" si="541"/>
        <v>786</v>
      </c>
      <c r="I1743">
        <f t="shared" ca="1" si="542"/>
        <v>548.23837411118052</v>
      </c>
      <c r="J1743">
        <f t="shared" ca="1" si="543"/>
        <v>237.76162588881948</v>
      </c>
      <c r="K1743" t="str">
        <f t="shared" ca="1" si="544"/>
        <v>high</v>
      </c>
      <c r="L1743">
        <v>-5.3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0</v>
      </c>
      <c r="AT1743">
        <v>1</v>
      </c>
      <c r="AU1743">
        <f t="shared" ca="1" si="554"/>
        <v>0</v>
      </c>
      <c r="AV1743">
        <f t="shared" ca="1" si="554"/>
        <v>1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5</v>
      </c>
      <c r="D1744">
        <f t="shared" ca="1" si="538"/>
        <v>9.5118419468888753</v>
      </c>
      <c r="E1744">
        <f t="shared" ca="1" si="539"/>
        <v>-4.5118419468888753</v>
      </c>
      <c r="F1744" t="str">
        <f t="shared" ca="1" si="540"/>
        <v>low</v>
      </c>
      <c r="G1744">
        <v>130</v>
      </c>
      <c r="H1744">
        <f t="shared" si="541"/>
        <v>130</v>
      </c>
      <c r="I1744">
        <f t="shared" ca="1" si="542"/>
        <v>548.12722975321822</v>
      </c>
      <c r="J1744">
        <f t="shared" ca="1" si="543"/>
        <v>-418.12722975321822</v>
      </c>
      <c r="K1744" t="str">
        <f t="shared" ca="1" si="544"/>
        <v>low</v>
      </c>
      <c r="L1744">
        <v>-11.1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1</v>
      </c>
      <c r="AU1744">
        <f t="shared" ca="1" si="554"/>
        <v>1</v>
      </c>
      <c r="AV1744">
        <f t="shared" ca="1" si="554"/>
        <v>0</v>
      </c>
      <c r="AW1744">
        <f t="shared" ca="1" si="554"/>
        <v>0</v>
      </c>
      <c r="AX1744">
        <v>0</v>
      </c>
    </row>
    <row r="1745" spans="1:50">
      <c r="A1745" s="2">
        <v>40598</v>
      </c>
      <c r="B1745">
        <v>745</v>
      </c>
      <c r="C1745">
        <v>8</v>
      </c>
      <c r="D1745">
        <f t="shared" ca="1" si="538"/>
        <v>9.5122017210612118</v>
      </c>
      <c r="E1745">
        <f t="shared" ca="1" si="539"/>
        <v>-1.5122017210612118</v>
      </c>
      <c r="F1745" t="str">
        <f t="shared" ca="1" si="540"/>
        <v>medium</v>
      </c>
      <c r="G1745">
        <v>323</v>
      </c>
      <c r="H1745">
        <f t="shared" si="541"/>
        <v>323</v>
      </c>
      <c r="I1745">
        <f t="shared" ca="1" si="542"/>
        <v>548.01599746436921</v>
      </c>
      <c r="J1745">
        <f t="shared" ca="1" si="543"/>
        <v>-225.01599746436921</v>
      </c>
      <c r="K1745" t="str">
        <f t="shared" ca="1" si="544"/>
        <v>medium</v>
      </c>
      <c r="L1745">
        <v>-9.25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1</v>
      </c>
      <c r="AU1745">
        <f t="shared" ca="1" si="554"/>
        <v>0</v>
      </c>
      <c r="AV1745">
        <f t="shared" ca="1" si="554"/>
        <v>1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6</v>
      </c>
      <c r="D1746">
        <f t="shared" ca="1" si="538"/>
        <v>9.5125608451821666</v>
      </c>
      <c r="E1746">
        <f t="shared" ca="1" si="539"/>
        <v>-3.5125608451821666</v>
      </c>
      <c r="F1746" t="str">
        <f t="shared" ca="1" si="540"/>
        <v>low</v>
      </c>
      <c r="G1746">
        <v>420</v>
      </c>
      <c r="H1746">
        <f t="shared" si="541"/>
        <v>420</v>
      </c>
      <c r="I1746">
        <f t="shared" ca="1" si="542"/>
        <v>547.90467756651617</v>
      </c>
      <c r="J1746">
        <f t="shared" ca="1" si="543"/>
        <v>-127.90467756651617</v>
      </c>
      <c r="K1746" t="str">
        <f t="shared" ca="1" si="544"/>
        <v>medium</v>
      </c>
      <c r="L1746">
        <v>-8.25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1</v>
      </c>
      <c r="AU1746">
        <f t="shared" ca="1" si="554"/>
        <v>1</v>
      </c>
      <c r="AV1746">
        <f t="shared" ca="1" si="554"/>
        <v>0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6</v>
      </c>
      <c r="D1747">
        <f t="shared" ca="1" si="538"/>
        <v>9.5129193197769641</v>
      </c>
      <c r="E1747">
        <f t="shared" ca="1" si="539"/>
        <v>-3.5129193197769641</v>
      </c>
      <c r="F1747" t="str">
        <f t="shared" ca="1" si="540"/>
        <v>low</v>
      </c>
      <c r="G1747">
        <v>491</v>
      </c>
      <c r="H1747">
        <f t="shared" si="541"/>
        <v>491</v>
      </c>
      <c r="I1747">
        <f t="shared" ca="1" si="542"/>
        <v>547.79327038154179</v>
      </c>
      <c r="J1747">
        <f t="shared" ca="1" si="543"/>
        <v>-56.793270381541788</v>
      </c>
      <c r="K1747" t="str">
        <f t="shared" ca="1" si="544"/>
        <v>medium</v>
      </c>
      <c r="L1747">
        <v>-4.6500000000000004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0</v>
      </c>
      <c r="AU1747">
        <f t="shared" ca="1" si="554"/>
        <v>1</v>
      </c>
      <c r="AV1747">
        <f t="shared" ca="1" si="554"/>
        <v>0</v>
      </c>
      <c r="AW1747">
        <f t="shared" ca="1" si="554"/>
        <v>0</v>
      </c>
      <c r="AX1747">
        <v>0</v>
      </c>
    </row>
    <row r="1748" spans="1:50">
      <c r="A1748" s="2">
        <v>40601</v>
      </c>
      <c r="B1748">
        <v>748</v>
      </c>
      <c r="C1748">
        <v>5</v>
      </c>
      <c r="D1748">
        <f t="shared" ca="1" si="538"/>
        <v>9.5132771453708216</v>
      </c>
      <c r="E1748">
        <f t="shared" ca="1" si="539"/>
        <v>-4.5132771453708216</v>
      </c>
      <c r="F1748" t="str">
        <f t="shared" ca="1" si="540"/>
        <v>low</v>
      </c>
      <c r="G1748">
        <v>158</v>
      </c>
      <c r="H1748">
        <f t="shared" si="541"/>
        <v>158</v>
      </c>
      <c r="I1748">
        <f t="shared" ca="1" si="542"/>
        <v>547.68177623132874</v>
      </c>
      <c r="J1748">
        <f t="shared" ca="1" si="543"/>
        <v>-389.68177623132874</v>
      </c>
      <c r="K1748" t="str">
        <f t="shared" ca="1" si="544"/>
        <v>low</v>
      </c>
      <c r="L1748">
        <v>-0.65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0</v>
      </c>
      <c r="AU1748">
        <f t="shared" ca="1" si="554"/>
        <v>1</v>
      </c>
      <c r="AV1748">
        <f t="shared" ca="1" si="554"/>
        <v>0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10</v>
      </c>
      <c r="D1749">
        <f t="shared" ca="1" si="538"/>
        <v>9.5136343224889597</v>
      </c>
      <c r="E1749">
        <f t="shared" ca="1" si="539"/>
        <v>0.48636567751104032</v>
      </c>
      <c r="F1749" t="str">
        <f t="shared" ca="1" si="540"/>
        <v>medium</v>
      </c>
      <c r="G1749">
        <v>424</v>
      </c>
      <c r="H1749">
        <f t="shared" si="541"/>
        <v>424</v>
      </c>
      <c r="I1749">
        <f t="shared" ca="1" si="542"/>
        <v>547.57019543775993</v>
      </c>
      <c r="J1749">
        <f t="shared" ca="1" si="543"/>
        <v>-123.57019543775993</v>
      </c>
      <c r="K1749" t="str">
        <f t="shared" ca="1" si="544"/>
        <v>medium</v>
      </c>
      <c r="L1749">
        <v>3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0</v>
      </c>
      <c r="AT1749">
        <v>0</v>
      </c>
      <c r="AU1749">
        <f t="shared" ca="1" si="554"/>
        <v>0</v>
      </c>
      <c r="AV1749">
        <f t="shared" ca="1" si="554"/>
        <v>1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7</v>
      </c>
      <c r="D1750">
        <f t="shared" ca="1" si="538"/>
        <v>9.513990851656601</v>
      </c>
      <c r="E1750">
        <f t="shared" ca="1" si="539"/>
        <v>-2.513990851656601</v>
      </c>
      <c r="F1750" t="str">
        <f t="shared" ca="1" si="540"/>
        <v>low</v>
      </c>
      <c r="G1750">
        <v>957</v>
      </c>
      <c r="H1750">
        <f t="shared" si="541"/>
        <v>957</v>
      </c>
      <c r="I1750">
        <f t="shared" ca="1" si="542"/>
        <v>547.45852832271817</v>
      </c>
      <c r="J1750">
        <f t="shared" ca="1" si="543"/>
        <v>409.54147167728183</v>
      </c>
      <c r="K1750" t="str">
        <f t="shared" ca="1" si="544"/>
        <v>high</v>
      </c>
      <c r="L1750">
        <v>1</v>
      </c>
      <c r="M1750" t="str">
        <f t="shared" si="555"/>
        <v>low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1</v>
      </c>
      <c r="AL1750">
        <f t="shared" ca="1" si="531"/>
        <v>0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1</v>
      </c>
      <c r="AQ1750">
        <f t="shared" ca="1" si="536"/>
        <v>0</v>
      </c>
      <c r="AR1750">
        <f t="shared" ca="1" si="537"/>
        <v>0</v>
      </c>
      <c r="AS1750">
        <v>0</v>
      </c>
      <c r="AT1750">
        <v>0</v>
      </c>
      <c r="AU1750">
        <f t="shared" ca="1" si="554"/>
        <v>1</v>
      </c>
      <c r="AV1750">
        <f t="shared" ca="1" si="554"/>
        <v>0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11</v>
      </c>
      <c r="D1751">
        <f t="shared" ca="1" si="538"/>
        <v>9.5143467333989662</v>
      </c>
      <c r="E1751">
        <f t="shared" ca="1" si="539"/>
        <v>1.4856532666010338</v>
      </c>
      <c r="F1751" t="str">
        <f t="shared" ca="1" si="540"/>
        <v>high</v>
      </c>
      <c r="G1751">
        <v>408</v>
      </c>
      <c r="H1751">
        <f t="shared" si="541"/>
        <v>408</v>
      </c>
      <c r="I1751">
        <f t="shared" ca="1" si="542"/>
        <v>547.346775208086</v>
      </c>
      <c r="J1751">
        <f t="shared" ca="1" si="543"/>
        <v>-139.346775208086</v>
      </c>
      <c r="K1751" t="str">
        <f t="shared" ca="1" si="544"/>
        <v>medium</v>
      </c>
      <c r="L1751">
        <v>0.85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0</v>
      </c>
      <c r="AU1751">
        <f t="shared" ca="1" si="554"/>
        <v>0</v>
      </c>
      <c r="AV1751">
        <f t="shared" ca="1" si="554"/>
        <v>0</v>
      </c>
      <c r="AW1751">
        <f t="shared" ca="1" si="554"/>
        <v>1</v>
      </c>
      <c r="AX1751">
        <v>0</v>
      </c>
    </row>
    <row r="1752" spans="1:50">
      <c r="A1752" s="2">
        <v>40605</v>
      </c>
      <c r="B1752">
        <v>752</v>
      </c>
      <c r="C1752">
        <v>4</v>
      </c>
      <c r="D1752">
        <f t="shared" ca="1" si="538"/>
        <v>9.5147019682412743</v>
      </c>
      <c r="E1752">
        <f t="shared" ca="1" si="539"/>
        <v>-5.5147019682412743</v>
      </c>
      <c r="F1752" t="str">
        <f t="shared" ca="1" si="540"/>
        <v>low</v>
      </c>
      <c r="G1752">
        <v>118</v>
      </c>
      <c r="H1752">
        <f t="shared" si="541"/>
        <v>118</v>
      </c>
      <c r="I1752">
        <f t="shared" ca="1" si="542"/>
        <v>547.23493641574623</v>
      </c>
      <c r="J1752">
        <f t="shared" ca="1" si="543"/>
        <v>-429.23493641574623</v>
      </c>
      <c r="K1752" t="str">
        <f t="shared" ca="1" si="544"/>
        <v>low</v>
      </c>
      <c r="L1752">
        <v>-2.0499999999999998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1</v>
      </c>
      <c r="AV1752">
        <f t="shared" ca="1" si="554"/>
        <v>0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9</v>
      </c>
      <c r="D1753">
        <f t="shared" ca="1" si="538"/>
        <v>9.5150565567087444</v>
      </c>
      <c r="E1753">
        <f t="shared" ca="1" si="539"/>
        <v>-0.5150565567087444</v>
      </c>
      <c r="F1753" t="str">
        <f t="shared" ca="1" si="540"/>
        <v>medium</v>
      </c>
      <c r="G1753">
        <v>507</v>
      </c>
      <c r="H1753">
        <f t="shared" si="541"/>
        <v>507</v>
      </c>
      <c r="I1753">
        <f t="shared" ca="1" si="542"/>
        <v>547.12301226758154</v>
      </c>
      <c r="J1753">
        <f t="shared" ca="1" si="543"/>
        <v>-40.123012267581544</v>
      </c>
      <c r="K1753" t="str">
        <f t="shared" ca="1" si="544"/>
        <v>medium</v>
      </c>
      <c r="L1753">
        <v>0.3</v>
      </c>
      <c r="M1753" t="str">
        <f t="shared" si="555"/>
        <v>low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1</v>
      </c>
      <c r="AQ1753">
        <f t="shared" ca="1" si="536"/>
        <v>0</v>
      </c>
      <c r="AR1753">
        <f t="shared" ca="1" si="537"/>
        <v>0</v>
      </c>
      <c r="AS1753">
        <v>0</v>
      </c>
      <c r="AT1753">
        <v>0</v>
      </c>
      <c r="AU1753">
        <f t="shared" ca="1" si="554"/>
        <v>0</v>
      </c>
      <c r="AV1753">
        <f t="shared" ca="1" si="554"/>
        <v>1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11</v>
      </c>
      <c r="D1754">
        <f t="shared" ca="1" si="538"/>
        <v>9.5154104993266007</v>
      </c>
      <c r="E1754">
        <f t="shared" ca="1" si="539"/>
        <v>1.4845895006733993</v>
      </c>
      <c r="F1754" t="str">
        <f t="shared" ca="1" si="540"/>
        <v>high</v>
      </c>
      <c r="G1754">
        <v>500</v>
      </c>
      <c r="H1754">
        <f t="shared" si="541"/>
        <v>500</v>
      </c>
      <c r="I1754">
        <f t="shared" ca="1" si="542"/>
        <v>547.01100308547484</v>
      </c>
      <c r="J1754">
        <f t="shared" ca="1" si="543"/>
        <v>-47.01100308547484</v>
      </c>
      <c r="K1754" t="str">
        <f t="shared" ca="1" si="544"/>
        <v>medium</v>
      </c>
      <c r="L1754">
        <v>1.2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0</v>
      </c>
      <c r="AV1754">
        <f t="shared" ca="1" si="554"/>
        <v>0</v>
      </c>
      <c r="AW1754">
        <f t="shared" ca="1" si="554"/>
        <v>1</v>
      </c>
      <c r="AX1754">
        <v>0</v>
      </c>
    </row>
    <row r="1755" spans="1:50">
      <c r="A1755" s="2">
        <v>40608</v>
      </c>
      <c r="B1755">
        <v>755</v>
      </c>
      <c r="C1755">
        <v>2</v>
      </c>
      <c r="D1755">
        <f t="shared" ca="1" si="538"/>
        <v>9.5157637966200621</v>
      </c>
      <c r="E1755">
        <f t="shared" ca="1" si="539"/>
        <v>-7.5157637966200621</v>
      </c>
      <c r="F1755" t="str">
        <f t="shared" ca="1" si="540"/>
        <v>low</v>
      </c>
      <c r="G1755">
        <v>25</v>
      </c>
      <c r="H1755">
        <f t="shared" si="541"/>
        <v>25</v>
      </c>
      <c r="I1755">
        <f t="shared" ca="1" si="542"/>
        <v>546.8989091913088</v>
      </c>
      <c r="J1755">
        <f t="shared" ca="1" si="543"/>
        <v>-521.8989091913088</v>
      </c>
      <c r="K1755" t="str">
        <f t="shared" ca="1" si="544"/>
        <v>low</v>
      </c>
      <c r="L1755">
        <v>2.4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7</v>
      </c>
      <c r="D1756">
        <f t="shared" ca="1" si="538"/>
        <v>9.5161164491143477</v>
      </c>
      <c r="E1756">
        <f t="shared" ca="1" si="539"/>
        <v>-2.5161164491143477</v>
      </c>
      <c r="F1756" t="str">
        <f t="shared" ca="1" si="540"/>
        <v>low</v>
      </c>
      <c r="G1756">
        <v>210</v>
      </c>
      <c r="H1756">
        <f t="shared" si="541"/>
        <v>210</v>
      </c>
      <c r="I1756">
        <f t="shared" ca="1" si="542"/>
        <v>546.78673090696611</v>
      </c>
      <c r="J1756">
        <f t="shared" ca="1" si="543"/>
        <v>-336.78673090696611</v>
      </c>
      <c r="K1756" t="str">
        <f t="shared" ca="1" si="544"/>
        <v>low</v>
      </c>
      <c r="L1756">
        <v>-2.1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1</v>
      </c>
      <c r="AV1756">
        <f t="shared" ca="1" si="554"/>
        <v>0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10</v>
      </c>
      <c r="D1757">
        <f t="shared" ca="1" si="538"/>
        <v>9.5164684573346801</v>
      </c>
      <c r="E1757">
        <f t="shared" ca="1" si="539"/>
        <v>0.48353154266531995</v>
      </c>
      <c r="F1757" t="str">
        <f t="shared" ca="1" si="540"/>
        <v>medium</v>
      </c>
      <c r="G1757">
        <v>382</v>
      </c>
      <c r="H1757">
        <f t="shared" si="541"/>
        <v>382</v>
      </c>
      <c r="I1757">
        <f t="shared" ca="1" si="542"/>
        <v>546.67446855432956</v>
      </c>
      <c r="J1757">
        <f t="shared" ca="1" si="543"/>
        <v>-164.67446855432956</v>
      </c>
      <c r="K1757" t="str">
        <f t="shared" ca="1" si="544"/>
        <v>medium</v>
      </c>
      <c r="L1757">
        <v>-2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0</v>
      </c>
      <c r="AV1757">
        <f t="shared" ca="1" si="554"/>
        <v>1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6</v>
      </c>
      <c r="D1758">
        <f t="shared" ca="1" si="538"/>
        <v>9.5168198218062798</v>
      </c>
      <c r="E1758">
        <f t="shared" ca="1" si="539"/>
        <v>-3.5168198218062798</v>
      </c>
      <c r="F1758" t="str">
        <f t="shared" ca="1" si="540"/>
        <v>low</v>
      </c>
      <c r="G1758">
        <v>362</v>
      </c>
      <c r="H1758">
        <f t="shared" si="541"/>
        <v>362</v>
      </c>
      <c r="I1758">
        <f t="shared" ca="1" si="542"/>
        <v>546.56212245528195</v>
      </c>
      <c r="J1758">
        <f t="shared" ca="1" si="543"/>
        <v>-184.56212245528195</v>
      </c>
      <c r="K1758" t="str">
        <f t="shared" ca="1" si="544"/>
        <v>medium</v>
      </c>
      <c r="L1758">
        <v>0.85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1</v>
      </c>
      <c r="AN1758">
        <f t="shared" ca="1" si="533"/>
        <v>0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1</v>
      </c>
      <c r="AV1758">
        <f t="shared" ca="1" si="554"/>
        <v>0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14</v>
      </c>
      <c r="D1759">
        <f t="shared" ca="1" si="538"/>
        <v>9.517170543054366</v>
      </c>
      <c r="E1759">
        <f t="shared" ca="1" si="539"/>
        <v>4.482829456945634</v>
      </c>
      <c r="F1759" t="str">
        <f t="shared" ca="1" si="540"/>
        <v>high</v>
      </c>
      <c r="G1759">
        <v>619</v>
      </c>
      <c r="H1759">
        <f t="shared" si="541"/>
        <v>619</v>
      </c>
      <c r="I1759">
        <f t="shared" ca="1" si="542"/>
        <v>546.44969293170584</v>
      </c>
      <c r="J1759">
        <f t="shared" ca="1" si="543"/>
        <v>72.55030706829416</v>
      </c>
      <c r="K1759" t="str">
        <f t="shared" ca="1" si="544"/>
        <v>high</v>
      </c>
      <c r="L1759">
        <v>3</v>
      </c>
      <c r="M1759" t="str">
        <f t="shared" si="555"/>
        <v>low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1</v>
      </c>
      <c r="AQ1759">
        <f t="shared" ca="1" si="536"/>
        <v>0</v>
      </c>
      <c r="AR1759">
        <f t="shared" ca="1" si="537"/>
        <v>0</v>
      </c>
      <c r="AS1759">
        <v>1</v>
      </c>
      <c r="AT1759">
        <v>0</v>
      </c>
      <c r="AU1759">
        <f t="shared" ca="1" si="554"/>
        <v>0</v>
      </c>
      <c r="AV1759">
        <f t="shared" ca="1" si="554"/>
        <v>0</v>
      </c>
      <c r="AW1759">
        <f t="shared" ca="1" si="554"/>
        <v>1</v>
      </c>
      <c r="AX1759">
        <v>0</v>
      </c>
    </row>
    <row r="1760" spans="1:50">
      <c r="A1760" s="2">
        <v>40613</v>
      </c>
      <c r="B1760">
        <v>760</v>
      </c>
      <c r="C1760">
        <v>9</v>
      </c>
      <c r="D1760">
        <f t="shared" ca="1" si="538"/>
        <v>9.5175206216041595</v>
      </c>
      <c r="E1760">
        <f t="shared" ca="1" si="539"/>
        <v>-0.51752062160415946</v>
      </c>
      <c r="F1760" t="str">
        <f t="shared" ca="1" si="540"/>
        <v>medium</v>
      </c>
      <c r="G1760">
        <v>820</v>
      </c>
      <c r="H1760">
        <f t="shared" si="541"/>
        <v>820</v>
      </c>
      <c r="I1760">
        <f t="shared" ca="1" si="542"/>
        <v>546.33718030548414</v>
      </c>
      <c r="J1760">
        <f t="shared" ca="1" si="543"/>
        <v>273.66281969451586</v>
      </c>
      <c r="K1760" t="str">
        <f t="shared" ca="1" si="544"/>
        <v>high</v>
      </c>
      <c r="L1760">
        <v>10.6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0</v>
      </c>
      <c r="AN1760">
        <f t="shared" ca="1" si="533"/>
        <v>1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0</v>
      </c>
      <c r="AT1760">
        <v>0</v>
      </c>
      <c r="AU1760">
        <f t="shared" ca="1" si="554"/>
        <v>0</v>
      </c>
      <c r="AV1760">
        <f t="shared" ca="1" si="554"/>
        <v>1</v>
      </c>
      <c r="AW1760">
        <f t="shared" ca="1" si="554"/>
        <v>0</v>
      </c>
      <c r="AX1760">
        <v>0</v>
      </c>
    </row>
    <row r="1761" spans="1:50">
      <c r="A1761" s="2">
        <v>40614</v>
      </c>
      <c r="B1761">
        <v>761</v>
      </c>
      <c r="C1761">
        <v>2</v>
      </c>
      <c r="D1761">
        <f t="shared" ca="1" si="538"/>
        <v>9.5178700579808826</v>
      </c>
      <c r="E1761">
        <f t="shared" ca="1" si="539"/>
        <v>-7.5178700579808826</v>
      </c>
      <c r="F1761" t="str">
        <f t="shared" ca="1" si="540"/>
        <v>low</v>
      </c>
      <c r="G1761">
        <v>42</v>
      </c>
      <c r="H1761">
        <f t="shared" si="541"/>
        <v>42</v>
      </c>
      <c r="I1761">
        <f t="shared" ca="1" si="542"/>
        <v>546.22458489849964</v>
      </c>
      <c r="J1761">
        <f t="shared" ca="1" si="543"/>
        <v>-504.22458489849964</v>
      </c>
      <c r="K1761" t="str">
        <f t="shared" ca="1" si="544"/>
        <v>low</v>
      </c>
      <c r="L1761">
        <v>4.9000000000000004</v>
      </c>
      <c r="M1761" t="str">
        <f t="shared" si="555"/>
        <v>low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1</v>
      </c>
      <c r="AQ1761">
        <f t="shared" ca="1" si="536"/>
        <v>0</v>
      </c>
      <c r="AR1761">
        <f t="shared" ca="1" si="537"/>
        <v>0</v>
      </c>
      <c r="AS1761">
        <v>0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3</v>
      </c>
      <c r="D1762">
        <f t="shared" ca="1" si="538"/>
        <v>9.5182188527097544</v>
      </c>
      <c r="E1762">
        <f t="shared" ca="1" si="539"/>
        <v>-6.5182188527097544</v>
      </c>
      <c r="F1762" t="str">
        <f t="shared" ca="1" si="540"/>
        <v>low</v>
      </c>
      <c r="G1762">
        <v>100</v>
      </c>
      <c r="H1762">
        <f t="shared" si="541"/>
        <v>100</v>
      </c>
      <c r="I1762">
        <f t="shared" ca="1" si="542"/>
        <v>546.11190703263492</v>
      </c>
      <c r="J1762">
        <f t="shared" ca="1" si="543"/>
        <v>-446.11190703263492</v>
      </c>
      <c r="K1762" t="str">
        <f t="shared" ca="1" si="544"/>
        <v>low</v>
      </c>
      <c r="L1762">
        <v>6.6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1</v>
      </c>
      <c r="AN1762">
        <f t="shared" ca="1" si="533"/>
        <v>0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1</v>
      </c>
      <c r="AV1762">
        <f t="shared" ca="1" si="560"/>
        <v>0</v>
      </c>
      <c r="AW1762">
        <f t="shared" ca="1" si="560"/>
        <v>0</v>
      </c>
      <c r="AX1762">
        <v>0</v>
      </c>
    </row>
    <row r="1763" spans="1:50">
      <c r="A1763" s="2">
        <v>40616</v>
      </c>
      <c r="B1763">
        <v>763</v>
      </c>
      <c r="C1763">
        <v>7</v>
      </c>
      <c r="D1763">
        <f t="shared" ca="1" si="538"/>
        <v>9.518567006315994</v>
      </c>
      <c r="E1763">
        <f t="shared" ca="1" si="539"/>
        <v>-2.518567006315994</v>
      </c>
      <c r="F1763" t="str">
        <f t="shared" ca="1" si="540"/>
        <v>low</v>
      </c>
      <c r="G1763">
        <v>104</v>
      </c>
      <c r="H1763">
        <f t="shared" si="541"/>
        <v>104</v>
      </c>
      <c r="I1763">
        <f t="shared" ca="1" si="542"/>
        <v>545.99914702977287</v>
      </c>
      <c r="J1763">
        <f t="shared" ca="1" si="543"/>
        <v>-441.99914702977287</v>
      </c>
      <c r="K1763" t="str">
        <f t="shared" ca="1" si="544"/>
        <v>low</v>
      </c>
      <c r="L1763">
        <v>8.15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1</v>
      </c>
      <c r="AV1763">
        <f t="shared" ca="1" si="560"/>
        <v>0</v>
      </c>
      <c r="AW1763">
        <f t="shared" ca="1" si="560"/>
        <v>0</v>
      </c>
      <c r="AX1763">
        <v>0</v>
      </c>
    </row>
    <row r="1764" spans="1:50">
      <c r="A1764" s="2">
        <v>40617</v>
      </c>
      <c r="B1764">
        <v>764</v>
      </c>
      <c r="C1764">
        <v>15</v>
      </c>
      <c r="D1764">
        <f t="shared" ca="1" si="538"/>
        <v>9.5189145193248255</v>
      </c>
      <c r="E1764">
        <f t="shared" ca="1" si="539"/>
        <v>5.4810854806751745</v>
      </c>
      <c r="F1764" t="str">
        <f t="shared" ca="1" si="540"/>
        <v>high</v>
      </c>
      <c r="G1764">
        <v>528</v>
      </c>
      <c r="H1764">
        <f t="shared" si="541"/>
        <v>528</v>
      </c>
      <c r="I1764">
        <f t="shared" ca="1" si="542"/>
        <v>545.88630521179607</v>
      </c>
      <c r="J1764">
        <f t="shared" ca="1" si="543"/>
        <v>-17.886305211796071</v>
      </c>
      <c r="K1764" t="str">
        <f t="shared" ca="1" si="544"/>
        <v>medium</v>
      </c>
      <c r="L1764">
        <v>7.75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1</v>
      </c>
      <c r="AN1764">
        <f t="shared" ca="1" si="533"/>
        <v>0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0</v>
      </c>
      <c r="AV1764">
        <f t="shared" ca="1" si="560"/>
        <v>0</v>
      </c>
      <c r="AW1764">
        <f t="shared" ca="1" si="560"/>
        <v>1</v>
      </c>
      <c r="AX1764">
        <v>0</v>
      </c>
    </row>
    <row r="1765" spans="1:50">
      <c r="A1765" s="2">
        <v>40618</v>
      </c>
      <c r="B1765">
        <v>765</v>
      </c>
      <c r="C1765">
        <v>6</v>
      </c>
      <c r="D1765">
        <f t="shared" ca="1" si="538"/>
        <v>9.5192613922614662</v>
      </c>
      <c r="E1765">
        <f t="shared" ca="1" si="539"/>
        <v>-3.5192613922614662</v>
      </c>
      <c r="F1765" t="str">
        <f t="shared" ca="1" si="540"/>
        <v>low</v>
      </c>
      <c r="G1765">
        <v>178</v>
      </c>
      <c r="H1765">
        <f t="shared" si="541"/>
        <v>178</v>
      </c>
      <c r="I1765">
        <f t="shared" ca="1" si="542"/>
        <v>545.77338190058742</v>
      </c>
      <c r="J1765">
        <f t="shared" ca="1" si="543"/>
        <v>-367.77338190058742</v>
      </c>
      <c r="K1765" t="str">
        <f t="shared" ca="1" si="544"/>
        <v>low</v>
      </c>
      <c r="L1765">
        <v>9.6999999999999993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0</v>
      </c>
      <c r="AT1765">
        <v>0</v>
      </c>
      <c r="AU1765">
        <f t="shared" ca="1" si="560"/>
        <v>1</v>
      </c>
      <c r="AV1765">
        <f t="shared" ca="1" si="560"/>
        <v>0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7</v>
      </c>
      <c r="D1766">
        <f t="shared" ca="1" si="538"/>
        <v>9.5196076256511368</v>
      </c>
      <c r="E1766">
        <f t="shared" ca="1" si="539"/>
        <v>-2.5196076256511368</v>
      </c>
      <c r="F1766" t="str">
        <f t="shared" ca="1" si="540"/>
        <v>low</v>
      </c>
      <c r="G1766">
        <v>161</v>
      </c>
      <c r="H1766">
        <f t="shared" si="541"/>
        <v>161</v>
      </c>
      <c r="I1766">
        <f t="shared" ca="1" si="542"/>
        <v>545.66037741802961</v>
      </c>
      <c r="J1766">
        <f t="shared" ca="1" si="543"/>
        <v>-384.66037741802961</v>
      </c>
      <c r="K1766" t="str">
        <f t="shared" ca="1" si="544"/>
        <v>low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1</v>
      </c>
      <c r="AV1766">
        <f t="shared" ca="1" si="560"/>
        <v>0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19</v>
      </c>
      <c r="D1767">
        <f t="shared" ca="1" si="538"/>
        <v>9.5199532200190617</v>
      </c>
      <c r="E1767">
        <f t="shared" ca="1" si="539"/>
        <v>9.4800467799809383</v>
      </c>
      <c r="F1767" t="str">
        <f t="shared" ca="1" si="540"/>
        <v>high</v>
      </c>
      <c r="G1767">
        <v>632</v>
      </c>
      <c r="H1767">
        <f t="shared" si="541"/>
        <v>632</v>
      </c>
      <c r="I1767">
        <f t="shared" ca="1" si="542"/>
        <v>545.54729208600531</v>
      </c>
      <c r="J1767">
        <f t="shared" ca="1" si="543"/>
        <v>86.452707913994686</v>
      </c>
      <c r="K1767" t="str">
        <f t="shared" ca="1" si="544"/>
        <v>high</v>
      </c>
      <c r="L1767">
        <v>3.4799999999999995</v>
      </c>
      <c r="M1767" t="str">
        <f t="shared" si="555"/>
        <v>low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1</v>
      </c>
      <c r="AQ1767">
        <f t="shared" ca="1" si="536"/>
        <v>0</v>
      </c>
      <c r="AR1767">
        <f t="shared" ca="1" si="537"/>
        <v>0</v>
      </c>
      <c r="AS1767">
        <v>1</v>
      </c>
      <c r="AT1767">
        <v>1</v>
      </c>
      <c r="AU1767">
        <f t="shared" ca="1" si="560"/>
        <v>0</v>
      </c>
      <c r="AV1767">
        <f t="shared" ca="1" si="560"/>
        <v>0</v>
      </c>
      <c r="AW1767">
        <f t="shared" ca="1" si="560"/>
        <v>1</v>
      </c>
      <c r="AX1767">
        <v>0</v>
      </c>
    </row>
    <row r="1768" spans="1:50">
      <c r="A1768" s="2">
        <v>40621</v>
      </c>
      <c r="B1768">
        <v>768</v>
      </c>
      <c r="C1768">
        <v>16</v>
      </c>
      <c r="D1768">
        <f t="shared" ca="1" si="538"/>
        <v>9.5202981758904563</v>
      </c>
      <c r="E1768">
        <f t="shared" ca="1" si="539"/>
        <v>6.4797018241095437</v>
      </c>
      <c r="F1768" t="str">
        <f t="shared" ca="1" si="540"/>
        <v>high</v>
      </c>
      <c r="G1768">
        <v>850</v>
      </c>
      <c r="H1768">
        <f t="shared" si="541"/>
        <v>850</v>
      </c>
      <c r="I1768">
        <f t="shared" ca="1" si="542"/>
        <v>545.43412622639744</v>
      </c>
      <c r="J1768">
        <f t="shared" ca="1" si="543"/>
        <v>304.56587377360256</v>
      </c>
      <c r="K1768" t="str">
        <f t="shared" ca="1" si="544"/>
        <v>high</v>
      </c>
      <c r="L1768">
        <v>3.9</v>
      </c>
      <c r="M1768" t="str">
        <f t="shared" si="555"/>
        <v>low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1</v>
      </c>
      <c r="AQ1768">
        <f t="shared" ca="1" si="536"/>
        <v>0</v>
      </c>
      <c r="AR1768">
        <f t="shared" ca="1" si="537"/>
        <v>0</v>
      </c>
      <c r="AS1768">
        <v>1</v>
      </c>
      <c r="AT1768">
        <v>0</v>
      </c>
      <c r="AU1768">
        <f t="shared" ca="1" si="560"/>
        <v>0</v>
      </c>
      <c r="AV1768">
        <f t="shared" ca="1" si="560"/>
        <v>0</v>
      </c>
      <c r="AW1768">
        <f t="shared" ca="1" si="560"/>
        <v>1</v>
      </c>
      <c r="AX1768">
        <v>0</v>
      </c>
    </row>
    <row r="1769" spans="1:50">
      <c r="A1769" s="2">
        <v>40622</v>
      </c>
      <c r="B1769">
        <v>769</v>
      </c>
      <c r="C1769">
        <v>8</v>
      </c>
      <c r="D1769">
        <f t="shared" ca="1" si="538"/>
        <v>9.5206424937905449</v>
      </c>
      <c r="E1769">
        <f t="shared" ca="1" si="539"/>
        <v>-1.5206424937905449</v>
      </c>
      <c r="F1769" t="str">
        <f t="shared" ca="1" si="540"/>
        <v>medium</v>
      </c>
      <c r="G1769">
        <v>167</v>
      </c>
      <c r="H1769">
        <f t="shared" si="541"/>
        <v>167</v>
      </c>
      <c r="I1769">
        <f t="shared" ca="1" si="542"/>
        <v>545.32088016108855</v>
      </c>
      <c r="J1769">
        <f t="shared" ca="1" si="543"/>
        <v>-378.32088016108855</v>
      </c>
      <c r="K1769" t="str">
        <f t="shared" ca="1" si="544"/>
        <v>low</v>
      </c>
      <c r="L1769">
        <v>0.35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0</v>
      </c>
      <c r="AV1769">
        <f t="shared" ca="1" si="560"/>
        <v>1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15</v>
      </c>
      <c r="D1770">
        <f t="shared" ref="D1770:D1833" ca="1" si="573">$E$516*B1770^3+$E$521*B1770^2+$E$526*B1770+$E$531</f>
        <v>9.5209861742445465</v>
      </c>
      <c r="E1770">
        <f t="shared" ref="E1770:E1833" ca="1" si="574">C1770-D1770</f>
        <v>5.4790138257554535</v>
      </c>
      <c r="F1770" t="str">
        <f t="shared" ref="F1770:F1833" ca="1" si="575">VLOOKUP(E1770,$A$3:$C$6,3)</f>
        <v>high</v>
      </c>
      <c r="G1770">
        <v>674</v>
      </c>
      <c r="H1770">
        <f t="shared" ref="H1770:H1833" si="576">IF(G1770&gt;$H$592,$G$592,G1770)</f>
        <v>674</v>
      </c>
      <c r="I1770">
        <f t="shared" ref="I1770:I1833" ca="1" si="577">$K$516*B1770^3+$K$521*B1770^2+$K$526*B1770+$K$531</f>
        <v>545.20755421196145</v>
      </c>
      <c r="J1770">
        <f t="shared" ref="J1770:J1833" ca="1" si="578">H1770-I1770</f>
        <v>128.79244578803855</v>
      </c>
      <c r="K1770" t="str">
        <f t="shared" ref="K1770:K1833" ca="1" si="579">VLOOKUP(J1770,$A$10:$C$13,3)</f>
        <v>high</v>
      </c>
      <c r="L1770">
        <v>7.8</v>
      </c>
      <c r="M1770" t="str">
        <f t="shared" si="555"/>
        <v>medium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0</v>
      </c>
      <c r="AQ1770">
        <f t="shared" ca="1" si="571"/>
        <v>1</v>
      </c>
      <c r="AR1770">
        <f t="shared" ca="1" si="572"/>
        <v>0</v>
      </c>
      <c r="AS1770">
        <v>0</v>
      </c>
      <c r="AT1770">
        <v>0</v>
      </c>
      <c r="AU1770">
        <f t="shared" ca="1" si="560"/>
        <v>0</v>
      </c>
      <c r="AV1770">
        <f t="shared" ca="1" si="560"/>
        <v>0</v>
      </c>
      <c r="AW1770">
        <f t="shared" ca="1" si="560"/>
        <v>1</v>
      </c>
      <c r="AX1770">
        <v>0</v>
      </c>
    </row>
    <row r="1771" spans="1:50">
      <c r="A1771" s="2">
        <v>40624</v>
      </c>
      <c r="B1771">
        <v>771</v>
      </c>
      <c r="C1771">
        <v>8</v>
      </c>
      <c r="D1771">
        <f t="shared" ca="1" si="573"/>
        <v>9.5213292177776818</v>
      </c>
      <c r="E1771">
        <f t="shared" ca="1" si="574"/>
        <v>-1.5213292177776818</v>
      </c>
      <c r="F1771" t="str">
        <f t="shared" ca="1" si="575"/>
        <v>medium</v>
      </c>
      <c r="G1771">
        <v>91</v>
      </c>
      <c r="H1771">
        <f t="shared" si="576"/>
        <v>91</v>
      </c>
      <c r="I1771">
        <f t="shared" ca="1" si="577"/>
        <v>545.09414870089904</v>
      </c>
      <c r="J1771">
        <f t="shared" ca="1" si="578"/>
        <v>-454.09414870089904</v>
      </c>
      <c r="K1771" t="str">
        <f t="shared" ca="1" si="579"/>
        <v>low</v>
      </c>
      <c r="L1771">
        <v>4.05</v>
      </c>
      <c r="M1771" t="str">
        <f t="shared" si="555"/>
        <v>low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1</v>
      </c>
      <c r="AQ1771">
        <f t="shared" ca="1" si="571"/>
        <v>0</v>
      </c>
      <c r="AR1771">
        <f t="shared" ca="1" si="572"/>
        <v>0</v>
      </c>
      <c r="AS1771">
        <v>0</v>
      </c>
      <c r="AT1771">
        <v>0</v>
      </c>
      <c r="AU1771">
        <f t="shared" ca="1" si="560"/>
        <v>0</v>
      </c>
      <c r="AV1771">
        <f t="shared" ca="1" si="560"/>
        <v>1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8</v>
      </c>
      <c r="D1772">
        <f t="shared" ca="1" si="573"/>
        <v>9.5216716249151716</v>
      </c>
      <c r="E1772">
        <f t="shared" ca="1" si="574"/>
        <v>-1.5216716249151716</v>
      </c>
      <c r="F1772" t="str">
        <f t="shared" ca="1" si="575"/>
        <v>medium</v>
      </c>
      <c r="G1772">
        <v>1224</v>
      </c>
      <c r="H1772">
        <f t="shared" si="576"/>
        <v>1224</v>
      </c>
      <c r="I1772">
        <f t="shared" ca="1" si="577"/>
        <v>544.98066394978378</v>
      </c>
      <c r="J1772">
        <f t="shared" ca="1" si="578"/>
        <v>679.01933605021622</v>
      </c>
      <c r="K1772" t="str">
        <f t="shared" ca="1" si="579"/>
        <v>high</v>
      </c>
      <c r="L1772">
        <v>5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0</v>
      </c>
      <c r="AV1772">
        <f t="shared" ca="1" si="560"/>
        <v>1</v>
      </c>
      <c r="AW1772">
        <f t="shared" ca="1" si="560"/>
        <v>0</v>
      </c>
      <c r="AX1772">
        <v>0</v>
      </c>
    </row>
    <row r="1773" spans="1:50">
      <c r="A1773" s="2">
        <v>40626</v>
      </c>
      <c r="B1773">
        <v>773</v>
      </c>
      <c r="C1773">
        <v>6</v>
      </c>
      <c r="D1773">
        <f t="shared" ca="1" si="573"/>
        <v>9.5220133961822349</v>
      </c>
      <c r="E1773">
        <f t="shared" ca="1" si="574"/>
        <v>-3.5220133961822349</v>
      </c>
      <c r="F1773" t="str">
        <f t="shared" ca="1" si="575"/>
        <v>low</v>
      </c>
      <c r="G1773">
        <v>359</v>
      </c>
      <c r="H1773">
        <f t="shared" si="576"/>
        <v>359</v>
      </c>
      <c r="I1773">
        <f t="shared" ca="1" si="577"/>
        <v>544.86710028049868</v>
      </c>
      <c r="J1773">
        <f t="shared" ca="1" si="578"/>
        <v>-185.86710028049868</v>
      </c>
      <c r="K1773" t="str">
        <f t="shared" ca="1" si="579"/>
        <v>medium</v>
      </c>
      <c r="L1773">
        <v>5.75</v>
      </c>
      <c r="M1773" t="str">
        <f t="shared" si="555"/>
        <v>medium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1</v>
      </c>
      <c r="AL1773">
        <f t="shared" ca="1" si="566"/>
        <v>0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1</v>
      </c>
      <c r="AR1773">
        <f t="shared" ca="1" si="572"/>
        <v>0</v>
      </c>
      <c r="AS1773">
        <v>0</v>
      </c>
      <c r="AT1773">
        <v>0</v>
      </c>
      <c r="AU1773">
        <f t="shared" ca="1" si="560"/>
        <v>1</v>
      </c>
      <c r="AV1773">
        <f t="shared" ca="1" si="560"/>
        <v>0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5</v>
      </c>
      <c r="D1774">
        <f t="shared" ca="1" si="573"/>
        <v>9.5223545321040959</v>
      </c>
      <c r="E1774">
        <f t="shared" ca="1" si="574"/>
        <v>-4.5223545321040959</v>
      </c>
      <c r="F1774" t="str">
        <f t="shared" ca="1" si="575"/>
        <v>low</v>
      </c>
      <c r="G1774">
        <v>131</v>
      </c>
      <c r="H1774">
        <f t="shared" si="576"/>
        <v>131</v>
      </c>
      <c r="I1774">
        <f t="shared" ca="1" si="577"/>
        <v>544.75345801492631</v>
      </c>
      <c r="J1774">
        <f t="shared" ca="1" si="578"/>
        <v>-413.75345801492631</v>
      </c>
      <c r="K1774" t="str">
        <f t="shared" ca="1" si="579"/>
        <v>low</v>
      </c>
      <c r="L1774">
        <v>7.2</v>
      </c>
      <c r="M1774" t="str">
        <f t="shared" si="555"/>
        <v>medium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0</v>
      </c>
      <c r="AQ1774">
        <f t="shared" ca="1" si="571"/>
        <v>1</v>
      </c>
      <c r="AR1774">
        <f t="shared" ca="1" si="572"/>
        <v>0</v>
      </c>
      <c r="AS1774">
        <v>0</v>
      </c>
      <c r="AT1774">
        <v>0</v>
      </c>
      <c r="AU1774">
        <f t="shared" ca="1" si="560"/>
        <v>1</v>
      </c>
      <c r="AV1774">
        <f t="shared" ca="1" si="560"/>
        <v>0</v>
      </c>
      <c r="AW1774">
        <f t="shared" ca="1" si="560"/>
        <v>0</v>
      </c>
      <c r="AX1774">
        <v>0</v>
      </c>
    </row>
    <row r="1775" spans="1:50">
      <c r="A1775" s="2">
        <v>40628</v>
      </c>
      <c r="B1775">
        <v>775</v>
      </c>
      <c r="C1775">
        <v>9</v>
      </c>
      <c r="D1775">
        <f t="shared" ca="1" si="573"/>
        <v>9.5226950332059701</v>
      </c>
      <c r="E1775">
        <f t="shared" ca="1" si="574"/>
        <v>-0.52269503320597011</v>
      </c>
      <c r="F1775" t="str">
        <f t="shared" ca="1" si="575"/>
        <v>medium</v>
      </c>
      <c r="G1775">
        <v>283</v>
      </c>
      <c r="H1775">
        <f t="shared" si="576"/>
        <v>283</v>
      </c>
      <c r="I1775">
        <f t="shared" ca="1" si="577"/>
        <v>544.63973747494947</v>
      </c>
      <c r="J1775">
        <f t="shared" ca="1" si="578"/>
        <v>-261.63973747494947</v>
      </c>
      <c r="K1775" t="str">
        <f t="shared" ca="1" si="579"/>
        <v>low</v>
      </c>
      <c r="L1775">
        <v>6.4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0</v>
      </c>
      <c r="AV1775">
        <f t="shared" ca="1" si="560"/>
        <v>1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4</v>
      </c>
      <c r="D1776">
        <f t="shared" ca="1" si="573"/>
        <v>9.5230349000130836</v>
      </c>
      <c r="E1776">
        <f t="shared" ca="1" si="574"/>
        <v>-5.5230349000130836</v>
      </c>
      <c r="F1776" t="str">
        <f t="shared" ca="1" si="575"/>
        <v>low</v>
      </c>
      <c r="G1776">
        <v>36</v>
      </c>
      <c r="H1776">
        <f t="shared" si="576"/>
        <v>36</v>
      </c>
      <c r="I1776">
        <f t="shared" ca="1" si="577"/>
        <v>544.52593898245095</v>
      </c>
      <c r="J1776">
        <f t="shared" ca="1" si="578"/>
        <v>-508.52593898245095</v>
      </c>
      <c r="K1776" t="str">
        <f t="shared" ca="1" si="579"/>
        <v>low</v>
      </c>
      <c r="L1776">
        <v>2.4500000000000002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1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8</v>
      </c>
      <c r="D1777">
        <f t="shared" ca="1" si="573"/>
        <v>9.5233741330506518</v>
      </c>
      <c r="E1777">
        <f t="shared" ca="1" si="574"/>
        <v>-1.5233741330506518</v>
      </c>
      <c r="F1777" t="str">
        <f t="shared" ca="1" si="575"/>
        <v>medium</v>
      </c>
      <c r="G1777">
        <v>630</v>
      </c>
      <c r="H1777">
        <f t="shared" si="576"/>
        <v>630</v>
      </c>
      <c r="I1777">
        <f t="shared" ca="1" si="577"/>
        <v>544.41206285931344</v>
      </c>
      <c r="J1777">
        <f t="shared" ca="1" si="578"/>
        <v>85.587937140686563</v>
      </c>
      <c r="K1777" t="str">
        <f t="shared" ca="1" si="579"/>
        <v>high</v>
      </c>
      <c r="L1777">
        <v>5.0999999999999996</v>
      </c>
      <c r="M1777" t="str">
        <f t="shared" si="555"/>
        <v>medium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0</v>
      </c>
      <c r="AQ1777">
        <f t="shared" ca="1" si="571"/>
        <v>1</v>
      </c>
      <c r="AR1777">
        <f t="shared" ca="1" si="572"/>
        <v>0</v>
      </c>
      <c r="AS1777">
        <v>0</v>
      </c>
      <c r="AT1777">
        <v>0</v>
      </c>
      <c r="AU1777">
        <f t="shared" ca="1" si="560"/>
        <v>0</v>
      </c>
      <c r="AV1777">
        <f t="shared" ca="1" si="560"/>
        <v>1</v>
      </c>
      <c r="AW1777">
        <f t="shared" ca="1" si="560"/>
        <v>0</v>
      </c>
      <c r="AX1777">
        <v>0</v>
      </c>
    </row>
    <row r="1778" spans="1:50">
      <c r="A1778" s="2">
        <v>40631</v>
      </c>
      <c r="B1778">
        <v>778</v>
      </c>
      <c r="C1778">
        <v>12</v>
      </c>
      <c r="D1778">
        <f t="shared" ca="1" si="573"/>
        <v>9.5237127328438991</v>
      </c>
      <c r="E1778">
        <f t="shared" ca="1" si="574"/>
        <v>2.4762872671561009</v>
      </c>
      <c r="F1778" t="str">
        <f t="shared" ca="1" si="575"/>
        <v>high</v>
      </c>
      <c r="G1778">
        <v>274</v>
      </c>
      <c r="H1778">
        <f t="shared" si="576"/>
        <v>274</v>
      </c>
      <c r="I1778">
        <f t="shared" ca="1" si="577"/>
        <v>544.29810942741972</v>
      </c>
      <c r="J1778">
        <f t="shared" ca="1" si="578"/>
        <v>-270.29810942741972</v>
      </c>
      <c r="K1778" t="str">
        <f t="shared" ca="1" si="579"/>
        <v>low</v>
      </c>
      <c r="L1778">
        <v>5.0999999999999996</v>
      </c>
      <c r="M1778" t="str">
        <f t="shared" si="555"/>
        <v>medium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0</v>
      </c>
      <c r="AQ1778">
        <f t="shared" ca="1" si="571"/>
        <v>1</v>
      </c>
      <c r="AR1778">
        <f t="shared" ca="1" si="572"/>
        <v>0</v>
      </c>
      <c r="AS1778">
        <v>0</v>
      </c>
      <c r="AT1778">
        <v>0</v>
      </c>
      <c r="AU1778">
        <f t="shared" ca="1" si="560"/>
        <v>0</v>
      </c>
      <c r="AV1778">
        <f t="shared" ca="1" si="560"/>
        <v>0</v>
      </c>
      <c r="AW1778">
        <f t="shared" ca="1" si="560"/>
        <v>1</v>
      </c>
      <c r="AX1778">
        <v>0</v>
      </c>
    </row>
    <row r="1779" spans="1:50">
      <c r="A1779" s="2">
        <v>40632</v>
      </c>
      <c r="B1779">
        <v>779</v>
      </c>
      <c r="C1779">
        <v>10</v>
      </c>
      <c r="D1779">
        <f t="shared" ca="1" si="573"/>
        <v>9.5240506999180443</v>
      </c>
      <c r="E1779">
        <f t="shared" ca="1" si="574"/>
        <v>0.47594930008195568</v>
      </c>
      <c r="F1779" t="str">
        <f t="shared" ca="1" si="575"/>
        <v>medium</v>
      </c>
      <c r="G1779">
        <v>233</v>
      </c>
      <c r="H1779">
        <f t="shared" si="576"/>
        <v>233</v>
      </c>
      <c r="I1779">
        <f t="shared" ca="1" si="577"/>
        <v>544.18407900865247</v>
      </c>
      <c r="J1779">
        <f t="shared" ca="1" si="578"/>
        <v>-311.18407900865247</v>
      </c>
      <c r="K1779" t="str">
        <f t="shared" ca="1" si="579"/>
        <v>low</v>
      </c>
      <c r="L1779">
        <v>7.45</v>
      </c>
      <c r="M1779" t="str">
        <f t="shared" si="555"/>
        <v>medium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0</v>
      </c>
      <c r="AQ1779">
        <f t="shared" ca="1" si="571"/>
        <v>1</v>
      </c>
      <c r="AR1779">
        <f t="shared" ca="1" si="572"/>
        <v>0</v>
      </c>
      <c r="AS1779">
        <v>0</v>
      </c>
      <c r="AT1779">
        <v>0</v>
      </c>
      <c r="AU1779">
        <f t="shared" ca="1" si="560"/>
        <v>0</v>
      </c>
      <c r="AV1779">
        <f t="shared" ca="1" si="560"/>
        <v>1</v>
      </c>
      <c r="AW1779">
        <f t="shared" ca="1" si="560"/>
        <v>0</v>
      </c>
      <c r="AX1779">
        <v>0</v>
      </c>
    </row>
    <row r="1780" spans="1:50">
      <c r="A1780" s="2">
        <v>40633</v>
      </c>
      <c r="B1780">
        <v>780</v>
      </c>
      <c r="C1780">
        <v>8</v>
      </c>
      <c r="D1780">
        <f t="shared" ca="1" si="573"/>
        <v>9.5243880347983083</v>
      </c>
      <c r="E1780">
        <f t="shared" ca="1" si="574"/>
        <v>-1.5243880347983083</v>
      </c>
      <c r="F1780" t="str">
        <f t="shared" ca="1" si="575"/>
        <v>medium</v>
      </c>
      <c r="G1780">
        <v>424</v>
      </c>
      <c r="H1780">
        <f t="shared" si="576"/>
        <v>424</v>
      </c>
      <c r="I1780">
        <f t="shared" ca="1" si="577"/>
        <v>544.06997192489439</v>
      </c>
      <c r="J1780">
        <f t="shared" ca="1" si="578"/>
        <v>-120.06997192489439</v>
      </c>
      <c r="K1780" t="str">
        <f t="shared" ca="1" si="579"/>
        <v>medium</v>
      </c>
      <c r="L1780">
        <v>8.75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0</v>
      </c>
      <c r="AT1780">
        <v>0</v>
      </c>
      <c r="AU1780">
        <f t="shared" ca="1" si="560"/>
        <v>0</v>
      </c>
      <c r="AV1780">
        <f t="shared" ca="1" si="560"/>
        <v>1</v>
      </c>
      <c r="AW1780">
        <f t="shared" ca="1" si="560"/>
        <v>0</v>
      </c>
      <c r="AX1780">
        <v>0</v>
      </c>
    </row>
    <row r="1781" spans="1:50">
      <c r="A1781" s="2">
        <v>40634</v>
      </c>
      <c r="B1781">
        <v>781</v>
      </c>
      <c r="C1781">
        <v>9</v>
      </c>
      <c r="D1781">
        <f t="shared" ca="1" si="573"/>
        <v>9.5247247380099118</v>
      </c>
      <c r="E1781">
        <f t="shared" ca="1" si="574"/>
        <v>-0.52472473800991182</v>
      </c>
      <c r="F1781" t="str">
        <f t="shared" ca="1" si="575"/>
        <v>medium</v>
      </c>
      <c r="G1781">
        <v>307</v>
      </c>
      <c r="H1781">
        <f t="shared" si="576"/>
        <v>307</v>
      </c>
      <c r="I1781">
        <f t="shared" ca="1" si="577"/>
        <v>543.95578849802848</v>
      </c>
      <c r="J1781">
        <f t="shared" ca="1" si="578"/>
        <v>-236.95578849802848</v>
      </c>
      <c r="K1781" t="str">
        <f t="shared" ca="1" si="579"/>
        <v>low</v>
      </c>
      <c r="L1781">
        <v>15.6</v>
      </c>
      <c r="M1781" t="str">
        <f t="shared" si="555"/>
        <v>high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0</v>
      </c>
      <c r="AR1781">
        <f t="shared" ca="1" si="572"/>
        <v>1</v>
      </c>
      <c r="AS1781">
        <v>1</v>
      </c>
      <c r="AT1781">
        <v>0</v>
      </c>
      <c r="AU1781">
        <f t="shared" ref="AU1781:AW1800" ca="1" si="584">VLOOKUP(INDIRECT($AU$590&amp;ROW($A1781)),$F$17:$I$19,AU$592+1,0)</f>
        <v>0</v>
      </c>
      <c r="AV1781">
        <f t="shared" ca="1" si="584"/>
        <v>1</v>
      </c>
      <c r="AW1781">
        <f t="shared" ca="1" si="584"/>
        <v>0</v>
      </c>
      <c r="AX1781">
        <v>0</v>
      </c>
    </row>
    <row r="1782" spans="1:50">
      <c r="A1782" s="2">
        <v>40635</v>
      </c>
      <c r="B1782">
        <v>782</v>
      </c>
      <c r="C1782">
        <v>7</v>
      </c>
      <c r="D1782">
        <f t="shared" ca="1" si="573"/>
        <v>9.5250608100780738</v>
      </c>
      <c r="E1782">
        <f t="shared" ca="1" si="574"/>
        <v>-2.5250608100780738</v>
      </c>
      <c r="F1782" t="str">
        <f t="shared" ca="1" si="575"/>
        <v>low</v>
      </c>
      <c r="G1782">
        <v>712</v>
      </c>
      <c r="H1782">
        <f t="shared" si="576"/>
        <v>712</v>
      </c>
      <c r="I1782">
        <f t="shared" ca="1" si="577"/>
        <v>543.84152904993721</v>
      </c>
      <c r="J1782">
        <f t="shared" ca="1" si="578"/>
        <v>168.15847095006279</v>
      </c>
      <c r="K1782" t="str">
        <f t="shared" ca="1" si="579"/>
        <v>high</v>
      </c>
      <c r="L1782">
        <v>12.05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1</v>
      </c>
      <c r="AN1782">
        <f t="shared" ca="1" si="568"/>
        <v>0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0</v>
      </c>
      <c r="AT1782">
        <v>0</v>
      </c>
      <c r="AU1782">
        <f t="shared" ca="1" si="584"/>
        <v>1</v>
      </c>
      <c r="AV1782">
        <f t="shared" ca="1" si="584"/>
        <v>0</v>
      </c>
      <c r="AW1782">
        <f t="shared" ca="1" si="584"/>
        <v>0</v>
      </c>
      <c r="AX1782">
        <v>0</v>
      </c>
    </row>
    <row r="1783" spans="1:50">
      <c r="A1783" s="2">
        <v>40636</v>
      </c>
      <c r="B1783">
        <v>783</v>
      </c>
      <c r="C1783">
        <v>8</v>
      </c>
      <c r="D1783">
        <f t="shared" ca="1" si="573"/>
        <v>9.5253962515280168</v>
      </c>
      <c r="E1783">
        <f t="shared" ca="1" si="574"/>
        <v>-1.5253962515280168</v>
      </c>
      <c r="F1783" t="str">
        <f t="shared" ca="1" si="575"/>
        <v>medium</v>
      </c>
      <c r="G1783">
        <v>183</v>
      </c>
      <c r="H1783">
        <f t="shared" si="576"/>
        <v>183</v>
      </c>
      <c r="I1783">
        <f t="shared" ca="1" si="577"/>
        <v>543.72719390250347</v>
      </c>
      <c r="J1783">
        <f t="shared" ca="1" si="578"/>
        <v>-360.72719390250347</v>
      </c>
      <c r="K1783" t="str">
        <f t="shared" ca="1" si="579"/>
        <v>low</v>
      </c>
      <c r="L1783">
        <v>11.3</v>
      </c>
      <c r="M1783" t="str">
        <f t="shared" si="555"/>
        <v>medium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1</v>
      </c>
      <c r="AR1783">
        <f t="shared" ca="1" si="572"/>
        <v>0</v>
      </c>
      <c r="AS1783">
        <v>0</v>
      </c>
      <c r="AT1783">
        <v>0</v>
      </c>
      <c r="AU1783">
        <f t="shared" ca="1" si="584"/>
        <v>0</v>
      </c>
      <c r="AV1783">
        <f t="shared" ca="1" si="584"/>
        <v>1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5</v>
      </c>
      <c r="D1784">
        <f t="shared" ca="1" si="573"/>
        <v>9.5257310628849616</v>
      </c>
      <c r="E1784">
        <f t="shared" ca="1" si="574"/>
        <v>-4.5257310628849616</v>
      </c>
      <c r="F1784" t="str">
        <f t="shared" ca="1" si="575"/>
        <v>low</v>
      </c>
      <c r="G1784">
        <v>184</v>
      </c>
      <c r="H1784">
        <f t="shared" si="576"/>
        <v>184</v>
      </c>
      <c r="I1784">
        <f t="shared" ca="1" si="577"/>
        <v>543.61278337760996</v>
      </c>
      <c r="J1784">
        <f t="shared" ca="1" si="578"/>
        <v>-359.61278337760996</v>
      </c>
      <c r="K1784" t="str">
        <f t="shared" ca="1" si="579"/>
        <v>low</v>
      </c>
      <c r="L1784">
        <v>13.5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0</v>
      </c>
      <c r="AT1784">
        <v>0</v>
      </c>
      <c r="AU1784">
        <f t="shared" ca="1" si="584"/>
        <v>1</v>
      </c>
      <c r="AV1784">
        <f t="shared" ca="1" si="584"/>
        <v>0</v>
      </c>
      <c r="AW1784">
        <f t="shared" ca="1" si="584"/>
        <v>0</v>
      </c>
      <c r="AX1784">
        <v>1</v>
      </c>
    </row>
    <row r="1785" spans="1:50">
      <c r="A1785" s="2">
        <v>40638</v>
      </c>
      <c r="B1785">
        <v>785</v>
      </c>
      <c r="C1785">
        <v>8</v>
      </c>
      <c r="D1785">
        <f t="shared" ca="1" si="573"/>
        <v>9.5260652446741272</v>
      </c>
      <c r="E1785">
        <f t="shared" ca="1" si="574"/>
        <v>-1.5260652446741272</v>
      </c>
      <c r="F1785" t="str">
        <f t="shared" ca="1" si="575"/>
        <v>medium</v>
      </c>
      <c r="G1785">
        <v>388</v>
      </c>
      <c r="H1785">
        <f t="shared" si="576"/>
        <v>388</v>
      </c>
      <c r="I1785">
        <f t="shared" ca="1" si="577"/>
        <v>543.49829779713946</v>
      </c>
      <c r="J1785">
        <f t="shared" ca="1" si="578"/>
        <v>-155.49829779713946</v>
      </c>
      <c r="K1785" t="str">
        <f t="shared" ca="1" si="579"/>
        <v>medium</v>
      </c>
      <c r="L1785">
        <v>7.45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1</v>
      </c>
      <c r="AN1785">
        <f t="shared" ca="1" si="568"/>
        <v>0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0</v>
      </c>
      <c r="AV1785">
        <f t="shared" ca="1" si="584"/>
        <v>1</v>
      </c>
      <c r="AW1785">
        <f t="shared" ca="1" si="584"/>
        <v>0</v>
      </c>
      <c r="AX1785">
        <v>1</v>
      </c>
    </row>
    <row r="1786" spans="1:50">
      <c r="A1786" s="2">
        <v>40639</v>
      </c>
      <c r="B1786">
        <v>786</v>
      </c>
      <c r="C1786">
        <v>10</v>
      </c>
      <c r="D1786">
        <f t="shared" ca="1" si="573"/>
        <v>9.5263987974207343</v>
      </c>
      <c r="E1786">
        <f t="shared" ca="1" si="574"/>
        <v>0.47360120257926575</v>
      </c>
      <c r="F1786" t="str">
        <f t="shared" ca="1" si="575"/>
        <v>medium</v>
      </c>
      <c r="G1786">
        <v>247</v>
      </c>
      <c r="H1786">
        <f t="shared" si="576"/>
        <v>247</v>
      </c>
      <c r="I1786">
        <f t="shared" ca="1" si="577"/>
        <v>543.38373748297454</v>
      </c>
      <c r="J1786">
        <f t="shared" ca="1" si="578"/>
        <v>-296.38373748297454</v>
      </c>
      <c r="K1786" t="str">
        <f t="shared" ca="1" si="579"/>
        <v>low</v>
      </c>
      <c r="L1786">
        <v>10.050000000000001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0</v>
      </c>
      <c r="AL1786">
        <f t="shared" ca="1" si="566"/>
        <v>1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0</v>
      </c>
      <c r="AT1786">
        <v>0</v>
      </c>
      <c r="AU1786">
        <f t="shared" ca="1" si="584"/>
        <v>0</v>
      </c>
      <c r="AV1786">
        <f t="shared" ca="1" si="584"/>
        <v>1</v>
      </c>
      <c r="AW1786">
        <f t="shared" ca="1" si="584"/>
        <v>0</v>
      </c>
      <c r="AX1786">
        <v>1</v>
      </c>
    </row>
    <row r="1787" spans="1:50">
      <c r="A1787" s="2">
        <v>40640</v>
      </c>
      <c r="B1787">
        <v>787</v>
      </c>
      <c r="C1787">
        <v>11</v>
      </c>
      <c r="D1787">
        <f t="shared" ca="1" si="573"/>
        <v>9.5267317216500054</v>
      </c>
      <c r="E1787">
        <f t="shared" ca="1" si="574"/>
        <v>1.4732682783499946</v>
      </c>
      <c r="F1787" t="str">
        <f t="shared" ca="1" si="575"/>
        <v>high</v>
      </c>
      <c r="G1787">
        <v>735</v>
      </c>
      <c r="H1787">
        <f t="shared" si="576"/>
        <v>735</v>
      </c>
      <c r="I1787">
        <f t="shared" ca="1" si="577"/>
        <v>543.26910275699822</v>
      </c>
      <c r="J1787">
        <f t="shared" ca="1" si="578"/>
        <v>191.73089724300178</v>
      </c>
      <c r="K1787" t="str">
        <f t="shared" ca="1" si="579"/>
        <v>high</v>
      </c>
      <c r="L1787">
        <v>21.2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0</v>
      </c>
      <c r="AV1787">
        <f t="shared" ca="1" si="584"/>
        <v>0</v>
      </c>
      <c r="AW1787">
        <f t="shared" ca="1" si="584"/>
        <v>1</v>
      </c>
      <c r="AX1787">
        <v>1</v>
      </c>
    </row>
    <row r="1788" spans="1:50">
      <c r="A1788" s="2">
        <v>40641</v>
      </c>
      <c r="B1788">
        <v>788</v>
      </c>
      <c r="C1788">
        <v>10</v>
      </c>
      <c r="D1788">
        <f t="shared" ca="1" si="573"/>
        <v>9.5270640178871577</v>
      </c>
      <c r="E1788">
        <f t="shared" ca="1" si="574"/>
        <v>0.47293598211284227</v>
      </c>
      <c r="F1788" t="str">
        <f t="shared" ca="1" si="575"/>
        <v>medium</v>
      </c>
      <c r="G1788">
        <v>523</v>
      </c>
      <c r="H1788">
        <f t="shared" si="576"/>
        <v>523</v>
      </c>
      <c r="I1788">
        <f t="shared" ca="1" si="577"/>
        <v>543.15439394109308</v>
      </c>
      <c r="J1788">
        <f t="shared" ca="1" si="578"/>
        <v>-20.154393941093076</v>
      </c>
      <c r="K1788" t="str">
        <f t="shared" ca="1" si="579"/>
        <v>medium</v>
      </c>
      <c r="L1788">
        <v>8.8000000000000007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0</v>
      </c>
      <c r="AV1788">
        <f t="shared" ca="1" si="584"/>
        <v>1</v>
      </c>
      <c r="AW1788">
        <f t="shared" ca="1" si="584"/>
        <v>0</v>
      </c>
      <c r="AX1788">
        <v>1</v>
      </c>
    </row>
    <row r="1789" spans="1:50">
      <c r="A1789" s="2">
        <v>40642</v>
      </c>
      <c r="B1789">
        <v>789</v>
      </c>
      <c r="C1789">
        <v>8</v>
      </c>
      <c r="D1789">
        <f t="shared" ca="1" si="573"/>
        <v>9.5273956866574139</v>
      </c>
      <c r="E1789">
        <f t="shared" ca="1" si="574"/>
        <v>-1.5273956866574139</v>
      </c>
      <c r="F1789" t="str">
        <f t="shared" ca="1" si="575"/>
        <v>medium</v>
      </c>
      <c r="G1789">
        <v>470</v>
      </c>
      <c r="H1789">
        <f t="shared" si="576"/>
        <v>470</v>
      </c>
      <c r="I1789">
        <f t="shared" ca="1" si="577"/>
        <v>543.03961135714189</v>
      </c>
      <c r="J1789">
        <f t="shared" ca="1" si="578"/>
        <v>-73.039611357141894</v>
      </c>
      <c r="K1789" t="str">
        <f t="shared" ca="1" si="579"/>
        <v>medium</v>
      </c>
      <c r="L1789">
        <v>10.9</v>
      </c>
      <c r="M1789" t="str">
        <f t="shared" si="555"/>
        <v>medium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0</v>
      </c>
      <c r="AL1789">
        <f t="shared" ca="1" si="566"/>
        <v>1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1</v>
      </c>
      <c r="AR1789">
        <f t="shared" ca="1" si="572"/>
        <v>0</v>
      </c>
      <c r="AS1789">
        <v>0</v>
      </c>
      <c r="AT1789">
        <v>0</v>
      </c>
      <c r="AU1789">
        <f t="shared" ca="1" si="584"/>
        <v>0</v>
      </c>
      <c r="AV1789">
        <f t="shared" ca="1" si="584"/>
        <v>1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5</v>
      </c>
      <c r="D1790">
        <f t="shared" ca="1" si="573"/>
        <v>9.5277267284859963</v>
      </c>
      <c r="E1790">
        <f t="shared" ca="1" si="574"/>
        <v>-4.5277267284859963</v>
      </c>
      <c r="F1790" t="str">
        <f t="shared" ca="1" si="575"/>
        <v>low</v>
      </c>
      <c r="G1790">
        <v>61</v>
      </c>
      <c r="H1790">
        <f t="shared" si="576"/>
        <v>61</v>
      </c>
      <c r="I1790">
        <f t="shared" ca="1" si="577"/>
        <v>542.92475532702747</v>
      </c>
      <c r="J1790">
        <f t="shared" ca="1" si="578"/>
        <v>-481.92475532702747</v>
      </c>
      <c r="K1790" t="str">
        <f t="shared" ca="1" si="579"/>
        <v>low</v>
      </c>
      <c r="L1790">
        <v>6.6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1</v>
      </c>
      <c r="AL1790">
        <f t="shared" ca="1" si="566"/>
        <v>0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1</v>
      </c>
      <c r="AV1790">
        <f t="shared" ca="1" si="584"/>
        <v>0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10</v>
      </c>
      <c r="D1791">
        <f t="shared" ca="1" si="573"/>
        <v>9.5280571438981223</v>
      </c>
      <c r="E1791">
        <f t="shared" ca="1" si="574"/>
        <v>0.47194285610187769</v>
      </c>
      <c r="F1791" t="str">
        <f t="shared" ca="1" si="575"/>
        <v>medium</v>
      </c>
      <c r="G1791">
        <v>338</v>
      </c>
      <c r="H1791">
        <f t="shared" si="576"/>
        <v>338</v>
      </c>
      <c r="I1791">
        <f t="shared" ca="1" si="577"/>
        <v>542.80982617263237</v>
      </c>
      <c r="J1791">
        <f t="shared" ca="1" si="578"/>
        <v>-204.80982617263237</v>
      </c>
      <c r="K1791" t="str">
        <f t="shared" ca="1" si="579"/>
        <v>medium</v>
      </c>
      <c r="L1791">
        <v>10.65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0</v>
      </c>
      <c r="AL1791">
        <f t="shared" ca="1" si="566"/>
        <v>1</v>
      </c>
      <c r="AM1791">
        <f t="shared" ca="1" si="567"/>
        <v>1</v>
      </c>
      <c r="AN1791">
        <f t="shared" ca="1" si="568"/>
        <v>0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0</v>
      </c>
      <c r="AV1791">
        <f t="shared" ca="1" si="584"/>
        <v>1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7</v>
      </c>
      <c r="D1792">
        <f t="shared" ca="1" si="573"/>
        <v>9.5283869334190125</v>
      </c>
      <c r="E1792">
        <f t="shared" ca="1" si="574"/>
        <v>-2.5283869334190125</v>
      </c>
      <c r="F1792" t="str">
        <f t="shared" ca="1" si="575"/>
        <v>low</v>
      </c>
      <c r="G1792">
        <v>150</v>
      </c>
      <c r="H1792">
        <f t="shared" si="576"/>
        <v>150</v>
      </c>
      <c r="I1792">
        <f t="shared" ca="1" si="577"/>
        <v>542.6948242158395</v>
      </c>
      <c r="J1792">
        <f t="shared" ca="1" si="578"/>
        <v>-392.6948242158395</v>
      </c>
      <c r="K1792" t="str">
        <f t="shared" ca="1" si="579"/>
        <v>low</v>
      </c>
      <c r="L1792">
        <v>13.5</v>
      </c>
      <c r="M1792" t="str">
        <f t="shared" si="555"/>
        <v>medium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1</v>
      </c>
      <c r="AL1792">
        <f t="shared" ca="1" si="566"/>
        <v>0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1</v>
      </c>
      <c r="AR1792">
        <f t="shared" ca="1" si="572"/>
        <v>0</v>
      </c>
      <c r="AS1792">
        <v>0</v>
      </c>
      <c r="AT1792">
        <v>0</v>
      </c>
      <c r="AU1792">
        <f t="shared" ca="1" si="584"/>
        <v>1</v>
      </c>
      <c r="AV1792">
        <f t="shared" ca="1" si="584"/>
        <v>0</v>
      </c>
      <c r="AW1792">
        <f t="shared" ca="1" si="584"/>
        <v>0</v>
      </c>
      <c r="AX1792">
        <v>0</v>
      </c>
    </row>
    <row r="1793" spans="1:50">
      <c r="A1793" s="2">
        <v>40646</v>
      </c>
      <c r="B1793">
        <v>793</v>
      </c>
      <c r="C1793">
        <v>7</v>
      </c>
      <c r="D1793">
        <f t="shared" ca="1" si="573"/>
        <v>9.5287160975738896</v>
      </c>
      <c r="E1793">
        <f t="shared" ca="1" si="574"/>
        <v>-2.5287160975738896</v>
      </c>
      <c r="F1793" t="str">
        <f t="shared" ca="1" si="575"/>
        <v>low</v>
      </c>
      <c r="G1793">
        <v>113</v>
      </c>
      <c r="H1793">
        <f t="shared" si="576"/>
        <v>113</v>
      </c>
      <c r="I1793">
        <f t="shared" ca="1" si="577"/>
        <v>542.57974977853155</v>
      </c>
      <c r="J1793">
        <f t="shared" ca="1" si="578"/>
        <v>-429.57974977853155</v>
      </c>
      <c r="K1793" t="str">
        <f t="shared" ca="1" si="579"/>
        <v>low</v>
      </c>
      <c r="L1793">
        <v>4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1</v>
      </c>
      <c r="AL1793">
        <f t="shared" ca="1" si="566"/>
        <v>0</v>
      </c>
      <c r="AM1793">
        <f t="shared" ca="1" si="567"/>
        <v>1</v>
      </c>
      <c r="AN1793">
        <f t="shared" ca="1" si="568"/>
        <v>0</v>
      </c>
      <c r="AO1793">
        <f t="shared" ca="1" si="569"/>
        <v>0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0</v>
      </c>
      <c r="AU1793">
        <f t="shared" ca="1" si="584"/>
        <v>1</v>
      </c>
      <c r="AV1793">
        <f t="shared" ca="1" si="584"/>
        <v>0</v>
      </c>
      <c r="AW1793">
        <f t="shared" ca="1" si="584"/>
        <v>0</v>
      </c>
      <c r="AX1793">
        <v>0</v>
      </c>
    </row>
    <row r="1794" spans="1:50">
      <c r="A1794" s="2">
        <v>40647</v>
      </c>
      <c r="B1794">
        <v>794</v>
      </c>
      <c r="C1794">
        <v>12</v>
      </c>
      <c r="D1794">
        <f t="shared" ca="1" si="573"/>
        <v>9.5290446368879724</v>
      </c>
      <c r="E1794">
        <f t="shared" ca="1" si="574"/>
        <v>2.4709553631120276</v>
      </c>
      <c r="F1794" t="str">
        <f t="shared" ca="1" si="575"/>
        <v>high</v>
      </c>
      <c r="G1794">
        <v>753</v>
      </c>
      <c r="H1794">
        <f t="shared" si="576"/>
        <v>753</v>
      </c>
      <c r="I1794">
        <f t="shared" ca="1" si="577"/>
        <v>542.4646031825913</v>
      </c>
      <c r="J1794">
        <f t="shared" ca="1" si="578"/>
        <v>210.5353968174087</v>
      </c>
      <c r="K1794" t="str">
        <f t="shared" ca="1" si="579"/>
        <v>high</v>
      </c>
      <c r="L1794">
        <v>2.8</v>
      </c>
      <c r="M1794" t="str">
        <f t="shared" si="555"/>
        <v>low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1</v>
      </c>
      <c r="AL1794">
        <f t="shared" ca="1" si="566"/>
        <v>0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1</v>
      </c>
      <c r="AQ1794">
        <f t="shared" ca="1" si="571"/>
        <v>0</v>
      </c>
      <c r="AR1794">
        <f t="shared" ca="1" si="572"/>
        <v>0</v>
      </c>
      <c r="AS1794">
        <v>1</v>
      </c>
      <c r="AT1794">
        <v>0</v>
      </c>
      <c r="AU1794">
        <f t="shared" ca="1" si="584"/>
        <v>0</v>
      </c>
      <c r="AV1794">
        <f t="shared" ca="1" si="584"/>
        <v>0</v>
      </c>
      <c r="AW1794">
        <f t="shared" ca="1" si="584"/>
        <v>1</v>
      </c>
      <c r="AX1794">
        <v>0</v>
      </c>
    </row>
    <row r="1795" spans="1:50">
      <c r="A1795" s="2">
        <v>40648</v>
      </c>
      <c r="B1795">
        <v>795</v>
      </c>
      <c r="C1795">
        <v>13</v>
      </c>
      <c r="D1795">
        <f t="shared" ca="1" si="573"/>
        <v>9.5293725518864836</v>
      </c>
      <c r="E1795">
        <f t="shared" ca="1" si="574"/>
        <v>3.4706274481135164</v>
      </c>
      <c r="F1795" t="str">
        <f t="shared" ca="1" si="575"/>
        <v>high</v>
      </c>
      <c r="G1795">
        <v>318</v>
      </c>
      <c r="H1795">
        <f t="shared" si="576"/>
        <v>318</v>
      </c>
      <c r="I1795">
        <f t="shared" ca="1" si="577"/>
        <v>542.34938474990156</v>
      </c>
      <c r="J1795">
        <f t="shared" ca="1" si="578"/>
        <v>-224.34938474990156</v>
      </c>
      <c r="K1795" t="str">
        <f t="shared" ca="1" si="579"/>
        <v>medium</v>
      </c>
      <c r="L1795">
        <v>8.5</v>
      </c>
      <c r="M1795" t="str">
        <f t="shared" si="555"/>
        <v>medium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1</v>
      </c>
      <c r="AL1795">
        <f t="shared" ca="1" si="566"/>
        <v>0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0</v>
      </c>
      <c r="AQ1795">
        <f t="shared" ca="1" si="571"/>
        <v>1</v>
      </c>
      <c r="AR1795">
        <f t="shared" ca="1" si="572"/>
        <v>0</v>
      </c>
      <c r="AS1795">
        <v>1</v>
      </c>
      <c r="AT1795">
        <v>0</v>
      </c>
      <c r="AU1795">
        <f t="shared" ca="1" si="584"/>
        <v>0</v>
      </c>
      <c r="AV1795">
        <f t="shared" ca="1" si="584"/>
        <v>0</v>
      </c>
      <c r="AW1795">
        <f t="shared" ca="1" si="584"/>
        <v>1</v>
      </c>
      <c r="AX1795">
        <v>0</v>
      </c>
    </row>
    <row r="1796" spans="1:50">
      <c r="A1796" s="2">
        <v>40649</v>
      </c>
      <c r="B1796">
        <v>796</v>
      </c>
      <c r="C1796">
        <v>10</v>
      </c>
      <c r="D1796">
        <f t="shared" ca="1" si="573"/>
        <v>9.5296998430946402</v>
      </c>
      <c r="E1796">
        <f t="shared" ca="1" si="574"/>
        <v>0.47030015690535976</v>
      </c>
      <c r="F1796" t="str">
        <f t="shared" ca="1" si="575"/>
        <v>medium</v>
      </c>
      <c r="G1796">
        <v>821</v>
      </c>
      <c r="H1796">
        <f t="shared" si="576"/>
        <v>821</v>
      </c>
      <c r="I1796">
        <f t="shared" ca="1" si="577"/>
        <v>542.23409480234488</v>
      </c>
      <c r="J1796">
        <f t="shared" ca="1" si="578"/>
        <v>278.76590519765512</v>
      </c>
      <c r="K1796" t="str">
        <f t="shared" ca="1" si="579"/>
        <v>high</v>
      </c>
      <c r="L1796">
        <v>5.85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0</v>
      </c>
      <c r="AL1796">
        <f t="shared" ca="1" si="566"/>
        <v>1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0</v>
      </c>
      <c r="AT1796">
        <v>0</v>
      </c>
      <c r="AU1796">
        <f t="shared" ca="1" si="584"/>
        <v>0</v>
      </c>
      <c r="AV1796">
        <f t="shared" ca="1" si="584"/>
        <v>1</v>
      </c>
      <c r="AW1796">
        <f t="shared" ca="1" si="584"/>
        <v>0</v>
      </c>
      <c r="AX1796">
        <v>0</v>
      </c>
    </row>
    <row r="1797" spans="1:50">
      <c r="A1797" s="2">
        <v>40650</v>
      </c>
      <c r="B1797">
        <v>797</v>
      </c>
      <c r="C1797">
        <v>8</v>
      </c>
      <c r="D1797">
        <f t="shared" ca="1" si="573"/>
        <v>9.5300265110376667</v>
      </c>
      <c r="E1797">
        <f t="shared" ca="1" si="574"/>
        <v>-1.5300265110376667</v>
      </c>
      <c r="F1797" t="str">
        <f t="shared" ca="1" si="575"/>
        <v>medium</v>
      </c>
      <c r="G1797">
        <v>304</v>
      </c>
      <c r="H1797">
        <f t="shared" si="576"/>
        <v>304</v>
      </c>
      <c r="I1797">
        <f t="shared" ca="1" si="577"/>
        <v>542.11873366180407</v>
      </c>
      <c r="J1797">
        <f t="shared" ca="1" si="578"/>
        <v>-238.11873366180407</v>
      </c>
      <c r="K1797" t="str">
        <f t="shared" ca="1" si="579"/>
        <v>low</v>
      </c>
      <c r="L1797">
        <v>6.25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1</v>
      </c>
      <c r="AL1797">
        <f t="shared" ca="1" si="566"/>
        <v>0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0</v>
      </c>
      <c r="AV1797">
        <f t="shared" ca="1" si="584"/>
        <v>1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7</v>
      </c>
      <c r="D1798">
        <f t="shared" ca="1" si="573"/>
        <v>9.5303525562407803</v>
      </c>
      <c r="E1798">
        <f t="shared" ca="1" si="574"/>
        <v>-2.5303525562407803</v>
      </c>
      <c r="F1798" t="str">
        <f t="shared" ca="1" si="575"/>
        <v>low</v>
      </c>
      <c r="G1798">
        <v>310</v>
      </c>
      <c r="H1798">
        <f t="shared" si="576"/>
        <v>310</v>
      </c>
      <c r="I1798">
        <f t="shared" ca="1" si="577"/>
        <v>542.00330165016203</v>
      </c>
      <c r="J1798">
        <f t="shared" ca="1" si="578"/>
        <v>-232.00330165016203</v>
      </c>
      <c r="K1798" t="str">
        <f t="shared" ca="1" si="579"/>
        <v>low</v>
      </c>
      <c r="L1798">
        <v>7.45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0</v>
      </c>
      <c r="AL1798">
        <f t="shared" ca="1" si="566"/>
        <v>1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1</v>
      </c>
      <c r="AV1798">
        <f t="shared" ca="1" si="584"/>
        <v>0</v>
      </c>
      <c r="AW1798">
        <f t="shared" ca="1" si="584"/>
        <v>0</v>
      </c>
      <c r="AX1798">
        <v>0</v>
      </c>
    </row>
    <row r="1799" spans="1:50">
      <c r="A1799" s="2">
        <v>40652</v>
      </c>
      <c r="B1799">
        <v>799</v>
      </c>
      <c r="C1799">
        <v>12</v>
      </c>
      <c r="D1799">
        <f t="shared" ca="1" si="573"/>
        <v>9.5306779792292051</v>
      </c>
      <c r="E1799">
        <f t="shared" ca="1" si="574"/>
        <v>2.4693220207707949</v>
      </c>
      <c r="F1799" t="str">
        <f t="shared" ca="1" si="575"/>
        <v>high</v>
      </c>
      <c r="G1799">
        <v>379</v>
      </c>
      <c r="H1799">
        <f t="shared" si="576"/>
        <v>379</v>
      </c>
      <c r="I1799">
        <f t="shared" ca="1" si="577"/>
        <v>541.88779908930132</v>
      </c>
      <c r="J1799">
        <f t="shared" ca="1" si="578"/>
        <v>-162.88779908930132</v>
      </c>
      <c r="K1799" t="str">
        <f t="shared" ca="1" si="579"/>
        <v>medium</v>
      </c>
      <c r="L1799">
        <v>9.3000000000000007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1</v>
      </c>
      <c r="AL1799">
        <f t="shared" ca="1" si="566"/>
        <v>0</v>
      </c>
      <c r="AM1799">
        <f t="shared" ca="1" si="567"/>
        <v>1</v>
      </c>
      <c r="AN1799">
        <f t="shared" ca="1" si="568"/>
        <v>0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0</v>
      </c>
      <c r="AV1799">
        <f t="shared" ca="1" si="584"/>
        <v>0</v>
      </c>
      <c r="AW1799">
        <f t="shared" ca="1" si="584"/>
        <v>1</v>
      </c>
      <c r="AX1799">
        <v>0</v>
      </c>
    </row>
    <row r="1800" spans="1:50">
      <c r="A1800" s="2">
        <v>40653</v>
      </c>
      <c r="B1800">
        <v>800</v>
      </c>
      <c r="C1800">
        <v>11</v>
      </c>
      <c r="D1800">
        <f t="shared" ca="1" si="573"/>
        <v>9.5310027805281585</v>
      </c>
      <c r="E1800">
        <f t="shared" ca="1" si="574"/>
        <v>1.4689972194718415</v>
      </c>
      <c r="F1800" t="str">
        <f t="shared" ca="1" si="575"/>
        <v>high</v>
      </c>
      <c r="G1800">
        <v>430</v>
      </c>
      <c r="H1800">
        <f t="shared" si="576"/>
        <v>430</v>
      </c>
      <c r="I1800">
        <f t="shared" ca="1" si="577"/>
        <v>541.77222630110475</v>
      </c>
      <c r="J1800">
        <f t="shared" ca="1" si="578"/>
        <v>-111.77222630110475</v>
      </c>
      <c r="K1800" t="str">
        <f t="shared" ca="1" si="579"/>
        <v>medium</v>
      </c>
      <c r="L1800">
        <v>11.3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0</v>
      </c>
      <c r="AL1800">
        <f t="shared" ca="1" si="566"/>
        <v>1</v>
      </c>
      <c r="AM1800">
        <f t="shared" ca="1" si="567"/>
        <v>1</v>
      </c>
      <c r="AN1800">
        <f t="shared" ca="1" si="568"/>
        <v>0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0</v>
      </c>
      <c r="AV1800">
        <f t="shared" ca="1" si="584"/>
        <v>0</v>
      </c>
      <c r="AW1800">
        <f t="shared" ca="1" si="584"/>
        <v>1</v>
      </c>
      <c r="AX1800">
        <v>0</v>
      </c>
    </row>
    <row r="1801" spans="1:50">
      <c r="A1801" s="2">
        <v>40654</v>
      </c>
      <c r="B1801">
        <v>801</v>
      </c>
      <c r="C1801">
        <v>9</v>
      </c>
      <c r="D1801">
        <f t="shared" ca="1" si="573"/>
        <v>9.5313269606628612</v>
      </c>
      <c r="E1801">
        <f t="shared" ca="1" si="574"/>
        <v>-0.53132696066286123</v>
      </c>
      <c r="F1801" t="str">
        <f t="shared" ca="1" si="575"/>
        <v>medium</v>
      </c>
      <c r="G1801">
        <v>793</v>
      </c>
      <c r="H1801">
        <f t="shared" si="576"/>
        <v>793</v>
      </c>
      <c r="I1801">
        <f t="shared" ca="1" si="577"/>
        <v>541.6565836074551</v>
      </c>
      <c r="J1801">
        <f t="shared" ca="1" si="578"/>
        <v>251.3434163925449</v>
      </c>
      <c r="K1801" t="str">
        <f t="shared" ca="1" si="579"/>
        <v>high</v>
      </c>
      <c r="L1801">
        <v>13.1</v>
      </c>
      <c r="M1801" t="str">
        <f t="shared" si="555"/>
        <v>medium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1</v>
      </c>
      <c r="AL1801">
        <f t="shared" ca="1" si="566"/>
        <v>0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1</v>
      </c>
      <c r="AR1801">
        <f t="shared" ca="1" si="572"/>
        <v>0</v>
      </c>
      <c r="AS1801">
        <v>0</v>
      </c>
      <c r="AT1801">
        <v>0</v>
      </c>
      <c r="AU1801">
        <f t="shared" ref="AU1801:AW1820" ca="1" si="589">VLOOKUP(INDIRECT($AU$590&amp;ROW($A1801)),$F$17:$I$19,AU$592+1,0)</f>
        <v>0</v>
      </c>
      <c r="AV1801">
        <f t="shared" ca="1" si="589"/>
        <v>1</v>
      </c>
      <c r="AW1801">
        <f t="shared" ca="1" si="589"/>
        <v>0</v>
      </c>
      <c r="AX1801">
        <v>0</v>
      </c>
    </row>
    <row r="1802" spans="1:50">
      <c r="A1802" s="2">
        <v>40655</v>
      </c>
      <c r="B1802">
        <v>802</v>
      </c>
      <c r="C1802">
        <v>13</v>
      </c>
      <c r="D1802">
        <f t="shared" ca="1" si="573"/>
        <v>9.5316505201585358</v>
      </c>
      <c r="E1802">
        <f t="shared" ca="1" si="574"/>
        <v>3.4683494798414642</v>
      </c>
      <c r="F1802" t="str">
        <f t="shared" ca="1" si="575"/>
        <v>high</v>
      </c>
      <c r="G1802">
        <v>400</v>
      </c>
      <c r="H1802">
        <f t="shared" si="576"/>
        <v>400</v>
      </c>
      <c r="I1802">
        <f t="shared" ca="1" si="577"/>
        <v>541.54087133023506</v>
      </c>
      <c r="J1802">
        <f t="shared" ca="1" si="578"/>
        <v>-141.54087133023506</v>
      </c>
      <c r="K1802" t="str">
        <f t="shared" ca="1" si="579"/>
        <v>medium</v>
      </c>
      <c r="L1802">
        <v>13.6</v>
      </c>
      <c r="M1802" t="str">
        <f t="shared" si="555"/>
        <v>medium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1</v>
      </c>
      <c r="AL1802">
        <f t="shared" ca="1" si="566"/>
        <v>0</v>
      </c>
      <c r="AM1802">
        <f t="shared" ca="1" si="567"/>
        <v>0</v>
      </c>
      <c r="AN1802">
        <f t="shared" ca="1" si="568"/>
        <v>1</v>
      </c>
      <c r="AO1802">
        <f t="shared" ca="1" si="569"/>
        <v>0</v>
      </c>
      <c r="AP1802">
        <f t="shared" ca="1" si="570"/>
        <v>0</v>
      </c>
      <c r="AQ1802">
        <f t="shared" ca="1" si="571"/>
        <v>1</v>
      </c>
      <c r="AR1802">
        <f t="shared" ca="1" si="572"/>
        <v>0</v>
      </c>
      <c r="AS1802">
        <v>0</v>
      </c>
      <c r="AT1802">
        <v>0</v>
      </c>
      <c r="AU1802">
        <f t="shared" ca="1" si="589"/>
        <v>0</v>
      </c>
      <c r="AV1802">
        <f t="shared" ca="1" si="589"/>
        <v>0</v>
      </c>
      <c r="AW1802">
        <f t="shared" ca="1" si="589"/>
        <v>1</v>
      </c>
      <c r="AX1802">
        <v>0</v>
      </c>
    </row>
    <row r="1803" spans="1:50">
      <c r="A1803" s="2">
        <v>40656</v>
      </c>
      <c r="B1803">
        <v>803</v>
      </c>
      <c r="C1803">
        <v>11</v>
      </c>
      <c r="D1803">
        <f t="shared" ca="1" si="573"/>
        <v>9.5319734595404011</v>
      </c>
      <c r="E1803">
        <f t="shared" ca="1" si="574"/>
        <v>1.4680265404595989</v>
      </c>
      <c r="F1803" t="str">
        <f t="shared" ca="1" si="575"/>
        <v>high</v>
      </c>
      <c r="G1803">
        <v>528</v>
      </c>
      <c r="H1803">
        <f t="shared" si="576"/>
        <v>528</v>
      </c>
      <c r="I1803">
        <f t="shared" ca="1" si="577"/>
        <v>541.42508979132742</v>
      </c>
      <c r="J1803">
        <f t="shared" ca="1" si="578"/>
        <v>-13.425089791327423</v>
      </c>
      <c r="K1803" t="str">
        <f t="shared" ca="1" si="579"/>
        <v>medium</v>
      </c>
      <c r="L1803">
        <v>14.5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0</v>
      </c>
      <c r="AL1803">
        <f t="shared" ca="1" si="566"/>
        <v>1</v>
      </c>
      <c r="AM1803">
        <f t="shared" ca="1" si="567"/>
        <v>1</v>
      </c>
      <c r="AN1803">
        <f t="shared" ca="1" si="568"/>
        <v>0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0</v>
      </c>
      <c r="AV1803">
        <f t="shared" ca="1" si="589"/>
        <v>0</v>
      </c>
      <c r="AW1803">
        <f t="shared" ca="1" si="589"/>
        <v>1</v>
      </c>
      <c r="AX1803">
        <v>0</v>
      </c>
    </row>
    <row r="1804" spans="1:50">
      <c r="A1804" s="2">
        <v>40657</v>
      </c>
      <c r="B1804">
        <v>804</v>
      </c>
      <c r="C1804">
        <v>7</v>
      </c>
      <c r="D1804">
        <f t="shared" ca="1" si="573"/>
        <v>9.532295779333678</v>
      </c>
      <c r="E1804">
        <f t="shared" ca="1" si="574"/>
        <v>-2.532295779333678</v>
      </c>
      <c r="F1804" t="str">
        <f t="shared" ca="1" si="575"/>
        <v>low</v>
      </c>
      <c r="G1804">
        <v>319</v>
      </c>
      <c r="H1804">
        <f t="shared" si="576"/>
        <v>319</v>
      </c>
      <c r="I1804">
        <f t="shared" ca="1" si="577"/>
        <v>541.30923931261486</v>
      </c>
      <c r="J1804">
        <f t="shared" ca="1" si="578"/>
        <v>-222.30923931261486</v>
      </c>
      <c r="K1804" t="str">
        <f t="shared" ca="1" si="579"/>
        <v>medium</v>
      </c>
      <c r="L1804">
        <v>18.600000000000001</v>
      </c>
      <c r="M1804" t="str">
        <f t="shared" si="555"/>
        <v>high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1</v>
      </c>
      <c r="AL1804">
        <f t="shared" ca="1" si="566"/>
        <v>0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0</v>
      </c>
      <c r="AR1804">
        <f t="shared" ca="1" si="572"/>
        <v>1</v>
      </c>
      <c r="AS1804">
        <v>0</v>
      </c>
      <c r="AT1804">
        <v>0</v>
      </c>
      <c r="AU1804">
        <f t="shared" ca="1" si="589"/>
        <v>1</v>
      </c>
      <c r="AV1804">
        <f t="shared" ca="1" si="589"/>
        <v>0</v>
      </c>
      <c r="AW1804">
        <f t="shared" ca="1" si="589"/>
        <v>0</v>
      </c>
      <c r="AX1804">
        <v>0</v>
      </c>
    </row>
    <row r="1805" spans="1:50">
      <c r="A1805" s="2">
        <v>40658</v>
      </c>
      <c r="B1805">
        <v>805</v>
      </c>
      <c r="C1805">
        <v>9</v>
      </c>
      <c r="D1805">
        <f t="shared" ca="1" si="573"/>
        <v>9.532617480063589</v>
      </c>
      <c r="E1805">
        <f t="shared" ca="1" si="574"/>
        <v>-0.532617480063589</v>
      </c>
      <c r="F1805" t="str">
        <f t="shared" ca="1" si="575"/>
        <v>medium</v>
      </c>
      <c r="G1805">
        <v>234</v>
      </c>
      <c r="H1805">
        <f t="shared" si="576"/>
        <v>234</v>
      </c>
      <c r="I1805">
        <f t="shared" ca="1" si="577"/>
        <v>541.19332021598029</v>
      </c>
      <c r="J1805">
        <f t="shared" ca="1" si="578"/>
        <v>-307.19332021598029</v>
      </c>
      <c r="K1805" t="str">
        <f t="shared" ca="1" si="579"/>
        <v>low</v>
      </c>
      <c r="L1805">
        <v>9.15</v>
      </c>
      <c r="M1805" t="str">
        <f t="shared" si="555"/>
        <v>medium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1</v>
      </c>
      <c r="AL1805">
        <f t="shared" ca="1" si="566"/>
        <v>0</v>
      </c>
      <c r="AM1805">
        <f t="shared" ca="1" si="567"/>
        <v>0</v>
      </c>
      <c r="AN1805">
        <f t="shared" ca="1" si="568"/>
        <v>1</v>
      </c>
      <c r="AO1805">
        <f t="shared" ca="1" si="569"/>
        <v>0</v>
      </c>
      <c r="AP1805">
        <f t="shared" ca="1" si="570"/>
        <v>0</v>
      </c>
      <c r="AQ1805">
        <f t="shared" ca="1" si="571"/>
        <v>1</v>
      </c>
      <c r="AR1805">
        <f t="shared" ca="1" si="572"/>
        <v>0</v>
      </c>
      <c r="AS1805">
        <v>0</v>
      </c>
      <c r="AT1805">
        <v>0</v>
      </c>
      <c r="AU1805">
        <f t="shared" ca="1" si="589"/>
        <v>0</v>
      </c>
      <c r="AV1805">
        <f t="shared" ca="1" si="589"/>
        <v>1</v>
      </c>
      <c r="AW1805">
        <f t="shared" ca="1" si="589"/>
        <v>0</v>
      </c>
      <c r="AX1805">
        <v>0</v>
      </c>
    </row>
    <row r="1806" spans="1:50">
      <c r="A1806" s="2">
        <v>40659</v>
      </c>
      <c r="B1806">
        <v>806</v>
      </c>
      <c r="C1806">
        <v>10</v>
      </c>
      <c r="D1806">
        <f t="shared" ca="1" si="573"/>
        <v>9.5329385622553513</v>
      </c>
      <c r="E1806">
        <f t="shared" ca="1" si="574"/>
        <v>0.4670614377446487</v>
      </c>
      <c r="F1806" t="str">
        <f t="shared" ca="1" si="575"/>
        <v>medium</v>
      </c>
      <c r="G1806">
        <v>566</v>
      </c>
      <c r="H1806">
        <f t="shared" si="576"/>
        <v>566</v>
      </c>
      <c r="I1806">
        <f t="shared" ca="1" si="577"/>
        <v>541.07733282330616</v>
      </c>
      <c r="J1806">
        <f t="shared" ca="1" si="578"/>
        <v>24.922667176693835</v>
      </c>
      <c r="K1806" t="str">
        <f t="shared" ca="1" si="579"/>
        <v>medium</v>
      </c>
      <c r="L1806">
        <v>8.6999999999999993</v>
      </c>
      <c r="M1806" t="str">
        <f t="shared" si="555"/>
        <v>medium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1</v>
      </c>
      <c r="AL1806">
        <f t="shared" ca="1" si="566"/>
        <v>0</v>
      </c>
      <c r="AM1806">
        <f t="shared" ca="1" si="567"/>
        <v>0</v>
      </c>
      <c r="AN1806">
        <f t="shared" ca="1" si="568"/>
        <v>1</v>
      </c>
      <c r="AO1806">
        <f t="shared" ca="1" si="569"/>
        <v>0</v>
      </c>
      <c r="AP1806">
        <f t="shared" ca="1" si="570"/>
        <v>0</v>
      </c>
      <c r="AQ1806">
        <f t="shared" ca="1" si="571"/>
        <v>1</v>
      </c>
      <c r="AR1806">
        <f t="shared" ca="1" si="572"/>
        <v>0</v>
      </c>
      <c r="AS1806">
        <v>1</v>
      </c>
      <c r="AT1806">
        <v>0</v>
      </c>
      <c r="AU1806">
        <f t="shared" ca="1" si="589"/>
        <v>0</v>
      </c>
      <c r="AV1806">
        <f t="shared" ca="1" si="589"/>
        <v>1</v>
      </c>
      <c r="AW1806">
        <f t="shared" ca="1" si="589"/>
        <v>0</v>
      </c>
      <c r="AX1806">
        <v>0</v>
      </c>
    </row>
    <row r="1807" spans="1:50">
      <c r="A1807" s="2">
        <v>40660</v>
      </c>
      <c r="B1807">
        <v>807</v>
      </c>
      <c r="C1807">
        <v>12</v>
      </c>
      <c r="D1807">
        <f t="shared" ca="1" si="573"/>
        <v>9.5332590264341874</v>
      </c>
      <c r="E1807">
        <f t="shared" ca="1" si="574"/>
        <v>2.4667409735658126</v>
      </c>
      <c r="F1807" t="str">
        <f t="shared" ca="1" si="575"/>
        <v>high</v>
      </c>
      <c r="G1807">
        <v>413</v>
      </c>
      <c r="H1807">
        <f t="shared" si="576"/>
        <v>413</v>
      </c>
      <c r="I1807">
        <f t="shared" ca="1" si="577"/>
        <v>540.9612774564755</v>
      </c>
      <c r="J1807">
        <f t="shared" ca="1" si="578"/>
        <v>-127.9612774564755</v>
      </c>
      <c r="K1807" t="str">
        <f t="shared" ca="1" si="579"/>
        <v>medium</v>
      </c>
      <c r="L1807">
        <v>11.9</v>
      </c>
      <c r="M1807" t="str">
        <f t="shared" si="555"/>
        <v>medium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1</v>
      </c>
      <c r="AR1807">
        <f t="shared" ca="1" si="572"/>
        <v>0</v>
      </c>
      <c r="AS1807">
        <v>0</v>
      </c>
      <c r="AT1807">
        <v>0</v>
      </c>
      <c r="AU1807">
        <f t="shared" ca="1" si="589"/>
        <v>0</v>
      </c>
      <c r="AV1807">
        <f t="shared" ca="1" si="589"/>
        <v>0</v>
      </c>
      <c r="AW1807">
        <f t="shared" ca="1" si="589"/>
        <v>1</v>
      </c>
      <c r="AX1807">
        <v>0</v>
      </c>
    </row>
    <row r="1808" spans="1:50">
      <c r="A1808" s="2">
        <v>40661</v>
      </c>
      <c r="B1808">
        <v>808</v>
      </c>
      <c r="C1808">
        <v>7</v>
      </c>
      <c r="D1808">
        <f t="shared" ca="1" si="573"/>
        <v>9.5335788731253182</v>
      </c>
      <c r="E1808">
        <f t="shared" ca="1" si="574"/>
        <v>-2.5335788731253182</v>
      </c>
      <c r="F1808" t="str">
        <f t="shared" ca="1" si="575"/>
        <v>low</v>
      </c>
      <c r="G1808">
        <v>235</v>
      </c>
      <c r="H1808">
        <f t="shared" si="576"/>
        <v>235</v>
      </c>
      <c r="I1808">
        <f t="shared" ca="1" si="577"/>
        <v>540.84515443737087</v>
      </c>
      <c r="J1808">
        <f t="shared" ca="1" si="578"/>
        <v>-305.84515443737087</v>
      </c>
      <c r="K1808" t="str">
        <f t="shared" ca="1" si="579"/>
        <v>low</v>
      </c>
      <c r="L1808">
        <v>12.6</v>
      </c>
      <c r="M1808" t="str">
        <f t="shared" si="555"/>
        <v>medium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1</v>
      </c>
      <c r="AL1808">
        <f t="shared" ca="1" si="566"/>
        <v>0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1</v>
      </c>
      <c r="AR1808">
        <f t="shared" ca="1" si="572"/>
        <v>0</v>
      </c>
      <c r="AS1808">
        <v>0</v>
      </c>
      <c r="AT1808">
        <v>0</v>
      </c>
      <c r="AU1808">
        <f t="shared" ca="1" si="589"/>
        <v>1</v>
      </c>
      <c r="AV1808">
        <f t="shared" ca="1" si="589"/>
        <v>0</v>
      </c>
      <c r="AW1808">
        <f t="shared" ca="1" si="589"/>
        <v>0</v>
      </c>
      <c r="AX1808">
        <v>0</v>
      </c>
    </row>
    <row r="1809" spans="1:50">
      <c r="A1809" s="2">
        <v>40662</v>
      </c>
      <c r="B1809">
        <v>809</v>
      </c>
      <c r="C1809">
        <v>7</v>
      </c>
      <c r="D1809">
        <f t="shared" ca="1" si="573"/>
        <v>9.5338981028539624</v>
      </c>
      <c r="E1809">
        <f t="shared" ca="1" si="574"/>
        <v>-2.5338981028539624</v>
      </c>
      <c r="F1809" t="str">
        <f t="shared" ca="1" si="575"/>
        <v>low</v>
      </c>
      <c r="G1809">
        <v>472</v>
      </c>
      <c r="H1809">
        <f t="shared" si="576"/>
        <v>472</v>
      </c>
      <c r="I1809">
        <f t="shared" ca="1" si="577"/>
        <v>540.72896408787517</v>
      </c>
      <c r="J1809">
        <f t="shared" ca="1" si="578"/>
        <v>-68.72896408787517</v>
      </c>
      <c r="K1809" t="str">
        <f t="shared" ca="1" si="579"/>
        <v>medium</v>
      </c>
      <c r="L1809">
        <v>13.75</v>
      </c>
      <c r="M1809" t="str">
        <f t="shared" si="555"/>
        <v>medium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1</v>
      </c>
      <c r="AL1809">
        <f t="shared" ca="1" si="566"/>
        <v>0</v>
      </c>
      <c r="AM1809">
        <f t="shared" ca="1" si="567"/>
        <v>0</v>
      </c>
      <c r="AN1809">
        <f t="shared" ca="1" si="568"/>
        <v>1</v>
      </c>
      <c r="AO1809">
        <f t="shared" ca="1" si="569"/>
        <v>0</v>
      </c>
      <c r="AP1809">
        <f t="shared" ca="1" si="570"/>
        <v>0</v>
      </c>
      <c r="AQ1809">
        <f t="shared" ca="1" si="571"/>
        <v>1</v>
      </c>
      <c r="AR1809">
        <f t="shared" ca="1" si="572"/>
        <v>0</v>
      </c>
      <c r="AS1809">
        <v>0</v>
      </c>
      <c r="AT1809">
        <v>0</v>
      </c>
      <c r="AU1809">
        <f t="shared" ca="1" si="589"/>
        <v>1</v>
      </c>
      <c r="AV1809">
        <f t="shared" ca="1" si="589"/>
        <v>0</v>
      </c>
      <c r="AW1809">
        <f t="shared" ca="1" si="589"/>
        <v>0</v>
      </c>
      <c r="AX1809">
        <v>0</v>
      </c>
    </row>
    <row r="1810" spans="1:50">
      <c r="A1810" s="2">
        <v>40663</v>
      </c>
      <c r="B1810">
        <v>810</v>
      </c>
      <c r="C1810">
        <v>8</v>
      </c>
      <c r="D1810">
        <f t="shared" ca="1" si="573"/>
        <v>9.5342167161453428</v>
      </c>
      <c r="E1810">
        <f t="shared" ca="1" si="574"/>
        <v>-1.5342167161453428</v>
      </c>
      <c r="F1810" t="str">
        <f t="shared" ca="1" si="575"/>
        <v>medium</v>
      </c>
      <c r="G1810">
        <v>162</v>
      </c>
      <c r="H1810">
        <f t="shared" si="576"/>
        <v>162</v>
      </c>
      <c r="I1810">
        <f t="shared" ca="1" si="577"/>
        <v>540.61270672987098</v>
      </c>
      <c r="J1810">
        <f t="shared" ca="1" si="578"/>
        <v>-378.61270672987098</v>
      </c>
      <c r="K1810" t="str">
        <f t="shared" ca="1" si="579"/>
        <v>low</v>
      </c>
      <c r="L1810">
        <v>12.25</v>
      </c>
      <c r="M1810" t="str">
        <f t="shared" si="555"/>
        <v>medium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1</v>
      </c>
      <c r="AL1810">
        <f t="shared" ca="1" si="566"/>
        <v>0</v>
      </c>
      <c r="AM1810">
        <f t="shared" ca="1" si="567"/>
        <v>0</v>
      </c>
      <c r="AN1810">
        <f t="shared" ca="1" si="568"/>
        <v>1</v>
      </c>
      <c r="AO1810">
        <f t="shared" ca="1" si="569"/>
        <v>0</v>
      </c>
      <c r="AP1810">
        <f t="shared" ca="1" si="570"/>
        <v>0</v>
      </c>
      <c r="AQ1810">
        <f t="shared" ca="1" si="571"/>
        <v>1</v>
      </c>
      <c r="AR1810">
        <f t="shared" ca="1" si="572"/>
        <v>0</v>
      </c>
      <c r="AS1810">
        <v>1</v>
      </c>
      <c r="AT1810">
        <v>0</v>
      </c>
      <c r="AU1810">
        <f t="shared" ca="1" si="589"/>
        <v>0</v>
      </c>
      <c r="AV1810">
        <f t="shared" ca="1" si="589"/>
        <v>1</v>
      </c>
      <c r="AW1810">
        <f t="shared" ca="1" si="589"/>
        <v>0</v>
      </c>
      <c r="AX1810">
        <v>0</v>
      </c>
    </row>
    <row r="1811" spans="1:50">
      <c r="A1811" s="2">
        <v>40664</v>
      </c>
      <c r="B1811">
        <v>811</v>
      </c>
      <c r="C1811">
        <v>9</v>
      </c>
      <c r="D1811">
        <f t="shared" ca="1" si="573"/>
        <v>9.5345347135246783</v>
      </c>
      <c r="E1811">
        <f t="shared" ca="1" si="574"/>
        <v>-0.5345347135246783</v>
      </c>
      <c r="F1811" t="str">
        <f t="shared" ca="1" si="575"/>
        <v>medium</v>
      </c>
      <c r="G1811">
        <v>112</v>
      </c>
      <c r="H1811">
        <f t="shared" si="576"/>
        <v>112</v>
      </c>
      <c r="I1811">
        <f t="shared" ca="1" si="577"/>
        <v>540.49638268524109</v>
      </c>
      <c r="J1811">
        <f t="shared" ca="1" si="578"/>
        <v>-428.49638268524109</v>
      </c>
      <c r="K1811" t="str">
        <f t="shared" ca="1" si="579"/>
        <v>low</v>
      </c>
      <c r="L1811">
        <v>14.1</v>
      </c>
      <c r="M1811" t="str">
        <f t="shared" si="555"/>
        <v>high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0</v>
      </c>
      <c r="AL1811">
        <f t="shared" ca="1" si="566"/>
        <v>1</v>
      </c>
      <c r="AM1811">
        <f t="shared" ca="1" si="567"/>
        <v>0</v>
      </c>
      <c r="AN1811">
        <f t="shared" ca="1" si="568"/>
        <v>1</v>
      </c>
      <c r="AO1811">
        <f t="shared" ca="1" si="569"/>
        <v>0</v>
      </c>
      <c r="AP1811">
        <f t="shared" ca="1" si="570"/>
        <v>0</v>
      </c>
      <c r="AQ1811">
        <f t="shared" ca="1" si="571"/>
        <v>0</v>
      </c>
      <c r="AR1811">
        <f t="shared" ca="1" si="572"/>
        <v>1</v>
      </c>
      <c r="AS1811">
        <v>1</v>
      </c>
      <c r="AT1811">
        <v>0</v>
      </c>
      <c r="AU1811">
        <f t="shared" ca="1" si="589"/>
        <v>0</v>
      </c>
      <c r="AV1811">
        <f t="shared" ca="1" si="589"/>
        <v>1</v>
      </c>
      <c r="AW1811">
        <f t="shared" ca="1" si="589"/>
        <v>0</v>
      </c>
      <c r="AX1811">
        <v>0</v>
      </c>
    </row>
    <row r="1812" spans="1:50">
      <c r="A1812" s="2">
        <v>40665</v>
      </c>
      <c r="B1812">
        <v>812</v>
      </c>
      <c r="C1812">
        <v>9</v>
      </c>
      <c r="D1812">
        <f t="shared" ca="1" si="573"/>
        <v>9.5348520955171914</v>
      </c>
      <c r="E1812">
        <f t="shared" ca="1" si="574"/>
        <v>-0.53485209551719137</v>
      </c>
      <c r="F1812" t="str">
        <f t="shared" ca="1" si="575"/>
        <v>medium</v>
      </c>
      <c r="G1812">
        <v>76</v>
      </c>
      <c r="H1812">
        <f t="shared" si="576"/>
        <v>76</v>
      </c>
      <c r="I1812">
        <f t="shared" ca="1" si="577"/>
        <v>540.37999227586829</v>
      </c>
      <c r="J1812">
        <f t="shared" ca="1" si="578"/>
        <v>-464.37999227586829</v>
      </c>
      <c r="K1812" t="str">
        <f t="shared" ca="1" si="579"/>
        <v>low</v>
      </c>
      <c r="L1812">
        <v>7.75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0</v>
      </c>
      <c r="AL1812">
        <f t="shared" ca="1" si="566"/>
        <v>1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0</v>
      </c>
      <c r="AT1812">
        <v>0</v>
      </c>
      <c r="AU1812">
        <f t="shared" ca="1" si="589"/>
        <v>0</v>
      </c>
      <c r="AV1812">
        <f t="shared" ca="1" si="589"/>
        <v>1</v>
      </c>
      <c r="AW1812">
        <f t="shared" ca="1" si="589"/>
        <v>0</v>
      </c>
      <c r="AX1812">
        <v>0</v>
      </c>
    </row>
    <row r="1813" spans="1:50">
      <c r="A1813" s="2">
        <v>40666</v>
      </c>
      <c r="B1813">
        <v>813</v>
      </c>
      <c r="C1813">
        <v>10</v>
      </c>
      <c r="D1813">
        <f t="shared" ca="1" si="573"/>
        <v>9.535168862648101</v>
      </c>
      <c r="E1813">
        <f t="shared" ca="1" si="574"/>
        <v>0.46483113735189896</v>
      </c>
      <c r="F1813" t="str">
        <f t="shared" ca="1" si="575"/>
        <v>medium</v>
      </c>
      <c r="G1813">
        <v>429</v>
      </c>
      <c r="H1813">
        <f t="shared" si="576"/>
        <v>429</v>
      </c>
      <c r="I1813">
        <f t="shared" ca="1" si="577"/>
        <v>540.26353582363538</v>
      </c>
      <c r="J1813">
        <f t="shared" ca="1" si="578"/>
        <v>-111.26353582363538</v>
      </c>
      <c r="K1813" t="str">
        <f t="shared" ca="1" si="579"/>
        <v>medium</v>
      </c>
      <c r="L1813">
        <v>4.9750000000000005</v>
      </c>
      <c r="M1813" t="str">
        <f t="shared" si="592"/>
        <v>low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1</v>
      </c>
      <c r="AL1813">
        <f t="shared" ca="1" si="566"/>
        <v>0</v>
      </c>
      <c r="AM1813">
        <f t="shared" ca="1" si="567"/>
        <v>0</v>
      </c>
      <c r="AN1813">
        <f t="shared" ca="1" si="568"/>
        <v>0</v>
      </c>
      <c r="AO1813">
        <f t="shared" ca="1" si="569"/>
        <v>1</v>
      </c>
      <c r="AP1813">
        <f t="shared" ca="1" si="570"/>
        <v>1</v>
      </c>
      <c r="AQ1813">
        <f t="shared" ca="1" si="571"/>
        <v>0</v>
      </c>
      <c r="AR1813">
        <f t="shared" ca="1" si="572"/>
        <v>0</v>
      </c>
      <c r="AS1813">
        <v>1</v>
      </c>
      <c r="AT1813">
        <v>0</v>
      </c>
      <c r="AU1813">
        <f t="shared" ca="1" si="589"/>
        <v>0</v>
      </c>
      <c r="AV1813">
        <f t="shared" ca="1" si="589"/>
        <v>1</v>
      </c>
      <c r="AW1813">
        <f t="shared" ca="1" si="589"/>
        <v>0</v>
      </c>
      <c r="AX1813">
        <v>0</v>
      </c>
    </row>
    <row r="1814" spans="1:50">
      <c r="A1814" s="2">
        <v>40667</v>
      </c>
      <c r="B1814">
        <v>814</v>
      </c>
      <c r="C1814">
        <v>9</v>
      </c>
      <c r="D1814">
        <f t="shared" ca="1" si="573"/>
        <v>9.5354850154426263</v>
      </c>
      <c r="E1814">
        <f t="shared" ca="1" si="574"/>
        <v>-0.53548501544262628</v>
      </c>
      <c r="F1814" t="str">
        <f t="shared" ca="1" si="575"/>
        <v>medium</v>
      </c>
      <c r="G1814">
        <v>637</v>
      </c>
      <c r="H1814">
        <f t="shared" si="576"/>
        <v>637</v>
      </c>
      <c r="I1814">
        <f t="shared" ca="1" si="577"/>
        <v>540.14701365042504</v>
      </c>
      <c r="J1814">
        <f t="shared" ca="1" si="578"/>
        <v>96.852986349574962</v>
      </c>
      <c r="K1814" t="str">
        <f t="shared" ca="1" si="579"/>
        <v>high</v>
      </c>
      <c r="L1814">
        <v>4.2</v>
      </c>
      <c r="M1814" t="str">
        <f t="shared" si="592"/>
        <v>low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1</v>
      </c>
      <c r="AL1814">
        <f t="shared" ca="1" si="566"/>
        <v>0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1</v>
      </c>
      <c r="AQ1814">
        <f t="shared" ca="1" si="571"/>
        <v>0</v>
      </c>
      <c r="AR1814">
        <f t="shared" ca="1" si="572"/>
        <v>0</v>
      </c>
      <c r="AS1814">
        <v>1</v>
      </c>
      <c r="AT1814">
        <v>0</v>
      </c>
      <c r="AU1814">
        <f t="shared" ca="1" si="589"/>
        <v>0</v>
      </c>
      <c r="AV1814">
        <f t="shared" ca="1" si="589"/>
        <v>1</v>
      </c>
      <c r="AW1814">
        <f t="shared" ca="1" si="589"/>
        <v>0</v>
      </c>
      <c r="AX1814">
        <v>0</v>
      </c>
    </row>
    <row r="1815" spans="1:50">
      <c r="A1815" s="2">
        <v>40668</v>
      </c>
      <c r="B1815">
        <v>815</v>
      </c>
      <c r="C1815">
        <v>7</v>
      </c>
      <c r="D1815">
        <f t="shared" ca="1" si="573"/>
        <v>9.5358005544259914</v>
      </c>
      <c r="E1815">
        <f t="shared" ca="1" si="574"/>
        <v>-2.5358005544259914</v>
      </c>
      <c r="F1815" t="str">
        <f t="shared" ca="1" si="575"/>
        <v>low</v>
      </c>
      <c r="G1815">
        <v>195</v>
      </c>
      <c r="H1815">
        <f t="shared" si="576"/>
        <v>195</v>
      </c>
      <c r="I1815">
        <f t="shared" ca="1" si="577"/>
        <v>540.03042607811994</v>
      </c>
      <c r="J1815">
        <f t="shared" ca="1" si="578"/>
        <v>-345.03042607811994</v>
      </c>
      <c r="K1815" t="str">
        <f t="shared" ca="1" si="579"/>
        <v>low</v>
      </c>
      <c r="L1815">
        <v>9.9</v>
      </c>
      <c r="M1815" t="str">
        <f t="shared" si="592"/>
        <v>medium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1</v>
      </c>
      <c r="AO1815">
        <f t="shared" ca="1" si="569"/>
        <v>0</v>
      </c>
      <c r="AP1815">
        <f t="shared" ca="1" si="570"/>
        <v>0</v>
      </c>
      <c r="AQ1815">
        <f t="shared" ca="1" si="571"/>
        <v>1</v>
      </c>
      <c r="AR1815">
        <f t="shared" ca="1" si="572"/>
        <v>0</v>
      </c>
      <c r="AS1815">
        <v>1</v>
      </c>
      <c r="AT1815">
        <v>0</v>
      </c>
      <c r="AU1815">
        <f t="shared" ca="1" si="589"/>
        <v>1</v>
      </c>
      <c r="AV1815">
        <f t="shared" ca="1" si="589"/>
        <v>0</v>
      </c>
      <c r="AW1815">
        <f t="shared" ca="1" si="589"/>
        <v>0</v>
      </c>
      <c r="AX1815">
        <v>0</v>
      </c>
    </row>
    <row r="1816" spans="1:50">
      <c r="A1816" s="2">
        <v>40669</v>
      </c>
      <c r="B1816">
        <v>816</v>
      </c>
      <c r="C1816">
        <v>18</v>
      </c>
      <c r="D1816">
        <f t="shared" ca="1" si="573"/>
        <v>9.5361154801234136</v>
      </c>
      <c r="E1816">
        <f t="shared" ca="1" si="574"/>
        <v>8.4638845198765864</v>
      </c>
      <c r="F1816" t="str">
        <f t="shared" ca="1" si="575"/>
        <v>high</v>
      </c>
      <c r="G1816">
        <v>755</v>
      </c>
      <c r="H1816">
        <f t="shared" si="576"/>
        <v>755</v>
      </c>
      <c r="I1816">
        <f t="shared" ca="1" si="577"/>
        <v>539.91377342860289</v>
      </c>
      <c r="J1816">
        <f t="shared" ca="1" si="578"/>
        <v>215.08622657139711</v>
      </c>
      <c r="K1816" t="str">
        <f t="shared" ca="1" si="579"/>
        <v>high</v>
      </c>
      <c r="L1816">
        <v>6.85</v>
      </c>
      <c r="M1816" t="str">
        <f t="shared" si="592"/>
        <v>medium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0</v>
      </c>
      <c r="AQ1816">
        <f t="shared" ca="1" si="571"/>
        <v>1</v>
      </c>
      <c r="AR1816">
        <f t="shared" ca="1" si="572"/>
        <v>0</v>
      </c>
      <c r="AS1816">
        <v>0</v>
      </c>
      <c r="AT1816">
        <v>0</v>
      </c>
      <c r="AU1816">
        <f t="shared" ca="1" si="589"/>
        <v>0</v>
      </c>
      <c r="AV1816">
        <f t="shared" ca="1" si="589"/>
        <v>0</v>
      </c>
      <c r="AW1816">
        <f t="shared" ca="1" si="589"/>
        <v>1</v>
      </c>
      <c r="AX1816">
        <v>0</v>
      </c>
    </row>
    <row r="1817" spans="1:50">
      <c r="A1817" s="2">
        <v>40670</v>
      </c>
      <c r="B1817">
        <v>817</v>
      </c>
      <c r="C1817">
        <v>11</v>
      </c>
      <c r="D1817">
        <f t="shared" ca="1" si="573"/>
        <v>9.5364297930601154</v>
      </c>
      <c r="E1817">
        <f t="shared" ca="1" si="574"/>
        <v>1.4635702069398846</v>
      </c>
      <c r="F1817" t="str">
        <f t="shared" ca="1" si="575"/>
        <v>high</v>
      </c>
      <c r="G1817">
        <v>288</v>
      </c>
      <c r="H1817">
        <f t="shared" si="576"/>
        <v>288</v>
      </c>
      <c r="I1817">
        <f t="shared" ca="1" si="577"/>
        <v>539.79705602375668</v>
      </c>
      <c r="J1817">
        <f t="shared" ca="1" si="578"/>
        <v>-251.79705602375668</v>
      </c>
      <c r="K1817" t="str">
        <f t="shared" ca="1" si="579"/>
        <v>low</v>
      </c>
      <c r="L1817">
        <v>9.5500000000000007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0</v>
      </c>
      <c r="AV1817">
        <f t="shared" ca="1" si="589"/>
        <v>0</v>
      </c>
      <c r="AW1817">
        <f t="shared" ca="1" si="589"/>
        <v>1</v>
      </c>
      <c r="AX1817">
        <v>0</v>
      </c>
    </row>
    <row r="1818" spans="1:50">
      <c r="A1818" s="2">
        <v>40671</v>
      </c>
      <c r="B1818">
        <v>818</v>
      </c>
      <c r="C1818">
        <v>4</v>
      </c>
      <c r="D1818">
        <f t="shared" ca="1" si="573"/>
        <v>9.5367434937613176</v>
      </c>
      <c r="E1818">
        <f t="shared" ca="1" si="574"/>
        <v>-5.5367434937613176</v>
      </c>
      <c r="F1818" t="str">
        <f t="shared" ca="1" si="575"/>
        <v>low</v>
      </c>
      <c r="G1818">
        <v>92</v>
      </c>
      <c r="H1818">
        <f t="shared" si="576"/>
        <v>92</v>
      </c>
      <c r="I1818">
        <f t="shared" ca="1" si="577"/>
        <v>539.68027418546399</v>
      </c>
      <c r="J1818">
        <f t="shared" ca="1" si="578"/>
        <v>-447.68027418546399</v>
      </c>
      <c r="K1818" t="str">
        <f t="shared" ca="1" si="579"/>
        <v>low</v>
      </c>
      <c r="L1818">
        <v>10</v>
      </c>
      <c r="M1818" t="str">
        <f t="shared" si="592"/>
        <v>medium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1</v>
      </c>
      <c r="AR1818">
        <f t="shared" ca="1" si="572"/>
        <v>0</v>
      </c>
      <c r="AS1818">
        <v>0</v>
      </c>
      <c r="AT1818">
        <v>0</v>
      </c>
      <c r="AU1818">
        <f t="shared" ca="1" si="589"/>
        <v>1</v>
      </c>
      <c r="AV1818">
        <f t="shared" ca="1" si="589"/>
        <v>0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17</v>
      </c>
      <c r="D1819">
        <f t="shared" ca="1" si="573"/>
        <v>9.5370565827522391</v>
      </c>
      <c r="E1819">
        <f t="shared" ca="1" si="574"/>
        <v>7.4629434172477609</v>
      </c>
      <c r="F1819" t="str">
        <f t="shared" ca="1" si="575"/>
        <v>high</v>
      </c>
      <c r="G1819">
        <v>1054</v>
      </c>
      <c r="H1819">
        <f t="shared" si="576"/>
        <v>1054</v>
      </c>
      <c r="I1819">
        <f t="shared" ca="1" si="577"/>
        <v>539.5634282356076</v>
      </c>
      <c r="J1819">
        <f t="shared" ca="1" si="578"/>
        <v>514.4365717643924</v>
      </c>
      <c r="K1819" t="str">
        <f t="shared" ca="1" si="579"/>
        <v>high</v>
      </c>
      <c r="L1819">
        <v>10.95</v>
      </c>
      <c r="M1819" t="str">
        <f t="shared" si="592"/>
        <v>medium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0</v>
      </c>
      <c r="AQ1819">
        <f t="shared" ca="1" si="571"/>
        <v>1</v>
      </c>
      <c r="AR1819">
        <f t="shared" ca="1" si="572"/>
        <v>0</v>
      </c>
      <c r="AS1819">
        <v>0</v>
      </c>
      <c r="AT1819">
        <v>0</v>
      </c>
      <c r="AU1819">
        <f t="shared" ca="1" si="589"/>
        <v>0</v>
      </c>
      <c r="AV1819">
        <f t="shared" ca="1" si="589"/>
        <v>0</v>
      </c>
      <c r="AW1819">
        <f t="shared" ca="1" si="589"/>
        <v>1</v>
      </c>
      <c r="AX1819">
        <v>0</v>
      </c>
    </row>
    <row r="1820" spans="1:50">
      <c r="A1820" s="2">
        <v>40673</v>
      </c>
      <c r="B1820">
        <v>820</v>
      </c>
      <c r="C1820">
        <v>7</v>
      </c>
      <c r="D1820">
        <f t="shared" ca="1" si="573"/>
        <v>9.5373690605581007</v>
      </c>
      <c r="E1820">
        <f t="shared" ca="1" si="574"/>
        <v>-2.5373690605581007</v>
      </c>
      <c r="F1820" t="str">
        <f t="shared" ca="1" si="575"/>
        <v>low</v>
      </c>
      <c r="G1820">
        <v>116</v>
      </c>
      <c r="H1820">
        <f t="shared" si="576"/>
        <v>116</v>
      </c>
      <c r="I1820">
        <f t="shared" ca="1" si="577"/>
        <v>539.44651849607033</v>
      </c>
      <c r="J1820">
        <f t="shared" ca="1" si="578"/>
        <v>-423.44651849607033</v>
      </c>
      <c r="K1820" t="str">
        <f t="shared" ca="1" si="579"/>
        <v>low</v>
      </c>
      <c r="L1820">
        <v>14</v>
      </c>
      <c r="M1820" t="str">
        <f t="shared" si="592"/>
        <v>high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1</v>
      </c>
      <c r="AL1820">
        <f t="shared" ca="1" si="566"/>
        <v>0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0</v>
      </c>
      <c r="AR1820">
        <f t="shared" ca="1" si="572"/>
        <v>1</v>
      </c>
      <c r="AS1820">
        <v>0</v>
      </c>
      <c r="AT1820">
        <v>0</v>
      </c>
      <c r="AU1820">
        <f t="shared" ca="1" si="589"/>
        <v>1</v>
      </c>
      <c r="AV1820">
        <f t="shared" ca="1" si="589"/>
        <v>0</v>
      </c>
      <c r="AW1820">
        <f t="shared" ca="1" si="589"/>
        <v>0</v>
      </c>
      <c r="AX1820">
        <v>0</v>
      </c>
    </row>
    <row r="1821" spans="1:50">
      <c r="A1821" s="2">
        <v>40674</v>
      </c>
      <c r="B1821">
        <v>821</v>
      </c>
      <c r="C1821">
        <v>7</v>
      </c>
      <c r="D1821">
        <f t="shared" ca="1" si="573"/>
        <v>9.537680927704125</v>
      </c>
      <c r="E1821">
        <f t="shared" ca="1" si="574"/>
        <v>-2.537680927704125</v>
      </c>
      <c r="F1821" t="str">
        <f t="shared" ca="1" si="575"/>
        <v>low</v>
      </c>
      <c r="G1821">
        <v>285</v>
      </c>
      <c r="H1821">
        <f t="shared" si="576"/>
        <v>285</v>
      </c>
      <c r="I1821">
        <f t="shared" ca="1" si="577"/>
        <v>539.32954528873472</v>
      </c>
      <c r="J1821">
        <f t="shared" ca="1" si="578"/>
        <v>-254.32954528873472</v>
      </c>
      <c r="K1821" t="str">
        <f t="shared" ca="1" si="579"/>
        <v>low</v>
      </c>
      <c r="L1821">
        <v>15.05</v>
      </c>
      <c r="M1821" t="str">
        <f t="shared" si="592"/>
        <v>high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1</v>
      </c>
      <c r="AO1821">
        <f t="shared" ca="1" si="569"/>
        <v>0</v>
      </c>
      <c r="AP1821">
        <f t="shared" ca="1" si="570"/>
        <v>0</v>
      </c>
      <c r="AQ1821">
        <f t="shared" ca="1" si="571"/>
        <v>0</v>
      </c>
      <c r="AR1821">
        <f t="shared" ca="1" si="572"/>
        <v>1</v>
      </c>
      <c r="AS1821">
        <v>0</v>
      </c>
      <c r="AT1821">
        <v>0</v>
      </c>
      <c r="AU1821">
        <f t="shared" ref="AU1821:AW1840" ca="1" si="595">VLOOKUP(INDIRECT($AU$590&amp;ROW($A1821)),$F$17:$I$19,AU$592+1,0)</f>
        <v>1</v>
      </c>
      <c r="AV1821">
        <f t="shared" ca="1" si="595"/>
        <v>0</v>
      </c>
      <c r="AW1821">
        <f t="shared" ca="1" si="595"/>
        <v>0</v>
      </c>
      <c r="AX1821">
        <v>0</v>
      </c>
    </row>
    <row r="1822" spans="1:50">
      <c r="A1822" s="2">
        <v>40675</v>
      </c>
      <c r="B1822">
        <v>822</v>
      </c>
      <c r="C1822">
        <v>9</v>
      </c>
      <c r="D1822">
        <f t="shared" ca="1" si="573"/>
        <v>9.5379921847155309</v>
      </c>
      <c r="E1822">
        <f t="shared" ca="1" si="574"/>
        <v>-0.5379921847155309</v>
      </c>
      <c r="F1822" t="str">
        <f t="shared" ca="1" si="575"/>
        <v>medium</v>
      </c>
      <c r="G1822">
        <v>335</v>
      </c>
      <c r="H1822">
        <f t="shared" si="576"/>
        <v>335</v>
      </c>
      <c r="I1822">
        <f t="shared" ca="1" si="577"/>
        <v>539.21250893548358</v>
      </c>
      <c r="J1822">
        <f t="shared" ca="1" si="578"/>
        <v>-204.21250893548358</v>
      </c>
      <c r="K1822" t="str">
        <f t="shared" ca="1" si="579"/>
        <v>medium</v>
      </c>
      <c r="L1822">
        <v>15.5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1</v>
      </c>
      <c r="AW1822">
        <f t="shared" ca="1" si="595"/>
        <v>0</v>
      </c>
      <c r="AX1822">
        <v>0</v>
      </c>
    </row>
    <row r="1823" spans="1:50">
      <c r="A1823" s="2">
        <v>40676</v>
      </c>
      <c r="B1823">
        <v>823</v>
      </c>
      <c r="C1823">
        <v>16</v>
      </c>
      <c r="D1823">
        <f t="shared" ca="1" si="573"/>
        <v>9.5383028321175374</v>
      </c>
      <c r="E1823">
        <f t="shared" ca="1" si="574"/>
        <v>6.4616971678824626</v>
      </c>
      <c r="F1823" t="str">
        <f t="shared" ca="1" si="575"/>
        <v>high</v>
      </c>
      <c r="G1823">
        <v>425</v>
      </c>
      <c r="H1823">
        <f t="shared" si="576"/>
        <v>425</v>
      </c>
      <c r="I1823">
        <f t="shared" ca="1" si="577"/>
        <v>539.09540975819982</v>
      </c>
      <c r="J1823">
        <f t="shared" ca="1" si="578"/>
        <v>-114.09540975819982</v>
      </c>
      <c r="K1823" t="str">
        <f t="shared" ca="1" si="579"/>
        <v>medium</v>
      </c>
      <c r="L1823">
        <v>15.2</v>
      </c>
      <c r="M1823" t="str">
        <f t="shared" si="592"/>
        <v>high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1</v>
      </c>
      <c r="AL1823">
        <f t="shared" ca="1" si="566"/>
        <v>0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0</v>
      </c>
      <c r="AR1823">
        <f t="shared" ca="1" si="572"/>
        <v>1</v>
      </c>
      <c r="AS1823">
        <v>1</v>
      </c>
      <c r="AT1823">
        <v>0</v>
      </c>
      <c r="AU1823">
        <f t="shared" ca="1" si="595"/>
        <v>0</v>
      </c>
      <c r="AV1823">
        <f t="shared" ca="1" si="595"/>
        <v>0</v>
      </c>
      <c r="AW1823">
        <f t="shared" ca="1" si="595"/>
        <v>1</v>
      </c>
      <c r="AX1823">
        <v>0</v>
      </c>
    </row>
    <row r="1824" spans="1:50">
      <c r="A1824" s="2">
        <v>40677</v>
      </c>
      <c r="B1824">
        <v>824</v>
      </c>
      <c r="C1824">
        <v>8</v>
      </c>
      <c r="D1824">
        <f t="shared" ca="1" si="573"/>
        <v>9.5386128704353688</v>
      </c>
      <c r="E1824">
        <f t="shared" ca="1" si="574"/>
        <v>-1.5386128704353688</v>
      </c>
      <c r="F1824" t="str">
        <f t="shared" ca="1" si="575"/>
        <v>medium</v>
      </c>
      <c r="G1824">
        <v>169</v>
      </c>
      <c r="H1824">
        <f t="shared" si="576"/>
        <v>169</v>
      </c>
      <c r="I1824">
        <f t="shared" ca="1" si="577"/>
        <v>538.978248078766</v>
      </c>
      <c r="J1824">
        <f t="shared" ca="1" si="578"/>
        <v>-369.978248078766</v>
      </c>
      <c r="K1824" t="str">
        <f t="shared" ca="1" si="579"/>
        <v>low</v>
      </c>
      <c r="L1824">
        <v>10.4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0</v>
      </c>
      <c r="AL1824">
        <f t="shared" ca="1" si="566"/>
        <v>1</v>
      </c>
      <c r="AM1824">
        <f t="shared" ca="1" si="567"/>
        <v>0</v>
      </c>
      <c r="AN1824">
        <f t="shared" ca="1" si="568"/>
        <v>1</v>
      </c>
      <c r="AO1824">
        <f t="shared" ca="1" si="569"/>
        <v>0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0</v>
      </c>
      <c r="AT1824">
        <v>0</v>
      </c>
      <c r="AU1824">
        <f t="shared" ca="1" si="595"/>
        <v>0</v>
      </c>
      <c r="AV1824">
        <f t="shared" ca="1" si="595"/>
        <v>1</v>
      </c>
      <c r="AW1824">
        <f t="shared" ca="1" si="595"/>
        <v>0</v>
      </c>
      <c r="AX1824">
        <v>0</v>
      </c>
    </row>
    <row r="1825" spans="1:50">
      <c r="A1825" s="2">
        <v>40678</v>
      </c>
      <c r="B1825">
        <v>825</v>
      </c>
      <c r="C1825">
        <v>7</v>
      </c>
      <c r="D1825">
        <f t="shared" ca="1" si="573"/>
        <v>9.5389223001942423</v>
      </c>
      <c r="E1825">
        <f t="shared" ca="1" si="574"/>
        <v>-2.5389223001942423</v>
      </c>
      <c r="F1825" t="str">
        <f t="shared" ca="1" si="575"/>
        <v>low</v>
      </c>
      <c r="G1825">
        <v>339</v>
      </c>
      <c r="H1825">
        <f t="shared" si="576"/>
        <v>339</v>
      </c>
      <c r="I1825">
        <f t="shared" ca="1" si="577"/>
        <v>538.86102421906503</v>
      </c>
      <c r="J1825">
        <f t="shared" ca="1" si="578"/>
        <v>-199.86102421906503</v>
      </c>
      <c r="K1825" t="str">
        <f t="shared" ca="1" si="579"/>
        <v>medium</v>
      </c>
      <c r="L1825">
        <v>11.387500000000001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1</v>
      </c>
      <c r="AL1825">
        <f t="shared" ca="1" si="566"/>
        <v>0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1</v>
      </c>
      <c r="AV1825">
        <f t="shared" ca="1" si="595"/>
        <v>0</v>
      </c>
      <c r="AW1825">
        <f t="shared" ca="1" si="595"/>
        <v>0</v>
      </c>
      <c r="AX1825">
        <v>0</v>
      </c>
    </row>
    <row r="1826" spans="1:50">
      <c r="A1826" s="2">
        <v>40679</v>
      </c>
      <c r="B1826">
        <v>826</v>
      </c>
      <c r="C1826">
        <v>15</v>
      </c>
      <c r="D1826">
        <f t="shared" ca="1" si="573"/>
        <v>9.5392311219193786</v>
      </c>
      <c r="E1826">
        <f t="shared" ca="1" si="574"/>
        <v>5.4607688780806214</v>
      </c>
      <c r="F1826" t="str">
        <f t="shared" ca="1" si="575"/>
        <v>high</v>
      </c>
      <c r="G1826">
        <v>1091</v>
      </c>
      <c r="H1826">
        <f t="shared" si="576"/>
        <v>1091</v>
      </c>
      <c r="I1826">
        <f t="shared" ca="1" si="577"/>
        <v>538.74373850097948</v>
      </c>
      <c r="J1826">
        <f t="shared" ca="1" si="578"/>
        <v>552.25626149902052</v>
      </c>
      <c r="K1826" t="str">
        <f t="shared" ca="1" si="579"/>
        <v>high</v>
      </c>
      <c r="L1826">
        <v>7.85</v>
      </c>
      <c r="M1826" t="str">
        <f t="shared" si="592"/>
        <v>medium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0</v>
      </c>
      <c r="AL1826">
        <f t="shared" ca="1" si="566"/>
        <v>1</v>
      </c>
      <c r="AM1826">
        <f t="shared" ca="1" si="567"/>
        <v>1</v>
      </c>
      <c r="AN1826">
        <f t="shared" ca="1" si="568"/>
        <v>0</v>
      </c>
      <c r="AO1826">
        <f t="shared" ca="1" si="569"/>
        <v>0</v>
      </c>
      <c r="AP1826">
        <f t="shared" ca="1" si="570"/>
        <v>0</v>
      </c>
      <c r="AQ1826">
        <f t="shared" ca="1" si="571"/>
        <v>1</v>
      </c>
      <c r="AR1826">
        <f t="shared" ca="1" si="572"/>
        <v>0</v>
      </c>
      <c r="AS1826">
        <v>1</v>
      </c>
      <c r="AT1826">
        <v>0</v>
      </c>
      <c r="AU1826">
        <f t="shared" ca="1" si="595"/>
        <v>0</v>
      </c>
      <c r="AV1826">
        <f t="shared" ca="1" si="595"/>
        <v>0</v>
      </c>
      <c r="AW1826">
        <f t="shared" ca="1" si="595"/>
        <v>1</v>
      </c>
      <c r="AX1826">
        <v>0</v>
      </c>
    </row>
    <row r="1827" spans="1:50">
      <c r="A1827" s="2">
        <v>40680</v>
      </c>
      <c r="B1827">
        <v>827</v>
      </c>
      <c r="C1827">
        <v>10</v>
      </c>
      <c r="D1827">
        <f t="shared" ca="1" si="573"/>
        <v>9.5395393361360021</v>
      </c>
      <c r="E1827">
        <f t="shared" ca="1" si="574"/>
        <v>0.46046066386399787</v>
      </c>
      <c r="F1827" t="str">
        <f t="shared" ca="1" si="575"/>
        <v>medium</v>
      </c>
      <c r="G1827">
        <v>266</v>
      </c>
      <c r="H1827">
        <f t="shared" si="576"/>
        <v>266</v>
      </c>
      <c r="I1827">
        <f t="shared" ca="1" si="577"/>
        <v>538.62639124639213</v>
      </c>
      <c r="J1827">
        <f t="shared" ca="1" si="578"/>
        <v>-272.62639124639213</v>
      </c>
      <c r="K1827" t="str">
        <f t="shared" ca="1" si="579"/>
        <v>low</v>
      </c>
      <c r="L1827">
        <v>12.05</v>
      </c>
      <c r="M1827" t="str">
        <f t="shared" si="592"/>
        <v>medium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0</v>
      </c>
      <c r="AN1827">
        <f t="shared" ca="1" si="568"/>
        <v>1</v>
      </c>
      <c r="AO1827">
        <f t="shared" ca="1" si="569"/>
        <v>0</v>
      </c>
      <c r="AP1827">
        <f t="shared" ca="1" si="570"/>
        <v>0</v>
      </c>
      <c r="AQ1827">
        <f t="shared" ca="1" si="571"/>
        <v>1</v>
      </c>
      <c r="AR1827">
        <f t="shared" ca="1" si="572"/>
        <v>0</v>
      </c>
      <c r="AS1827">
        <v>0</v>
      </c>
      <c r="AT1827">
        <v>0</v>
      </c>
      <c r="AU1827">
        <f t="shared" ca="1" si="595"/>
        <v>0</v>
      </c>
      <c r="AV1827">
        <f t="shared" ca="1" si="595"/>
        <v>1</v>
      </c>
      <c r="AW1827">
        <f t="shared" ca="1" si="595"/>
        <v>0</v>
      </c>
      <c r="AX1827">
        <v>0</v>
      </c>
    </row>
    <row r="1828" spans="1:50">
      <c r="A1828" s="2">
        <v>40681</v>
      </c>
      <c r="B1828">
        <v>828</v>
      </c>
      <c r="C1828">
        <v>10</v>
      </c>
      <c r="D1828">
        <f t="shared" ca="1" si="573"/>
        <v>9.53984694336933</v>
      </c>
      <c r="E1828">
        <f t="shared" ca="1" si="574"/>
        <v>0.46015305663066997</v>
      </c>
      <c r="F1828" t="str">
        <f t="shared" ca="1" si="575"/>
        <v>medium</v>
      </c>
      <c r="G1828">
        <v>426</v>
      </c>
      <c r="H1828">
        <f t="shared" si="576"/>
        <v>426</v>
      </c>
      <c r="I1828">
        <f t="shared" ca="1" si="577"/>
        <v>538.50898277718579</v>
      </c>
      <c r="J1828">
        <f t="shared" ca="1" si="578"/>
        <v>-112.50898277718579</v>
      </c>
      <c r="K1828" t="str">
        <f t="shared" ca="1" si="579"/>
        <v>medium</v>
      </c>
      <c r="L1828">
        <v>16.100000000000001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0</v>
      </c>
      <c r="AV1828">
        <f t="shared" ca="1" si="595"/>
        <v>1</v>
      </c>
      <c r="AW1828">
        <f t="shared" ca="1" si="595"/>
        <v>0</v>
      </c>
      <c r="AX1828">
        <v>0</v>
      </c>
    </row>
    <row r="1829" spans="1:50">
      <c r="A1829" s="2">
        <v>40682</v>
      </c>
      <c r="B1829">
        <v>829</v>
      </c>
      <c r="C1829">
        <v>11</v>
      </c>
      <c r="D1829">
        <f t="shared" ca="1" si="573"/>
        <v>9.5401539441445813</v>
      </c>
      <c r="E1829">
        <f t="shared" ca="1" si="574"/>
        <v>1.4598460558554187</v>
      </c>
      <c r="F1829" t="str">
        <f t="shared" ca="1" si="575"/>
        <v>high</v>
      </c>
      <c r="G1829">
        <v>809</v>
      </c>
      <c r="H1829">
        <f t="shared" si="576"/>
        <v>809</v>
      </c>
      <c r="I1829">
        <f t="shared" ca="1" si="577"/>
        <v>538.39151341524325</v>
      </c>
      <c r="J1829">
        <f t="shared" ca="1" si="578"/>
        <v>270.60848658475675</v>
      </c>
      <c r="K1829" t="str">
        <f t="shared" ca="1" si="579"/>
        <v>high</v>
      </c>
      <c r="L1829">
        <v>16.75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0</v>
      </c>
      <c r="AK1829">
        <f t="shared" ca="1" si="565"/>
        <v>1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0</v>
      </c>
      <c r="AV1829">
        <f t="shared" ca="1" si="595"/>
        <v>0</v>
      </c>
      <c r="AW1829">
        <f t="shared" ca="1" si="595"/>
        <v>1</v>
      </c>
      <c r="AX1829">
        <v>0</v>
      </c>
    </row>
    <row r="1830" spans="1:50">
      <c r="A1830" s="2">
        <v>40683</v>
      </c>
      <c r="B1830">
        <v>830</v>
      </c>
      <c r="C1830">
        <v>8</v>
      </c>
      <c r="D1830">
        <f t="shared" ca="1" si="573"/>
        <v>9.540460338986982</v>
      </c>
      <c r="E1830">
        <f t="shared" ca="1" si="574"/>
        <v>-1.540460338986982</v>
      </c>
      <c r="F1830" t="str">
        <f t="shared" ca="1" si="575"/>
        <v>medium</v>
      </c>
      <c r="G1830">
        <v>829</v>
      </c>
      <c r="H1830">
        <f t="shared" si="576"/>
        <v>829</v>
      </c>
      <c r="I1830">
        <f t="shared" ca="1" si="577"/>
        <v>538.27398348244719</v>
      </c>
      <c r="J1830">
        <f t="shared" ca="1" si="578"/>
        <v>290.72601651755281</v>
      </c>
      <c r="K1830" t="str">
        <f t="shared" ca="1" si="579"/>
        <v>high</v>
      </c>
      <c r="L1830">
        <v>16.399999999999999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0</v>
      </c>
      <c r="AK1830">
        <f t="shared" ca="1" si="565"/>
        <v>1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0</v>
      </c>
      <c r="AT1830">
        <v>0</v>
      </c>
      <c r="AU1830">
        <f t="shared" ca="1" si="595"/>
        <v>0</v>
      </c>
      <c r="AV1830">
        <f t="shared" ca="1" si="595"/>
        <v>1</v>
      </c>
      <c r="AW1830">
        <f t="shared" ca="1" si="595"/>
        <v>0</v>
      </c>
      <c r="AX1830">
        <v>0</v>
      </c>
    </row>
    <row r="1831" spans="1:50">
      <c r="A1831" s="2">
        <v>40684</v>
      </c>
      <c r="B1831">
        <v>831</v>
      </c>
      <c r="C1831">
        <v>8</v>
      </c>
      <c r="D1831">
        <f t="shared" ca="1" si="573"/>
        <v>9.5407661284217475</v>
      </c>
      <c r="E1831">
        <f t="shared" ca="1" si="574"/>
        <v>-1.5407661284217475</v>
      </c>
      <c r="F1831" t="str">
        <f t="shared" ca="1" si="575"/>
        <v>medium</v>
      </c>
      <c r="G1831">
        <v>839</v>
      </c>
      <c r="H1831">
        <f t="shared" si="576"/>
        <v>839</v>
      </c>
      <c r="I1831">
        <f t="shared" ca="1" si="577"/>
        <v>538.15639330068029</v>
      </c>
      <c r="J1831">
        <f t="shared" ca="1" si="578"/>
        <v>300.84360669931971</v>
      </c>
      <c r="K1831" t="str">
        <f t="shared" ca="1" si="579"/>
        <v>high</v>
      </c>
      <c r="L1831">
        <v>18.350000000000001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1</v>
      </c>
      <c r="AK1831">
        <f t="shared" ca="1" si="565"/>
        <v>0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1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8</v>
      </c>
      <c r="D1832">
        <f t="shared" ca="1" si="573"/>
        <v>9.5410713129741005</v>
      </c>
      <c r="E1832">
        <f t="shared" ca="1" si="574"/>
        <v>-1.5410713129741005</v>
      </c>
      <c r="F1832" t="str">
        <f t="shared" ca="1" si="575"/>
        <v>medium</v>
      </c>
      <c r="G1832">
        <v>1402</v>
      </c>
      <c r="H1832">
        <f t="shared" si="576"/>
        <v>1402</v>
      </c>
      <c r="I1832">
        <f t="shared" ca="1" si="577"/>
        <v>538.03874319182535</v>
      </c>
      <c r="J1832">
        <f t="shared" ca="1" si="578"/>
        <v>863.96125680817465</v>
      </c>
      <c r="K1832" t="str">
        <f t="shared" ca="1" si="579"/>
        <v>high</v>
      </c>
      <c r="L1832">
        <v>24.8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1</v>
      </c>
      <c r="AK1832">
        <f t="shared" ca="1" si="565"/>
        <v>0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0</v>
      </c>
      <c r="AV1832">
        <f t="shared" ca="1" si="595"/>
        <v>1</v>
      </c>
      <c r="AW1832">
        <f t="shared" ca="1" si="595"/>
        <v>0</v>
      </c>
      <c r="AX1832">
        <v>0</v>
      </c>
    </row>
    <row r="1833" spans="1:50">
      <c r="A1833" s="2">
        <v>40686</v>
      </c>
      <c r="B1833">
        <v>833</v>
      </c>
      <c r="C1833">
        <v>10</v>
      </c>
      <c r="D1833">
        <f t="shared" ca="1" si="573"/>
        <v>9.5413758931692616</v>
      </c>
      <c r="E1833">
        <f t="shared" ca="1" si="574"/>
        <v>0.4586241068307384</v>
      </c>
      <c r="F1833" t="str">
        <f t="shared" ca="1" si="575"/>
        <v>medium</v>
      </c>
      <c r="G1833">
        <v>1003</v>
      </c>
      <c r="H1833">
        <f t="shared" si="576"/>
        <v>1003</v>
      </c>
      <c r="I1833">
        <f t="shared" ca="1" si="577"/>
        <v>537.92103347776515</v>
      </c>
      <c r="J1833">
        <f t="shared" ca="1" si="578"/>
        <v>465.07896652223485</v>
      </c>
      <c r="K1833" t="str">
        <f t="shared" ca="1" si="579"/>
        <v>high</v>
      </c>
      <c r="L1833">
        <v>21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1</v>
      </c>
      <c r="AO1833">
        <f t="shared" ref="AO1833:AO1896" ca="1" si="606">VLOOKUP(INDIRECT($AJ$590&amp;ROW($A1833)+AM$591),$F$17:$I$19,AO$592+1,0)</f>
        <v>0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0</v>
      </c>
      <c r="AT1833">
        <v>0</v>
      </c>
      <c r="AU1833">
        <f t="shared" ca="1" si="595"/>
        <v>0</v>
      </c>
      <c r="AV1833">
        <f t="shared" ca="1" si="595"/>
        <v>1</v>
      </c>
      <c r="AW1833">
        <f t="shared" ca="1" si="595"/>
        <v>0</v>
      </c>
      <c r="AX1833">
        <v>0</v>
      </c>
    </row>
    <row r="1834" spans="1:50">
      <c r="A1834" s="2">
        <v>40687</v>
      </c>
      <c r="B1834">
        <v>834</v>
      </c>
      <c r="C1834">
        <v>6</v>
      </c>
      <c r="D1834">
        <f t="shared" ref="D1834:D1897" ca="1" si="610">$E$516*B1834^3+$E$521*B1834^2+$E$526*B1834+$E$531</f>
        <v>9.5416798695324498</v>
      </c>
      <c r="E1834">
        <f t="shared" ref="E1834:E1897" ca="1" si="611">C1834-D1834</f>
        <v>-3.5416798695324498</v>
      </c>
      <c r="F1834" t="str">
        <f t="shared" ref="F1834:F1897" ca="1" si="612">VLOOKUP(E1834,$A$3:$C$6,3)</f>
        <v>low</v>
      </c>
      <c r="G1834">
        <v>723</v>
      </c>
      <c r="H1834">
        <f t="shared" ref="H1834:H1897" si="613">IF(G1834&gt;$H$592,$G$592,G1834)</f>
        <v>723</v>
      </c>
      <c r="I1834">
        <f t="shared" ref="I1834:I1897" ca="1" si="614">$K$516*B1834^3+$K$521*B1834^2+$K$526*B1834+$K$531</f>
        <v>537.80326448038238</v>
      </c>
      <c r="J1834">
        <f t="shared" ref="J1834:J1897" ca="1" si="615">H1834-I1834</f>
        <v>185.19673551961762</v>
      </c>
      <c r="K1834" t="str">
        <f t="shared" ref="K1834:K1897" ca="1" si="616">VLOOKUP(J1834,$A$10:$C$13,3)</f>
        <v>high</v>
      </c>
      <c r="L1834">
        <v>17.45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0</v>
      </c>
      <c r="AK1834">
        <f t="shared" ca="1" si="602"/>
        <v>1</v>
      </c>
      <c r="AL1834">
        <f t="shared" ca="1" si="603"/>
        <v>0</v>
      </c>
      <c r="AM1834">
        <f t="shared" ca="1" si="604"/>
        <v>0</v>
      </c>
      <c r="AN1834">
        <f t="shared" ca="1" si="605"/>
        <v>1</v>
      </c>
      <c r="AO1834">
        <f t="shared" ca="1" si="606"/>
        <v>0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1</v>
      </c>
      <c r="AV1834">
        <f t="shared" ca="1" si="595"/>
        <v>0</v>
      </c>
      <c r="AW1834">
        <f t="shared" ca="1" si="595"/>
        <v>0</v>
      </c>
      <c r="AX1834">
        <v>0</v>
      </c>
    </row>
    <row r="1835" spans="1:50">
      <c r="A1835" s="2">
        <v>40688</v>
      </c>
      <c r="B1835">
        <v>835</v>
      </c>
      <c r="C1835">
        <v>13</v>
      </c>
      <c r="D1835">
        <f t="shared" ca="1" si="610"/>
        <v>9.5419832425888877</v>
      </c>
      <c r="E1835">
        <f t="shared" ca="1" si="611"/>
        <v>3.4580167574111123</v>
      </c>
      <c r="F1835" t="str">
        <f t="shared" ca="1" si="612"/>
        <v>high</v>
      </c>
      <c r="G1835">
        <v>1338</v>
      </c>
      <c r="H1835">
        <f t="shared" si="613"/>
        <v>1338</v>
      </c>
      <c r="I1835">
        <f t="shared" ca="1" si="614"/>
        <v>537.68543652155984</v>
      </c>
      <c r="J1835">
        <f t="shared" ca="1" si="615"/>
        <v>800.31456347844016</v>
      </c>
      <c r="K1835" t="str">
        <f t="shared" ca="1" si="616"/>
        <v>high</v>
      </c>
      <c r="L1835">
        <v>17</v>
      </c>
      <c r="M1835" t="str">
        <f t="shared" si="592"/>
        <v>high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1</v>
      </c>
      <c r="AK1835">
        <f t="shared" ca="1" si="602"/>
        <v>0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0</v>
      </c>
      <c r="AR1835">
        <f t="shared" ca="1" si="609"/>
        <v>1</v>
      </c>
      <c r="AS1835">
        <v>0</v>
      </c>
      <c r="AT1835">
        <v>0</v>
      </c>
      <c r="AU1835">
        <f t="shared" ca="1" si="595"/>
        <v>0</v>
      </c>
      <c r="AV1835">
        <f t="shared" ca="1" si="595"/>
        <v>0</v>
      </c>
      <c r="AW1835">
        <f t="shared" ca="1" si="595"/>
        <v>1</v>
      </c>
      <c r="AX1835">
        <v>0</v>
      </c>
    </row>
    <row r="1836" spans="1:50">
      <c r="A1836" s="2">
        <v>40689</v>
      </c>
      <c r="B1836">
        <v>836</v>
      </c>
      <c r="C1836">
        <v>12</v>
      </c>
      <c r="D1836">
        <f t="shared" ca="1" si="610"/>
        <v>9.5422860128637961</v>
      </c>
      <c r="E1836">
        <f t="shared" ca="1" si="611"/>
        <v>2.4577139871362039</v>
      </c>
      <c r="F1836" t="str">
        <f t="shared" ca="1" si="612"/>
        <v>high</v>
      </c>
      <c r="G1836">
        <v>591</v>
      </c>
      <c r="H1836">
        <f t="shared" si="613"/>
        <v>591</v>
      </c>
      <c r="I1836">
        <f t="shared" ca="1" si="614"/>
        <v>537.5675499231802</v>
      </c>
      <c r="J1836">
        <f t="shared" ca="1" si="615"/>
        <v>53.432450076819805</v>
      </c>
      <c r="K1836" t="str">
        <f t="shared" ca="1" si="616"/>
        <v>high</v>
      </c>
      <c r="L1836">
        <v>13.45</v>
      </c>
      <c r="M1836" t="str">
        <f t="shared" si="592"/>
        <v>medium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0</v>
      </c>
      <c r="AK1836">
        <f t="shared" ca="1" si="602"/>
        <v>1</v>
      </c>
      <c r="AL1836">
        <f t="shared" ca="1" si="603"/>
        <v>0</v>
      </c>
      <c r="AM1836">
        <f t="shared" ca="1" si="604"/>
        <v>0</v>
      </c>
      <c r="AN1836">
        <f t="shared" ca="1" si="605"/>
        <v>0</v>
      </c>
      <c r="AO1836">
        <f t="shared" ca="1" si="606"/>
        <v>1</v>
      </c>
      <c r="AP1836">
        <f t="shared" ca="1" si="607"/>
        <v>0</v>
      </c>
      <c r="AQ1836">
        <f t="shared" ca="1" si="608"/>
        <v>1</v>
      </c>
      <c r="AR1836">
        <f t="shared" ca="1" si="609"/>
        <v>0</v>
      </c>
      <c r="AS1836">
        <v>0</v>
      </c>
      <c r="AT1836">
        <v>0</v>
      </c>
      <c r="AU1836">
        <f t="shared" ca="1" si="595"/>
        <v>0</v>
      </c>
      <c r="AV1836">
        <f t="shared" ca="1" si="595"/>
        <v>0</v>
      </c>
      <c r="AW1836">
        <f t="shared" ca="1" si="595"/>
        <v>1</v>
      </c>
      <c r="AX1836">
        <v>0</v>
      </c>
    </row>
    <row r="1837" spans="1:50">
      <c r="A1837" s="2">
        <v>40690</v>
      </c>
      <c r="B1837">
        <v>837</v>
      </c>
      <c r="C1837">
        <v>11</v>
      </c>
      <c r="D1837">
        <f t="shared" ca="1" si="610"/>
        <v>9.5425881808823938</v>
      </c>
      <c r="E1837">
        <f t="shared" ca="1" si="611"/>
        <v>1.4574118191176062</v>
      </c>
      <c r="F1837" t="str">
        <f t="shared" ca="1" si="612"/>
        <v>high</v>
      </c>
      <c r="G1837">
        <v>722</v>
      </c>
      <c r="H1837">
        <f t="shared" si="613"/>
        <v>722</v>
      </c>
      <c r="I1837">
        <f t="shared" ca="1" si="614"/>
        <v>537.44960500712625</v>
      </c>
      <c r="J1837">
        <f t="shared" ca="1" si="615"/>
        <v>184.55039499287375</v>
      </c>
      <c r="K1837" t="str">
        <f t="shared" ca="1" si="616"/>
        <v>high</v>
      </c>
      <c r="L1837">
        <v>14.6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1</v>
      </c>
      <c r="AK1837">
        <f t="shared" ca="1" si="602"/>
        <v>0</v>
      </c>
      <c r="AL1837">
        <f t="shared" ca="1" si="603"/>
        <v>0</v>
      </c>
      <c r="AM1837">
        <f t="shared" ca="1" si="604"/>
        <v>0</v>
      </c>
      <c r="AN1837">
        <f t="shared" ca="1" si="605"/>
        <v>1</v>
      </c>
      <c r="AO1837">
        <f t="shared" ca="1" si="606"/>
        <v>0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1</v>
      </c>
      <c r="AT1837">
        <v>0</v>
      </c>
      <c r="AU1837">
        <f t="shared" ca="1" si="595"/>
        <v>0</v>
      </c>
      <c r="AV1837">
        <f t="shared" ca="1" si="595"/>
        <v>0</v>
      </c>
      <c r="AW1837">
        <f t="shared" ca="1" si="595"/>
        <v>1</v>
      </c>
      <c r="AX1837">
        <v>0</v>
      </c>
    </row>
    <row r="1838" spans="1:50">
      <c r="A1838" s="2">
        <v>40691</v>
      </c>
      <c r="B1838">
        <v>838</v>
      </c>
      <c r="C1838">
        <v>2</v>
      </c>
      <c r="D1838">
        <f t="shared" ca="1" si="610"/>
        <v>9.5428897471699017</v>
      </c>
      <c r="E1838">
        <f t="shared" ca="1" si="611"/>
        <v>-7.5428897471699017</v>
      </c>
      <c r="F1838" t="str">
        <f t="shared" ca="1" si="612"/>
        <v>low</v>
      </c>
      <c r="G1838">
        <v>224</v>
      </c>
      <c r="H1838">
        <f t="shared" si="613"/>
        <v>224</v>
      </c>
      <c r="I1838">
        <f t="shared" ca="1" si="614"/>
        <v>537.33160209528069</v>
      </c>
      <c r="J1838">
        <f t="shared" ca="1" si="615"/>
        <v>-313.33160209528069</v>
      </c>
      <c r="K1838" t="str">
        <f t="shared" ca="1" si="616"/>
        <v>low</v>
      </c>
      <c r="L1838">
        <v>10.35</v>
      </c>
      <c r="M1838" t="str">
        <f t="shared" si="592"/>
        <v>medium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0</v>
      </c>
      <c r="AK1838">
        <f t="shared" ca="1" si="602"/>
        <v>1</v>
      </c>
      <c r="AL1838">
        <f t="shared" ca="1" si="603"/>
        <v>0</v>
      </c>
      <c r="AM1838">
        <f t="shared" ca="1" si="604"/>
        <v>0</v>
      </c>
      <c r="AN1838">
        <f t="shared" ca="1" si="605"/>
        <v>1</v>
      </c>
      <c r="AO1838">
        <f t="shared" ca="1" si="606"/>
        <v>0</v>
      </c>
      <c r="AP1838">
        <f t="shared" ca="1" si="607"/>
        <v>0</v>
      </c>
      <c r="AQ1838">
        <f t="shared" ca="1" si="608"/>
        <v>1</v>
      </c>
      <c r="AR1838">
        <f t="shared" ca="1" si="609"/>
        <v>0</v>
      </c>
      <c r="AS1838">
        <v>1</v>
      </c>
      <c r="AT1838">
        <v>0</v>
      </c>
      <c r="AU1838">
        <f t="shared" ca="1" si="595"/>
        <v>1</v>
      </c>
      <c r="AV1838">
        <f t="shared" ca="1" si="595"/>
        <v>0</v>
      </c>
      <c r="AW1838">
        <f t="shared" ca="1" si="595"/>
        <v>0</v>
      </c>
      <c r="AX1838">
        <v>0</v>
      </c>
    </row>
    <row r="1839" spans="1:50">
      <c r="A1839" s="2">
        <v>40692</v>
      </c>
      <c r="B1839">
        <v>839</v>
      </c>
      <c r="C1839">
        <v>7</v>
      </c>
      <c r="D1839">
        <f t="shared" ca="1" si="610"/>
        <v>9.5431907122515405</v>
      </c>
      <c r="E1839">
        <f t="shared" ca="1" si="611"/>
        <v>-2.5431907122515405</v>
      </c>
      <c r="F1839" t="str">
        <f t="shared" ca="1" si="612"/>
        <v>low</v>
      </c>
      <c r="G1839">
        <v>176</v>
      </c>
      <c r="H1839">
        <f t="shared" si="613"/>
        <v>176</v>
      </c>
      <c r="I1839">
        <f t="shared" ca="1" si="614"/>
        <v>537.21354150952641</v>
      </c>
      <c r="J1839">
        <f t="shared" ca="1" si="615"/>
        <v>-361.21354150952641</v>
      </c>
      <c r="K1839" t="str">
        <f t="shared" ca="1" si="616"/>
        <v>low</v>
      </c>
      <c r="L1839">
        <v>13.2</v>
      </c>
      <c r="M1839" t="str">
        <f t="shared" si="592"/>
        <v>medium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1</v>
      </c>
      <c r="AO1839">
        <f t="shared" ca="1" si="606"/>
        <v>0</v>
      </c>
      <c r="AP1839">
        <f t="shared" ca="1" si="607"/>
        <v>0</v>
      </c>
      <c r="AQ1839">
        <f t="shared" ca="1" si="608"/>
        <v>1</v>
      </c>
      <c r="AR1839">
        <f t="shared" ca="1" si="609"/>
        <v>0</v>
      </c>
      <c r="AS1839">
        <v>1</v>
      </c>
      <c r="AT1839">
        <v>0</v>
      </c>
      <c r="AU1839">
        <f t="shared" ca="1" si="595"/>
        <v>1</v>
      </c>
      <c r="AV1839">
        <f t="shared" ca="1" si="595"/>
        <v>0</v>
      </c>
      <c r="AW1839">
        <f t="shared" ca="1" si="595"/>
        <v>0</v>
      </c>
      <c r="AX1839">
        <v>0</v>
      </c>
    </row>
    <row r="1840" spans="1:50">
      <c r="A1840" s="2">
        <v>40693</v>
      </c>
      <c r="B1840">
        <v>840</v>
      </c>
      <c r="C1840">
        <v>9</v>
      </c>
      <c r="D1840">
        <f t="shared" ca="1" si="610"/>
        <v>9.5434910766525309</v>
      </c>
      <c r="E1840">
        <f t="shared" ca="1" si="611"/>
        <v>-0.54349107665253094</v>
      </c>
      <c r="F1840" t="str">
        <f t="shared" ca="1" si="612"/>
        <v>medium</v>
      </c>
      <c r="G1840">
        <v>144</v>
      </c>
      <c r="H1840">
        <f t="shared" si="613"/>
        <v>144</v>
      </c>
      <c r="I1840">
        <f t="shared" ca="1" si="614"/>
        <v>537.09542357174598</v>
      </c>
      <c r="J1840">
        <f t="shared" ca="1" si="615"/>
        <v>-393.09542357174598</v>
      </c>
      <c r="K1840" t="str">
        <f t="shared" ca="1" si="616"/>
        <v>low</v>
      </c>
      <c r="L1840">
        <v>15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1</v>
      </c>
      <c r="AK1840">
        <f t="shared" ca="1" si="602"/>
        <v>0</v>
      </c>
      <c r="AL1840">
        <f t="shared" ca="1" si="603"/>
        <v>0</v>
      </c>
      <c r="AM1840">
        <f t="shared" ca="1" si="604"/>
        <v>0</v>
      </c>
      <c r="AN1840">
        <f t="shared" ca="1" si="605"/>
        <v>1</v>
      </c>
      <c r="AO1840">
        <f t="shared" ca="1" si="606"/>
        <v>0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1</v>
      </c>
      <c r="AW1840">
        <f t="shared" ca="1" si="595"/>
        <v>0</v>
      </c>
      <c r="AX1840">
        <v>0</v>
      </c>
    </row>
    <row r="1841" spans="1:50">
      <c r="A1841" s="2">
        <v>40694</v>
      </c>
      <c r="B1841">
        <v>841</v>
      </c>
      <c r="C1841">
        <v>10</v>
      </c>
      <c r="D1841">
        <f t="shared" ca="1" si="610"/>
        <v>9.5437908408980938</v>
      </c>
      <c r="E1841">
        <f t="shared" ca="1" si="611"/>
        <v>0.45620915910190618</v>
      </c>
      <c r="F1841" t="str">
        <f t="shared" ca="1" si="612"/>
        <v>medium</v>
      </c>
      <c r="G1841">
        <v>667</v>
      </c>
      <c r="H1841">
        <f t="shared" si="613"/>
        <v>667</v>
      </c>
      <c r="I1841">
        <f t="shared" ca="1" si="614"/>
        <v>536.9772486038222</v>
      </c>
      <c r="J1841">
        <f t="shared" ca="1" si="615"/>
        <v>130.0227513961778</v>
      </c>
      <c r="K1841" t="str">
        <f t="shared" ca="1" si="616"/>
        <v>high</v>
      </c>
      <c r="L1841">
        <v>18.649999999999999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1</v>
      </c>
      <c r="AO1841">
        <f t="shared" ca="1" si="606"/>
        <v>0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0</v>
      </c>
      <c r="AV1841">
        <f t="shared" ca="1" si="619"/>
        <v>1</v>
      </c>
      <c r="AW1841">
        <f t="shared" ca="1" si="619"/>
        <v>0</v>
      </c>
      <c r="AX1841">
        <v>0</v>
      </c>
    </row>
    <row r="1842" spans="1:50">
      <c r="A1842" s="2">
        <v>40695</v>
      </c>
      <c r="B1842">
        <v>842</v>
      </c>
      <c r="C1842">
        <v>7</v>
      </c>
      <c r="D1842">
        <f t="shared" ca="1" si="610"/>
        <v>9.5440900055134499</v>
      </c>
      <c r="E1842">
        <f t="shared" ca="1" si="611"/>
        <v>-2.5440900055134499</v>
      </c>
      <c r="F1842" t="str">
        <f t="shared" ca="1" si="612"/>
        <v>low</v>
      </c>
      <c r="G1842">
        <v>445</v>
      </c>
      <c r="H1842">
        <f t="shared" si="613"/>
        <v>445</v>
      </c>
      <c r="I1842">
        <f t="shared" ca="1" si="614"/>
        <v>536.85901692763787</v>
      </c>
      <c r="J1842">
        <f t="shared" ca="1" si="615"/>
        <v>-91.859016927637867</v>
      </c>
      <c r="K1842" t="str">
        <f t="shared" ca="1" si="616"/>
        <v>medium</v>
      </c>
      <c r="L1842">
        <v>16.399999999999999</v>
      </c>
      <c r="M1842" t="str">
        <f t="shared" si="592"/>
        <v>high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1</v>
      </c>
      <c r="AK1842">
        <f t="shared" ca="1" si="602"/>
        <v>0</v>
      </c>
      <c r="AL1842">
        <f t="shared" ca="1" si="603"/>
        <v>0</v>
      </c>
      <c r="AM1842">
        <f t="shared" ca="1" si="604"/>
        <v>0</v>
      </c>
      <c r="AN1842">
        <f t="shared" ca="1" si="605"/>
        <v>1</v>
      </c>
      <c r="AO1842">
        <f t="shared" ca="1" si="606"/>
        <v>0</v>
      </c>
      <c r="AP1842">
        <f t="shared" ca="1" si="607"/>
        <v>0</v>
      </c>
      <c r="AQ1842">
        <f t="shared" ca="1" si="608"/>
        <v>0</v>
      </c>
      <c r="AR1842">
        <f t="shared" ca="1" si="609"/>
        <v>1</v>
      </c>
      <c r="AS1842">
        <v>0</v>
      </c>
      <c r="AT1842">
        <v>0</v>
      </c>
      <c r="AU1842">
        <f t="shared" ca="1" si="619"/>
        <v>1</v>
      </c>
      <c r="AV1842">
        <f t="shared" ca="1" si="619"/>
        <v>0</v>
      </c>
      <c r="AW1842">
        <f t="shared" ca="1" si="619"/>
        <v>0</v>
      </c>
      <c r="AX1842">
        <v>0</v>
      </c>
    </row>
    <row r="1843" spans="1:50">
      <c r="A1843" s="2">
        <v>40696</v>
      </c>
      <c r="B1843">
        <v>843</v>
      </c>
      <c r="C1843">
        <v>8</v>
      </c>
      <c r="D1843">
        <f t="shared" ca="1" si="610"/>
        <v>9.5443885710238199</v>
      </c>
      <c r="E1843">
        <f t="shared" ca="1" si="611"/>
        <v>-1.5443885710238199</v>
      </c>
      <c r="F1843" t="str">
        <f t="shared" ca="1" si="612"/>
        <v>medium</v>
      </c>
      <c r="G1843">
        <v>224</v>
      </c>
      <c r="H1843">
        <f t="shared" si="613"/>
        <v>224</v>
      </c>
      <c r="I1843">
        <f t="shared" ca="1" si="614"/>
        <v>536.74072886507565</v>
      </c>
      <c r="J1843">
        <f t="shared" ca="1" si="615"/>
        <v>-312.74072886507565</v>
      </c>
      <c r="K1843" t="str">
        <f t="shared" ca="1" si="616"/>
        <v>low</v>
      </c>
      <c r="L1843">
        <v>13.5</v>
      </c>
      <c r="M1843" t="str">
        <f t="shared" si="592"/>
        <v>medium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0</v>
      </c>
      <c r="AK1843">
        <f t="shared" ca="1" si="602"/>
        <v>1</v>
      </c>
      <c r="AL1843">
        <f t="shared" ca="1" si="603"/>
        <v>0</v>
      </c>
      <c r="AM1843">
        <f t="shared" ca="1" si="604"/>
        <v>0</v>
      </c>
      <c r="AN1843">
        <f t="shared" ca="1" si="605"/>
        <v>0</v>
      </c>
      <c r="AO1843">
        <f t="shared" ca="1" si="606"/>
        <v>1</v>
      </c>
      <c r="AP1843">
        <f t="shared" ca="1" si="607"/>
        <v>0</v>
      </c>
      <c r="AQ1843">
        <f t="shared" ca="1" si="608"/>
        <v>1</v>
      </c>
      <c r="AR1843">
        <f t="shared" ca="1" si="609"/>
        <v>0</v>
      </c>
      <c r="AS1843">
        <v>1</v>
      </c>
      <c r="AT1843">
        <v>0</v>
      </c>
      <c r="AU1843">
        <f t="shared" ca="1" si="619"/>
        <v>0</v>
      </c>
      <c r="AV1843">
        <f t="shared" ca="1" si="619"/>
        <v>1</v>
      </c>
      <c r="AW1843">
        <f t="shared" ca="1" si="619"/>
        <v>0</v>
      </c>
      <c r="AX1843">
        <v>0</v>
      </c>
    </row>
    <row r="1844" spans="1:50">
      <c r="A1844" s="2">
        <v>40697</v>
      </c>
      <c r="B1844">
        <v>844</v>
      </c>
      <c r="C1844">
        <v>17</v>
      </c>
      <c r="D1844">
        <f t="shared" ca="1" si="610"/>
        <v>9.5446865379544228</v>
      </c>
      <c r="E1844">
        <f t="shared" ca="1" si="611"/>
        <v>7.4553134620455772</v>
      </c>
      <c r="F1844" t="str">
        <f t="shared" ca="1" si="612"/>
        <v>high</v>
      </c>
      <c r="G1844">
        <v>1082</v>
      </c>
      <c r="H1844">
        <f t="shared" si="613"/>
        <v>1082</v>
      </c>
      <c r="I1844">
        <f t="shared" ca="1" si="614"/>
        <v>536.62238473801835</v>
      </c>
      <c r="J1844">
        <f t="shared" ca="1" si="615"/>
        <v>545.37761526198165</v>
      </c>
      <c r="K1844" t="str">
        <f t="shared" ca="1" si="616"/>
        <v>high</v>
      </c>
      <c r="L1844">
        <v>18.600000000000001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1</v>
      </c>
      <c r="AK1844">
        <f t="shared" ca="1" si="602"/>
        <v>0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0</v>
      </c>
      <c r="AT1844">
        <v>0</v>
      </c>
      <c r="AU1844">
        <f t="shared" ca="1" si="619"/>
        <v>0</v>
      </c>
      <c r="AV1844">
        <f t="shared" ca="1" si="619"/>
        <v>0</v>
      </c>
      <c r="AW1844">
        <f t="shared" ca="1" si="619"/>
        <v>1</v>
      </c>
      <c r="AX1844">
        <v>0</v>
      </c>
    </row>
    <row r="1845" spans="1:50">
      <c r="A1845" s="2">
        <v>40698</v>
      </c>
      <c r="B1845">
        <v>845</v>
      </c>
      <c r="C1845">
        <v>12</v>
      </c>
      <c r="D1845">
        <f t="shared" ca="1" si="610"/>
        <v>9.5449839068304794</v>
      </c>
      <c r="E1845">
        <f t="shared" ca="1" si="611"/>
        <v>2.4550160931695206</v>
      </c>
      <c r="F1845" t="str">
        <f t="shared" ca="1" si="612"/>
        <v>high</v>
      </c>
      <c r="G1845">
        <v>660</v>
      </c>
      <c r="H1845">
        <f t="shared" si="613"/>
        <v>660</v>
      </c>
      <c r="I1845">
        <f t="shared" ca="1" si="614"/>
        <v>536.50398486834877</v>
      </c>
      <c r="J1845">
        <f t="shared" ca="1" si="615"/>
        <v>123.49601513165123</v>
      </c>
      <c r="K1845" t="str">
        <f t="shared" ca="1" si="616"/>
        <v>high</v>
      </c>
      <c r="L1845">
        <v>18.7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1</v>
      </c>
      <c r="AK1845">
        <f t="shared" ca="1" si="602"/>
        <v>0</v>
      </c>
      <c r="AL1845">
        <f t="shared" ca="1" si="603"/>
        <v>0</v>
      </c>
      <c r="AM1845">
        <f t="shared" ca="1" si="604"/>
        <v>1</v>
      </c>
      <c r="AN1845">
        <f t="shared" ca="1" si="605"/>
        <v>0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0</v>
      </c>
      <c r="AV1845">
        <f t="shared" ca="1" si="619"/>
        <v>0</v>
      </c>
      <c r="AW1845">
        <f t="shared" ca="1" si="619"/>
        <v>1</v>
      </c>
      <c r="AX1845">
        <v>0</v>
      </c>
    </row>
    <row r="1846" spans="1:50">
      <c r="A1846" s="2">
        <v>40699</v>
      </c>
      <c r="B1846">
        <v>846</v>
      </c>
      <c r="C1846">
        <v>11</v>
      </c>
      <c r="D1846">
        <f t="shared" ca="1" si="610"/>
        <v>9.5452806781772122</v>
      </c>
      <c r="E1846">
        <f t="shared" ca="1" si="611"/>
        <v>1.4547193218227878</v>
      </c>
      <c r="F1846" t="str">
        <f t="shared" ca="1" si="612"/>
        <v>high</v>
      </c>
      <c r="G1846">
        <v>438</v>
      </c>
      <c r="H1846">
        <f t="shared" si="613"/>
        <v>438</v>
      </c>
      <c r="I1846">
        <f t="shared" ca="1" si="614"/>
        <v>536.38552957794946</v>
      </c>
      <c r="J1846">
        <f t="shared" ca="1" si="615"/>
        <v>-98.385529577949455</v>
      </c>
      <c r="K1846" t="str">
        <f t="shared" ca="1" si="616"/>
        <v>medium</v>
      </c>
      <c r="L1846">
        <v>18.899999999999999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1</v>
      </c>
      <c r="AK1846">
        <f t="shared" ca="1" si="602"/>
        <v>0</v>
      </c>
      <c r="AL1846">
        <f t="shared" ca="1" si="603"/>
        <v>0</v>
      </c>
      <c r="AM1846">
        <f t="shared" ca="1" si="604"/>
        <v>1</v>
      </c>
      <c r="AN1846">
        <f t="shared" ca="1" si="605"/>
        <v>0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1</v>
      </c>
      <c r="AT1846">
        <v>0</v>
      </c>
      <c r="AU1846">
        <f t="shared" ca="1" si="619"/>
        <v>0</v>
      </c>
      <c r="AV1846">
        <f t="shared" ca="1" si="619"/>
        <v>0</v>
      </c>
      <c r="AW1846">
        <f t="shared" ca="1" si="619"/>
        <v>1</v>
      </c>
      <c r="AX1846">
        <v>0</v>
      </c>
    </row>
    <row r="1847" spans="1:50">
      <c r="A1847" s="2">
        <v>40700</v>
      </c>
      <c r="B1847">
        <v>847</v>
      </c>
      <c r="C1847">
        <v>5</v>
      </c>
      <c r="D1847">
        <f t="shared" ca="1" si="610"/>
        <v>9.5455768525198401</v>
      </c>
      <c r="E1847">
        <f t="shared" ca="1" si="611"/>
        <v>-4.5455768525198401</v>
      </c>
      <c r="F1847" t="str">
        <f t="shared" ca="1" si="612"/>
        <v>low</v>
      </c>
      <c r="G1847">
        <v>149</v>
      </c>
      <c r="H1847">
        <f t="shared" si="613"/>
        <v>149</v>
      </c>
      <c r="I1847">
        <f t="shared" ca="1" si="614"/>
        <v>536.26701918870333</v>
      </c>
      <c r="J1847">
        <f t="shared" ca="1" si="615"/>
        <v>-387.26701918870333</v>
      </c>
      <c r="K1847" t="str">
        <f t="shared" ca="1" si="616"/>
        <v>low</v>
      </c>
      <c r="L1847">
        <v>19.350000000000001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1</v>
      </c>
      <c r="AK1847">
        <f t="shared" ca="1" si="602"/>
        <v>0</v>
      </c>
      <c r="AL1847">
        <f t="shared" ca="1" si="603"/>
        <v>0</v>
      </c>
      <c r="AM1847">
        <f t="shared" ca="1" si="604"/>
        <v>0</v>
      </c>
      <c r="AN1847">
        <f t="shared" ca="1" si="605"/>
        <v>1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0</v>
      </c>
      <c r="AT1847">
        <v>0</v>
      </c>
      <c r="AU1847">
        <f t="shared" ca="1" si="619"/>
        <v>1</v>
      </c>
      <c r="AV1847">
        <f t="shared" ca="1" si="619"/>
        <v>0</v>
      </c>
      <c r="AW1847">
        <f t="shared" ca="1" si="619"/>
        <v>0</v>
      </c>
      <c r="AX1847">
        <v>0</v>
      </c>
    </row>
    <row r="1848" spans="1:50">
      <c r="A1848" s="2">
        <v>40701</v>
      </c>
      <c r="B1848">
        <v>848</v>
      </c>
      <c r="C1848">
        <v>9</v>
      </c>
      <c r="D1848">
        <f t="shared" ca="1" si="610"/>
        <v>9.545872430383584</v>
      </c>
      <c r="E1848">
        <f t="shared" ca="1" si="611"/>
        <v>-0.54587243038358402</v>
      </c>
      <c r="F1848" t="str">
        <f t="shared" ca="1" si="612"/>
        <v>medium</v>
      </c>
      <c r="G1848">
        <v>497</v>
      </c>
      <c r="H1848">
        <f t="shared" si="613"/>
        <v>497</v>
      </c>
      <c r="I1848">
        <f t="shared" ca="1" si="614"/>
        <v>536.14845402249307</v>
      </c>
      <c r="J1848">
        <f t="shared" ca="1" si="615"/>
        <v>-39.14845402249307</v>
      </c>
      <c r="K1848" t="str">
        <f t="shared" ca="1" si="616"/>
        <v>medium</v>
      </c>
      <c r="L1848">
        <v>18.3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0</v>
      </c>
      <c r="AK1848">
        <f t="shared" ca="1" si="602"/>
        <v>1</v>
      </c>
      <c r="AL1848">
        <f t="shared" ca="1" si="603"/>
        <v>0</v>
      </c>
      <c r="AM1848">
        <f t="shared" ca="1" si="604"/>
        <v>0</v>
      </c>
      <c r="AN1848">
        <f t="shared" ca="1" si="605"/>
        <v>1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0</v>
      </c>
      <c r="AT1848">
        <v>0</v>
      </c>
      <c r="AU1848">
        <f t="shared" ca="1" si="619"/>
        <v>0</v>
      </c>
      <c r="AV1848">
        <f t="shared" ca="1" si="619"/>
        <v>1</v>
      </c>
      <c r="AW1848">
        <f t="shared" ca="1" si="619"/>
        <v>0</v>
      </c>
      <c r="AX1848">
        <v>0</v>
      </c>
    </row>
    <row r="1849" spans="1:50">
      <c r="A1849" s="2">
        <v>40702</v>
      </c>
      <c r="B1849">
        <v>849</v>
      </c>
      <c r="C1849">
        <v>9</v>
      </c>
      <c r="D1849">
        <f t="shared" ca="1" si="610"/>
        <v>9.5461674122936646</v>
      </c>
      <c r="E1849">
        <f t="shared" ca="1" si="611"/>
        <v>-0.54616741229366461</v>
      </c>
      <c r="F1849" t="str">
        <f t="shared" ca="1" si="612"/>
        <v>medium</v>
      </c>
      <c r="G1849">
        <v>318</v>
      </c>
      <c r="H1849">
        <f t="shared" si="613"/>
        <v>318</v>
      </c>
      <c r="I1849">
        <f t="shared" ca="1" si="614"/>
        <v>536.02983440120136</v>
      </c>
      <c r="J1849">
        <f t="shared" ca="1" si="615"/>
        <v>-218.02983440120136</v>
      </c>
      <c r="K1849" t="str">
        <f t="shared" ca="1" si="616"/>
        <v>medium</v>
      </c>
      <c r="L1849">
        <v>23.7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1</v>
      </c>
      <c r="AL1849">
        <f t="shared" ca="1" si="603"/>
        <v>0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1</v>
      </c>
      <c r="AT1849">
        <v>0</v>
      </c>
      <c r="AU1849">
        <f t="shared" ca="1" si="619"/>
        <v>0</v>
      </c>
      <c r="AV1849">
        <f t="shared" ca="1" si="619"/>
        <v>1</v>
      </c>
      <c r="AW1849">
        <f t="shared" ca="1" si="619"/>
        <v>0</v>
      </c>
      <c r="AX1849">
        <v>0</v>
      </c>
    </row>
    <row r="1850" spans="1:50">
      <c r="A1850" s="2">
        <v>40703</v>
      </c>
      <c r="B1850">
        <v>850</v>
      </c>
      <c r="C1850">
        <v>7</v>
      </c>
      <c r="D1850">
        <f t="shared" ca="1" si="610"/>
        <v>9.5464617987753027</v>
      </c>
      <c r="E1850">
        <f t="shared" ca="1" si="611"/>
        <v>-2.5464617987753027</v>
      </c>
      <c r="F1850" t="str">
        <f t="shared" ca="1" si="612"/>
        <v>low</v>
      </c>
      <c r="G1850">
        <v>220</v>
      </c>
      <c r="H1850">
        <f t="shared" si="613"/>
        <v>220</v>
      </c>
      <c r="I1850">
        <f t="shared" ca="1" si="614"/>
        <v>535.9111606467111</v>
      </c>
      <c r="J1850">
        <f t="shared" ca="1" si="615"/>
        <v>-315.9111606467111</v>
      </c>
      <c r="K1850" t="str">
        <f t="shared" ca="1" si="616"/>
        <v>low</v>
      </c>
      <c r="L1850">
        <v>16.8</v>
      </c>
      <c r="M1850" t="str">
        <f t="shared" si="592"/>
        <v>high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1</v>
      </c>
      <c r="AL1850">
        <f t="shared" ca="1" si="603"/>
        <v>0</v>
      </c>
      <c r="AM1850">
        <f t="shared" ca="1" si="604"/>
        <v>0</v>
      </c>
      <c r="AN1850">
        <f t="shared" ca="1" si="605"/>
        <v>1</v>
      </c>
      <c r="AO1850">
        <f t="shared" ca="1" si="606"/>
        <v>0</v>
      </c>
      <c r="AP1850">
        <f t="shared" ca="1" si="607"/>
        <v>0</v>
      </c>
      <c r="AQ1850">
        <f t="shared" ca="1" si="608"/>
        <v>0</v>
      </c>
      <c r="AR1850">
        <f t="shared" ca="1" si="609"/>
        <v>1</v>
      </c>
      <c r="AS1850">
        <v>1</v>
      </c>
      <c r="AT1850">
        <v>0</v>
      </c>
      <c r="AU1850">
        <f t="shared" ca="1" si="619"/>
        <v>1</v>
      </c>
      <c r="AV1850">
        <f t="shared" ca="1" si="619"/>
        <v>0</v>
      </c>
      <c r="AW1850">
        <f t="shared" ca="1" si="619"/>
        <v>0</v>
      </c>
      <c r="AX1850">
        <v>0</v>
      </c>
    </row>
    <row r="1851" spans="1:50">
      <c r="A1851" s="2">
        <v>40704</v>
      </c>
      <c r="B1851">
        <v>851</v>
      </c>
      <c r="C1851">
        <v>17</v>
      </c>
      <c r="D1851">
        <f t="shared" ca="1" si="610"/>
        <v>9.5467555903537171</v>
      </c>
      <c r="E1851">
        <f t="shared" ca="1" si="611"/>
        <v>7.4532444096462829</v>
      </c>
      <c r="F1851" t="str">
        <f t="shared" ca="1" si="612"/>
        <v>high</v>
      </c>
      <c r="G1851">
        <v>546</v>
      </c>
      <c r="H1851">
        <f t="shared" si="613"/>
        <v>546</v>
      </c>
      <c r="I1851">
        <f t="shared" ca="1" si="614"/>
        <v>535.79243308090486</v>
      </c>
      <c r="J1851">
        <f t="shared" ca="1" si="615"/>
        <v>10.207566919095143</v>
      </c>
      <c r="K1851" t="str">
        <f t="shared" ca="1" si="616"/>
        <v>medium</v>
      </c>
      <c r="L1851">
        <v>13.35</v>
      </c>
      <c r="M1851" t="str">
        <f t="shared" si="592"/>
        <v>medium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0</v>
      </c>
      <c r="AN1851">
        <f t="shared" ca="1" si="605"/>
        <v>1</v>
      </c>
      <c r="AO1851">
        <f t="shared" ca="1" si="606"/>
        <v>0</v>
      </c>
      <c r="AP1851">
        <f t="shared" ca="1" si="607"/>
        <v>0</v>
      </c>
      <c r="AQ1851">
        <f t="shared" ca="1" si="608"/>
        <v>1</v>
      </c>
      <c r="AR1851">
        <f t="shared" ca="1" si="609"/>
        <v>0</v>
      </c>
      <c r="AS1851">
        <v>0</v>
      </c>
      <c r="AT1851">
        <v>0</v>
      </c>
      <c r="AU1851">
        <f t="shared" ca="1" si="619"/>
        <v>0</v>
      </c>
      <c r="AV1851">
        <f t="shared" ca="1" si="619"/>
        <v>0</v>
      </c>
      <c r="AW1851">
        <f t="shared" ca="1" si="619"/>
        <v>1</v>
      </c>
      <c r="AX1851">
        <v>0</v>
      </c>
    </row>
    <row r="1852" spans="1:50">
      <c r="A1852" s="2">
        <v>40705</v>
      </c>
      <c r="B1852">
        <v>852</v>
      </c>
      <c r="C1852">
        <v>3</v>
      </c>
      <c r="D1852">
        <f t="shared" ca="1" si="610"/>
        <v>9.5470487875541306</v>
      </c>
      <c r="E1852">
        <f t="shared" ca="1" si="611"/>
        <v>-6.5470487875541306</v>
      </c>
      <c r="F1852" t="str">
        <f t="shared" ca="1" si="612"/>
        <v>low</v>
      </c>
      <c r="G1852">
        <v>155</v>
      </c>
      <c r="H1852">
        <f t="shared" si="613"/>
        <v>155</v>
      </c>
      <c r="I1852">
        <f t="shared" ca="1" si="614"/>
        <v>535.67365202566555</v>
      </c>
      <c r="J1852">
        <f t="shared" ca="1" si="615"/>
        <v>-380.67365202566555</v>
      </c>
      <c r="K1852" t="str">
        <f t="shared" ca="1" si="616"/>
        <v>low</v>
      </c>
      <c r="L1852">
        <v>13.8</v>
      </c>
      <c r="M1852" t="str">
        <f t="shared" si="592"/>
        <v>medium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0</v>
      </c>
      <c r="AO1852">
        <f t="shared" ca="1" si="606"/>
        <v>1</v>
      </c>
      <c r="AP1852">
        <f t="shared" ca="1" si="607"/>
        <v>0</v>
      </c>
      <c r="AQ1852">
        <f t="shared" ca="1" si="608"/>
        <v>1</v>
      </c>
      <c r="AR1852">
        <f t="shared" ca="1" si="609"/>
        <v>0</v>
      </c>
      <c r="AS1852">
        <v>0</v>
      </c>
      <c r="AT1852">
        <v>0</v>
      </c>
      <c r="AU1852">
        <f t="shared" ca="1" si="619"/>
        <v>1</v>
      </c>
      <c r="AV1852">
        <f t="shared" ca="1" si="619"/>
        <v>0</v>
      </c>
      <c r="AW1852">
        <f t="shared" ca="1" si="619"/>
        <v>0</v>
      </c>
      <c r="AX1852">
        <v>0</v>
      </c>
    </row>
    <row r="1853" spans="1:50">
      <c r="A1853" s="2">
        <v>40706</v>
      </c>
      <c r="B1853">
        <v>853</v>
      </c>
      <c r="C1853">
        <v>7</v>
      </c>
      <c r="D1853">
        <f t="shared" ca="1" si="610"/>
        <v>9.5473413909017637</v>
      </c>
      <c r="E1853">
        <f t="shared" ca="1" si="611"/>
        <v>-2.5473413909017637</v>
      </c>
      <c r="F1853" t="str">
        <f t="shared" ca="1" si="612"/>
        <v>low</v>
      </c>
      <c r="G1853">
        <v>821</v>
      </c>
      <c r="H1853">
        <f t="shared" si="613"/>
        <v>821</v>
      </c>
      <c r="I1853">
        <f t="shared" ca="1" si="614"/>
        <v>535.55481780287585</v>
      </c>
      <c r="J1853">
        <f t="shared" ca="1" si="615"/>
        <v>285.44518219712415</v>
      </c>
      <c r="K1853" t="str">
        <f t="shared" ca="1" si="616"/>
        <v>high</v>
      </c>
      <c r="L1853">
        <v>17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0</v>
      </c>
      <c r="AL1853">
        <f t="shared" ca="1" si="603"/>
        <v>1</v>
      </c>
      <c r="AM1853">
        <f t="shared" ca="1" si="604"/>
        <v>0</v>
      </c>
      <c r="AN1853">
        <f t="shared" ca="1" si="605"/>
        <v>0</v>
      </c>
      <c r="AO1853">
        <f t="shared" ca="1" si="606"/>
        <v>1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0</v>
      </c>
      <c r="AT1853">
        <v>0</v>
      </c>
      <c r="AU1853">
        <f t="shared" ca="1" si="619"/>
        <v>1</v>
      </c>
      <c r="AV1853">
        <f t="shared" ca="1" si="619"/>
        <v>0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11</v>
      </c>
      <c r="D1854">
        <f t="shared" ca="1" si="610"/>
        <v>9.5476334009218355</v>
      </c>
      <c r="E1854">
        <f t="shared" ca="1" si="611"/>
        <v>1.4523665990781645</v>
      </c>
      <c r="F1854" t="str">
        <f t="shared" ca="1" si="612"/>
        <v>high</v>
      </c>
      <c r="G1854">
        <v>442</v>
      </c>
      <c r="H1854">
        <f t="shared" si="613"/>
        <v>442</v>
      </c>
      <c r="I1854">
        <f t="shared" ca="1" si="614"/>
        <v>535.43593073441843</v>
      </c>
      <c r="J1854">
        <f t="shared" ca="1" si="615"/>
        <v>-93.435930734418434</v>
      </c>
      <c r="K1854" t="str">
        <f t="shared" ca="1" si="616"/>
        <v>medium</v>
      </c>
      <c r="L1854">
        <v>21.7</v>
      </c>
      <c r="M1854" t="str">
        <f t="shared" si="592"/>
        <v>high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1</v>
      </c>
      <c r="AL1854">
        <f t="shared" ca="1" si="603"/>
        <v>0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0</v>
      </c>
      <c r="AR1854">
        <f t="shared" ca="1" si="609"/>
        <v>1</v>
      </c>
      <c r="AS1854">
        <v>0</v>
      </c>
      <c r="AT1854">
        <v>0</v>
      </c>
      <c r="AU1854">
        <f t="shared" ca="1" si="619"/>
        <v>0</v>
      </c>
      <c r="AV1854">
        <f t="shared" ca="1" si="619"/>
        <v>0</v>
      </c>
      <c r="AW1854">
        <f t="shared" ca="1" si="619"/>
        <v>1</v>
      </c>
      <c r="AX1854">
        <v>0</v>
      </c>
    </row>
    <row r="1855" spans="1:50">
      <c r="A1855" s="2">
        <v>40708</v>
      </c>
      <c r="B1855">
        <v>855</v>
      </c>
      <c r="C1855">
        <v>13</v>
      </c>
      <c r="D1855">
        <f t="shared" ca="1" si="610"/>
        <v>9.5479248181395668</v>
      </c>
      <c r="E1855">
        <f t="shared" ca="1" si="611"/>
        <v>3.4520751818604332</v>
      </c>
      <c r="F1855" t="str">
        <f t="shared" ca="1" si="612"/>
        <v>high</v>
      </c>
      <c r="G1855">
        <v>672</v>
      </c>
      <c r="H1855">
        <f t="shared" si="613"/>
        <v>672</v>
      </c>
      <c r="I1855">
        <f t="shared" ca="1" si="614"/>
        <v>535.31699114217611</v>
      </c>
      <c r="J1855">
        <f t="shared" ca="1" si="615"/>
        <v>136.68300885782389</v>
      </c>
      <c r="K1855" t="str">
        <f t="shared" ca="1" si="616"/>
        <v>high</v>
      </c>
      <c r="L1855">
        <v>17.05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0</v>
      </c>
      <c r="AK1855">
        <f t="shared" ca="1" si="602"/>
        <v>1</v>
      </c>
      <c r="AL1855">
        <f t="shared" ca="1" si="603"/>
        <v>0</v>
      </c>
      <c r="AM1855">
        <f t="shared" ca="1" si="604"/>
        <v>0</v>
      </c>
      <c r="AN1855">
        <f t="shared" ca="1" si="605"/>
        <v>0</v>
      </c>
      <c r="AO1855">
        <f t="shared" ca="1" si="606"/>
        <v>1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0</v>
      </c>
      <c r="AT1855">
        <v>0</v>
      </c>
      <c r="AU1855">
        <f t="shared" ca="1" si="619"/>
        <v>0</v>
      </c>
      <c r="AV1855">
        <f t="shared" ca="1" si="619"/>
        <v>0</v>
      </c>
      <c r="AW1855">
        <f t="shared" ca="1" si="619"/>
        <v>1</v>
      </c>
      <c r="AX1855">
        <v>0</v>
      </c>
    </row>
    <row r="1856" spans="1:50">
      <c r="A1856" s="2">
        <v>40709</v>
      </c>
      <c r="B1856">
        <v>856</v>
      </c>
      <c r="C1856">
        <v>21</v>
      </c>
      <c r="D1856">
        <f t="shared" ca="1" si="610"/>
        <v>9.5482156430801783</v>
      </c>
      <c r="E1856">
        <f t="shared" ca="1" si="611"/>
        <v>11.451784356919822</v>
      </c>
      <c r="F1856" t="str">
        <f t="shared" ca="1" si="612"/>
        <v>high</v>
      </c>
      <c r="G1856">
        <v>578</v>
      </c>
      <c r="H1856">
        <f t="shared" si="613"/>
        <v>578</v>
      </c>
      <c r="I1856">
        <f t="shared" ca="1" si="614"/>
        <v>535.19799934803166</v>
      </c>
      <c r="J1856">
        <f t="shared" ca="1" si="615"/>
        <v>42.802000651968342</v>
      </c>
      <c r="K1856" t="str">
        <f t="shared" ca="1" si="616"/>
        <v>high</v>
      </c>
      <c r="L1856">
        <v>17.850000000000001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1</v>
      </c>
      <c r="AK1856">
        <f t="shared" ca="1" si="602"/>
        <v>0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0</v>
      </c>
      <c r="AT1856">
        <v>0</v>
      </c>
      <c r="AU1856">
        <f t="shared" ca="1" si="619"/>
        <v>0</v>
      </c>
      <c r="AV1856">
        <f t="shared" ca="1" si="619"/>
        <v>0</v>
      </c>
      <c r="AW1856">
        <f t="shared" ca="1" si="619"/>
        <v>1</v>
      </c>
      <c r="AX1856">
        <v>0</v>
      </c>
    </row>
    <row r="1857" spans="1:50">
      <c r="A1857" s="2">
        <v>40710</v>
      </c>
      <c r="B1857">
        <v>857</v>
      </c>
      <c r="C1857">
        <v>8</v>
      </c>
      <c r="D1857">
        <f t="shared" ca="1" si="610"/>
        <v>9.5485058762688908</v>
      </c>
      <c r="E1857">
        <f t="shared" ca="1" si="611"/>
        <v>-1.5485058762688908</v>
      </c>
      <c r="F1857" t="str">
        <f t="shared" ca="1" si="612"/>
        <v>medium</v>
      </c>
      <c r="G1857">
        <v>419</v>
      </c>
      <c r="H1857">
        <f t="shared" si="613"/>
        <v>419</v>
      </c>
      <c r="I1857">
        <f t="shared" ca="1" si="614"/>
        <v>535.07895567386777</v>
      </c>
      <c r="J1857">
        <f t="shared" ca="1" si="615"/>
        <v>-116.07895567386777</v>
      </c>
      <c r="K1857" t="str">
        <f t="shared" ca="1" si="616"/>
        <v>medium</v>
      </c>
      <c r="L1857">
        <v>20.05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0</v>
      </c>
      <c r="AK1857">
        <f t="shared" ca="1" si="602"/>
        <v>1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0</v>
      </c>
      <c r="AT1857">
        <v>0</v>
      </c>
      <c r="AU1857">
        <f t="shared" ca="1" si="619"/>
        <v>0</v>
      </c>
      <c r="AV1857">
        <f t="shared" ca="1" si="619"/>
        <v>1</v>
      </c>
      <c r="AW1857">
        <f t="shared" ca="1" si="619"/>
        <v>0</v>
      </c>
      <c r="AX1857">
        <v>0</v>
      </c>
    </row>
    <row r="1858" spans="1:50">
      <c r="A1858" s="2">
        <v>40711</v>
      </c>
      <c r="B1858">
        <v>858</v>
      </c>
      <c r="C1858">
        <v>14</v>
      </c>
      <c r="D1858">
        <f t="shared" ca="1" si="610"/>
        <v>9.548795518230925</v>
      </c>
      <c r="E1858">
        <f t="shared" ca="1" si="611"/>
        <v>4.451204481769075</v>
      </c>
      <c r="F1858" t="str">
        <f t="shared" ca="1" si="612"/>
        <v>high</v>
      </c>
      <c r="G1858">
        <v>736</v>
      </c>
      <c r="H1858">
        <f t="shared" si="613"/>
        <v>736</v>
      </c>
      <c r="I1858">
        <f t="shared" ca="1" si="614"/>
        <v>534.95986044156712</v>
      </c>
      <c r="J1858">
        <f t="shared" ca="1" si="615"/>
        <v>201.04013955843288</v>
      </c>
      <c r="K1858" t="str">
        <f t="shared" ca="1" si="616"/>
        <v>high</v>
      </c>
      <c r="L1858">
        <v>20.8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0</v>
      </c>
      <c r="AK1858">
        <f t="shared" ca="1" si="602"/>
        <v>1</v>
      </c>
      <c r="AL1858">
        <f t="shared" ca="1" si="603"/>
        <v>0</v>
      </c>
      <c r="AM1858">
        <f t="shared" ca="1" si="604"/>
        <v>0</v>
      </c>
      <c r="AN1858">
        <f t="shared" ca="1" si="605"/>
        <v>1</v>
      </c>
      <c r="AO1858">
        <f t="shared" ca="1" si="606"/>
        <v>0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0</v>
      </c>
      <c r="AT1858">
        <v>0</v>
      </c>
      <c r="AU1858">
        <f t="shared" ca="1" si="619"/>
        <v>0</v>
      </c>
      <c r="AV1858">
        <f t="shared" ca="1" si="619"/>
        <v>0</v>
      </c>
      <c r="AW1858">
        <f t="shared" ca="1" si="619"/>
        <v>1</v>
      </c>
      <c r="AX1858">
        <v>0</v>
      </c>
    </row>
    <row r="1859" spans="1:50">
      <c r="A1859" s="2">
        <v>40712</v>
      </c>
      <c r="B1859">
        <v>859</v>
      </c>
      <c r="C1859">
        <v>7</v>
      </c>
      <c r="D1859">
        <f t="shared" ca="1" si="610"/>
        <v>9.5490845694915016</v>
      </c>
      <c r="E1859">
        <f t="shared" ca="1" si="611"/>
        <v>-2.5490845694915016</v>
      </c>
      <c r="F1859" t="str">
        <f t="shared" ca="1" si="612"/>
        <v>low</v>
      </c>
      <c r="G1859">
        <v>450</v>
      </c>
      <c r="H1859">
        <f t="shared" si="613"/>
        <v>450</v>
      </c>
      <c r="I1859">
        <f t="shared" ca="1" si="614"/>
        <v>534.84071397301261</v>
      </c>
      <c r="J1859">
        <f t="shared" ca="1" si="615"/>
        <v>-84.840713973012612</v>
      </c>
      <c r="K1859" t="str">
        <f t="shared" ca="1" si="616"/>
        <v>medium</v>
      </c>
      <c r="L1859">
        <v>18.100000000000001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0</v>
      </c>
      <c r="AK1859">
        <f t="shared" ca="1" si="602"/>
        <v>1</v>
      </c>
      <c r="AL1859">
        <f t="shared" ca="1" si="603"/>
        <v>0</v>
      </c>
      <c r="AM1859">
        <f t="shared" ca="1" si="604"/>
        <v>0</v>
      </c>
      <c r="AN1859">
        <f t="shared" ca="1" si="605"/>
        <v>1</v>
      </c>
      <c r="AO1859">
        <f t="shared" ca="1" si="606"/>
        <v>0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0</v>
      </c>
      <c r="AT1859">
        <v>0</v>
      </c>
      <c r="AU1859">
        <f t="shared" ca="1" si="619"/>
        <v>1</v>
      </c>
      <c r="AV1859">
        <f t="shared" ca="1" si="619"/>
        <v>0</v>
      </c>
      <c r="AW1859">
        <f t="shared" ca="1" si="619"/>
        <v>0</v>
      </c>
      <c r="AX1859">
        <v>0</v>
      </c>
    </row>
    <row r="1860" spans="1:50">
      <c r="A1860" s="2">
        <v>40713</v>
      </c>
      <c r="B1860">
        <v>860</v>
      </c>
      <c r="C1860">
        <v>3</v>
      </c>
      <c r="D1860">
        <f t="shared" ca="1" si="610"/>
        <v>9.5493730305758415</v>
      </c>
      <c r="E1860">
        <f t="shared" ca="1" si="611"/>
        <v>-6.5493730305758415</v>
      </c>
      <c r="F1860" t="str">
        <f t="shared" ca="1" si="612"/>
        <v>low</v>
      </c>
      <c r="G1860">
        <v>75</v>
      </c>
      <c r="H1860">
        <f t="shared" si="613"/>
        <v>75</v>
      </c>
      <c r="I1860">
        <f t="shared" ca="1" si="614"/>
        <v>534.72151659008694</v>
      </c>
      <c r="J1860">
        <f t="shared" ca="1" si="615"/>
        <v>-459.72151659008694</v>
      </c>
      <c r="K1860" t="str">
        <f t="shared" ca="1" si="616"/>
        <v>low</v>
      </c>
      <c r="L1860">
        <v>8.6</v>
      </c>
      <c r="M1860" t="str">
        <f t="shared" si="592"/>
        <v>medium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0</v>
      </c>
      <c r="AK1860">
        <f t="shared" ca="1" si="602"/>
        <v>1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1</v>
      </c>
      <c r="AR1860">
        <f t="shared" ca="1" si="609"/>
        <v>0</v>
      </c>
      <c r="AS1860">
        <v>1</v>
      </c>
      <c r="AT1860">
        <v>0</v>
      </c>
      <c r="AU1860">
        <f t="shared" ca="1" si="619"/>
        <v>1</v>
      </c>
      <c r="AV1860">
        <f t="shared" ca="1" si="619"/>
        <v>0</v>
      </c>
      <c r="AW1860">
        <f t="shared" ca="1" si="619"/>
        <v>0</v>
      </c>
      <c r="AX1860">
        <v>0</v>
      </c>
    </row>
    <row r="1861" spans="1:50">
      <c r="A1861" s="2">
        <v>40714</v>
      </c>
      <c r="B1861">
        <v>861</v>
      </c>
      <c r="C1861">
        <v>14</v>
      </c>
      <c r="D1861">
        <f t="shared" ca="1" si="610"/>
        <v>9.5496609020091636</v>
      </c>
      <c r="E1861">
        <f t="shared" ca="1" si="611"/>
        <v>4.4503390979908364</v>
      </c>
      <c r="F1861" t="str">
        <f t="shared" ca="1" si="612"/>
        <v>high</v>
      </c>
      <c r="G1861">
        <v>677</v>
      </c>
      <c r="H1861">
        <f t="shared" si="613"/>
        <v>677</v>
      </c>
      <c r="I1861">
        <f t="shared" ca="1" si="614"/>
        <v>534.60226861467277</v>
      </c>
      <c r="J1861">
        <f t="shared" ca="1" si="615"/>
        <v>142.39773138532723</v>
      </c>
      <c r="K1861" t="str">
        <f t="shared" ca="1" si="616"/>
        <v>high</v>
      </c>
      <c r="L1861">
        <v>14.55</v>
      </c>
      <c r="M1861" t="str">
        <f t="shared" si="592"/>
        <v>high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0</v>
      </c>
      <c r="AR1861">
        <f t="shared" ca="1" si="609"/>
        <v>1</v>
      </c>
      <c r="AS1861">
        <v>1</v>
      </c>
      <c r="AT1861">
        <v>0</v>
      </c>
      <c r="AU1861">
        <f t="shared" ref="AU1861:AW1880" ca="1" si="624">VLOOKUP(INDIRECT($AU$590&amp;ROW($A1861)),$F$17:$I$19,AU$592+1,0)</f>
        <v>0</v>
      </c>
      <c r="AV1861">
        <f t="shared" ca="1" si="624"/>
        <v>0</v>
      </c>
      <c r="AW1861">
        <f t="shared" ca="1" si="624"/>
        <v>1</v>
      </c>
      <c r="AX1861">
        <v>0</v>
      </c>
    </row>
    <row r="1862" spans="1:50">
      <c r="A1862" s="2">
        <v>40715</v>
      </c>
      <c r="B1862">
        <v>862</v>
      </c>
      <c r="C1862">
        <v>17</v>
      </c>
      <c r="D1862">
        <f t="shared" ca="1" si="610"/>
        <v>9.5499481843166905</v>
      </c>
      <c r="E1862">
        <f t="shared" ca="1" si="611"/>
        <v>7.4500518156833095</v>
      </c>
      <c r="F1862" t="str">
        <f t="shared" ca="1" si="612"/>
        <v>high</v>
      </c>
      <c r="G1862">
        <v>1114</v>
      </c>
      <c r="H1862">
        <f t="shared" si="613"/>
        <v>1114</v>
      </c>
      <c r="I1862">
        <f t="shared" ca="1" si="614"/>
        <v>534.4829703686529</v>
      </c>
      <c r="J1862">
        <f t="shared" ca="1" si="615"/>
        <v>579.5170296313471</v>
      </c>
      <c r="K1862" t="str">
        <f t="shared" ca="1" si="616"/>
        <v>high</v>
      </c>
      <c r="L1862">
        <v>16.45</v>
      </c>
      <c r="M1862" t="str">
        <f t="shared" si="592"/>
        <v>high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1</v>
      </c>
      <c r="AL1862">
        <f t="shared" ca="1" si="603"/>
        <v>0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0</v>
      </c>
      <c r="AR1862">
        <f t="shared" ca="1" si="609"/>
        <v>1</v>
      </c>
      <c r="AS1862">
        <v>1</v>
      </c>
      <c r="AT1862">
        <v>0</v>
      </c>
      <c r="AU1862">
        <f t="shared" ca="1" si="624"/>
        <v>0</v>
      </c>
      <c r="AV1862">
        <f t="shared" ca="1" si="624"/>
        <v>0</v>
      </c>
      <c r="AW1862">
        <f t="shared" ca="1" si="624"/>
        <v>1</v>
      </c>
      <c r="AX1862">
        <v>0</v>
      </c>
    </row>
    <row r="1863" spans="1:50">
      <c r="A1863" s="2">
        <v>40716</v>
      </c>
      <c r="B1863">
        <v>863</v>
      </c>
      <c r="C1863">
        <v>7</v>
      </c>
      <c r="D1863">
        <f t="shared" ca="1" si="610"/>
        <v>9.550234878023641</v>
      </c>
      <c r="E1863">
        <f t="shared" ca="1" si="611"/>
        <v>-2.550234878023641</v>
      </c>
      <c r="F1863" t="str">
        <f t="shared" ca="1" si="612"/>
        <v>low</v>
      </c>
      <c r="G1863">
        <v>347</v>
      </c>
      <c r="H1863">
        <f t="shared" si="613"/>
        <v>347</v>
      </c>
      <c r="I1863">
        <f t="shared" ca="1" si="614"/>
        <v>534.36362217391002</v>
      </c>
      <c r="J1863">
        <f t="shared" ca="1" si="615"/>
        <v>-187.36362217391002</v>
      </c>
      <c r="K1863" t="str">
        <f t="shared" ca="1" si="616"/>
        <v>medium</v>
      </c>
      <c r="L1863">
        <v>20.9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1</v>
      </c>
      <c r="AK1863">
        <f t="shared" ca="1" si="602"/>
        <v>0</v>
      </c>
      <c r="AL1863">
        <f t="shared" ca="1" si="603"/>
        <v>0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1</v>
      </c>
      <c r="AV1863">
        <f t="shared" ca="1" si="624"/>
        <v>0</v>
      </c>
      <c r="AW1863">
        <f t="shared" ca="1" si="624"/>
        <v>0</v>
      </c>
      <c r="AX1863">
        <v>0</v>
      </c>
    </row>
    <row r="1864" spans="1:50">
      <c r="A1864" s="2">
        <v>40717</v>
      </c>
      <c r="B1864">
        <v>864</v>
      </c>
      <c r="C1864">
        <v>17</v>
      </c>
      <c r="D1864">
        <f t="shared" ca="1" si="610"/>
        <v>9.5505209836552361</v>
      </c>
      <c r="E1864">
        <f t="shared" ca="1" si="611"/>
        <v>7.4494790163447639</v>
      </c>
      <c r="F1864" t="str">
        <f t="shared" ca="1" si="612"/>
        <v>high</v>
      </c>
      <c r="G1864">
        <v>530</v>
      </c>
      <c r="H1864">
        <f t="shared" si="613"/>
        <v>530</v>
      </c>
      <c r="I1864">
        <f t="shared" ca="1" si="614"/>
        <v>534.24422435232702</v>
      </c>
      <c r="J1864">
        <f t="shared" ca="1" si="615"/>
        <v>-4.2442243523270236</v>
      </c>
      <c r="K1864" t="str">
        <f t="shared" ca="1" si="616"/>
        <v>medium</v>
      </c>
      <c r="L1864">
        <v>17.899999999999999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0</v>
      </c>
      <c r="AV1864">
        <f t="shared" ca="1" si="624"/>
        <v>0</v>
      </c>
      <c r="AW1864">
        <f t="shared" ca="1" si="624"/>
        <v>1</v>
      </c>
      <c r="AX1864">
        <v>0</v>
      </c>
    </row>
    <row r="1865" spans="1:50">
      <c r="A1865" s="2">
        <v>40718</v>
      </c>
      <c r="B1865">
        <v>865</v>
      </c>
      <c r="C1865">
        <v>19</v>
      </c>
      <c r="D1865">
        <f t="shared" ca="1" si="610"/>
        <v>9.5508065017366963</v>
      </c>
      <c r="E1865">
        <f t="shared" ca="1" si="611"/>
        <v>9.4491934982633037</v>
      </c>
      <c r="F1865" t="str">
        <f t="shared" ca="1" si="612"/>
        <v>high</v>
      </c>
      <c r="G1865">
        <v>930</v>
      </c>
      <c r="H1865">
        <f t="shared" si="613"/>
        <v>930</v>
      </c>
      <c r="I1865">
        <f t="shared" ca="1" si="614"/>
        <v>534.12477722578649</v>
      </c>
      <c r="J1865">
        <f t="shared" ca="1" si="615"/>
        <v>395.87522277421351</v>
      </c>
      <c r="K1865" t="str">
        <f t="shared" ca="1" si="616"/>
        <v>high</v>
      </c>
      <c r="L1865">
        <v>17.8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0</v>
      </c>
      <c r="AK1865">
        <f t="shared" ca="1" si="602"/>
        <v>1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0</v>
      </c>
      <c r="AV1865">
        <f t="shared" ca="1" si="624"/>
        <v>0</v>
      </c>
      <c r="AW1865">
        <f t="shared" ca="1" si="624"/>
        <v>1</v>
      </c>
      <c r="AX1865">
        <v>0</v>
      </c>
    </row>
    <row r="1866" spans="1:50">
      <c r="A1866" s="2">
        <v>40719</v>
      </c>
      <c r="B1866">
        <v>866</v>
      </c>
      <c r="C1866">
        <v>6</v>
      </c>
      <c r="D1866">
        <f t="shared" ca="1" si="610"/>
        <v>9.5510914327932426</v>
      </c>
      <c r="E1866">
        <f t="shared" ca="1" si="611"/>
        <v>-3.5510914327932426</v>
      </c>
      <c r="F1866" t="str">
        <f t="shared" ca="1" si="612"/>
        <v>low</v>
      </c>
      <c r="G1866">
        <v>279</v>
      </c>
      <c r="H1866">
        <f t="shared" si="613"/>
        <v>279</v>
      </c>
      <c r="I1866">
        <f t="shared" ca="1" si="614"/>
        <v>534.0052811161712</v>
      </c>
      <c r="J1866">
        <f t="shared" ca="1" si="615"/>
        <v>-255.0052811161712</v>
      </c>
      <c r="K1866" t="str">
        <f t="shared" ca="1" si="616"/>
        <v>low</v>
      </c>
      <c r="L1866">
        <v>11.95</v>
      </c>
      <c r="M1866" t="str">
        <f t="shared" si="592"/>
        <v>medium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0</v>
      </c>
      <c r="AK1866">
        <f t="shared" ca="1" si="602"/>
        <v>1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1</v>
      </c>
      <c r="AR1866">
        <f t="shared" ca="1" si="609"/>
        <v>0</v>
      </c>
      <c r="AS1866">
        <v>1</v>
      </c>
      <c r="AT1866">
        <v>0</v>
      </c>
      <c r="AU1866">
        <f t="shared" ca="1" si="624"/>
        <v>1</v>
      </c>
      <c r="AV1866">
        <f t="shared" ca="1" si="624"/>
        <v>0</v>
      </c>
      <c r="AW1866">
        <f t="shared" ca="1" si="624"/>
        <v>0</v>
      </c>
      <c r="AX1866">
        <v>0</v>
      </c>
    </row>
    <row r="1867" spans="1:50">
      <c r="A1867" s="2">
        <v>40720</v>
      </c>
      <c r="B1867">
        <v>867</v>
      </c>
      <c r="C1867">
        <v>5</v>
      </c>
      <c r="D1867">
        <f t="shared" ca="1" si="610"/>
        <v>9.5513757773500956</v>
      </c>
      <c r="E1867">
        <f t="shared" ca="1" si="611"/>
        <v>-4.5513757773500956</v>
      </c>
      <c r="F1867" t="str">
        <f t="shared" ca="1" si="612"/>
        <v>low</v>
      </c>
      <c r="G1867">
        <v>353</v>
      </c>
      <c r="H1867">
        <f t="shared" si="613"/>
        <v>353</v>
      </c>
      <c r="I1867">
        <f t="shared" ca="1" si="614"/>
        <v>533.88573634536397</v>
      </c>
      <c r="J1867">
        <f t="shared" ca="1" si="615"/>
        <v>-180.88573634536397</v>
      </c>
      <c r="K1867" t="str">
        <f t="shared" ca="1" si="616"/>
        <v>medium</v>
      </c>
      <c r="L1867">
        <v>14.15</v>
      </c>
      <c r="M1867" t="str">
        <f t="shared" si="592"/>
        <v>high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1</v>
      </c>
      <c r="AK1867">
        <f t="shared" ca="1" si="602"/>
        <v>0</v>
      </c>
      <c r="AL1867">
        <f t="shared" ca="1" si="603"/>
        <v>0</v>
      </c>
      <c r="AM1867">
        <f t="shared" ca="1" si="604"/>
        <v>0</v>
      </c>
      <c r="AN1867">
        <f t="shared" ca="1" si="605"/>
        <v>0</v>
      </c>
      <c r="AO1867">
        <f t="shared" ca="1" si="606"/>
        <v>1</v>
      </c>
      <c r="AP1867">
        <f t="shared" ca="1" si="607"/>
        <v>0</v>
      </c>
      <c r="AQ1867">
        <f t="shared" ca="1" si="608"/>
        <v>0</v>
      </c>
      <c r="AR1867">
        <f t="shared" ca="1" si="609"/>
        <v>1</v>
      </c>
      <c r="AS1867">
        <v>1</v>
      </c>
      <c r="AT1867">
        <v>0</v>
      </c>
      <c r="AU1867">
        <f t="shared" ca="1" si="624"/>
        <v>1</v>
      </c>
      <c r="AV1867">
        <f t="shared" ca="1" si="624"/>
        <v>0</v>
      </c>
      <c r="AW1867">
        <f t="shared" ca="1" si="624"/>
        <v>0</v>
      </c>
      <c r="AX1867">
        <v>0</v>
      </c>
    </row>
    <row r="1868" spans="1:50">
      <c r="A1868" s="2">
        <v>40721</v>
      </c>
      <c r="B1868">
        <v>868</v>
      </c>
      <c r="C1868">
        <v>9</v>
      </c>
      <c r="D1868">
        <f t="shared" ca="1" si="610"/>
        <v>9.5516595359324761</v>
      </c>
      <c r="E1868">
        <f t="shared" ca="1" si="611"/>
        <v>-0.55165953593247608</v>
      </c>
      <c r="F1868" t="str">
        <f t="shared" ca="1" si="612"/>
        <v>medium</v>
      </c>
      <c r="G1868">
        <v>304</v>
      </c>
      <c r="H1868">
        <f t="shared" si="613"/>
        <v>304</v>
      </c>
      <c r="I1868">
        <f t="shared" ca="1" si="614"/>
        <v>533.76614323524745</v>
      </c>
      <c r="J1868">
        <f t="shared" ca="1" si="615"/>
        <v>-229.76614323524745</v>
      </c>
      <c r="K1868" t="str">
        <f t="shared" ca="1" si="616"/>
        <v>low</v>
      </c>
      <c r="L1868">
        <v>16.5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1</v>
      </c>
      <c r="AK1868">
        <f t="shared" ca="1" si="602"/>
        <v>0</v>
      </c>
      <c r="AL1868">
        <f t="shared" ca="1" si="603"/>
        <v>0</v>
      </c>
      <c r="AM1868">
        <f t="shared" ca="1" si="604"/>
        <v>0</v>
      </c>
      <c r="AN1868">
        <f t="shared" ca="1" si="605"/>
        <v>1</v>
      </c>
      <c r="AO1868">
        <f t="shared" ca="1" si="606"/>
        <v>0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0</v>
      </c>
      <c r="AT1868">
        <v>0</v>
      </c>
      <c r="AU1868">
        <f t="shared" ca="1" si="624"/>
        <v>0</v>
      </c>
      <c r="AV1868">
        <f t="shared" ca="1" si="624"/>
        <v>1</v>
      </c>
      <c r="AW1868">
        <f t="shared" ca="1" si="624"/>
        <v>0</v>
      </c>
      <c r="AX1868">
        <v>0</v>
      </c>
    </row>
    <row r="1869" spans="1:50">
      <c r="A1869" s="2">
        <v>40722</v>
      </c>
      <c r="B1869">
        <v>869</v>
      </c>
      <c r="C1869">
        <v>15</v>
      </c>
      <c r="D1869">
        <f t="shared" ca="1" si="610"/>
        <v>9.5519427090656031</v>
      </c>
      <c r="E1869">
        <f t="shared" ca="1" si="611"/>
        <v>5.4480572909343969</v>
      </c>
      <c r="F1869" t="str">
        <f t="shared" ca="1" si="612"/>
        <v>high</v>
      </c>
      <c r="G1869">
        <v>1039</v>
      </c>
      <c r="H1869">
        <f t="shared" si="613"/>
        <v>1039</v>
      </c>
      <c r="I1869">
        <f t="shared" ca="1" si="614"/>
        <v>533.64650210770446</v>
      </c>
      <c r="J1869">
        <f t="shared" ca="1" si="615"/>
        <v>505.35349789229554</v>
      </c>
      <c r="K1869" t="str">
        <f t="shared" ca="1" si="616"/>
        <v>high</v>
      </c>
      <c r="L1869">
        <v>16.25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0</v>
      </c>
      <c r="AV1869">
        <f t="shared" ca="1" si="624"/>
        <v>0</v>
      </c>
      <c r="AW1869">
        <f t="shared" ca="1" si="624"/>
        <v>1</v>
      </c>
      <c r="AX1869">
        <v>0</v>
      </c>
    </row>
    <row r="1870" spans="1:50">
      <c r="A1870" s="2">
        <v>40723</v>
      </c>
      <c r="B1870">
        <v>870</v>
      </c>
      <c r="C1870">
        <v>7</v>
      </c>
      <c r="D1870">
        <f t="shared" ca="1" si="610"/>
        <v>9.552225297274699</v>
      </c>
      <c r="E1870">
        <f t="shared" ca="1" si="611"/>
        <v>-2.552225297274699</v>
      </c>
      <c r="F1870" t="str">
        <f t="shared" ca="1" si="612"/>
        <v>low</v>
      </c>
      <c r="G1870">
        <v>209</v>
      </c>
      <c r="H1870">
        <f t="shared" si="613"/>
        <v>209</v>
      </c>
      <c r="I1870">
        <f t="shared" ca="1" si="614"/>
        <v>533.52681328461779</v>
      </c>
      <c r="J1870">
        <f t="shared" ca="1" si="615"/>
        <v>-324.52681328461779</v>
      </c>
      <c r="K1870" t="str">
        <f t="shared" ca="1" si="616"/>
        <v>low</v>
      </c>
      <c r="L1870">
        <v>17.25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1</v>
      </c>
      <c r="AO1870">
        <f t="shared" ca="1" si="606"/>
        <v>0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0</v>
      </c>
      <c r="AT1870">
        <v>0</v>
      </c>
      <c r="AU1870">
        <f t="shared" ca="1" si="624"/>
        <v>1</v>
      </c>
      <c r="AV1870">
        <f t="shared" ca="1" si="624"/>
        <v>0</v>
      </c>
      <c r="AW1870">
        <f t="shared" ca="1" si="624"/>
        <v>0</v>
      </c>
      <c r="AX1870">
        <v>0</v>
      </c>
    </row>
    <row r="1871" spans="1:50">
      <c r="A1871" s="2">
        <v>40724</v>
      </c>
      <c r="B1871">
        <v>871</v>
      </c>
      <c r="C1871">
        <v>13</v>
      </c>
      <c r="D1871">
        <f t="shared" ca="1" si="610"/>
        <v>9.552507301084983</v>
      </c>
      <c r="E1871">
        <f t="shared" ca="1" si="611"/>
        <v>3.447492698915017</v>
      </c>
      <c r="F1871" t="str">
        <f t="shared" ca="1" si="612"/>
        <v>high</v>
      </c>
      <c r="G1871">
        <v>704</v>
      </c>
      <c r="H1871">
        <f t="shared" si="613"/>
        <v>704</v>
      </c>
      <c r="I1871">
        <f t="shared" ca="1" si="614"/>
        <v>533.40707708787011</v>
      </c>
      <c r="J1871">
        <f t="shared" ca="1" si="615"/>
        <v>170.59292291212989</v>
      </c>
      <c r="K1871" t="str">
        <f t="shared" ca="1" si="616"/>
        <v>high</v>
      </c>
      <c r="L1871">
        <v>22.7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1</v>
      </c>
      <c r="AO1871">
        <f t="shared" ca="1" si="606"/>
        <v>0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0</v>
      </c>
      <c r="AT1871">
        <v>0</v>
      </c>
      <c r="AU1871">
        <f t="shared" ca="1" si="624"/>
        <v>0</v>
      </c>
      <c r="AV1871">
        <f t="shared" ca="1" si="624"/>
        <v>0</v>
      </c>
      <c r="AW1871">
        <f t="shared" ca="1" si="624"/>
        <v>1</v>
      </c>
      <c r="AX1871">
        <v>0</v>
      </c>
    </row>
    <row r="1872" spans="1:50">
      <c r="A1872" s="2">
        <v>40725</v>
      </c>
      <c r="B1872">
        <v>872</v>
      </c>
      <c r="C1872">
        <v>11</v>
      </c>
      <c r="D1872">
        <f t="shared" ca="1" si="610"/>
        <v>9.5527887210216775</v>
      </c>
      <c r="E1872">
        <f t="shared" ca="1" si="611"/>
        <v>1.4472112789783225</v>
      </c>
      <c r="F1872" t="str">
        <f t="shared" ca="1" si="612"/>
        <v>high</v>
      </c>
      <c r="G1872">
        <v>416</v>
      </c>
      <c r="H1872">
        <f t="shared" si="613"/>
        <v>416</v>
      </c>
      <c r="I1872">
        <f t="shared" ca="1" si="614"/>
        <v>533.2872938393441</v>
      </c>
      <c r="J1872">
        <f t="shared" ca="1" si="615"/>
        <v>-117.2872938393441</v>
      </c>
      <c r="K1872" t="str">
        <f t="shared" ca="1" si="616"/>
        <v>medium</v>
      </c>
      <c r="L1872">
        <v>13.6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0</v>
      </c>
      <c r="AT1872">
        <v>0</v>
      </c>
      <c r="AU1872">
        <f t="shared" ca="1" si="624"/>
        <v>0</v>
      </c>
      <c r="AV1872">
        <f t="shared" ca="1" si="624"/>
        <v>0</v>
      </c>
      <c r="AW1872">
        <f t="shared" ca="1" si="624"/>
        <v>1</v>
      </c>
      <c r="AX1872">
        <v>0</v>
      </c>
    </row>
    <row r="1873" spans="1:50">
      <c r="A1873" s="2">
        <v>40726</v>
      </c>
      <c r="B1873">
        <v>873</v>
      </c>
      <c r="C1873">
        <v>7</v>
      </c>
      <c r="D1873">
        <f t="shared" ca="1" si="610"/>
        <v>9.5530695576099998</v>
      </c>
      <c r="E1873">
        <f t="shared" ca="1" si="611"/>
        <v>-2.5530695576099998</v>
      </c>
      <c r="F1873" t="str">
        <f t="shared" ca="1" si="612"/>
        <v>low</v>
      </c>
      <c r="G1873">
        <v>358</v>
      </c>
      <c r="H1873">
        <f t="shared" si="613"/>
        <v>358</v>
      </c>
      <c r="I1873">
        <f t="shared" ca="1" si="614"/>
        <v>533.16746386092257</v>
      </c>
      <c r="J1873">
        <f t="shared" ca="1" si="615"/>
        <v>-175.16746386092257</v>
      </c>
      <c r="K1873" t="str">
        <f t="shared" ca="1" si="616"/>
        <v>medium</v>
      </c>
      <c r="L1873">
        <v>12.95</v>
      </c>
      <c r="M1873" t="str">
        <f t="shared" si="592"/>
        <v>medium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1</v>
      </c>
      <c r="AR1873">
        <f t="shared" ca="1" si="609"/>
        <v>0</v>
      </c>
      <c r="AS1873">
        <v>0</v>
      </c>
      <c r="AT1873">
        <v>0</v>
      </c>
      <c r="AU1873">
        <f t="shared" ca="1" si="624"/>
        <v>1</v>
      </c>
      <c r="AV1873">
        <f t="shared" ca="1" si="624"/>
        <v>0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7</v>
      </c>
      <c r="D1874">
        <f t="shared" ca="1" si="610"/>
        <v>9.553349811375174</v>
      </c>
      <c r="E1874">
        <f t="shared" ca="1" si="611"/>
        <v>-2.553349811375174</v>
      </c>
      <c r="F1874" t="str">
        <f t="shared" ca="1" si="612"/>
        <v>low</v>
      </c>
      <c r="G1874">
        <v>420</v>
      </c>
      <c r="H1874">
        <f t="shared" si="613"/>
        <v>420</v>
      </c>
      <c r="I1874">
        <f t="shared" ca="1" si="614"/>
        <v>533.0475874744883</v>
      </c>
      <c r="J1874">
        <f t="shared" ca="1" si="615"/>
        <v>-113.0475874744883</v>
      </c>
      <c r="K1874" t="str">
        <f t="shared" ca="1" si="616"/>
        <v>medium</v>
      </c>
      <c r="L1874">
        <v>9.1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0</v>
      </c>
      <c r="AO1874">
        <f t="shared" ca="1" si="606"/>
        <v>1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1</v>
      </c>
      <c r="AT1874">
        <v>0</v>
      </c>
      <c r="AU1874">
        <f t="shared" ca="1" si="624"/>
        <v>1</v>
      </c>
      <c r="AV1874">
        <f t="shared" ca="1" si="624"/>
        <v>0</v>
      </c>
      <c r="AW1874">
        <f t="shared" ca="1" si="624"/>
        <v>0</v>
      </c>
      <c r="AX1874">
        <v>0</v>
      </c>
    </row>
    <row r="1875" spans="1:50">
      <c r="A1875" s="2">
        <v>40728</v>
      </c>
      <c r="B1875">
        <v>875</v>
      </c>
      <c r="C1875">
        <v>13</v>
      </c>
      <c r="D1875">
        <f t="shared" ca="1" si="610"/>
        <v>9.5536294828424175</v>
      </c>
      <c r="E1875">
        <f t="shared" ca="1" si="611"/>
        <v>3.4463705171575825</v>
      </c>
      <c r="F1875" t="str">
        <f t="shared" ca="1" si="612"/>
        <v>high</v>
      </c>
      <c r="G1875">
        <v>750</v>
      </c>
      <c r="H1875">
        <f t="shared" si="613"/>
        <v>750</v>
      </c>
      <c r="I1875">
        <f t="shared" ca="1" si="614"/>
        <v>532.92766500192408</v>
      </c>
      <c r="J1875">
        <f t="shared" ca="1" si="615"/>
        <v>217.07233499807592</v>
      </c>
      <c r="K1875" t="str">
        <f t="shared" ca="1" si="616"/>
        <v>high</v>
      </c>
      <c r="L1875">
        <v>15.05</v>
      </c>
      <c r="M1875" t="str">
        <f t="shared" si="592"/>
        <v>high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1</v>
      </c>
      <c r="AO1875">
        <f t="shared" ca="1" si="606"/>
        <v>0</v>
      </c>
      <c r="AP1875">
        <f t="shared" ca="1" si="607"/>
        <v>0</v>
      </c>
      <c r="AQ1875">
        <f t="shared" ca="1" si="608"/>
        <v>0</v>
      </c>
      <c r="AR1875">
        <f t="shared" ca="1" si="609"/>
        <v>1</v>
      </c>
      <c r="AS1875">
        <v>1</v>
      </c>
      <c r="AT1875">
        <v>0</v>
      </c>
      <c r="AU1875">
        <f t="shared" ca="1" si="624"/>
        <v>0</v>
      </c>
      <c r="AV1875">
        <f t="shared" ca="1" si="624"/>
        <v>0</v>
      </c>
      <c r="AW1875">
        <f t="shared" ca="1" si="624"/>
        <v>1</v>
      </c>
      <c r="AX1875">
        <v>0</v>
      </c>
    </row>
    <row r="1876" spans="1:50">
      <c r="A1876" s="2">
        <v>40729</v>
      </c>
      <c r="B1876">
        <v>876</v>
      </c>
      <c r="C1876">
        <v>3</v>
      </c>
      <c r="D1876">
        <f t="shared" ca="1" si="610"/>
        <v>9.5539085725369546</v>
      </c>
      <c r="E1876">
        <f t="shared" ca="1" si="611"/>
        <v>-6.5539085725369546</v>
      </c>
      <c r="F1876" t="str">
        <f t="shared" ca="1" si="612"/>
        <v>low</v>
      </c>
      <c r="G1876">
        <v>85</v>
      </c>
      <c r="H1876">
        <f t="shared" si="613"/>
        <v>85</v>
      </c>
      <c r="I1876">
        <f t="shared" ca="1" si="614"/>
        <v>532.8076967651125</v>
      </c>
      <c r="J1876">
        <f t="shared" ca="1" si="615"/>
        <v>-447.8076967651125</v>
      </c>
      <c r="K1876" t="str">
        <f t="shared" ca="1" si="616"/>
        <v>low</v>
      </c>
      <c r="L1876">
        <v>21.1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1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10</v>
      </c>
      <c r="D1877">
        <f t="shared" ca="1" si="610"/>
        <v>9.5541870809840024</v>
      </c>
      <c r="E1877">
        <f t="shared" ca="1" si="611"/>
        <v>0.44581291901599762</v>
      </c>
      <c r="F1877" t="str">
        <f t="shared" ca="1" si="612"/>
        <v>medium</v>
      </c>
      <c r="G1877">
        <v>651</v>
      </c>
      <c r="H1877">
        <f t="shared" si="613"/>
        <v>651</v>
      </c>
      <c r="I1877">
        <f t="shared" ca="1" si="614"/>
        <v>532.68768308593633</v>
      </c>
      <c r="J1877">
        <f t="shared" ca="1" si="615"/>
        <v>118.31231691406367</v>
      </c>
      <c r="K1877" t="str">
        <f t="shared" ca="1" si="616"/>
        <v>high</v>
      </c>
      <c r="L1877">
        <v>16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0</v>
      </c>
      <c r="AV1877">
        <f t="shared" ca="1" si="624"/>
        <v>1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8</v>
      </c>
      <c r="D1878">
        <f t="shared" ca="1" si="610"/>
        <v>9.5544650087087817</v>
      </c>
      <c r="E1878">
        <f t="shared" ca="1" si="611"/>
        <v>-1.5544650087087817</v>
      </c>
      <c r="F1878" t="str">
        <f t="shared" ca="1" si="612"/>
        <v>medium</v>
      </c>
      <c r="G1878">
        <v>220</v>
      </c>
      <c r="H1878">
        <f t="shared" si="613"/>
        <v>220</v>
      </c>
      <c r="I1878">
        <f t="shared" ca="1" si="614"/>
        <v>532.56762428627837</v>
      </c>
      <c r="J1878">
        <f t="shared" ca="1" si="615"/>
        <v>-312.56762428627837</v>
      </c>
      <c r="K1878" t="str">
        <f t="shared" ca="1" si="616"/>
        <v>low</v>
      </c>
      <c r="L1878">
        <v>19.75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0</v>
      </c>
      <c r="AT1878">
        <v>0</v>
      </c>
      <c r="AU1878">
        <f t="shared" ca="1" si="624"/>
        <v>0</v>
      </c>
      <c r="AV1878">
        <f t="shared" ca="1" si="624"/>
        <v>1</v>
      </c>
      <c r="AW1878">
        <f t="shared" ca="1" si="624"/>
        <v>0</v>
      </c>
      <c r="AX1878">
        <v>0</v>
      </c>
    </row>
    <row r="1879" spans="1:50">
      <c r="A1879" s="2">
        <v>40732</v>
      </c>
      <c r="B1879">
        <v>879</v>
      </c>
      <c r="C1879">
        <v>3</v>
      </c>
      <c r="D1879">
        <f t="shared" ca="1" si="610"/>
        <v>9.5547423562365168</v>
      </c>
      <c r="E1879">
        <f t="shared" ca="1" si="611"/>
        <v>-6.5547423562365168</v>
      </c>
      <c r="F1879" t="str">
        <f t="shared" ca="1" si="612"/>
        <v>low</v>
      </c>
      <c r="G1879">
        <v>392</v>
      </c>
      <c r="H1879">
        <f t="shared" si="613"/>
        <v>392</v>
      </c>
      <c r="I1879">
        <f t="shared" ca="1" si="614"/>
        <v>532.44752068802143</v>
      </c>
      <c r="J1879">
        <f t="shared" ca="1" si="615"/>
        <v>-140.44752068802143</v>
      </c>
      <c r="K1879" t="str">
        <f t="shared" ca="1" si="616"/>
        <v>medium</v>
      </c>
      <c r="L1879">
        <v>21.9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0</v>
      </c>
      <c r="AT1879">
        <v>0</v>
      </c>
      <c r="AU1879">
        <f t="shared" ca="1" si="624"/>
        <v>1</v>
      </c>
      <c r="AV1879">
        <f t="shared" ca="1" si="624"/>
        <v>0</v>
      </c>
      <c r="AW1879">
        <f t="shared" ca="1" si="624"/>
        <v>0</v>
      </c>
      <c r="AX1879">
        <v>0</v>
      </c>
    </row>
    <row r="1880" spans="1:50">
      <c r="A1880" s="2">
        <v>40733</v>
      </c>
      <c r="B1880">
        <v>880</v>
      </c>
      <c r="C1880">
        <v>7</v>
      </c>
      <c r="D1880">
        <f t="shared" ca="1" si="610"/>
        <v>9.5550191240924232</v>
      </c>
      <c r="E1880">
        <f t="shared" ca="1" si="611"/>
        <v>-2.5550191240924232</v>
      </c>
      <c r="F1880" t="str">
        <f t="shared" ca="1" si="612"/>
        <v>low</v>
      </c>
      <c r="G1880">
        <v>436</v>
      </c>
      <c r="H1880">
        <f t="shared" si="613"/>
        <v>436</v>
      </c>
      <c r="I1880">
        <f t="shared" ca="1" si="614"/>
        <v>532.32737261304817</v>
      </c>
      <c r="J1880">
        <f t="shared" ca="1" si="615"/>
        <v>-96.327372613048169</v>
      </c>
      <c r="K1880" t="str">
        <f t="shared" ca="1" si="616"/>
        <v>medium</v>
      </c>
      <c r="L1880">
        <v>20.65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0</v>
      </c>
      <c r="AT1880">
        <v>0</v>
      </c>
      <c r="AU1880">
        <f t="shared" ca="1" si="624"/>
        <v>1</v>
      </c>
      <c r="AV1880">
        <f t="shared" ca="1" si="624"/>
        <v>0</v>
      </c>
      <c r="AW1880">
        <f t="shared" ca="1" si="624"/>
        <v>0</v>
      </c>
      <c r="AX1880">
        <v>0</v>
      </c>
    </row>
    <row r="1881" spans="1:50">
      <c r="A1881" s="2">
        <v>40734</v>
      </c>
      <c r="B1881">
        <v>881</v>
      </c>
      <c r="C1881">
        <v>2</v>
      </c>
      <c r="D1881">
        <f t="shared" ca="1" si="610"/>
        <v>9.5552953128017251</v>
      </c>
      <c r="E1881">
        <f t="shared" ca="1" si="611"/>
        <v>-7.5552953128017251</v>
      </c>
      <c r="F1881" t="str">
        <f t="shared" ca="1" si="612"/>
        <v>low</v>
      </c>
      <c r="G1881">
        <v>70</v>
      </c>
      <c r="H1881">
        <f t="shared" si="613"/>
        <v>70</v>
      </c>
      <c r="I1881">
        <f t="shared" ca="1" si="614"/>
        <v>532.20718038324139</v>
      </c>
      <c r="J1881">
        <f t="shared" ca="1" si="615"/>
        <v>-462.20718038324139</v>
      </c>
      <c r="K1881" t="str">
        <f t="shared" ca="1" si="616"/>
        <v>low</v>
      </c>
      <c r="L1881">
        <v>21.15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1</v>
      </c>
      <c r="AV1881">
        <f t="shared" ca="1" si="630"/>
        <v>0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12</v>
      </c>
      <c r="D1882">
        <f t="shared" ca="1" si="610"/>
        <v>9.5555709228896397</v>
      </c>
      <c r="E1882">
        <f t="shared" ca="1" si="611"/>
        <v>2.4444290771103603</v>
      </c>
      <c r="F1882" t="str">
        <f t="shared" ca="1" si="612"/>
        <v>high</v>
      </c>
      <c r="G1882">
        <v>645</v>
      </c>
      <c r="H1882">
        <f t="shared" si="613"/>
        <v>645</v>
      </c>
      <c r="I1882">
        <f t="shared" ca="1" si="614"/>
        <v>532.08694432048367</v>
      </c>
      <c r="J1882">
        <f t="shared" ca="1" si="615"/>
        <v>112.91305567951633</v>
      </c>
      <c r="K1882" t="str">
        <f t="shared" ca="1" si="616"/>
        <v>high</v>
      </c>
      <c r="L1882">
        <v>22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0</v>
      </c>
      <c r="AO1882">
        <f t="shared" ca="1" si="606"/>
        <v>1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0</v>
      </c>
      <c r="AV1882">
        <f t="shared" ca="1" si="630"/>
        <v>0</v>
      </c>
      <c r="AW1882">
        <f t="shared" ca="1" si="630"/>
        <v>1</v>
      </c>
      <c r="AX1882">
        <v>0</v>
      </c>
    </row>
    <row r="1883" spans="1:50">
      <c r="A1883" s="2">
        <v>40736</v>
      </c>
      <c r="B1883">
        <v>883</v>
      </c>
      <c r="C1883">
        <v>13</v>
      </c>
      <c r="D1883">
        <f t="shared" ca="1" si="610"/>
        <v>9.5558459548813914</v>
      </c>
      <c r="E1883">
        <f t="shared" ca="1" si="611"/>
        <v>3.4441540451186086</v>
      </c>
      <c r="F1883" t="str">
        <f t="shared" ca="1" si="612"/>
        <v>high</v>
      </c>
      <c r="G1883">
        <v>475</v>
      </c>
      <c r="H1883">
        <f t="shared" si="613"/>
        <v>475</v>
      </c>
      <c r="I1883">
        <f t="shared" ca="1" si="614"/>
        <v>531.9666647466579</v>
      </c>
      <c r="J1883">
        <f t="shared" ca="1" si="615"/>
        <v>-56.966664746657898</v>
      </c>
      <c r="K1883" t="str">
        <f t="shared" ca="1" si="616"/>
        <v>medium</v>
      </c>
      <c r="L1883">
        <v>16.399999999999999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1</v>
      </c>
      <c r="AO1883">
        <f t="shared" ca="1" si="606"/>
        <v>0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0</v>
      </c>
      <c r="AV1883">
        <f t="shared" ca="1" si="630"/>
        <v>0</v>
      </c>
      <c r="AW1883">
        <f t="shared" ca="1" si="630"/>
        <v>1</v>
      </c>
      <c r="AX1883">
        <v>0</v>
      </c>
    </row>
    <row r="1884" spans="1:50">
      <c r="A1884" s="2">
        <v>40737</v>
      </c>
      <c r="B1884">
        <v>884</v>
      </c>
      <c r="C1884">
        <v>8</v>
      </c>
      <c r="D1884">
        <f t="shared" ca="1" si="610"/>
        <v>9.5561204093021992</v>
      </c>
      <c r="E1884">
        <f t="shared" ca="1" si="611"/>
        <v>-1.5561204093021992</v>
      </c>
      <c r="F1884" t="str">
        <f t="shared" ca="1" si="612"/>
        <v>medium</v>
      </c>
      <c r="G1884">
        <v>128</v>
      </c>
      <c r="H1884">
        <f t="shared" si="613"/>
        <v>128</v>
      </c>
      <c r="I1884">
        <f t="shared" ca="1" si="614"/>
        <v>531.84634198364688</v>
      </c>
      <c r="J1884">
        <f t="shared" ca="1" si="615"/>
        <v>-403.84634198364688</v>
      </c>
      <c r="K1884" t="str">
        <f t="shared" ca="1" si="616"/>
        <v>low</v>
      </c>
      <c r="L1884">
        <v>21.6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1</v>
      </c>
      <c r="AO1884">
        <f t="shared" ca="1" si="606"/>
        <v>0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0</v>
      </c>
      <c r="AT1884">
        <v>0</v>
      </c>
      <c r="AU1884">
        <f t="shared" ca="1" si="630"/>
        <v>0</v>
      </c>
      <c r="AV1884">
        <f t="shared" ca="1" si="630"/>
        <v>1</v>
      </c>
      <c r="AW1884">
        <f t="shared" ca="1" si="630"/>
        <v>0</v>
      </c>
      <c r="AX1884">
        <v>0</v>
      </c>
    </row>
    <row r="1885" spans="1:50">
      <c r="A1885" s="2">
        <v>40738</v>
      </c>
      <c r="B1885">
        <v>885</v>
      </c>
      <c r="C1885">
        <v>14</v>
      </c>
      <c r="D1885">
        <f t="shared" ca="1" si="610"/>
        <v>9.556394286677282</v>
      </c>
      <c r="E1885">
        <f t="shared" ca="1" si="611"/>
        <v>4.443605713322718</v>
      </c>
      <c r="F1885" t="str">
        <f t="shared" ca="1" si="612"/>
        <v>high</v>
      </c>
      <c r="G1885">
        <v>884</v>
      </c>
      <c r="H1885">
        <f t="shared" si="613"/>
        <v>884</v>
      </c>
      <c r="I1885">
        <f t="shared" ca="1" si="614"/>
        <v>531.72597635333329</v>
      </c>
      <c r="J1885">
        <f t="shared" ca="1" si="615"/>
        <v>352.27402364666671</v>
      </c>
      <c r="K1885" t="str">
        <f t="shared" ca="1" si="616"/>
        <v>high</v>
      </c>
      <c r="L1885">
        <v>19.8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1</v>
      </c>
      <c r="AT1885">
        <v>0</v>
      </c>
      <c r="AU1885">
        <f t="shared" ca="1" si="630"/>
        <v>0</v>
      </c>
      <c r="AV1885">
        <f t="shared" ca="1" si="630"/>
        <v>0</v>
      </c>
      <c r="AW1885">
        <f t="shared" ca="1" si="630"/>
        <v>1</v>
      </c>
      <c r="AX1885">
        <v>0</v>
      </c>
    </row>
    <row r="1886" spans="1:50">
      <c r="A1886" s="2">
        <v>40739</v>
      </c>
      <c r="B1886">
        <v>886</v>
      </c>
      <c r="C1886">
        <v>13</v>
      </c>
      <c r="D1886">
        <f t="shared" ca="1" si="610"/>
        <v>9.5566675875318623</v>
      </c>
      <c r="E1886">
        <f t="shared" ca="1" si="611"/>
        <v>3.4433324124681377</v>
      </c>
      <c r="F1886" t="str">
        <f t="shared" ca="1" si="612"/>
        <v>high</v>
      </c>
      <c r="G1886">
        <v>609</v>
      </c>
      <c r="H1886">
        <f t="shared" si="613"/>
        <v>609</v>
      </c>
      <c r="I1886">
        <f t="shared" ca="1" si="614"/>
        <v>531.60556817759982</v>
      </c>
      <c r="J1886">
        <f t="shared" ca="1" si="615"/>
        <v>77.394431822400179</v>
      </c>
      <c r="K1886" t="str">
        <f t="shared" ca="1" si="616"/>
        <v>high</v>
      </c>
      <c r="L1886">
        <v>15.1</v>
      </c>
      <c r="M1886" t="str">
        <f t="shared" si="627"/>
        <v>high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0</v>
      </c>
      <c r="AO1886">
        <f t="shared" ca="1" si="606"/>
        <v>1</v>
      </c>
      <c r="AP1886">
        <f t="shared" ca="1" si="607"/>
        <v>0</v>
      </c>
      <c r="AQ1886">
        <f t="shared" ca="1" si="608"/>
        <v>0</v>
      </c>
      <c r="AR1886">
        <f t="shared" ca="1" si="609"/>
        <v>1</v>
      </c>
      <c r="AS1886">
        <v>0</v>
      </c>
      <c r="AT1886">
        <v>0</v>
      </c>
      <c r="AU1886">
        <f t="shared" ca="1" si="630"/>
        <v>0</v>
      </c>
      <c r="AV1886">
        <f t="shared" ca="1" si="630"/>
        <v>0</v>
      </c>
      <c r="AW1886">
        <f t="shared" ca="1" si="630"/>
        <v>1</v>
      </c>
      <c r="AX1886">
        <v>0</v>
      </c>
    </row>
    <row r="1887" spans="1:50">
      <c r="A1887" s="2">
        <v>40740</v>
      </c>
      <c r="B1887">
        <v>887</v>
      </c>
      <c r="C1887">
        <v>8</v>
      </c>
      <c r="D1887">
        <f t="shared" ca="1" si="610"/>
        <v>9.5569403123911609</v>
      </c>
      <c r="E1887">
        <f t="shared" ca="1" si="611"/>
        <v>-1.5569403123911609</v>
      </c>
      <c r="F1887" t="str">
        <f t="shared" ca="1" si="612"/>
        <v>medium</v>
      </c>
      <c r="G1887">
        <v>548</v>
      </c>
      <c r="H1887">
        <f t="shared" si="613"/>
        <v>548</v>
      </c>
      <c r="I1887">
        <f t="shared" ca="1" si="614"/>
        <v>531.48511777832925</v>
      </c>
      <c r="J1887">
        <f t="shared" ca="1" si="615"/>
        <v>16.514882221670746</v>
      </c>
      <c r="K1887" t="str">
        <f t="shared" ca="1" si="616"/>
        <v>medium</v>
      </c>
      <c r="L1887">
        <v>16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0</v>
      </c>
      <c r="AT1887">
        <v>0</v>
      </c>
      <c r="AU1887">
        <f t="shared" ca="1" si="630"/>
        <v>0</v>
      </c>
      <c r="AV1887">
        <f t="shared" ca="1" si="630"/>
        <v>1</v>
      </c>
      <c r="AW1887">
        <f t="shared" ca="1" si="630"/>
        <v>0</v>
      </c>
      <c r="AX1887">
        <v>0</v>
      </c>
    </row>
    <row r="1888" spans="1:50">
      <c r="A1888" s="2">
        <v>40741</v>
      </c>
      <c r="B1888">
        <v>888</v>
      </c>
      <c r="C1888">
        <v>6</v>
      </c>
      <c r="D1888">
        <f t="shared" ca="1" si="610"/>
        <v>9.5572124617803951</v>
      </c>
      <c r="E1888">
        <f t="shared" ca="1" si="611"/>
        <v>-3.5572124617803951</v>
      </c>
      <c r="F1888" t="str">
        <f t="shared" ca="1" si="612"/>
        <v>low</v>
      </c>
      <c r="G1888">
        <v>167</v>
      </c>
      <c r="H1888">
        <f t="shared" si="613"/>
        <v>167</v>
      </c>
      <c r="I1888">
        <f t="shared" ca="1" si="614"/>
        <v>531.36462547740427</v>
      </c>
      <c r="J1888">
        <f t="shared" ca="1" si="615"/>
        <v>-364.36462547740427</v>
      </c>
      <c r="K1888" t="str">
        <f t="shared" ca="1" si="616"/>
        <v>low</v>
      </c>
      <c r="L1888">
        <v>19.899999999999999</v>
      </c>
      <c r="M1888" t="str">
        <f t="shared" si="627"/>
        <v>high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0</v>
      </c>
      <c r="AR1888">
        <f t="shared" ca="1" si="609"/>
        <v>1</v>
      </c>
      <c r="AS1888">
        <v>0</v>
      </c>
      <c r="AT1888">
        <v>0</v>
      </c>
      <c r="AU1888">
        <f t="shared" ca="1" si="630"/>
        <v>1</v>
      </c>
      <c r="AV1888">
        <f t="shared" ca="1" si="630"/>
        <v>0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12</v>
      </c>
      <c r="D1889">
        <f t="shared" ca="1" si="610"/>
        <v>9.5574840362247908</v>
      </c>
      <c r="E1889">
        <f t="shared" ca="1" si="611"/>
        <v>2.4425159637752092</v>
      </c>
      <c r="F1889" t="str">
        <f t="shared" ca="1" si="612"/>
        <v>high</v>
      </c>
      <c r="G1889">
        <v>487</v>
      </c>
      <c r="H1889">
        <f t="shared" si="613"/>
        <v>487</v>
      </c>
      <c r="I1889">
        <f t="shared" ca="1" si="614"/>
        <v>531.24409159670779</v>
      </c>
      <c r="J1889">
        <f t="shared" ca="1" si="615"/>
        <v>-44.24409159670779</v>
      </c>
      <c r="K1889" t="str">
        <f t="shared" ca="1" si="616"/>
        <v>medium</v>
      </c>
      <c r="L1889">
        <v>14.45</v>
      </c>
      <c r="M1889" t="str">
        <f t="shared" si="627"/>
        <v>high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0</v>
      </c>
      <c r="AR1889">
        <f t="shared" ca="1" si="609"/>
        <v>1</v>
      </c>
      <c r="AS1889">
        <v>1</v>
      </c>
      <c r="AT1889">
        <v>0</v>
      </c>
      <c r="AU1889">
        <f t="shared" ca="1" si="630"/>
        <v>0</v>
      </c>
      <c r="AV1889">
        <f t="shared" ca="1" si="630"/>
        <v>0</v>
      </c>
      <c r="AW1889">
        <f t="shared" ca="1" si="630"/>
        <v>1</v>
      </c>
      <c r="AX1889">
        <v>0</v>
      </c>
    </row>
    <row r="1890" spans="1:50">
      <c r="A1890" s="2">
        <v>40743</v>
      </c>
      <c r="B1890">
        <v>890</v>
      </c>
      <c r="C1890">
        <v>11</v>
      </c>
      <c r="D1890">
        <f t="shared" ca="1" si="610"/>
        <v>9.5577550362495636</v>
      </c>
      <c r="E1890">
        <f t="shared" ca="1" si="611"/>
        <v>1.4422449637504364</v>
      </c>
      <c r="F1890" t="str">
        <f t="shared" ca="1" si="612"/>
        <v>high</v>
      </c>
      <c r="G1890">
        <v>672</v>
      </c>
      <c r="H1890">
        <f t="shared" si="613"/>
        <v>672</v>
      </c>
      <c r="I1890">
        <f t="shared" ca="1" si="614"/>
        <v>531.12351645812237</v>
      </c>
      <c r="J1890">
        <f t="shared" ca="1" si="615"/>
        <v>140.87648354187763</v>
      </c>
      <c r="K1890" t="str">
        <f t="shared" ca="1" si="616"/>
        <v>high</v>
      </c>
      <c r="L1890">
        <v>16.75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0</v>
      </c>
      <c r="AT1890">
        <v>0</v>
      </c>
      <c r="AU1890">
        <f t="shared" ca="1" si="630"/>
        <v>0</v>
      </c>
      <c r="AV1890">
        <f t="shared" ca="1" si="630"/>
        <v>0</v>
      </c>
      <c r="AW1890">
        <f t="shared" ca="1" si="630"/>
        <v>1</v>
      </c>
      <c r="AX1890">
        <v>0</v>
      </c>
    </row>
    <row r="1891" spans="1:50">
      <c r="A1891" s="2">
        <v>40744</v>
      </c>
      <c r="B1891">
        <v>891</v>
      </c>
      <c r="C1891">
        <v>9</v>
      </c>
      <c r="D1891">
        <f t="shared" ca="1" si="610"/>
        <v>9.5580254623799377</v>
      </c>
      <c r="E1891">
        <f t="shared" ca="1" si="611"/>
        <v>-0.55802546237993766</v>
      </c>
      <c r="F1891" t="str">
        <f t="shared" ca="1" si="612"/>
        <v>medium</v>
      </c>
      <c r="G1891">
        <v>257</v>
      </c>
      <c r="H1891">
        <f t="shared" si="613"/>
        <v>257</v>
      </c>
      <c r="I1891">
        <f t="shared" ca="1" si="614"/>
        <v>531.00290038353091</v>
      </c>
      <c r="J1891">
        <f t="shared" ca="1" si="615"/>
        <v>-274.00290038353091</v>
      </c>
      <c r="K1891" t="str">
        <f t="shared" ca="1" si="616"/>
        <v>low</v>
      </c>
      <c r="L1891">
        <v>20.100000000000001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0</v>
      </c>
      <c r="AT1891">
        <v>0</v>
      </c>
      <c r="AU1891">
        <f t="shared" ca="1" si="630"/>
        <v>0</v>
      </c>
      <c r="AV1891">
        <f t="shared" ca="1" si="630"/>
        <v>1</v>
      </c>
      <c r="AW1891">
        <f t="shared" ca="1" si="630"/>
        <v>0</v>
      </c>
      <c r="AX1891">
        <v>0</v>
      </c>
    </row>
    <row r="1892" spans="1:50">
      <c r="A1892" s="2">
        <v>40745</v>
      </c>
      <c r="B1892">
        <v>892</v>
      </c>
      <c r="C1892">
        <v>17</v>
      </c>
      <c r="D1892">
        <f t="shared" ca="1" si="610"/>
        <v>9.5582953151411303</v>
      </c>
      <c r="E1892">
        <f t="shared" ca="1" si="611"/>
        <v>7.4417046848588697</v>
      </c>
      <c r="F1892" t="str">
        <f t="shared" ca="1" si="612"/>
        <v>high</v>
      </c>
      <c r="G1892">
        <v>1009</v>
      </c>
      <c r="H1892">
        <f t="shared" si="613"/>
        <v>1009</v>
      </c>
      <c r="I1892">
        <f t="shared" ca="1" si="614"/>
        <v>530.882243694816</v>
      </c>
      <c r="J1892">
        <f t="shared" ca="1" si="615"/>
        <v>478.117756305184</v>
      </c>
      <c r="K1892" t="str">
        <f t="shared" ca="1" si="616"/>
        <v>high</v>
      </c>
      <c r="L1892">
        <v>14.678571428571429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1</v>
      </c>
      <c r="AO1892">
        <f t="shared" ca="1" si="606"/>
        <v>0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0</v>
      </c>
      <c r="AV1892">
        <f t="shared" ca="1" si="630"/>
        <v>0</v>
      </c>
      <c r="AW1892">
        <f t="shared" ca="1" si="630"/>
        <v>1</v>
      </c>
      <c r="AX1892">
        <v>0</v>
      </c>
    </row>
    <row r="1893" spans="1:50">
      <c r="A1893" s="2">
        <v>40746</v>
      </c>
      <c r="B1893">
        <v>893</v>
      </c>
      <c r="C1893">
        <v>10</v>
      </c>
      <c r="D1893">
        <f t="shared" ca="1" si="610"/>
        <v>9.558564595058364</v>
      </c>
      <c r="E1893">
        <f t="shared" ca="1" si="611"/>
        <v>0.44143540494163602</v>
      </c>
      <c r="F1893" t="str">
        <f t="shared" ca="1" si="612"/>
        <v>medium</v>
      </c>
      <c r="G1893">
        <v>529</v>
      </c>
      <c r="H1893">
        <f t="shared" si="613"/>
        <v>529</v>
      </c>
      <c r="I1893">
        <f t="shared" ca="1" si="614"/>
        <v>530.76154671386041</v>
      </c>
      <c r="J1893">
        <f t="shared" ca="1" si="615"/>
        <v>-1.7615467138604117</v>
      </c>
      <c r="K1893" t="str">
        <f t="shared" ca="1" si="616"/>
        <v>medium</v>
      </c>
      <c r="L1893">
        <v>17</v>
      </c>
      <c r="M1893" t="str">
        <f t="shared" si="627"/>
        <v>high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0</v>
      </c>
      <c r="AO1893">
        <f t="shared" ca="1" si="606"/>
        <v>1</v>
      </c>
      <c r="AP1893">
        <f t="shared" ca="1" si="607"/>
        <v>0</v>
      </c>
      <c r="AQ1893">
        <f t="shared" ca="1" si="608"/>
        <v>0</v>
      </c>
      <c r="AR1893">
        <f t="shared" ca="1" si="609"/>
        <v>1</v>
      </c>
      <c r="AS1893">
        <v>1</v>
      </c>
      <c r="AT1893">
        <v>0</v>
      </c>
      <c r="AU1893">
        <f t="shared" ca="1" si="630"/>
        <v>0</v>
      </c>
      <c r="AV1893">
        <f t="shared" ca="1" si="630"/>
        <v>1</v>
      </c>
      <c r="AW1893">
        <f t="shared" ca="1" si="630"/>
        <v>0</v>
      </c>
      <c r="AX1893">
        <v>0</v>
      </c>
    </row>
    <row r="1894" spans="1:50">
      <c r="A1894" s="2">
        <v>40747</v>
      </c>
      <c r="B1894">
        <v>894</v>
      </c>
      <c r="C1894">
        <v>14</v>
      </c>
      <c r="D1894">
        <f t="shared" ca="1" si="610"/>
        <v>9.5588333026568595</v>
      </c>
      <c r="E1894">
        <f t="shared" ca="1" si="611"/>
        <v>4.4411666973431405</v>
      </c>
      <c r="F1894" t="str">
        <f t="shared" ca="1" si="612"/>
        <v>high</v>
      </c>
      <c r="G1894">
        <v>462</v>
      </c>
      <c r="H1894">
        <f t="shared" si="613"/>
        <v>462</v>
      </c>
      <c r="I1894">
        <f t="shared" ca="1" si="614"/>
        <v>530.64080976254706</v>
      </c>
      <c r="J1894">
        <f t="shared" ca="1" si="615"/>
        <v>-68.640809762547065</v>
      </c>
      <c r="K1894" t="str">
        <f t="shared" ca="1" si="616"/>
        <v>medium</v>
      </c>
      <c r="L1894">
        <v>14.15</v>
      </c>
      <c r="M1894" t="str">
        <f t="shared" si="627"/>
        <v>high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0</v>
      </c>
      <c r="AO1894">
        <f t="shared" ca="1" si="606"/>
        <v>1</v>
      </c>
      <c r="AP1894">
        <f t="shared" ca="1" si="607"/>
        <v>0</v>
      </c>
      <c r="AQ1894">
        <f t="shared" ca="1" si="608"/>
        <v>0</v>
      </c>
      <c r="AR1894">
        <f t="shared" ca="1" si="609"/>
        <v>1</v>
      </c>
      <c r="AS1894">
        <v>0</v>
      </c>
      <c r="AT1894">
        <v>0</v>
      </c>
      <c r="AU1894">
        <f t="shared" ca="1" si="630"/>
        <v>0</v>
      </c>
      <c r="AV1894">
        <f t="shared" ca="1" si="630"/>
        <v>0</v>
      </c>
      <c r="AW1894">
        <f t="shared" ca="1" si="630"/>
        <v>1</v>
      </c>
      <c r="AX1894">
        <v>0</v>
      </c>
    </row>
    <row r="1895" spans="1:50">
      <c r="A1895" s="2">
        <v>40748</v>
      </c>
      <c r="B1895">
        <v>895</v>
      </c>
      <c r="C1895">
        <v>7</v>
      </c>
      <c r="D1895">
        <f t="shared" ca="1" si="610"/>
        <v>9.5591014384618376</v>
      </c>
      <c r="E1895">
        <f t="shared" ca="1" si="611"/>
        <v>-2.5591014384618376</v>
      </c>
      <c r="F1895" t="str">
        <f t="shared" ca="1" si="612"/>
        <v>low</v>
      </c>
      <c r="G1895">
        <v>505</v>
      </c>
      <c r="H1895">
        <f t="shared" si="613"/>
        <v>505</v>
      </c>
      <c r="I1895">
        <f t="shared" ca="1" si="614"/>
        <v>530.52003316275852</v>
      </c>
      <c r="J1895">
        <f t="shared" ca="1" si="615"/>
        <v>-25.520033162758523</v>
      </c>
      <c r="K1895" t="str">
        <f t="shared" ca="1" si="616"/>
        <v>medium</v>
      </c>
      <c r="L1895">
        <v>14</v>
      </c>
      <c r="M1895" t="str">
        <f t="shared" si="627"/>
        <v>high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0</v>
      </c>
      <c r="AR1895">
        <f t="shared" ca="1" si="609"/>
        <v>1</v>
      </c>
      <c r="AS1895">
        <v>0</v>
      </c>
      <c r="AT1895">
        <v>0</v>
      </c>
      <c r="AU1895">
        <f t="shared" ca="1" si="630"/>
        <v>1</v>
      </c>
      <c r="AV1895">
        <f t="shared" ca="1" si="630"/>
        <v>0</v>
      </c>
      <c r="AW1895">
        <f t="shared" ca="1" si="630"/>
        <v>0</v>
      </c>
      <c r="AX1895">
        <v>0</v>
      </c>
    </row>
    <row r="1896" spans="1:50">
      <c r="A1896" s="2">
        <v>40749</v>
      </c>
      <c r="B1896">
        <v>896</v>
      </c>
      <c r="C1896">
        <v>13</v>
      </c>
      <c r="D1896">
        <f t="shared" ca="1" si="610"/>
        <v>9.5593690029985154</v>
      </c>
      <c r="E1896">
        <f t="shared" ca="1" si="611"/>
        <v>3.4406309970014846</v>
      </c>
      <c r="F1896" t="str">
        <f t="shared" ca="1" si="612"/>
        <v>high</v>
      </c>
      <c r="G1896">
        <v>547</v>
      </c>
      <c r="H1896">
        <f t="shared" si="613"/>
        <v>547</v>
      </c>
      <c r="I1896">
        <f t="shared" ca="1" si="614"/>
        <v>530.39921723637758</v>
      </c>
      <c r="J1896">
        <f t="shared" ca="1" si="615"/>
        <v>16.600782763622419</v>
      </c>
      <c r="K1896" t="str">
        <f t="shared" ca="1" si="616"/>
        <v>medium</v>
      </c>
      <c r="L1896">
        <v>15.15</v>
      </c>
      <c r="M1896" t="str">
        <f t="shared" si="627"/>
        <v>high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0</v>
      </c>
      <c r="AR1896">
        <f t="shared" ca="1" si="609"/>
        <v>1</v>
      </c>
      <c r="AS1896">
        <v>1</v>
      </c>
      <c r="AT1896">
        <v>0</v>
      </c>
      <c r="AU1896">
        <f t="shared" ca="1" si="630"/>
        <v>0</v>
      </c>
      <c r="AV1896">
        <f t="shared" ca="1" si="630"/>
        <v>0</v>
      </c>
      <c r="AW1896">
        <f t="shared" ca="1" si="630"/>
        <v>1</v>
      </c>
      <c r="AX1896">
        <v>0</v>
      </c>
    </row>
    <row r="1897" spans="1:50">
      <c r="A1897" s="2">
        <v>40750</v>
      </c>
      <c r="B1897">
        <v>897</v>
      </c>
      <c r="C1897">
        <v>13</v>
      </c>
      <c r="D1897">
        <f t="shared" ca="1" si="610"/>
        <v>9.5596359967921192</v>
      </c>
      <c r="E1897">
        <f t="shared" ca="1" si="611"/>
        <v>3.4403640032078808</v>
      </c>
      <c r="F1897" t="str">
        <f t="shared" ca="1" si="612"/>
        <v>high</v>
      </c>
      <c r="G1897">
        <v>538</v>
      </c>
      <c r="H1897">
        <f t="shared" si="613"/>
        <v>538</v>
      </c>
      <c r="I1897">
        <f t="shared" ca="1" si="614"/>
        <v>530.27836230528703</v>
      </c>
      <c r="J1897">
        <f t="shared" ca="1" si="615"/>
        <v>7.7216376947129675</v>
      </c>
      <c r="K1897" t="str">
        <f t="shared" ca="1" si="616"/>
        <v>medium</v>
      </c>
      <c r="L1897">
        <v>14.25</v>
      </c>
      <c r="M1897" t="str">
        <f t="shared" si="627"/>
        <v>high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0</v>
      </c>
      <c r="AR1897">
        <f t="shared" ref="AR1897:AR1960" ca="1" si="644">VLOOKUP(INDIRECT($AJ$590&amp;ROW($A1897)+AP$591),$F$17:$I$19,AR$592+1,0)</f>
        <v>1</v>
      </c>
      <c r="AS1897">
        <v>1</v>
      </c>
      <c r="AT1897">
        <v>0</v>
      </c>
      <c r="AU1897">
        <f t="shared" ca="1" si="630"/>
        <v>0</v>
      </c>
      <c r="AV1897">
        <f t="shared" ca="1" si="630"/>
        <v>0</v>
      </c>
      <c r="AW1897">
        <f t="shared" ca="1" si="630"/>
        <v>1</v>
      </c>
      <c r="AX1897">
        <v>0</v>
      </c>
    </row>
    <row r="1898" spans="1:50">
      <c r="A1898" s="2">
        <v>40751</v>
      </c>
      <c r="B1898">
        <v>898</v>
      </c>
      <c r="C1898">
        <v>6</v>
      </c>
      <c r="D1898">
        <f t="shared" ref="D1898:D1961" ca="1" si="645">$E$516*B1898^3+$E$521*B1898^2+$E$526*B1898+$E$531</f>
        <v>9.5599024203678642</v>
      </c>
      <c r="E1898">
        <f t="shared" ref="E1898:E1961" ca="1" si="646">C1898-D1898</f>
        <v>-3.5599024203678642</v>
      </c>
      <c r="F1898" t="str">
        <f t="shared" ref="F1898:F1961" ca="1" si="647">VLOOKUP(E1898,$A$3:$C$6,3)</f>
        <v>low</v>
      </c>
      <c r="G1898">
        <v>347</v>
      </c>
      <c r="H1898">
        <f t="shared" ref="H1898:H1961" si="648">IF(G1898&gt;$H$592,$G$592,G1898)</f>
        <v>347</v>
      </c>
      <c r="I1898">
        <f t="shared" ref="I1898:I1961" ca="1" si="649">$K$516*B1898^3+$K$521*B1898^2+$K$526*B1898+$K$531</f>
        <v>530.15746869136956</v>
      </c>
      <c r="J1898">
        <f t="shared" ref="J1898:J1961" ca="1" si="650">H1898-I1898</f>
        <v>-183.15746869136956</v>
      </c>
      <c r="K1898" t="str">
        <f t="shared" ref="K1898:K1961" ca="1" si="651">VLOOKUP(J1898,$A$10:$C$13,3)</f>
        <v>medium</v>
      </c>
      <c r="L1898">
        <v>21.8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1</v>
      </c>
      <c r="AO1898">
        <f t="shared" ca="1" si="641"/>
        <v>0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1</v>
      </c>
      <c r="AT1898">
        <v>0</v>
      </c>
      <c r="AU1898">
        <f t="shared" ca="1" si="630"/>
        <v>1</v>
      </c>
      <c r="AV1898">
        <f t="shared" ca="1" si="630"/>
        <v>0</v>
      </c>
      <c r="AW1898">
        <f t="shared" ca="1" si="630"/>
        <v>0</v>
      </c>
      <c r="AX1898">
        <v>0</v>
      </c>
    </row>
    <row r="1899" spans="1:50">
      <c r="A1899" s="2">
        <v>40752</v>
      </c>
      <c r="B1899">
        <v>899</v>
      </c>
      <c r="C1899">
        <v>8</v>
      </c>
      <c r="D1899">
        <f t="shared" ca="1" si="645"/>
        <v>9.5601682742509748</v>
      </c>
      <c r="E1899">
        <f t="shared" ca="1" si="646"/>
        <v>-1.5601682742509748</v>
      </c>
      <c r="F1899" t="str">
        <f t="shared" ca="1" si="647"/>
        <v>medium</v>
      </c>
      <c r="G1899">
        <v>1987</v>
      </c>
      <c r="H1899">
        <f t="shared" si="648"/>
        <v>1987</v>
      </c>
      <c r="I1899">
        <f t="shared" ca="1" si="649"/>
        <v>530.03653671650784</v>
      </c>
      <c r="J1899">
        <f t="shared" ca="1" si="650"/>
        <v>1456.9634632834923</v>
      </c>
      <c r="K1899" t="str">
        <f t="shared" ca="1" si="651"/>
        <v>high</v>
      </c>
      <c r="L1899">
        <v>16.3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0</v>
      </c>
      <c r="AO1899">
        <f t="shared" ca="1" si="641"/>
        <v>1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1</v>
      </c>
      <c r="AT1899">
        <v>0</v>
      </c>
      <c r="AU1899">
        <f t="shared" ca="1" si="630"/>
        <v>0</v>
      </c>
      <c r="AV1899">
        <f t="shared" ca="1" si="630"/>
        <v>1</v>
      </c>
      <c r="AW1899">
        <f t="shared" ca="1" si="630"/>
        <v>0</v>
      </c>
      <c r="AX1899">
        <v>0</v>
      </c>
    </row>
    <row r="1900" spans="1:50">
      <c r="A1900" s="2">
        <v>40753</v>
      </c>
      <c r="B1900">
        <v>900</v>
      </c>
      <c r="C1900">
        <v>7</v>
      </c>
      <c r="D1900">
        <f t="shared" ca="1" si="645"/>
        <v>9.56043355896667</v>
      </c>
      <c r="E1900">
        <f t="shared" ca="1" si="646"/>
        <v>-2.56043355896667</v>
      </c>
      <c r="F1900" t="str">
        <f t="shared" ca="1" si="647"/>
        <v>low</v>
      </c>
      <c r="G1900">
        <v>620</v>
      </c>
      <c r="H1900">
        <f t="shared" si="648"/>
        <v>620</v>
      </c>
      <c r="I1900">
        <f t="shared" ca="1" si="649"/>
        <v>529.91556670258478</v>
      </c>
      <c r="J1900">
        <f t="shared" ca="1" si="650"/>
        <v>90.084433297415217</v>
      </c>
      <c r="K1900" t="str">
        <f t="shared" ca="1" si="651"/>
        <v>high</v>
      </c>
      <c r="L1900">
        <v>16.55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1</v>
      </c>
      <c r="AT1900">
        <v>0</v>
      </c>
      <c r="AU1900">
        <f t="shared" ca="1" si="630"/>
        <v>1</v>
      </c>
      <c r="AV1900">
        <f t="shared" ca="1" si="630"/>
        <v>0</v>
      </c>
      <c r="AW1900">
        <f t="shared" ca="1" si="630"/>
        <v>0</v>
      </c>
      <c r="AX1900">
        <v>0</v>
      </c>
    </row>
    <row r="1901" spans="1:50">
      <c r="A1901" s="2">
        <v>40754</v>
      </c>
      <c r="B1901">
        <v>901</v>
      </c>
      <c r="C1901">
        <v>10</v>
      </c>
      <c r="D1901">
        <f t="shared" ca="1" si="645"/>
        <v>9.5606982750401688</v>
      </c>
      <c r="E1901">
        <f t="shared" ca="1" si="646"/>
        <v>0.43930172495983122</v>
      </c>
      <c r="F1901" t="str">
        <f t="shared" ca="1" si="647"/>
        <v>medium</v>
      </c>
      <c r="G1901">
        <v>6925</v>
      </c>
      <c r="H1901">
        <f t="shared" si="648"/>
        <v>6925</v>
      </c>
      <c r="I1901">
        <f t="shared" ca="1" si="649"/>
        <v>529.79455897148307</v>
      </c>
      <c r="J1901">
        <f t="shared" ca="1" si="650"/>
        <v>6395.2054410285173</v>
      </c>
      <c r="K1901" t="str">
        <f t="shared" ca="1" si="651"/>
        <v>high</v>
      </c>
      <c r="L1901">
        <v>12.55</v>
      </c>
      <c r="M1901" t="str">
        <f t="shared" si="627"/>
        <v>medium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1</v>
      </c>
      <c r="AR1901">
        <f t="shared" ca="1" si="644"/>
        <v>0</v>
      </c>
      <c r="AS1901">
        <v>0</v>
      </c>
      <c r="AT1901">
        <v>0</v>
      </c>
      <c r="AU1901">
        <f t="shared" ref="AU1901:AW1920" ca="1" si="654">VLOOKUP(INDIRECT($AU$590&amp;ROW($A1901)),$F$17:$I$19,AU$592+1,0)</f>
        <v>0</v>
      </c>
      <c r="AV1901">
        <f t="shared" ca="1" si="654"/>
        <v>1</v>
      </c>
      <c r="AW1901">
        <f t="shared" ca="1" si="654"/>
        <v>0</v>
      </c>
      <c r="AX1901">
        <v>0</v>
      </c>
    </row>
    <row r="1902" spans="1:50">
      <c r="A1902" s="2">
        <v>40755</v>
      </c>
      <c r="B1902">
        <v>902</v>
      </c>
      <c r="C1902">
        <v>10</v>
      </c>
      <c r="D1902">
        <f t="shared" ca="1" si="645"/>
        <v>9.5609624229966954</v>
      </c>
      <c r="E1902">
        <f t="shared" ca="1" si="646"/>
        <v>0.43903757700330459</v>
      </c>
      <c r="F1902" t="str">
        <f t="shared" ca="1" si="647"/>
        <v>medium</v>
      </c>
      <c r="G1902">
        <v>585</v>
      </c>
      <c r="H1902">
        <f t="shared" si="648"/>
        <v>585</v>
      </c>
      <c r="I1902">
        <f t="shared" ca="1" si="649"/>
        <v>529.67351384508538</v>
      </c>
      <c r="J1902">
        <f t="shared" ca="1" si="650"/>
        <v>55.326486154914619</v>
      </c>
      <c r="K1902" t="str">
        <f t="shared" ca="1" si="651"/>
        <v>high</v>
      </c>
      <c r="L1902">
        <v>12.75</v>
      </c>
      <c r="M1902" t="str">
        <f t="shared" si="627"/>
        <v>medium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0</v>
      </c>
      <c r="AK1902">
        <f t="shared" ca="1" si="637"/>
        <v>1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1</v>
      </c>
      <c r="AR1902">
        <f t="shared" ca="1" si="644"/>
        <v>0</v>
      </c>
      <c r="AS1902">
        <v>1</v>
      </c>
      <c r="AT1902">
        <v>0</v>
      </c>
      <c r="AU1902">
        <f t="shared" ca="1" si="654"/>
        <v>0</v>
      </c>
      <c r="AV1902">
        <f t="shared" ca="1" si="654"/>
        <v>1</v>
      </c>
      <c r="AW1902">
        <f t="shared" ca="1" si="654"/>
        <v>0</v>
      </c>
      <c r="AX1902">
        <v>0</v>
      </c>
    </row>
    <row r="1903" spans="1:50">
      <c r="A1903" s="2">
        <v>40756</v>
      </c>
      <c r="B1903">
        <v>903</v>
      </c>
      <c r="C1903">
        <v>9</v>
      </c>
      <c r="D1903">
        <f t="shared" ca="1" si="645"/>
        <v>9.5612260033614671</v>
      </c>
      <c r="E1903">
        <f t="shared" ca="1" si="646"/>
        <v>-0.56122600336146711</v>
      </c>
      <c r="F1903" t="str">
        <f t="shared" ca="1" si="647"/>
        <v>medium</v>
      </c>
      <c r="G1903">
        <v>529</v>
      </c>
      <c r="H1903">
        <f t="shared" si="648"/>
        <v>529</v>
      </c>
      <c r="I1903">
        <f t="shared" ca="1" si="649"/>
        <v>529.55243164527451</v>
      </c>
      <c r="J1903">
        <f t="shared" ca="1" si="650"/>
        <v>-0.55243164527450972</v>
      </c>
      <c r="K1903" t="str">
        <f t="shared" ca="1" si="651"/>
        <v>medium</v>
      </c>
      <c r="L1903">
        <v>15.1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0</v>
      </c>
      <c r="AV1903">
        <f t="shared" ca="1" si="654"/>
        <v>1</v>
      </c>
      <c r="AW1903">
        <f t="shared" ca="1" si="654"/>
        <v>0</v>
      </c>
      <c r="AX1903">
        <v>0</v>
      </c>
    </row>
    <row r="1904" spans="1:50">
      <c r="A1904" s="2">
        <v>40757</v>
      </c>
      <c r="B1904">
        <v>904</v>
      </c>
      <c r="C1904">
        <v>12</v>
      </c>
      <c r="D1904">
        <f t="shared" ca="1" si="645"/>
        <v>9.5614890166597046</v>
      </c>
      <c r="E1904">
        <f t="shared" ca="1" si="646"/>
        <v>2.4385109833402954</v>
      </c>
      <c r="F1904" t="str">
        <f t="shared" ca="1" si="647"/>
        <v>high</v>
      </c>
      <c r="G1904">
        <v>308</v>
      </c>
      <c r="H1904">
        <f t="shared" si="648"/>
        <v>308</v>
      </c>
      <c r="I1904">
        <f t="shared" ca="1" si="649"/>
        <v>529.43131269393325</v>
      </c>
      <c r="J1904">
        <f t="shared" ca="1" si="650"/>
        <v>-221.43131269393325</v>
      </c>
      <c r="K1904" t="str">
        <f t="shared" ca="1" si="651"/>
        <v>medium</v>
      </c>
      <c r="L1904">
        <v>18.649999999999999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1</v>
      </c>
      <c r="AT1904">
        <v>0</v>
      </c>
      <c r="AU1904">
        <f t="shared" ca="1" si="654"/>
        <v>0</v>
      </c>
      <c r="AV1904">
        <f t="shared" ca="1" si="654"/>
        <v>0</v>
      </c>
      <c r="AW1904">
        <f t="shared" ca="1" si="654"/>
        <v>1</v>
      </c>
      <c r="AX1904">
        <v>0</v>
      </c>
    </row>
    <row r="1905" spans="1:50">
      <c r="A1905" s="2">
        <v>40758</v>
      </c>
      <c r="B1905">
        <v>905</v>
      </c>
      <c r="C1905">
        <v>9</v>
      </c>
      <c r="D1905">
        <f t="shared" ca="1" si="645"/>
        <v>9.5617514634166305</v>
      </c>
      <c r="E1905">
        <f t="shared" ca="1" si="646"/>
        <v>-0.56175146341663051</v>
      </c>
      <c r="F1905" t="str">
        <f t="shared" ca="1" si="647"/>
        <v>medium</v>
      </c>
      <c r="G1905">
        <v>373</v>
      </c>
      <c r="H1905">
        <f t="shared" si="648"/>
        <v>373</v>
      </c>
      <c r="I1905">
        <f t="shared" ca="1" si="649"/>
        <v>529.31015731294428</v>
      </c>
      <c r="J1905">
        <f t="shared" ca="1" si="650"/>
        <v>-156.31015731294428</v>
      </c>
      <c r="K1905" t="str">
        <f t="shared" ca="1" si="651"/>
        <v>medium</v>
      </c>
      <c r="L1905">
        <v>18.350000000000001</v>
      </c>
      <c r="M1905" t="str">
        <f t="shared" si="627"/>
        <v>high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1</v>
      </c>
      <c r="AO1905">
        <f t="shared" ca="1" si="641"/>
        <v>0</v>
      </c>
      <c r="AP1905">
        <f t="shared" ca="1" si="642"/>
        <v>0</v>
      </c>
      <c r="AQ1905">
        <f t="shared" ca="1" si="643"/>
        <v>0</v>
      </c>
      <c r="AR1905">
        <f t="shared" ca="1" si="644"/>
        <v>1</v>
      </c>
      <c r="AS1905">
        <v>0</v>
      </c>
      <c r="AT1905">
        <v>0</v>
      </c>
      <c r="AU1905">
        <f t="shared" ca="1" si="654"/>
        <v>0</v>
      </c>
      <c r="AV1905">
        <f t="shared" ca="1" si="654"/>
        <v>1</v>
      </c>
      <c r="AW1905">
        <f t="shared" ca="1" si="654"/>
        <v>0</v>
      </c>
      <c r="AX1905">
        <v>0</v>
      </c>
    </row>
    <row r="1906" spans="1:50">
      <c r="A1906" s="2">
        <v>40759</v>
      </c>
      <c r="B1906">
        <v>906</v>
      </c>
      <c r="C1906">
        <v>4</v>
      </c>
      <c r="D1906">
        <f t="shared" ca="1" si="645"/>
        <v>9.5620133441574655</v>
      </c>
      <c r="E1906">
        <f t="shared" ca="1" si="646"/>
        <v>-5.5620133441574655</v>
      </c>
      <c r="F1906" t="str">
        <f t="shared" ca="1" si="647"/>
        <v>low</v>
      </c>
      <c r="G1906">
        <v>257</v>
      </c>
      <c r="H1906">
        <f t="shared" si="648"/>
        <v>257</v>
      </c>
      <c r="I1906">
        <f t="shared" ca="1" si="649"/>
        <v>529.18896582419029</v>
      </c>
      <c r="J1906">
        <f t="shared" ca="1" si="650"/>
        <v>-272.18896582419029</v>
      </c>
      <c r="K1906" t="str">
        <f t="shared" ca="1" si="651"/>
        <v>low</v>
      </c>
      <c r="L1906">
        <v>19.3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0</v>
      </c>
      <c r="AT1906">
        <v>0</v>
      </c>
      <c r="AU1906">
        <f t="shared" ca="1" si="654"/>
        <v>1</v>
      </c>
      <c r="AV1906">
        <f t="shared" ca="1" si="654"/>
        <v>0</v>
      </c>
      <c r="AW1906">
        <f t="shared" ca="1" si="654"/>
        <v>0</v>
      </c>
      <c r="AX1906">
        <v>0</v>
      </c>
    </row>
    <row r="1907" spans="1:50">
      <c r="A1907" s="2">
        <v>40760</v>
      </c>
      <c r="B1907">
        <v>907</v>
      </c>
      <c r="C1907">
        <v>14</v>
      </c>
      <c r="D1907">
        <f t="shared" ca="1" si="645"/>
        <v>9.5622746594074268</v>
      </c>
      <c r="E1907">
        <f t="shared" ca="1" si="646"/>
        <v>4.4377253405925732</v>
      </c>
      <c r="F1907" t="str">
        <f t="shared" ca="1" si="647"/>
        <v>high</v>
      </c>
      <c r="G1907">
        <v>1047</v>
      </c>
      <c r="H1907">
        <f t="shared" si="648"/>
        <v>1047</v>
      </c>
      <c r="I1907">
        <f t="shared" ca="1" si="649"/>
        <v>529.06773854955406</v>
      </c>
      <c r="J1907">
        <f t="shared" ca="1" si="650"/>
        <v>517.93226145044594</v>
      </c>
      <c r="K1907" t="str">
        <f t="shared" ca="1" si="651"/>
        <v>high</v>
      </c>
      <c r="L1907">
        <v>18.899999999999999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0</v>
      </c>
      <c r="AO1907">
        <f t="shared" ca="1" si="641"/>
        <v>1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1</v>
      </c>
      <c r="AT1907">
        <v>0</v>
      </c>
      <c r="AU1907">
        <f t="shared" ca="1" si="654"/>
        <v>0</v>
      </c>
      <c r="AV1907">
        <f t="shared" ca="1" si="654"/>
        <v>0</v>
      </c>
      <c r="AW1907">
        <f t="shared" ca="1" si="654"/>
        <v>1</v>
      </c>
      <c r="AX1907">
        <v>0</v>
      </c>
    </row>
    <row r="1908" spans="1:50">
      <c r="A1908" s="2">
        <v>40761</v>
      </c>
      <c r="B1908">
        <v>908</v>
      </c>
      <c r="C1908">
        <v>9</v>
      </c>
      <c r="D1908">
        <f t="shared" ca="1" si="645"/>
        <v>9.5625354096917388</v>
      </c>
      <c r="E1908">
        <f t="shared" ca="1" si="646"/>
        <v>-0.56253540969173876</v>
      </c>
      <c r="F1908" t="str">
        <f t="shared" ca="1" si="647"/>
        <v>medium</v>
      </c>
      <c r="G1908">
        <v>386</v>
      </c>
      <c r="H1908">
        <f t="shared" si="648"/>
        <v>386</v>
      </c>
      <c r="I1908">
        <f t="shared" ca="1" si="649"/>
        <v>528.94647581091851</v>
      </c>
      <c r="J1908">
        <f t="shared" ca="1" si="650"/>
        <v>-142.94647581091851</v>
      </c>
      <c r="K1908" t="str">
        <f t="shared" ca="1" si="651"/>
        <v>medium</v>
      </c>
      <c r="L1908">
        <v>19.7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0</v>
      </c>
      <c r="AT1908">
        <v>0</v>
      </c>
      <c r="AU1908">
        <f t="shared" ca="1" si="654"/>
        <v>0</v>
      </c>
      <c r="AV1908">
        <f t="shared" ca="1" si="654"/>
        <v>1</v>
      </c>
      <c r="AW1908">
        <f t="shared" ca="1" si="654"/>
        <v>0</v>
      </c>
      <c r="AX1908">
        <v>0</v>
      </c>
    </row>
    <row r="1909" spans="1:50">
      <c r="A1909" s="2">
        <v>40762</v>
      </c>
      <c r="B1909">
        <v>909</v>
      </c>
      <c r="C1909">
        <v>11</v>
      </c>
      <c r="D1909">
        <f t="shared" ca="1" si="645"/>
        <v>9.5627955955356185</v>
      </c>
      <c r="E1909">
        <f t="shared" ca="1" si="646"/>
        <v>1.4372044044643815</v>
      </c>
      <c r="F1909" t="str">
        <f t="shared" ca="1" si="647"/>
        <v>high</v>
      </c>
      <c r="G1909">
        <v>1027</v>
      </c>
      <c r="H1909">
        <f t="shared" si="648"/>
        <v>1027</v>
      </c>
      <c r="I1909">
        <f t="shared" ca="1" si="649"/>
        <v>528.82517793016621</v>
      </c>
      <c r="J1909">
        <f t="shared" ca="1" si="650"/>
        <v>498.17482206983379</v>
      </c>
      <c r="K1909" t="str">
        <f t="shared" ca="1" si="651"/>
        <v>high</v>
      </c>
      <c r="L1909">
        <v>24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1</v>
      </c>
      <c r="AT1909">
        <v>0</v>
      </c>
      <c r="AU1909">
        <f t="shared" ca="1" si="654"/>
        <v>0</v>
      </c>
      <c r="AV1909">
        <f t="shared" ca="1" si="654"/>
        <v>0</v>
      </c>
      <c r="AW1909">
        <f t="shared" ca="1" si="654"/>
        <v>1</v>
      </c>
      <c r="AX1909">
        <v>0</v>
      </c>
    </row>
    <row r="1910" spans="1:50">
      <c r="A1910" s="2">
        <v>40763</v>
      </c>
      <c r="B1910">
        <v>910</v>
      </c>
      <c r="C1910">
        <v>4</v>
      </c>
      <c r="D1910">
        <f t="shared" ca="1" si="645"/>
        <v>9.5630552174642887</v>
      </c>
      <c r="E1910">
        <f t="shared" ca="1" si="646"/>
        <v>-5.5630552174642887</v>
      </c>
      <c r="F1910" t="str">
        <f t="shared" ca="1" si="647"/>
        <v>low</v>
      </c>
      <c r="G1910">
        <v>96</v>
      </c>
      <c r="H1910">
        <f t="shared" si="648"/>
        <v>96</v>
      </c>
      <c r="I1910">
        <f t="shared" ca="1" si="649"/>
        <v>528.70384522917982</v>
      </c>
      <c r="J1910">
        <f t="shared" ca="1" si="650"/>
        <v>-432.70384522917982</v>
      </c>
      <c r="K1910" t="str">
        <f t="shared" ca="1" si="651"/>
        <v>low</v>
      </c>
      <c r="L1910">
        <v>15.05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1</v>
      </c>
      <c r="AV1910">
        <f t="shared" ca="1" si="654"/>
        <v>0</v>
      </c>
      <c r="AW1910">
        <f t="shared" ca="1" si="654"/>
        <v>0</v>
      </c>
      <c r="AX1910">
        <v>0</v>
      </c>
    </row>
    <row r="1911" spans="1:50">
      <c r="A1911" s="2">
        <v>40764</v>
      </c>
      <c r="B1911">
        <v>911</v>
      </c>
      <c r="C1911">
        <v>5</v>
      </c>
      <c r="D1911">
        <f t="shared" ca="1" si="645"/>
        <v>9.5633142760029717</v>
      </c>
      <c r="E1911">
        <f t="shared" ca="1" si="646"/>
        <v>-4.5633142760029717</v>
      </c>
      <c r="F1911" t="str">
        <f t="shared" ca="1" si="647"/>
        <v>low</v>
      </c>
      <c r="G1911">
        <v>417</v>
      </c>
      <c r="H1911">
        <f t="shared" si="648"/>
        <v>417</v>
      </c>
      <c r="I1911">
        <f t="shared" ca="1" si="649"/>
        <v>528.58247802984226</v>
      </c>
      <c r="J1911">
        <f t="shared" ca="1" si="650"/>
        <v>-111.58247802984226</v>
      </c>
      <c r="K1911" t="str">
        <f t="shared" ca="1" si="651"/>
        <v>medium</v>
      </c>
      <c r="L1911">
        <v>15.3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1</v>
      </c>
      <c r="AT1911">
        <v>0</v>
      </c>
      <c r="AU1911">
        <f t="shared" ca="1" si="654"/>
        <v>1</v>
      </c>
      <c r="AV1911">
        <f t="shared" ca="1" si="654"/>
        <v>0</v>
      </c>
      <c r="AW1911">
        <f t="shared" ca="1" si="654"/>
        <v>0</v>
      </c>
      <c r="AX1911">
        <v>0</v>
      </c>
    </row>
    <row r="1912" spans="1:50">
      <c r="A1912" s="2">
        <v>40765</v>
      </c>
      <c r="B1912">
        <v>912</v>
      </c>
      <c r="C1912">
        <v>11</v>
      </c>
      <c r="D1912">
        <f t="shared" ca="1" si="645"/>
        <v>9.563572771676883</v>
      </c>
      <c r="E1912">
        <f t="shared" ca="1" si="646"/>
        <v>1.436427228323117</v>
      </c>
      <c r="F1912" t="str">
        <f t="shared" ca="1" si="647"/>
        <v>high</v>
      </c>
      <c r="G1912">
        <v>745</v>
      </c>
      <c r="H1912">
        <f t="shared" si="648"/>
        <v>745</v>
      </c>
      <c r="I1912">
        <f t="shared" ca="1" si="649"/>
        <v>528.46107665403633</v>
      </c>
      <c r="J1912">
        <f t="shared" ca="1" si="650"/>
        <v>216.53892334596367</v>
      </c>
      <c r="K1912" t="str">
        <f t="shared" ca="1" si="651"/>
        <v>high</v>
      </c>
      <c r="L1912">
        <v>15.5</v>
      </c>
      <c r="M1912" t="str">
        <f t="shared" si="627"/>
        <v>high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0</v>
      </c>
      <c r="AR1912">
        <f t="shared" ca="1" si="644"/>
        <v>1</v>
      </c>
      <c r="AS1912">
        <v>1</v>
      </c>
      <c r="AT1912">
        <v>0</v>
      </c>
      <c r="AU1912">
        <f t="shared" ca="1" si="654"/>
        <v>0</v>
      </c>
      <c r="AV1912">
        <f t="shared" ca="1" si="654"/>
        <v>0</v>
      </c>
      <c r="AW1912">
        <f t="shared" ca="1" si="654"/>
        <v>1</v>
      </c>
      <c r="AX1912">
        <v>0</v>
      </c>
    </row>
    <row r="1913" spans="1:50">
      <c r="A1913" s="2">
        <v>40766</v>
      </c>
      <c r="B1913">
        <v>913</v>
      </c>
      <c r="C1913">
        <v>8</v>
      </c>
      <c r="D1913">
        <f t="shared" ca="1" si="645"/>
        <v>9.5638307050112488</v>
      </c>
      <c r="E1913">
        <f t="shared" ca="1" si="646"/>
        <v>-1.5638307050112488</v>
      </c>
      <c r="F1913" t="str">
        <f t="shared" ca="1" si="647"/>
        <v>medium</v>
      </c>
      <c r="G1913">
        <v>144</v>
      </c>
      <c r="H1913">
        <f t="shared" si="648"/>
        <v>144</v>
      </c>
      <c r="I1913">
        <f t="shared" ca="1" si="649"/>
        <v>528.33964142364448</v>
      </c>
      <c r="J1913">
        <f t="shared" ca="1" si="650"/>
        <v>-384.33964142364448</v>
      </c>
      <c r="K1913" t="str">
        <f t="shared" ca="1" si="651"/>
        <v>low</v>
      </c>
      <c r="L1913">
        <v>14.85</v>
      </c>
      <c r="M1913" t="str">
        <f t="shared" si="627"/>
        <v>high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0</v>
      </c>
      <c r="AR1913">
        <f t="shared" ca="1" si="644"/>
        <v>1</v>
      </c>
      <c r="AS1913">
        <v>1</v>
      </c>
      <c r="AT1913">
        <v>0</v>
      </c>
      <c r="AU1913">
        <f t="shared" ca="1" si="654"/>
        <v>0</v>
      </c>
      <c r="AV1913">
        <f t="shared" ca="1" si="654"/>
        <v>1</v>
      </c>
      <c r="AW1913">
        <f t="shared" ca="1" si="654"/>
        <v>0</v>
      </c>
      <c r="AX1913">
        <v>0</v>
      </c>
    </row>
    <row r="1914" spans="1:50">
      <c r="A1914" s="2">
        <v>40767</v>
      </c>
      <c r="B1914">
        <v>914</v>
      </c>
      <c r="C1914">
        <v>10</v>
      </c>
      <c r="D1914">
        <f t="shared" ca="1" si="645"/>
        <v>9.5640880765312843</v>
      </c>
      <c r="E1914">
        <f t="shared" ca="1" si="646"/>
        <v>0.43591192346871566</v>
      </c>
      <c r="F1914" t="str">
        <f t="shared" ca="1" si="647"/>
        <v>medium</v>
      </c>
      <c r="G1914">
        <v>434</v>
      </c>
      <c r="H1914">
        <f t="shared" si="648"/>
        <v>434</v>
      </c>
      <c r="I1914">
        <f t="shared" ca="1" si="649"/>
        <v>528.21817266054973</v>
      </c>
      <c r="J1914">
        <f t="shared" ca="1" si="650"/>
        <v>-94.218172660549726</v>
      </c>
      <c r="K1914" t="str">
        <f t="shared" ca="1" si="651"/>
        <v>medium</v>
      </c>
      <c r="L1914">
        <v>18.2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0</v>
      </c>
      <c r="AV1914">
        <f t="shared" ca="1" si="654"/>
        <v>1</v>
      </c>
      <c r="AW1914">
        <f t="shared" ca="1" si="654"/>
        <v>0</v>
      </c>
      <c r="AX1914">
        <v>0</v>
      </c>
    </row>
    <row r="1915" spans="1:50">
      <c r="A1915" s="2">
        <v>40768</v>
      </c>
      <c r="B1915">
        <v>915</v>
      </c>
      <c r="C1915">
        <v>7</v>
      </c>
      <c r="D1915">
        <f t="shared" ca="1" si="645"/>
        <v>9.5643448867622141</v>
      </c>
      <c r="E1915">
        <f t="shared" ca="1" si="646"/>
        <v>-2.5643448867622141</v>
      </c>
      <c r="F1915" t="str">
        <f t="shared" ca="1" si="647"/>
        <v>low</v>
      </c>
      <c r="G1915">
        <v>194</v>
      </c>
      <c r="H1915">
        <f t="shared" si="648"/>
        <v>194</v>
      </c>
      <c r="I1915">
        <f t="shared" ca="1" si="649"/>
        <v>528.09667068663475</v>
      </c>
      <c r="J1915">
        <f t="shared" ca="1" si="650"/>
        <v>-334.09667068663475</v>
      </c>
      <c r="K1915" t="str">
        <f t="shared" ca="1" si="651"/>
        <v>low</v>
      </c>
      <c r="L1915">
        <v>17.399999999999999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1</v>
      </c>
      <c r="AV1915">
        <f t="shared" ca="1" si="654"/>
        <v>0</v>
      </c>
      <c r="AW1915">
        <f t="shared" ca="1" si="654"/>
        <v>0</v>
      </c>
      <c r="AX1915">
        <v>1</v>
      </c>
    </row>
    <row r="1916" spans="1:50">
      <c r="A1916" s="2">
        <v>40769</v>
      </c>
      <c r="B1916">
        <v>916</v>
      </c>
      <c r="C1916">
        <v>4</v>
      </c>
      <c r="D1916">
        <f t="shared" ca="1" si="645"/>
        <v>9.5646011362292569</v>
      </c>
      <c r="E1916">
        <f t="shared" ca="1" si="646"/>
        <v>-5.5646011362292569</v>
      </c>
      <c r="F1916" t="str">
        <f t="shared" ca="1" si="647"/>
        <v>low</v>
      </c>
      <c r="G1916">
        <v>292</v>
      </c>
      <c r="H1916">
        <f t="shared" si="648"/>
        <v>292</v>
      </c>
      <c r="I1916">
        <f t="shared" ca="1" si="649"/>
        <v>527.97513582378213</v>
      </c>
      <c r="J1916">
        <f t="shared" ca="1" si="650"/>
        <v>-235.97513582378213</v>
      </c>
      <c r="K1916" t="str">
        <f t="shared" ca="1" si="651"/>
        <v>low</v>
      </c>
      <c r="L1916">
        <v>17.899999999999999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1</v>
      </c>
      <c r="AV1916">
        <f t="shared" ca="1" si="654"/>
        <v>0</v>
      </c>
      <c r="AW1916">
        <f t="shared" ca="1" si="654"/>
        <v>0</v>
      </c>
      <c r="AX1916">
        <v>0</v>
      </c>
    </row>
    <row r="1917" spans="1:50">
      <c r="A1917" s="2">
        <v>40770</v>
      </c>
      <c r="B1917">
        <v>917</v>
      </c>
      <c r="C1917">
        <v>10</v>
      </c>
      <c r="D1917">
        <f t="shared" ca="1" si="645"/>
        <v>9.5648568254576336</v>
      </c>
      <c r="E1917">
        <f t="shared" ca="1" si="646"/>
        <v>0.4351431745423664</v>
      </c>
      <c r="F1917" t="str">
        <f t="shared" ca="1" si="647"/>
        <v>medium</v>
      </c>
      <c r="G1917">
        <v>873</v>
      </c>
      <c r="H1917">
        <f t="shared" si="648"/>
        <v>873</v>
      </c>
      <c r="I1917">
        <f t="shared" ca="1" si="649"/>
        <v>527.85356839387487</v>
      </c>
      <c r="J1917">
        <f t="shared" ca="1" si="650"/>
        <v>345.14643160612513</v>
      </c>
      <c r="K1917" t="str">
        <f t="shared" ca="1" si="651"/>
        <v>high</v>
      </c>
      <c r="L1917">
        <v>17.649999999999999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1</v>
      </c>
      <c r="AK1917">
        <f t="shared" ca="1" si="637"/>
        <v>0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1</v>
      </c>
      <c r="AT1917">
        <v>0</v>
      </c>
      <c r="AU1917">
        <f t="shared" ca="1" si="654"/>
        <v>0</v>
      </c>
      <c r="AV1917">
        <f t="shared" ca="1" si="654"/>
        <v>1</v>
      </c>
      <c r="AW1917">
        <f t="shared" ca="1" si="654"/>
        <v>0</v>
      </c>
      <c r="AX1917">
        <v>0</v>
      </c>
    </row>
    <row r="1918" spans="1:50">
      <c r="A1918" s="2">
        <v>40771</v>
      </c>
      <c r="B1918">
        <v>918</v>
      </c>
      <c r="C1918">
        <v>8</v>
      </c>
      <c r="D1918">
        <f t="shared" ca="1" si="645"/>
        <v>9.5651119549725649</v>
      </c>
      <c r="E1918">
        <f t="shared" ca="1" si="646"/>
        <v>-1.5651119549725649</v>
      </c>
      <c r="F1918" t="str">
        <f t="shared" ca="1" si="647"/>
        <v>medium</v>
      </c>
      <c r="G1918">
        <v>312</v>
      </c>
      <c r="H1918">
        <f t="shared" si="648"/>
        <v>312</v>
      </c>
      <c r="I1918">
        <f t="shared" ca="1" si="649"/>
        <v>527.73196871879554</v>
      </c>
      <c r="J1918">
        <f t="shared" ca="1" si="650"/>
        <v>-215.73196871879554</v>
      </c>
      <c r="K1918" t="str">
        <f t="shared" ca="1" si="651"/>
        <v>medium</v>
      </c>
      <c r="L1918">
        <v>17.600000000000001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1</v>
      </c>
      <c r="AK1918">
        <f t="shared" ca="1" si="637"/>
        <v>0</v>
      </c>
      <c r="AL1918">
        <f t="shared" ca="1" si="638"/>
        <v>0</v>
      </c>
      <c r="AM1918">
        <f t="shared" ca="1" si="639"/>
        <v>0</v>
      </c>
      <c r="AN1918">
        <f t="shared" ca="1" si="640"/>
        <v>0</v>
      </c>
      <c r="AO1918">
        <f t="shared" ca="1" si="641"/>
        <v>1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0</v>
      </c>
      <c r="AV1918">
        <f t="shared" ca="1" si="654"/>
        <v>1</v>
      </c>
      <c r="AW1918">
        <f t="shared" ca="1" si="654"/>
        <v>0</v>
      </c>
      <c r="AX1918">
        <v>0</v>
      </c>
    </row>
    <row r="1919" spans="1:50">
      <c r="A1919" s="2">
        <v>40772</v>
      </c>
      <c r="B1919">
        <v>919</v>
      </c>
      <c r="C1919">
        <v>8</v>
      </c>
      <c r="D1919">
        <f t="shared" ca="1" si="645"/>
        <v>9.5653665252992717</v>
      </c>
      <c r="E1919">
        <f t="shared" ca="1" si="646"/>
        <v>-1.5653665252992717</v>
      </c>
      <c r="F1919" t="str">
        <f t="shared" ca="1" si="647"/>
        <v>medium</v>
      </c>
      <c r="G1919">
        <v>296</v>
      </c>
      <c r="H1919">
        <f t="shared" si="648"/>
        <v>296</v>
      </c>
      <c r="I1919">
        <f t="shared" ca="1" si="649"/>
        <v>527.61033712042695</v>
      </c>
      <c r="J1919">
        <f t="shared" ca="1" si="650"/>
        <v>-231.61033712042695</v>
      </c>
      <c r="K1919" t="str">
        <f t="shared" ca="1" si="651"/>
        <v>low</v>
      </c>
      <c r="L1919">
        <v>19.100000000000001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0</v>
      </c>
      <c r="AV1919">
        <f t="shared" ca="1" si="654"/>
        <v>1</v>
      </c>
      <c r="AW1919">
        <f t="shared" ca="1" si="654"/>
        <v>0</v>
      </c>
      <c r="AX1919">
        <v>0</v>
      </c>
    </row>
    <row r="1920" spans="1:50">
      <c r="A1920" s="2">
        <v>40773</v>
      </c>
      <c r="B1920">
        <v>920</v>
      </c>
      <c r="C1920">
        <v>15</v>
      </c>
      <c r="D1920">
        <f t="shared" ca="1" si="645"/>
        <v>9.5656205369629728</v>
      </c>
      <c r="E1920">
        <f t="shared" ca="1" si="646"/>
        <v>5.4343794630370272</v>
      </c>
      <c r="F1920" t="str">
        <f t="shared" ca="1" si="647"/>
        <v>high</v>
      </c>
      <c r="G1920">
        <v>457</v>
      </c>
      <c r="H1920">
        <f t="shared" si="648"/>
        <v>457</v>
      </c>
      <c r="I1920">
        <f t="shared" ca="1" si="649"/>
        <v>527.48867392065188</v>
      </c>
      <c r="J1920">
        <f t="shared" ca="1" si="650"/>
        <v>-70.488673920651877</v>
      </c>
      <c r="K1920" t="str">
        <f t="shared" ca="1" si="651"/>
        <v>medium</v>
      </c>
      <c r="L1920">
        <v>20.65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0</v>
      </c>
      <c r="AO1920">
        <f t="shared" ca="1" si="641"/>
        <v>1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0</v>
      </c>
      <c r="AV1920">
        <f t="shared" ca="1" si="654"/>
        <v>0</v>
      </c>
      <c r="AW1920">
        <f t="shared" ca="1" si="654"/>
        <v>1</v>
      </c>
      <c r="AX1920">
        <v>0</v>
      </c>
    </row>
    <row r="1921" spans="1:50">
      <c r="A1921" s="2">
        <v>40774</v>
      </c>
      <c r="B1921">
        <v>921</v>
      </c>
      <c r="C1921">
        <v>10</v>
      </c>
      <c r="D1921">
        <f t="shared" ca="1" si="645"/>
        <v>9.5658739904888908</v>
      </c>
      <c r="E1921">
        <f t="shared" ca="1" si="646"/>
        <v>0.43412600951110925</v>
      </c>
      <c r="F1921" t="str">
        <f t="shared" ca="1" si="647"/>
        <v>medium</v>
      </c>
      <c r="G1921">
        <v>433</v>
      </c>
      <c r="H1921">
        <f t="shared" si="648"/>
        <v>433</v>
      </c>
      <c r="I1921">
        <f t="shared" ca="1" si="649"/>
        <v>527.3669794413529</v>
      </c>
      <c r="J1921">
        <f t="shared" ca="1" si="650"/>
        <v>-94.366979441352896</v>
      </c>
      <c r="K1921" t="str">
        <f t="shared" ca="1" si="651"/>
        <v>medium</v>
      </c>
      <c r="L1921">
        <v>25.1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0</v>
      </c>
      <c r="AO1921">
        <f t="shared" ca="1" si="641"/>
        <v>1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0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1</v>
      </c>
      <c r="AW1921">
        <f t="shared" ca="1" si="659"/>
        <v>0</v>
      </c>
      <c r="AX1921">
        <v>0</v>
      </c>
    </row>
    <row r="1922" spans="1:50">
      <c r="A1922" s="2">
        <v>40775</v>
      </c>
      <c r="B1922">
        <v>922</v>
      </c>
      <c r="C1922">
        <v>8</v>
      </c>
      <c r="D1922">
        <f t="shared" ca="1" si="645"/>
        <v>9.5661268864022464</v>
      </c>
      <c r="E1922">
        <f t="shared" ca="1" si="646"/>
        <v>-1.5661268864022464</v>
      </c>
      <c r="F1922" t="str">
        <f t="shared" ca="1" si="647"/>
        <v>medium</v>
      </c>
      <c r="G1922">
        <v>645</v>
      </c>
      <c r="H1922">
        <f t="shared" si="648"/>
        <v>645</v>
      </c>
      <c r="I1922">
        <f t="shared" ca="1" si="649"/>
        <v>527.24525400441303</v>
      </c>
      <c r="J1922">
        <f t="shared" ca="1" si="650"/>
        <v>117.75474599558697</v>
      </c>
      <c r="K1922" t="str">
        <f t="shared" ca="1" si="651"/>
        <v>high</v>
      </c>
      <c r="L1922">
        <v>16.850000000000001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0</v>
      </c>
      <c r="AV1922">
        <f t="shared" ca="1" si="659"/>
        <v>1</v>
      </c>
      <c r="AW1922">
        <f t="shared" ca="1" si="659"/>
        <v>0</v>
      </c>
      <c r="AX1922">
        <v>1</v>
      </c>
    </row>
    <row r="1923" spans="1:50">
      <c r="A1923" s="2">
        <v>40776</v>
      </c>
      <c r="B1923">
        <v>923</v>
      </c>
      <c r="C1923">
        <v>15</v>
      </c>
      <c r="D1923">
        <f t="shared" ca="1" si="645"/>
        <v>9.5663792252282569</v>
      </c>
      <c r="E1923">
        <f t="shared" ca="1" si="646"/>
        <v>5.4336207747717431</v>
      </c>
      <c r="F1923" t="str">
        <f t="shared" ca="1" si="647"/>
        <v>high</v>
      </c>
      <c r="G1923">
        <v>737</v>
      </c>
      <c r="H1923">
        <f t="shared" si="648"/>
        <v>737</v>
      </c>
      <c r="I1923">
        <f t="shared" ca="1" si="649"/>
        <v>527.12349793171484</v>
      </c>
      <c r="J1923">
        <f t="shared" ca="1" si="650"/>
        <v>209.87650206828516</v>
      </c>
      <c r="K1923" t="str">
        <f t="shared" ca="1" si="651"/>
        <v>high</v>
      </c>
      <c r="L1923">
        <v>18.7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0</v>
      </c>
      <c r="AV1923">
        <f t="shared" ca="1" si="659"/>
        <v>0</v>
      </c>
      <c r="AW1923">
        <f t="shared" ca="1" si="659"/>
        <v>1</v>
      </c>
      <c r="AX1923">
        <v>0</v>
      </c>
    </row>
    <row r="1924" spans="1:50">
      <c r="A1924" s="2">
        <v>40777</v>
      </c>
      <c r="B1924">
        <v>924</v>
      </c>
      <c r="C1924">
        <v>10</v>
      </c>
      <c r="D1924">
        <f t="shared" ca="1" si="645"/>
        <v>9.5666310074921466</v>
      </c>
      <c r="E1924">
        <f t="shared" ca="1" si="646"/>
        <v>0.43336899250785343</v>
      </c>
      <c r="F1924" t="str">
        <f t="shared" ca="1" si="647"/>
        <v>medium</v>
      </c>
      <c r="G1924">
        <v>357</v>
      </c>
      <c r="H1924">
        <f t="shared" si="648"/>
        <v>357</v>
      </c>
      <c r="I1924">
        <f t="shared" ca="1" si="649"/>
        <v>527.00171154514101</v>
      </c>
      <c r="J1924">
        <f t="shared" ca="1" si="650"/>
        <v>-170.00171154514101</v>
      </c>
      <c r="K1924" t="str">
        <f t="shared" ca="1" si="651"/>
        <v>medium</v>
      </c>
      <c r="L1924">
        <v>23.45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0</v>
      </c>
      <c r="AK1924">
        <f t="shared" ca="1" si="637"/>
        <v>1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0</v>
      </c>
      <c r="AT1924">
        <v>0</v>
      </c>
      <c r="AU1924">
        <f t="shared" ca="1" si="659"/>
        <v>0</v>
      </c>
      <c r="AV1924">
        <f t="shared" ca="1" si="659"/>
        <v>1</v>
      </c>
      <c r="AW1924">
        <f t="shared" ca="1" si="659"/>
        <v>0</v>
      </c>
      <c r="AX1924">
        <v>0</v>
      </c>
    </row>
    <row r="1925" spans="1:50">
      <c r="A1925" s="2">
        <v>40778</v>
      </c>
      <c r="B1925">
        <v>925</v>
      </c>
      <c r="C1925">
        <v>10</v>
      </c>
      <c r="D1925">
        <f t="shared" ca="1" si="645"/>
        <v>9.5668822337191344</v>
      </c>
      <c r="E1925">
        <f t="shared" ca="1" si="646"/>
        <v>0.43311776628086562</v>
      </c>
      <c r="F1925" t="str">
        <f t="shared" ca="1" si="647"/>
        <v>medium</v>
      </c>
      <c r="G1925">
        <v>637</v>
      </c>
      <c r="H1925">
        <f t="shared" si="648"/>
        <v>637</v>
      </c>
      <c r="I1925">
        <f t="shared" ca="1" si="649"/>
        <v>526.87989516657433</v>
      </c>
      <c r="J1925">
        <f t="shared" ca="1" si="650"/>
        <v>110.12010483342567</v>
      </c>
      <c r="K1925" t="str">
        <f t="shared" ca="1" si="651"/>
        <v>high</v>
      </c>
      <c r="L1925">
        <v>23.5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0</v>
      </c>
      <c r="AK1925">
        <f t="shared" ca="1" si="637"/>
        <v>1</v>
      </c>
      <c r="AL1925">
        <f t="shared" ca="1" si="638"/>
        <v>0</v>
      </c>
      <c r="AM1925">
        <f t="shared" ca="1" si="639"/>
        <v>0</v>
      </c>
      <c r="AN1925">
        <f t="shared" ca="1" si="640"/>
        <v>0</v>
      </c>
      <c r="AO1925">
        <f t="shared" ca="1" si="641"/>
        <v>1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0</v>
      </c>
      <c r="AV1925">
        <f t="shared" ca="1" si="659"/>
        <v>1</v>
      </c>
      <c r="AW1925">
        <f t="shared" ca="1" si="659"/>
        <v>0</v>
      </c>
      <c r="AX1925">
        <v>0</v>
      </c>
    </row>
    <row r="1926" spans="1:50">
      <c r="A1926" s="2">
        <v>40779</v>
      </c>
      <c r="B1926">
        <v>926</v>
      </c>
      <c r="C1926">
        <v>16</v>
      </c>
      <c r="D1926">
        <f t="shared" ca="1" si="645"/>
        <v>9.5671329044344411</v>
      </c>
      <c r="E1926">
        <f t="shared" ca="1" si="646"/>
        <v>6.4328670955655589</v>
      </c>
      <c r="F1926" t="str">
        <f t="shared" ca="1" si="647"/>
        <v>high</v>
      </c>
      <c r="G1926">
        <v>1777</v>
      </c>
      <c r="H1926">
        <f t="shared" si="648"/>
        <v>1777</v>
      </c>
      <c r="I1926">
        <f t="shared" ca="1" si="649"/>
        <v>526.75804911789771</v>
      </c>
      <c r="J1926">
        <f t="shared" ca="1" si="650"/>
        <v>1250.2419508821022</v>
      </c>
      <c r="K1926" t="str">
        <f t="shared" ca="1" si="651"/>
        <v>high</v>
      </c>
      <c r="L1926">
        <v>24.1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0</v>
      </c>
      <c r="AO1926">
        <f t="shared" ca="1" si="641"/>
        <v>1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0</v>
      </c>
      <c r="AT1926">
        <v>0</v>
      </c>
      <c r="AU1926">
        <f t="shared" ca="1" si="659"/>
        <v>0</v>
      </c>
      <c r="AV1926">
        <f t="shared" ca="1" si="659"/>
        <v>0</v>
      </c>
      <c r="AW1926">
        <f t="shared" ca="1" si="659"/>
        <v>1</v>
      </c>
      <c r="AX1926">
        <v>0</v>
      </c>
    </row>
    <row r="1927" spans="1:50">
      <c r="A1927" s="2">
        <v>40780</v>
      </c>
      <c r="B1927">
        <v>927</v>
      </c>
      <c r="C1927">
        <v>8</v>
      </c>
      <c r="D1927">
        <f t="shared" ca="1" si="645"/>
        <v>9.5673830201632875</v>
      </c>
      <c r="E1927">
        <f t="shared" ca="1" si="646"/>
        <v>-1.5673830201632875</v>
      </c>
      <c r="F1927" t="str">
        <f t="shared" ca="1" si="647"/>
        <v>medium</v>
      </c>
      <c r="G1927">
        <v>374</v>
      </c>
      <c r="H1927">
        <f t="shared" si="648"/>
        <v>374</v>
      </c>
      <c r="I1927">
        <f t="shared" ca="1" si="649"/>
        <v>526.63617372099372</v>
      </c>
      <c r="J1927">
        <f t="shared" ca="1" si="650"/>
        <v>-152.63617372099372</v>
      </c>
      <c r="K1927" t="str">
        <f t="shared" ca="1" si="651"/>
        <v>medium</v>
      </c>
      <c r="L1927">
        <v>22.05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0</v>
      </c>
      <c r="AO1927">
        <f t="shared" ca="1" si="641"/>
        <v>1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1</v>
      </c>
      <c r="AT1927">
        <v>0</v>
      </c>
      <c r="AU1927">
        <f t="shared" ca="1" si="659"/>
        <v>0</v>
      </c>
      <c r="AV1927">
        <f t="shared" ca="1" si="659"/>
        <v>1</v>
      </c>
      <c r="AW1927">
        <f t="shared" ca="1" si="659"/>
        <v>0</v>
      </c>
      <c r="AX1927">
        <v>0</v>
      </c>
    </row>
    <row r="1928" spans="1:50">
      <c r="A1928" s="2">
        <v>40781</v>
      </c>
      <c r="B1928">
        <v>928</v>
      </c>
      <c r="C1928">
        <v>15</v>
      </c>
      <c r="D1928">
        <f t="shared" ca="1" si="645"/>
        <v>9.5676325814308942</v>
      </c>
      <c r="E1928">
        <f t="shared" ca="1" si="646"/>
        <v>5.4323674185691058</v>
      </c>
      <c r="F1928" t="str">
        <f t="shared" ca="1" si="647"/>
        <v>high</v>
      </c>
      <c r="G1928">
        <v>716</v>
      </c>
      <c r="H1928">
        <f t="shared" si="648"/>
        <v>716</v>
      </c>
      <c r="I1928">
        <f t="shared" ca="1" si="649"/>
        <v>526.51426929774516</v>
      </c>
      <c r="J1928">
        <f t="shared" ca="1" si="650"/>
        <v>189.48573070225484</v>
      </c>
      <c r="K1928" t="str">
        <f t="shared" ca="1" si="651"/>
        <v>high</v>
      </c>
      <c r="L1928">
        <v>24.35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0</v>
      </c>
      <c r="AO1928">
        <f t="shared" ca="1" si="641"/>
        <v>1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0</v>
      </c>
      <c r="AW1928">
        <f t="shared" ca="1" si="659"/>
        <v>1</v>
      </c>
      <c r="AX1928">
        <v>0</v>
      </c>
    </row>
    <row r="1929" spans="1:50">
      <c r="A1929" s="2">
        <v>40782</v>
      </c>
      <c r="B1929">
        <v>929</v>
      </c>
      <c r="C1929">
        <v>8</v>
      </c>
      <c r="D1929">
        <f t="shared" ca="1" si="645"/>
        <v>9.5678815887624804</v>
      </c>
      <c r="E1929">
        <f t="shared" ca="1" si="646"/>
        <v>-1.5678815887624804</v>
      </c>
      <c r="F1929" t="str">
        <f t="shared" ca="1" si="647"/>
        <v>medium</v>
      </c>
      <c r="G1929">
        <v>136</v>
      </c>
      <c r="H1929">
        <f t="shared" si="648"/>
        <v>136</v>
      </c>
      <c r="I1929">
        <f t="shared" ca="1" si="649"/>
        <v>526.39233617003481</v>
      </c>
      <c r="J1929">
        <f t="shared" ca="1" si="650"/>
        <v>-390.39233617003481</v>
      </c>
      <c r="K1929" t="str">
        <f t="shared" ca="1" si="651"/>
        <v>low</v>
      </c>
      <c r="L1929">
        <v>25.2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0</v>
      </c>
      <c r="AO1929">
        <f t="shared" ca="1" si="641"/>
        <v>1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1</v>
      </c>
      <c r="AW1929">
        <f t="shared" ca="1" si="659"/>
        <v>0</v>
      </c>
      <c r="AX1929">
        <v>0</v>
      </c>
    </row>
    <row r="1930" spans="1:50">
      <c r="A1930" s="2">
        <v>40783</v>
      </c>
      <c r="B1930">
        <v>930</v>
      </c>
      <c r="C1930">
        <v>9</v>
      </c>
      <c r="D1930">
        <f t="shared" ca="1" si="645"/>
        <v>9.5681300426832685</v>
      </c>
      <c r="E1930">
        <f t="shared" ca="1" si="646"/>
        <v>-0.5681300426832685</v>
      </c>
      <c r="F1930" t="str">
        <f t="shared" ca="1" si="647"/>
        <v>medium</v>
      </c>
      <c r="G1930">
        <v>378</v>
      </c>
      <c r="H1930">
        <f t="shared" si="648"/>
        <v>378</v>
      </c>
      <c r="I1930">
        <f t="shared" ca="1" si="649"/>
        <v>526.27037465974524</v>
      </c>
      <c r="J1930">
        <f t="shared" ca="1" si="650"/>
        <v>-148.27037465974524</v>
      </c>
      <c r="K1930" t="str">
        <f t="shared" ca="1" si="651"/>
        <v>medium</v>
      </c>
      <c r="L1930">
        <v>13.7</v>
      </c>
      <c r="M1930" t="str">
        <f t="shared" si="627"/>
        <v>medium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1</v>
      </c>
      <c r="AR1930">
        <f t="shared" ca="1" si="644"/>
        <v>0</v>
      </c>
      <c r="AS1930">
        <v>1</v>
      </c>
      <c r="AT1930">
        <v>0</v>
      </c>
      <c r="AU1930">
        <f t="shared" ca="1" si="659"/>
        <v>0</v>
      </c>
      <c r="AV1930">
        <f t="shared" ca="1" si="659"/>
        <v>1</v>
      </c>
      <c r="AW1930">
        <f t="shared" ca="1" si="659"/>
        <v>0</v>
      </c>
      <c r="AX1930">
        <v>0</v>
      </c>
    </row>
    <row r="1931" spans="1:50">
      <c r="A1931" s="2">
        <v>40784</v>
      </c>
      <c r="B1931">
        <v>931</v>
      </c>
      <c r="C1931">
        <v>7</v>
      </c>
      <c r="D1931">
        <f t="shared" ca="1" si="645"/>
        <v>9.5683779437184775</v>
      </c>
      <c r="E1931">
        <f t="shared" ca="1" si="646"/>
        <v>-2.5683779437184775</v>
      </c>
      <c r="F1931" t="str">
        <f t="shared" ca="1" si="647"/>
        <v>low</v>
      </c>
      <c r="G1931">
        <v>500</v>
      </c>
      <c r="H1931">
        <f t="shared" si="648"/>
        <v>500</v>
      </c>
      <c r="I1931">
        <f t="shared" ca="1" si="649"/>
        <v>526.14838508875948</v>
      </c>
      <c r="J1931">
        <f t="shared" ca="1" si="650"/>
        <v>-26.148385088759483</v>
      </c>
      <c r="K1931" t="str">
        <f t="shared" ca="1" si="651"/>
        <v>medium</v>
      </c>
      <c r="L1931">
        <v>15.5</v>
      </c>
      <c r="M1931" t="str">
        <f t="shared" si="627"/>
        <v>high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0</v>
      </c>
      <c r="AR1931">
        <f t="shared" ca="1" si="644"/>
        <v>1</v>
      </c>
      <c r="AS1931">
        <v>0</v>
      </c>
      <c r="AT1931">
        <v>0</v>
      </c>
      <c r="AU1931">
        <f t="shared" ca="1" si="659"/>
        <v>1</v>
      </c>
      <c r="AV1931">
        <f t="shared" ca="1" si="659"/>
        <v>0</v>
      </c>
      <c r="AW1931">
        <f t="shared" ca="1" si="659"/>
        <v>0</v>
      </c>
      <c r="AX1931">
        <v>1</v>
      </c>
    </row>
    <row r="1932" spans="1:50">
      <c r="A1932" s="2">
        <v>40785</v>
      </c>
      <c r="B1932">
        <v>932</v>
      </c>
      <c r="C1932">
        <v>13</v>
      </c>
      <c r="D1932">
        <f t="shared" ca="1" si="645"/>
        <v>9.5686252923933299</v>
      </c>
      <c r="E1932">
        <f t="shared" ca="1" si="646"/>
        <v>3.4313747076066701</v>
      </c>
      <c r="F1932" t="str">
        <f t="shared" ca="1" si="647"/>
        <v>high</v>
      </c>
      <c r="G1932">
        <v>294</v>
      </c>
      <c r="H1932">
        <f t="shared" si="648"/>
        <v>294</v>
      </c>
      <c r="I1932">
        <f t="shared" ca="1" si="649"/>
        <v>526.02636777895998</v>
      </c>
      <c r="J1932">
        <f t="shared" ca="1" si="650"/>
        <v>-232.02636777895998</v>
      </c>
      <c r="K1932" t="str">
        <f t="shared" ca="1" si="651"/>
        <v>low</v>
      </c>
      <c r="L1932">
        <v>18.3</v>
      </c>
      <c r="M1932" t="str">
        <f t="shared" si="627"/>
        <v>high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0</v>
      </c>
      <c r="AR1932">
        <f t="shared" ca="1" si="644"/>
        <v>1</v>
      </c>
      <c r="AS1932">
        <v>0</v>
      </c>
      <c r="AT1932">
        <v>0</v>
      </c>
      <c r="AU1932">
        <f t="shared" ca="1" si="659"/>
        <v>0</v>
      </c>
      <c r="AV1932">
        <f t="shared" ca="1" si="659"/>
        <v>0</v>
      </c>
      <c r="AW1932">
        <f t="shared" ca="1" si="659"/>
        <v>1</v>
      </c>
      <c r="AX1932">
        <v>0</v>
      </c>
    </row>
    <row r="1933" spans="1:50">
      <c r="A1933" s="2">
        <v>40786</v>
      </c>
      <c r="B1933">
        <v>933</v>
      </c>
      <c r="C1933">
        <v>9</v>
      </c>
      <c r="D1933">
        <f t="shared" ca="1" si="645"/>
        <v>9.5688720892330448</v>
      </c>
      <c r="E1933">
        <f t="shared" ca="1" si="646"/>
        <v>-0.56887208923304478</v>
      </c>
      <c r="F1933" t="str">
        <f t="shared" ca="1" si="647"/>
        <v>medium</v>
      </c>
      <c r="G1933">
        <v>169</v>
      </c>
      <c r="H1933">
        <f t="shared" si="648"/>
        <v>169</v>
      </c>
      <c r="I1933">
        <f t="shared" ca="1" si="649"/>
        <v>525.90432305222976</v>
      </c>
      <c r="J1933">
        <f t="shared" ca="1" si="650"/>
        <v>-356.90432305222976</v>
      </c>
      <c r="K1933" t="str">
        <f t="shared" ca="1" si="651"/>
        <v>low</v>
      </c>
      <c r="L1933">
        <v>13.05</v>
      </c>
      <c r="M1933" t="str">
        <f t="shared" si="627"/>
        <v>medium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1</v>
      </c>
      <c r="AO1933">
        <f t="shared" ca="1" si="641"/>
        <v>0</v>
      </c>
      <c r="AP1933">
        <f t="shared" ca="1" si="642"/>
        <v>0</v>
      </c>
      <c r="AQ1933">
        <f t="shared" ca="1" si="643"/>
        <v>1</v>
      </c>
      <c r="AR1933">
        <f t="shared" ca="1" si="644"/>
        <v>0</v>
      </c>
      <c r="AS1933">
        <v>0</v>
      </c>
      <c r="AT1933">
        <v>0</v>
      </c>
      <c r="AU1933">
        <f t="shared" ca="1" si="659"/>
        <v>0</v>
      </c>
      <c r="AV1933">
        <f t="shared" ca="1" si="659"/>
        <v>1</v>
      </c>
      <c r="AW1933">
        <f t="shared" ca="1" si="659"/>
        <v>0</v>
      </c>
      <c r="AX1933">
        <v>0</v>
      </c>
    </row>
    <row r="1934" spans="1:50">
      <c r="A1934" s="2">
        <v>40787</v>
      </c>
      <c r="B1934">
        <v>934</v>
      </c>
      <c r="C1934">
        <v>7</v>
      </c>
      <c r="D1934">
        <f t="shared" ca="1" si="645"/>
        <v>9.569118334762841</v>
      </c>
      <c r="E1934">
        <f t="shared" ca="1" si="646"/>
        <v>-2.569118334762841</v>
      </c>
      <c r="F1934" t="str">
        <f t="shared" ca="1" si="647"/>
        <v>low</v>
      </c>
      <c r="G1934">
        <v>338</v>
      </c>
      <c r="H1934">
        <f t="shared" si="648"/>
        <v>338</v>
      </c>
      <c r="I1934">
        <f t="shared" ca="1" si="649"/>
        <v>525.78225123045138</v>
      </c>
      <c r="J1934">
        <f t="shared" ca="1" si="650"/>
        <v>-187.78225123045138</v>
      </c>
      <c r="K1934" t="str">
        <f t="shared" ca="1" si="651"/>
        <v>medium</v>
      </c>
      <c r="L1934">
        <v>15.45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1</v>
      </c>
      <c r="AO1934">
        <f t="shared" ca="1" si="641"/>
        <v>0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1</v>
      </c>
      <c r="AV1934">
        <f t="shared" ca="1" si="659"/>
        <v>0</v>
      </c>
      <c r="AW1934">
        <f t="shared" ca="1" si="659"/>
        <v>0</v>
      </c>
      <c r="AX1934">
        <v>1</v>
      </c>
    </row>
    <row r="1935" spans="1:50">
      <c r="A1935" s="2">
        <v>40788</v>
      </c>
      <c r="B1935">
        <v>935</v>
      </c>
      <c r="C1935">
        <v>16</v>
      </c>
      <c r="D1935">
        <f t="shared" ca="1" si="645"/>
        <v>9.569364029507943</v>
      </c>
      <c r="E1935">
        <f t="shared" ca="1" si="646"/>
        <v>6.430635970492057</v>
      </c>
      <c r="F1935" t="str">
        <f t="shared" ca="1" si="647"/>
        <v>high</v>
      </c>
      <c r="G1935">
        <v>1143</v>
      </c>
      <c r="H1935">
        <f t="shared" si="648"/>
        <v>1143</v>
      </c>
      <c r="I1935">
        <f t="shared" ca="1" si="649"/>
        <v>525.66015263550764</v>
      </c>
      <c r="J1935">
        <f t="shared" ca="1" si="650"/>
        <v>617.33984736449236</v>
      </c>
      <c r="K1935" t="str">
        <f t="shared" ca="1" si="651"/>
        <v>high</v>
      </c>
      <c r="L1935">
        <v>16.649999999999999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0</v>
      </c>
      <c r="AW1935">
        <f t="shared" ca="1" si="659"/>
        <v>1</v>
      </c>
      <c r="AX1935">
        <v>0</v>
      </c>
    </row>
    <row r="1936" spans="1:50">
      <c r="A1936" s="2">
        <v>40789</v>
      </c>
      <c r="B1936">
        <v>936</v>
      </c>
      <c r="C1936">
        <v>6</v>
      </c>
      <c r="D1936">
        <f t="shared" ca="1" si="645"/>
        <v>9.5696091739935696</v>
      </c>
      <c r="E1936">
        <f t="shared" ca="1" si="646"/>
        <v>-3.5696091739935696</v>
      </c>
      <c r="F1936" t="str">
        <f t="shared" ca="1" si="647"/>
        <v>low</v>
      </c>
      <c r="G1936">
        <v>183</v>
      </c>
      <c r="H1936">
        <f t="shared" si="648"/>
        <v>183</v>
      </c>
      <c r="I1936">
        <f t="shared" ca="1" si="649"/>
        <v>525.53802758928123</v>
      </c>
      <c r="J1936">
        <f t="shared" ca="1" si="650"/>
        <v>-342.53802758928123</v>
      </c>
      <c r="K1936" t="str">
        <f t="shared" ca="1" si="651"/>
        <v>low</v>
      </c>
      <c r="L1936">
        <v>18.350000000000001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0</v>
      </c>
      <c r="AT1936">
        <v>0</v>
      </c>
      <c r="AU1936">
        <f t="shared" ca="1" si="659"/>
        <v>1</v>
      </c>
      <c r="AV1936">
        <f t="shared" ca="1" si="659"/>
        <v>0</v>
      </c>
      <c r="AW1936">
        <f t="shared" ca="1" si="659"/>
        <v>0</v>
      </c>
      <c r="AX1936">
        <v>0</v>
      </c>
    </row>
    <row r="1937" spans="1:50">
      <c r="A1937" s="2">
        <v>40790</v>
      </c>
      <c r="B1937">
        <v>937</v>
      </c>
      <c r="C1937">
        <v>5</v>
      </c>
      <c r="D1937">
        <f t="shared" ca="1" si="645"/>
        <v>9.5698537687449399</v>
      </c>
      <c r="E1937">
        <f t="shared" ca="1" si="646"/>
        <v>-4.5698537687449399</v>
      </c>
      <c r="F1937" t="str">
        <f t="shared" ca="1" si="647"/>
        <v>low</v>
      </c>
      <c r="G1937">
        <v>395</v>
      </c>
      <c r="H1937">
        <f t="shared" si="648"/>
        <v>395</v>
      </c>
      <c r="I1937">
        <f t="shared" ca="1" si="649"/>
        <v>525.41587641365504</v>
      </c>
      <c r="J1937">
        <f t="shared" ca="1" si="650"/>
        <v>-130.41587641365504</v>
      </c>
      <c r="K1937" t="str">
        <f t="shared" ca="1" si="651"/>
        <v>medium</v>
      </c>
      <c r="L1937">
        <v>20.9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0</v>
      </c>
      <c r="AO1937">
        <f t="shared" ca="1" si="641"/>
        <v>1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1</v>
      </c>
      <c r="AV1937">
        <f t="shared" ca="1" si="659"/>
        <v>0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15</v>
      </c>
      <c r="D1938">
        <f t="shared" ca="1" si="645"/>
        <v>9.5700978142872763</v>
      </c>
      <c r="E1938">
        <f t="shared" ca="1" si="646"/>
        <v>5.4299021857127237</v>
      </c>
      <c r="F1938" t="str">
        <f t="shared" ca="1" si="647"/>
        <v>high</v>
      </c>
      <c r="G1938">
        <v>990</v>
      </c>
      <c r="H1938">
        <f t="shared" si="648"/>
        <v>990</v>
      </c>
      <c r="I1938">
        <f t="shared" ca="1" si="649"/>
        <v>525.29369943051165</v>
      </c>
      <c r="J1938">
        <f t="shared" ca="1" si="650"/>
        <v>464.70630056948835</v>
      </c>
      <c r="K1938" t="str">
        <f t="shared" ca="1" si="651"/>
        <v>high</v>
      </c>
      <c r="L1938">
        <v>24.1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0</v>
      </c>
      <c r="AT1938">
        <v>0</v>
      </c>
      <c r="AU1938">
        <f t="shared" ca="1" si="659"/>
        <v>0</v>
      </c>
      <c r="AV1938">
        <f t="shared" ca="1" si="659"/>
        <v>0</v>
      </c>
      <c r="AW1938">
        <f t="shared" ca="1" si="659"/>
        <v>1</v>
      </c>
      <c r="AX1938">
        <v>1</v>
      </c>
    </row>
    <row r="1939" spans="1:50">
      <c r="A1939" s="2">
        <v>40792</v>
      </c>
      <c r="B1939">
        <v>939</v>
      </c>
      <c r="C1939">
        <v>8</v>
      </c>
      <c r="D1939">
        <f t="shared" ca="1" si="645"/>
        <v>9.570341311145798</v>
      </c>
      <c r="E1939">
        <f t="shared" ca="1" si="646"/>
        <v>-1.570341311145798</v>
      </c>
      <c r="F1939" t="str">
        <f t="shared" ca="1" si="647"/>
        <v>medium</v>
      </c>
      <c r="G1939">
        <v>293</v>
      </c>
      <c r="H1939">
        <f t="shared" si="648"/>
        <v>293</v>
      </c>
      <c r="I1939">
        <f t="shared" ca="1" si="649"/>
        <v>525.17149696173385</v>
      </c>
      <c r="J1939">
        <f t="shared" ca="1" si="650"/>
        <v>-232.17149696173385</v>
      </c>
      <c r="K1939" t="str">
        <f t="shared" ca="1" si="651"/>
        <v>low</v>
      </c>
      <c r="L1939">
        <v>14.35</v>
      </c>
      <c r="M1939" t="str">
        <f t="shared" si="627"/>
        <v>high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0</v>
      </c>
      <c r="AR1939">
        <f t="shared" ca="1" si="644"/>
        <v>1</v>
      </c>
      <c r="AS1939">
        <v>1</v>
      </c>
      <c r="AT1939">
        <v>0</v>
      </c>
      <c r="AU1939">
        <f t="shared" ca="1" si="659"/>
        <v>0</v>
      </c>
      <c r="AV1939">
        <f t="shared" ca="1" si="659"/>
        <v>1</v>
      </c>
      <c r="AW1939">
        <f t="shared" ca="1" si="659"/>
        <v>0</v>
      </c>
      <c r="AX1939">
        <v>1</v>
      </c>
    </row>
    <row r="1940" spans="1:50">
      <c r="A1940" s="2">
        <v>40793</v>
      </c>
      <c r="B1940">
        <v>940</v>
      </c>
      <c r="C1940">
        <v>9</v>
      </c>
      <c r="D1940">
        <f t="shared" ca="1" si="645"/>
        <v>9.5705842598457256</v>
      </c>
      <c r="E1940">
        <f t="shared" ca="1" si="646"/>
        <v>-0.57058425984572558</v>
      </c>
      <c r="F1940" t="str">
        <f t="shared" ca="1" si="647"/>
        <v>medium</v>
      </c>
      <c r="G1940">
        <v>341</v>
      </c>
      <c r="H1940">
        <f t="shared" si="648"/>
        <v>341</v>
      </c>
      <c r="I1940">
        <f t="shared" ca="1" si="649"/>
        <v>525.04926932920444</v>
      </c>
      <c r="J1940">
        <f t="shared" ca="1" si="650"/>
        <v>-184.04926932920444</v>
      </c>
      <c r="K1940" t="str">
        <f t="shared" ca="1" si="651"/>
        <v>medium</v>
      </c>
      <c r="L1940">
        <v>14.1</v>
      </c>
      <c r="M1940" t="str">
        <f t="shared" ref="M1940:M2003" si="662">VLOOKUP(L1940,$A$17:$C$20,3)</f>
        <v>high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0</v>
      </c>
      <c r="AR1940">
        <f t="shared" ca="1" si="644"/>
        <v>1</v>
      </c>
      <c r="AS1940">
        <v>0</v>
      </c>
      <c r="AT1940">
        <v>0</v>
      </c>
      <c r="AU1940">
        <f t="shared" ca="1" si="659"/>
        <v>0</v>
      </c>
      <c r="AV1940">
        <f t="shared" ca="1" si="659"/>
        <v>1</v>
      </c>
      <c r="AW1940">
        <f t="shared" ca="1" si="659"/>
        <v>0</v>
      </c>
      <c r="AX1940">
        <v>1</v>
      </c>
    </row>
    <row r="1941" spans="1:50">
      <c r="A1941" s="2">
        <v>40794</v>
      </c>
      <c r="B1941">
        <v>941</v>
      </c>
      <c r="C1941">
        <v>10</v>
      </c>
      <c r="D1941">
        <f t="shared" ca="1" si="645"/>
        <v>9.5708266609122816</v>
      </c>
      <c r="E1941">
        <f t="shared" ca="1" si="646"/>
        <v>0.42917333908771838</v>
      </c>
      <c r="F1941" t="str">
        <f t="shared" ca="1" si="647"/>
        <v>medium</v>
      </c>
      <c r="G1941">
        <v>1345</v>
      </c>
      <c r="H1941">
        <f t="shared" si="648"/>
        <v>1345</v>
      </c>
      <c r="I1941">
        <f t="shared" ca="1" si="649"/>
        <v>524.92701685480608</v>
      </c>
      <c r="J1941">
        <f t="shared" ca="1" si="650"/>
        <v>820.07298314519392</v>
      </c>
      <c r="K1941" t="str">
        <f t="shared" ca="1" si="651"/>
        <v>high</v>
      </c>
      <c r="L1941">
        <v>13.2</v>
      </c>
      <c r="M1941" t="str">
        <f t="shared" si="662"/>
        <v>medium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1</v>
      </c>
      <c r="AR1941">
        <f t="shared" ca="1" si="644"/>
        <v>0</v>
      </c>
      <c r="AS1941">
        <v>1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1</v>
      </c>
      <c r="AW1941">
        <f t="shared" ca="1" si="665"/>
        <v>0</v>
      </c>
      <c r="AX1941">
        <v>1</v>
      </c>
    </row>
    <row r="1942" spans="1:50">
      <c r="A1942" s="2">
        <v>40795</v>
      </c>
      <c r="B1942">
        <v>942</v>
      </c>
      <c r="C1942">
        <v>7</v>
      </c>
      <c r="D1942">
        <f t="shared" ca="1" si="645"/>
        <v>9.5710685148706851</v>
      </c>
      <c r="E1942">
        <f t="shared" ca="1" si="646"/>
        <v>-2.5710685148706851</v>
      </c>
      <c r="F1942" t="str">
        <f t="shared" ca="1" si="647"/>
        <v>low</v>
      </c>
      <c r="G1942">
        <v>476</v>
      </c>
      <c r="H1942">
        <f t="shared" si="648"/>
        <v>476</v>
      </c>
      <c r="I1942">
        <f t="shared" ca="1" si="649"/>
        <v>524.80473986042171</v>
      </c>
      <c r="J1942">
        <f t="shared" ca="1" si="650"/>
        <v>-48.804739860421705</v>
      </c>
      <c r="K1942" t="str">
        <f t="shared" ca="1" si="651"/>
        <v>medium</v>
      </c>
      <c r="L1942">
        <v>14.1</v>
      </c>
      <c r="M1942" t="str">
        <f t="shared" si="662"/>
        <v>high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0</v>
      </c>
      <c r="AR1942">
        <f t="shared" ca="1" si="644"/>
        <v>1</v>
      </c>
      <c r="AS1942">
        <v>1</v>
      </c>
      <c r="AT1942">
        <v>0</v>
      </c>
      <c r="AU1942">
        <f t="shared" ca="1" si="665"/>
        <v>1</v>
      </c>
      <c r="AV1942">
        <f t="shared" ca="1" si="665"/>
        <v>0</v>
      </c>
      <c r="AW1942">
        <f t="shared" ca="1" si="665"/>
        <v>0</v>
      </c>
      <c r="AX1942">
        <v>1</v>
      </c>
    </row>
    <row r="1943" spans="1:50">
      <c r="A1943" s="2">
        <v>40796</v>
      </c>
      <c r="B1943">
        <v>943</v>
      </c>
      <c r="C1943">
        <v>12</v>
      </c>
      <c r="D1943">
        <f t="shared" ca="1" si="645"/>
        <v>9.5713098222461568</v>
      </c>
      <c r="E1943">
        <f t="shared" ca="1" si="646"/>
        <v>2.4286901777538432</v>
      </c>
      <c r="F1943" t="str">
        <f t="shared" ca="1" si="647"/>
        <v>high</v>
      </c>
      <c r="G1943">
        <v>724</v>
      </c>
      <c r="H1943">
        <f t="shared" si="648"/>
        <v>724</v>
      </c>
      <c r="I1943">
        <f t="shared" ca="1" si="649"/>
        <v>524.68243866793375</v>
      </c>
      <c r="J1943">
        <f t="shared" ca="1" si="650"/>
        <v>199.31756133206625</v>
      </c>
      <c r="K1943" t="str">
        <f t="shared" ca="1" si="651"/>
        <v>high</v>
      </c>
      <c r="L1943">
        <v>18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0</v>
      </c>
      <c r="AV1943">
        <f t="shared" ca="1" si="665"/>
        <v>0</v>
      </c>
      <c r="AW1943">
        <f t="shared" ca="1" si="665"/>
        <v>1</v>
      </c>
      <c r="AX1943">
        <v>0</v>
      </c>
    </row>
    <row r="1944" spans="1:50">
      <c r="A1944" s="2">
        <v>40797</v>
      </c>
      <c r="B1944">
        <v>944</v>
      </c>
      <c r="C1944">
        <v>11</v>
      </c>
      <c r="D1944">
        <f t="shared" ca="1" si="645"/>
        <v>9.5715505835639174</v>
      </c>
      <c r="E1944">
        <f t="shared" ca="1" si="646"/>
        <v>1.4284494164360826</v>
      </c>
      <c r="F1944" t="str">
        <f t="shared" ca="1" si="647"/>
        <v>high</v>
      </c>
      <c r="G1944">
        <v>182</v>
      </c>
      <c r="H1944">
        <f t="shared" si="648"/>
        <v>182</v>
      </c>
      <c r="I1944">
        <f t="shared" ca="1" si="649"/>
        <v>524.56011359922525</v>
      </c>
      <c r="J1944">
        <f t="shared" ca="1" si="650"/>
        <v>-342.56011359922525</v>
      </c>
      <c r="K1944" t="str">
        <f t="shared" ca="1" si="651"/>
        <v>low</v>
      </c>
      <c r="L1944">
        <v>20.3</v>
      </c>
      <c r="M1944" t="str">
        <f t="shared" si="662"/>
        <v>high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0</v>
      </c>
      <c r="AO1944">
        <f t="shared" ca="1" si="641"/>
        <v>1</v>
      </c>
      <c r="AP1944">
        <f t="shared" ca="1" si="642"/>
        <v>0</v>
      </c>
      <c r="AQ1944">
        <f t="shared" ca="1" si="643"/>
        <v>0</v>
      </c>
      <c r="AR1944">
        <f t="shared" ca="1" si="644"/>
        <v>1</v>
      </c>
      <c r="AS1944">
        <v>0</v>
      </c>
      <c r="AT1944">
        <v>0</v>
      </c>
      <c r="AU1944">
        <f t="shared" ca="1" si="665"/>
        <v>0</v>
      </c>
      <c r="AV1944">
        <f t="shared" ca="1" si="665"/>
        <v>0</v>
      </c>
      <c r="AW1944">
        <f t="shared" ca="1" si="665"/>
        <v>1</v>
      </c>
      <c r="AX1944">
        <v>0</v>
      </c>
    </row>
    <row r="1945" spans="1:50">
      <c r="A1945" s="2">
        <v>40798</v>
      </c>
      <c r="B1945">
        <v>945</v>
      </c>
      <c r="C1945">
        <v>12</v>
      </c>
      <c r="D1945">
        <f t="shared" ca="1" si="645"/>
        <v>9.5717907993491878</v>
      </c>
      <c r="E1945">
        <f t="shared" ca="1" si="646"/>
        <v>2.4282092006508122</v>
      </c>
      <c r="F1945" t="str">
        <f t="shared" ca="1" si="647"/>
        <v>high</v>
      </c>
      <c r="G1945">
        <v>618</v>
      </c>
      <c r="H1945">
        <f t="shared" si="648"/>
        <v>618</v>
      </c>
      <c r="I1945">
        <f t="shared" ca="1" si="649"/>
        <v>524.43776497617876</v>
      </c>
      <c r="J1945">
        <f t="shared" ca="1" si="650"/>
        <v>93.562235023821245</v>
      </c>
      <c r="K1945" t="str">
        <f t="shared" ca="1" si="651"/>
        <v>high</v>
      </c>
      <c r="L1945">
        <v>21.2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1</v>
      </c>
      <c r="AK1945">
        <f t="shared" ca="1" si="637"/>
        <v>0</v>
      </c>
      <c r="AL1945">
        <f t="shared" ca="1" si="638"/>
        <v>0</v>
      </c>
      <c r="AM1945">
        <f t="shared" ca="1" si="639"/>
        <v>0</v>
      </c>
      <c r="AN1945">
        <f t="shared" ca="1" si="640"/>
        <v>0</v>
      </c>
      <c r="AO1945">
        <f t="shared" ca="1" si="641"/>
        <v>1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1</v>
      </c>
      <c r="AT1945">
        <v>0</v>
      </c>
      <c r="AU1945">
        <f t="shared" ca="1" si="665"/>
        <v>0</v>
      </c>
      <c r="AV1945">
        <f t="shared" ca="1" si="665"/>
        <v>0</v>
      </c>
      <c r="AW1945">
        <f t="shared" ca="1" si="665"/>
        <v>1</v>
      </c>
      <c r="AX1945">
        <v>0</v>
      </c>
    </row>
    <row r="1946" spans="1:50">
      <c r="A1946" s="2">
        <v>40799</v>
      </c>
      <c r="B1946">
        <v>946</v>
      </c>
      <c r="C1946">
        <v>11</v>
      </c>
      <c r="D1946">
        <f t="shared" ca="1" si="645"/>
        <v>9.5720304701271868</v>
      </c>
      <c r="E1946">
        <f t="shared" ca="1" si="646"/>
        <v>1.4279695298728132</v>
      </c>
      <c r="F1946" t="str">
        <f t="shared" ca="1" si="647"/>
        <v>high</v>
      </c>
      <c r="G1946">
        <v>678</v>
      </c>
      <c r="H1946">
        <f t="shared" si="648"/>
        <v>678</v>
      </c>
      <c r="I1946">
        <f t="shared" ca="1" si="649"/>
        <v>524.31539312067719</v>
      </c>
      <c r="J1946">
        <f t="shared" ca="1" si="650"/>
        <v>153.68460687932281</v>
      </c>
      <c r="K1946" t="str">
        <f t="shared" ca="1" si="651"/>
        <v>high</v>
      </c>
      <c r="L1946">
        <v>16.95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0</v>
      </c>
      <c r="AV1946">
        <f t="shared" ca="1" si="665"/>
        <v>0</v>
      </c>
      <c r="AW1946">
        <f t="shared" ca="1" si="665"/>
        <v>1</v>
      </c>
      <c r="AX1946">
        <v>0</v>
      </c>
    </row>
    <row r="1947" spans="1:50">
      <c r="A1947" s="2">
        <v>40800</v>
      </c>
      <c r="B1947">
        <v>947</v>
      </c>
      <c r="C1947">
        <v>12</v>
      </c>
      <c r="D1947">
        <f t="shared" ca="1" si="645"/>
        <v>9.572269596423137</v>
      </c>
      <c r="E1947">
        <f t="shared" ca="1" si="646"/>
        <v>2.427730403576863</v>
      </c>
      <c r="F1947" t="str">
        <f t="shared" ca="1" si="647"/>
        <v>high</v>
      </c>
      <c r="G1947">
        <v>812</v>
      </c>
      <c r="H1947">
        <f t="shared" si="648"/>
        <v>812</v>
      </c>
      <c r="I1947">
        <f t="shared" ca="1" si="649"/>
        <v>524.19299835460311</v>
      </c>
      <c r="J1947">
        <f t="shared" ca="1" si="650"/>
        <v>287.80700164539689</v>
      </c>
      <c r="K1947" t="str">
        <f t="shared" ca="1" si="651"/>
        <v>high</v>
      </c>
      <c r="L1947">
        <v>17.399999999999999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0</v>
      </c>
      <c r="AK1947">
        <f t="shared" ca="1" si="637"/>
        <v>1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1</v>
      </c>
      <c r="AT1947">
        <v>0</v>
      </c>
      <c r="AU1947">
        <f t="shared" ca="1" si="665"/>
        <v>0</v>
      </c>
      <c r="AV1947">
        <f t="shared" ca="1" si="665"/>
        <v>0</v>
      </c>
      <c r="AW1947">
        <f t="shared" ca="1" si="665"/>
        <v>1</v>
      </c>
      <c r="AX1947">
        <v>0</v>
      </c>
    </row>
    <row r="1948" spans="1:50">
      <c r="A1948" s="2">
        <v>40801</v>
      </c>
      <c r="B1948">
        <v>948</v>
      </c>
      <c r="C1948">
        <v>11</v>
      </c>
      <c r="D1948">
        <f t="shared" ca="1" si="645"/>
        <v>9.5725081787622575</v>
      </c>
      <c r="E1948">
        <f t="shared" ca="1" si="646"/>
        <v>1.4274918212377425</v>
      </c>
      <c r="F1948" t="str">
        <f t="shared" ca="1" si="647"/>
        <v>high</v>
      </c>
      <c r="G1948">
        <v>887</v>
      </c>
      <c r="H1948">
        <f t="shared" si="648"/>
        <v>887</v>
      </c>
      <c r="I1948">
        <f t="shared" ca="1" si="649"/>
        <v>524.07058099983931</v>
      </c>
      <c r="J1948">
        <f t="shared" ca="1" si="650"/>
        <v>362.92941900016069</v>
      </c>
      <c r="K1948" t="str">
        <f t="shared" ca="1" si="651"/>
        <v>high</v>
      </c>
      <c r="L1948">
        <v>11.1</v>
      </c>
      <c r="M1948" t="str">
        <f t="shared" si="662"/>
        <v>medium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1</v>
      </c>
      <c r="AR1948">
        <f t="shared" ca="1" si="644"/>
        <v>0</v>
      </c>
      <c r="AS1948">
        <v>1</v>
      </c>
      <c r="AT1948">
        <v>0</v>
      </c>
      <c r="AU1948">
        <f t="shared" ca="1" si="665"/>
        <v>0</v>
      </c>
      <c r="AV1948">
        <f t="shared" ca="1" si="665"/>
        <v>0</v>
      </c>
      <c r="AW1948">
        <f t="shared" ca="1" si="665"/>
        <v>1</v>
      </c>
      <c r="AX1948">
        <v>0</v>
      </c>
    </row>
    <row r="1949" spans="1:50">
      <c r="A1949" s="2">
        <v>40802</v>
      </c>
      <c r="B1949">
        <v>949</v>
      </c>
      <c r="C1949">
        <v>14</v>
      </c>
      <c r="D1949">
        <f t="shared" ca="1" si="645"/>
        <v>9.5727462176697706</v>
      </c>
      <c r="E1949">
        <f t="shared" ca="1" si="646"/>
        <v>4.4272537823302294</v>
      </c>
      <c r="F1949" t="str">
        <f t="shared" ca="1" si="647"/>
        <v>high</v>
      </c>
      <c r="G1949">
        <v>572</v>
      </c>
      <c r="H1949">
        <f t="shared" si="648"/>
        <v>572</v>
      </c>
      <c r="I1949">
        <f t="shared" ca="1" si="649"/>
        <v>523.94814137826859</v>
      </c>
      <c r="J1949">
        <f t="shared" ca="1" si="650"/>
        <v>48.051858621731412</v>
      </c>
      <c r="K1949" t="str">
        <f t="shared" ca="1" si="651"/>
        <v>high</v>
      </c>
      <c r="L1949">
        <v>11.9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1</v>
      </c>
      <c r="AK1949">
        <f t="shared" ca="1" si="637"/>
        <v>0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0</v>
      </c>
      <c r="AW1949">
        <f t="shared" ca="1" si="665"/>
        <v>1</v>
      </c>
      <c r="AX1949">
        <v>0</v>
      </c>
    </row>
    <row r="1950" spans="1:50">
      <c r="A1950" s="2">
        <v>40803</v>
      </c>
      <c r="B1950">
        <v>950</v>
      </c>
      <c r="C1950">
        <v>12</v>
      </c>
      <c r="D1950">
        <f t="shared" ca="1" si="645"/>
        <v>9.5729837136708937</v>
      </c>
      <c r="E1950">
        <f t="shared" ca="1" si="646"/>
        <v>2.4270162863291063</v>
      </c>
      <c r="F1950" t="str">
        <f t="shared" ca="1" si="647"/>
        <v>high</v>
      </c>
      <c r="G1950">
        <v>395</v>
      </c>
      <c r="H1950">
        <f t="shared" si="648"/>
        <v>395</v>
      </c>
      <c r="I1950">
        <f t="shared" ca="1" si="649"/>
        <v>523.82567981177374</v>
      </c>
      <c r="J1950">
        <f t="shared" ca="1" si="650"/>
        <v>-128.82567981177374</v>
      </c>
      <c r="K1950" t="str">
        <f t="shared" ca="1" si="651"/>
        <v>medium</v>
      </c>
      <c r="L1950">
        <v>16</v>
      </c>
      <c r="M1950" t="str">
        <f t="shared" si="662"/>
        <v>high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0</v>
      </c>
      <c r="AR1950">
        <f t="shared" ca="1" si="644"/>
        <v>1</v>
      </c>
      <c r="AS1950">
        <v>0</v>
      </c>
      <c r="AT1950">
        <v>0</v>
      </c>
      <c r="AU1950">
        <f t="shared" ca="1" si="665"/>
        <v>0</v>
      </c>
      <c r="AV1950">
        <f t="shared" ca="1" si="665"/>
        <v>0</v>
      </c>
      <c r="AW1950">
        <f t="shared" ca="1" si="665"/>
        <v>1</v>
      </c>
      <c r="AX1950">
        <v>0</v>
      </c>
    </row>
    <row r="1951" spans="1:50">
      <c r="A1951" s="2">
        <v>40804</v>
      </c>
      <c r="B1951">
        <v>951</v>
      </c>
      <c r="C1951">
        <v>11</v>
      </c>
      <c r="D1951">
        <f t="shared" ca="1" si="645"/>
        <v>9.5732206672908511</v>
      </c>
      <c r="E1951">
        <f t="shared" ca="1" si="646"/>
        <v>1.4267793327091489</v>
      </c>
      <c r="F1951" t="str">
        <f t="shared" ca="1" si="647"/>
        <v>high</v>
      </c>
      <c r="G1951">
        <v>277</v>
      </c>
      <c r="H1951">
        <f t="shared" si="648"/>
        <v>277</v>
      </c>
      <c r="I1951">
        <f t="shared" ca="1" si="649"/>
        <v>523.70319662223733</v>
      </c>
      <c r="J1951">
        <f t="shared" ca="1" si="650"/>
        <v>-246.70319662223733</v>
      </c>
      <c r="K1951" t="str">
        <f t="shared" ca="1" si="651"/>
        <v>low</v>
      </c>
      <c r="L1951">
        <v>22.9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1</v>
      </c>
      <c r="AK1951">
        <f t="shared" ca="1" si="637"/>
        <v>0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0</v>
      </c>
      <c r="AT1951">
        <v>0</v>
      </c>
      <c r="AU1951">
        <f t="shared" ca="1" si="665"/>
        <v>0</v>
      </c>
      <c r="AV1951">
        <f t="shared" ca="1" si="665"/>
        <v>0</v>
      </c>
      <c r="AW1951">
        <f t="shared" ca="1" si="665"/>
        <v>1</v>
      </c>
      <c r="AX1951">
        <v>0</v>
      </c>
    </row>
    <row r="1952" spans="1:50">
      <c r="A1952" s="2">
        <v>40805</v>
      </c>
      <c r="B1952">
        <v>952</v>
      </c>
      <c r="C1952">
        <v>15</v>
      </c>
      <c r="D1952">
        <f t="shared" ca="1" si="645"/>
        <v>9.5734570790548617</v>
      </c>
      <c r="E1952">
        <f t="shared" ca="1" si="646"/>
        <v>5.4265429209451383</v>
      </c>
      <c r="F1952" t="str">
        <f t="shared" ca="1" si="647"/>
        <v>high</v>
      </c>
      <c r="G1952">
        <v>613</v>
      </c>
      <c r="H1952">
        <f t="shared" si="648"/>
        <v>613</v>
      </c>
      <c r="I1952">
        <f t="shared" ca="1" si="649"/>
        <v>523.58069213154226</v>
      </c>
      <c r="J1952">
        <f t="shared" ca="1" si="650"/>
        <v>89.419307868457736</v>
      </c>
      <c r="K1952" t="str">
        <f t="shared" ca="1" si="651"/>
        <v>high</v>
      </c>
      <c r="L1952">
        <v>9.6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1</v>
      </c>
      <c r="AT1952">
        <v>0</v>
      </c>
      <c r="AU1952">
        <f t="shared" ca="1" si="665"/>
        <v>0</v>
      </c>
      <c r="AV1952">
        <f t="shared" ca="1" si="665"/>
        <v>0</v>
      </c>
      <c r="AW1952">
        <f t="shared" ca="1" si="665"/>
        <v>1</v>
      </c>
      <c r="AX1952">
        <v>0</v>
      </c>
    </row>
    <row r="1953" spans="1:50">
      <c r="A1953" s="2">
        <v>40806</v>
      </c>
      <c r="B1953">
        <v>953</v>
      </c>
      <c r="C1953">
        <v>10</v>
      </c>
      <c r="D1953">
        <f t="shared" ca="1" si="645"/>
        <v>9.5736929494881444</v>
      </c>
      <c r="E1953">
        <f t="shared" ca="1" si="646"/>
        <v>0.42630705051185558</v>
      </c>
      <c r="F1953" t="str">
        <f t="shared" ca="1" si="647"/>
        <v>medium</v>
      </c>
      <c r="G1953">
        <v>994</v>
      </c>
      <c r="H1953">
        <f t="shared" si="648"/>
        <v>994</v>
      </c>
      <c r="I1953">
        <f t="shared" ca="1" si="649"/>
        <v>523.45816666157123</v>
      </c>
      <c r="J1953">
        <f t="shared" ca="1" si="650"/>
        <v>470.54183333842877</v>
      </c>
      <c r="K1953" t="str">
        <f t="shared" ca="1" si="651"/>
        <v>high</v>
      </c>
      <c r="L1953">
        <v>9.6</v>
      </c>
      <c r="M1953" t="str">
        <f t="shared" si="662"/>
        <v>medium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1</v>
      </c>
      <c r="AR1953">
        <f t="shared" ca="1" si="644"/>
        <v>0</v>
      </c>
      <c r="AS1953">
        <v>1</v>
      </c>
      <c r="AT1953">
        <v>0</v>
      </c>
      <c r="AU1953">
        <f t="shared" ca="1" si="665"/>
        <v>0</v>
      </c>
      <c r="AV1953">
        <f t="shared" ca="1" si="665"/>
        <v>1</v>
      </c>
      <c r="AW1953">
        <f t="shared" ca="1" si="665"/>
        <v>0</v>
      </c>
      <c r="AX1953">
        <v>0</v>
      </c>
    </row>
    <row r="1954" spans="1:50">
      <c r="A1954" s="2">
        <v>40807</v>
      </c>
      <c r="B1954">
        <v>954</v>
      </c>
      <c r="C1954">
        <v>6</v>
      </c>
      <c r="D1954">
        <f t="shared" ca="1" si="645"/>
        <v>9.5739282791159237</v>
      </c>
      <c r="E1954">
        <f t="shared" ca="1" si="646"/>
        <v>-3.5739282791159237</v>
      </c>
      <c r="F1954" t="str">
        <f t="shared" ca="1" si="647"/>
        <v>low</v>
      </c>
      <c r="G1954">
        <v>188</v>
      </c>
      <c r="H1954">
        <f t="shared" si="648"/>
        <v>188</v>
      </c>
      <c r="I1954">
        <f t="shared" ca="1" si="649"/>
        <v>523.33562053420701</v>
      </c>
      <c r="J1954">
        <f t="shared" ca="1" si="650"/>
        <v>-335.33562053420701</v>
      </c>
      <c r="K1954" t="str">
        <f t="shared" ca="1" si="651"/>
        <v>low</v>
      </c>
      <c r="L1954">
        <v>14.75</v>
      </c>
      <c r="M1954" t="str">
        <f t="shared" si="662"/>
        <v>high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0</v>
      </c>
      <c r="AR1954">
        <f t="shared" ca="1" si="644"/>
        <v>1</v>
      </c>
      <c r="AS1954">
        <v>1</v>
      </c>
      <c r="AT1954">
        <v>0</v>
      </c>
      <c r="AU1954">
        <f t="shared" ca="1" si="665"/>
        <v>1</v>
      </c>
      <c r="AV1954">
        <f t="shared" ca="1" si="665"/>
        <v>0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15</v>
      </c>
      <c r="D1955">
        <f t="shared" ca="1" si="645"/>
        <v>9.5741630684634167</v>
      </c>
      <c r="E1955">
        <f t="shared" ca="1" si="646"/>
        <v>5.4258369315365833</v>
      </c>
      <c r="F1955" t="str">
        <f t="shared" ca="1" si="647"/>
        <v>high</v>
      </c>
      <c r="G1955">
        <v>818</v>
      </c>
      <c r="H1955">
        <f t="shared" si="648"/>
        <v>818</v>
      </c>
      <c r="I1955">
        <f t="shared" ca="1" si="649"/>
        <v>523.21305407133229</v>
      </c>
      <c r="J1955">
        <f t="shared" ca="1" si="650"/>
        <v>294.78694592866771</v>
      </c>
      <c r="K1955" t="str">
        <f t="shared" ca="1" si="651"/>
        <v>high</v>
      </c>
      <c r="L1955">
        <v>15.25</v>
      </c>
      <c r="M1955" t="str">
        <f t="shared" si="662"/>
        <v>high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0</v>
      </c>
      <c r="AR1955">
        <f t="shared" ca="1" si="644"/>
        <v>1</v>
      </c>
      <c r="AS1955">
        <v>0</v>
      </c>
      <c r="AT1955">
        <v>0</v>
      </c>
      <c r="AU1955">
        <f t="shared" ca="1" si="665"/>
        <v>0</v>
      </c>
      <c r="AV1955">
        <f t="shared" ca="1" si="665"/>
        <v>0</v>
      </c>
      <c r="AW1955">
        <f t="shared" ca="1" si="665"/>
        <v>1</v>
      </c>
      <c r="AX1955">
        <v>0</v>
      </c>
    </row>
    <row r="1956" spans="1:50">
      <c r="A1956" s="2">
        <v>40809</v>
      </c>
      <c r="B1956">
        <v>956</v>
      </c>
      <c r="C1956">
        <v>15</v>
      </c>
      <c r="D1956">
        <f t="shared" ca="1" si="645"/>
        <v>9.5743973180558442</v>
      </c>
      <c r="E1956">
        <f t="shared" ca="1" si="646"/>
        <v>5.4256026819441558</v>
      </c>
      <c r="F1956" t="str">
        <f t="shared" ca="1" si="647"/>
        <v>high</v>
      </c>
      <c r="G1956">
        <v>565</v>
      </c>
      <c r="H1956">
        <f t="shared" si="648"/>
        <v>565</v>
      </c>
      <c r="I1956">
        <f t="shared" ca="1" si="649"/>
        <v>523.09046759482987</v>
      </c>
      <c r="J1956">
        <f t="shared" ca="1" si="650"/>
        <v>41.909532405170125</v>
      </c>
      <c r="K1956" t="str">
        <f t="shared" ca="1" si="651"/>
        <v>high</v>
      </c>
      <c r="L1956">
        <v>17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0</v>
      </c>
      <c r="AW1956">
        <f t="shared" ca="1" si="665"/>
        <v>1</v>
      </c>
      <c r="AX1956">
        <v>0</v>
      </c>
    </row>
    <row r="1957" spans="1:50">
      <c r="A1957" s="2">
        <v>40810</v>
      </c>
      <c r="B1957">
        <v>957</v>
      </c>
      <c r="C1957">
        <v>13</v>
      </c>
      <c r="D1957">
        <f t="shared" ca="1" si="645"/>
        <v>9.5746310284184286</v>
      </c>
      <c r="E1957">
        <f t="shared" ca="1" si="646"/>
        <v>3.4253689715815714</v>
      </c>
      <c r="F1957" t="str">
        <f t="shared" ca="1" si="647"/>
        <v>high</v>
      </c>
      <c r="G1957">
        <v>315</v>
      </c>
      <c r="H1957">
        <f t="shared" si="648"/>
        <v>315</v>
      </c>
      <c r="I1957">
        <f t="shared" ca="1" si="649"/>
        <v>522.96786142658243</v>
      </c>
      <c r="J1957">
        <f t="shared" ca="1" si="650"/>
        <v>-207.96786142658243</v>
      </c>
      <c r="K1957" t="str">
        <f t="shared" ca="1" si="651"/>
        <v>medium</v>
      </c>
      <c r="L1957">
        <v>11.45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0</v>
      </c>
      <c r="AV1957">
        <f t="shared" ca="1" si="665"/>
        <v>0</v>
      </c>
      <c r="AW1957">
        <f t="shared" ca="1" si="665"/>
        <v>1</v>
      </c>
      <c r="AX1957">
        <v>0</v>
      </c>
    </row>
    <row r="1958" spans="1:50">
      <c r="A1958" s="2">
        <v>40811</v>
      </c>
      <c r="B1958">
        <v>958</v>
      </c>
      <c r="C1958">
        <v>4</v>
      </c>
      <c r="D1958">
        <f t="shared" ca="1" si="645"/>
        <v>9.5748642000763891</v>
      </c>
      <c r="E1958">
        <f t="shared" ca="1" si="646"/>
        <v>-5.5748642000763891</v>
      </c>
      <c r="F1958" t="str">
        <f t="shared" ca="1" si="647"/>
        <v>low</v>
      </c>
      <c r="G1958">
        <v>291</v>
      </c>
      <c r="H1958">
        <f t="shared" si="648"/>
        <v>291</v>
      </c>
      <c r="I1958">
        <f t="shared" ca="1" si="649"/>
        <v>522.84523588847264</v>
      </c>
      <c r="J1958">
        <f t="shared" ca="1" si="650"/>
        <v>-231.84523588847264</v>
      </c>
      <c r="K1958" t="str">
        <f t="shared" ca="1" si="651"/>
        <v>low</v>
      </c>
      <c r="L1958">
        <v>12.35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1</v>
      </c>
      <c r="AV1958">
        <f t="shared" ca="1" si="665"/>
        <v>0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12</v>
      </c>
      <c r="D1959">
        <f t="shared" ca="1" si="645"/>
        <v>9.5750968335549462</v>
      </c>
      <c r="E1959">
        <f t="shared" ca="1" si="646"/>
        <v>2.4249031664450538</v>
      </c>
      <c r="F1959" t="str">
        <f t="shared" ca="1" si="647"/>
        <v>high</v>
      </c>
      <c r="G1959">
        <v>418</v>
      </c>
      <c r="H1959">
        <f t="shared" si="648"/>
        <v>418</v>
      </c>
      <c r="I1959">
        <f t="shared" ca="1" si="649"/>
        <v>522.72259130238353</v>
      </c>
      <c r="J1959">
        <f t="shared" ca="1" si="650"/>
        <v>-104.72259130238353</v>
      </c>
      <c r="K1959" t="str">
        <f t="shared" ca="1" si="651"/>
        <v>medium</v>
      </c>
      <c r="L1959">
        <v>14.9</v>
      </c>
      <c r="M1959" t="str">
        <f t="shared" si="662"/>
        <v>high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0</v>
      </c>
      <c r="AR1959">
        <f t="shared" ca="1" si="644"/>
        <v>1</v>
      </c>
      <c r="AS1959">
        <v>0</v>
      </c>
      <c r="AT1959">
        <v>0</v>
      </c>
      <c r="AU1959">
        <f t="shared" ca="1" si="665"/>
        <v>0</v>
      </c>
      <c r="AV1959">
        <f t="shared" ca="1" si="665"/>
        <v>0</v>
      </c>
      <c r="AW1959">
        <f t="shared" ca="1" si="665"/>
        <v>1</v>
      </c>
      <c r="AX1959">
        <v>0</v>
      </c>
    </row>
    <row r="1960" spans="1:50">
      <c r="A1960" s="2">
        <v>40813</v>
      </c>
      <c r="B1960">
        <v>960</v>
      </c>
      <c r="C1960">
        <v>8</v>
      </c>
      <c r="D1960">
        <f t="shared" ca="1" si="645"/>
        <v>9.5753289293793227</v>
      </c>
      <c r="E1960">
        <f t="shared" ca="1" si="646"/>
        <v>-1.5753289293793227</v>
      </c>
      <c r="F1960" t="str">
        <f t="shared" ca="1" si="647"/>
        <v>medium</v>
      </c>
      <c r="G1960">
        <v>393</v>
      </c>
      <c r="H1960">
        <f t="shared" si="648"/>
        <v>393</v>
      </c>
      <c r="I1960">
        <f t="shared" ca="1" si="649"/>
        <v>522.59992799019756</v>
      </c>
      <c r="J1960">
        <f t="shared" ca="1" si="650"/>
        <v>-129.59992799019756</v>
      </c>
      <c r="K1960" t="str">
        <f t="shared" ca="1" si="651"/>
        <v>medium</v>
      </c>
      <c r="L1960">
        <v>14.95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1</v>
      </c>
      <c r="AW1960">
        <f t="shared" ca="1" si="665"/>
        <v>0</v>
      </c>
      <c r="AX1960">
        <v>0</v>
      </c>
    </row>
    <row r="1961" spans="1:50">
      <c r="A1961" s="2">
        <v>40814</v>
      </c>
      <c r="B1961">
        <v>961</v>
      </c>
      <c r="C1961">
        <v>5</v>
      </c>
      <c r="D1961">
        <f t="shared" ca="1" si="645"/>
        <v>9.5755604880747356</v>
      </c>
      <c r="E1961">
        <f t="shared" ca="1" si="646"/>
        <v>-4.5755604880747356</v>
      </c>
      <c r="F1961" t="str">
        <f t="shared" ca="1" si="647"/>
        <v>low</v>
      </c>
      <c r="G1961">
        <v>147</v>
      </c>
      <c r="H1961">
        <f t="shared" si="648"/>
        <v>147</v>
      </c>
      <c r="I1961">
        <f t="shared" ca="1" si="649"/>
        <v>522.47724627379762</v>
      </c>
      <c r="J1961">
        <f t="shared" ca="1" si="650"/>
        <v>-375.47724627379762</v>
      </c>
      <c r="K1961" t="str">
        <f t="shared" ca="1" si="651"/>
        <v>low</v>
      </c>
      <c r="L1961">
        <v>19.8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82">VLOOKUP(INDIRECT($AU$590&amp;ROW($A1961)),$F$17:$I$19,AU$592+1,0)</f>
        <v>1</v>
      </c>
      <c r="AV1961">
        <f t="shared" ca="1" si="682"/>
        <v>0</v>
      </c>
      <c r="AW1961">
        <f t="shared" ca="1" si="682"/>
        <v>0</v>
      </c>
      <c r="AX1961">
        <v>0</v>
      </c>
    </row>
    <row r="1962" spans="1:50">
      <c r="A1962" s="2">
        <v>40815</v>
      </c>
      <c r="B1962">
        <v>962</v>
      </c>
      <c r="C1962">
        <v>13</v>
      </c>
      <c r="D1962">
        <f t="shared" ref="D1962:D2025" ca="1" si="683">$E$516*B1962^3+$E$521*B1962^2+$E$526*B1962+$E$531</f>
        <v>9.5757915101664075</v>
      </c>
      <c r="E1962">
        <f t="shared" ref="E1962:E2025" ca="1" si="684">C1962-D1962</f>
        <v>3.4242084898335925</v>
      </c>
      <c r="F1962" t="str">
        <f t="shared" ref="F1962:F2025" ca="1" si="685">VLOOKUP(E1962,$A$3:$C$6,3)</f>
        <v>high</v>
      </c>
      <c r="G1962">
        <v>361</v>
      </c>
      <c r="H1962">
        <f t="shared" ref="H1962:H2025" si="686">IF(G1962&gt;$H$592,$G$592,G1962)</f>
        <v>361</v>
      </c>
      <c r="I1962">
        <f t="shared" ref="I1962:I2025" ca="1" si="687">$K$516*B1962^3+$K$521*B1962^2+$K$526*B1962+$K$531</f>
        <v>522.3545464750664</v>
      </c>
      <c r="J1962">
        <f t="shared" ref="J1962:J2025" ca="1" si="688">H1962-I1962</f>
        <v>-161.3545464750664</v>
      </c>
      <c r="K1962" t="str">
        <f t="shared" ref="K1962:K2025" ca="1" si="689">VLOOKUP(J1962,$A$10:$C$13,3)</f>
        <v>medium</v>
      </c>
      <c r="L1962">
        <v>13.5</v>
      </c>
      <c r="M1962" t="str">
        <f t="shared" si="662"/>
        <v>medium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1</v>
      </c>
      <c r="AO1962">
        <f t="shared" ca="1" si="678"/>
        <v>0</v>
      </c>
      <c r="AP1962">
        <f t="shared" ca="1" si="679"/>
        <v>0</v>
      </c>
      <c r="AQ1962">
        <f t="shared" ca="1" si="680"/>
        <v>1</v>
      </c>
      <c r="AR1962">
        <f t="shared" ca="1" si="681"/>
        <v>0</v>
      </c>
      <c r="AS1962">
        <v>0</v>
      </c>
      <c r="AT1962">
        <v>0</v>
      </c>
      <c r="AU1962">
        <f t="shared" ca="1" si="682"/>
        <v>0</v>
      </c>
      <c r="AV1962">
        <f t="shared" ca="1" si="682"/>
        <v>0</v>
      </c>
      <c r="AW1962">
        <f t="shared" ca="1" si="682"/>
        <v>1</v>
      </c>
      <c r="AX1962">
        <v>0</v>
      </c>
    </row>
    <row r="1963" spans="1:50">
      <c r="A1963" s="2">
        <v>40816</v>
      </c>
      <c r="B1963">
        <v>963</v>
      </c>
      <c r="C1963">
        <v>14</v>
      </c>
      <c r="D1963">
        <f t="shared" ca="1" si="683"/>
        <v>9.5760219961795574</v>
      </c>
      <c r="E1963">
        <f t="shared" ca="1" si="684"/>
        <v>4.4239780038204426</v>
      </c>
      <c r="F1963" t="str">
        <f t="shared" ca="1" si="685"/>
        <v>high</v>
      </c>
      <c r="G1963">
        <v>538</v>
      </c>
      <c r="H1963">
        <f t="shared" si="686"/>
        <v>538</v>
      </c>
      <c r="I1963">
        <f t="shared" ca="1" si="687"/>
        <v>522.23182891588658</v>
      </c>
      <c r="J1963">
        <f t="shared" ca="1" si="688"/>
        <v>15.768171084113419</v>
      </c>
      <c r="K1963" t="str">
        <f t="shared" ca="1" si="689"/>
        <v>medium</v>
      </c>
      <c r="L1963">
        <v>14.9</v>
      </c>
      <c r="M1963" t="str">
        <f t="shared" si="662"/>
        <v>high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0</v>
      </c>
      <c r="AO1963">
        <f t="shared" ca="1" si="678"/>
        <v>1</v>
      </c>
      <c r="AP1963">
        <f t="shared" ca="1" si="679"/>
        <v>0</v>
      </c>
      <c r="AQ1963">
        <f t="shared" ca="1" si="680"/>
        <v>0</v>
      </c>
      <c r="AR1963">
        <f t="shared" ca="1" si="681"/>
        <v>1</v>
      </c>
      <c r="AS1963">
        <v>0</v>
      </c>
      <c r="AT1963">
        <v>0</v>
      </c>
      <c r="AU1963">
        <f t="shared" ca="1" si="682"/>
        <v>0</v>
      </c>
      <c r="AV1963">
        <f t="shared" ca="1" si="682"/>
        <v>0</v>
      </c>
      <c r="AW1963">
        <f t="shared" ca="1" si="682"/>
        <v>1</v>
      </c>
      <c r="AX1963">
        <v>0</v>
      </c>
    </row>
    <row r="1964" spans="1:50">
      <c r="A1964" s="2">
        <v>40817</v>
      </c>
      <c r="B1964">
        <v>964</v>
      </c>
      <c r="C1964">
        <v>8</v>
      </c>
      <c r="D1964">
        <f t="shared" ca="1" si="683"/>
        <v>9.5762519466394096</v>
      </c>
      <c r="E1964">
        <f t="shared" ca="1" si="684"/>
        <v>-1.5762519466394096</v>
      </c>
      <c r="F1964" t="str">
        <f t="shared" ca="1" si="685"/>
        <v>medium</v>
      </c>
      <c r="G1964">
        <v>318</v>
      </c>
      <c r="H1964">
        <f t="shared" si="686"/>
        <v>318</v>
      </c>
      <c r="I1964">
        <f t="shared" ca="1" si="687"/>
        <v>522.10909391814107</v>
      </c>
      <c r="J1964">
        <f t="shared" ca="1" si="688"/>
        <v>-204.10909391814107</v>
      </c>
      <c r="K1964" t="str">
        <f t="shared" ca="1" si="689"/>
        <v>medium</v>
      </c>
      <c r="L1964">
        <v>15.9</v>
      </c>
      <c r="M1964" t="str">
        <f t="shared" si="662"/>
        <v>high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0</v>
      </c>
      <c r="AO1964">
        <f t="shared" ca="1" si="678"/>
        <v>1</v>
      </c>
      <c r="AP1964">
        <f t="shared" ca="1" si="679"/>
        <v>0</v>
      </c>
      <c r="AQ1964">
        <f t="shared" ca="1" si="680"/>
        <v>0</v>
      </c>
      <c r="AR1964">
        <f t="shared" ca="1" si="681"/>
        <v>1</v>
      </c>
      <c r="AS1964">
        <v>0</v>
      </c>
      <c r="AT1964">
        <v>0</v>
      </c>
      <c r="AU1964">
        <f t="shared" ca="1" si="682"/>
        <v>0</v>
      </c>
      <c r="AV1964">
        <f t="shared" ca="1" si="682"/>
        <v>1</v>
      </c>
      <c r="AW1964">
        <f t="shared" ca="1" si="682"/>
        <v>0</v>
      </c>
      <c r="AX1964">
        <v>0</v>
      </c>
    </row>
    <row r="1965" spans="1:50">
      <c r="A1965" s="2">
        <v>40818</v>
      </c>
      <c r="B1965">
        <v>965</v>
      </c>
      <c r="C1965">
        <v>12</v>
      </c>
      <c r="D1965">
        <f t="shared" ca="1" si="683"/>
        <v>9.5764813620711795</v>
      </c>
      <c r="E1965">
        <f t="shared" ca="1" si="684"/>
        <v>2.4235186379288205</v>
      </c>
      <c r="F1965" t="str">
        <f t="shared" ca="1" si="685"/>
        <v>high</v>
      </c>
      <c r="G1965">
        <v>293</v>
      </c>
      <c r="H1965">
        <f t="shared" si="686"/>
        <v>293</v>
      </c>
      <c r="I1965">
        <f t="shared" ca="1" si="687"/>
        <v>521.98634180371255</v>
      </c>
      <c r="J1965">
        <f t="shared" ca="1" si="688"/>
        <v>-228.98634180371255</v>
      </c>
      <c r="K1965" t="str">
        <f t="shared" ca="1" si="689"/>
        <v>low</v>
      </c>
      <c r="L1965">
        <v>13.9</v>
      </c>
      <c r="M1965" t="str">
        <f t="shared" si="662"/>
        <v>medium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1</v>
      </c>
      <c r="AO1965">
        <f t="shared" ca="1" si="678"/>
        <v>0</v>
      </c>
      <c r="AP1965">
        <f t="shared" ca="1" si="679"/>
        <v>0</v>
      </c>
      <c r="AQ1965">
        <f t="shared" ca="1" si="680"/>
        <v>1</v>
      </c>
      <c r="AR1965">
        <f t="shared" ca="1" si="681"/>
        <v>0</v>
      </c>
      <c r="AS1965">
        <v>0</v>
      </c>
      <c r="AT1965">
        <v>0</v>
      </c>
      <c r="AU1965">
        <f t="shared" ca="1" si="682"/>
        <v>0</v>
      </c>
      <c r="AV1965">
        <f t="shared" ca="1" si="682"/>
        <v>0</v>
      </c>
      <c r="AW1965">
        <f t="shared" ca="1" si="682"/>
        <v>1</v>
      </c>
      <c r="AX1965">
        <v>0</v>
      </c>
    </row>
    <row r="1966" spans="1:50">
      <c r="A1966" s="2">
        <v>40819</v>
      </c>
      <c r="B1966">
        <v>966</v>
      </c>
      <c r="C1966">
        <v>16</v>
      </c>
      <c r="D1966">
        <f t="shared" ca="1" si="683"/>
        <v>9.5767102430000914</v>
      </c>
      <c r="E1966">
        <f t="shared" ca="1" si="684"/>
        <v>6.4232897569999086</v>
      </c>
      <c r="F1966" t="str">
        <f t="shared" ca="1" si="685"/>
        <v>high</v>
      </c>
      <c r="G1966">
        <v>729</v>
      </c>
      <c r="H1966">
        <f t="shared" si="686"/>
        <v>729</v>
      </c>
      <c r="I1966">
        <f t="shared" ca="1" si="687"/>
        <v>521.8635728944837</v>
      </c>
      <c r="J1966">
        <f t="shared" ca="1" si="688"/>
        <v>207.1364271055163</v>
      </c>
      <c r="K1966" t="str">
        <f t="shared" ca="1" si="689"/>
        <v>high</v>
      </c>
      <c r="L1966">
        <v>14.45</v>
      </c>
      <c r="M1966" t="str">
        <f t="shared" si="662"/>
        <v>high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0</v>
      </c>
      <c r="AR1966">
        <f t="shared" ca="1" si="681"/>
        <v>1</v>
      </c>
      <c r="AS1966">
        <v>0</v>
      </c>
      <c r="AT1966">
        <v>0</v>
      </c>
      <c r="AU1966">
        <f t="shared" ca="1" si="682"/>
        <v>0</v>
      </c>
      <c r="AV1966">
        <f t="shared" ca="1" si="682"/>
        <v>0</v>
      </c>
      <c r="AW1966">
        <f t="shared" ca="1" si="682"/>
        <v>1</v>
      </c>
      <c r="AX1966">
        <v>0</v>
      </c>
    </row>
    <row r="1967" spans="1:50">
      <c r="A1967" s="2">
        <v>40820</v>
      </c>
      <c r="B1967">
        <v>967</v>
      </c>
      <c r="C1967">
        <v>9</v>
      </c>
      <c r="D1967">
        <f t="shared" ca="1" si="683"/>
        <v>9.5769385899513644</v>
      </c>
      <c r="E1967">
        <f t="shared" ca="1" si="684"/>
        <v>-0.57693858995136438</v>
      </c>
      <c r="F1967" t="str">
        <f t="shared" ca="1" si="685"/>
        <v>medium</v>
      </c>
      <c r="G1967">
        <v>270</v>
      </c>
      <c r="H1967">
        <f t="shared" si="686"/>
        <v>270</v>
      </c>
      <c r="I1967">
        <f t="shared" ca="1" si="687"/>
        <v>521.74078751233731</v>
      </c>
      <c r="J1967">
        <f t="shared" ca="1" si="688"/>
        <v>-251.74078751233731</v>
      </c>
      <c r="K1967" t="str">
        <f t="shared" ca="1" si="689"/>
        <v>low</v>
      </c>
      <c r="L1967">
        <v>15.5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0</v>
      </c>
      <c r="AV1967">
        <f t="shared" ca="1" si="682"/>
        <v>1</v>
      </c>
      <c r="AW1967">
        <f t="shared" ca="1" si="682"/>
        <v>0</v>
      </c>
      <c r="AX1967">
        <v>0</v>
      </c>
    </row>
    <row r="1968" spans="1:50">
      <c r="A1968" s="2">
        <v>40821</v>
      </c>
      <c r="B1968">
        <v>968</v>
      </c>
      <c r="C1968">
        <v>12</v>
      </c>
      <c r="D1968">
        <f t="shared" ca="1" si="683"/>
        <v>9.5771664034502209</v>
      </c>
      <c r="E1968">
        <f t="shared" ca="1" si="684"/>
        <v>2.4228335965497791</v>
      </c>
      <c r="F1968" t="str">
        <f t="shared" ca="1" si="685"/>
        <v>high</v>
      </c>
      <c r="G1968">
        <v>555</v>
      </c>
      <c r="H1968">
        <f t="shared" si="686"/>
        <v>555</v>
      </c>
      <c r="I1968">
        <f t="shared" ca="1" si="687"/>
        <v>521.61798597915606</v>
      </c>
      <c r="J1968">
        <f t="shared" ca="1" si="688"/>
        <v>33.38201402084394</v>
      </c>
      <c r="K1968" t="str">
        <f t="shared" ca="1" si="689"/>
        <v>medium</v>
      </c>
      <c r="L1968">
        <v>14.05</v>
      </c>
      <c r="M1968" t="str">
        <f t="shared" si="662"/>
        <v>high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0</v>
      </c>
      <c r="AR1968">
        <f t="shared" ca="1" si="681"/>
        <v>1</v>
      </c>
      <c r="AS1968">
        <v>0</v>
      </c>
      <c r="AT1968">
        <v>0</v>
      </c>
      <c r="AU1968">
        <f t="shared" ca="1" si="682"/>
        <v>0</v>
      </c>
      <c r="AV1968">
        <f t="shared" ca="1" si="682"/>
        <v>0</v>
      </c>
      <c r="AW1968">
        <f t="shared" ca="1" si="682"/>
        <v>1</v>
      </c>
      <c r="AX1968">
        <v>0</v>
      </c>
    </row>
    <row r="1969" spans="1:50">
      <c r="A1969" s="2">
        <v>40822</v>
      </c>
      <c r="B1969">
        <v>969</v>
      </c>
      <c r="C1969">
        <v>8</v>
      </c>
      <c r="D1969">
        <f t="shared" ca="1" si="683"/>
        <v>9.5773936840218781</v>
      </c>
      <c r="E1969">
        <f t="shared" ca="1" si="684"/>
        <v>-1.5773936840218781</v>
      </c>
      <c r="F1969" t="str">
        <f t="shared" ca="1" si="685"/>
        <v>medium</v>
      </c>
      <c r="G1969">
        <v>281</v>
      </c>
      <c r="H1969">
        <f t="shared" si="686"/>
        <v>281</v>
      </c>
      <c r="I1969">
        <f t="shared" ca="1" si="687"/>
        <v>521.49516861682287</v>
      </c>
      <c r="J1969">
        <f t="shared" ca="1" si="688"/>
        <v>-240.49516861682287</v>
      </c>
      <c r="K1969" t="str">
        <f t="shared" ca="1" si="689"/>
        <v>low</v>
      </c>
      <c r="L1969">
        <v>16.149999999999999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1</v>
      </c>
      <c r="AK1969">
        <f t="shared" ca="1" si="674"/>
        <v>0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1</v>
      </c>
      <c r="AW1969">
        <f t="shared" ca="1" si="682"/>
        <v>0</v>
      </c>
      <c r="AX1969">
        <v>0</v>
      </c>
    </row>
    <row r="1970" spans="1:50">
      <c r="A1970" s="2">
        <v>40823</v>
      </c>
      <c r="B1970">
        <v>970</v>
      </c>
      <c r="C1970">
        <v>10</v>
      </c>
      <c r="D1970">
        <f t="shared" ca="1" si="683"/>
        <v>9.5776204321915586</v>
      </c>
      <c r="E1970">
        <f t="shared" ca="1" si="684"/>
        <v>0.42237956780844144</v>
      </c>
      <c r="F1970" t="str">
        <f t="shared" ca="1" si="685"/>
        <v>medium</v>
      </c>
      <c r="G1970">
        <v>656</v>
      </c>
      <c r="H1970">
        <f t="shared" si="686"/>
        <v>656</v>
      </c>
      <c r="I1970">
        <f t="shared" ca="1" si="687"/>
        <v>521.37233574722029</v>
      </c>
      <c r="J1970">
        <f t="shared" ca="1" si="688"/>
        <v>134.62766425277971</v>
      </c>
      <c r="K1970" t="str">
        <f t="shared" ca="1" si="689"/>
        <v>high</v>
      </c>
      <c r="L1970">
        <v>10.25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1</v>
      </c>
      <c r="AW1970">
        <f t="shared" ca="1" si="682"/>
        <v>0</v>
      </c>
      <c r="AX1970">
        <v>0</v>
      </c>
    </row>
    <row r="1971" spans="1:50">
      <c r="A1971" s="2">
        <v>40824</v>
      </c>
      <c r="B1971">
        <v>971</v>
      </c>
      <c r="C1971">
        <v>12</v>
      </c>
      <c r="D1971">
        <f t="shared" ca="1" si="683"/>
        <v>9.5778466484844831</v>
      </c>
      <c r="E1971">
        <f t="shared" ca="1" si="684"/>
        <v>2.4221533515155169</v>
      </c>
      <c r="F1971" t="str">
        <f t="shared" ca="1" si="685"/>
        <v>high</v>
      </c>
      <c r="G1971">
        <v>351</v>
      </c>
      <c r="H1971">
        <f t="shared" si="686"/>
        <v>351</v>
      </c>
      <c r="I1971">
        <f t="shared" ca="1" si="687"/>
        <v>521.24948769223113</v>
      </c>
      <c r="J1971">
        <f t="shared" ca="1" si="688"/>
        <v>-170.24948769223113</v>
      </c>
      <c r="K1971" t="str">
        <f t="shared" ca="1" si="689"/>
        <v>medium</v>
      </c>
      <c r="L1971">
        <v>8.3000000000000007</v>
      </c>
      <c r="M1971" t="str">
        <f t="shared" si="662"/>
        <v>medium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0</v>
      </c>
      <c r="AO1971">
        <f t="shared" ca="1" si="678"/>
        <v>1</v>
      </c>
      <c r="AP1971">
        <f t="shared" ca="1" si="679"/>
        <v>0</v>
      </c>
      <c r="AQ1971">
        <f t="shared" ca="1" si="680"/>
        <v>1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0</v>
      </c>
      <c r="AW1971">
        <f t="shared" ca="1" si="682"/>
        <v>1</v>
      </c>
      <c r="AX1971">
        <v>0</v>
      </c>
    </row>
    <row r="1972" spans="1:50">
      <c r="A1972" s="2">
        <v>40825</v>
      </c>
      <c r="B1972">
        <v>972</v>
      </c>
      <c r="C1972">
        <v>8</v>
      </c>
      <c r="D1972">
        <f t="shared" ca="1" si="683"/>
        <v>9.5780723334258706</v>
      </c>
      <c r="E1972">
        <f t="shared" ca="1" si="684"/>
        <v>-1.5780723334258706</v>
      </c>
      <c r="F1972" t="str">
        <f t="shared" ca="1" si="685"/>
        <v>medium</v>
      </c>
      <c r="G1972">
        <v>338</v>
      </c>
      <c r="H1972">
        <f t="shared" si="686"/>
        <v>338</v>
      </c>
      <c r="I1972">
        <f t="shared" ca="1" si="687"/>
        <v>521.12662477373817</v>
      </c>
      <c r="J1972">
        <f t="shared" ca="1" si="688"/>
        <v>-183.12662477373817</v>
      </c>
      <c r="K1972" t="str">
        <f t="shared" ca="1" si="689"/>
        <v>medium</v>
      </c>
      <c r="L1972">
        <v>7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1</v>
      </c>
      <c r="AK1972">
        <f t="shared" ca="1" si="674"/>
        <v>0</v>
      </c>
      <c r="AL1972">
        <f t="shared" ca="1" si="675"/>
        <v>0</v>
      </c>
      <c r="AM1972">
        <f t="shared" ca="1" si="676"/>
        <v>0</v>
      </c>
      <c r="AN1972">
        <f t="shared" ca="1" si="677"/>
        <v>0</v>
      </c>
      <c r="AO1972">
        <f t="shared" ca="1" si="678"/>
        <v>1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0</v>
      </c>
      <c r="AV1972">
        <f t="shared" ca="1" si="682"/>
        <v>1</v>
      </c>
      <c r="AW1972">
        <f t="shared" ca="1" si="682"/>
        <v>0</v>
      </c>
      <c r="AX1972">
        <v>0</v>
      </c>
    </row>
    <row r="1973" spans="1:50">
      <c r="A1973" s="2">
        <v>40826</v>
      </c>
      <c r="B1973">
        <v>973</v>
      </c>
      <c r="C1973">
        <v>11</v>
      </c>
      <c r="D1973">
        <f t="shared" ca="1" si="683"/>
        <v>9.5782974875409437</v>
      </c>
      <c r="E1973">
        <f t="shared" ca="1" si="684"/>
        <v>1.4217025124590563</v>
      </c>
      <c r="F1973" t="str">
        <f t="shared" ca="1" si="685"/>
        <v>high</v>
      </c>
      <c r="G1973">
        <v>405</v>
      </c>
      <c r="H1973">
        <f t="shared" si="686"/>
        <v>405</v>
      </c>
      <c r="I1973">
        <f t="shared" ca="1" si="687"/>
        <v>521.0037473136241</v>
      </c>
      <c r="J1973">
        <f t="shared" ca="1" si="688"/>
        <v>-116.0037473136241</v>
      </c>
      <c r="K1973" t="str">
        <f t="shared" ca="1" si="689"/>
        <v>medium</v>
      </c>
      <c r="L1973">
        <v>2.2999999999999998</v>
      </c>
      <c r="M1973" t="str">
        <f t="shared" si="662"/>
        <v>low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1</v>
      </c>
      <c r="AO1973">
        <f t="shared" ca="1" si="678"/>
        <v>0</v>
      </c>
      <c r="AP1973">
        <f t="shared" ca="1" si="679"/>
        <v>1</v>
      </c>
      <c r="AQ1973">
        <f t="shared" ca="1" si="680"/>
        <v>0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0</v>
      </c>
      <c r="AW1973">
        <f t="shared" ca="1" si="682"/>
        <v>1</v>
      </c>
      <c r="AX1973">
        <v>0</v>
      </c>
    </row>
    <row r="1974" spans="1:50">
      <c r="A1974" s="2">
        <v>40827</v>
      </c>
      <c r="B1974">
        <v>974</v>
      </c>
      <c r="C1974">
        <v>8</v>
      </c>
      <c r="D1974">
        <f t="shared" ca="1" si="683"/>
        <v>9.578522111354923</v>
      </c>
      <c r="E1974">
        <f t="shared" ca="1" si="684"/>
        <v>-1.578522111354923</v>
      </c>
      <c r="F1974" t="str">
        <f t="shared" ca="1" si="685"/>
        <v>medium</v>
      </c>
      <c r="G1974">
        <v>299</v>
      </c>
      <c r="H1974">
        <f t="shared" si="686"/>
        <v>299</v>
      </c>
      <c r="I1974">
        <f t="shared" ca="1" si="687"/>
        <v>520.88085563377172</v>
      </c>
      <c r="J1974">
        <f t="shared" ca="1" si="688"/>
        <v>-221.88085563377172</v>
      </c>
      <c r="K1974" t="str">
        <f t="shared" ca="1" si="689"/>
        <v>medium</v>
      </c>
      <c r="L1974">
        <v>13.45</v>
      </c>
      <c r="M1974" t="str">
        <f t="shared" si="662"/>
        <v>medium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0</v>
      </c>
      <c r="AO1974">
        <f t="shared" ca="1" si="678"/>
        <v>1</v>
      </c>
      <c r="AP1974">
        <f t="shared" ca="1" si="679"/>
        <v>0</v>
      </c>
      <c r="AQ1974">
        <f t="shared" ca="1" si="680"/>
        <v>1</v>
      </c>
      <c r="AR1974">
        <f t="shared" ca="1" si="681"/>
        <v>0</v>
      </c>
      <c r="AS1974">
        <v>1</v>
      </c>
      <c r="AT1974">
        <v>0</v>
      </c>
      <c r="AU1974">
        <f t="shared" ca="1" si="682"/>
        <v>0</v>
      </c>
      <c r="AV1974">
        <f t="shared" ca="1" si="682"/>
        <v>1</v>
      </c>
      <c r="AW1974">
        <f t="shared" ca="1" si="682"/>
        <v>0</v>
      </c>
      <c r="AX1974">
        <v>0</v>
      </c>
    </row>
    <row r="1975" spans="1:50">
      <c r="A1975" s="2">
        <v>40828</v>
      </c>
      <c r="B1975">
        <v>975</v>
      </c>
      <c r="C1975">
        <v>12</v>
      </c>
      <c r="D1975">
        <f t="shared" ca="1" si="683"/>
        <v>9.5787462053930259</v>
      </c>
      <c r="E1975">
        <f t="shared" ca="1" si="684"/>
        <v>2.4212537946069741</v>
      </c>
      <c r="F1975" t="str">
        <f t="shared" ca="1" si="685"/>
        <v>high</v>
      </c>
      <c r="G1975">
        <v>324</v>
      </c>
      <c r="H1975">
        <f t="shared" si="686"/>
        <v>324</v>
      </c>
      <c r="I1975">
        <f t="shared" ca="1" si="687"/>
        <v>520.75795005606381</v>
      </c>
      <c r="J1975">
        <f t="shared" ca="1" si="688"/>
        <v>-196.75795005606381</v>
      </c>
      <c r="K1975" t="str">
        <f t="shared" ca="1" si="689"/>
        <v>medium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0</v>
      </c>
      <c r="AV1975">
        <f t="shared" ca="1" si="682"/>
        <v>0</v>
      </c>
      <c r="AW1975">
        <f t="shared" ca="1" si="682"/>
        <v>1</v>
      </c>
      <c r="AX1975">
        <v>0</v>
      </c>
    </row>
    <row r="1976" spans="1:50">
      <c r="A1976" s="2">
        <v>40829</v>
      </c>
      <c r="B1976">
        <v>976</v>
      </c>
      <c r="C1976">
        <v>6</v>
      </c>
      <c r="D1976">
        <f t="shared" ca="1" si="683"/>
        <v>9.5789697701804766</v>
      </c>
      <c r="E1976">
        <f t="shared" ca="1" si="684"/>
        <v>-3.5789697701804766</v>
      </c>
      <c r="F1976" t="str">
        <f t="shared" ca="1" si="685"/>
        <v>low</v>
      </c>
      <c r="G1976">
        <v>616</v>
      </c>
      <c r="H1976">
        <f t="shared" si="686"/>
        <v>616</v>
      </c>
      <c r="I1976">
        <f t="shared" ca="1" si="687"/>
        <v>520.63503090238305</v>
      </c>
      <c r="J1976">
        <f t="shared" ca="1" si="688"/>
        <v>95.36496909761695</v>
      </c>
      <c r="K1976" t="str">
        <f t="shared" ca="1" si="689"/>
        <v>high</v>
      </c>
      <c r="L1976">
        <v>9.6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0</v>
      </c>
      <c r="AO1976">
        <f t="shared" ca="1" si="678"/>
        <v>1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1</v>
      </c>
      <c r="AV1976">
        <f t="shared" ca="1" si="682"/>
        <v>0</v>
      </c>
      <c r="AW1976">
        <f t="shared" ca="1" si="682"/>
        <v>0</v>
      </c>
      <c r="AX1976">
        <v>0</v>
      </c>
    </row>
    <row r="1977" spans="1:50">
      <c r="A1977" s="2">
        <v>40830</v>
      </c>
      <c r="B1977">
        <v>977</v>
      </c>
      <c r="C1977">
        <v>16</v>
      </c>
      <c r="D1977">
        <f t="shared" ca="1" si="683"/>
        <v>9.579192806242494</v>
      </c>
      <c r="E1977">
        <f t="shared" ca="1" si="684"/>
        <v>6.420807193757506</v>
      </c>
      <c r="F1977" t="str">
        <f t="shared" ca="1" si="685"/>
        <v>high</v>
      </c>
      <c r="G1977">
        <v>543</v>
      </c>
      <c r="H1977">
        <f t="shared" si="686"/>
        <v>543</v>
      </c>
      <c r="I1977">
        <f t="shared" ca="1" si="687"/>
        <v>520.51209849461213</v>
      </c>
      <c r="J1977">
        <f t="shared" ca="1" si="688"/>
        <v>22.487901505387867</v>
      </c>
      <c r="K1977" t="str">
        <f t="shared" ca="1" si="689"/>
        <v>medium</v>
      </c>
      <c r="L1977">
        <v>6.5</v>
      </c>
      <c r="M1977" t="str">
        <f t="shared" si="662"/>
        <v>medium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0</v>
      </c>
      <c r="AQ1977">
        <f t="shared" ca="1" si="680"/>
        <v>1</v>
      </c>
      <c r="AR1977">
        <f t="shared" ca="1" si="681"/>
        <v>0</v>
      </c>
      <c r="AS1977">
        <v>0</v>
      </c>
      <c r="AT1977">
        <v>0</v>
      </c>
      <c r="AU1977">
        <f t="shared" ca="1" si="682"/>
        <v>0</v>
      </c>
      <c r="AV1977">
        <f t="shared" ca="1" si="682"/>
        <v>0</v>
      </c>
      <c r="AW1977">
        <f t="shared" ca="1" si="682"/>
        <v>1</v>
      </c>
      <c r="AX1977">
        <v>0</v>
      </c>
    </row>
    <row r="1978" spans="1:50">
      <c r="A1978" s="2">
        <v>40831</v>
      </c>
      <c r="B1978">
        <v>978</v>
      </c>
      <c r="C1978">
        <v>13</v>
      </c>
      <c r="D1978">
        <f t="shared" ca="1" si="683"/>
        <v>9.579415314104299</v>
      </c>
      <c r="E1978">
        <f t="shared" ca="1" si="684"/>
        <v>3.420584685895701</v>
      </c>
      <c r="F1978" t="str">
        <f t="shared" ca="1" si="685"/>
        <v>high</v>
      </c>
      <c r="G1978">
        <v>741</v>
      </c>
      <c r="H1978">
        <f t="shared" si="686"/>
        <v>741</v>
      </c>
      <c r="I1978">
        <f t="shared" ca="1" si="687"/>
        <v>520.38915315463385</v>
      </c>
      <c r="J1978">
        <f t="shared" ca="1" si="688"/>
        <v>220.61084684536615</v>
      </c>
      <c r="K1978" t="str">
        <f t="shared" ca="1" si="689"/>
        <v>high</v>
      </c>
      <c r="L1978">
        <v>3.3</v>
      </c>
      <c r="M1978" t="str">
        <f t="shared" si="662"/>
        <v>low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1</v>
      </c>
      <c r="AK1978">
        <f t="shared" ca="1" si="674"/>
        <v>0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1</v>
      </c>
      <c r="AQ1978">
        <f t="shared" ca="1" si="680"/>
        <v>0</v>
      </c>
      <c r="AR1978">
        <f t="shared" ca="1" si="681"/>
        <v>0</v>
      </c>
      <c r="AS1978">
        <v>0</v>
      </c>
      <c r="AT1978">
        <v>0</v>
      </c>
      <c r="AU1978">
        <f t="shared" ca="1" si="682"/>
        <v>0</v>
      </c>
      <c r="AV1978">
        <f t="shared" ca="1" si="682"/>
        <v>0</v>
      </c>
      <c r="AW1978">
        <f t="shared" ca="1" si="682"/>
        <v>1</v>
      </c>
      <c r="AX1978">
        <v>0</v>
      </c>
    </row>
    <row r="1979" spans="1:50">
      <c r="A1979" s="2">
        <v>40832</v>
      </c>
      <c r="B1979">
        <v>979</v>
      </c>
      <c r="C1979">
        <v>6</v>
      </c>
      <c r="D1979">
        <f t="shared" ca="1" si="683"/>
        <v>9.5796372942911105</v>
      </c>
      <c r="E1979">
        <f t="shared" ca="1" si="684"/>
        <v>-3.5796372942911105</v>
      </c>
      <c r="F1979" t="str">
        <f t="shared" ca="1" si="685"/>
        <v>low</v>
      </c>
      <c r="G1979">
        <v>464</v>
      </c>
      <c r="H1979">
        <f t="shared" si="686"/>
        <v>464</v>
      </c>
      <c r="I1979">
        <f t="shared" ca="1" si="687"/>
        <v>520.26619520433098</v>
      </c>
      <c r="J1979">
        <f t="shared" ca="1" si="688"/>
        <v>-56.266195204330984</v>
      </c>
      <c r="K1979" t="str">
        <f t="shared" ca="1" si="689"/>
        <v>medium</v>
      </c>
      <c r="L1979">
        <v>3</v>
      </c>
      <c r="M1979" t="str">
        <f t="shared" si="662"/>
        <v>low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1</v>
      </c>
      <c r="AQ1979">
        <f t="shared" ca="1" si="680"/>
        <v>0</v>
      </c>
      <c r="AR1979">
        <f t="shared" ca="1" si="681"/>
        <v>0</v>
      </c>
      <c r="AS1979">
        <v>0</v>
      </c>
      <c r="AT1979">
        <v>0</v>
      </c>
      <c r="AU1979">
        <f t="shared" ca="1" si="682"/>
        <v>1</v>
      </c>
      <c r="AV1979">
        <f t="shared" ca="1" si="682"/>
        <v>0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9</v>
      </c>
      <c r="D1980">
        <f t="shared" ca="1" si="683"/>
        <v>9.5798587473281529</v>
      </c>
      <c r="E1980">
        <f t="shared" ca="1" si="684"/>
        <v>-0.5798587473281529</v>
      </c>
      <c r="F1980" t="str">
        <f t="shared" ca="1" si="685"/>
        <v>medium</v>
      </c>
      <c r="G1980">
        <v>654</v>
      </c>
      <c r="H1980">
        <f t="shared" si="686"/>
        <v>654</v>
      </c>
      <c r="I1980">
        <f t="shared" ca="1" si="687"/>
        <v>520.14322496558623</v>
      </c>
      <c r="J1980">
        <f t="shared" ca="1" si="688"/>
        <v>133.85677503441377</v>
      </c>
      <c r="K1980" t="str">
        <f t="shared" ca="1" si="689"/>
        <v>high</v>
      </c>
      <c r="L1980">
        <v>4.9000000000000004</v>
      </c>
      <c r="M1980" t="str">
        <f t="shared" si="662"/>
        <v>low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1</v>
      </c>
      <c r="AK1980">
        <f t="shared" ca="1" si="674"/>
        <v>0</v>
      </c>
      <c r="AL1980">
        <f t="shared" ca="1" si="675"/>
        <v>0</v>
      </c>
      <c r="AM1980">
        <f t="shared" ca="1" si="676"/>
        <v>0</v>
      </c>
      <c r="AN1980">
        <f t="shared" ca="1" si="677"/>
        <v>1</v>
      </c>
      <c r="AO1980">
        <f t="shared" ca="1" si="678"/>
        <v>0</v>
      </c>
      <c r="AP1980">
        <f t="shared" ca="1" si="679"/>
        <v>1</v>
      </c>
      <c r="AQ1980">
        <f t="shared" ca="1" si="680"/>
        <v>0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1</v>
      </c>
      <c r="AW1980">
        <f t="shared" ca="1" si="682"/>
        <v>0</v>
      </c>
      <c r="AX1980">
        <v>0</v>
      </c>
    </row>
    <row r="1981" spans="1:50">
      <c r="A1981" s="2">
        <v>40834</v>
      </c>
      <c r="B1981">
        <v>981</v>
      </c>
      <c r="C1981">
        <v>13</v>
      </c>
      <c r="D1981">
        <f t="shared" ca="1" si="683"/>
        <v>9.5800796737406433</v>
      </c>
      <c r="E1981">
        <f t="shared" ca="1" si="684"/>
        <v>3.4199203262593567</v>
      </c>
      <c r="F1981" t="str">
        <f t="shared" ca="1" si="685"/>
        <v>high</v>
      </c>
      <c r="G1981">
        <v>611</v>
      </c>
      <c r="H1981">
        <f t="shared" si="686"/>
        <v>611</v>
      </c>
      <c r="I1981">
        <f t="shared" ca="1" si="687"/>
        <v>520.02024276028237</v>
      </c>
      <c r="J1981">
        <f t="shared" ca="1" si="688"/>
        <v>90.979757239717628</v>
      </c>
      <c r="K1981" t="str">
        <f t="shared" ca="1" si="689"/>
        <v>high</v>
      </c>
      <c r="L1981">
        <v>5.4</v>
      </c>
      <c r="M1981" t="str">
        <f t="shared" si="662"/>
        <v>medium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0</v>
      </c>
      <c r="AQ1981">
        <f t="shared" ca="1" si="680"/>
        <v>1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0</v>
      </c>
      <c r="AV1981">
        <f t="shared" ca="1" si="694"/>
        <v>0</v>
      </c>
      <c r="AW1981">
        <f t="shared" ca="1" si="694"/>
        <v>1</v>
      </c>
      <c r="AX1981">
        <v>0</v>
      </c>
    </row>
    <row r="1982" spans="1:50">
      <c r="A1982" s="2">
        <v>40835</v>
      </c>
      <c r="B1982">
        <v>982</v>
      </c>
      <c r="C1982">
        <v>9</v>
      </c>
      <c r="D1982">
        <f t="shared" ca="1" si="683"/>
        <v>9.5803000740538025</v>
      </c>
      <c r="E1982">
        <f t="shared" ca="1" si="684"/>
        <v>-0.58030007405380246</v>
      </c>
      <c r="F1982" t="str">
        <f t="shared" ca="1" si="685"/>
        <v>medium</v>
      </c>
      <c r="G1982">
        <v>405</v>
      </c>
      <c r="H1982">
        <f t="shared" si="686"/>
        <v>405</v>
      </c>
      <c r="I1982">
        <f t="shared" ca="1" si="687"/>
        <v>519.8972489103021</v>
      </c>
      <c r="J1982">
        <f t="shared" ca="1" si="688"/>
        <v>-114.8972489103021</v>
      </c>
      <c r="K1982" t="str">
        <f t="shared" ca="1" si="689"/>
        <v>medium</v>
      </c>
      <c r="L1982">
        <v>10</v>
      </c>
      <c r="M1982" t="str">
        <f t="shared" si="662"/>
        <v>medium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0</v>
      </c>
      <c r="AO1982">
        <f t="shared" ca="1" si="678"/>
        <v>1</v>
      </c>
      <c r="AP1982">
        <f t="shared" ca="1" si="679"/>
        <v>0</v>
      </c>
      <c r="AQ1982">
        <f t="shared" ca="1" si="680"/>
        <v>1</v>
      </c>
      <c r="AR1982">
        <f t="shared" ca="1" si="681"/>
        <v>0</v>
      </c>
      <c r="AS1982">
        <v>0</v>
      </c>
      <c r="AT1982">
        <v>0</v>
      </c>
      <c r="AU1982">
        <f t="shared" ca="1" si="694"/>
        <v>0</v>
      </c>
      <c r="AV1982">
        <f t="shared" ca="1" si="694"/>
        <v>1</v>
      </c>
      <c r="AW1982">
        <f t="shared" ca="1" si="694"/>
        <v>0</v>
      </c>
      <c r="AX1982">
        <v>0</v>
      </c>
    </row>
    <row r="1983" spans="1:50">
      <c r="A1983" s="2">
        <v>40836</v>
      </c>
      <c r="B1983">
        <v>983</v>
      </c>
      <c r="C1983">
        <v>14</v>
      </c>
      <c r="D1983">
        <f t="shared" ca="1" si="683"/>
        <v>9.580519948792853</v>
      </c>
      <c r="E1983">
        <f t="shared" ca="1" si="684"/>
        <v>4.419480051207147</v>
      </c>
      <c r="F1983" t="str">
        <f t="shared" ca="1" si="685"/>
        <v>high</v>
      </c>
      <c r="G1983">
        <v>744</v>
      </c>
      <c r="H1983">
        <f t="shared" si="686"/>
        <v>744</v>
      </c>
      <c r="I1983">
        <f t="shared" ca="1" si="687"/>
        <v>519.77424373752831</v>
      </c>
      <c r="J1983">
        <f t="shared" ca="1" si="688"/>
        <v>224.22575626247169</v>
      </c>
      <c r="K1983" t="str">
        <f t="shared" ca="1" si="689"/>
        <v>high</v>
      </c>
      <c r="L1983">
        <v>7.8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0</v>
      </c>
      <c r="AV1983">
        <f t="shared" ca="1" si="694"/>
        <v>0</v>
      </c>
      <c r="AW1983">
        <f t="shared" ca="1" si="694"/>
        <v>1</v>
      </c>
      <c r="AX1983">
        <v>0</v>
      </c>
    </row>
    <row r="1984" spans="1:50">
      <c r="A1984" s="2">
        <v>40837</v>
      </c>
      <c r="B1984">
        <v>984</v>
      </c>
      <c r="C1984">
        <v>18</v>
      </c>
      <c r="D1984">
        <f t="shared" ca="1" si="683"/>
        <v>9.5807392984830138</v>
      </c>
      <c r="E1984">
        <f t="shared" ca="1" si="684"/>
        <v>8.4192607015169862</v>
      </c>
      <c r="F1984" t="str">
        <f t="shared" ca="1" si="685"/>
        <v>high</v>
      </c>
      <c r="G1984">
        <v>1000</v>
      </c>
      <c r="H1984">
        <f t="shared" si="686"/>
        <v>1000</v>
      </c>
      <c r="I1984">
        <f t="shared" ca="1" si="687"/>
        <v>519.65122756384346</v>
      </c>
      <c r="J1984">
        <f t="shared" ca="1" si="688"/>
        <v>480.34877243615654</v>
      </c>
      <c r="K1984" t="str">
        <f t="shared" ca="1" si="689"/>
        <v>high</v>
      </c>
      <c r="L1984">
        <v>2.9</v>
      </c>
      <c r="M1984" t="str">
        <f t="shared" si="662"/>
        <v>low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1</v>
      </c>
      <c r="AQ1984">
        <f t="shared" ca="1" si="680"/>
        <v>0</v>
      </c>
      <c r="AR1984">
        <f t="shared" ca="1" si="681"/>
        <v>0</v>
      </c>
      <c r="AS1984">
        <v>1</v>
      </c>
      <c r="AT1984">
        <v>0</v>
      </c>
      <c r="AU1984">
        <f t="shared" ca="1" si="694"/>
        <v>0</v>
      </c>
      <c r="AV1984">
        <f t="shared" ca="1" si="694"/>
        <v>0</v>
      </c>
      <c r="AW1984">
        <f t="shared" ca="1" si="694"/>
        <v>1</v>
      </c>
      <c r="AX1984">
        <v>0</v>
      </c>
    </row>
    <row r="1985" spans="1:50">
      <c r="A1985" s="2">
        <v>40838</v>
      </c>
      <c r="B1985">
        <v>985</v>
      </c>
      <c r="C1985">
        <v>11</v>
      </c>
      <c r="D1985">
        <f t="shared" ca="1" si="683"/>
        <v>9.5809581236495056</v>
      </c>
      <c r="E1985">
        <f t="shared" ca="1" si="684"/>
        <v>1.4190418763504944</v>
      </c>
      <c r="F1985" t="str">
        <f t="shared" ca="1" si="685"/>
        <v>high</v>
      </c>
      <c r="G1985">
        <v>557</v>
      </c>
      <c r="H1985">
        <f t="shared" si="686"/>
        <v>557</v>
      </c>
      <c r="I1985">
        <f t="shared" ca="1" si="687"/>
        <v>519.52820071113058</v>
      </c>
      <c r="J1985">
        <f t="shared" ca="1" si="688"/>
        <v>37.47179928886942</v>
      </c>
      <c r="K1985" t="str">
        <f t="shared" ca="1" si="689"/>
        <v>high</v>
      </c>
      <c r="L1985">
        <v>2.2000000000000002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1</v>
      </c>
      <c r="AO1985">
        <f t="shared" ca="1" si="678"/>
        <v>0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0</v>
      </c>
      <c r="AV1985">
        <f t="shared" ca="1" si="694"/>
        <v>0</v>
      </c>
      <c r="AW1985">
        <f t="shared" ca="1" si="694"/>
        <v>1</v>
      </c>
      <c r="AX1985">
        <v>0</v>
      </c>
    </row>
    <row r="1986" spans="1:50">
      <c r="A1986" s="2">
        <v>40839</v>
      </c>
      <c r="B1986">
        <v>986</v>
      </c>
      <c r="C1986">
        <v>9</v>
      </c>
      <c r="D1986">
        <f t="shared" ca="1" si="683"/>
        <v>9.5811764248175493</v>
      </c>
      <c r="E1986">
        <f t="shared" ca="1" si="684"/>
        <v>-0.58117642481754928</v>
      </c>
      <c r="F1986" t="str">
        <f t="shared" ca="1" si="685"/>
        <v>medium</v>
      </c>
      <c r="G1986">
        <v>158</v>
      </c>
      <c r="H1986">
        <f t="shared" si="686"/>
        <v>158</v>
      </c>
      <c r="I1986">
        <f t="shared" ca="1" si="687"/>
        <v>519.40516350127223</v>
      </c>
      <c r="J1986">
        <f t="shared" ca="1" si="688"/>
        <v>-361.40516350127223</v>
      </c>
      <c r="K1986" t="str">
        <f t="shared" ca="1" si="689"/>
        <v>low</v>
      </c>
      <c r="L1986">
        <v>2.4500000000000002</v>
      </c>
      <c r="M1986" t="str">
        <f t="shared" si="662"/>
        <v>low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1</v>
      </c>
      <c r="AK1986">
        <f t="shared" ca="1" si="674"/>
        <v>0</v>
      </c>
      <c r="AL1986">
        <f t="shared" ca="1" si="675"/>
        <v>0</v>
      </c>
      <c r="AM1986">
        <f t="shared" ca="1" si="676"/>
        <v>0</v>
      </c>
      <c r="AN1986">
        <f t="shared" ca="1" si="677"/>
        <v>0</v>
      </c>
      <c r="AO1986">
        <f t="shared" ca="1" si="678"/>
        <v>1</v>
      </c>
      <c r="AP1986">
        <f t="shared" ca="1" si="679"/>
        <v>1</v>
      </c>
      <c r="AQ1986">
        <f t="shared" ca="1" si="680"/>
        <v>0</v>
      </c>
      <c r="AR1986">
        <f t="shared" ca="1" si="681"/>
        <v>0</v>
      </c>
      <c r="AS1986">
        <v>0</v>
      </c>
      <c r="AT1986">
        <v>0</v>
      </c>
      <c r="AU1986">
        <f t="shared" ca="1" si="694"/>
        <v>0</v>
      </c>
      <c r="AV1986">
        <f t="shared" ca="1" si="694"/>
        <v>1</v>
      </c>
      <c r="AW1986">
        <f t="shared" ca="1" si="694"/>
        <v>0</v>
      </c>
      <c r="AX1986">
        <v>0</v>
      </c>
    </row>
    <row r="1987" spans="1:50">
      <c r="A1987" s="2">
        <v>40840</v>
      </c>
      <c r="B1987">
        <v>987</v>
      </c>
      <c r="C1987">
        <v>12</v>
      </c>
      <c r="D1987">
        <f t="shared" ca="1" si="683"/>
        <v>9.5813942025123655</v>
      </c>
      <c r="E1987">
        <f t="shared" ca="1" si="684"/>
        <v>2.4186057974876345</v>
      </c>
      <c r="F1987" t="str">
        <f t="shared" ca="1" si="685"/>
        <v>high</v>
      </c>
      <c r="G1987">
        <v>543</v>
      </c>
      <c r="H1987">
        <f t="shared" si="686"/>
        <v>543</v>
      </c>
      <c r="I1987">
        <f t="shared" ca="1" si="687"/>
        <v>519.28211625615131</v>
      </c>
      <c r="J1987">
        <f t="shared" ca="1" si="688"/>
        <v>23.717883743848688</v>
      </c>
      <c r="K1987" t="str">
        <f t="shared" ca="1" si="689"/>
        <v>medium</v>
      </c>
      <c r="L1987">
        <v>7.45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1</v>
      </c>
      <c r="AK1987">
        <f t="shared" ca="1" si="674"/>
        <v>0</v>
      </c>
      <c r="AL1987">
        <f t="shared" ca="1" si="675"/>
        <v>0</v>
      </c>
      <c r="AM1987">
        <f t="shared" ca="1" si="676"/>
        <v>0</v>
      </c>
      <c r="AN1987">
        <f t="shared" ca="1" si="677"/>
        <v>0</v>
      </c>
      <c r="AO1987">
        <f t="shared" ca="1" si="678"/>
        <v>1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0</v>
      </c>
      <c r="AV1987">
        <f t="shared" ca="1" si="694"/>
        <v>0</v>
      </c>
      <c r="AW1987">
        <f t="shared" ca="1" si="694"/>
        <v>1</v>
      </c>
      <c r="AX1987">
        <v>0</v>
      </c>
    </row>
    <row r="1988" spans="1:50">
      <c r="A1988" s="2">
        <v>40841</v>
      </c>
      <c r="B1988">
        <v>988</v>
      </c>
      <c r="C1988">
        <v>6</v>
      </c>
      <c r="D1988">
        <f t="shared" ca="1" si="683"/>
        <v>9.5816114572591751</v>
      </c>
      <c r="E1988">
        <f t="shared" ca="1" si="684"/>
        <v>-3.5816114572591751</v>
      </c>
      <c r="F1988" t="str">
        <f t="shared" ca="1" si="685"/>
        <v>low</v>
      </c>
      <c r="G1988">
        <v>388</v>
      </c>
      <c r="H1988">
        <f t="shared" si="686"/>
        <v>388</v>
      </c>
      <c r="I1988">
        <f t="shared" ca="1" si="687"/>
        <v>519.1590592976504</v>
      </c>
      <c r="J1988">
        <f t="shared" ca="1" si="688"/>
        <v>-131.1590592976504</v>
      </c>
      <c r="K1988" t="str">
        <f t="shared" ca="1" si="689"/>
        <v>medium</v>
      </c>
      <c r="L1988">
        <v>6.3</v>
      </c>
      <c r="M1988" t="str">
        <f t="shared" si="662"/>
        <v>medium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0</v>
      </c>
      <c r="AQ1988">
        <f t="shared" ca="1" si="680"/>
        <v>1</v>
      </c>
      <c r="AR1988">
        <f t="shared" ca="1" si="681"/>
        <v>0</v>
      </c>
      <c r="AS1988">
        <v>1</v>
      </c>
      <c r="AT1988">
        <v>0</v>
      </c>
      <c r="AU1988">
        <f t="shared" ca="1" si="694"/>
        <v>1</v>
      </c>
      <c r="AV1988">
        <f t="shared" ca="1" si="694"/>
        <v>0</v>
      </c>
      <c r="AW1988">
        <f t="shared" ca="1" si="694"/>
        <v>0</v>
      </c>
      <c r="AX1988">
        <v>0</v>
      </c>
    </row>
    <row r="1989" spans="1:50">
      <c r="A1989" s="2">
        <v>40842</v>
      </c>
      <c r="B1989">
        <v>989</v>
      </c>
      <c r="C1989">
        <v>17</v>
      </c>
      <c r="D1989">
        <f t="shared" ca="1" si="683"/>
        <v>9.5818281895831969</v>
      </c>
      <c r="E1989">
        <f t="shared" ca="1" si="684"/>
        <v>7.4181718104168031</v>
      </c>
      <c r="F1989" t="str">
        <f t="shared" ca="1" si="685"/>
        <v>high</v>
      </c>
      <c r="G1989">
        <v>537</v>
      </c>
      <c r="H1989">
        <f t="shared" si="686"/>
        <v>537</v>
      </c>
      <c r="I1989">
        <f t="shared" ca="1" si="687"/>
        <v>519.0359929476524</v>
      </c>
      <c r="J1989">
        <f t="shared" ca="1" si="688"/>
        <v>17.964007052347597</v>
      </c>
      <c r="K1989" t="str">
        <f t="shared" ca="1" si="689"/>
        <v>medium</v>
      </c>
      <c r="L1989">
        <v>7.3</v>
      </c>
      <c r="M1989" t="str">
        <f t="shared" si="662"/>
        <v>medium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0</v>
      </c>
      <c r="AK1989">
        <f t="shared" ca="1" si="674"/>
        <v>1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1</v>
      </c>
      <c r="AR1989">
        <f t="shared" ca="1" si="681"/>
        <v>0</v>
      </c>
      <c r="AS1989">
        <v>1</v>
      </c>
      <c r="AT1989">
        <v>0</v>
      </c>
      <c r="AU1989">
        <f t="shared" ca="1" si="694"/>
        <v>0</v>
      </c>
      <c r="AV1989">
        <f t="shared" ca="1" si="694"/>
        <v>0</v>
      </c>
      <c r="AW1989">
        <f t="shared" ca="1" si="694"/>
        <v>1</v>
      </c>
      <c r="AX1989">
        <v>0</v>
      </c>
    </row>
    <row r="1990" spans="1:50">
      <c r="A1990" s="2">
        <v>40843</v>
      </c>
      <c r="B1990">
        <v>990</v>
      </c>
      <c r="C1990">
        <v>8</v>
      </c>
      <c r="D1990">
        <f t="shared" ca="1" si="683"/>
        <v>9.5820444000096536</v>
      </c>
      <c r="E1990">
        <f t="shared" ca="1" si="684"/>
        <v>-1.5820444000096536</v>
      </c>
      <c r="F1990" t="str">
        <f t="shared" ca="1" si="685"/>
        <v>medium</v>
      </c>
      <c r="G1990">
        <v>167</v>
      </c>
      <c r="H1990">
        <f t="shared" si="686"/>
        <v>167</v>
      </c>
      <c r="I1990">
        <f t="shared" ca="1" si="687"/>
        <v>518.91291752803988</v>
      </c>
      <c r="J1990">
        <f t="shared" ca="1" si="688"/>
        <v>-351.91291752803988</v>
      </c>
      <c r="K1990" t="str">
        <f t="shared" ca="1" si="689"/>
        <v>low</v>
      </c>
      <c r="L1990">
        <v>7.4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1</v>
      </c>
      <c r="AK1990">
        <f t="shared" ca="1" si="674"/>
        <v>0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1</v>
      </c>
      <c r="AW1990">
        <f t="shared" ca="1" si="694"/>
        <v>0</v>
      </c>
      <c r="AX1990">
        <v>0</v>
      </c>
    </row>
    <row r="1991" spans="1:50">
      <c r="A1991" s="2">
        <v>40844</v>
      </c>
      <c r="B1991">
        <v>991</v>
      </c>
      <c r="C1991">
        <v>6</v>
      </c>
      <c r="D1991">
        <f t="shared" ca="1" si="683"/>
        <v>9.5822600890637641</v>
      </c>
      <c r="E1991">
        <f t="shared" ca="1" si="684"/>
        <v>-3.5822600890637641</v>
      </c>
      <c r="F1991" t="str">
        <f t="shared" ca="1" si="685"/>
        <v>low</v>
      </c>
      <c r="G1991">
        <v>187</v>
      </c>
      <c r="H1991">
        <f t="shared" si="686"/>
        <v>187</v>
      </c>
      <c r="I1991">
        <f t="shared" ca="1" si="687"/>
        <v>518.78983336069575</v>
      </c>
      <c r="J1991">
        <f t="shared" ca="1" si="688"/>
        <v>-331.78983336069575</v>
      </c>
      <c r="K1991" t="str">
        <f t="shared" ca="1" si="689"/>
        <v>low</v>
      </c>
      <c r="L1991">
        <v>9.1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0</v>
      </c>
      <c r="AO1991">
        <f t="shared" ca="1" si="678"/>
        <v>1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1</v>
      </c>
      <c r="AV1991">
        <f t="shared" ca="1" si="694"/>
        <v>0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5</v>
      </c>
      <c r="D1992">
        <f t="shared" ca="1" si="683"/>
        <v>9.582475257270751</v>
      </c>
      <c r="E1992">
        <f t="shared" ca="1" si="684"/>
        <v>-4.582475257270751</v>
      </c>
      <c r="F1992" t="str">
        <f t="shared" ca="1" si="685"/>
        <v>low</v>
      </c>
      <c r="G1992">
        <v>198</v>
      </c>
      <c r="H1992">
        <f t="shared" si="686"/>
        <v>198</v>
      </c>
      <c r="I1992">
        <f t="shared" ca="1" si="687"/>
        <v>518.66674076750269</v>
      </c>
      <c r="J1992">
        <f t="shared" ca="1" si="688"/>
        <v>-320.66674076750269</v>
      </c>
      <c r="K1992" t="str">
        <f t="shared" ca="1" si="689"/>
        <v>low</v>
      </c>
      <c r="L1992">
        <v>7.65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1</v>
      </c>
      <c r="AL1992">
        <f t="shared" ca="1" si="675"/>
        <v>0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1</v>
      </c>
      <c r="AV1992">
        <f t="shared" ca="1" si="694"/>
        <v>0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2</v>
      </c>
      <c r="D1993">
        <f t="shared" ca="1" si="683"/>
        <v>9.5826899051558332</v>
      </c>
      <c r="E1993">
        <f t="shared" ca="1" si="684"/>
        <v>-7.5826899051558332</v>
      </c>
      <c r="F1993" t="str">
        <f t="shared" ca="1" si="685"/>
        <v>low</v>
      </c>
      <c r="G1993">
        <v>233</v>
      </c>
      <c r="H1993">
        <f t="shared" si="686"/>
        <v>233</v>
      </c>
      <c r="I1993">
        <f t="shared" ca="1" si="687"/>
        <v>518.54364007034337</v>
      </c>
      <c r="J1993">
        <f t="shared" ca="1" si="688"/>
        <v>-285.54364007034337</v>
      </c>
      <c r="K1993" t="str">
        <f t="shared" ca="1" si="689"/>
        <v>low</v>
      </c>
      <c r="L1993">
        <v>8.15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0</v>
      </c>
      <c r="AK1993">
        <f t="shared" ca="1" si="674"/>
        <v>1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1</v>
      </c>
      <c r="AV1993">
        <f t="shared" ca="1" si="694"/>
        <v>0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10</v>
      </c>
      <c r="D1994">
        <f t="shared" ca="1" si="683"/>
        <v>9.5829040332442315</v>
      </c>
      <c r="E1994">
        <f t="shared" ca="1" si="684"/>
        <v>0.41709596675576854</v>
      </c>
      <c r="F1994" t="str">
        <f t="shared" ca="1" si="685"/>
        <v>medium</v>
      </c>
      <c r="G1994">
        <v>203</v>
      </c>
      <c r="H1994">
        <f t="shared" si="686"/>
        <v>203</v>
      </c>
      <c r="I1994">
        <f t="shared" ca="1" si="687"/>
        <v>518.4205315911006</v>
      </c>
      <c r="J1994">
        <f t="shared" ca="1" si="688"/>
        <v>-315.4205315911006</v>
      </c>
      <c r="K1994" t="str">
        <f t="shared" ca="1" si="689"/>
        <v>low</v>
      </c>
      <c r="L1994">
        <v>13.8</v>
      </c>
      <c r="M1994" t="str">
        <f t="shared" si="662"/>
        <v>medium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1</v>
      </c>
      <c r="AO1994">
        <f t="shared" ca="1" si="678"/>
        <v>0</v>
      </c>
      <c r="AP1994">
        <f t="shared" ca="1" si="679"/>
        <v>0</v>
      </c>
      <c r="AQ1994">
        <f t="shared" ca="1" si="680"/>
        <v>1</v>
      </c>
      <c r="AR1994">
        <f t="shared" ca="1" si="681"/>
        <v>0</v>
      </c>
      <c r="AS1994">
        <v>0</v>
      </c>
      <c r="AT1994">
        <v>0</v>
      </c>
      <c r="AU1994">
        <f t="shared" ca="1" si="694"/>
        <v>0</v>
      </c>
      <c r="AV1994">
        <f t="shared" ca="1" si="694"/>
        <v>1</v>
      </c>
      <c r="AW1994">
        <f t="shared" ca="1" si="694"/>
        <v>0</v>
      </c>
      <c r="AX1994">
        <v>0</v>
      </c>
    </row>
    <row r="1995" spans="1:50">
      <c r="A1995" s="2">
        <v>40848</v>
      </c>
      <c r="B1995">
        <v>995</v>
      </c>
      <c r="C1995">
        <v>11</v>
      </c>
      <c r="D1995">
        <f t="shared" ca="1" si="683"/>
        <v>9.5831176420611666</v>
      </c>
      <c r="E1995">
        <f t="shared" ca="1" si="684"/>
        <v>1.4168823579388334</v>
      </c>
      <c r="F1995" t="str">
        <f t="shared" ca="1" si="685"/>
        <v>high</v>
      </c>
      <c r="G1995">
        <v>214</v>
      </c>
      <c r="H1995">
        <f t="shared" si="686"/>
        <v>214</v>
      </c>
      <c r="I1995">
        <f t="shared" ca="1" si="687"/>
        <v>518.29741565165727</v>
      </c>
      <c r="J1995">
        <f t="shared" ca="1" si="688"/>
        <v>-304.29741565165727</v>
      </c>
      <c r="K1995" t="str">
        <f t="shared" ca="1" si="689"/>
        <v>low</v>
      </c>
      <c r="L1995">
        <v>7.65</v>
      </c>
      <c r="M1995" t="str">
        <f t="shared" si="662"/>
        <v>medium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0</v>
      </c>
      <c r="AO1995">
        <f t="shared" ca="1" si="678"/>
        <v>1</v>
      </c>
      <c r="AP1995">
        <f t="shared" ca="1" si="679"/>
        <v>0</v>
      </c>
      <c r="AQ1995">
        <f t="shared" ca="1" si="680"/>
        <v>1</v>
      </c>
      <c r="AR1995">
        <f t="shared" ca="1" si="681"/>
        <v>0</v>
      </c>
      <c r="AS1995">
        <v>0</v>
      </c>
      <c r="AT1995">
        <v>0</v>
      </c>
      <c r="AU1995">
        <f t="shared" ca="1" si="694"/>
        <v>0</v>
      </c>
      <c r="AV1995">
        <f t="shared" ca="1" si="694"/>
        <v>0</v>
      </c>
      <c r="AW1995">
        <f t="shared" ca="1" si="694"/>
        <v>1</v>
      </c>
      <c r="AX1995">
        <v>0</v>
      </c>
    </row>
    <row r="1996" spans="1:50">
      <c r="A1996" s="2">
        <v>40849</v>
      </c>
      <c r="B1996">
        <v>996</v>
      </c>
      <c r="C1996">
        <v>9</v>
      </c>
      <c r="D1996">
        <f t="shared" ca="1" si="683"/>
        <v>9.5833307321318575</v>
      </c>
      <c r="E1996">
        <f t="shared" ca="1" si="684"/>
        <v>-0.58333073213185749</v>
      </c>
      <c r="F1996" t="str">
        <f t="shared" ca="1" si="685"/>
        <v>medium</v>
      </c>
      <c r="G1996">
        <v>235</v>
      </c>
      <c r="H1996">
        <f t="shared" si="686"/>
        <v>235</v>
      </c>
      <c r="I1996">
        <f t="shared" ca="1" si="687"/>
        <v>518.17429257389585</v>
      </c>
      <c r="J1996">
        <f t="shared" ca="1" si="688"/>
        <v>-283.17429257389585</v>
      </c>
      <c r="K1996" t="str">
        <f t="shared" ca="1" si="689"/>
        <v>low</v>
      </c>
      <c r="L1996">
        <v>5.95</v>
      </c>
      <c r="M1996" t="str">
        <f t="shared" si="662"/>
        <v>medium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0</v>
      </c>
      <c r="AK1996">
        <f t="shared" ca="1" si="674"/>
        <v>1</v>
      </c>
      <c r="AL1996">
        <f t="shared" ca="1" si="675"/>
        <v>0</v>
      </c>
      <c r="AM1996">
        <f t="shared" ca="1" si="676"/>
        <v>0</v>
      </c>
      <c r="AN1996">
        <f t="shared" ca="1" si="677"/>
        <v>0</v>
      </c>
      <c r="AO1996">
        <f t="shared" ca="1" si="678"/>
        <v>1</v>
      </c>
      <c r="AP1996">
        <f t="shared" ca="1" si="679"/>
        <v>0</v>
      </c>
      <c r="AQ1996">
        <f t="shared" ca="1" si="680"/>
        <v>1</v>
      </c>
      <c r="AR1996">
        <f t="shared" ca="1" si="681"/>
        <v>0</v>
      </c>
      <c r="AS1996">
        <v>0</v>
      </c>
      <c r="AT1996">
        <v>0</v>
      </c>
      <c r="AU1996">
        <f t="shared" ca="1" si="694"/>
        <v>0</v>
      </c>
      <c r="AV1996">
        <f t="shared" ca="1" si="694"/>
        <v>1</v>
      </c>
      <c r="AW1996">
        <f t="shared" ca="1" si="694"/>
        <v>0</v>
      </c>
      <c r="AX1996">
        <v>0</v>
      </c>
    </row>
    <row r="1997" spans="1:50">
      <c r="A1997" s="2">
        <v>40850</v>
      </c>
      <c r="B1997">
        <v>997</v>
      </c>
      <c r="C1997">
        <v>7</v>
      </c>
      <c r="D1997">
        <f t="shared" ca="1" si="683"/>
        <v>9.5835433039815285</v>
      </c>
      <c r="E1997">
        <f t="shared" ca="1" si="684"/>
        <v>-2.5835433039815285</v>
      </c>
      <c r="F1997" t="str">
        <f t="shared" ca="1" si="685"/>
        <v>low</v>
      </c>
      <c r="G1997">
        <v>423</v>
      </c>
      <c r="H1997">
        <f t="shared" si="686"/>
        <v>423</v>
      </c>
      <c r="I1997">
        <f t="shared" ca="1" si="687"/>
        <v>518.05116267969925</v>
      </c>
      <c r="J1997">
        <f t="shared" ca="1" si="688"/>
        <v>-95.051162679699246</v>
      </c>
      <c r="K1997" t="str">
        <f t="shared" ca="1" si="689"/>
        <v>medium</v>
      </c>
      <c r="L1997">
        <v>5.4</v>
      </c>
      <c r="M1997" t="str">
        <f t="shared" si="662"/>
        <v>medium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0</v>
      </c>
      <c r="AK1997">
        <f t="shared" ca="1" si="674"/>
        <v>1</v>
      </c>
      <c r="AL1997">
        <f t="shared" ca="1" si="675"/>
        <v>0</v>
      </c>
      <c r="AM1997">
        <f t="shared" ca="1" si="676"/>
        <v>0</v>
      </c>
      <c r="AN1997">
        <f t="shared" ca="1" si="677"/>
        <v>1</v>
      </c>
      <c r="AO1997">
        <f t="shared" ca="1" si="678"/>
        <v>0</v>
      </c>
      <c r="AP1997">
        <f t="shared" ca="1" si="679"/>
        <v>0</v>
      </c>
      <c r="AQ1997">
        <f t="shared" ca="1" si="680"/>
        <v>1</v>
      </c>
      <c r="AR1997">
        <f t="shared" ca="1" si="681"/>
        <v>0</v>
      </c>
      <c r="AS1997">
        <v>0</v>
      </c>
      <c r="AT1997">
        <v>0</v>
      </c>
      <c r="AU1997">
        <f t="shared" ca="1" si="694"/>
        <v>1</v>
      </c>
      <c r="AV1997">
        <f t="shared" ca="1" si="694"/>
        <v>0</v>
      </c>
      <c r="AW1997">
        <f t="shared" ca="1" si="694"/>
        <v>0</v>
      </c>
      <c r="AX1997">
        <v>0</v>
      </c>
    </row>
    <row r="1998" spans="1:50">
      <c r="A1998" s="2">
        <v>40851</v>
      </c>
      <c r="B1998">
        <v>998</v>
      </c>
      <c r="C1998">
        <v>12</v>
      </c>
      <c r="D1998">
        <f t="shared" ca="1" si="683"/>
        <v>9.5837553581353969</v>
      </c>
      <c r="E1998">
        <f t="shared" ca="1" si="684"/>
        <v>2.4162446418646031</v>
      </c>
      <c r="F1998" t="str">
        <f t="shared" ca="1" si="685"/>
        <v>high</v>
      </c>
      <c r="G1998">
        <v>456</v>
      </c>
      <c r="H1998">
        <f t="shared" si="686"/>
        <v>456</v>
      </c>
      <c r="I1998">
        <f t="shared" ca="1" si="687"/>
        <v>517.92802629095013</v>
      </c>
      <c r="J1998">
        <f t="shared" ca="1" si="688"/>
        <v>-61.928026290950129</v>
      </c>
      <c r="K1998" t="str">
        <f t="shared" ca="1" si="689"/>
        <v>medium</v>
      </c>
      <c r="L1998">
        <v>5.2</v>
      </c>
      <c r="M1998" t="str">
        <f t="shared" si="662"/>
        <v>medium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0</v>
      </c>
      <c r="AK1998">
        <f t="shared" ca="1" si="674"/>
        <v>1</v>
      </c>
      <c r="AL1998">
        <f t="shared" ca="1" si="675"/>
        <v>0</v>
      </c>
      <c r="AM1998">
        <f t="shared" ca="1" si="676"/>
        <v>0</v>
      </c>
      <c r="AN1998">
        <f t="shared" ca="1" si="677"/>
        <v>0</v>
      </c>
      <c r="AO1998">
        <f t="shared" ca="1" si="678"/>
        <v>1</v>
      </c>
      <c r="AP1998">
        <f t="shared" ca="1" si="679"/>
        <v>0</v>
      </c>
      <c r="AQ1998">
        <f t="shared" ca="1" si="680"/>
        <v>1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0</v>
      </c>
      <c r="AW1998">
        <f t="shared" ca="1" si="694"/>
        <v>1</v>
      </c>
      <c r="AX1998">
        <v>0</v>
      </c>
    </row>
    <row r="1999" spans="1:50">
      <c r="A1999" s="2">
        <v>40852</v>
      </c>
      <c r="B1999">
        <v>999</v>
      </c>
      <c r="C1999">
        <v>9</v>
      </c>
      <c r="D1999">
        <f t="shared" ca="1" si="683"/>
        <v>9.5839668951186834</v>
      </c>
      <c r="E1999">
        <f t="shared" ca="1" si="684"/>
        <v>-0.58396689511868338</v>
      </c>
      <c r="F1999" t="str">
        <f t="shared" ca="1" si="685"/>
        <v>medium</v>
      </c>
      <c r="G1999">
        <v>301</v>
      </c>
      <c r="H1999">
        <f t="shared" si="686"/>
        <v>301</v>
      </c>
      <c r="I1999">
        <f t="shared" ca="1" si="687"/>
        <v>517.80488372953141</v>
      </c>
      <c r="J1999">
        <f t="shared" ca="1" si="688"/>
        <v>-216.80488372953141</v>
      </c>
      <c r="K1999" t="str">
        <f t="shared" ca="1" si="689"/>
        <v>medium</v>
      </c>
      <c r="L1999">
        <v>6.7</v>
      </c>
      <c r="M1999" t="str">
        <f t="shared" si="662"/>
        <v>medium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0</v>
      </c>
      <c r="AQ1999">
        <f t="shared" ca="1" si="680"/>
        <v>1</v>
      </c>
      <c r="AR1999">
        <f t="shared" ca="1" si="681"/>
        <v>0</v>
      </c>
      <c r="AS1999">
        <v>0</v>
      </c>
      <c r="AT1999">
        <v>0</v>
      </c>
      <c r="AU1999">
        <f t="shared" ca="1" si="694"/>
        <v>0</v>
      </c>
      <c r="AV1999">
        <f t="shared" ca="1" si="694"/>
        <v>1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6</v>
      </c>
      <c r="D2000">
        <f t="shared" ca="1" si="683"/>
        <v>9.5841779154566105</v>
      </c>
      <c r="E2000">
        <f t="shared" ca="1" si="684"/>
        <v>-3.5841779154566105</v>
      </c>
      <c r="F2000" t="str">
        <f t="shared" ca="1" si="685"/>
        <v>low</v>
      </c>
      <c r="G2000">
        <v>873</v>
      </c>
      <c r="H2000">
        <f t="shared" si="686"/>
        <v>873</v>
      </c>
      <c r="I2000">
        <f t="shared" ca="1" si="687"/>
        <v>517.68173531732566</v>
      </c>
      <c r="J2000">
        <f t="shared" ca="1" si="688"/>
        <v>355.31826468267434</v>
      </c>
      <c r="K2000" t="str">
        <f t="shared" ca="1" si="689"/>
        <v>high</v>
      </c>
      <c r="L2000">
        <v>9.9499999999999993</v>
      </c>
      <c r="M2000" t="str">
        <f t="shared" si="662"/>
        <v>medium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0</v>
      </c>
      <c r="AL2000">
        <f t="shared" ca="1" si="675"/>
        <v>1</v>
      </c>
      <c r="AM2000">
        <f t="shared" ca="1" si="676"/>
        <v>0</v>
      </c>
      <c r="AN2000">
        <f t="shared" ca="1" si="677"/>
        <v>0</v>
      </c>
      <c r="AO2000">
        <f t="shared" ca="1" si="678"/>
        <v>1</v>
      </c>
      <c r="AP2000">
        <f t="shared" ca="1" si="679"/>
        <v>0</v>
      </c>
      <c r="AQ2000">
        <f t="shared" ca="1" si="680"/>
        <v>1</v>
      </c>
      <c r="AR2000">
        <f t="shared" ca="1" si="681"/>
        <v>0</v>
      </c>
      <c r="AS2000">
        <v>0</v>
      </c>
      <c r="AT2000">
        <v>0</v>
      </c>
      <c r="AU2000">
        <f t="shared" ca="1" si="694"/>
        <v>1</v>
      </c>
      <c r="AV2000">
        <f t="shared" ca="1" si="694"/>
        <v>0</v>
      </c>
      <c r="AW2000">
        <f t="shared" ca="1" si="694"/>
        <v>0</v>
      </c>
      <c r="AX2000">
        <v>0</v>
      </c>
    </row>
    <row r="2001" spans="1:50">
      <c r="A2001" s="2">
        <v>40854</v>
      </c>
      <c r="B2001">
        <v>1001</v>
      </c>
      <c r="C2001">
        <v>19</v>
      </c>
      <c r="D2001">
        <f t="shared" ca="1" si="683"/>
        <v>9.5843884196743971</v>
      </c>
      <c r="E2001">
        <f t="shared" ca="1" si="684"/>
        <v>9.4156115803256029</v>
      </c>
      <c r="F2001" t="str">
        <f t="shared" ca="1" si="685"/>
        <v>high</v>
      </c>
      <c r="G2001">
        <v>891</v>
      </c>
      <c r="H2001">
        <f t="shared" si="686"/>
        <v>891</v>
      </c>
      <c r="I2001">
        <f t="shared" ca="1" si="687"/>
        <v>517.55858137621567</v>
      </c>
      <c r="J2001">
        <f t="shared" ca="1" si="688"/>
        <v>373.44141862378433</v>
      </c>
      <c r="K2001" t="str">
        <f t="shared" ca="1" si="689"/>
        <v>high</v>
      </c>
      <c r="L2001">
        <v>8.3000000000000007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0</v>
      </c>
      <c r="AW2001">
        <f t="shared" ca="1" si="699"/>
        <v>1</v>
      </c>
      <c r="AX2001">
        <v>0</v>
      </c>
    </row>
    <row r="2002" spans="1:50">
      <c r="A2002" s="2">
        <v>40855</v>
      </c>
      <c r="B2002">
        <v>1002</v>
      </c>
      <c r="C2002">
        <v>9</v>
      </c>
      <c r="D2002">
        <f t="shared" ca="1" si="683"/>
        <v>9.5845984082972642</v>
      </c>
      <c r="E2002">
        <f t="shared" ca="1" si="684"/>
        <v>-0.58459840829726417</v>
      </c>
      <c r="F2002" t="str">
        <f t="shared" ca="1" si="685"/>
        <v>medium</v>
      </c>
      <c r="G2002">
        <v>624</v>
      </c>
      <c r="H2002">
        <f t="shared" si="686"/>
        <v>624</v>
      </c>
      <c r="I2002">
        <f t="shared" ca="1" si="687"/>
        <v>517.43542222808412</v>
      </c>
      <c r="J2002">
        <f t="shared" ca="1" si="688"/>
        <v>106.56457777191588</v>
      </c>
      <c r="K2002" t="str">
        <f t="shared" ca="1" si="689"/>
        <v>high</v>
      </c>
      <c r="L2002">
        <v>9</v>
      </c>
      <c r="M2002" t="str">
        <f t="shared" si="662"/>
        <v>medium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1</v>
      </c>
      <c r="AL2002">
        <f t="shared" ca="1" si="675"/>
        <v>0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0</v>
      </c>
      <c r="AQ2002">
        <f t="shared" ca="1" si="680"/>
        <v>1</v>
      </c>
      <c r="AR2002">
        <f t="shared" ca="1" si="681"/>
        <v>0</v>
      </c>
      <c r="AS2002">
        <v>0</v>
      </c>
      <c r="AT2002">
        <v>0</v>
      </c>
      <c r="AU2002">
        <f t="shared" ca="1" si="699"/>
        <v>0</v>
      </c>
      <c r="AV2002">
        <f t="shared" ca="1" si="699"/>
        <v>1</v>
      </c>
      <c r="AW2002">
        <f t="shared" ca="1" si="699"/>
        <v>0</v>
      </c>
      <c r="AX2002">
        <v>0</v>
      </c>
    </row>
    <row r="2003" spans="1:50">
      <c r="A2003" s="2">
        <v>40856</v>
      </c>
      <c r="B2003">
        <v>1003</v>
      </c>
      <c r="C2003">
        <v>9</v>
      </c>
      <c r="D2003">
        <f t="shared" ca="1" si="683"/>
        <v>9.5848078818504341</v>
      </c>
      <c r="E2003">
        <f t="shared" ca="1" si="684"/>
        <v>-0.58480788185043409</v>
      </c>
      <c r="F2003" t="str">
        <f t="shared" ca="1" si="685"/>
        <v>medium</v>
      </c>
      <c r="G2003">
        <v>217</v>
      </c>
      <c r="H2003">
        <f t="shared" si="686"/>
        <v>217</v>
      </c>
      <c r="I2003">
        <f t="shared" ca="1" si="687"/>
        <v>517.31225819481392</v>
      </c>
      <c r="J2003">
        <f t="shared" ca="1" si="688"/>
        <v>-300.31225819481392</v>
      </c>
      <c r="K2003" t="str">
        <f t="shared" ca="1" si="689"/>
        <v>low</v>
      </c>
      <c r="L2003">
        <v>9.1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0</v>
      </c>
      <c r="AN2003">
        <f t="shared" ca="1" si="677"/>
        <v>1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0</v>
      </c>
      <c r="AV2003">
        <f t="shared" ca="1" si="699"/>
        <v>1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10</v>
      </c>
      <c r="D2004">
        <f t="shared" ca="1" si="683"/>
        <v>9.5850168408591241</v>
      </c>
      <c r="E2004">
        <f t="shared" ca="1" si="684"/>
        <v>0.41498315914087591</v>
      </c>
      <c r="F2004" t="str">
        <f t="shared" ca="1" si="685"/>
        <v>medium</v>
      </c>
      <c r="G2004">
        <v>385</v>
      </c>
      <c r="H2004">
        <f t="shared" si="686"/>
        <v>385</v>
      </c>
      <c r="I2004">
        <f t="shared" ca="1" si="687"/>
        <v>517.18908959828764</v>
      </c>
      <c r="J2004">
        <f t="shared" ca="1" si="688"/>
        <v>-132.18908959828764</v>
      </c>
      <c r="K2004" t="str">
        <f t="shared" ca="1" si="689"/>
        <v>medium</v>
      </c>
      <c r="L2004">
        <v>8.3000000000000007</v>
      </c>
      <c r="M2004" t="str">
        <f t="shared" ref="M2004:M2067" si="700">VLOOKUP(L2004,$A$17:$C$20,3)</f>
        <v>medium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0</v>
      </c>
      <c r="AQ2004">
        <f t="shared" ca="1" si="680"/>
        <v>1</v>
      </c>
      <c r="AR2004">
        <f t="shared" ca="1" si="681"/>
        <v>0</v>
      </c>
      <c r="AS2004">
        <v>0</v>
      </c>
      <c r="AT2004">
        <v>0</v>
      </c>
      <c r="AU2004">
        <f t="shared" ca="1" si="699"/>
        <v>0</v>
      </c>
      <c r="AV2004">
        <f t="shared" ca="1" si="699"/>
        <v>1</v>
      </c>
      <c r="AW2004">
        <f t="shared" ca="1" si="699"/>
        <v>0</v>
      </c>
      <c r="AX2004">
        <v>0</v>
      </c>
    </row>
    <row r="2005" spans="1:50">
      <c r="A2005" s="2">
        <v>40858</v>
      </c>
      <c r="B2005">
        <v>1005</v>
      </c>
      <c r="C2005">
        <v>18</v>
      </c>
      <c r="D2005">
        <f t="shared" ca="1" si="683"/>
        <v>9.5852252858485567</v>
      </c>
      <c r="E2005">
        <f t="shared" ca="1" si="684"/>
        <v>8.4147747141514433</v>
      </c>
      <c r="F2005" t="str">
        <f t="shared" ca="1" si="685"/>
        <v>high</v>
      </c>
      <c r="G2005">
        <v>646</v>
      </c>
      <c r="H2005">
        <f t="shared" si="686"/>
        <v>646</v>
      </c>
      <c r="I2005">
        <f t="shared" ca="1" si="687"/>
        <v>517.06591676038806</v>
      </c>
      <c r="J2005">
        <f t="shared" ca="1" si="688"/>
        <v>128.93408323961194</v>
      </c>
      <c r="K2005" t="str">
        <f t="shared" ca="1" si="689"/>
        <v>high</v>
      </c>
      <c r="L2005">
        <v>-0.15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1</v>
      </c>
      <c r="AN2005">
        <f t="shared" ca="1" si="677"/>
        <v>0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0</v>
      </c>
      <c r="AW2005">
        <f t="shared" ca="1" si="699"/>
        <v>1</v>
      </c>
      <c r="AX2005">
        <v>0</v>
      </c>
    </row>
    <row r="2006" spans="1:50">
      <c r="A2006" s="2">
        <v>40859</v>
      </c>
      <c r="B2006">
        <v>1006</v>
      </c>
      <c r="C2006">
        <v>7</v>
      </c>
      <c r="D2006">
        <f t="shared" ca="1" si="683"/>
        <v>9.5854332173439527</v>
      </c>
      <c r="E2006">
        <f t="shared" ca="1" si="684"/>
        <v>-2.5854332173439527</v>
      </c>
      <c r="F2006" t="str">
        <f t="shared" ca="1" si="685"/>
        <v>low</v>
      </c>
      <c r="G2006">
        <v>117</v>
      </c>
      <c r="H2006">
        <f t="shared" si="686"/>
        <v>117</v>
      </c>
      <c r="I2006">
        <f t="shared" ca="1" si="687"/>
        <v>516.94274000299811</v>
      </c>
      <c r="J2006">
        <f t="shared" ca="1" si="688"/>
        <v>-399.94274000299811</v>
      </c>
      <c r="K2006" t="str">
        <f t="shared" ca="1" si="689"/>
        <v>low</v>
      </c>
      <c r="L2006">
        <v>6.8</v>
      </c>
      <c r="M2006" t="str">
        <f t="shared" si="700"/>
        <v>medium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1</v>
      </c>
      <c r="AO2006">
        <f t="shared" ca="1" si="678"/>
        <v>0</v>
      </c>
      <c r="AP2006">
        <f t="shared" ca="1" si="679"/>
        <v>0</v>
      </c>
      <c r="AQ2006">
        <f t="shared" ca="1" si="680"/>
        <v>1</v>
      </c>
      <c r="AR2006">
        <f t="shared" ca="1" si="681"/>
        <v>0</v>
      </c>
      <c r="AS2006">
        <v>0</v>
      </c>
      <c r="AT2006">
        <v>0</v>
      </c>
      <c r="AU2006">
        <f t="shared" ca="1" si="699"/>
        <v>1</v>
      </c>
      <c r="AV2006">
        <f t="shared" ca="1" si="699"/>
        <v>0</v>
      </c>
      <c r="AW2006">
        <f t="shared" ca="1" si="699"/>
        <v>0</v>
      </c>
      <c r="AX2006">
        <v>0</v>
      </c>
    </row>
    <row r="2007" spans="1:50">
      <c r="A2007" s="2">
        <v>40860</v>
      </c>
      <c r="B2007">
        <v>1007</v>
      </c>
      <c r="C2007">
        <v>3</v>
      </c>
      <c r="D2007">
        <f t="shared" ca="1" si="683"/>
        <v>9.5856406358705311</v>
      </c>
      <c r="E2007">
        <f t="shared" ca="1" si="684"/>
        <v>-6.5856406358705311</v>
      </c>
      <c r="F2007" t="str">
        <f t="shared" ca="1" si="685"/>
        <v>low</v>
      </c>
      <c r="G2007">
        <v>48</v>
      </c>
      <c r="H2007">
        <f t="shared" si="686"/>
        <v>48</v>
      </c>
      <c r="I2007">
        <f t="shared" ca="1" si="687"/>
        <v>516.81955964800034</v>
      </c>
      <c r="J2007">
        <f t="shared" ca="1" si="688"/>
        <v>-468.81955964800034</v>
      </c>
      <c r="K2007" t="str">
        <f t="shared" ca="1" si="689"/>
        <v>low</v>
      </c>
      <c r="L2007">
        <v>4</v>
      </c>
      <c r="M2007" t="str">
        <f t="shared" si="700"/>
        <v>low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1</v>
      </c>
      <c r="AQ2007">
        <f t="shared" ca="1" si="680"/>
        <v>0</v>
      </c>
      <c r="AR2007">
        <f t="shared" ca="1" si="681"/>
        <v>0</v>
      </c>
      <c r="AS2007">
        <v>0</v>
      </c>
      <c r="AT2007">
        <v>0</v>
      </c>
      <c r="AU2007">
        <f t="shared" ca="1" si="699"/>
        <v>1</v>
      </c>
      <c r="AV2007">
        <f t="shared" ca="1" si="699"/>
        <v>0</v>
      </c>
      <c r="AW2007">
        <f t="shared" ca="1" si="699"/>
        <v>0</v>
      </c>
      <c r="AX2007">
        <v>0</v>
      </c>
    </row>
    <row r="2008" spans="1:50">
      <c r="A2008" s="2">
        <v>40861</v>
      </c>
      <c r="B2008">
        <v>1008</v>
      </c>
      <c r="C2008">
        <v>16</v>
      </c>
      <c r="D2008">
        <f t="shared" ca="1" si="683"/>
        <v>9.5858475419535125</v>
      </c>
      <c r="E2008">
        <f t="shared" ca="1" si="684"/>
        <v>6.4141524580464875</v>
      </c>
      <c r="F2008" t="str">
        <f t="shared" ca="1" si="685"/>
        <v>high</v>
      </c>
      <c r="G2008">
        <v>561</v>
      </c>
      <c r="H2008">
        <f t="shared" si="686"/>
        <v>561</v>
      </c>
      <c r="I2008">
        <f t="shared" ca="1" si="687"/>
        <v>516.69637601727754</v>
      </c>
      <c r="J2008">
        <f t="shared" ca="1" si="688"/>
        <v>44.303623982722456</v>
      </c>
      <c r="K2008" t="str">
        <f t="shared" ca="1" si="689"/>
        <v>high</v>
      </c>
      <c r="L2008">
        <v>2.6</v>
      </c>
      <c r="M2008" t="str">
        <f t="shared" si="700"/>
        <v>low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1</v>
      </c>
      <c r="AL2008">
        <f t="shared" ca="1" si="675"/>
        <v>0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1</v>
      </c>
      <c r="AQ2008">
        <f t="shared" ca="1" si="680"/>
        <v>0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0</v>
      </c>
      <c r="AW2008">
        <f t="shared" ca="1" si="699"/>
        <v>1</v>
      </c>
      <c r="AX2008">
        <v>0</v>
      </c>
    </row>
    <row r="2009" spans="1:50">
      <c r="A2009" s="2">
        <v>40862</v>
      </c>
      <c r="B2009">
        <v>1009</v>
      </c>
      <c r="C2009">
        <v>11</v>
      </c>
      <c r="D2009">
        <f t="shared" ca="1" si="683"/>
        <v>9.5860539361181214</v>
      </c>
      <c r="E2009">
        <f t="shared" ca="1" si="684"/>
        <v>1.4139460638818786</v>
      </c>
      <c r="F2009" t="str">
        <f t="shared" ca="1" si="685"/>
        <v>high</v>
      </c>
      <c r="G2009">
        <v>668</v>
      </c>
      <c r="H2009">
        <f t="shared" si="686"/>
        <v>668</v>
      </c>
      <c r="I2009">
        <f t="shared" ca="1" si="687"/>
        <v>516.57318943271241</v>
      </c>
      <c r="J2009">
        <f t="shared" ca="1" si="688"/>
        <v>151.42681056728759</v>
      </c>
      <c r="K2009" t="str">
        <f t="shared" ca="1" si="689"/>
        <v>high</v>
      </c>
      <c r="L2009">
        <v>2.2999999999999998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0</v>
      </c>
      <c r="AN2009">
        <f t="shared" ca="1" si="677"/>
        <v>1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0</v>
      </c>
      <c r="AW2009">
        <f t="shared" ca="1" si="699"/>
        <v>1</v>
      </c>
      <c r="AX2009">
        <v>0</v>
      </c>
    </row>
    <row r="2010" spans="1:50">
      <c r="A2010" s="2">
        <v>40863</v>
      </c>
      <c r="B2010">
        <v>1010</v>
      </c>
      <c r="C2010">
        <v>13</v>
      </c>
      <c r="D2010">
        <f t="shared" ca="1" si="683"/>
        <v>9.5862598188895731</v>
      </c>
      <c r="E2010">
        <f t="shared" ca="1" si="684"/>
        <v>3.4137401811104269</v>
      </c>
      <c r="F2010" t="str">
        <f t="shared" ca="1" si="685"/>
        <v>high</v>
      </c>
      <c r="G2010">
        <v>225</v>
      </c>
      <c r="H2010">
        <f t="shared" si="686"/>
        <v>225</v>
      </c>
      <c r="I2010">
        <f t="shared" ca="1" si="687"/>
        <v>516.45000021618773</v>
      </c>
      <c r="J2010">
        <f t="shared" ca="1" si="688"/>
        <v>-291.45000021618773</v>
      </c>
      <c r="K2010" t="str">
        <f t="shared" ca="1" si="689"/>
        <v>low</v>
      </c>
      <c r="L2010">
        <v>-1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1</v>
      </c>
      <c r="AN2010">
        <f t="shared" ca="1" si="677"/>
        <v>0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0</v>
      </c>
      <c r="AV2010">
        <f t="shared" ca="1" si="699"/>
        <v>0</v>
      </c>
      <c r="AW2010">
        <f t="shared" ca="1" si="699"/>
        <v>1</v>
      </c>
      <c r="AX2010">
        <v>0</v>
      </c>
    </row>
    <row r="2011" spans="1:50">
      <c r="A2011" s="2">
        <v>40864</v>
      </c>
      <c r="B2011">
        <v>1011</v>
      </c>
      <c r="C2011">
        <v>9</v>
      </c>
      <c r="D2011">
        <f t="shared" ca="1" si="683"/>
        <v>9.5864651907930902</v>
      </c>
      <c r="E2011">
        <f t="shared" ca="1" si="684"/>
        <v>-0.58646519079309023</v>
      </c>
      <c r="F2011" t="str">
        <f t="shared" ca="1" si="685"/>
        <v>medium</v>
      </c>
      <c r="G2011">
        <v>400</v>
      </c>
      <c r="H2011">
        <f t="shared" si="686"/>
        <v>400</v>
      </c>
      <c r="I2011">
        <f t="shared" ca="1" si="687"/>
        <v>516.3268086895863</v>
      </c>
      <c r="J2011">
        <f t="shared" ca="1" si="688"/>
        <v>-116.3268086895863</v>
      </c>
      <c r="K2011" t="str">
        <f t="shared" ca="1" si="689"/>
        <v>medium</v>
      </c>
      <c r="L2011">
        <v>-2.6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1</v>
      </c>
      <c r="AL2011">
        <f t="shared" ca="1" si="675"/>
        <v>0</v>
      </c>
      <c r="AM2011">
        <f t="shared" ca="1" si="676"/>
        <v>1</v>
      </c>
      <c r="AN2011">
        <f t="shared" ca="1" si="677"/>
        <v>0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0</v>
      </c>
      <c r="AV2011">
        <f t="shared" ca="1" si="699"/>
        <v>1</v>
      </c>
      <c r="AW2011">
        <f t="shared" ca="1" si="699"/>
        <v>0</v>
      </c>
      <c r="AX2011">
        <v>0</v>
      </c>
    </row>
    <row r="2012" spans="1:50">
      <c r="A2012" s="2">
        <v>40865</v>
      </c>
      <c r="B2012">
        <v>1012</v>
      </c>
      <c r="C2012">
        <v>12</v>
      </c>
      <c r="D2012">
        <f t="shared" ca="1" si="683"/>
        <v>9.5866700523538935</v>
      </c>
      <c r="E2012">
        <f t="shared" ca="1" si="684"/>
        <v>2.4133299476461065</v>
      </c>
      <c r="F2012" t="str">
        <f t="shared" ca="1" si="685"/>
        <v>high</v>
      </c>
      <c r="G2012">
        <v>403</v>
      </c>
      <c r="H2012">
        <f t="shared" si="686"/>
        <v>403</v>
      </c>
      <c r="I2012">
        <f t="shared" ca="1" si="687"/>
        <v>516.20361517479091</v>
      </c>
      <c r="J2012">
        <f t="shared" ca="1" si="688"/>
        <v>-113.20361517479091</v>
      </c>
      <c r="K2012" t="str">
        <f t="shared" ca="1" si="689"/>
        <v>medium</v>
      </c>
      <c r="L2012">
        <v>1.85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1</v>
      </c>
      <c r="AN2012">
        <f t="shared" ca="1" si="677"/>
        <v>0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0</v>
      </c>
      <c r="AV2012">
        <f t="shared" ca="1" si="699"/>
        <v>0</v>
      </c>
      <c r="AW2012">
        <f t="shared" ca="1" si="699"/>
        <v>1</v>
      </c>
      <c r="AX2012">
        <v>0</v>
      </c>
    </row>
    <row r="2013" spans="1:50">
      <c r="A2013" s="2">
        <v>40866</v>
      </c>
      <c r="B2013">
        <v>1013</v>
      </c>
      <c r="C2013">
        <v>15</v>
      </c>
      <c r="D2013">
        <f t="shared" ca="1" si="683"/>
        <v>9.5868744040972036</v>
      </c>
      <c r="E2013">
        <f t="shared" ca="1" si="684"/>
        <v>5.4131255959027964</v>
      </c>
      <c r="F2013" t="str">
        <f t="shared" ca="1" si="685"/>
        <v>high</v>
      </c>
      <c r="G2013">
        <v>748</v>
      </c>
      <c r="H2013">
        <f t="shared" si="686"/>
        <v>748</v>
      </c>
      <c r="I2013">
        <f t="shared" ca="1" si="687"/>
        <v>516.08041999368413</v>
      </c>
      <c r="J2013">
        <f t="shared" ca="1" si="688"/>
        <v>231.91958000631587</v>
      </c>
      <c r="K2013" t="str">
        <f t="shared" ca="1" si="689"/>
        <v>high</v>
      </c>
      <c r="L2013">
        <v>5.9</v>
      </c>
      <c r="M2013" t="str">
        <f t="shared" si="700"/>
        <v>medium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1</v>
      </c>
      <c r="AK2013">
        <f t="shared" ca="1" si="674"/>
        <v>0</v>
      </c>
      <c r="AL2013">
        <f t="shared" ca="1" si="675"/>
        <v>0</v>
      </c>
      <c r="AM2013">
        <f t="shared" ca="1" si="676"/>
        <v>0</v>
      </c>
      <c r="AN2013">
        <f t="shared" ca="1" si="677"/>
        <v>1</v>
      </c>
      <c r="AO2013">
        <f t="shared" ca="1" si="678"/>
        <v>0</v>
      </c>
      <c r="AP2013">
        <f t="shared" ca="1" si="679"/>
        <v>0</v>
      </c>
      <c r="AQ2013">
        <f t="shared" ca="1" si="680"/>
        <v>1</v>
      </c>
      <c r="AR2013">
        <f t="shared" ca="1" si="681"/>
        <v>0</v>
      </c>
      <c r="AS2013">
        <v>0</v>
      </c>
      <c r="AT2013">
        <v>0</v>
      </c>
      <c r="AU2013">
        <f t="shared" ca="1" si="699"/>
        <v>0</v>
      </c>
      <c r="AV2013">
        <f t="shared" ca="1" si="699"/>
        <v>0</v>
      </c>
      <c r="AW2013">
        <f t="shared" ca="1" si="699"/>
        <v>1</v>
      </c>
      <c r="AX2013">
        <v>0</v>
      </c>
    </row>
    <row r="2014" spans="1:50">
      <c r="A2014" s="2">
        <v>40867</v>
      </c>
      <c r="B2014">
        <v>1014</v>
      </c>
      <c r="C2014">
        <v>7</v>
      </c>
      <c r="D2014">
        <f t="shared" ca="1" si="683"/>
        <v>9.5870782465482414</v>
      </c>
      <c r="E2014">
        <f t="shared" ca="1" si="684"/>
        <v>-2.5870782465482414</v>
      </c>
      <c r="F2014" t="str">
        <f t="shared" ca="1" si="685"/>
        <v>low</v>
      </c>
      <c r="G2014">
        <v>412</v>
      </c>
      <c r="H2014">
        <f t="shared" si="686"/>
        <v>412</v>
      </c>
      <c r="I2014">
        <f t="shared" ca="1" si="687"/>
        <v>515.95722346814875</v>
      </c>
      <c r="J2014">
        <f t="shared" ca="1" si="688"/>
        <v>-103.95722346814875</v>
      </c>
      <c r="K2014" t="str">
        <f t="shared" ca="1" si="689"/>
        <v>medium</v>
      </c>
      <c r="L2014">
        <v>1.3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0</v>
      </c>
      <c r="AK2014">
        <f t="shared" ca="1" si="674"/>
        <v>1</v>
      </c>
      <c r="AL2014">
        <f t="shared" ca="1" si="675"/>
        <v>0</v>
      </c>
      <c r="AM2014">
        <f t="shared" ca="1" si="676"/>
        <v>0</v>
      </c>
      <c r="AN2014">
        <f t="shared" ca="1" si="677"/>
        <v>1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1</v>
      </c>
      <c r="AV2014">
        <f t="shared" ca="1" si="699"/>
        <v>0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5</v>
      </c>
      <c r="D2015">
        <f t="shared" ca="1" si="683"/>
        <v>9.5872815802322275</v>
      </c>
      <c r="E2015">
        <f t="shared" ca="1" si="684"/>
        <v>-4.5872815802322275</v>
      </c>
      <c r="F2015" t="str">
        <f t="shared" ca="1" si="685"/>
        <v>low</v>
      </c>
      <c r="G2015">
        <v>54</v>
      </c>
      <c r="H2015">
        <f t="shared" si="686"/>
        <v>54</v>
      </c>
      <c r="I2015">
        <f t="shared" ca="1" si="687"/>
        <v>515.83402592006757</v>
      </c>
      <c r="J2015">
        <f t="shared" ca="1" si="688"/>
        <v>-461.83402592006757</v>
      </c>
      <c r="K2015" t="str">
        <f t="shared" ca="1" si="689"/>
        <v>low</v>
      </c>
      <c r="L2015">
        <v>-0.3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1</v>
      </c>
      <c r="AV2015">
        <f t="shared" ca="1" si="699"/>
        <v>0</v>
      </c>
      <c r="AW2015">
        <f t="shared" ca="1" si="699"/>
        <v>0</v>
      </c>
      <c r="AX2015">
        <v>0</v>
      </c>
    </row>
    <row r="2016" spans="1:50">
      <c r="A2016" s="2">
        <v>40869</v>
      </c>
      <c r="B2016">
        <v>1016</v>
      </c>
      <c r="C2016">
        <v>9</v>
      </c>
      <c r="D2016">
        <f t="shared" ca="1" si="683"/>
        <v>9.5874844056743811</v>
      </c>
      <c r="E2016">
        <f t="shared" ca="1" si="684"/>
        <v>-0.58748440567438109</v>
      </c>
      <c r="F2016" t="str">
        <f t="shared" ca="1" si="685"/>
        <v>medium</v>
      </c>
      <c r="G2016">
        <v>648</v>
      </c>
      <c r="H2016">
        <f t="shared" si="686"/>
        <v>648</v>
      </c>
      <c r="I2016">
        <f t="shared" ca="1" si="687"/>
        <v>515.71082767132339</v>
      </c>
      <c r="J2016">
        <f t="shared" ca="1" si="688"/>
        <v>132.28917232867661</v>
      </c>
      <c r="K2016" t="str">
        <f t="shared" ca="1" si="689"/>
        <v>high</v>
      </c>
      <c r="L2016">
        <v>-2.4500000000000002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1</v>
      </c>
      <c r="AN2016">
        <f t="shared" ca="1" si="677"/>
        <v>0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0</v>
      </c>
      <c r="AV2016">
        <f t="shared" ca="1" si="699"/>
        <v>1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8</v>
      </c>
      <c r="D2017">
        <f t="shared" ca="1" si="683"/>
        <v>9.5876867233999228</v>
      </c>
      <c r="E2017">
        <f t="shared" ca="1" si="684"/>
        <v>-1.5876867233999228</v>
      </c>
      <c r="F2017" t="str">
        <f t="shared" ca="1" si="685"/>
        <v>medium</v>
      </c>
      <c r="G2017">
        <v>316</v>
      </c>
      <c r="H2017">
        <f t="shared" si="686"/>
        <v>316</v>
      </c>
      <c r="I2017">
        <f t="shared" ca="1" si="687"/>
        <v>515.58762904379887</v>
      </c>
      <c r="J2017">
        <f t="shared" ca="1" si="688"/>
        <v>-199.58762904379887</v>
      </c>
      <c r="K2017" t="str">
        <f t="shared" ca="1" si="689"/>
        <v>medium</v>
      </c>
      <c r="L2017">
        <v>-2.5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0</v>
      </c>
      <c r="AV2017">
        <f t="shared" ca="1" si="699"/>
        <v>1</v>
      </c>
      <c r="AW2017">
        <f t="shared" ca="1" si="699"/>
        <v>0</v>
      </c>
      <c r="AX2017">
        <v>0</v>
      </c>
    </row>
    <row r="2018" spans="1:50">
      <c r="A2018" s="2">
        <v>40871</v>
      </c>
      <c r="B2018">
        <v>1018</v>
      </c>
      <c r="C2018">
        <v>11</v>
      </c>
      <c r="D2018">
        <f t="shared" ca="1" si="683"/>
        <v>9.5878885339340751</v>
      </c>
      <c r="E2018">
        <f t="shared" ca="1" si="684"/>
        <v>1.4121114660659249</v>
      </c>
      <c r="F2018" t="str">
        <f t="shared" ca="1" si="685"/>
        <v>high</v>
      </c>
      <c r="G2018">
        <v>691</v>
      </c>
      <c r="H2018">
        <f t="shared" si="686"/>
        <v>691</v>
      </c>
      <c r="I2018">
        <f t="shared" ca="1" si="687"/>
        <v>515.46443035937671</v>
      </c>
      <c r="J2018">
        <f t="shared" ca="1" si="688"/>
        <v>175.53556964062329</v>
      </c>
      <c r="K2018" t="str">
        <f t="shared" ca="1" si="689"/>
        <v>high</v>
      </c>
      <c r="L2018">
        <v>-1.3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1</v>
      </c>
      <c r="AN2018">
        <f t="shared" ca="1" si="677"/>
        <v>0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0</v>
      </c>
      <c r="AW2018">
        <f t="shared" ca="1" si="699"/>
        <v>1</v>
      </c>
      <c r="AX2018">
        <v>0</v>
      </c>
    </row>
    <row r="2019" spans="1:50">
      <c r="A2019" s="2">
        <v>40872</v>
      </c>
      <c r="B2019">
        <v>1019</v>
      </c>
      <c r="C2019">
        <v>11</v>
      </c>
      <c r="D2019">
        <f t="shared" ca="1" si="683"/>
        <v>9.5880898378020571</v>
      </c>
      <c r="E2019">
        <f t="shared" ca="1" si="684"/>
        <v>1.4119101621979429</v>
      </c>
      <c r="F2019" t="str">
        <f t="shared" ca="1" si="685"/>
        <v>high</v>
      </c>
      <c r="G2019">
        <v>594</v>
      </c>
      <c r="H2019">
        <f t="shared" si="686"/>
        <v>594</v>
      </c>
      <c r="I2019">
        <f t="shared" ca="1" si="687"/>
        <v>515.3412319399398</v>
      </c>
      <c r="J2019">
        <f t="shared" ca="1" si="688"/>
        <v>78.658768060060197</v>
      </c>
      <c r="K2019" t="str">
        <f t="shared" ca="1" si="689"/>
        <v>high</v>
      </c>
      <c r="L2019">
        <v>-2.95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0</v>
      </c>
      <c r="AW2019">
        <f t="shared" ca="1" si="699"/>
        <v>1</v>
      </c>
      <c r="AX2019">
        <v>0</v>
      </c>
    </row>
    <row r="2020" spans="1:50">
      <c r="A2020" s="2">
        <v>40873</v>
      </c>
      <c r="B2020">
        <v>1020</v>
      </c>
      <c r="C2020">
        <v>11</v>
      </c>
      <c r="D2020">
        <f t="shared" ca="1" si="683"/>
        <v>9.5882906355290896</v>
      </c>
      <c r="E2020">
        <f t="shared" ca="1" si="684"/>
        <v>1.4117093644709104</v>
      </c>
      <c r="F2020" t="str">
        <f t="shared" ca="1" si="685"/>
        <v>high</v>
      </c>
      <c r="G2020">
        <v>568</v>
      </c>
      <c r="H2020">
        <f t="shared" si="686"/>
        <v>568</v>
      </c>
      <c r="I2020">
        <f t="shared" ca="1" si="687"/>
        <v>515.21803410737073</v>
      </c>
      <c r="J2020">
        <f t="shared" ca="1" si="688"/>
        <v>52.781965892629273</v>
      </c>
      <c r="K2020" t="str">
        <f t="shared" ca="1" si="689"/>
        <v>high</v>
      </c>
      <c r="L2020">
        <v>-0.35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1</v>
      </c>
      <c r="AL2020">
        <f t="shared" ca="1" si="675"/>
        <v>0</v>
      </c>
      <c r="AM2020">
        <f t="shared" ca="1" si="676"/>
        <v>0</v>
      </c>
      <c r="AN2020">
        <f t="shared" ca="1" si="677"/>
        <v>1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0</v>
      </c>
      <c r="AT2020">
        <v>0</v>
      </c>
      <c r="AU2020">
        <f t="shared" ca="1" si="699"/>
        <v>0</v>
      </c>
      <c r="AV2020">
        <f t="shared" ca="1" si="699"/>
        <v>0</v>
      </c>
      <c r="AW2020">
        <f t="shared" ca="1" si="699"/>
        <v>1</v>
      </c>
      <c r="AX2020">
        <v>0</v>
      </c>
    </row>
    <row r="2021" spans="1:50">
      <c r="A2021" s="2">
        <v>40874</v>
      </c>
      <c r="B2021">
        <v>1021</v>
      </c>
      <c r="C2021">
        <v>9</v>
      </c>
      <c r="D2021">
        <f t="shared" ca="1" si="683"/>
        <v>9.5884909276403913</v>
      </c>
      <c r="E2021">
        <f t="shared" ca="1" si="684"/>
        <v>-0.58849092764039135</v>
      </c>
      <c r="F2021" t="str">
        <f t="shared" ca="1" si="685"/>
        <v>medium</v>
      </c>
      <c r="G2021">
        <v>273</v>
      </c>
      <c r="H2021">
        <f t="shared" si="686"/>
        <v>273</v>
      </c>
      <c r="I2021">
        <f t="shared" ca="1" si="687"/>
        <v>515.09483718355227</v>
      </c>
      <c r="J2021">
        <f t="shared" ca="1" si="688"/>
        <v>-242.09483718355227</v>
      </c>
      <c r="K2021" t="str">
        <f t="shared" ca="1" si="689"/>
        <v>low</v>
      </c>
      <c r="L2021">
        <v>4.55</v>
      </c>
      <c r="M2021" t="str">
        <f t="shared" si="700"/>
        <v>low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1</v>
      </c>
      <c r="AL2021">
        <f t="shared" ca="1" si="675"/>
        <v>0</v>
      </c>
      <c r="AM2021">
        <f t="shared" ca="1" si="676"/>
        <v>0</v>
      </c>
      <c r="AN2021">
        <f t="shared" ca="1" si="677"/>
        <v>1</v>
      </c>
      <c r="AO2021">
        <f t="shared" ca="1" si="678"/>
        <v>0</v>
      </c>
      <c r="AP2021">
        <f t="shared" ca="1" si="679"/>
        <v>1</v>
      </c>
      <c r="AQ2021">
        <f t="shared" ca="1" si="680"/>
        <v>0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0</v>
      </c>
      <c r="AV2021">
        <f t="shared" ca="1" si="705"/>
        <v>1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11</v>
      </c>
      <c r="D2022">
        <f t="shared" ca="1" si="683"/>
        <v>9.5886907146611868</v>
      </c>
      <c r="E2022">
        <f t="shared" ca="1" si="684"/>
        <v>1.4113092853388132</v>
      </c>
      <c r="F2022" t="str">
        <f t="shared" ca="1" si="685"/>
        <v>high</v>
      </c>
      <c r="G2022">
        <v>423</v>
      </c>
      <c r="H2022">
        <f t="shared" si="686"/>
        <v>423</v>
      </c>
      <c r="I2022">
        <f t="shared" ca="1" si="687"/>
        <v>514.97164149036735</v>
      </c>
      <c r="J2022">
        <f t="shared" ca="1" si="688"/>
        <v>-91.971641490367347</v>
      </c>
      <c r="K2022" t="str">
        <f t="shared" ca="1" si="689"/>
        <v>medium</v>
      </c>
      <c r="L2022">
        <v>6.1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0</v>
      </c>
      <c r="AV2022">
        <f t="shared" ca="1" si="705"/>
        <v>0</v>
      </c>
      <c r="AW2022">
        <f t="shared" ca="1" si="705"/>
        <v>1</v>
      </c>
      <c r="AX2022">
        <v>0</v>
      </c>
    </row>
    <row r="2023" spans="1:50">
      <c r="A2023" s="2">
        <v>40876</v>
      </c>
      <c r="B2023">
        <v>1023</v>
      </c>
      <c r="C2023">
        <v>13</v>
      </c>
      <c r="D2023">
        <f t="shared" ca="1" si="683"/>
        <v>9.5888899971166932</v>
      </c>
      <c r="E2023">
        <f t="shared" ca="1" si="684"/>
        <v>3.4111100028833068</v>
      </c>
      <c r="F2023" t="str">
        <f t="shared" ca="1" si="685"/>
        <v>high</v>
      </c>
      <c r="G2023">
        <v>1037</v>
      </c>
      <c r="H2023">
        <f t="shared" si="686"/>
        <v>1037</v>
      </c>
      <c r="I2023">
        <f t="shared" ca="1" si="687"/>
        <v>514.8484473496984</v>
      </c>
      <c r="J2023">
        <f t="shared" ca="1" si="688"/>
        <v>522.1515526503016</v>
      </c>
      <c r="K2023" t="str">
        <f t="shared" ca="1" si="689"/>
        <v>high</v>
      </c>
      <c r="L2023">
        <v>-1.25</v>
      </c>
      <c r="M2023" t="str">
        <f t="shared" si="700"/>
        <v>low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0</v>
      </c>
      <c r="AL2023">
        <f t="shared" ca="1" si="675"/>
        <v>1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1</v>
      </c>
      <c r="AQ2023">
        <f t="shared" ca="1" si="680"/>
        <v>0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0</v>
      </c>
      <c r="AW2023">
        <f t="shared" ca="1" si="705"/>
        <v>1</v>
      </c>
      <c r="AX2023">
        <v>0</v>
      </c>
    </row>
    <row r="2024" spans="1:50">
      <c r="A2024" s="2">
        <v>40877</v>
      </c>
      <c r="B2024">
        <v>1024</v>
      </c>
      <c r="C2024">
        <v>7</v>
      </c>
      <c r="D2024">
        <f t="shared" ca="1" si="683"/>
        <v>9.589088775532133</v>
      </c>
      <c r="E2024">
        <f t="shared" ca="1" si="684"/>
        <v>-2.589088775532133</v>
      </c>
      <c r="F2024" t="str">
        <f t="shared" ca="1" si="685"/>
        <v>low</v>
      </c>
      <c r="G2024">
        <v>294</v>
      </c>
      <c r="H2024">
        <f t="shared" si="686"/>
        <v>294</v>
      </c>
      <c r="I2024">
        <f t="shared" ca="1" si="687"/>
        <v>514.72525508342846</v>
      </c>
      <c r="J2024">
        <f t="shared" ca="1" si="688"/>
        <v>-220.72525508342846</v>
      </c>
      <c r="K2024" t="str">
        <f t="shared" ca="1" si="689"/>
        <v>medium</v>
      </c>
      <c r="L2024">
        <v>3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1</v>
      </c>
      <c r="AL2024">
        <f t="shared" ca="1" si="675"/>
        <v>0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1</v>
      </c>
      <c r="AV2024">
        <f t="shared" ca="1" si="705"/>
        <v>0</v>
      </c>
      <c r="AW2024">
        <f t="shared" ca="1" si="705"/>
        <v>0</v>
      </c>
      <c r="AX2024">
        <v>0</v>
      </c>
    </row>
    <row r="2025" spans="1:50">
      <c r="A2025" s="2">
        <v>40878</v>
      </c>
      <c r="B2025">
        <v>1025</v>
      </c>
      <c r="C2025">
        <v>9</v>
      </c>
      <c r="D2025">
        <f t="shared" ca="1" si="683"/>
        <v>9.589287050432727</v>
      </c>
      <c r="E2025">
        <f t="shared" ca="1" si="684"/>
        <v>-0.589287050432727</v>
      </c>
      <c r="F2025" t="str">
        <f t="shared" ca="1" si="685"/>
        <v>medium</v>
      </c>
      <c r="G2025">
        <v>107</v>
      </c>
      <c r="H2025">
        <f t="shared" si="686"/>
        <v>107</v>
      </c>
      <c r="I2025">
        <f t="shared" ca="1" si="687"/>
        <v>514.6020650134401</v>
      </c>
      <c r="J2025">
        <f t="shared" ca="1" si="688"/>
        <v>-407.6020650134401</v>
      </c>
      <c r="K2025" t="str">
        <f t="shared" ca="1" si="689"/>
        <v>low</v>
      </c>
      <c r="L2025">
        <v>3.2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1</v>
      </c>
      <c r="AL2025">
        <f t="shared" ref="AL2025:AL2088" ca="1" si="711">VLOOKUP(INDIRECT($AJ$590&amp;ROW($A2025)+AJ$591),$F$17:$I$19,AL$592+1,0)</f>
        <v>0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1</v>
      </c>
      <c r="AT2025">
        <v>0</v>
      </c>
      <c r="AU2025">
        <f t="shared" ca="1" si="705"/>
        <v>0</v>
      </c>
      <c r="AV2025">
        <f t="shared" ca="1" si="705"/>
        <v>1</v>
      </c>
      <c r="AW2025">
        <f t="shared" ca="1" si="705"/>
        <v>0</v>
      </c>
      <c r="AX2025">
        <v>0</v>
      </c>
    </row>
    <row r="2026" spans="1:50">
      <c r="A2026" s="2">
        <v>40879</v>
      </c>
      <c r="B2026">
        <v>1026</v>
      </c>
      <c r="C2026">
        <v>11</v>
      </c>
      <c r="D2026">
        <f t="shared" ref="D2026:D2089" ca="1" si="718">$E$516*B2026^3+$E$521*B2026^2+$E$526*B2026+$E$531</f>
        <v>9.5894848223436924</v>
      </c>
      <c r="E2026">
        <f t="shared" ref="E2026:E2089" ca="1" si="719">C2026-D2026</f>
        <v>1.4105151776563076</v>
      </c>
      <c r="F2026" t="str">
        <f t="shared" ref="F2026:F2089" ca="1" si="720">VLOOKUP(E2026,$A$3:$C$6,3)</f>
        <v>high</v>
      </c>
      <c r="G2026">
        <v>387</v>
      </c>
      <c r="H2026">
        <f t="shared" ref="H2026:H2089" si="721">IF(G2026&gt;$H$592,$G$592,G2026)</f>
        <v>387</v>
      </c>
      <c r="I2026">
        <f t="shared" ref="I2026:I2089" ca="1" si="722">$K$516*B2026^3+$K$521*B2026^2+$K$526*B2026+$K$531</f>
        <v>514.47887746161609</v>
      </c>
      <c r="J2026">
        <f t="shared" ref="J2026:J2089" ca="1" si="723">H2026-I2026</f>
        <v>-127.47887746161609</v>
      </c>
      <c r="K2026" t="str">
        <f t="shared" ref="K2026:K2089" ca="1" si="724">VLOOKUP(J2026,$A$10:$C$13,3)</f>
        <v>medium</v>
      </c>
      <c r="L2026">
        <v>-0.7</v>
      </c>
      <c r="M2026" t="str">
        <f t="shared" si="700"/>
        <v>low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1</v>
      </c>
      <c r="AL2026">
        <f t="shared" ca="1" si="711"/>
        <v>0</v>
      </c>
      <c r="AM2026">
        <f t="shared" ca="1" si="712"/>
        <v>0</v>
      </c>
      <c r="AN2026">
        <f t="shared" ca="1" si="713"/>
        <v>1</v>
      </c>
      <c r="AO2026">
        <f t="shared" ca="1" si="714"/>
        <v>0</v>
      </c>
      <c r="AP2026">
        <f t="shared" ca="1" si="715"/>
        <v>1</v>
      </c>
      <c r="AQ2026">
        <f t="shared" ca="1" si="716"/>
        <v>0</v>
      </c>
      <c r="AR2026">
        <f t="shared" ca="1" si="717"/>
        <v>0</v>
      </c>
      <c r="AS2026">
        <v>0</v>
      </c>
      <c r="AT2026">
        <v>0</v>
      </c>
      <c r="AU2026">
        <f t="shared" ca="1" si="705"/>
        <v>0</v>
      </c>
      <c r="AV2026">
        <f t="shared" ca="1" si="705"/>
        <v>0</v>
      </c>
      <c r="AW2026">
        <f t="shared" ca="1" si="705"/>
        <v>1</v>
      </c>
      <c r="AX2026">
        <v>0</v>
      </c>
    </row>
    <row r="2027" spans="1:50">
      <c r="A2027" s="2">
        <v>40880</v>
      </c>
      <c r="B2027">
        <v>1027</v>
      </c>
      <c r="C2027">
        <v>15</v>
      </c>
      <c r="D2027">
        <f t="shared" ca="1" si="718"/>
        <v>9.5896820917902534</v>
      </c>
      <c r="E2027">
        <f t="shared" ca="1" si="719"/>
        <v>5.4103179082097466</v>
      </c>
      <c r="F2027" t="str">
        <f t="shared" ca="1" si="720"/>
        <v>high</v>
      </c>
      <c r="G2027">
        <v>1106</v>
      </c>
      <c r="H2027">
        <f t="shared" si="721"/>
        <v>1106</v>
      </c>
      <c r="I2027">
        <f t="shared" ca="1" si="722"/>
        <v>514.35569274983925</v>
      </c>
      <c r="J2027">
        <f t="shared" ca="1" si="723"/>
        <v>591.64430725016075</v>
      </c>
      <c r="K2027" t="str">
        <f t="shared" ca="1" si="724"/>
        <v>high</v>
      </c>
      <c r="L2027">
        <v>-2</v>
      </c>
      <c r="M2027" t="str">
        <f t="shared" si="700"/>
        <v>low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1</v>
      </c>
      <c r="AL2027">
        <f t="shared" ca="1" si="711"/>
        <v>0</v>
      </c>
      <c r="AM2027">
        <f t="shared" ca="1" si="712"/>
        <v>0</v>
      </c>
      <c r="AN2027">
        <f t="shared" ca="1" si="713"/>
        <v>1</v>
      </c>
      <c r="AO2027">
        <f t="shared" ca="1" si="714"/>
        <v>0</v>
      </c>
      <c r="AP2027">
        <f t="shared" ca="1" si="715"/>
        <v>1</v>
      </c>
      <c r="AQ2027">
        <f t="shared" ca="1" si="716"/>
        <v>0</v>
      </c>
      <c r="AR2027">
        <f t="shared" ca="1" si="717"/>
        <v>0</v>
      </c>
      <c r="AS2027">
        <v>0</v>
      </c>
      <c r="AT2027">
        <v>0</v>
      </c>
      <c r="AU2027">
        <f t="shared" ca="1" si="705"/>
        <v>0</v>
      </c>
      <c r="AV2027">
        <f t="shared" ca="1" si="705"/>
        <v>0</v>
      </c>
      <c r="AW2027">
        <f t="shared" ca="1" si="705"/>
        <v>1</v>
      </c>
      <c r="AX2027">
        <v>0</v>
      </c>
    </row>
    <row r="2028" spans="1:50">
      <c r="A2028" s="2">
        <v>40881</v>
      </c>
      <c r="B2028">
        <v>1028</v>
      </c>
      <c r="C2028">
        <v>5</v>
      </c>
      <c r="D2028">
        <f t="shared" ca="1" si="718"/>
        <v>9.5898788592976292</v>
      </c>
      <c r="E2028">
        <f t="shared" ca="1" si="719"/>
        <v>-4.5898788592976292</v>
      </c>
      <c r="F2028" t="str">
        <f t="shared" ca="1" si="720"/>
        <v>low</v>
      </c>
      <c r="G2028">
        <v>249</v>
      </c>
      <c r="H2028">
        <f t="shared" si="721"/>
        <v>249</v>
      </c>
      <c r="I2028">
        <f t="shared" ca="1" si="722"/>
        <v>514.23251119999225</v>
      </c>
      <c r="J2028">
        <f t="shared" ca="1" si="723"/>
        <v>-265.23251119999225</v>
      </c>
      <c r="K2028" t="str">
        <f t="shared" ca="1" si="724"/>
        <v>low</v>
      </c>
      <c r="L2028">
        <v>5.95</v>
      </c>
      <c r="M2028" t="str">
        <f t="shared" si="700"/>
        <v>medium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1</v>
      </c>
      <c r="AL2028">
        <f t="shared" ca="1" si="711"/>
        <v>0</v>
      </c>
      <c r="AM2028">
        <f t="shared" ca="1" si="712"/>
        <v>0</v>
      </c>
      <c r="AN2028">
        <f t="shared" ca="1" si="713"/>
        <v>1</v>
      </c>
      <c r="AO2028">
        <f t="shared" ca="1" si="714"/>
        <v>0</v>
      </c>
      <c r="AP2028">
        <f t="shared" ca="1" si="715"/>
        <v>0</v>
      </c>
      <c r="AQ2028">
        <f t="shared" ca="1" si="716"/>
        <v>1</v>
      </c>
      <c r="AR2028">
        <f t="shared" ca="1" si="717"/>
        <v>0</v>
      </c>
      <c r="AS2028">
        <v>0</v>
      </c>
      <c r="AT2028">
        <v>0</v>
      </c>
      <c r="AU2028">
        <f t="shared" ca="1" si="705"/>
        <v>1</v>
      </c>
      <c r="AV2028">
        <f t="shared" ca="1" si="705"/>
        <v>0</v>
      </c>
      <c r="AW2028">
        <f t="shared" ca="1" si="705"/>
        <v>0</v>
      </c>
      <c r="AX2028">
        <v>0</v>
      </c>
    </row>
    <row r="2029" spans="1:50">
      <c r="A2029" s="2">
        <v>40882</v>
      </c>
      <c r="B2029">
        <v>1029</v>
      </c>
      <c r="C2029">
        <v>16</v>
      </c>
      <c r="D2029">
        <f t="shared" ca="1" si="718"/>
        <v>9.5900751253910403</v>
      </c>
      <c r="E2029">
        <f t="shared" ca="1" si="719"/>
        <v>6.4099248746089597</v>
      </c>
      <c r="F2029" t="str">
        <f t="shared" ca="1" si="720"/>
        <v>high</v>
      </c>
      <c r="G2029">
        <v>235</v>
      </c>
      <c r="H2029">
        <f t="shared" si="721"/>
        <v>235</v>
      </c>
      <c r="I2029">
        <f t="shared" ca="1" si="722"/>
        <v>514.10933313395788</v>
      </c>
      <c r="J2029">
        <f t="shared" ca="1" si="723"/>
        <v>-279.10933313395788</v>
      </c>
      <c r="K2029" t="str">
        <f t="shared" ca="1" si="724"/>
        <v>low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1</v>
      </c>
      <c r="AL2029">
        <f t="shared" ca="1" si="711"/>
        <v>0</v>
      </c>
      <c r="AM2029">
        <f t="shared" ca="1" si="712"/>
        <v>0</v>
      </c>
      <c r="AN2029">
        <f t="shared" ca="1" si="713"/>
        <v>1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0</v>
      </c>
      <c r="AU2029">
        <f t="shared" ca="1" si="705"/>
        <v>0</v>
      </c>
      <c r="AV2029">
        <f t="shared" ca="1" si="705"/>
        <v>0</v>
      </c>
      <c r="AW2029">
        <f t="shared" ca="1" si="705"/>
        <v>1</v>
      </c>
      <c r="AX2029">
        <v>0</v>
      </c>
    </row>
    <row r="2030" spans="1:50">
      <c r="A2030" s="2">
        <v>40883</v>
      </c>
      <c r="B2030">
        <v>1030</v>
      </c>
      <c r="C2030">
        <v>5</v>
      </c>
      <c r="D2030">
        <f t="shared" ca="1" si="718"/>
        <v>9.5902708905957077</v>
      </c>
      <c r="E2030">
        <f t="shared" ca="1" si="719"/>
        <v>-4.5902708905957077</v>
      </c>
      <c r="F2030" t="str">
        <f t="shared" ca="1" si="720"/>
        <v>low</v>
      </c>
      <c r="G2030">
        <v>592</v>
      </c>
      <c r="H2030">
        <f t="shared" si="721"/>
        <v>592</v>
      </c>
      <c r="I2030">
        <f t="shared" ca="1" si="722"/>
        <v>513.98615887361882</v>
      </c>
      <c r="J2030">
        <f t="shared" ca="1" si="723"/>
        <v>78.01384112638118</v>
      </c>
      <c r="K2030" t="str">
        <f t="shared" ca="1" si="724"/>
        <v>high</v>
      </c>
      <c r="L2030">
        <v>0.85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0</v>
      </c>
      <c r="AL2030">
        <f t="shared" ca="1" si="711"/>
        <v>1</v>
      </c>
      <c r="AM2030">
        <f t="shared" ca="1" si="712"/>
        <v>0</v>
      </c>
      <c r="AN2030">
        <f t="shared" ca="1" si="713"/>
        <v>1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1</v>
      </c>
      <c r="AT2030">
        <v>0</v>
      </c>
      <c r="AU2030">
        <f t="shared" ca="1" si="705"/>
        <v>1</v>
      </c>
      <c r="AV2030">
        <f t="shared" ca="1" si="705"/>
        <v>0</v>
      </c>
      <c r="AW2030">
        <f t="shared" ca="1" si="705"/>
        <v>0</v>
      </c>
      <c r="AX2030">
        <v>0</v>
      </c>
    </row>
    <row r="2031" spans="1:50">
      <c r="A2031" s="2">
        <v>40884</v>
      </c>
      <c r="B2031">
        <v>1031</v>
      </c>
      <c r="C2031">
        <v>18</v>
      </c>
      <c r="D2031">
        <f t="shared" ca="1" si="718"/>
        <v>9.590466155436852</v>
      </c>
      <c r="E2031">
        <f t="shared" ca="1" si="719"/>
        <v>8.409533844563148</v>
      </c>
      <c r="F2031" t="str">
        <f t="shared" ca="1" si="720"/>
        <v>high</v>
      </c>
      <c r="G2031">
        <v>1056</v>
      </c>
      <c r="H2031">
        <f t="shared" si="721"/>
        <v>1056</v>
      </c>
      <c r="I2031">
        <f t="shared" ca="1" si="722"/>
        <v>513.86298874085787</v>
      </c>
      <c r="J2031">
        <f t="shared" ca="1" si="723"/>
        <v>542.13701125914213</v>
      </c>
      <c r="K2031" t="str">
        <f t="shared" ca="1" si="724"/>
        <v>high</v>
      </c>
      <c r="L2031">
        <v>3.3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0</v>
      </c>
      <c r="AN2031">
        <f t="shared" ca="1" si="713"/>
        <v>1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1</v>
      </c>
      <c r="AT2031">
        <v>0</v>
      </c>
      <c r="AU2031">
        <f t="shared" ca="1" si="705"/>
        <v>0</v>
      </c>
      <c r="AV2031">
        <f t="shared" ca="1" si="705"/>
        <v>0</v>
      </c>
      <c r="AW2031">
        <f t="shared" ca="1" si="705"/>
        <v>1</v>
      </c>
      <c r="AX2031">
        <v>0</v>
      </c>
    </row>
    <row r="2032" spans="1:50">
      <c r="A2032" s="2">
        <v>40885</v>
      </c>
      <c r="B2032">
        <v>1032</v>
      </c>
      <c r="C2032">
        <v>10</v>
      </c>
      <c r="D2032">
        <f t="shared" ca="1" si="718"/>
        <v>9.5906609204396922</v>
      </c>
      <c r="E2032">
        <f t="shared" ca="1" si="719"/>
        <v>0.40933907956030779</v>
      </c>
      <c r="F2032" t="str">
        <f t="shared" ca="1" si="720"/>
        <v>medium</v>
      </c>
      <c r="G2032">
        <v>493</v>
      </c>
      <c r="H2032">
        <f t="shared" si="721"/>
        <v>493</v>
      </c>
      <c r="I2032">
        <f t="shared" ca="1" si="722"/>
        <v>513.73982305755783</v>
      </c>
      <c r="J2032">
        <f t="shared" ca="1" si="723"/>
        <v>-20.739823057557828</v>
      </c>
      <c r="K2032" t="str">
        <f t="shared" ca="1" si="724"/>
        <v>medium</v>
      </c>
      <c r="L2032">
        <v>3.3</v>
      </c>
      <c r="M2032" t="str">
        <f t="shared" si="700"/>
        <v>low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1</v>
      </c>
      <c r="AK2032">
        <f t="shared" ca="1" si="710"/>
        <v>0</v>
      </c>
      <c r="AL2032">
        <f t="shared" ca="1" si="711"/>
        <v>0</v>
      </c>
      <c r="AM2032">
        <f t="shared" ca="1" si="712"/>
        <v>0</v>
      </c>
      <c r="AN2032">
        <f t="shared" ca="1" si="713"/>
        <v>1</v>
      </c>
      <c r="AO2032">
        <f t="shared" ca="1" si="714"/>
        <v>0</v>
      </c>
      <c r="AP2032">
        <f t="shared" ca="1" si="715"/>
        <v>1</v>
      </c>
      <c r="AQ2032">
        <f t="shared" ca="1" si="716"/>
        <v>0</v>
      </c>
      <c r="AR2032">
        <f t="shared" ca="1" si="717"/>
        <v>0</v>
      </c>
      <c r="AS2032">
        <v>1</v>
      </c>
      <c r="AT2032">
        <v>0</v>
      </c>
      <c r="AU2032">
        <f t="shared" ca="1" si="705"/>
        <v>0</v>
      </c>
      <c r="AV2032">
        <f t="shared" ca="1" si="705"/>
        <v>1</v>
      </c>
      <c r="AW2032">
        <f t="shared" ca="1" si="705"/>
        <v>0</v>
      </c>
      <c r="AX2032">
        <v>0</v>
      </c>
    </row>
    <row r="2033" spans="1:50">
      <c r="A2033" s="2">
        <v>40886</v>
      </c>
      <c r="B2033">
        <v>1033</v>
      </c>
      <c r="C2033">
        <v>20</v>
      </c>
      <c r="D2033">
        <f t="shared" ca="1" si="718"/>
        <v>9.5908551861294509</v>
      </c>
      <c r="E2033">
        <f t="shared" ca="1" si="719"/>
        <v>10.409144813870549</v>
      </c>
      <c r="F2033" t="str">
        <f t="shared" ca="1" si="720"/>
        <v>high</v>
      </c>
      <c r="G2033">
        <v>1133</v>
      </c>
      <c r="H2033">
        <f t="shared" si="721"/>
        <v>1133</v>
      </c>
      <c r="I2033">
        <f t="shared" ca="1" si="722"/>
        <v>513.61666214560137</v>
      </c>
      <c r="J2033">
        <f t="shared" ca="1" si="723"/>
        <v>619.38333785439863</v>
      </c>
      <c r="K2033" t="str">
        <f t="shared" ca="1" si="724"/>
        <v>high</v>
      </c>
      <c r="L2033">
        <v>3.3</v>
      </c>
      <c r="M2033" t="str">
        <f t="shared" si="700"/>
        <v>low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1</v>
      </c>
      <c r="AK2033">
        <f t="shared" ca="1" si="710"/>
        <v>0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1</v>
      </c>
      <c r="AQ2033">
        <f t="shared" ca="1" si="716"/>
        <v>0</v>
      </c>
      <c r="AR2033">
        <f t="shared" ca="1" si="717"/>
        <v>0</v>
      </c>
      <c r="AS2033">
        <v>1</v>
      </c>
      <c r="AT2033">
        <v>0</v>
      </c>
      <c r="AU2033">
        <f t="shared" ca="1" si="705"/>
        <v>0</v>
      </c>
      <c r="AV2033">
        <f t="shared" ca="1" si="705"/>
        <v>0</v>
      </c>
      <c r="AW2033">
        <f t="shared" ca="1" si="705"/>
        <v>1</v>
      </c>
      <c r="AX2033">
        <v>0</v>
      </c>
    </row>
    <row r="2034" spans="1:50">
      <c r="A2034" s="2">
        <v>40887</v>
      </c>
      <c r="B2034">
        <v>1034</v>
      </c>
      <c r="C2034">
        <v>8</v>
      </c>
      <c r="D2034">
        <f t="shared" ca="1" si="718"/>
        <v>9.591048953031347</v>
      </c>
      <c r="E2034">
        <f t="shared" ca="1" si="719"/>
        <v>-1.591048953031347</v>
      </c>
      <c r="F2034" t="str">
        <f t="shared" ca="1" si="720"/>
        <v>medium</v>
      </c>
      <c r="G2034">
        <v>285</v>
      </c>
      <c r="H2034">
        <f t="shared" si="721"/>
        <v>285</v>
      </c>
      <c r="I2034">
        <f t="shared" ca="1" si="722"/>
        <v>513.49350632687106</v>
      </c>
      <c r="J2034">
        <f t="shared" ca="1" si="723"/>
        <v>-228.49350632687106</v>
      </c>
      <c r="K2034" t="str">
        <f t="shared" ca="1" si="724"/>
        <v>low</v>
      </c>
      <c r="L2034">
        <v>4.3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0</v>
      </c>
      <c r="AK2034">
        <f t="shared" ca="1" si="710"/>
        <v>1</v>
      </c>
      <c r="AL2034">
        <f t="shared" ca="1" si="711"/>
        <v>0</v>
      </c>
      <c r="AM2034">
        <f t="shared" ca="1" si="712"/>
        <v>0</v>
      </c>
      <c r="AN2034">
        <f t="shared" ca="1" si="713"/>
        <v>1</v>
      </c>
      <c r="AO2034">
        <f t="shared" ca="1" si="714"/>
        <v>0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1</v>
      </c>
      <c r="AT2034">
        <v>0</v>
      </c>
      <c r="AU2034">
        <f t="shared" ca="1" si="705"/>
        <v>0</v>
      </c>
      <c r="AV2034">
        <f t="shared" ca="1" si="705"/>
        <v>1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9</v>
      </c>
      <c r="D2035">
        <f t="shared" ca="1" si="718"/>
        <v>9.591242221670603</v>
      </c>
      <c r="E2035">
        <f t="shared" ca="1" si="719"/>
        <v>-0.59124222167060303</v>
      </c>
      <c r="F2035" t="str">
        <f t="shared" ca="1" si="720"/>
        <v>medium</v>
      </c>
      <c r="G2035">
        <v>368</v>
      </c>
      <c r="H2035">
        <f t="shared" si="721"/>
        <v>368</v>
      </c>
      <c r="I2035">
        <f t="shared" ca="1" si="722"/>
        <v>513.37035592325003</v>
      </c>
      <c r="J2035">
        <f t="shared" ca="1" si="723"/>
        <v>-145.37035592325003</v>
      </c>
      <c r="K2035" t="str">
        <f t="shared" ca="1" si="724"/>
        <v>medium</v>
      </c>
      <c r="L2035">
        <v>-0.55000000000000004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0</v>
      </c>
      <c r="AK2035">
        <f t="shared" ca="1" si="710"/>
        <v>1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0</v>
      </c>
      <c r="AT2035">
        <v>0</v>
      </c>
      <c r="AU2035">
        <f t="shared" ca="1" si="705"/>
        <v>0</v>
      </c>
      <c r="AV2035">
        <f t="shared" ca="1" si="705"/>
        <v>1</v>
      </c>
      <c r="AW2035">
        <f t="shared" ca="1" si="705"/>
        <v>0</v>
      </c>
      <c r="AX2035">
        <v>0</v>
      </c>
    </row>
    <row r="2036" spans="1:50">
      <c r="A2036" s="2">
        <v>40889</v>
      </c>
      <c r="B2036">
        <v>1036</v>
      </c>
      <c r="C2036">
        <v>16</v>
      </c>
      <c r="D2036">
        <f t="shared" ca="1" si="718"/>
        <v>9.591434992572438</v>
      </c>
      <c r="E2036">
        <f t="shared" ca="1" si="719"/>
        <v>6.408565007427562</v>
      </c>
      <c r="F2036" t="str">
        <f t="shared" ca="1" si="720"/>
        <v>high</v>
      </c>
      <c r="G2036">
        <v>337</v>
      </c>
      <c r="H2036">
        <f t="shared" si="721"/>
        <v>337</v>
      </c>
      <c r="I2036">
        <f t="shared" ca="1" si="722"/>
        <v>513.24721125662074</v>
      </c>
      <c r="J2036">
        <f t="shared" ca="1" si="723"/>
        <v>-176.24721125662074</v>
      </c>
      <c r="K2036" t="str">
        <f t="shared" ca="1" si="724"/>
        <v>medium</v>
      </c>
      <c r="L2036">
        <v>0.3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0</v>
      </c>
      <c r="AN2036">
        <f t="shared" ca="1" si="713"/>
        <v>1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0</v>
      </c>
      <c r="AU2036">
        <f t="shared" ca="1" si="705"/>
        <v>0</v>
      </c>
      <c r="AV2036">
        <f t="shared" ca="1" si="705"/>
        <v>0</v>
      </c>
      <c r="AW2036">
        <f t="shared" ca="1" si="705"/>
        <v>1</v>
      </c>
      <c r="AX2036">
        <v>0</v>
      </c>
    </row>
    <row r="2037" spans="1:50">
      <c r="A2037" s="2">
        <v>40890</v>
      </c>
      <c r="B2037">
        <v>1037</v>
      </c>
      <c r="C2037">
        <v>13</v>
      </c>
      <c r="D2037">
        <f t="shared" ca="1" si="718"/>
        <v>9.5916272662620727</v>
      </c>
      <c r="E2037">
        <f t="shared" ca="1" si="719"/>
        <v>3.4083727337379273</v>
      </c>
      <c r="F2037" t="str">
        <f t="shared" ca="1" si="720"/>
        <v>high</v>
      </c>
      <c r="G2037">
        <v>1893</v>
      </c>
      <c r="H2037">
        <f t="shared" si="721"/>
        <v>1893</v>
      </c>
      <c r="I2037">
        <f t="shared" ca="1" si="722"/>
        <v>513.12407264886599</v>
      </c>
      <c r="J2037">
        <f t="shared" ca="1" si="723"/>
        <v>1379.8759273511341</v>
      </c>
      <c r="K2037" t="str">
        <f t="shared" ca="1" si="724"/>
        <v>high</v>
      </c>
      <c r="L2037">
        <v>-5.5555555555555601E-3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1</v>
      </c>
      <c r="AL2037">
        <f t="shared" ca="1" si="711"/>
        <v>0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1</v>
      </c>
      <c r="AT2037">
        <v>0</v>
      </c>
      <c r="AU2037">
        <f t="shared" ca="1" si="705"/>
        <v>0</v>
      </c>
      <c r="AV2037">
        <f t="shared" ca="1" si="705"/>
        <v>0</v>
      </c>
      <c r="AW2037">
        <f t="shared" ca="1" si="705"/>
        <v>1</v>
      </c>
      <c r="AX2037">
        <v>0</v>
      </c>
    </row>
    <row r="2038" spans="1:50">
      <c r="A2038" s="2">
        <v>40891</v>
      </c>
      <c r="B2038">
        <v>1038</v>
      </c>
      <c r="C2038">
        <v>13</v>
      </c>
      <c r="D2038">
        <f t="shared" ca="1" si="718"/>
        <v>9.5918190432647279</v>
      </c>
      <c r="E2038">
        <f t="shared" ca="1" si="719"/>
        <v>3.4081809567352721</v>
      </c>
      <c r="F2038" t="str">
        <f t="shared" ca="1" si="720"/>
        <v>high</v>
      </c>
      <c r="G2038">
        <v>599</v>
      </c>
      <c r="H2038">
        <f t="shared" si="721"/>
        <v>599</v>
      </c>
      <c r="I2038">
        <f t="shared" ca="1" si="722"/>
        <v>513.00094042186856</v>
      </c>
      <c r="J2038">
        <f t="shared" ca="1" si="723"/>
        <v>85.999059578131437</v>
      </c>
      <c r="K2038" t="str">
        <f t="shared" ca="1" si="724"/>
        <v>high</v>
      </c>
      <c r="L2038">
        <v>3.45</v>
      </c>
      <c r="M2038" t="str">
        <f t="shared" si="700"/>
        <v>low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0</v>
      </c>
      <c r="AK2038">
        <f t="shared" ca="1" si="710"/>
        <v>1</v>
      </c>
      <c r="AL2038">
        <f t="shared" ca="1" si="711"/>
        <v>0</v>
      </c>
      <c r="AM2038">
        <f t="shared" ca="1" si="712"/>
        <v>0</v>
      </c>
      <c r="AN2038">
        <f t="shared" ca="1" si="713"/>
        <v>1</v>
      </c>
      <c r="AO2038">
        <f t="shared" ca="1" si="714"/>
        <v>0</v>
      </c>
      <c r="AP2038">
        <f t="shared" ca="1" si="715"/>
        <v>1</v>
      </c>
      <c r="AQ2038">
        <f t="shared" ca="1" si="716"/>
        <v>0</v>
      </c>
      <c r="AR2038">
        <f t="shared" ca="1" si="717"/>
        <v>0</v>
      </c>
      <c r="AS2038">
        <v>0</v>
      </c>
      <c r="AT2038">
        <v>0</v>
      </c>
      <c r="AU2038">
        <f t="shared" ca="1" si="705"/>
        <v>0</v>
      </c>
      <c r="AV2038">
        <f t="shared" ca="1" si="705"/>
        <v>0</v>
      </c>
      <c r="AW2038">
        <f t="shared" ca="1" si="705"/>
        <v>1</v>
      </c>
      <c r="AX2038">
        <v>0</v>
      </c>
    </row>
    <row r="2039" spans="1:50">
      <c r="A2039" s="2">
        <v>40892</v>
      </c>
      <c r="B2039">
        <v>1039</v>
      </c>
      <c r="C2039">
        <v>11</v>
      </c>
      <c r="D2039">
        <f t="shared" ca="1" si="718"/>
        <v>9.5920103241056225</v>
      </c>
      <c r="E2039">
        <f t="shared" ca="1" si="719"/>
        <v>1.4079896758943775</v>
      </c>
      <c r="F2039" t="str">
        <f t="shared" ca="1" si="720"/>
        <v>high</v>
      </c>
      <c r="G2039">
        <v>474</v>
      </c>
      <c r="H2039">
        <f t="shared" si="721"/>
        <v>474</v>
      </c>
      <c r="I2039">
        <f t="shared" ca="1" si="722"/>
        <v>512.87781489751114</v>
      </c>
      <c r="J2039">
        <f t="shared" ca="1" si="723"/>
        <v>-38.877814897511143</v>
      </c>
      <c r="K2039" t="str">
        <f t="shared" ca="1" si="724"/>
        <v>medium</v>
      </c>
      <c r="L2039">
        <v>1.9</v>
      </c>
      <c r="M2039" t="str">
        <f t="shared" si="700"/>
        <v>low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0</v>
      </c>
      <c r="AL2039">
        <f t="shared" ca="1" si="711"/>
        <v>1</v>
      </c>
      <c r="AM2039">
        <f t="shared" ca="1" si="712"/>
        <v>1</v>
      </c>
      <c r="AN2039">
        <f t="shared" ca="1" si="713"/>
        <v>0</v>
      </c>
      <c r="AO2039">
        <f t="shared" ca="1" si="714"/>
        <v>0</v>
      </c>
      <c r="AP2039">
        <f t="shared" ca="1" si="715"/>
        <v>1</v>
      </c>
      <c r="AQ2039">
        <f t="shared" ca="1" si="716"/>
        <v>0</v>
      </c>
      <c r="AR2039">
        <f t="shared" ca="1" si="717"/>
        <v>0</v>
      </c>
      <c r="AS2039">
        <v>1</v>
      </c>
      <c r="AT2039">
        <v>0</v>
      </c>
      <c r="AU2039">
        <f t="shared" ca="1" si="705"/>
        <v>0</v>
      </c>
      <c r="AV2039">
        <f t="shared" ca="1" si="705"/>
        <v>0</v>
      </c>
      <c r="AW2039">
        <f t="shared" ca="1" si="705"/>
        <v>1</v>
      </c>
      <c r="AX2039">
        <v>0</v>
      </c>
    </row>
    <row r="2040" spans="1:50">
      <c r="A2040" s="2">
        <v>40893</v>
      </c>
      <c r="B2040">
        <v>1040</v>
      </c>
      <c r="C2040">
        <v>18</v>
      </c>
      <c r="D2040">
        <f t="shared" ca="1" si="718"/>
        <v>9.592201109309979</v>
      </c>
      <c r="E2040">
        <f t="shared" ca="1" si="719"/>
        <v>8.407798890690021</v>
      </c>
      <c r="F2040" t="str">
        <f t="shared" ca="1" si="720"/>
        <v>high</v>
      </c>
      <c r="G2040">
        <v>1209</v>
      </c>
      <c r="H2040">
        <f t="shared" si="721"/>
        <v>1209</v>
      </c>
      <c r="I2040">
        <f t="shared" ca="1" si="722"/>
        <v>512.75469639767653</v>
      </c>
      <c r="J2040">
        <f t="shared" ca="1" si="723"/>
        <v>696.24530360232347</v>
      </c>
      <c r="K2040" t="str">
        <f t="shared" ca="1" si="724"/>
        <v>high</v>
      </c>
      <c r="L2040">
        <v>-0.4</v>
      </c>
      <c r="M2040" t="str">
        <f t="shared" si="700"/>
        <v>low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0</v>
      </c>
      <c r="AL2040">
        <f t="shared" ca="1" si="711"/>
        <v>1</v>
      </c>
      <c r="AM2040">
        <f t="shared" ca="1" si="712"/>
        <v>1</v>
      </c>
      <c r="AN2040">
        <f t="shared" ca="1" si="713"/>
        <v>0</v>
      </c>
      <c r="AO2040">
        <f t="shared" ca="1" si="714"/>
        <v>0</v>
      </c>
      <c r="AP2040">
        <f t="shared" ca="1" si="715"/>
        <v>1</v>
      </c>
      <c r="AQ2040">
        <f t="shared" ca="1" si="716"/>
        <v>0</v>
      </c>
      <c r="AR2040">
        <f t="shared" ca="1" si="717"/>
        <v>0</v>
      </c>
      <c r="AS2040">
        <v>0</v>
      </c>
      <c r="AT2040">
        <v>1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0</v>
      </c>
    </row>
    <row r="2041" spans="1:50">
      <c r="A2041" s="2">
        <v>40894</v>
      </c>
      <c r="B2041">
        <v>1041</v>
      </c>
      <c r="C2041">
        <v>12</v>
      </c>
      <c r="D2041">
        <f t="shared" ca="1" si="718"/>
        <v>9.5923913994030183</v>
      </c>
      <c r="E2041">
        <f t="shared" ca="1" si="719"/>
        <v>2.4076086005969817</v>
      </c>
      <c r="F2041" t="str">
        <f t="shared" ca="1" si="720"/>
        <v>high</v>
      </c>
      <c r="G2041">
        <v>451</v>
      </c>
      <c r="H2041">
        <f t="shared" si="721"/>
        <v>451</v>
      </c>
      <c r="I2041">
        <f t="shared" ca="1" si="722"/>
        <v>512.6315852442475</v>
      </c>
      <c r="J2041">
        <f t="shared" ca="1" si="723"/>
        <v>-61.631585244247503</v>
      </c>
      <c r="K2041" t="str">
        <f t="shared" ca="1" si="724"/>
        <v>medium</v>
      </c>
      <c r="L2041">
        <v>1.7749999999999999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1</v>
      </c>
      <c r="AU2041">
        <f t="shared" ref="AU2041:AW2060" ca="1" si="729">VLOOKUP(INDIRECT($AU$590&amp;ROW($A2041)),$F$17:$I$19,AU$592+1,0)</f>
        <v>0</v>
      </c>
      <c r="AV2041">
        <f t="shared" ca="1" si="729"/>
        <v>0</v>
      </c>
      <c r="AW2041">
        <f t="shared" ca="1" si="729"/>
        <v>1</v>
      </c>
      <c r="AX2041">
        <v>0</v>
      </c>
    </row>
    <row r="2042" spans="1:50">
      <c r="A2042" s="2">
        <v>40895</v>
      </c>
      <c r="B2042">
        <v>1042</v>
      </c>
      <c r="C2042">
        <v>10</v>
      </c>
      <c r="D2042">
        <f t="shared" ca="1" si="718"/>
        <v>9.5925811949099611</v>
      </c>
      <c r="E2042">
        <f t="shared" ca="1" si="719"/>
        <v>0.40741880509003892</v>
      </c>
      <c r="F2042" t="str">
        <f t="shared" ca="1" si="720"/>
        <v>medium</v>
      </c>
      <c r="G2042">
        <v>366</v>
      </c>
      <c r="H2042">
        <f t="shared" si="721"/>
        <v>366</v>
      </c>
      <c r="I2042">
        <f t="shared" ca="1" si="722"/>
        <v>512.50848175910676</v>
      </c>
      <c r="J2042">
        <f t="shared" ca="1" si="723"/>
        <v>-146.50848175910676</v>
      </c>
      <c r="K2042" t="str">
        <f t="shared" ca="1" si="724"/>
        <v>medium</v>
      </c>
      <c r="L2042">
        <v>1.6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0</v>
      </c>
      <c r="AL2042">
        <f t="shared" ca="1" si="711"/>
        <v>1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1</v>
      </c>
      <c r="AU2042">
        <f t="shared" ca="1" si="729"/>
        <v>0</v>
      </c>
      <c r="AV2042">
        <f t="shared" ca="1" si="729"/>
        <v>1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15</v>
      </c>
      <c r="D2043">
        <f t="shared" ca="1" si="718"/>
        <v>9.5927704963560263</v>
      </c>
      <c r="E2043">
        <f t="shared" ca="1" si="719"/>
        <v>5.4072295036439737</v>
      </c>
      <c r="F2043" t="str">
        <f t="shared" ca="1" si="720"/>
        <v>high</v>
      </c>
      <c r="G2043">
        <v>849</v>
      </c>
      <c r="H2043">
        <f t="shared" si="721"/>
        <v>849</v>
      </c>
      <c r="I2043">
        <f t="shared" ca="1" si="722"/>
        <v>512.38538626413708</v>
      </c>
      <c r="J2043">
        <f t="shared" ca="1" si="723"/>
        <v>336.61461373586292</v>
      </c>
      <c r="K2043" t="str">
        <f t="shared" ca="1" si="724"/>
        <v>high</v>
      </c>
      <c r="L2043">
        <v>1.6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0</v>
      </c>
      <c r="AT2043">
        <v>1</v>
      </c>
      <c r="AU2043">
        <f t="shared" ca="1" si="729"/>
        <v>0</v>
      </c>
      <c r="AV2043">
        <f t="shared" ca="1" si="729"/>
        <v>0</v>
      </c>
      <c r="AW2043">
        <f t="shared" ca="1" si="729"/>
        <v>1</v>
      </c>
      <c r="AX2043">
        <v>0</v>
      </c>
    </row>
    <row r="2044" spans="1:50">
      <c r="A2044" s="2">
        <v>40897</v>
      </c>
      <c r="B2044">
        <v>1044</v>
      </c>
      <c r="C2044">
        <v>11</v>
      </c>
      <c r="D2044">
        <f t="shared" ca="1" si="718"/>
        <v>9.5929593042664347</v>
      </c>
      <c r="E2044">
        <f t="shared" ca="1" si="719"/>
        <v>1.4070406957335653</v>
      </c>
      <c r="F2044" t="str">
        <f t="shared" ca="1" si="720"/>
        <v>high</v>
      </c>
      <c r="G2044">
        <v>547</v>
      </c>
      <c r="H2044">
        <f t="shared" si="721"/>
        <v>547</v>
      </c>
      <c r="I2044">
        <f t="shared" ca="1" si="722"/>
        <v>512.26229908122104</v>
      </c>
      <c r="J2044">
        <f t="shared" ca="1" si="723"/>
        <v>34.737700918778955</v>
      </c>
      <c r="K2044" t="str">
        <f t="shared" ca="1" si="724"/>
        <v>medium</v>
      </c>
      <c r="L2044">
        <v>-2.85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1</v>
      </c>
      <c r="AU2044">
        <f t="shared" ca="1" si="729"/>
        <v>0</v>
      </c>
      <c r="AV2044">
        <f t="shared" ca="1" si="729"/>
        <v>0</v>
      </c>
      <c r="AW2044">
        <f t="shared" ca="1" si="729"/>
        <v>1</v>
      </c>
      <c r="AX2044">
        <v>0</v>
      </c>
    </row>
    <row r="2045" spans="1:50">
      <c r="A2045" s="2">
        <v>40898</v>
      </c>
      <c r="B2045">
        <v>1045</v>
      </c>
      <c r="C2045">
        <v>28</v>
      </c>
      <c r="D2045">
        <f t="shared" ca="1" si="718"/>
        <v>9.5931476191664071</v>
      </c>
      <c r="E2045">
        <f t="shared" ca="1" si="719"/>
        <v>18.406852380833591</v>
      </c>
      <c r="F2045" t="str">
        <f t="shared" ca="1" si="720"/>
        <v>high</v>
      </c>
      <c r="G2045">
        <v>1498</v>
      </c>
      <c r="H2045">
        <f t="shared" si="721"/>
        <v>1498</v>
      </c>
      <c r="I2045">
        <f t="shared" ca="1" si="722"/>
        <v>512.13922053224167</v>
      </c>
      <c r="J2045">
        <f t="shared" ca="1" si="723"/>
        <v>985.86077946775833</v>
      </c>
      <c r="K2045" t="str">
        <f t="shared" ca="1" si="724"/>
        <v>high</v>
      </c>
      <c r="L2045">
        <v>-1.35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1</v>
      </c>
      <c r="AL2045">
        <f t="shared" ca="1" si="711"/>
        <v>0</v>
      </c>
      <c r="AM2045">
        <f t="shared" ca="1" si="712"/>
        <v>0</v>
      </c>
      <c r="AN2045">
        <f t="shared" ca="1" si="713"/>
        <v>1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1</v>
      </c>
      <c r="AT2045">
        <v>1</v>
      </c>
      <c r="AU2045">
        <f t="shared" ca="1" si="729"/>
        <v>0</v>
      </c>
      <c r="AV2045">
        <f t="shared" ca="1" si="729"/>
        <v>0</v>
      </c>
      <c r="AW2045">
        <f t="shared" ca="1" si="729"/>
        <v>1</v>
      </c>
      <c r="AX2045">
        <v>0</v>
      </c>
    </row>
    <row r="2046" spans="1:50">
      <c r="A2046" s="2">
        <v>40899</v>
      </c>
      <c r="B2046">
        <v>1046</v>
      </c>
      <c r="C2046">
        <v>12</v>
      </c>
      <c r="D2046">
        <f t="shared" ca="1" si="718"/>
        <v>9.5933354415811642</v>
      </c>
      <c r="E2046">
        <f t="shared" ca="1" si="719"/>
        <v>2.4066645584188358</v>
      </c>
      <c r="F2046" t="str">
        <f t="shared" ca="1" si="720"/>
        <v>high</v>
      </c>
      <c r="G2046">
        <v>912</v>
      </c>
      <c r="H2046">
        <f t="shared" si="721"/>
        <v>912</v>
      </c>
      <c r="I2046">
        <f t="shared" ca="1" si="722"/>
        <v>512.01615093908151</v>
      </c>
      <c r="J2046">
        <f t="shared" ca="1" si="723"/>
        <v>399.98384906091849</v>
      </c>
      <c r="K2046" t="str">
        <f t="shared" ca="1" si="724"/>
        <v>high</v>
      </c>
      <c r="L2046">
        <v>1.2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1</v>
      </c>
      <c r="AL2046">
        <f t="shared" ca="1" si="711"/>
        <v>0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1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9</v>
      </c>
      <c r="D2047">
        <f t="shared" ca="1" si="718"/>
        <v>9.5935227720359268</v>
      </c>
      <c r="E2047">
        <f t="shared" ca="1" si="719"/>
        <v>-0.59352277203592685</v>
      </c>
      <c r="F2047" t="str">
        <f t="shared" ca="1" si="720"/>
        <v>medium</v>
      </c>
      <c r="G2047">
        <v>1567</v>
      </c>
      <c r="H2047">
        <f t="shared" si="721"/>
        <v>1567</v>
      </c>
      <c r="I2047">
        <f t="shared" ca="1" si="722"/>
        <v>511.89309062362327</v>
      </c>
      <c r="J2047">
        <f t="shared" ca="1" si="723"/>
        <v>1055.1069093763767</v>
      </c>
      <c r="K2047" t="str">
        <f t="shared" ca="1" si="724"/>
        <v>high</v>
      </c>
      <c r="L2047">
        <v>-1.8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1</v>
      </c>
      <c r="AT2047">
        <v>1</v>
      </c>
      <c r="AU2047">
        <f t="shared" ca="1" si="729"/>
        <v>0</v>
      </c>
      <c r="AV2047">
        <f t="shared" ca="1" si="729"/>
        <v>1</v>
      </c>
      <c r="AW2047">
        <f t="shared" ca="1" si="729"/>
        <v>0</v>
      </c>
      <c r="AX2047">
        <v>0</v>
      </c>
    </row>
    <row r="2048" spans="1:50">
      <c r="A2048" s="2">
        <v>40901</v>
      </c>
      <c r="B2048">
        <v>1048</v>
      </c>
      <c r="C2048">
        <v>5</v>
      </c>
      <c r="D2048">
        <f t="shared" ca="1" si="718"/>
        <v>9.5937096110559157</v>
      </c>
      <c r="E2048">
        <f t="shared" ca="1" si="719"/>
        <v>-4.5937096110559157</v>
      </c>
      <c r="F2048" t="str">
        <f t="shared" ca="1" si="720"/>
        <v>low</v>
      </c>
      <c r="G2048">
        <v>207</v>
      </c>
      <c r="H2048">
        <f t="shared" si="721"/>
        <v>207</v>
      </c>
      <c r="I2048">
        <f t="shared" ca="1" si="722"/>
        <v>511.77003990774989</v>
      </c>
      <c r="J2048">
        <f t="shared" ca="1" si="723"/>
        <v>-304.77003990774989</v>
      </c>
      <c r="K2048" t="str">
        <f t="shared" ca="1" si="724"/>
        <v>low</v>
      </c>
      <c r="L2048">
        <v>5.0999999999999996</v>
      </c>
      <c r="M2048" t="str">
        <f t="shared" si="700"/>
        <v>medium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0</v>
      </c>
      <c r="AQ2048">
        <f t="shared" ca="1" si="716"/>
        <v>1</v>
      </c>
      <c r="AR2048">
        <f t="shared" ca="1" si="717"/>
        <v>0</v>
      </c>
      <c r="AS2048">
        <v>1</v>
      </c>
      <c r="AT2048">
        <v>1</v>
      </c>
      <c r="AU2048">
        <f t="shared" ca="1" si="729"/>
        <v>1</v>
      </c>
      <c r="AV2048">
        <f t="shared" ca="1" si="729"/>
        <v>0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2</v>
      </c>
      <c r="D2049">
        <f t="shared" ca="1" si="718"/>
        <v>9.5938959591663515</v>
      </c>
      <c r="E2049">
        <f t="shared" ca="1" si="719"/>
        <v>-7.5938959591663515</v>
      </c>
      <c r="F2049" t="str">
        <f t="shared" ca="1" si="720"/>
        <v>low</v>
      </c>
      <c r="G2049">
        <v>95</v>
      </c>
      <c r="H2049">
        <f t="shared" si="721"/>
        <v>95</v>
      </c>
      <c r="I2049">
        <f t="shared" ca="1" si="722"/>
        <v>511.64699911334395</v>
      </c>
      <c r="J2049">
        <f t="shared" ca="1" si="723"/>
        <v>-416.64699911334395</v>
      </c>
      <c r="K2049" t="str">
        <f t="shared" ca="1" si="724"/>
        <v>low</v>
      </c>
      <c r="L2049">
        <v>1.3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1</v>
      </c>
      <c r="AT2049">
        <v>1</v>
      </c>
      <c r="AU2049">
        <f t="shared" ca="1" si="729"/>
        <v>1</v>
      </c>
      <c r="AV2049">
        <f t="shared" ca="1" si="729"/>
        <v>0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4</v>
      </c>
      <c r="D2050">
        <f t="shared" ca="1" si="718"/>
        <v>9.5940818168924533</v>
      </c>
      <c r="E2050">
        <f t="shared" ca="1" si="719"/>
        <v>-5.5940818168924533</v>
      </c>
      <c r="F2050" t="str">
        <f t="shared" ca="1" si="720"/>
        <v>low</v>
      </c>
      <c r="G2050">
        <v>144</v>
      </c>
      <c r="H2050">
        <f t="shared" si="721"/>
        <v>144</v>
      </c>
      <c r="I2050">
        <f t="shared" ca="1" si="722"/>
        <v>511.52396856228825</v>
      </c>
      <c r="J2050">
        <f t="shared" ca="1" si="723"/>
        <v>-367.52396856228825</v>
      </c>
      <c r="K2050" t="str">
        <f t="shared" ca="1" si="724"/>
        <v>low</v>
      </c>
      <c r="L2050">
        <v>3.1</v>
      </c>
      <c r="M2050" t="str">
        <f t="shared" si="700"/>
        <v>low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1</v>
      </c>
      <c r="AQ2050">
        <f t="shared" ca="1" si="716"/>
        <v>0</v>
      </c>
      <c r="AR2050">
        <f t="shared" ca="1" si="717"/>
        <v>0</v>
      </c>
      <c r="AS2050">
        <v>1</v>
      </c>
      <c r="AT2050">
        <v>0</v>
      </c>
      <c r="AU2050">
        <f t="shared" ca="1" si="729"/>
        <v>1</v>
      </c>
      <c r="AV2050">
        <f t="shared" ca="1" si="729"/>
        <v>0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7</v>
      </c>
      <c r="D2051">
        <f t="shared" ca="1" si="718"/>
        <v>9.5942671847594418</v>
      </c>
      <c r="E2051">
        <f t="shared" ca="1" si="719"/>
        <v>-2.5942671847594418</v>
      </c>
      <c r="F2051" t="str">
        <f t="shared" ca="1" si="720"/>
        <v>low</v>
      </c>
      <c r="G2051">
        <v>436</v>
      </c>
      <c r="H2051">
        <f t="shared" si="721"/>
        <v>436</v>
      </c>
      <c r="I2051">
        <f t="shared" ca="1" si="722"/>
        <v>511.40094857646557</v>
      </c>
      <c r="J2051">
        <f t="shared" ca="1" si="723"/>
        <v>-75.400948576465566</v>
      </c>
      <c r="K2051" t="str">
        <f t="shared" ca="1" si="724"/>
        <v>medium</v>
      </c>
      <c r="L2051">
        <v>4.5999999999999996</v>
      </c>
      <c r="M2051" t="str">
        <f t="shared" si="700"/>
        <v>low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1</v>
      </c>
      <c r="AQ2051">
        <f t="shared" ca="1" si="716"/>
        <v>0</v>
      </c>
      <c r="AR2051">
        <f t="shared" ca="1" si="717"/>
        <v>0</v>
      </c>
      <c r="AS2051">
        <v>1</v>
      </c>
      <c r="AT2051">
        <v>0</v>
      </c>
      <c r="AU2051">
        <f t="shared" ca="1" si="729"/>
        <v>1</v>
      </c>
      <c r="AV2051">
        <f t="shared" ca="1" si="729"/>
        <v>0</v>
      </c>
      <c r="AW2051">
        <f t="shared" ca="1" si="729"/>
        <v>0</v>
      </c>
      <c r="AX2051">
        <v>0</v>
      </c>
    </row>
    <row r="2052" spans="1:50">
      <c r="A2052" s="2">
        <v>40905</v>
      </c>
      <c r="B2052">
        <v>1052</v>
      </c>
      <c r="C2052">
        <v>5</v>
      </c>
      <c r="D2052">
        <f t="shared" ca="1" si="718"/>
        <v>9.5944520632925396</v>
      </c>
      <c r="E2052">
        <f t="shared" ca="1" si="719"/>
        <v>-4.5944520632925396</v>
      </c>
      <c r="F2052" t="str">
        <f t="shared" ca="1" si="720"/>
        <v>low</v>
      </c>
      <c r="G2052">
        <v>245</v>
      </c>
      <c r="H2052">
        <f t="shared" si="721"/>
        <v>245</v>
      </c>
      <c r="I2052">
        <f t="shared" ca="1" si="722"/>
        <v>511.27793947775854</v>
      </c>
      <c r="J2052">
        <f t="shared" ca="1" si="723"/>
        <v>-266.27793947775854</v>
      </c>
      <c r="K2052" t="str">
        <f t="shared" ca="1" si="724"/>
        <v>low</v>
      </c>
      <c r="L2052">
        <v>3.7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1</v>
      </c>
      <c r="AT2052">
        <v>0</v>
      </c>
      <c r="AU2052">
        <f t="shared" ca="1" si="729"/>
        <v>1</v>
      </c>
      <c r="AV2052">
        <f t="shared" ca="1" si="729"/>
        <v>0</v>
      </c>
      <c r="AW2052">
        <f t="shared" ca="1" si="729"/>
        <v>0</v>
      </c>
      <c r="AX2052">
        <v>0</v>
      </c>
    </row>
    <row r="2053" spans="1:50">
      <c r="A2053" s="2">
        <v>40906</v>
      </c>
      <c r="B2053">
        <v>1053</v>
      </c>
      <c r="C2053">
        <v>8</v>
      </c>
      <c r="D2053">
        <f t="shared" ca="1" si="718"/>
        <v>9.5946364530169657</v>
      </c>
      <c r="E2053">
        <f t="shared" ca="1" si="719"/>
        <v>-1.5946364530169657</v>
      </c>
      <c r="F2053" t="str">
        <f t="shared" ca="1" si="720"/>
        <v>medium</v>
      </c>
      <c r="G2053">
        <v>225</v>
      </c>
      <c r="H2053">
        <f t="shared" si="721"/>
        <v>225</v>
      </c>
      <c r="I2053">
        <f t="shared" ca="1" si="722"/>
        <v>511.15494158805006</v>
      </c>
      <c r="J2053">
        <f t="shared" ca="1" si="723"/>
        <v>-286.15494158805006</v>
      </c>
      <c r="K2053" t="str">
        <f t="shared" ca="1" si="724"/>
        <v>low</v>
      </c>
      <c r="L2053">
        <v>2.1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1</v>
      </c>
      <c r="AN2053">
        <f t="shared" ca="1" si="713"/>
        <v>0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1</v>
      </c>
      <c r="AT2053">
        <v>0</v>
      </c>
      <c r="AU2053">
        <f t="shared" ca="1" si="729"/>
        <v>0</v>
      </c>
      <c r="AV2053">
        <f t="shared" ca="1" si="729"/>
        <v>1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12</v>
      </c>
      <c r="D2054">
        <f t="shared" ca="1" si="718"/>
        <v>9.5948203544579407</v>
      </c>
      <c r="E2054">
        <f t="shared" ca="1" si="719"/>
        <v>2.4051796455420593</v>
      </c>
      <c r="F2054" t="str">
        <f t="shared" ca="1" si="720"/>
        <v>high</v>
      </c>
      <c r="G2054">
        <v>636</v>
      </c>
      <c r="H2054">
        <f t="shared" si="721"/>
        <v>636</v>
      </c>
      <c r="I2054">
        <f t="shared" ca="1" si="722"/>
        <v>511.03195522922283</v>
      </c>
      <c r="J2054">
        <f t="shared" ca="1" si="723"/>
        <v>124.96804477077717</v>
      </c>
      <c r="K2054" t="str">
        <f t="shared" ca="1" si="724"/>
        <v>high</v>
      </c>
      <c r="L2054">
        <v>2.4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0</v>
      </c>
      <c r="AL2054">
        <f t="shared" ca="1" si="711"/>
        <v>1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1</v>
      </c>
      <c r="AT2054">
        <v>1</v>
      </c>
      <c r="AU2054">
        <f t="shared" ca="1" si="729"/>
        <v>0</v>
      </c>
      <c r="AV2054">
        <f t="shared" ca="1" si="729"/>
        <v>0</v>
      </c>
      <c r="AW2054">
        <f t="shared" ca="1" si="729"/>
        <v>1</v>
      </c>
      <c r="AX2054">
        <v>0</v>
      </c>
    </row>
    <row r="2055" spans="1:50">
      <c r="A2055" s="2">
        <v>40908</v>
      </c>
      <c r="B2055">
        <v>1055</v>
      </c>
      <c r="C2055">
        <v>13</v>
      </c>
      <c r="D2055">
        <f t="shared" ca="1" si="718"/>
        <v>9.5950037681406855</v>
      </c>
      <c r="E2055">
        <f t="shared" ca="1" si="719"/>
        <v>3.4049962318593145</v>
      </c>
      <c r="F2055" t="str">
        <f t="shared" ca="1" si="720"/>
        <v>high</v>
      </c>
      <c r="G2055">
        <v>857</v>
      </c>
      <c r="H2055">
        <f t="shared" si="721"/>
        <v>857</v>
      </c>
      <c r="I2055">
        <f t="shared" ca="1" si="722"/>
        <v>510.90898072315946</v>
      </c>
      <c r="J2055">
        <f t="shared" ca="1" si="723"/>
        <v>346.09101927684054</v>
      </c>
      <c r="K2055" t="str">
        <f t="shared" ca="1" si="724"/>
        <v>high</v>
      </c>
      <c r="L2055">
        <v>2.2999999999999998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1</v>
      </c>
      <c r="AL2055">
        <f t="shared" ca="1" si="711"/>
        <v>0</v>
      </c>
      <c r="AM2055">
        <f t="shared" ca="1" si="712"/>
        <v>1</v>
      </c>
      <c r="AN2055">
        <f t="shared" ca="1" si="713"/>
        <v>0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1</v>
      </c>
      <c r="AU2055">
        <f t="shared" ca="1" si="729"/>
        <v>0</v>
      </c>
      <c r="AV2055">
        <f t="shared" ca="1" si="729"/>
        <v>0</v>
      </c>
      <c r="AW2055">
        <f t="shared" ca="1" si="729"/>
        <v>1</v>
      </c>
      <c r="AX2055">
        <v>0</v>
      </c>
    </row>
    <row r="2056" spans="1:50">
      <c r="A2056" s="2">
        <v>40909</v>
      </c>
      <c r="B2056">
        <v>1056</v>
      </c>
      <c r="C2056">
        <v>5</v>
      </c>
      <c r="D2056">
        <f t="shared" ca="1" si="718"/>
        <v>9.5951866945904225</v>
      </c>
      <c r="E2056">
        <f t="shared" ca="1" si="719"/>
        <v>-4.5951866945904225</v>
      </c>
      <c r="F2056" t="str">
        <f t="shared" ca="1" si="720"/>
        <v>low</v>
      </c>
      <c r="G2056">
        <v>260</v>
      </c>
      <c r="H2056">
        <f t="shared" si="721"/>
        <v>260</v>
      </c>
      <c r="I2056">
        <f t="shared" ca="1" si="722"/>
        <v>510.78601839174286</v>
      </c>
      <c r="J2056">
        <f t="shared" ca="1" si="723"/>
        <v>-250.78601839174286</v>
      </c>
      <c r="K2056" t="str">
        <f t="shared" ca="1" si="724"/>
        <v>low</v>
      </c>
      <c r="L2056">
        <v>-2.1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1</v>
      </c>
      <c r="AT2056">
        <v>1</v>
      </c>
      <c r="AU2056">
        <f t="shared" ca="1" si="729"/>
        <v>1</v>
      </c>
      <c r="AV2056">
        <f t="shared" ca="1" si="729"/>
        <v>0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5</v>
      </c>
      <c r="D2057">
        <f t="shared" ca="1" si="718"/>
        <v>9.5953691343323673</v>
      </c>
      <c r="E2057">
        <f t="shared" ca="1" si="719"/>
        <v>-4.5953691343323673</v>
      </c>
      <c r="F2057" t="str">
        <f t="shared" ca="1" si="720"/>
        <v>low</v>
      </c>
      <c r="G2057">
        <v>89</v>
      </c>
      <c r="H2057">
        <f t="shared" si="721"/>
        <v>89</v>
      </c>
      <c r="I2057">
        <f t="shared" ca="1" si="722"/>
        <v>510.66306855685565</v>
      </c>
      <c r="J2057">
        <f t="shared" ca="1" si="723"/>
        <v>-421.66306855685565</v>
      </c>
      <c r="K2057" t="str">
        <f t="shared" ca="1" si="724"/>
        <v>low</v>
      </c>
      <c r="L2057">
        <v>0.9</v>
      </c>
      <c r="M2057" t="str">
        <f t="shared" si="700"/>
        <v>low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1</v>
      </c>
      <c r="AL2057">
        <f t="shared" ca="1" si="711"/>
        <v>0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1</v>
      </c>
      <c r="AQ2057">
        <f t="shared" ca="1" si="716"/>
        <v>0</v>
      </c>
      <c r="AR2057">
        <f t="shared" ca="1" si="717"/>
        <v>0</v>
      </c>
      <c r="AS2057">
        <v>1</v>
      </c>
      <c r="AT2057">
        <v>0</v>
      </c>
      <c r="AU2057">
        <f t="shared" ca="1" si="729"/>
        <v>1</v>
      </c>
      <c r="AV2057">
        <f t="shared" ca="1" si="729"/>
        <v>0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4</v>
      </c>
      <c r="D2058">
        <f t="shared" ca="1" si="718"/>
        <v>9.5955510878917458</v>
      </c>
      <c r="E2058">
        <f t="shared" ca="1" si="719"/>
        <v>-5.5955510878917458</v>
      </c>
      <c r="F2058" t="str">
        <f t="shared" ca="1" si="720"/>
        <v>low</v>
      </c>
      <c r="G2058">
        <v>214</v>
      </c>
      <c r="H2058">
        <f t="shared" si="721"/>
        <v>214</v>
      </c>
      <c r="I2058">
        <f t="shared" ca="1" si="722"/>
        <v>510.54013154038068</v>
      </c>
      <c r="J2058">
        <f t="shared" ca="1" si="723"/>
        <v>-296.54013154038068</v>
      </c>
      <c r="K2058" t="str">
        <f t="shared" ca="1" si="724"/>
        <v>low</v>
      </c>
      <c r="L2058">
        <v>3.6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1</v>
      </c>
      <c r="AL2058">
        <f t="shared" ca="1" si="711"/>
        <v>0</v>
      </c>
      <c r="AM2058">
        <f t="shared" ca="1" si="712"/>
        <v>1</v>
      </c>
      <c r="AN2058">
        <f t="shared" ca="1" si="713"/>
        <v>0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1</v>
      </c>
      <c r="AT2058">
        <v>0</v>
      </c>
      <c r="AU2058">
        <f t="shared" ca="1" si="729"/>
        <v>1</v>
      </c>
      <c r="AV2058">
        <f t="shared" ca="1" si="729"/>
        <v>0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5</v>
      </c>
      <c r="D2059">
        <f t="shared" ca="1" si="718"/>
        <v>9.5957325557937736</v>
      </c>
      <c r="E2059">
        <f t="shared" ca="1" si="719"/>
        <v>-4.5957325557937736</v>
      </c>
      <c r="F2059" t="str">
        <f t="shared" ca="1" si="720"/>
        <v>low</v>
      </c>
      <c r="G2059">
        <v>326</v>
      </c>
      <c r="H2059">
        <f t="shared" si="721"/>
        <v>326</v>
      </c>
      <c r="I2059">
        <f t="shared" ca="1" si="722"/>
        <v>510.41720766420065</v>
      </c>
      <c r="J2059">
        <f t="shared" ca="1" si="723"/>
        <v>-184.41720766420065</v>
      </c>
      <c r="K2059" t="str">
        <f t="shared" ca="1" si="724"/>
        <v>medium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1</v>
      </c>
      <c r="AN2059">
        <f t="shared" ca="1" si="713"/>
        <v>0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1</v>
      </c>
      <c r="AV2059">
        <f t="shared" ca="1" si="729"/>
        <v>0</v>
      </c>
      <c r="AW2059">
        <f t="shared" ca="1" si="729"/>
        <v>0</v>
      </c>
      <c r="AX2059">
        <v>0</v>
      </c>
    </row>
    <row r="2060" spans="1:50">
      <c r="A2060" s="2">
        <v>40913</v>
      </c>
      <c r="B2060">
        <v>1060</v>
      </c>
      <c r="C2060">
        <v>10</v>
      </c>
      <c r="D2060">
        <f t="shared" ca="1" si="718"/>
        <v>9.5959135385636767</v>
      </c>
      <c r="E2060">
        <f t="shared" ca="1" si="719"/>
        <v>0.40408646143632332</v>
      </c>
      <c r="F2060" t="str">
        <f t="shared" ca="1" si="720"/>
        <v>medium</v>
      </c>
      <c r="G2060">
        <v>427</v>
      </c>
      <c r="H2060">
        <f t="shared" si="721"/>
        <v>427</v>
      </c>
      <c r="I2060">
        <f t="shared" ca="1" si="722"/>
        <v>510.29429725019827</v>
      </c>
      <c r="J2060">
        <f t="shared" ca="1" si="723"/>
        <v>-83.294297250198269</v>
      </c>
      <c r="K2060" t="str">
        <f t="shared" ca="1" si="724"/>
        <v>medium</v>
      </c>
      <c r="L2060">
        <v>1.7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0</v>
      </c>
      <c r="AN2060">
        <f t="shared" ca="1" si="713"/>
        <v>1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0</v>
      </c>
      <c r="AU2060">
        <f t="shared" ca="1" si="729"/>
        <v>0</v>
      </c>
      <c r="AV2060">
        <f t="shared" ca="1" si="729"/>
        <v>1</v>
      </c>
      <c r="AW2060">
        <f t="shared" ca="1" si="729"/>
        <v>0</v>
      </c>
      <c r="AX2060">
        <v>0</v>
      </c>
    </row>
    <row r="2061" spans="1:50">
      <c r="A2061" s="2">
        <v>40914</v>
      </c>
      <c r="B2061">
        <v>1061</v>
      </c>
      <c r="C2061">
        <v>11</v>
      </c>
      <c r="D2061">
        <f t="shared" ca="1" si="718"/>
        <v>9.5960940367266705</v>
      </c>
      <c r="E2061">
        <f t="shared" ca="1" si="719"/>
        <v>1.4039059632733295</v>
      </c>
      <c r="F2061" t="str">
        <f t="shared" ca="1" si="720"/>
        <v>high</v>
      </c>
      <c r="G2061">
        <v>490</v>
      </c>
      <c r="H2061">
        <f t="shared" si="721"/>
        <v>490</v>
      </c>
      <c r="I2061">
        <f t="shared" ca="1" si="722"/>
        <v>510.17140062025635</v>
      </c>
      <c r="J2061">
        <f t="shared" ca="1" si="723"/>
        <v>-20.17140062025635</v>
      </c>
      <c r="K2061" t="str">
        <f t="shared" ca="1" si="724"/>
        <v>medium</v>
      </c>
      <c r="L2061">
        <v>0.95625000000000016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0</v>
      </c>
      <c r="AL2061">
        <f t="shared" ca="1" si="711"/>
        <v>1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1</v>
      </c>
      <c r="AU2061">
        <f t="shared" ref="AU2061:AW2080" ca="1" si="734">VLOOKUP(INDIRECT($AU$590&amp;ROW($A2061)),$F$17:$I$19,AU$592+1,0)</f>
        <v>0</v>
      </c>
      <c r="AV2061">
        <f t="shared" ca="1" si="734"/>
        <v>0</v>
      </c>
      <c r="AW2061">
        <f t="shared" ca="1" si="734"/>
        <v>1</v>
      </c>
      <c r="AX2061">
        <v>0</v>
      </c>
    </row>
    <row r="2062" spans="1:50">
      <c r="A2062" s="2">
        <v>40915</v>
      </c>
      <c r="B2062">
        <v>1062</v>
      </c>
      <c r="C2062">
        <v>9</v>
      </c>
      <c r="D2062">
        <f t="shared" ca="1" si="718"/>
        <v>9.5962740508079793</v>
      </c>
      <c r="E2062">
        <f t="shared" ca="1" si="719"/>
        <v>-0.59627405080797935</v>
      </c>
      <c r="F2062" t="str">
        <f t="shared" ca="1" si="720"/>
        <v>medium</v>
      </c>
      <c r="G2062">
        <v>288</v>
      </c>
      <c r="H2062">
        <f t="shared" si="721"/>
        <v>288</v>
      </c>
      <c r="I2062">
        <f t="shared" ca="1" si="722"/>
        <v>510.04851809625757</v>
      </c>
      <c r="J2062">
        <f t="shared" ca="1" si="723"/>
        <v>-222.04851809625757</v>
      </c>
      <c r="K2062" t="str">
        <f t="shared" ca="1" si="724"/>
        <v>medium</v>
      </c>
      <c r="L2062">
        <v>0.75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1</v>
      </c>
      <c r="AL2062">
        <f t="shared" ca="1" si="711"/>
        <v>0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1</v>
      </c>
      <c r="AT2062">
        <v>1</v>
      </c>
      <c r="AU2062">
        <f t="shared" ca="1" si="734"/>
        <v>0</v>
      </c>
      <c r="AV2062">
        <f t="shared" ca="1" si="734"/>
        <v>1</v>
      </c>
      <c r="AW2062">
        <f t="shared" ca="1" si="734"/>
        <v>0</v>
      </c>
      <c r="AX2062">
        <v>0</v>
      </c>
    </row>
    <row r="2063" spans="1:50">
      <c r="A2063" s="2">
        <v>40916</v>
      </c>
      <c r="B2063">
        <v>1063</v>
      </c>
      <c r="C2063">
        <v>1</v>
      </c>
      <c r="D2063">
        <f t="shared" ca="1" si="718"/>
        <v>9.5964535813328222</v>
      </c>
      <c r="E2063">
        <f t="shared" ca="1" si="719"/>
        <v>-8.5964535813328222</v>
      </c>
      <c r="F2063" t="str">
        <f t="shared" ca="1" si="720"/>
        <v>low</v>
      </c>
      <c r="G2063">
        <v>0</v>
      </c>
      <c r="H2063">
        <f t="shared" si="721"/>
        <v>0</v>
      </c>
      <c r="I2063">
        <f t="shared" ca="1" si="722"/>
        <v>509.92565000008477</v>
      </c>
      <c r="J2063">
        <f t="shared" ca="1" si="723"/>
        <v>-509.92565000008477</v>
      </c>
      <c r="K2063" t="str">
        <f t="shared" ca="1" si="724"/>
        <v>low</v>
      </c>
      <c r="L2063">
        <v>1.3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1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13</v>
      </c>
      <c r="D2064">
        <f t="shared" ca="1" si="718"/>
        <v>9.5966326288264181</v>
      </c>
      <c r="E2064">
        <f t="shared" ca="1" si="719"/>
        <v>3.4033673711735819</v>
      </c>
      <c r="F2064" t="str">
        <f t="shared" ca="1" si="720"/>
        <v>high</v>
      </c>
      <c r="G2064">
        <v>643</v>
      </c>
      <c r="H2064">
        <f t="shared" si="721"/>
        <v>643</v>
      </c>
      <c r="I2064">
        <f t="shared" ca="1" si="722"/>
        <v>509.80279665362059</v>
      </c>
      <c r="J2064">
        <f t="shared" ca="1" si="723"/>
        <v>133.19720334637941</v>
      </c>
      <c r="K2064" t="str">
        <f t="shared" ca="1" si="724"/>
        <v>high</v>
      </c>
      <c r="L2064">
        <v>1.8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1</v>
      </c>
      <c r="AN2064">
        <f t="shared" ca="1" si="713"/>
        <v>0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1</v>
      </c>
      <c r="AU2064">
        <f t="shared" ca="1" si="734"/>
        <v>0</v>
      </c>
      <c r="AV2064">
        <f t="shared" ca="1" si="734"/>
        <v>0</v>
      </c>
      <c r="AW2064">
        <f t="shared" ca="1" si="734"/>
        <v>1</v>
      </c>
      <c r="AX2064">
        <v>0</v>
      </c>
    </row>
    <row r="2065" spans="1:50">
      <c r="A2065" s="2">
        <v>40918</v>
      </c>
      <c r="B2065">
        <v>1065</v>
      </c>
      <c r="C2065">
        <v>11</v>
      </c>
      <c r="D2065">
        <f t="shared" ca="1" si="718"/>
        <v>9.5968111938139913</v>
      </c>
      <c r="E2065">
        <f t="shared" ca="1" si="719"/>
        <v>1.4031888061860087</v>
      </c>
      <c r="F2065" t="str">
        <f t="shared" ca="1" si="720"/>
        <v>high</v>
      </c>
      <c r="G2065">
        <v>530</v>
      </c>
      <c r="H2065">
        <f t="shared" si="721"/>
        <v>530</v>
      </c>
      <c r="I2065">
        <f t="shared" ca="1" si="722"/>
        <v>509.67995837874781</v>
      </c>
      <c r="J2065">
        <f t="shared" ca="1" si="723"/>
        <v>20.320041621252187</v>
      </c>
      <c r="K2065" t="str">
        <f t="shared" ca="1" si="724"/>
        <v>medium</v>
      </c>
      <c r="L2065">
        <v>0.3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1</v>
      </c>
      <c r="AN2065">
        <f t="shared" ca="1" si="713"/>
        <v>0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0</v>
      </c>
      <c r="AU2065">
        <f t="shared" ca="1" si="734"/>
        <v>0</v>
      </c>
      <c r="AV2065">
        <f t="shared" ca="1" si="734"/>
        <v>0</v>
      </c>
      <c r="AW2065">
        <f t="shared" ca="1" si="734"/>
        <v>1</v>
      </c>
      <c r="AX2065">
        <v>0</v>
      </c>
    </row>
    <row r="2066" spans="1:50">
      <c r="A2066" s="2">
        <v>40919</v>
      </c>
      <c r="B2066">
        <v>1066</v>
      </c>
      <c r="C2066">
        <v>4</v>
      </c>
      <c r="D2066">
        <f t="shared" ca="1" si="718"/>
        <v>9.596989276820759</v>
      </c>
      <c r="E2066">
        <f t="shared" ca="1" si="719"/>
        <v>-5.596989276820759</v>
      </c>
      <c r="F2066" t="str">
        <f t="shared" ca="1" si="720"/>
        <v>low</v>
      </c>
      <c r="G2066">
        <v>61</v>
      </c>
      <c r="H2066">
        <f t="shared" si="721"/>
        <v>61</v>
      </c>
      <c r="I2066">
        <f t="shared" ca="1" si="722"/>
        <v>509.55713549734918</v>
      </c>
      <c r="J2066">
        <f t="shared" ca="1" si="723"/>
        <v>-448.55713549734918</v>
      </c>
      <c r="K2066" t="str">
        <f t="shared" ca="1" si="724"/>
        <v>low</v>
      </c>
      <c r="L2066">
        <v>2.5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1</v>
      </c>
      <c r="AT2066">
        <v>0</v>
      </c>
      <c r="AU2066">
        <f t="shared" ca="1" si="734"/>
        <v>1</v>
      </c>
      <c r="AV2066">
        <f t="shared" ca="1" si="734"/>
        <v>0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7</v>
      </c>
      <c r="D2067">
        <f t="shared" ca="1" si="718"/>
        <v>9.5971668783719437</v>
      </c>
      <c r="E2067">
        <f t="shared" ca="1" si="719"/>
        <v>-2.5971668783719437</v>
      </c>
      <c r="F2067" t="str">
        <f t="shared" ca="1" si="720"/>
        <v>low</v>
      </c>
      <c r="G2067">
        <v>610</v>
      </c>
      <c r="H2067">
        <f t="shared" si="721"/>
        <v>610</v>
      </c>
      <c r="I2067">
        <f t="shared" ca="1" si="722"/>
        <v>509.43432833130748</v>
      </c>
      <c r="J2067">
        <f t="shared" ca="1" si="723"/>
        <v>100.56567166869252</v>
      </c>
      <c r="K2067" t="str">
        <f t="shared" ca="1" si="724"/>
        <v>high</v>
      </c>
      <c r="L2067">
        <v>6.7</v>
      </c>
      <c r="M2067" t="str">
        <f t="shared" si="700"/>
        <v>medium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0</v>
      </c>
      <c r="AQ2067">
        <f t="shared" ca="1" si="716"/>
        <v>1</v>
      </c>
      <c r="AR2067">
        <f t="shared" ca="1" si="717"/>
        <v>0</v>
      </c>
      <c r="AS2067">
        <v>1</v>
      </c>
      <c r="AT2067">
        <v>0</v>
      </c>
      <c r="AU2067">
        <f t="shared" ca="1" si="734"/>
        <v>1</v>
      </c>
      <c r="AV2067">
        <f t="shared" ca="1" si="734"/>
        <v>0</v>
      </c>
      <c r="AW2067">
        <f t="shared" ca="1" si="734"/>
        <v>0</v>
      </c>
      <c r="AX2067">
        <v>0</v>
      </c>
    </row>
    <row r="2068" spans="1:50">
      <c r="A2068" s="2">
        <v>40921</v>
      </c>
      <c r="B2068">
        <v>1068</v>
      </c>
      <c r="C2068">
        <v>7</v>
      </c>
      <c r="D2068">
        <f t="shared" ca="1" si="718"/>
        <v>9.5973439989927645</v>
      </c>
      <c r="E2068">
        <f t="shared" ca="1" si="719"/>
        <v>-2.5973439989927645</v>
      </c>
      <c r="F2068" t="str">
        <f t="shared" ca="1" si="720"/>
        <v>low</v>
      </c>
      <c r="G2068">
        <v>610</v>
      </c>
      <c r="H2068">
        <f t="shared" si="721"/>
        <v>610</v>
      </c>
      <c r="I2068">
        <f t="shared" ca="1" si="722"/>
        <v>509.31153720250535</v>
      </c>
      <c r="J2068">
        <f t="shared" ca="1" si="723"/>
        <v>100.68846279749465</v>
      </c>
      <c r="K2068" t="str">
        <f t="shared" ca="1" si="724"/>
        <v>high</v>
      </c>
      <c r="L2068">
        <v>1.9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1</v>
      </c>
      <c r="AT2068">
        <v>1</v>
      </c>
      <c r="AU2068">
        <f t="shared" ca="1" si="734"/>
        <v>1</v>
      </c>
      <c r="AV2068">
        <f t="shared" ca="1" si="734"/>
        <v>0</v>
      </c>
      <c r="AW2068">
        <f t="shared" ca="1" si="734"/>
        <v>0</v>
      </c>
      <c r="AX2068">
        <v>0</v>
      </c>
    </row>
    <row r="2069" spans="1:50">
      <c r="A2069" s="2">
        <v>40922</v>
      </c>
      <c r="B2069">
        <v>1069</v>
      </c>
      <c r="C2069">
        <v>4</v>
      </c>
      <c r="D2069">
        <f t="shared" ca="1" si="718"/>
        <v>9.597520639208442</v>
      </c>
      <c r="E2069">
        <f t="shared" ca="1" si="719"/>
        <v>-5.597520639208442</v>
      </c>
      <c r="F2069" t="str">
        <f t="shared" ca="1" si="720"/>
        <v>low</v>
      </c>
      <c r="G2069">
        <v>145</v>
      </c>
      <c r="H2069">
        <f t="shared" si="721"/>
        <v>145</v>
      </c>
      <c r="I2069">
        <f t="shared" ca="1" si="722"/>
        <v>509.18876243282563</v>
      </c>
      <c r="J2069">
        <f t="shared" ca="1" si="723"/>
        <v>-364.18876243282563</v>
      </c>
      <c r="K2069" t="str">
        <f t="shared" ca="1" si="724"/>
        <v>low</v>
      </c>
      <c r="L2069">
        <v>-0.5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0</v>
      </c>
      <c r="AL2069">
        <f t="shared" ca="1" si="711"/>
        <v>1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1</v>
      </c>
      <c r="AV2069">
        <f t="shared" ca="1" si="734"/>
        <v>0</v>
      </c>
      <c r="AW2069">
        <f t="shared" ca="1" si="734"/>
        <v>0</v>
      </c>
      <c r="AX2069">
        <v>0</v>
      </c>
    </row>
    <row r="2070" spans="1:50">
      <c r="A2070" s="2">
        <v>40923</v>
      </c>
      <c r="B2070">
        <v>1070</v>
      </c>
      <c r="C2070">
        <v>8</v>
      </c>
      <c r="D2070">
        <f t="shared" ca="1" si="718"/>
        <v>9.5976967995441989</v>
      </c>
      <c r="E2070">
        <f t="shared" ca="1" si="719"/>
        <v>-1.5976967995441989</v>
      </c>
      <c r="F2070" t="str">
        <f t="shared" ca="1" si="720"/>
        <v>medium</v>
      </c>
      <c r="G2070">
        <v>213</v>
      </c>
      <c r="H2070">
        <f t="shared" si="721"/>
        <v>213</v>
      </c>
      <c r="I2070">
        <f t="shared" ca="1" si="722"/>
        <v>509.06600434415105</v>
      </c>
      <c r="J2070">
        <f t="shared" ca="1" si="723"/>
        <v>-296.06600434415105</v>
      </c>
      <c r="K2070" t="str">
        <f t="shared" ca="1" si="724"/>
        <v>low</v>
      </c>
      <c r="L2070">
        <v>-2.1944444444444446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1</v>
      </c>
      <c r="AL2070">
        <f t="shared" ca="1" si="711"/>
        <v>0</v>
      </c>
      <c r="AM2070">
        <f t="shared" ca="1" si="712"/>
        <v>1</v>
      </c>
      <c r="AN2070">
        <f t="shared" ca="1" si="713"/>
        <v>0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1</v>
      </c>
      <c r="AT2070">
        <v>1</v>
      </c>
      <c r="AU2070">
        <f t="shared" ca="1" si="734"/>
        <v>0</v>
      </c>
      <c r="AV2070">
        <f t="shared" ca="1" si="734"/>
        <v>1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9</v>
      </c>
      <c r="D2071">
        <f t="shared" ca="1" si="718"/>
        <v>9.597872480525254</v>
      </c>
      <c r="E2071">
        <f t="shared" ca="1" si="719"/>
        <v>-0.59787248052525399</v>
      </c>
      <c r="F2071" t="str">
        <f t="shared" ca="1" si="720"/>
        <v>medium</v>
      </c>
      <c r="G2071">
        <v>434</v>
      </c>
      <c r="H2071">
        <f t="shared" si="721"/>
        <v>434</v>
      </c>
      <c r="I2071">
        <f t="shared" ca="1" si="722"/>
        <v>508.94326325836437</v>
      </c>
      <c r="J2071">
        <f t="shared" ca="1" si="723"/>
        <v>-74.943263258364368</v>
      </c>
      <c r="K2071" t="str">
        <f t="shared" ca="1" si="724"/>
        <v>medium</v>
      </c>
      <c r="L2071">
        <v>-2.7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1</v>
      </c>
      <c r="AL2071">
        <f t="shared" ca="1" si="711"/>
        <v>0</v>
      </c>
      <c r="AM2071">
        <f t="shared" ca="1" si="712"/>
        <v>1</v>
      </c>
      <c r="AN2071">
        <f t="shared" ca="1" si="713"/>
        <v>0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1</v>
      </c>
      <c r="AT2071">
        <v>1</v>
      </c>
      <c r="AU2071">
        <f t="shared" ca="1" si="734"/>
        <v>0</v>
      </c>
      <c r="AV2071">
        <f t="shared" ca="1" si="734"/>
        <v>1</v>
      </c>
      <c r="AW2071">
        <f t="shared" ca="1" si="734"/>
        <v>0</v>
      </c>
      <c r="AX2071">
        <v>0</v>
      </c>
    </row>
    <row r="2072" spans="1:50">
      <c r="A2072" s="2">
        <v>40925</v>
      </c>
      <c r="B2072">
        <v>1072</v>
      </c>
      <c r="C2072">
        <v>14</v>
      </c>
      <c r="D2072">
        <f t="shared" ca="1" si="718"/>
        <v>9.5980476826768282</v>
      </c>
      <c r="E2072">
        <f t="shared" ca="1" si="719"/>
        <v>4.4019523173231718</v>
      </c>
      <c r="F2072" t="str">
        <f t="shared" ca="1" si="720"/>
        <v>high</v>
      </c>
      <c r="G2072">
        <v>428</v>
      </c>
      <c r="H2072">
        <f t="shared" si="721"/>
        <v>428</v>
      </c>
      <c r="I2072">
        <f t="shared" ca="1" si="722"/>
        <v>508.82053949734825</v>
      </c>
      <c r="J2072">
        <f t="shared" ca="1" si="723"/>
        <v>-80.82053949734825</v>
      </c>
      <c r="K2072" t="str">
        <f t="shared" ca="1" si="724"/>
        <v>medium</v>
      </c>
      <c r="L2072">
        <v>-2.1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1</v>
      </c>
      <c r="AN2072">
        <f t="shared" ca="1" si="713"/>
        <v>0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1</v>
      </c>
      <c r="AT2072">
        <v>1</v>
      </c>
      <c r="AU2072">
        <f t="shared" ca="1" si="734"/>
        <v>0</v>
      </c>
      <c r="AV2072">
        <f t="shared" ca="1" si="734"/>
        <v>0</v>
      </c>
      <c r="AW2072">
        <f t="shared" ca="1" si="734"/>
        <v>1</v>
      </c>
      <c r="AX2072">
        <v>0</v>
      </c>
    </row>
    <row r="2073" spans="1:50">
      <c r="A2073" s="2">
        <v>40926</v>
      </c>
      <c r="B2073">
        <v>1073</v>
      </c>
      <c r="C2073">
        <v>9</v>
      </c>
      <c r="D2073">
        <f t="shared" ca="1" si="718"/>
        <v>9.5982224065241422</v>
      </c>
      <c r="E2073">
        <f t="shared" ca="1" si="719"/>
        <v>-0.59822240652414216</v>
      </c>
      <c r="F2073" t="str">
        <f t="shared" ca="1" si="720"/>
        <v>medium</v>
      </c>
      <c r="G2073">
        <v>265</v>
      </c>
      <c r="H2073">
        <f t="shared" si="721"/>
        <v>265</v>
      </c>
      <c r="I2073">
        <f t="shared" ca="1" si="722"/>
        <v>508.69783338298549</v>
      </c>
      <c r="J2073">
        <f t="shared" ca="1" si="723"/>
        <v>-243.69783338298549</v>
      </c>
      <c r="K2073" t="str">
        <f t="shared" ca="1" si="724"/>
        <v>low</v>
      </c>
      <c r="L2073">
        <v>1.8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0</v>
      </c>
      <c r="AL2073">
        <f t="shared" ca="1" si="711"/>
        <v>1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1</v>
      </c>
      <c r="AT2073">
        <v>1</v>
      </c>
      <c r="AU2073">
        <f t="shared" ca="1" si="734"/>
        <v>0</v>
      </c>
      <c r="AV2073">
        <f t="shared" ca="1" si="734"/>
        <v>1</v>
      </c>
      <c r="AW2073">
        <f t="shared" ca="1" si="734"/>
        <v>0</v>
      </c>
      <c r="AX2073">
        <v>0</v>
      </c>
    </row>
    <row r="2074" spans="1:50">
      <c r="A2074" s="2">
        <v>40927</v>
      </c>
      <c r="B2074">
        <v>1074</v>
      </c>
      <c r="C2074">
        <v>10</v>
      </c>
      <c r="D2074">
        <f t="shared" ca="1" si="718"/>
        <v>9.5983966525924149</v>
      </c>
      <c r="E2074">
        <f t="shared" ca="1" si="719"/>
        <v>0.40160334740758508</v>
      </c>
      <c r="F2074" t="str">
        <f t="shared" ca="1" si="720"/>
        <v>medium</v>
      </c>
      <c r="G2074">
        <v>947</v>
      </c>
      <c r="H2074">
        <f t="shared" si="721"/>
        <v>947</v>
      </c>
      <c r="I2074">
        <f t="shared" ca="1" si="722"/>
        <v>508.57514523715884</v>
      </c>
      <c r="J2074">
        <f t="shared" ca="1" si="723"/>
        <v>438.42485476284116</v>
      </c>
      <c r="K2074" t="str">
        <f t="shared" ca="1" si="724"/>
        <v>high</v>
      </c>
      <c r="L2074">
        <v>-3.4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1</v>
      </c>
      <c r="AT2074">
        <v>1</v>
      </c>
      <c r="AU2074">
        <f t="shared" ca="1" si="734"/>
        <v>0</v>
      </c>
      <c r="AV2074">
        <f t="shared" ca="1" si="734"/>
        <v>1</v>
      </c>
      <c r="AW2074">
        <f t="shared" ca="1" si="734"/>
        <v>0</v>
      </c>
      <c r="AX2074">
        <v>0</v>
      </c>
    </row>
    <row r="2075" spans="1:50">
      <c r="A2075" s="2">
        <v>40928</v>
      </c>
      <c r="B2075">
        <v>1075</v>
      </c>
      <c r="C2075">
        <v>15</v>
      </c>
      <c r="D2075">
        <f t="shared" ca="1" si="718"/>
        <v>9.598570421406869</v>
      </c>
      <c r="E2075">
        <f t="shared" ca="1" si="719"/>
        <v>5.401429578593131</v>
      </c>
      <c r="F2075" t="str">
        <f t="shared" ca="1" si="720"/>
        <v>high</v>
      </c>
      <c r="G2075">
        <v>1146</v>
      </c>
      <c r="H2075">
        <f t="shared" si="721"/>
        <v>1146</v>
      </c>
      <c r="I2075">
        <f t="shared" ca="1" si="722"/>
        <v>508.45247538175107</v>
      </c>
      <c r="J2075">
        <f t="shared" ca="1" si="723"/>
        <v>637.54752461824887</v>
      </c>
      <c r="K2075" t="str">
        <f t="shared" ca="1" si="724"/>
        <v>high</v>
      </c>
      <c r="L2075">
        <v>2.4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1</v>
      </c>
      <c r="AU2075">
        <f t="shared" ca="1" si="734"/>
        <v>0</v>
      </c>
      <c r="AV2075">
        <f t="shared" ca="1" si="734"/>
        <v>0</v>
      </c>
      <c r="AW2075">
        <f t="shared" ca="1" si="734"/>
        <v>1</v>
      </c>
      <c r="AX2075">
        <v>0</v>
      </c>
    </row>
    <row r="2076" spans="1:50">
      <c r="A2076" s="2">
        <v>40929</v>
      </c>
      <c r="B2076">
        <v>1076</v>
      </c>
      <c r="C2076">
        <v>8</v>
      </c>
      <c r="D2076">
        <f t="shared" ca="1" si="718"/>
        <v>9.5987437134927251</v>
      </c>
      <c r="E2076">
        <f t="shared" ca="1" si="719"/>
        <v>-1.5987437134927251</v>
      </c>
      <c r="F2076" t="str">
        <f t="shared" ca="1" si="720"/>
        <v>medium</v>
      </c>
      <c r="G2076">
        <v>470</v>
      </c>
      <c r="H2076">
        <f t="shared" si="721"/>
        <v>470</v>
      </c>
      <c r="I2076">
        <f t="shared" ca="1" si="722"/>
        <v>508.32982413864488</v>
      </c>
      <c r="J2076">
        <f t="shared" ca="1" si="723"/>
        <v>-38.329824138644881</v>
      </c>
      <c r="K2076" t="str">
        <f t="shared" ca="1" si="724"/>
        <v>medium</v>
      </c>
      <c r="L2076">
        <v>-1.4214285714285713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0</v>
      </c>
      <c r="AV2076">
        <f t="shared" ca="1" si="734"/>
        <v>1</v>
      </c>
      <c r="AW2076">
        <f t="shared" ca="1" si="734"/>
        <v>0</v>
      </c>
      <c r="AX2076">
        <v>0</v>
      </c>
    </row>
    <row r="2077" spans="1:50">
      <c r="A2077" s="2">
        <v>40930</v>
      </c>
      <c r="B2077">
        <v>1077</v>
      </c>
      <c r="C2077">
        <v>2</v>
      </c>
      <c r="D2077">
        <f t="shared" ca="1" si="718"/>
        <v>9.5989165293752023</v>
      </c>
      <c r="E2077">
        <f t="shared" ca="1" si="719"/>
        <v>-7.5989165293752023</v>
      </c>
      <c r="F2077" t="str">
        <f t="shared" ca="1" si="720"/>
        <v>low</v>
      </c>
      <c r="G2077">
        <v>36</v>
      </c>
      <c r="H2077">
        <f t="shared" si="721"/>
        <v>36</v>
      </c>
      <c r="I2077">
        <f t="shared" ca="1" si="722"/>
        <v>508.207191829723</v>
      </c>
      <c r="J2077">
        <f t="shared" ca="1" si="723"/>
        <v>-472.207191829723</v>
      </c>
      <c r="K2077" t="str">
        <f t="shared" ca="1" si="724"/>
        <v>low</v>
      </c>
      <c r="L2077">
        <v>1.4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1</v>
      </c>
      <c r="AT2077">
        <v>1</v>
      </c>
      <c r="AU2077">
        <f t="shared" ca="1" si="734"/>
        <v>1</v>
      </c>
      <c r="AV2077">
        <f t="shared" ca="1" si="734"/>
        <v>0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17</v>
      </c>
      <c r="D2078">
        <f t="shared" ca="1" si="718"/>
        <v>9.5990888695795213</v>
      </c>
      <c r="E2078">
        <f t="shared" ca="1" si="719"/>
        <v>7.4009111304204787</v>
      </c>
      <c r="F2078" t="str">
        <f t="shared" ca="1" si="720"/>
        <v>high</v>
      </c>
      <c r="G2078">
        <v>454</v>
      </c>
      <c r="H2078">
        <f t="shared" si="721"/>
        <v>454</v>
      </c>
      <c r="I2078">
        <f t="shared" ca="1" si="722"/>
        <v>508.08457877686828</v>
      </c>
      <c r="J2078">
        <f t="shared" ca="1" si="723"/>
        <v>-54.084578776868284</v>
      </c>
      <c r="K2078" t="str">
        <f t="shared" ca="1" si="724"/>
        <v>medium</v>
      </c>
      <c r="L2078">
        <v>1.9</v>
      </c>
      <c r="M2078" t="str">
        <f t="shared" si="735"/>
        <v>low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1</v>
      </c>
      <c r="AQ2078">
        <f t="shared" ca="1" si="716"/>
        <v>0</v>
      </c>
      <c r="AR2078">
        <f t="shared" ca="1" si="717"/>
        <v>0</v>
      </c>
      <c r="AS2078">
        <v>1</v>
      </c>
      <c r="AT2078">
        <v>1</v>
      </c>
      <c r="AU2078">
        <f t="shared" ca="1" si="734"/>
        <v>0</v>
      </c>
      <c r="AV2078">
        <f t="shared" ca="1" si="734"/>
        <v>0</v>
      </c>
      <c r="AW2078">
        <f t="shared" ca="1" si="734"/>
        <v>1</v>
      </c>
      <c r="AX2078">
        <v>0</v>
      </c>
    </row>
    <row r="2079" spans="1:50">
      <c r="A2079" s="2">
        <v>40932</v>
      </c>
      <c r="B2079">
        <v>1079</v>
      </c>
      <c r="C2079">
        <v>14</v>
      </c>
      <c r="D2079">
        <f t="shared" ca="1" si="718"/>
        <v>9.5992607346309047</v>
      </c>
      <c r="E2079">
        <f t="shared" ca="1" si="719"/>
        <v>4.4007392653690953</v>
      </c>
      <c r="F2079" t="str">
        <f t="shared" ca="1" si="720"/>
        <v>high</v>
      </c>
      <c r="G2079">
        <v>402</v>
      </c>
      <c r="H2079">
        <f t="shared" si="721"/>
        <v>402</v>
      </c>
      <c r="I2079">
        <f t="shared" ca="1" si="722"/>
        <v>507.9619853019633</v>
      </c>
      <c r="J2079">
        <f t="shared" ca="1" si="723"/>
        <v>-105.9619853019633</v>
      </c>
      <c r="K2079" t="str">
        <f t="shared" ca="1" si="724"/>
        <v>medium</v>
      </c>
      <c r="L2079">
        <v>1.3200000000000003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1</v>
      </c>
      <c r="AL2079">
        <f t="shared" ca="1" si="711"/>
        <v>0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1</v>
      </c>
      <c r="AT2079">
        <v>1</v>
      </c>
      <c r="AU2079">
        <f t="shared" ca="1" si="734"/>
        <v>0</v>
      </c>
      <c r="AV2079">
        <f t="shared" ca="1" si="734"/>
        <v>0</v>
      </c>
      <c r="AW2079">
        <f t="shared" ca="1" si="734"/>
        <v>1</v>
      </c>
      <c r="AX2079">
        <v>0</v>
      </c>
    </row>
    <row r="2080" spans="1:50">
      <c r="A2080" s="2">
        <v>40933</v>
      </c>
      <c r="B2080">
        <v>1080</v>
      </c>
      <c r="C2080">
        <v>11</v>
      </c>
      <c r="D2080">
        <f t="shared" ca="1" si="718"/>
        <v>9.5994321250545696</v>
      </c>
      <c r="E2080">
        <f t="shared" ca="1" si="719"/>
        <v>1.4005678749454304</v>
      </c>
      <c r="F2080" t="str">
        <f t="shared" ca="1" si="720"/>
        <v>high</v>
      </c>
      <c r="G2080">
        <v>519</v>
      </c>
      <c r="H2080">
        <f t="shared" si="721"/>
        <v>519</v>
      </c>
      <c r="I2080">
        <f t="shared" ca="1" si="722"/>
        <v>507.83941172689094</v>
      </c>
      <c r="J2080">
        <f t="shared" ca="1" si="723"/>
        <v>11.160588273109056</v>
      </c>
      <c r="K2080" t="str">
        <f t="shared" ca="1" si="724"/>
        <v>medium</v>
      </c>
      <c r="L2080">
        <v>-4.3499999999999996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0</v>
      </c>
      <c r="AL2080">
        <f t="shared" ca="1" si="711"/>
        <v>1</v>
      </c>
      <c r="AM2080">
        <f t="shared" ca="1" si="712"/>
        <v>0</v>
      </c>
      <c r="AN2080">
        <f t="shared" ca="1" si="713"/>
        <v>1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1</v>
      </c>
      <c r="AT2080">
        <v>1</v>
      </c>
      <c r="AU2080">
        <f t="shared" ca="1" si="734"/>
        <v>0</v>
      </c>
      <c r="AV2080">
        <f t="shared" ca="1" si="734"/>
        <v>0</v>
      </c>
      <c r="AW2080">
        <f t="shared" ca="1" si="734"/>
        <v>1</v>
      </c>
      <c r="AX2080">
        <v>0</v>
      </c>
    </row>
    <row r="2081" spans="1:50">
      <c r="A2081" s="2">
        <v>40934</v>
      </c>
      <c r="B2081">
        <v>1081</v>
      </c>
      <c r="C2081">
        <v>15</v>
      </c>
      <c r="D2081">
        <f t="shared" ca="1" si="718"/>
        <v>9.5996030413757403</v>
      </c>
      <c r="E2081">
        <f t="shared" ca="1" si="719"/>
        <v>5.4003969586242597</v>
      </c>
      <c r="F2081" t="str">
        <f t="shared" ca="1" si="720"/>
        <v>high</v>
      </c>
      <c r="G2081">
        <v>927</v>
      </c>
      <c r="H2081">
        <f t="shared" si="721"/>
        <v>927</v>
      </c>
      <c r="I2081">
        <f t="shared" ca="1" si="722"/>
        <v>507.71685837353385</v>
      </c>
      <c r="J2081">
        <f t="shared" ca="1" si="723"/>
        <v>419.28314162646615</v>
      </c>
      <c r="K2081" t="str">
        <f t="shared" ca="1" si="724"/>
        <v>high</v>
      </c>
      <c r="L2081">
        <v>-0.8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0</v>
      </c>
      <c r="AL2081">
        <f t="shared" ca="1" si="711"/>
        <v>1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1</v>
      </c>
      <c r="AU2081">
        <f t="shared" ref="AU2081:AW2100" ca="1" si="740">VLOOKUP(INDIRECT($AU$590&amp;ROW($A2081)),$F$17:$I$19,AU$592+1,0)</f>
        <v>0</v>
      </c>
      <c r="AV2081">
        <f t="shared" ca="1" si="740"/>
        <v>0</v>
      </c>
      <c r="AW2081">
        <f t="shared" ca="1" si="740"/>
        <v>1</v>
      </c>
      <c r="AX2081">
        <v>0</v>
      </c>
    </row>
    <row r="2082" spans="1:50">
      <c r="A2082" s="2">
        <v>40935</v>
      </c>
      <c r="B2082">
        <v>1082</v>
      </c>
      <c r="C2082">
        <v>6</v>
      </c>
      <c r="D2082">
        <f t="shared" ca="1" si="718"/>
        <v>9.599773484119634</v>
      </c>
      <c r="E2082">
        <f t="shared" ca="1" si="719"/>
        <v>-3.599773484119634</v>
      </c>
      <c r="F2082" t="str">
        <f t="shared" ca="1" si="720"/>
        <v>low</v>
      </c>
      <c r="G2082">
        <v>457</v>
      </c>
      <c r="H2082">
        <f t="shared" si="721"/>
        <v>457</v>
      </c>
      <c r="I2082">
        <f t="shared" ca="1" si="722"/>
        <v>507.59432556377482</v>
      </c>
      <c r="J2082">
        <f t="shared" ca="1" si="723"/>
        <v>-50.594325563774817</v>
      </c>
      <c r="K2082" t="str">
        <f t="shared" ca="1" si="724"/>
        <v>medium</v>
      </c>
      <c r="L2082">
        <v>-9.1999999999999993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1</v>
      </c>
      <c r="AN2082">
        <f t="shared" ca="1" si="713"/>
        <v>0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1</v>
      </c>
      <c r="AU2082">
        <f t="shared" ca="1" si="740"/>
        <v>1</v>
      </c>
      <c r="AV2082">
        <f t="shared" ca="1" si="740"/>
        <v>0</v>
      </c>
      <c r="AW2082">
        <f t="shared" ca="1" si="740"/>
        <v>0</v>
      </c>
      <c r="AX2082">
        <v>0</v>
      </c>
    </row>
    <row r="2083" spans="1:50">
      <c r="A2083" s="2">
        <v>40936</v>
      </c>
      <c r="B2083">
        <v>1083</v>
      </c>
      <c r="C2083">
        <v>8</v>
      </c>
      <c r="D2083">
        <f t="shared" ca="1" si="718"/>
        <v>9.5999434538114752</v>
      </c>
      <c r="E2083">
        <f t="shared" ca="1" si="719"/>
        <v>-1.5999434538114752</v>
      </c>
      <c r="F2083" t="str">
        <f t="shared" ca="1" si="720"/>
        <v>medium</v>
      </c>
      <c r="G2083">
        <v>372</v>
      </c>
      <c r="H2083">
        <f t="shared" si="721"/>
        <v>372</v>
      </c>
      <c r="I2083">
        <f t="shared" ca="1" si="722"/>
        <v>507.47181361949663</v>
      </c>
      <c r="J2083">
        <f t="shared" ca="1" si="723"/>
        <v>-135.47181361949663</v>
      </c>
      <c r="K2083" t="str">
        <f t="shared" ca="1" si="724"/>
        <v>medium</v>
      </c>
      <c r="L2083">
        <v>-5.9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1</v>
      </c>
      <c r="AN2083">
        <f t="shared" ca="1" si="713"/>
        <v>0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0</v>
      </c>
      <c r="AT2083">
        <v>1</v>
      </c>
      <c r="AU2083">
        <f t="shared" ca="1" si="740"/>
        <v>0</v>
      </c>
      <c r="AV2083">
        <f t="shared" ca="1" si="740"/>
        <v>1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6</v>
      </c>
      <c r="D2084">
        <f t="shared" ca="1" si="718"/>
        <v>9.6001129509764791</v>
      </c>
      <c r="E2084">
        <f t="shared" ca="1" si="719"/>
        <v>-3.6001129509764791</v>
      </c>
      <c r="F2084" t="str">
        <f t="shared" ca="1" si="720"/>
        <v>low</v>
      </c>
      <c r="G2084">
        <v>123</v>
      </c>
      <c r="H2084">
        <f t="shared" si="721"/>
        <v>123</v>
      </c>
      <c r="I2084">
        <f t="shared" ca="1" si="722"/>
        <v>507.34932286258197</v>
      </c>
      <c r="J2084">
        <f t="shared" ca="1" si="723"/>
        <v>-384.34932286258197</v>
      </c>
      <c r="K2084" t="str">
        <f t="shared" ca="1" si="724"/>
        <v>low</v>
      </c>
      <c r="L2084">
        <v>-5.45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0</v>
      </c>
      <c r="AT2084">
        <v>1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12</v>
      </c>
      <c r="D2085">
        <f t="shared" ca="1" si="718"/>
        <v>9.6002819761398701</v>
      </c>
      <c r="E2085">
        <f t="shared" ca="1" si="719"/>
        <v>2.3997180238601299</v>
      </c>
      <c r="F2085" t="str">
        <f t="shared" ca="1" si="720"/>
        <v>high</v>
      </c>
      <c r="G2085">
        <v>478</v>
      </c>
      <c r="H2085">
        <f t="shared" si="721"/>
        <v>478</v>
      </c>
      <c r="I2085">
        <f t="shared" ca="1" si="722"/>
        <v>507.22685361491358</v>
      </c>
      <c r="J2085">
        <f t="shared" ca="1" si="723"/>
        <v>-29.22685361491358</v>
      </c>
      <c r="K2085" t="str">
        <f t="shared" ca="1" si="724"/>
        <v>medium</v>
      </c>
      <c r="L2085">
        <v>-1.7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1</v>
      </c>
      <c r="AL2085">
        <f t="shared" ca="1" si="711"/>
        <v>0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1</v>
      </c>
      <c r="AU2085">
        <f t="shared" ca="1" si="740"/>
        <v>0</v>
      </c>
      <c r="AV2085">
        <f t="shared" ca="1" si="740"/>
        <v>0</v>
      </c>
      <c r="AW2085">
        <f t="shared" ca="1" si="740"/>
        <v>1</v>
      </c>
      <c r="AX2085">
        <v>0</v>
      </c>
    </row>
    <row r="2086" spans="1:50">
      <c r="A2086" s="2">
        <v>40939</v>
      </c>
      <c r="B2086">
        <v>1086</v>
      </c>
      <c r="C2086">
        <v>12</v>
      </c>
      <c r="D2086">
        <f t="shared" ca="1" si="718"/>
        <v>9.600450529826869</v>
      </c>
      <c r="E2086">
        <f t="shared" ca="1" si="719"/>
        <v>2.399549470173131</v>
      </c>
      <c r="F2086" t="str">
        <f t="shared" ca="1" si="720"/>
        <v>high</v>
      </c>
      <c r="G2086">
        <v>530</v>
      </c>
      <c r="H2086">
        <f t="shared" si="721"/>
        <v>530</v>
      </c>
      <c r="I2086">
        <f t="shared" ca="1" si="722"/>
        <v>507.10440619837431</v>
      </c>
      <c r="J2086">
        <f t="shared" ca="1" si="723"/>
        <v>22.895593801625694</v>
      </c>
      <c r="K2086" t="str">
        <f t="shared" ca="1" si="724"/>
        <v>medium</v>
      </c>
      <c r="L2086">
        <v>-4.4000000000000004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0</v>
      </c>
      <c r="AL2086">
        <f t="shared" ca="1" si="711"/>
        <v>1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1</v>
      </c>
      <c r="AU2086">
        <f t="shared" ca="1" si="740"/>
        <v>0</v>
      </c>
      <c r="AV2086">
        <f t="shared" ca="1" si="740"/>
        <v>0</v>
      </c>
      <c r="AW2086">
        <f t="shared" ca="1" si="740"/>
        <v>1</v>
      </c>
      <c r="AX2086">
        <v>0</v>
      </c>
    </row>
    <row r="2087" spans="1:50">
      <c r="A2087" s="2">
        <v>40940</v>
      </c>
      <c r="B2087">
        <v>1087</v>
      </c>
      <c r="C2087">
        <v>12</v>
      </c>
      <c r="D2087">
        <f t="shared" ca="1" si="718"/>
        <v>9.6006186125626947</v>
      </c>
      <c r="E2087">
        <f t="shared" ca="1" si="719"/>
        <v>2.3993813874373053</v>
      </c>
      <c r="F2087" t="str">
        <f t="shared" ca="1" si="720"/>
        <v>high</v>
      </c>
      <c r="G2087">
        <v>960</v>
      </c>
      <c r="H2087">
        <f t="shared" si="721"/>
        <v>960</v>
      </c>
      <c r="I2087">
        <f t="shared" ca="1" si="722"/>
        <v>506.98198093484677</v>
      </c>
      <c r="J2087">
        <f t="shared" ca="1" si="723"/>
        <v>453.01801906515323</v>
      </c>
      <c r="K2087" t="str">
        <f t="shared" ca="1" si="724"/>
        <v>high</v>
      </c>
      <c r="L2087">
        <v>-5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1</v>
      </c>
      <c r="AU2087">
        <f t="shared" ca="1" si="740"/>
        <v>0</v>
      </c>
      <c r="AV2087">
        <f t="shared" ca="1" si="740"/>
        <v>0</v>
      </c>
      <c r="AW2087">
        <f t="shared" ca="1" si="740"/>
        <v>1</v>
      </c>
      <c r="AX2087">
        <v>0</v>
      </c>
    </row>
    <row r="2088" spans="1:50">
      <c r="A2088" s="2">
        <v>40941</v>
      </c>
      <c r="B2088">
        <v>1088</v>
      </c>
      <c r="C2088">
        <v>10</v>
      </c>
      <c r="D2088">
        <f t="shared" ca="1" si="718"/>
        <v>9.6007862248725679</v>
      </c>
      <c r="E2088">
        <f t="shared" ca="1" si="719"/>
        <v>0.39921377512743206</v>
      </c>
      <c r="F2088" t="str">
        <f t="shared" ca="1" si="720"/>
        <v>medium</v>
      </c>
      <c r="G2088">
        <v>404</v>
      </c>
      <c r="H2088">
        <f t="shared" si="721"/>
        <v>404</v>
      </c>
      <c r="I2088">
        <f t="shared" ca="1" si="722"/>
        <v>506.85957814621372</v>
      </c>
      <c r="J2088">
        <f t="shared" ca="1" si="723"/>
        <v>-102.85957814621372</v>
      </c>
      <c r="K2088" t="str">
        <f t="shared" ca="1" si="724"/>
        <v>medium</v>
      </c>
      <c r="L2088">
        <v>-7.2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1</v>
      </c>
      <c r="AU2088">
        <f t="shared" ca="1" si="740"/>
        <v>0</v>
      </c>
      <c r="AV2088">
        <f t="shared" ca="1" si="740"/>
        <v>1</v>
      </c>
      <c r="AW2088">
        <f t="shared" ca="1" si="740"/>
        <v>0</v>
      </c>
      <c r="AX2088">
        <v>0</v>
      </c>
    </row>
    <row r="2089" spans="1:50">
      <c r="A2089" s="2">
        <v>40942</v>
      </c>
      <c r="B2089">
        <v>1089</v>
      </c>
      <c r="C2089">
        <v>6</v>
      </c>
      <c r="D2089">
        <f t="shared" ca="1" si="718"/>
        <v>9.6009533672817096</v>
      </c>
      <c r="E2089">
        <f t="shared" ca="1" si="719"/>
        <v>-3.6009533672817096</v>
      </c>
      <c r="F2089" t="str">
        <f t="shared" ca="1" si="720"/>
        <v>low</v>
      </c>
      <c r="G2089">
        <v>102</v>
      </c>
      <c r="H2089">
        <f t="shared" si="721"/>
        <v>102</v>
      </c>
      <c r="I2089">
        <f t="shared" ca="1" si="722"/>
        <v>506.737198154358</v>
      </c>
      <c r="J2089">
        <f t="shared" ca="1" si="723"/>
        <v>-404.737198154358</v>
      </c>
      <c r="K2089" t="str">
        <f t="shared" ca="1" si="724"/>
        <v>low</v>
      </c>
      <c r="L2089">
        <v>-16.05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1</v>
      </c>
      <c r="AN2089">
        <f t="shared" ref="AN2089:AN2152" ca="1" si="748">VLOOKUP(INDIRECT($AJ$590&amp;ROW($A2089)+AM$591),$F$17:$I$19,AN$592+1,0)</f>
        <v>0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1</v>
      </c>
      <c r="AU2089">
        <f t="shared" ca="1" si="740"/>
        <v>1</v>
      </c>
      <c r="AV2089">
        <f t="shared" ca="1" si="740"/>
        <v>0</v>
      </c>
      <c r="AW2089">
        <f t="shared" ca="1" si="740"/>
        <v>0</v>
      </c>
      <c r="AX2089">
        <v>0</v>
      </c>
    </row>
    <row r="2090" spans="1:50">
      <c r="A2090" s="2">
        <v>40943</v>
      </c>
      <c r="B2090">
        <v>1090</v>
      </c>
      <c r="C2090">
        <v>1</v>
      </c>
      <c r="D2090">
        <f t="shared" ref="D2090:D2153" ca="1" si="753">$E$516*B2090^3+$E$521*B2090^2+$E$526*B2090+$E$531</f>
        <v>9.6011200403153385</v>
      </c>
      <c r="E2090">
        <f t="shared" ref="E2090:E2153" ca="1" si="754">C2090-D2090</f>
        <v>-8.6011200403153385</v>
      </c>
      <c r="F2090" t="str">
        <f t="shared" ref="F2090:F2153" ca="1" si="755">VLOOKUP(E2090,$A$3:$C$6,3)</f>
        <v>low</v>
      </c>
      <c r="G2090">
        <v>3</v>
      </c>
      <c r="H2090">
        <f t="shared" ref="H2090:H2153" si="756">IF(G2090&gt;$H$592,$G$592,G2090)</f>
        <v>3</v>
      </c>
      <c r="I2090">
        <f t="shared" ref="I2090:I2153" ca="1" si="757">$K$516*B2090^3+$K$521*B2090^2+$K$526*B2090+$K$531</f>
        <v>506.61484128116223</v>
      </c>
      <c r="J2090">
        <f t="shared" ref="J2090:J2153" ca="1" si="758">H2090-I2090</f>
        <v>-503.61484128116223</v>
      </c>
      <c r="K2090" t="str">
        <f t="shared" ref="K2090:K2153" ca="1" si="759">VLOOKUP(J2090,$A$10:$C$13,3)</f>
        <v>low</v>
      </c>
      <c r="L2090">
        <v>-15.6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1</v>
      </c>
      <c r="AU2090">
        <f t="shared" ca="1" si="740"/>
        <v>1</v>
      </c>
      <c r="AV2090">
        <f t="shared" ca="1" si="740"/>
        <v>0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8</v>
      </c>
      <c r="D2091">
        <f t="shared" ca="1" si="753"/>
        <v>9.6012862444986791</v>
      </c>
      <c r="E2091">
        <f t="shared" ca="1" si="754"/>
        <v>-1.6012862444986791</v>
      </c>
      <c r="F2091" t="str">
        <f t="shared" ca="1" si="755"/>
        <v>medium</v>
      </c>
      <c r="G2091">
        <v>499</v>
      </c>
      <c r="H2091">
        <f t="shared" si="756"/>
        <v>499</v>
      </c>
      <c r="I2091">
        <f t="shared" ca="1" si="757"/>
        <v>506.49250784850926</v>
      </c>
      <c r="J2091">
        <f t="shared" ca="1" si="758"/>
        <v>-7.4925078485092627</v>
      </c>
      <c r="K2091" t="str">
        <f t="shared" ca="1" si="759"/>
        <v>medium</v>
      </c>
      <c r="L2091">
        <v>-10.3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0</v>
      </c>
      <c r="AT2091">
        <v>1</v>
      </c>
      <c r="AU2091">
        <f t="shared" ca="1" si="740"/>
        <v>0</v>
      </c>
      <c r="AV2091">
        <f t="shared" ca="1" si="740"/>
        <v>1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8</v>
      </c>
      <c r="D2092">
        <f t="shared" ca="1" si="753"/>
        <v>9.6014519803569485</v>
      </c>
      <c r="E2092">
        <f t="shared" ca="1" si="754"/>
        <v>-1.6014519803569485</v>
      </c>
      <c r="F2092" t="str">
        <f t="shared" ca="1" si="755"/>
        <v>medium</v>
      </c>
      <c r="G2092">
        <v>810</v>
      </c>
      <c r="H2092">
        <f t="shared" si="756"/>
        <v>810</v>
      </c>
      <c r="I2092">
        <f t="shared" ca="1" si="757"/>
        <v>506.37019817828184</v>
      </c>
      <c r="J2092">
        <f t="shared" ca="1" si="758"/>
        <v>303.62980182171816</v>
      </c>
      <c r="K2092" t="str">
        <f t="shared" ca="1" si="759"/>
        <v>high</v>
      </c>
      <c r="L2092">
        <v>-16.25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1</v>
      </c>
      <c r="AL2092">
        <f t="shared" ca="1" si="746"/>
        <v>0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1</v>
      </c>
      <c r="AU2092">
        <f t="shared" ca="1" si="740"/>
        <v>0</v>
      </c>
      <c r="AV2092">
        <f t="shared" ca="1" si="740"/>
        <v>1</v>
      </c>
      <c r="AW2092">
        <f t="shared" ca="1" si="740"/>
        <v>0</v>
      </c>
      <c r="AX2092">
        <v>0</v>
      </c>
    </row>
    <row r="2093" spans="1:50">
      <c r="A2093" s="2">
        <v>40946</v>
      </c>
      <c r="B2093">
        <v>1093</v>
      </c>
      <c r="C2093">
        <v>17</v>
      </c>
      <c r="D2093">
        <f t="shared" ca="1" si="753"/>
        <v>9.6016172484153692</v>
      </c>
      <c r="E2093">
        <f t="shared" ca="1" si="754"/>
        <v>7.3983827515846308</v>
      </c>
      <c r="F2093" t="str">
        <f t="shared" ca="1" si="755"/>
        <v>high</v>
      </c>
      <c r="G2093">
        <v>687</v>
      </c>
      <c r="H2093">
        <f t="shared" si="756"/>
        <v>687</v>
      </c>
      <c r="I2093">
        <f t="shared" ca="1" si="757"/>
        <v>506.24791259236258</v>
      </c>
      <c r="J2093">
        <f t="shared" ca="1" si="758"/>
        <v>180.75208740763742</v>
      </c>
      <c r="K2093" t="str">
        <f t="shared" ca="1" si="759"/>
        <v>high</v>
      </c>
      <c r="L2093">
        <v>-13.25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1</v>
      </c>
      <c r="AT2093">
        <v>1</v>
      </c>
      <c r="AU2093">
        <f t="shared" ca="1" si="740"/>
        <v>0</v>
      </c>
      <c r="AV2093">
        <f t="shared" ca="1" si="740"/>
        <v>0</v>
      </c>
      <c r="AW2093">
        <f t="shared" ca="1" si="740"/>
        <v>1</v>
      </c>
      <c r="AX2093">
        <v>0</v>
      </c>
    </row>
    <row r="2094" spans="1:50">
      <c r="A2094" s="2">
        <v>40947</v>
      </c>
      <c r="B2094">
        <v>1094</v>
      </c>
      <c r="C2094">
        <v>13</v>
      </c>
      <c r="D2094">
        <f t="shared" ca="1" si="753"/>
        <v>9.6017820491991621</v>
      </c>
      <c r="E2094">
        <f t="shared" ca="1" si="754"/>
        <v>3.3982179508008379</v>
      </c>
      <c r="F2094" t="str">
        <f t="shared" ca="1" si="755"/>
        <v>high</v>
      </c>
      <c r="G2094">
        <v>608</v>
      </c>
      <c r="H2094">
        <f t="shared" si="756"/>
        <v>608</v>
      </c>
      <c r="I2094">
        <f t="shared" ca="1" si="757"/>
        <v>506.12565141263434</v>
      </c>
      <c r="J2094">
        <f t="shared" ca="1" si="758"/>
        <v>101.87434858736566</v>
      </c>
      <c r="K2094" t="str">
        <f t="shared" ca="1" si="759"/>
        <v>high</v>
      </c>
      <c r="L2094">
        <v>-11.55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0</v>
      </c>
      <c r="AL2094">
        <f t="shared" ca="1" si="746"/>
        <v>1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0</v>
      </c>
      <c r="AT2094">
        <v>1</v>
      </c>
      <c r="AU2094">
        <f t="shared" ca="1" si="740"/>
        <v>0</v>
      </c>
      <c r="AV2094">
        <f t="shared" ca="1" si="740"/>
        <v>0</v>
      </c>
      <c r="AW2094">
        <f t="shared" ca="1" si="740"/>
        <v>1</v>
      </c>
      <c r="AX2094">
        <v>0</v>
      </c>
    </row>
    <row r="2095" spans="1:50">
      <c r="A2095" s="2">
        <v>40948</v>
      </c>
      <c r="B2095">
        <v>1095</v>
      </c>
      <c r="C2095">
        <v>17</v>
      </c>
      <c r="D2095">
        <f t="shared" ca="1" si="753"/>
        <v>9.6019463832335443</v>
      </c>
      <c r="E2095">
        <f t="shared" ca="1" si="754"/>
        <v>7.3980536167664557</v>
      </c>
      <c r="F2095" t="str">
        <f t="shared" ca="1" si="755"/>
        <v>high</v>
      </c>
      <c r="G2095">
        <v>1173</v>
      </c>
      <c r="H2095">
        <f t="shared" si="756"/>
        <v>1173</v>
      </c>
      <c r="I2095">
        <f t="shared" ca="1" si="757"/>
        <v>506.00341496097985</v>
      </c>
      <c r="J2095">
        <f t="shared" ca="1" si="758"/>
        <v>666.99658503902015</v>
      </c>
      <c r="K2095" t="str">
        <f t="shared" ca="1" si="759"/>
        <v>high</v>
      </c>
      <c r="L2095">
        <v>-12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0</v>
      </c>
      <c r="AW2095">
        <f t="shared" ca="1" si="740"/>
        <v>1</v>
      </c>
      <c r="AX2095">
        <v>0</v>
      </c>
    </row>
    <row r="2096" spans="1:50">
      <c r="A2096" s="2">
        <v>40949</v>
      </c>
      <c r="B2096">
        <v>1096</v>
      </c>
      <c r="C2096">
        <v>17</v>
      </c>
      <c r="D2096">
        <f t="shared" ca="1" si="753"/>
        <v>9.6021102510437402</v>
      </c>
      <c r="E2096">
        <f t="shared" ca="1" si="754"/>
        <v>7.3978897489562598</v>
      </c>
      <c r="F2096" t="str">
        <f t="shared" ca="1" si="755"/>
        <v>high</v>
      </c>
      <c r="G2096">
        <v>1147</v>
      </c>
      <c r="H2096">
        <f t="shared" si="756"/>
        <v>1147</v>
      </c>
      <c r="I2096">
        <f t="shared" ca="1" si="757"/>
        <v>505.88120355928186</v>
      </c>
      <c r="J2096">
        <f t="shared" ca="1" si="758"/>
        <v>641.11879644071814</v>
      </c>
      <c r="K2096" t="str">
        <f t="shared" ca="1" si="759"/>
        <v>high</v>
      </c>
      <c r="L2096">
        <v>-9.1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0</v>
      </c>
      <c r="AW2096">
        <f t="shared" ca="1" si="740"/>
        <v>1</v>
      </c>
      <c r="AX2096">
        <v>0</v>
      </c>
    </row>
    <row r="2097" spans="1:50">
      <c r="A2097" s="2">
        <v>40950</v>
      </c>
      <c r="B2097">
        <v>1097</v>
      </c>
      <c r="C2097">
        <v>6</v>
      </c>
      <c r="D2097">
        <f t="shared" ca="1" si="753"/>
        <v>9.6022736531549686</v>
      </c>
      <c r="E2097">
        <f t="shared" ca="1" si="754"/>
        <v>-3.6022736531549686</v>
      </c>
      <c r="F2097" t="str">
        <f t="shared" ca="1" si="755"/>
        <v>low</v>
      </c>
      <c r="G2097">
        <v>200</v>
      </c>
      <c r="H2097">
        <f t="shared" si="756"/>
        <v>200</v>
      </c>
      <c r="I2097">
        <f t="shared" ca="1" si="757"/>
        <v>505.75901752942303</v>
      </c>
      <c r="J2097">
        <f t="shared" ca="1" si="758"/>
        <v>-305.75901752942303</v>
      </c>
      <c r="K2097" t="str">
        <f t="shared" ca="1" si="759"/>
        <v>low</v>
      </c>
      <c r="L2097">
        <v>-15.3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1</v>
      </c>
      <c r="AV2097">
        <f t="shared" ca="1" si="740"/>
        <v>0</v>
      </c>
      <c r="AW2097">
        <f t="shared" ca="1" si="740"/>
        <v>0</v>
      </c>
      <c r="AX2097">
        <v>0</v>
      </c>
    </row>
    <row r="2098" spans="1:50">
      <c r="A2098" s="2">
        <v>40951</v>
      </c>
      <c r="B2098">
        <v>1098</v>
      </c>
      <c r="C2098">
        <v>0</v>
      </c>
      <c r="D2098">
        <f t="shared" ca="1" si="753"/>
        <v>9.6024365900924504</v>
      </c>
      <c r="E2098">
        <f t="shared" ca="1" si="754"/>
        <v>-9.6024365900924504</v>
      </c>
      <c r="F2098" t="str">
        <f t="shared" ca="1" si="755"/>
        <v>low</v>
      </c>
      <c r="G2098">
        <v>0</v>
      </c>
      <c r="H2098">
        <f t="shared" si="756"/>
        <v>0</v>
      </c>
      <c r="I2098">
        <f t="shared" ca="1" si="757"/>
        <v>505.63685719328623</v>
      </c>
      <c r="J2098">
        <f t="shared" ca="1" si="758"/>
        <v>-505.63685719328623</v>
      </c>
      <c r="K2098" t="str">
        <f t="shared" ca="1" si="759"/>
        <v>low</v>
      </c>
      <c r="L2098">
        <v>-15.85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1</v>
      </c>
      <c r="AV2098">
        <f t="shared" ca="1" si="740"/>
        <v>0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12</v>
      </c>
      <c r="D2099">
        <f t="shared" ca="1" si="753"/>
        <v>9.6025990623814046</v>
      </c>
      <c r="E2099">
        <f t="shared" ca="1" si="754"/>
        <v>2.3974009376185954</v>
      </c>
      <c r="F2099" t="str">
        <f t="shared" ca="1" si="755"/>
        <v>high</v>
      </c>
      <c r="G2099">
        <v>552</v>
      </c>
      <c r="H2099">
        <f t="shared" si="756"/>
        <v>552</v>
      </c>
      <c r="I2099">
        <f t="shared" ca="1" si="757"/>
        <v>505.51472287275408</v>
      </c>
      <c r="J2099">
        <f t="shared" ca="1" si="758"/>
        <v>46.485277127245922</v>
      </c>
      <c r="K2099" t="str">
        <f t="shared" ca="1" si="759"/>
        <v>high</v>
      </c>
      <c r="L2099">
        <v>-13.85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0</v>
      </c>
      <c r="AN2099">
        <f t="shared" ca="1" si="748"/>
        <v>1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0</v>
      </c>
      <c r="AT2099">
        <v>1</v>
      </c>
      <c r="AU2099">
        <f t="shared" ca="1" si="740"/>
        <v>0</v>
      </c>
      <c r="AV2099">
        <f t="shared" ca="1" si="740"/>
        <v>0</v>
      </c>
      <c r="AW2099">
        <f t="shared" ca="1" si="740"/>
        <v>1</v>
      </c>
      <c r="AX2099">
        <v>1</v>
      </c>
    </row>
    <row r="2100" spans="1:50">
      <c r="A2100" s="2">
        <v>40953</v>
      </c>
      <c r="B2100">
        <v>1100</v>
      </c>
      <c r="C2100">
        <v>16</v>
      </c>
      <c r="D2100">
        <f t="shared" ca="1" si="753"/>
        <v>9.6027610705470554</v>
      </c>
      <c r="E2100">
        <f t="shared" ca="1" si="754"/>
        <v>6.3972389294529446</v>
      </c>
      <c r="F2100" t="str">
        <f t="shared" ca="1" si="755"/>
        <v>high</v>
      </c>
      <c r="G2100">
        <v>1020</v>
      </c>
      <c r="H2100">
        <f t="shared" si="756"/>
        <v>1020</v>
      </c>
      <c r="I2100">
        <f t="shared" ca="1" si="757"/>
        <v>505.39261488970948</v>
      </c>
      <c r="J2100">
        <f t="shared" ca="1" si="758"/>
        <v>514.60738511029058</v>
      </c>
      <c r="K2100" t="str">
        <f t="shared" ca="1" si="759"/>
        <v>high</v>
      </c>
      <c r="L2100">
        <v>-7.6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1</v>
      </c>
      <c r="AT2100">
        <v>1</v>
      </c>
      <c r="AU2100">
        <f t="shared" ca="1" si="740"/>
        <v>0</v>
      </c>
      <c r="AV2100">
        <f t="shared" ca="1" si="740"/>
        <v>0</v>
      </c>
      <c r="AW2100">
        <f t="shared" ca="1" si="740"/>
        <v>1</v>
      </c>
      <c r="AX2100">
        <v>0</v>
      </c>
    </row>
    <row r="2101" spans="1:50">
      <c r="A2101" s="2">
        <v>40954</v>
      </c>
      <c r="B2101">
        <v>1101</v>
      </c>
      <c r="C2101">
        <v>36</v>
      </c>
      <c r="D2101">
        <f t="shared" ca="1" si="753"/>
        <v>9.6029226151146201</v>
      </c>
      <c r="E2101">
        <f t="shared" ca="1" si="754"/>
        <v>26.397077384885378</v>
      </c>
      <c r="F2101" t="str">
        <f t="shared" ca="1" si="755"/>
        <v>high</v>
      </c>
      <c r="G2101">
        <v>3160</v>
      </c>
      <c r="H2101">
        <f t="shared" si="756"/>
        <v>3160</v>
      </c>
      <c r="I2101">
        <f t="shared" ca="1" si="757"/>
        <v>505.27053356603506</v>
      </c>
      <c r="J2101">
        <f t="shared" ca="1" si="758"/>
        <v>2654.7294664339652</v>
      </c>
      <c r="K2101" t="str">
        <f t="shared" ca="1" si="759"/>
        <v>high</v>
      </c>
      <c r="L2101">
        <v>-3.15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1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0</v>
      </c>
      <c r="AW2101">
        <f t="shared" ca="1" si="764"/>
        <v>1</v>
      </c>
      <c r="AX2101">
        <v>0</v>
      </c>
    </row>
    <row r="2102" spans="1:50">
      <c r="A2102" s="2">
        <v>40955</v>
      </c>
      <c r="B2102">
        <v>1102</v>
      </c>
      <c r="C2102">
        <v>8</v>
      </c>
      <c r="D2102">
        <f t="shared" ca="1" si="753"/>
        <v>9.6030836966093212</v>
      </c>
      <c r="E2102">
        <f t="shared" ca="1" si="754"/>
        <v>-1.6030836966093212</v>
      </c>
      <c r="F2102" t="str">
        <f t="shared" ca="1" si="755"/>
        <v>medium</v>
      </c>
      <c r="G2102">
        <v>327</v>
      </c>
      <c r="H2102">
        <f t="shared" si="756"/>
        <v>327</v>
      </c>
      <c r="I2102">
        <f t="shared" ca="1" si="757"/>
        <v>505.14847922361355</v>
      </c>
      <c r="J2102">
        <f t="shared" ca="1" si="758"/>
        <v>-178.14847922361355</v>
      </c>
      <c r="K2102" t="str">
        <f t="shared" ca="1" si="759"/>
        <v>medium</v>
      </c>
      <c r="L2102">
        <v>-1.7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1</v>
      </c>
      <c r="AW2102">
        <f t="shared" ca="1" si="764"/>
        <v>0</v>
      </c>
      <c r="AX2102">
        <v>0</v>
      </c>
    </row>
    <row r="2103" spans="1:50">
      <c r="A2103" s="2">
        <v>40956</v>
      </c>
      <c r="B2103">
        <v>1103</v>
      </c>
      <c r="C2103">
        <v>9</v>
      </c>
      <c r="D2103">
        <f t="shared" ca="1" si="753"/>
        <v>9.6032443155563758</v>
      </c>
      <c r="E2103">
        <f t="shared" ca="1" si="754"/>
        <v>-0.60324431555637581</v>
      </c>
      <c r="F2103" t="str">
        <f t="shared" ca="1" si="755"/>
        <v>medium</v>
      </c>
      <c r="G2103">
        <v>353</v>
      </c>
      <c r="H2103">
        <f t="shared" si="756"/>
        <v>353</v>
      </c>
      <c r="I2103">
        <f t="shared" ca="1" si="757"/>
        <v>505.0264521843277</v>
      </c>
      <c r="J2103">
        <f t="shared" ca="1" si="758"/>
        <v>-152.0264521843277</v>
      </c>
      <c r="K2103" t="str">
        <f t="shared" ca="1" si="759"/>
        <v>medium</v>
      </c>
      <c r="L2103">
        <v>-2.4500000000000002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1</v>
      </c>
      <c r="AT2103">
        <v>1</v>
      </c>
      <c r="AU2103">
        <f t="shared" ca="1" si="764"/>
        <v>0</v>
      </c>
      <c r="AV2103">
        <f t="shared" ca="1" si="764"/>
        <v>1</v>
      </c>
      <c r="AW2103">
        <f t="shared" ca="1" si="764"/>
        <v>0</v>
      </c>
      <c r="AX2103">
        <v>0</v>
      </c>
    </row>
    <row r="2104" spans="1:50">
      <c r="A2104" s="2">
        <v>40957</v>
      </c>
      <c r="B2104">
        <v>1104</v>
      </c>
      <c r="C2104">
        <v>6</v>
      </c>
      <c r="D2104">
        <f t="shared" ca="1" si="753"/>
        <v>9.6034044724810101</v>
      </c>
      <c r="E2104">
        <f t="shared" ca="1" si="754"/>
        <v>-3.6034044724810101</v>
      </c>
      <c r="F2104" t="str">
        <f t="shared" ca="1" si="755"/>
        <v>low</v>
      </c>
      <c r="G2104">
        <v>117</v>
      </c>
      <c r="H2104">
        <f t="shared" si="756"/>
        <v>117</v>
      </c>
      <c r="I2104">
        <f t="shared" ca="1" si="757"/>
        <v>504.90445277006035</v>
      </c>
      <c r="J2104">
        <f t="shared" ca="1" si="758"/>
        <v>-387.90445277006035</v>
      </c>
      <c r="K2104" t="str">
        <f t="shared" ca="1" si="759"/>
        <v>low</v>
      </c>
      <c r="L2104">
        <v>4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1</v>
      </c>
      <c r="AU2104">
        <f t="shared" ca="1" si="764"/>
        <v>1</v>
      </c>
      <c r="AV2104">
        <f t="shared" ca="1" si="764"/>
        <v>0</v>
      </c>
      <c r="AW2104">
        <f t="shared" ca="1" si="764"/>
        <v>0</v>
      </c>
      <c r="AX2104">
        <v>0</v>
      </c>
    </row>
    <row r="2105" spans="1:50">
      <c r="A2105" s="2">
        <v>40958</v>
      </c>
      <c r="B2105">
        <v>1105</v>
      </c>
      <c r="C2105">
        <v>10</v>
      </c>
      <c r="D2105">
        <f t="shared" ca="1" si="753"/>
        <v>9.6035641679084396</v>
      </c>
      <c r="E2105">
        <f t="shared" ca="1" si="754"/>
        <v>0.39643583209156041</v>
      </c>
      <c r="F2105" t="str">
        <f t="shared" ca="1" si="755"/>
        <v>medium</v>
      </c>
      <c r="G2105">
        <v>699</v>
      </c>
      <c r="H2105">
        <f t="shared" si="756"/>
        <v>699</v>
      </c>
      <c r="I2105">
        <f t="shared" ca="1" si="757"/>
        <v>504.78248130269412</v>
      </c>
      <c r="J2105">
        <f t="shared" ca="1" si="758"/>
        <v>194.21751869730588</v>
      </c>
      <c r="K2105" t="str">
        <f t="shared" ca="1" si="759"/>
        <v>high</v>
      </c>
      <c r="L2105">
        <v>2.5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0</v>
      </c>
      <c r="AL2105">
        <f t="shared" ca="1" si="746"/>
        <v>1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1</v>
      </c>
      <c r="AT2105">
        <v>1</v>
      </c>
      <c r="AU2105">
        <f t="shared" ca="1" si="764"/>
        <v>0</v>
      </c>
      <c r="AV2105">
        <f t="shared" ca="1" si="764"/>
        <v>1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8</v>
      </c>
      <c r="D2106">
        <f t="shared" ca="1" si="753"/>
        <v>9.6037234023638867</v>
      </c>
      <c r="E2106">
        <f t="shared" ca="1" si="754"/>
        <v>-1.6037234023638867</v>
      </c>
      <c r="F2106" t="str">
        <f t="shared" ca="1" si="755"/>
        <v>medium</v>
      </c>
      <c r="G2106">
        <v>358</v>
      </c>
      <c r="H2106">
        <f t="shared" si="756"/>
        <v>358</v>
      </c>
      <c r="I2106">
        <f t="shared" ca="1" si="757"/>
        <v>504.66053810411188</v>
      </c>
      <c r="J2106">
        <f t="shared" ca="1" si="758"/>
        <v>-146.66053810411188</v>
      </c>
      <c r="K2106" t="str">
        <f t="shared" ca="1" si="759"/>
        <v>medium</v>
      </c>
      <c r="L2106">
        <v>1.1000000000000001</v>
      </c>
      <c r="M2106" t="str">
        <f t="shared" si="735"/>
        <v>low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1</v>
      </c>
      <c r="AQ2106">
        <f t="shared" ca="1" si="751"/>
        <v>0</v>
      </c>
      <c r="AR2106">
        <f t="shared" ca="1" si="752"/>
        <v>0</v>
      </c>
      <c r="AS2106">
        <v>1</v>
      </c>
      <c r="AT2106">
        <v>1</v>
      </c>
      <c r="AU2106">
        <f t="shared" ca="1" si="764"/>
        <v>0</v>
      </c>
      <c r="AV2106">
        <f t="shared" ca="1" si="764"/>
        <v>1</v>
      </c>
      <c r="AW2106">
        <f t="shared" ca="1" si="764"/>
        <v>0</v>
      </c>
      <c r="AX2106">
        <v>0</v>
      </c>
    </row>
    <row r="2107" spans="1:50">
      <c r="A2107" s="2">
        <v>40960</v>
      </c>
      <c r="B2107">
        <v>1107</v>
      </c>
      <c r="C2107">
        <v>14</v>
      </c>
      <c r="D2107">
        <f t="shared" ca="1" si="753"/>
        <v>9.6038821763725739</v>
      </c>
      <c r="E2107">
        <f t="shared" ca="1" si="754"/>
        <v>4.3961178236274261</v>
      </c>
      <c r="F2107" t="str">
        <f t="shared" ca="1" si="755"/>
        <v>high</v>
      </c>
      <c r="G2107">
        <v>768</v>
      </c>
      <c r="H2107">
        <f t="shared" si="756"/>
        <v>768</v>
      </c>
      <c r="I2107">
        <f t="shared" ca="1" si="757"/>
        <v>504.53862349619629</v>
      </c>
      <c r="J2107">
        <f t="shared" ca="1" si="758"/>
        <v>263.46137650380371</v>
      </c>
      <c r="K2107" t="str">
        <f t="shared" ca="1" si="759"/>
        <v>high</v>
      </c>
      <c r="L2107">
        <v>-4.6500000000000004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0</v>
      </c>
      <c r="AL2107">
        <f t="shared" ca="1" si="746"/>
        <v>1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1</v>
      </c>
      <c r="AU2107">
        <f t="shared" ca="1" si="764"/>
        <v>0</v>
      </c>
      <c r="AV2107">
        <f t="shared" ca="1" si="764"/>
        <v>0</v>
      </c>
      <c r="AW2107">
        <f t="shared" ca="1" si="764"/>
        <v>1</v>
      </c>
      <c r="AX2107">
        <v>0</v>
      </c>
    </row>
    <row r="2108" spans="1:50">
      <c r="A2108" s="2">
        <v>40961</v>
      </c>
      <c r="B2108">
        <v>1108</v>
      </c>
      <c r="C2108">
        <v>9</v>
      </c>
      <c r="D2108">
        <f t="shared" ca="1" si="753"/>
        <v>9.6040404904597185</v>
      </c>
      <c r="E2108">
        <f t="shared" ca="1" si="754"/>
        <v>-0.60404049045971853</v>
      </c>
      <c r="F2108" t="str">
        <f t="shared" ca="1" si="755"/>
        <v>medium</v>
      </c>
      <c r="G2108">
        <v>835</v>
      </c>
      <c r="H2108">
        <f t="shared" si="756"/>
        <v>835</v>
      </c>
      <c r="I2108">
        <f t="shared" ca="1" si="757"/>
        <v>504.41673780083011</v>
      </c>
      <c r="J2108">
        <f t="shared" ca="1" si="758"/>
        <v>330.58326219916989</v>
      </c>
      <c r="K2108" t="str">
        <f t="shared" ca="1" si="759"/>
        <v>high</v>
      </c>
      <c r="L2108">
        <v>1.7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0</v>
      </c>
      <c r="AL2108">
        <f t="shared" ca="1" si="746"/>
        <v>1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0</v>
      </c>
      <c r="AT2108">
        <v>1</v>
      </c>
      <c r="AU2108">
        <f t="shared" ca="1" si="764"/>
        <v>0</v>
      </c>
      <c r="AV2108">
        <f t="shared" ca="1" si="764"/>
        <v>1</v>
      </c>
      <c r="AW2108">
        <f t="shared" ca="1" si="764"/>
        <v>0</v>
      </c>
      <c r="AX2108">
        <v>0</v>
      </c>
    </row>
    <row r="2109" spans="1:50">
      <c r="A2109" s="2">
        <v>40962</v>
      </c>
      <c r="B2109">
        <v>1109</v>
      </c>
      <c r="C2109">
        <v>13</v>
      </c>
      <c r="D2109">
        <f t="shared" ca="1" si="753"/>
        <v>9.604198345150543</v>
      </c>
      <c r="E2109">
        <f t="shared" ca="1" si="754"/>
        <v>3.395801654849457</v>
      </c>
      <c r="F2109" t="str">
        <f t="shared" ca="1" si="755"/>
        <v>high</v>
      </c>
      <c r="G2109">
        <v>512</v>
      </c>
      <c r="H2109">
        <f t="shared" si="756"/>
        <v>512</v>
      </c>
      <c r="I2109">
        <f t="shared" ca="1" si="757"/>
        <v>504.29488133989605</v>
      </c>
      <c r="J2109">
        <f t="shared" ca="1" si="758"/>
        <v>7.705118660103949</v>
      </c>
      <c r="K2109" t="str">
        <f t="shared" ca="1" si="759"/>
        <v>medium</v>
      </c>
      <c r="L2109">
        <v>1.8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1</v>
      </c>
      <c r="AT2109">
        <v>1</v>
      </c>
      <c r="AU2109">
        <f t="shared" ca="1" si="764"/>
        <v>0</v>
      </c>
      <c r="AV2109">
        <f t="shared" ca="1" si="764"/>
        <v>0</v>
      </c>
      <c r="AW2109">
        <f t="shared" ca="1" si="764"/>
        <v>1</v>
      </c>
      <c r="AX2109">
        <v>0</v>
      </c>
    </row>
    <row r="2110" spans="1:50">
      <c r="A2110" s="2">
        <v>40963</v>
      </c>
      <c r="B2110">
        <v>1110</v>
      </c>
      <c r="C2110">
        <v>13</v>
      </c>
      <c r="D2110">
        <f t="shared" ca="1" si="753"/>
        <v>9.6043557409702665</v>
      </c>
      <c r="E2110">
        <f t="shared" ca="1" si="754"/>
        <v>3.3956442590297335</v>
      </c>
      <c r="F2110" t="str">
        <f t="shared" ca="1" si="755"/>
        <v>high</v>
      </c>
      <c r="G2110">
        <v>402</v>
      </c>
      <c r="H2110">
        <f t="shared" si="756"/>
        <v>402</v>
      </c>
      <c r="I2110">
        <f t="shared" ca="1" si="757"/>
        <v>504.17305443527698</v>
      </c>
      <c r="J2110">
        <f t="shared" ca="1" si="758"/>
        <v>-102.17305443527698</v>
      </c>
      <c r="K2110" t="str">
        <f t="shared" ca="1" si="759"/>
        <v>medium</v>
      </c>
      <c r="L2110">
        <v>4.3499999999999996</v>
      </c>
      <c r="M2110" t="str">
        <f t="shared" si="735"/>
        <v>low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1</v>
      </c>
      <c r="AN2110">
        <f t="shared" ca="1" si="748"/>
        <v>0</v>
      </c>
      <c r="AO2110">
        <f t="shared" ca="1" si="749"/>
        <v>0</v>
      </c>
      <c r="AP2110">
        <f t="shared" ca="1" si="750"/>
        <v>1</v>
      </c>
      <c r="AQ2110">
        <f t="shared" ca="1" si="751"/>
        <v>0</v>
      </c>
      <c r="AR2110">
        <f t="shared" ca="1" si="752"/>
        <v>0</v>
      </c>
      <c r="AS2110">
        <v>1</v>
      </c>
      <c r="AT2110">
        <v>1</v>
      </c>
      <c r="AU2110">
        <f t="shared" ca="1" si="764"/>
        <v>0</v>
      </c>
      <c r="AV2110">
        <f t="shared" ca="1" si="764"/>
        <v>0</v>
      </c>
      <c r="AW2110">
        <f t="shared" ca="1" si="764"/>
        <v>1</v>
      </c>
      <c r="AX2110">
        <v>0</v>
      </c>
    </row>
    <row r="2111" spans="1:50">
      <c r="A2111" s="2">
        <v>40964</v>
      </c>
      <c r="B2111">
        <v>1111</v>
      </c>
      <c r="C2111">
        <v>4</v>
      </c>
      <c r="D2111">
        <f t="shared" ca="1" si="753"/>
        <v>9.6045126784441113</v>
      </c>
      <c r="E2111">
        <f t="shared" ca="1" si="754"/>
        <v>-5.6045126784441113</v>
      </c>
      <c r="F2111" t="str">
        <f t="shared" ca="1" si="755"/>
        <v>low</v>
      </c>
      <c r="G2111">
        <v>435</v>
      </c>
      <c r="H2111">
        <f t="shared" si="756"/>
        <v>435</v>
      </c>
      <c r="I2111">
        <f t="shared" ca="1" si="757"/>
        <v>504.05125740885546</v>
      </c>
      <c r="J2111">
        <f t="shared" ca="1" si="758"/>
        <v>-69.051257408855463</v>
      </c>
      <c r="K2111" t="str">
        <f t="shared" ca="1" si="759"/>
        <v>medium</v>
      </c>
      <c r="L2111">
        <v>6.5</v>
      </c>
      <c r="M2111" t="str">
        <f t="shared" si="735"/>
        <v>medium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0</v>
      </c>
      <c r="AQ2111">
        <f t="shared" ca="1" si="751"/>
        <v>1</v>
      </c>
      <c r="AR2111">
        <f t="shared" ca="1" si="752"/>
        <v>0</v>
      </c>
      <c r="AS2111">
        <v>0</v>
      </c>
      <c r="AT2111">
        <v>0</v>
      </c>
      <c r="AU2111">
        <f t="shared" ca="1" si="764"/>
        <v>1</v>
      </c>
      <c r="AV2111">
        <f t="shared" ca="1" si="764"/>
        <v>0</v>
      </c>
      <c r="AW2111">
        <f t="shared" ca="1" si="764"/>
        <v>0</v>
      </c>
      <c r="AX2111">
        <v>0</v>
      </c>
    </row>
    <row r="2112" spans="1:50">
      <c r="A2112" s="2">
        <v>40965</v>
      </c>
      <c r="B2112">
        <v>1112</v>
      </c>
      <c r="C2112">
        <v>3</v>
      </c>
      <c r="D2112">
        <f t="shared" ca="1" si="753"/>
        <v>9.6046691580972965</v>
      </c>
      <c r="E2112">
        <f t="shared" ca="1" si="754"/>
        <v>-6.6046691580972965</v>
      </c>
      <c r="F2112" t="str">
        <f t="shared" ca="1" si="755"/>
        <v>low</v>
      </c>
      <c r="G2112">
        <v>7</v>
      </c>
      <c r="H2112">
        <f t="shared" si="756"/>
        <v>7</v>
      </c>
      <c r="I2112">
        <f t="shared" ca="1" si="757"/>
        <v>503.92949058251435</v>
      </c>
      <c r="J2112">
        <f t="shared" ca="1" si="758"/>
        <v>-496.92949058251435</v>
      </c>
      <c r="K2112" t="str">
        <f t="shared" ca="1" si="759"/>
        <v>low</v>
      </c>
      <c r="L2112">
        <v>4.2249999999999996</v>
      </c>
      <c r="M2112" t="str">
        <f t="shared" si="735"/>
        <v>low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0</v>
      </c>
      <c r="AL2112">
        <f t="shared" ca="1" si="746"/>
        <v>1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1</v>
      </c>
      <c r="AQ2112">
        <f t="shared" ca="1" si="751"/>
        <v>0</v>
      </c>
      <c r="AR2112">
        <f t="shared" ca="1" si="752"/>
        <v>0</v>
      </c>
      <c r="AS2112">
        <v>1</v>
      </c>
      <c r="AT2112">
        <v>0</v>
      </c>
      <c r="AU2112">
        <f t="shared" ca="1" si="764"/>
        <v>1</v>
      </c>
      <c r="AV2112">
        <f t="shared" ca="1" si="764"/>
        <v>0</v>
      </c>
      <c r="AW2112">
        <f t="shared" ca="1" si="764"/>
        <v>0</v>
      </c>
      <c r="AX2112">
        <v>0</v>
      </c>
    </row>
    <row r="2113" spans="1:50">
      <c r="A2113" s="2">
        <v>40966</v>
      </c>
      <c r="B2113">
        <v>1113</v>
      </c>
      <c r="C2113">
        <v>10</v>
      </c>
      <c r="D2113">
        <f t="shared" ca="1" si="753"/>
        <v>9.6048251804550446</v>
      </c>
      <c r="E2113">
        <f t="shared" ca="1" si="754"/>
        <v>0.39517481954495537</v>
      </c>
      <c r="F2113" t="str">
        <f t="shared" ca="1" si="755"/>
        <v>medium</v>
      </c>
      <c r="G2113">
        <v>137</v>
      </c>
      <c r="H2113">
        <f t="shared" si="756"/>
        <v>137</v>
      </c>
      <c r="I2113">
        <f t="shared" ca="1" si="757"/>
        <v>503.80775427813637</v>
      </c>
      <c r="J2113">
        <f t="shared" ca="1" si="758"/>
        <v>-366.80775427813637</v>
      </c>
      <c r="K2113" t="str">
        <f t="shared" ca="1" si="759"/>
        <v>low</v>
      </c>
      <c r="L2113">
        <v>-2.0499999999999998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0</v>
      </c>
      <c r="AL2113">
        <f t="shared" ca="1" si="746"/>
        <v>1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0</v>
      </c>
      <c r="AU2113">
        <f t="shared" ca="1" si="764"/>
        <v>0</v>
      </c>
      <c r="AV2113">
        <f t="shared" ca="1" si="764"/>
        <v>1</v>
      </c>
      <c r="AW2113">
        <f t="shared" ca="1" si="764"/>
        <v>0</v>
      </c>
      <c r="AX2113">
        <v>0</v>
      </c>
    </row>
    <row r="2114" spans="1:50">
      <c r="A2114" s="2">
        <v>40967</v>
      </c>
      <c r="B2114">
        <v>1114</v>
      </c>
      <c r="C2114">
        <v>14</v>
      </c>
      <c r="D2114">
        <f t="shared" ca="1" si="753"/>
        <v>9.6049807460425729</v>
      </c>
      <c r="E2114">
        <f t="shared" ca="1" si="754"/>
        <v>4.3950192539574271</v>
      </c>
      <c r="F2114" t="str">
        <f t="shared" ca="1" si="755"/>
        <v>high</v>
      </c>
      <c r="G2114">
        <v>547</v>
      </c>
      <c r="H2114">
        <f t="shared" si="756"/>
        <v>547</v>
      </c>
      <c r="I2114">
        <f t="shared" ca="1" si="757"/>
        <v>503.68604881760433</v>
      </c>
      <c r="J2114">
        <f t="shared" ca="1" si="758"/>
        <v>43.31395118239567</v>
      </c>
      <c r="K2114" t="str">
        <f t="shared" ca="1" si="759"/>
        <v>high</v>
      </c>
      <c r="L2114">
        <v>-0.8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0</v>
      </c>
      <c r="AL2114">
        <f t="shared" ca="1" si="746"/>
        <v>1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1</v>
      </c>
      <c r="AT2114">
        <v>1</v>
      </c>
      <c r="AU2114">
        <f t="shared" ca="1" si="764"/>
        <v>0</v>
      </c>
      <c r="AV2114">
        <f t="shared" ca="1" si="764"/>
        <v>0</v>
      </c>
      <c r="AW2114">
        <f t="shared" ca="1" si="764"/>
        <v>1</v>
      </c>
      <c r="AX2114">
        <v>0</v>
      </c>
    </row>
    <row r="2115" spans="1:50">
      <c r="A2115" s="2">
        <v>40968</v>
      </c>
      <c r="B2115">
        <v>1115</v>
      </c>
      <c r="C2115">
        <v>9</v>
      </c>
      <c r="D2115">
        <f t="shared" ca="1" si="753"/>
        <v>9.6051358553851056</v>
      </c>
      <c r="E2115">
        <f t="shared" ca="1" si="754"/>
        <v>-0.60513585538510561</v>
      </c>
      <c r="F2115" t="str">
        <f t="shared" ca="1" si="755"/>
        <v>medium</v>
      </c>
      <c r="G2115">
        <v>403</v>
      </c>
      <c r="H2115">
        <f t="shared" si="756"/>
        <v>403</v>
      </c>
      <c r="I2115">
        <f t="shared" ca="1" si="757"/>
        <v>503.56437452280085</v>
      </c>
      <c r="J2115">
        <f t="shared" ca="1" si="758"/>
        <v>-100.56437452280085</v>
      </c>
      <c r="K2115" t="str">
        <f t="shared" ca="1" si="759"/>
        <v>medium</v>
      </c>
      <c r="L2115">
        <v>5.8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0</v>
      </c>
      <c r="AL2115">
        <f t="shared" ca="1" si="746"/>
        <v>1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1</v>
      </c>
      <c r="AT2115">
        <v>0</v>
      </c>
      <c r="AU2115">
        <f t="shared" ca="1" si="764"/>
        <v>0</v>
      </c>
      <c r="AV2115">
        <f t="shared" ca="1" si="764"/>
        <v>1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11</v>
      </c>
      <c r="D2116">
        <f t="shared" ca="1" si="753"/>
        <v>9.60529050900786</v>
      </c>
      <c r="E2116">
        <f t="shared" ca="1" si="754"/>
        <v>1.39470949099214</v>
      </c>
      <c r="F2116" t="str">
        <f t="shared" ca="1" si="755"/>
        <v>high</v>
      </c>
      <c r="G2116">
        <v>497</v>
      </c>
      <c r="H2116">
        <f t="shared" si="756"/>
        <v>497</v>
      </c>
      <c r="I2116">
        <f t="shared" ca="1" si="757"/>
        <v>503.44273171560883</v>
      </c>
      <c r="J2116">
        <f t="shared" ca="1" si="758"/>
        <v>-6.4427317156088293</v>
      </c>
      <c r="K2116" t="str">
        <f t="shared" ca="1" si="759"/>
        <v>medium</v>
      </c>
      <c r="L2116">
        <v>7.25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0</v>
      </c>
      <c r="AL2116">
        <f t="shared" ca="1" si="746"/>
        <v>1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1</v>
      </c>
      <c r="AT2116">
        <v>0</v>
      </c>
      <c r="AU2116">
        <f t="shared" ca="1" si="764"/>
        <v>0</v>
      </c>
      <c r="AV2116">
        <f t="shared" ca="1" si="764"/>
        <v>0</v>
      </c>
      <c r="AW2116">
        <f t="shared" ca="1" si="764"/>
        <v>1</v>
      </c>
      <c r="AX2116">
        <v>0</v>
      </c>
    </row>
    <row r="2117" spans="1:50">
      <c r="A2117" s="2">
        <v>40970</v>
      </c>
      <c r="B2117">
        <v>1117</v>
      </c>
      <c r="C2117">
        <v>6</v>
      </c>
      <c r="D2117">
        <f t="shared" ca="1" si="753"/>
        <v>9.6054447074360585</v>
      </c>
      <c r="E2117">
        <f t="shared" ca="1" si="754"/>
        <v>-3.6054447074360585</v>
      </c>
      <c r="F2117" t="str">
        <f t="shared" ca="1" si="755"/>
        <v>low</v>
      </c>
      <c r="G2117">
        <v>20</v>
      </c>
      <c r="H2117">
        <f t="shared" si="756"/>
        <v>20</v>
      </c>
      <c r="I2117">
        <f t="shared" ca="1" si="757"/>
        <v>503.32112071791084</v>
      </c>
      <c r="J2117">
        <f t="shared" ca="1" si="758"/>
        <v>-483.32112071791084</v>
      </c>
      <c r="K2117" t="str">
        <f t="shared" ca="1" si="759"/>
        <v>low</v>
      </c>
      <c r="L2117">
        <v>9.5388888888888879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1</v>
      </c>
      <c r="AT2117">
        <v>0</v>
      </c>
      <c r="AU2117">
        <f t="shared" ca="1" si="764"/>
        <v>1</v>
      </c>
      <c r="AV2117">
        <f t="shared" ca="1" si="764"/>
        <v>0</v>
      </c>
      <c r="AW2117">
        <f t="shared" ca="1" si="764"/>
        <v>0</v>
      </c>
      <c r="AX2117">
        <v>0</v>
      </c>
    </row>
    <row r="2118" spans="1:50">
      <c r="A2118" s="2">
        <v>40971</v>
      </c>
      <c r="B2118">
        <v>1118</v>
      </c>
      <c r="C2118">
        <v>2</v>
      </c>
      <c r="D2118">
        <f t="shared" ca="1" si="753"/>
        <v>9.6055984511949219</v>
      </c>
      <c r="E2118">
        <f t="shared" ca="1" si="754"/>
        <v>-7.6055984511949219</v>
      </c>
      <c r="F2118" t="str">
        <f t="shared" ca="1" si="755"/>
        <v>low</v>
      </c>
      <c r="G2118">
        <v>57</v>
      </c>
      <c r="H2118">
        <f t="shared" si="756"/>
        <v>57</v>
      </c>
      <c r="I2118">
        <f t="shared" ca="1" si="757"/>
        <v>503.19954185158969</v>
      </c>
      <c r="J2118">
        <f t="shared" ca="1" si="758"/>
        <v>-446.19954185158969</v>
      </c>
      <c r="K2118" t="str">
        <f t="shared" ca="1" si="759"/>
        <v>low</v>
      </c>
      <c r="L2118">
        <v>3.5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1</v>
      </c>
      <c r="AV2118">
        <f t="shared" ca="1" si="764"/>
        <v>0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10</v>
      </c>
      <c r="D2119">
        <f t="shared" ca="1" si="753"/>
        <v>9.6057517408096693</v>
      </c>
      <c r="E2119">
        <f t="shared" ca="1" si="754"/>
        <v>0.39424825919033069</v>
      </c>
      <c r="F2119" t="str">
        <f t="shared" ca="1" si="755"/>
        <v>medium</v>
      </c>
      <c r="G2119">
        <v>300</v>
      </c>
      <c r="H2119">
        <f t="shared" si="756"/>
        <v>300</v>
      </c>
      <c r="I2119">
        <f t="shared" ca="1" si="757"/>
        <v>503.07799543852821</v>
      </c>
      <c r="J2119">
        <f t="shared" ca="1" si="758"/>
        <v>-203.07799543852821</v>
      </c>
      <c r="K2119" t="str">
        <f t="shared" ca="1" si="759"/>
        <v>medium</v>
      </c>
      <c r="L2119">
        <v>1.1499999999999999</v>
      </c>
      <c r="M2119" t="str">
        <f t="shared" si="735"/>
        <v>low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1</v>
      </c>
      <c r="AQ2119">
        <f t="shared" ca="1" si="751"/>
        <v>0</v>
      </c>
      <c r="AR2119">
        <f t="shared" ca="1" si="752"/>
        <v>0</v>
      </c>
      <c r="AS2119">
        <v>0</v>
      </c>
      <c r="AT2119">
        <v>0</v>
      </c>
      <c r="AU2119">
        <f t="shared" ca="1" si="764"/>
        <v>0</v>
      </c>
      <c r="AV2119">
        <f t="shared" ca="1" si="764"/>
        <v>1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7</v>
      </c>
      <c r="D2120">
        <f t="shared" ca="1" si="753"/>
        <v>9.6059045768055231</v>
      </c>
      <c r="E2120">
        <f t="shared" ca="1" si="754"/>
        <v>-2.6059045768055231</v>
      </c>
      <c r="F2120" t="str">
        <f t="shared" ca="1" si="755"/>
        <v>low</v>
      </c>
      <c r="G2120">
        <v>519</v>
      </c>
      <c r="H2120">
        <f t="shared" si="756"/>
        <v>519</v>
      </c>
      <c r="I2120">
        <f t="shared" ca="1" si="757"/>
        <v>502.95648180060903</v>
      </c>
      <c r="J2120">
        <f t="shared" ca="1" si="758"/>
        <v>16.043518199390974</v>
      </c>
      <c r="K2120" t="str">
        <f t="shared" ca="1" si="759"/>
        <v>medium</v>
      </c>
      <c r="L2120">
        <v>2.5</v>
      </c>
      <c r="M2120" t="str">
        <f t="shared" si="735"/>
        <v>low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1</v>
      </c>
      <c r="AL2120">
        <f t="shared" ca="1" si="746"/>
        <v>0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1</v>
      </c>
      <c r="AQ2120">
        <f t="shared" ca="1" si="751"/>
        <v>0</v>
      </c>
      <c r="AR2120">
        <f t="shared" ca="1" si="752"/>
        <v>0</v>
      </c>
      <c r="AS2120">
        <v>0</v>
      </c>
      <c r="AT2120">
        <v>0</v>
      </c>
      <c r="AU2120">
        <f t="shared" ca="1" si="764"/>
        <v>1</v>
      </c>
      <c r="AV2120">
        <f t="shared" ca="1" si="764"/>
        <v>0</v>
      </c>
      <c r="AW2120">
        <f t="shared" ca="1" si="764"/>
        <v>0</v>
      </c>
      <c r="AX2120">
        <v>0</v>
      </c>
    </row>
    <row r="2121" spans="1:50">
      <c r="A2121" s="2">
        <v>40974</v>
      </c>
      <c r="B2121">
        <v>1121</v>
      </c>
      <c r="C2121">
        <v>3</v>
      </c>
      <c r="D2121">
        <f t="shared" ca="1" si="753"/>
        <v>9.6060569597077023</v>
      </c>
      <c r="E2121">
        <f t="shared" ca="1" si="754"/>
        <v>-6.6060569597077023</v>
      </c>
      <c r="F2121" t="str">
        <f t="shared" ca="1" si="755"/>
        <v>low</v>
      </c>
      <c r="G2121">
        <v>114</v>
      </c>
      <c r="H2121">
        <f t="shared" si="756"/>
        <v>114</v>
      </c>
      <c r="I2121">
        <f t="shared" ca="1" si="757"/>
        <v>502.835001259715</v>
      </c>
      <c r="J2121">
        <f t="shared" ca="1" si="758"/>
        <v>-388.835001259715</v>
      </c>
      <c r="K2121" t="str">
        <f t="shared" ca="1" si="759"/>
        <v>low</v>
      </c>
      <c r="L2121">
        <v>-0.2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1</v>
      </c>
      <c r="AL2121">
        <f t="shared" ca="1" si="746"/>
        <v>0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1</v>
      </c>
      <c r="AV2121">
        <f t="shared" ca="1" si="769"/>
        <v>0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11</v>
      </c>
      <c r="D2122">
        <f t="shared" ca="1" si="753"/>
        <v>9.6062088900414278</v>
      </c>
      <c r="E2122">
        <f t="shared" ca="1" si="754"/>
        <v>1.3937911099585722</v>
      </c>
      <c r="F2122" t="str">
        <f t="shared" ca="1" si="755"/>
        <v>high</v>
      </c>
      <c r="G2122">
        <v>554</v>
      </c>
      <c r="H2122">
        <f t="shared" si="756"/>
        <v>554</v>
      </c>
      <c r="I2122">
        <f t="shared" ca="1" si="757"/>
        <v>502.71355413772869</v>
      </c>
      <c r="J2122">
        <f t="shared" ca="1" si="758"/>
        <v>51.286445862271307</v>
      </c>
      <c r="K2122" t="str">
        <f t="shared" ca="1" si="759"/>
        <v>high</v>
      </c>
      <c r="L2122">
        <v>-1.95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0</v>
      </c>
      <c r="AV2122">
        <f t="shared" ca="1" si="769"/>
        <v>0</v>
      </c>
      <c r="AW2122">
        <f t="shared" ca="1" si="769"/>
        <v>1</v>
      </c>
      <c r="AX2122">
        <v>0</v>
      </c>
    </row>
    <row r="2123" spans="1:50">
      <c r="A2123" s="2">
        <v>40976</v>
      </c>
      <c r="B2123">
        <v>1123</v>
      </c>
      <c r="C2123">
        <v>25</v>
      </c>
      <c r="D2123">
        <f t="shared" ca="1" si="753"/>
        <v>9.6063603683319201</v>
      </c>
      <c r="E2123">
        <f t="shared" ca="1" si="754"/>
        <v>15.39363963166808</v>
      </c>
      <c r="F2123" t="str">
        <f t="shared" ca="1" si="755"/>
        <v>high</v>
      </c>
      <c r="G2123">
        <v>1673</v>
      </c>
      <c r="H2123">
        <f t="shared" si="756"/>
        <v>1673</v>
      </c>
      <c r="I2123">
        <f t="shared" ca="1" si="757"/>
        <v>502.59214075653301</v>
      </c>
      <c r="J2123">
        <f t="shared" ca="1" si="758"/>
        <v>1170.4078592434671</v>
      </c>
      <c r="K2123" t="str">
        <f t="shared" ca="1" si="759"/>
        <v>high</v>
      </c>
      <c r="L2123">
        <v>1.4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0</v>
      </c>
      <c r="AT2123">
        <v>1</v>
      </c>
      <c r="AU2123">
        <f t="shared" ca="1" si="769"/>
        <v>0</v>
      </c>
      <c r="AV2123">
        <f t="shared" ca="1" si="769"/>
        <v>0</v>
      </c>
      <c r="AW2123">
        <f t="shared" ca="1" si="769"/>
        <v>1</v>
      </c>
      <c r="AX2123">
        <v>0</v>
      </c>
    </row>
    <row r="2124" spans="1:50">
      <c r="A2124" s="2">
        <v>40977</v>
      </c>
      <c r="B2124">
        <v>1124</v>
      </c>
      <c r="C2124">
        <v>12</v>
      </c>
      <c r="D2124">
        <f t="shared" ca="1" si="753"/>
        <v>9.6065113951044019</v>
      </c>
      <c r="E2124">
        <f t="shared" ca="1" si="754"/>
        <v>2.3934886048955981</v>
      </c>
      <c r="F2124" t="str">
        <f t="shared" ca="1" si="755"/>
        <v>high</v>
      </c>
      <c r="G2124">
        <v>595</v>
      </c>
      <c r="H2124">
        <f t="shared" si="756"/>
        <v>595</v>
      </c>
      <c r="I2124">
        <f t="shared" ca="1" si="757"/>
        <v>502.47076143801075</v>
      </c>
      <c r="J2124">
        <f t="shared" ca="1" si="758"/>
        <v>92.529238561989246</v>
      </c>
      <c r="K2124" t="str">
        <f t="shared" ca="1" si="759"/>
        <v>high</v>
      </c>
      <c r="L2124">
        <v>4.5999999999999996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0</v>
      </c>
      <c r="AL2124">
        <f t="shared" ca="1" si="746"/>
        <v>1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1</v>
      </c>
      <c r="AT2124">
        <v>1</v>
      </c>
      <c r="AU2124">
        <f t="shared" ca="1" si="769"/>
        <v>0</v>
      </c>
      <c r="AV2124">
        <f t="shared" ca="1" si="769"/>
        <v>0</v>
      </c>
      <c r="AW2124">
        <f t="shared" ca="1" si="769"/>
        <v>1</v>
      </c>
      <c r="AX2124">
        <v>0</v>
      </c>
    </row>
    <row r="2125" spans="1:50">
      <c r="A2125" s="2">
        <v>40978</v>
      </c>
      <c r="B2125">
        <v>1125</v>
      </c>
      <c r="C2125">
        <v>6</v>
      </c>
      <c r="D2125">
        <f t="shared" ca="1" si="753"/>
        <v>9.6066619708840904</v>
      </c>
      <c r="E2125">
        <f t="shared" ca="1" si="754"/>
        <v>-3.6066619708840904</v>
      </c>
      <c r="F2125" t="str">
        <f t="shared" ca="1" si="755"/>
        <v>low</v>
      </c>
      <c r="G2125">
        <v>101</v>
      </c>
      <c r="H2125">
        <f t="shared" si="756"/>
        <v>101</v>
      </c>
      <c r="I2125">
        <f t="shared" ca="1" si="757"/>
        <v>502.34941650404443</v>
      </c>
      <c r="J2125">
        <f t="shared" ca="1" si="758"/>
        <v>-401.34941650404443</v>
      </c>
      <c r="K2125" t="str">
        <f t="shared" ca="1" si="759"/>
        <v>low</v>
      </c>
      <c r="L2125">
        <v>2.25</v>
      </c>
      <c r="M2125" t="str">
        <f t="shared" si="735"/>
        <v>low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1</v>
      </c>
      <c r="AQ2125">
        <f t="shared" ca="1" si="751"/>
        <v>0</v>
      </c>
      <c r="AR2125">
        <f t="shared" ca="1" si="752"/>
        <v>0</v>
      </c>
      <c r="AS2125">
        <v>0</v>
      </c>
      <c r="AT2125">
        <v>0</v>
      </c>
      <c r="AU2125">
        <f t="shared" ca="1" si="769"/>
        <v>1</v>
      </c>
      <c r="AV2125">
        <f t="shared" ca="1" si="769"/>
        <v>0</v>
      </c>
      <c r="AW2125">
        <f t="shared" ca="1" si="769"/>
        <v>0</v>
      </c>
      <c r="AX2125">
        <v>0</v>
      </c>
    </row>
    <row r="2126" spans="1:50">
      <c r="A2126" s="2">
        <v>40979</v>
      </c>
      <c r="B2126">
        <v>1126</v>
      </c>
      <c r="C2126">
        <v>3</v>
      </c>
      <c r="D2126">
        <f t="shared" ca="1" si="753"/>
        <v>9.6068120961962062</v>
      </c>
      <c r="E2126">
        <f t="shared" ca="1" si="754"/>
        <v>-6.6068120961962062</v>
      </c>
      <c r="F2126" t="str">
        <f t="shared" ca="1" si="755"/>
        <v>low</v>
      </c>
      <c r="G2126">
        <v>0</v>
      </c>
      <c r="H2126">
        <f t="shared" si="756"/>
        <v>0</v>
      </c>
      <c r="I2126">
        <f t="shared" ca="1" si="757"/>
        <v>502.228106276517</v>
      </c>
      <c r="J2126">
        <f t="shared" ca="1" si="758"/>
        <v>-502.228106276517</v>
      </c>
      <c r="K2126" t="str">
        <f t="shared" ca="1" si="759"/>
        <v>low</v>
      </c>
      <c r="L2126">
        <v>5.5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1</v>
      </c>
      <c r="AT2126">
        <v>0</v>
      </c>
      <c r="AU2126">
        <f t="shared" ca="1" si="769"/>
        <v>1</v>
      </c>
      <c r="AV2126">
        <f t="shared" ca="1" si="769"/>
        <v>0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6</v>
      </c>
      <c r="D2127">
        <f t="shared" ca="1" si="753"/>
        <v>9.6069617715659739</v>
      </c>
      <c r="E2127">
        <f t="shared" ca="1" si="754"/>
        <v>-3.6069617715659739</v>
      </c>
      <c r="F2127" t="str">
        <f t="shared" ca="1" si="755"/>
        <v>low</v>
      </c>
      <c r="G2127">
        <v>65</v>
      </c>
      <c r="H2127">
        <f t="shared" si="756"/>
        <v>65</v>
      </c>
      <c r="I2127">
        <f t="shared" ca="1" si="757"/>
        <v>502.10683107731109</v>
      </c>
      <c r="J2127">
        <f t="shared" ca="1" si="758"/>
        <v>-437.10683107731109</v>
      </c>
      <c r="K2127" t="str">
        <f t="shared" ca="1" si="759"/>
        <v>low</v>
      </c>
      <c r="L2127">
        <v>4.0999999999999996</v>
      </c>
      <c r="M2127" t="str">
        <f t="shared" si="735"/>
        <v>low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1</v>
      </c>
      <c r="AQ2127">
        <f t="shared" ca="1" si="751"/>
        <v>0</v>
      </c>
      <c r="AR2127">
        <f t="shared" ca="1" si="752"/>
        <v>0</v>
      </c>
      <c r="AS2127">
        <v>1</v>
      </c>
      <c r="AT2127">
        <v>0</v>
      </c>
      <c r="AU2127">
        <f t="shared" ca="1" si="769"/>
        <v>1</v>
      </c>
      <c r="AV2127">
        <f t="shared" ca="1" si="769"/>
        <v>0</v>
      </c>
      <c r="AW2127">
        <f t="shared" ca="1" si="769"/>
        <v>0</v>
      </c>
      <c r="AX2127">
        <v>0</v>
      </c>
    </row>
    <row r="2128" spans="1:50">
      <c r="A2128" s="2">
        <v>40981</v>
      </c>
      <c r="B2128">
        <v>1128</v>
      </c>
      <c r="C2128">
        <v>10</v>
      </c>
      <c r="D2128">
        <f t="shared" ca="1" si="753"/>
        <v>9.6071109975186086</v>
      </c>
      <c r="E2128">
        <f t="shared" ca="1" si="754"/>
        <v>0.39288900248139136</v>
      </c>
      <c r="F2128" t="str">
        <f t="shared" ca="1" si="755"/>
        <v>medium</v>
      </c>
      <c r="G2128">
        <v>470</v>
      </c>
      <c r="H2128">
        <f t="shared" si="756"/>
        <v>470</v>
      </c>
      <c r="I2128">
        <f t="shared" ca="1" si="757"/>
        <v>501.98559122830949</v>
      </c>
      <c r="J2128">
        <f t="shared" ca="1" si="758"/>
        <v>-31.985591228309488</v>
      </c>
      <c r="K2128" t="str">
        <f t="shared" ca="1" si="759"/>
        <v>medium</v>
      </c>
      <c r="L2128">
        <v>6</v>
      </c>
      <c r="M2128" t="str">
        <f t="shared" si="735"/>
        <v>medium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0</v>
      </c>
      <c r="AQ2128">
        <f t="shared" ca="1" si="751"/>
        <v>1</v>
      </c>
      <c r="AR2128">
        <f t="shared" ca="1" si="752"/>
        <v>0</v>
      </c>
      <c r="AS2128">
        <v>1</v>
      </c>
      <c r="AT2128">
        <v>0</v>
      </c>
      <c r="AU2128">
        <f t="shared" ca="1" si="769"/>
        <v>0</v>
      </c>
      <c r="AV2128">
        <f t="shared" ca="1" si="769"/>
        <v>1</v>
      </c>
      <c r="AW2128">
        <f t="shared" ca="1" si="769"/>
        <v>0</v>
      </c>
      <c r="AX2128">
        <v>0</v>
      </c>
    </row>
    <row r="2129" spans="1:50">
      <c r="A2129" s="2">
        <v>40982</v>
      </c>
      <c r="B2129">
        <v>1129</v>
      </c>
      <c r="C2129">
        <v>11</v>
      </c>
      <c r="D2129">
        <f t="shared" ca="1" si="753"/>
        <v>9.6072597745793367</v>
      </c>
      <c r="E2129">
        <f t="shared" ca="1" si="754"/>
        <v>1.3927402254206633</v>
      </c>
      <c r="F2129" t="str">
        <f t="shared" ca="1" si="755"/>
        <v>high</v>
      </c>
      <c r="G2129">
        <v>288</v>
      </c>
      <c r="H2129">
        <f t="shared" si="756"/>
        <v>288</v>
      </c>
      <c r="I2129">
        <f t="shared" ca="1" si="757"/>
        <v>501.86438705139494</v>
      </c>
      <c r="J2129">
        <f t="shared" ca="1" si="758"/>
        <v>-213.86438705139494</v>
      </c>
      <c r="K2129" t="str">
        <f t="shared" ca="1" si="759"/>
        <v>medium</v>
      </c>
      <c r="L2129">
        <v>4.0999999999999996</v>
      </c>
      <c r="M2129" t="str">
        <f t="shared" si="735"/>
        <v>low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1</v>
      </c>
      <c r="AQ2129">
        <f t="shared" ca="1" si="751"/>
        <v>0</v>
      </c>
      <c r="AR2129">
        <f t="shared" ca="1" si="752"/>
        <v>0</v>
      </c>
      <c r="AS2129">
        <v>0</v>
      </c>
      <c r="AT2129">
        <v>0</v>
      </c>
      <c r="AU2129">
        <f t="shared" ca="1" si="769"/>
        <v>0</v>
      </c>
      <c r="AV2129">
        <f t="shared" ca="1" si="769"/>
        <v>0</v>
      </c>
      <c r="AW2129">
        <f t="shared" ca="1" si="769"/>
        <v>1</v>
      </c>
      <c r="AX2129">
        <v>0</v>
      </c>
    </row>
    <row r="2130" spans="1:50">
      <c r="A2130" s="2">
        <v>40983</v>
      </c>
      <c r="B2130">
        <v>1130</v>
      </c>
      <c r="C2130">
        <v>11</v>
      </c>
      <c r="D2130">
        <f t="shared" ca="1" si="753"/>
        <v>9.6074081032733734</v>
      </c>
      <c r="E2130">
        <f t="shared" ca="1" si="754"/>
        <v>1.3925918967266266</v>
      </c>
      <c r="F2130" t="str">
        <f t="shared" ca="1" si="755"/>
        <v>high</v>
      </c>
      <c r="G2130">
        <v>435</v>
      </c>
      <c r="H2130">
        <f t="shared" si="756"/>
        <v>435</v>
      </c>
      <c r="I2130">
        <f t="shared" ca="1" si="757"/>
        <v>501.74321886845019</v>
      </c>
      <c r="J2130">
        <f t="shared" ca="1" si="758"/>
        <v>-66.743218868450185</v>
      </c>
      <c r="K2130" t="str">
        <f t="shared" ca="1" si="759"/>
        <v>medium</v>
      </c>
      <c r="L2130">
        <v>7.7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0</v>
      </c>
      <c r="AT2130">
        <v>0</v>
      </c>
      <c r="AU2130">
        <f t="shared" ca="1" si="769"/>
        <v>0</v>
      </c>
      <c r="AV2130">
        <f t="shared" ca="1" si="769"/>
        <v>0</v>
      </c>
      <c r="AW2130">
        <f t="shared" ca="1" si="769"/>
        <v>1</v>
      </c>
      <c r="AX2130">
        <v>0</v>
      </c>
    </row>
    <row r="2131" spans="1:50">
      <c r="A2131" s="2">
        <v>40984</v>
      </c>
      <c r="B2131">
        <v>1131</v>
      </c>
      <c r="C2131">
        <v>10</v>
      </c>
      <c r="D2131">
        <f t="shared" ca="1" si="753"/>
        <v>9.6075559841259413</v>
      </c>
      <c r="E2131">
        <f t="shared" ca="1" si="754"/>
        <v>0.39244401587405875</v>
      </c>
      <c r="F2131" t="str">
        <f t="shared" ca="1" si="755"/>
        <v>medium</v>
      </c>
      <c r="G2131">
        <v>356</v>
      </c>
      <c r="H2131">
        <f t="shared" si="756"/>
        <v>356</v>
      </c>
      <c r="I2131">
        <f t="shared" ca="1" si="757"/>
        <v>501.6220870013579</v>
      </c>
      <c r="J2131">
        <f t="shared" ca="1" si="758"/>
        <v>-145.6220870013579</v>
      </c>
      <c r="K2131" t="str">
        <f t="shared" ca="1" si="759"/>
        <v>medium</v>
      </c>
      <c r="L2131">
        <v>8.5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0</v>
      </c>
      <c r="AL2131">
        <f t="shared" ca="1" si="746"/>
        <v>1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1</v>
      </c>
      <c r="AW2131">
        <f t="shared" ca="1" si="769"/>
        <v>0</v>
      </c>
      <c r="AX2131">
        <v>0</v>
      </c>
    </row>
    <row r="2132" spans="1:50">
      <c r="A2132" s="2">
        <v>40985</v>
      </c>
      <c r="B2132">
        <v>1132</v>
      </c>
      <c r="C2132">
        <v>8</v>
      </c>
      <c r="D2132">
        <f t="shared" ca="1" si="753"/>
        <v>9.6077034176622629</v>
      </c>
      <c r="E2132">
        <f t="shared" ca="1" si="754"/>
        <v>-1.6077034176622629</v>
      </c>
      <c r="F2132" t="str">
        <f t="shared" ca="1" si="755"/>
        <v>medium</v>
      </c>
      <c r="G2132">
        <v>372</v>
      </c>
      <c r="H2132">
        <f t="shared" si="756"/>
        <v>372</v>
      </c>
      <c r="I2132">
        <f t="shared" ca="1" si="757"/>
        <v>501.50099177200093</v>
      </c>
      <c r="J2132">
        <f t="shared" ca="1" si="758"/>
        <v>-129.50099177200093</v>
      </c>
      <c r="K2132" t="str">
        <f t="shared" ca="1" si="759"/>
        <v>medium</v>
      </c>
      <c r="L2132">
        <v>9.85</v>
      </c>
      <c r="M2132" t="str">
        <f t="shared" ref="M2132:M2195" si="772">VLOOKUP(L2132,$A$17:$C$20,3)</f>
        <v>medium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0</v>
      </c>
      <c r="AL2132">
        <f t="shared" ca="1" si="746"/>
        <v>1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0</v>
      </c>
      <c r="AQ2132">
        <f t="shared" ca="1" si="751"/>
        <v>1</v>
      </c>
      <c r="AR2132">
        <f t="shared" ca="1" si="752"/>
        <v>0</v>
      </c>
      <c r="AS2132">
        <v>0</v>
      </c>
      <c r="AT2132">
        <v>0</v>
      </c>
      <c r="AU2132">
        <f t="shared" ca="1" si="769"/>
        <v>0</v>
      </c>
      <c r="AV2132">
        <f t="shared" ca="1" si="769"/>
        <v>1</v>
      </c>
      <c r="AW2132">
        <f t="shared" ca="1" si="769"/>
        <v>0</v>
      </c>
      <c r="AX2132">
        <v>0</v>
      </c>
    </row>
    <row r="2133" spans="1:50">
      <c r="A2133" s="2">
        <v>40986</v>
      </c>
      <c r="B2133">
        <v>1133</v>
      </c>
      <c r="C2133">
        <v>7</v>
      </c>
      <c r="D2133">
        <f t="shared" ca="1" si="753"/>
        <v>9.6078504044075572</v>
      </c>
      <c r="E2133">
        <f t="shared" ca="1" si="754"/>
        <v>-2.6078504044075572</v>
      </c>
      <c r="F2133" t="str">
        <f t="shared" ca="1" si="755"/>
        <v>low</v>
      </c>
      <c r="G2133">
        <v>2128</v>
      </c>
      <c r="H2133">
        <f t="shared" si="756"/>
        <v>2128</v>
      </c>
      <c r="I2133">
        <f t="shared" ca="1" si="757"/>
        <v>501.37993350226202</v>
      </c>
      <c r="J2133">
        <f t="shared" ca="1" si="758"/>
        <v>1626.620066497738</v>
      </c>
      <c r="K2133" t="str">
        <f t="shared" ca="1" si="759"/>
        <v>high</v>
      </c>
      <c r="L2133">
        <v>9.85</v>
      </c>
      <c r="M2133" t="str">
        <f t="shared" si="772"/>
        <v>medium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1</v>
      </c>
      <c r="AR2133">
        <f t="shared" ca="1" si="752"/>
        <v>0</v>
      </c>
      <c r="AS2133">
        <v>0</v>
      </c>
      <c r="AT2133">
        <v>0</v>
      </c>
      <c r="AU2133">
        <f t="shared" ca="1" si="769"/>
        <v>1</v>
      </c>
      <c r="AV2133">
        <f t="shared" ca="1" si="769"/>
        <v>0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8</v>
      </c>
      <c r="D2134">
        <f t="shared" ca="1" si="753"/>
        <v>9.6079969448870433</v>
      </c>
      <c r="E2134">
        <f t="shared" ca="1" si="754"/>
        <v>-1.6079969448870433</v>
      </c>
      <c r="F2134" t="str">
        <f t="shared" ca="1" si="755"/>
        <v>medium</v>
      </c>
      <c r="G2134">
        <v>223</v>
      </c>
      <c r="H2134">
        <f t="shared" si="756"/>
        <v>223</v>
      </c>
      <c r="I2134">
        <f t="shared" ca="1" si="757"/>
        <v>501.25891251402385</v>
      </c>
      <c r="J2134">
        <f t="shared" ca="1" si="758"/>
        <v>-278.25891251402385</v>
      </c>
      <c r="K2134" t="str">
        <f t="shared" ca="1" si="759"/>
        <v>low</v>
      </c>
      <c r="L2134">
        <v>7.6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1</v>
      </c>
      <c r="AT2134">
        <v>0</v>
      </c>
      <c r="AU2134">
        <f t="shared" ca="1" si="769"/>
        <v>0</v>
      </c>
      <c r="AV2134">
        <f t="shared" ca="1" si="769"/>
        <v>1</v>
      </c>
      <c r="AW2134">
        <f t="shared" ca="1" si="769"/>
        <v>0</v>
      </c>
      <c r="AX2134">
        <v>0</v>
      </c>
    </row>
    <row r="2135" spans="1:50">
      <c r="A2135" s="2">
        <v>40988</v>
      </c>
      <c r="B2135">
        <v>1135</v>
      </c>
      <c r="C2135">
        <v>17</v>
      </c>
      <c r="D2135">
        <f t="shared" ca="1" si="753"/>
        <v>9.6081430396259435</v>
      </c>
      <c r="E2135">
        <f t="shared" ca="1" si="754"/>
        <v>7.3918569603740565</v>
      </c>
      <c r="F2135" t="str">
        <f t="shared" ca="1" si="755"/>
        <v>high</v>
      </c>
      <c r="G2135">
        <v>729</v>
      </c>
      <c r="H2135">
        <f t="shared" si="756"/>
        <v>729</v>
      </c>
      <c r="I2135">
        <f t="shared" ca="1" si="757"/>
        <v>501.13792912916927</v>
      </c>
      <c r="J2135">
        <f t="shared" ca="1" si="758"/>
        <v>227.86207087083073</v>
      </c>
      <c r="K2135" t="str">
        <f t="shared" ca="1" si="759"/>
        <v>high</v>
      </c>
      <c r="L2135">
        <v>3.35</v>
      </c>
      <c r="M2135" t="str">
        <f t="shared" si="772"/>
        <v>low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1</v>
      </c>
      <c r="AQ2135">
        <f t="shared" ca="1" si="751"/>
        <v>0</v>
      </c>
      <c r="AR2135">
        <f t="shared" ca="1" si="752"/>
        <v>0</v>
      </c>
      <c r="AS2135">
        <v>0</v>
      </c>
      <c r="AT2135">
        <v>0</v>
      </c>
      <c r="AU2135">
        <f t="shared" ca="1" si="769"/>
        <v>0</v>
      </c>
      <c r="AV2135">
        <f t="shared" ca="1" si="769"/>
        <v>0</v>
      </c>
      <c r="AW2135">
        <f t="shared" ca="1" si="769"/>
        <v>1</v>
      </c>
      <c r="AX2135">
        <v>0</v>
      </c>
    </row>
    <row r="2136" spans="1:50">
      <c r="A2136" s="2">
        <v>40989</v>
      </c>
      <c r="B2136">
        <v>1136</v>
      </c>
      <c r="C2136">
        <v>8</v>
      </c>
      <c r="D2136">
        <f t="shared" ca="1" si="753"/>
        <v>9.608288689149477</v>
      </c>
      <c r="E2136">
        <f t="shared" ca="1" si="754"/>
        <v>-1.608288689149477</v>
      </c>
      <c r="F2136" t="str">
        <f t="shared" ca="1" si="755"/>
        <v>medium</v>
      </c>
      <c r="G2136">
        <v>696</v>
      </c>
      <c r="H2136">
        <f t="shared" si="756"/>
        <v>696</v>
      </c>
      <c r="I2136">
        <f t="shared" ca="1" si="757"/>
        <v>501.01698366958084</v>
      </c>
      <c r="J2136">
        <f t="shared" ca="1" si="758"/>
        <v>194.98301633041916</v>
      </c>
      <c r="K2136" t="str">
        <f t="shared" ca="1" si="759"/>
        <v>high</v>
      </c>
      <c r="L2136">
        <v>6.25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0</v>
      </c>
      <c r="AV2136">
        <f t="shared" ca="1" si="769"/>
        <v>1</v>
      </c>
      <c r="AW2136">
        <f t="shared" ca="1" si="769"/>
        <v>0</v>
      </c>
      <c r="AX2136">
        <v>0</v>
      </c>
    </row>
    <row r="2137" spans="1:50">
      <c r="A2137" s="2">
        <v>40990</v>
      </c>
      <c r="B2137">
        <v>1137</v>
      </c>
      <c r="C2137">
        <v>9</v>
      </c>
      <c r="D2137">
        <f t="shared" ca="1" si="753"/>
        <v>9.6084338939828662</v>
      </c>
      <c r="E2137">
        <f t="shared" ca="1" si="754"/>
        <v>-0.60843389398286618</v>
      </c>
      <c r="F2137" t="str">
        <f t="shared" ca="1" si="755"/>
        <v>medium</v>
      </c>
      <c r="G2137">
        <v>387</v>
      </c>
      <c r="H2137">
        <f t="shared" si="756"/>
        <v>387</v>
      </c>
      <c r="I2137">
        <f t="shared" ca="1" si="757"/>
        <v>500.89607645714142</v>
      </c>
      <c r="J2137">
        <f t="shared" ca="1" si="758"/>
        <v>-113.89607645714142</v>
      </c>
      <c r="K2137" t="str">
        <f t="shared" ca="1" si="759"/>
        <v>medium</v>
      </c>
      <c r="L2137">
        <v>8.1</v>
      </c>
      <c r="M2137" t="str">
        <f t="shared" si="772"/>
        <v>medium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1</v>
      </c>
      <c r="AR2137">
        <f t="shared" ca="1" si="752"/>
        <v>0</v>
      </c>
      <c r="AS2137">
        <v>0</v>
      </c>
      <c r="AT2137">
        <v>0</v>
      </c>
      <c r="AU2137">
        <f t="shared" ca="1" si="769"/>
        <v>0</v>
      </c>
      <c r="AV2137">
        <f t="shared" ca="1" si="769"/>
        <v>1</v>
      </c>
      <c r="AW2137">
        <f t="shared" ca="1" si="769"/>
        <v>0</v>
      </c>
      <c r="AX2137">
        <v>0</v>
      </c>
    </row>
    <row r="2138" spans="1:50">
      <c r="A2138" s="2">
        <v>40991</v>
      </c>
      <c r="B2138">
        <v>1138</v>
      </c>
      <c r="C2138">
        <v>10</v>
      </c>
      <c r="D2138">
        <f t="shared" ca="1" si="753"/>
        <v>9.6085786546513301</v>
      </c>
      <c r="E2138">
        <f t="shared" ca="1" si="754"/>
        <v>0.3914213453486699</v>
      </c>
      <c r="F2138" t="str">
        <f t="shared" ca="1" si="755"/>
        <v>medium</v>
      </c>
      <c r="G2138">
        <v>286</v>
      </c>
      <c r="H2138">
        <f t="shared" si="756"/>
        <v>286</v>
      </c>
      <c r="I2138">
        <f t="shared" ca="1" si="757"/>
        <v>500.7752078137338</v>
      </c>
      <c r="J2138">
        <f t="shared" ca="1" si="758"/>
        <v>-214.7752078137338</v>
      </c>
      <c r="K2138" t="str">
        <f t="shared" ca="1" si="759"/>
        <v>medium</v>
      </c>
      <c r="L2138">
        <v>10</v>
      </c>
      <c r="M2138" t="str">
        <f t="shared" si="772"/>
        <v>medium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1</v>
      </c>
      <c r="AN2138">
        <f t="shared" ca="1" si="748"/>
        <v>0</v>
      </c>
      <c r="AO2138">
        <f t="shared" ca="1" si="749"/>
        <v>0</v>
      </c>
      <c r="AP2138">
        <f t="shared" ca="1" si="750"/>
        <v>0</v>
      </c>
      <c r="AQ2138">
        <f t="shared" ca="1" si="751"/>
        <v>1</v>
      </c>
      <c r="AR2138">
        <f t="shared" ca="1" si="752"/>
        <v>0</v>
      </c>
      <c r="AS2138">
        <v>0</v>
      </c>
      <c r="AT2138">
        <v>0</v>
      </c>
      <c r="AU2138">
        <f t="shared" ca="1" si="769"/>
        <v>0</v>
      </c>
      <c r="AV2138">
        <f t="shared" ca="1" si="769"/>
        <v>1</v>
      </c>
      <c r="AW2138">
        <f t="shared" ca="1" si="769"/>
        <v>0</v>
      </c>
      <c r="AX2138">
        <v>0</v>
      </c>
    </row>
    <row r="2139" spans="1:50">
      <c r="A2139" s="2">
        <v>40992</v>
      </c>
      <c r="B2139">
        <v>1139</v>
      </c>
      <c r="C2139">
        <v>11</v>
      </c>
      <c r="D2139">
        <f t="shared" ca="1" si="753"/>
        <v>9.6087229716800895</v>
      </c>
      <c r="E2139">
        <f t="shared" ca="1" si="754"/>
        <v>1.3912770283199105</v>
      </c>
      <c r="F2139" t="str">
        <f t="shared" ca="1" si="755"/>
        <v>high</v>
      </c>
      <c r="G2139">
        <v>256</v>
      </c>
      <c r="H2139">
        <f t="shared" si="756"/>
        <v>256</v>
      </c>
      <c r="I2139">
        <f t="shared" ca="1" si="757"/>
        <v>500.65437806124061</v>
      </c>
      <c r="J2139">
        <f t="shared" ca="1" si="758"/>
        <v>-244.65437806124061</v>
      </c>
      <c r="K2139" t="str">
        <f t="shared" ca="1" si="759"/>
        <v>low</v>
      </c>
      <c r="L2139">
        <v>8.9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0</v>
      </c>
      <c r="AV2139">
        <f t="shared" ca="1" si="769"/>
        <v>0</v>
      </c>
      <c r="AW2139">
        <f t="shared" ca="1" si="769"/>
        <v>1</v>
      </c>
      <c r="AX2139">
        <v>0</v>
      </c>
    </row>
    <row r="2140" spans="1:50">
      <c r="A2140" s="2">
        <v>40993</v>
      </c>
      <c r="B2140">
        <v>1140</v>
      </c>
      <c r="C2140">
        <v>6</v>
      </c>
      <c r="D2140">
        <f t="shared" ca="1" si="753"/>
        <v>9.6088668455943669</v>
      </c>
      <c r="E2140">
        <f t="shared" ca="1" si="754"/>
        <v>-3.6088668455943669</v>
      </c>
      <c r="F2140" t="str">
        <f t="shared" ca="1" si="755"/>
        <v>low</v>
      </c>
      <c r="G2140">
        <v>67</v>
      </c>
      <c r="H2140">
        <f t="shared" si="756"/>
        <v>67</v>
      </c>
      <c r="I2140">
        <f t="shared" ca="1" si="757"/>
        <v>500.53358752154469</v>
      </c>
      <c r="J2140">
        <f t="shared" ca="1" si="758"/>
        <v>-433.53358752154469</v>
      </c>
      <c r="K2140" t="str">
        <f t="shared" ca="1" si="759"/>
        <v>low</v>
      </c>
      <c r="L2140">
        <v>8.3000000000000007</v>
      </c>
      <c r="M2140" t="str">
        <f t="shared" si="772"/>
        <v>medium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1</v>
      </c>
      <c r="AR2140">
        <f t="shared" ca="1" si="752"/>
        <v>0</v>
      </c>
      <c r="AS2140">
        <v>0</v>
      </c>
      <c r="AT2140">
        <v>0</v>
      </c>
      <c r="AU2140">
        <f t="shared" ca="1" si="769"/>
        <v>1</v>
      </c>
      <c r="AV2140">
        <f t="shared" ca="1" si="769"/>
        <v>0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13</v>
      </c>
      <c r="D2141">
        <f t="shared" ca="1" si="753"/>
        <v>9.6090102769193795</v>
      </c>
      <c r="E2141">
        <f t="shared" ca="1" si="754"/>
        <v>3.3909897230806205</v>
      </c>
      <c r="F2141" t="str">
        <f t="shared" ca="1" si="755"/>
        <v>high</v>
      </c>
      <c r="G2141">
        <v>506</v>
      </c>
      <c r="H2141">
        <f t="shared" si="756"/>
        <v>506</v>
      </c>
      <c r="I2141">
        <f t="shared" ca="1" si="757"/>
        <v>500.41283651652873</v>
      </c>
      <c r="J2141">
        <f t="shared" ca="1" si="758"/>
        <v>5.5871634834712722</v>
      </c>
      <c r="K2141" t="str">
        <f t="shared" ca="1" si="759"/>
        <v>medium</v>
      </c>
      <c r="L2141">
        <v>6.05</v>
      </c>
      <c r="M2141" t="str">
        <f t="shared" si="772"/>
        <v>medium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1</v>
      </c>
      <c r="AR2141">
        <f t="shared" ca="1" si="752"/>
        <v>0</v>
      </c>
      <c r="AS2141">
        <v>0</v>
      </c>
      <c r="AT2141">
        <v>0</v>
      </c>
      <c r="AU2141">
        <f t="shared" ref="AU2141:AW2160" ca="1" si="775">VLOOKUP(INDIRECT($AU$590&amp;ROW($A2141)),$F$17:$I$19,AU$592+1,0)</f>
        <v>0</v>
      </c>
      <c r="AV2141">
        <f t="shared" ca="1" si="775"/>
        <v>0</v>
      </c>
      <c r="AW2141">
        <f t="shared" ca="1" si="775"/>
        <v>1</v>
      </c>
      <c r="AX2141">
        <v>0</v>
      </c>
    </row>
    <row r="2142" spans="1:50">
      <c r="A2142" s="2">
        <v>40995</v>
      </c>
      <c r="B2142">
        <v>1142</v>
      </c>
      <c r="C2142">
        <v>8</v>
      </c>
      <c r="D2142">
        <f t="shared" ca="1" si="753"/>
        <v>9.6091532661803498</v>
      </c>
      <c r="E2142">
        <f t="shared" ca="1" si="754"/>
        <v>-1.6091532661803498</v>
      </c>
      <c r="F2142" t="str">
        <f t="shared" ca="1" si="755"/>
        <v>medium</v>
      </c>
      <c r="G2142">
        <v>977</v>
      </c>
      <c r="H2142">
        <f t="shared" si="756"/>
        <v>977</v>
      </c>
      <c r="I2142">
        <f t="shared" ca="1" si="757"/>
        <v>500.29212536807552</v>
      </c>
      <c r="J2142">
        <f t="shared" ca="1" si="758"/>
        <v>476.70787463192448</v>
      </c>
      <c r="K2142" t="str">
        <f t="shared" ca="1" si="759"/>
        <v>high</v>
      </c>
      <c r="L2142">
        <v>6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1</v>
      </c>
      <c r="AN2142">
        <f t="shared" ca="1" si="748"/>
        <v>0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0</v>
      </c>
      <c r="AV2142">
        <f t="shared" ca="1" si="775"/>
        <v>1</v>
      </c>
      <c r="AW2142">
        <f t="shared" ca="1" si="775"/>
        <v>0</v>
      </c>
      <c r="AX2142">
        <v>0</v>
      </c>
    </row>
    <row r="2143" spans="1:50">
      <c r="A2143" s="2">
        <v>40996</v>
      </c>
      <c r="B2143">
        <v>1143</v>
      </c>
      <c r="C2143">
        <v>13</v>
      </c>
      <c r="D2143">
        <f t="shared" ca="1" si="753"/>
        <v>9.6092958139024987</v>
      </c>
      <c r="E2143">
        <f t="shared" ca="1" si="754"/>
        <v>3.3907041860975013</v>
      </c>
      <c r="F2143" t="str">
        <f t="shared" ca="1" si="755"/>
        <v>high</v>
      </c>
      <c r="G2143">
        <v>337</v>
      </c>
      <c r="H2143">
        <f t="shared" si="756"/>
        <v>337</v>
      </c>
      <c r="I2143">
        <f t="shared" ca="1" si="757"/>
        <v>500.17145439806768</v>
      </c>
      <c r="J2143">
        <f t="shared" ca="1" si="758"/>
        <v>-163.17145439806768</v>
      </c>
      <c r="K2143" t="str">
        <f t="shared" ca="1" si="759"/>
        <v>medium</v>
      </c>
      <c r="L2143">
        <v>10.35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0</v>
      </c>
      <c r="AN2143">
        <f t="shared" ca="1" si="748"/>
        <v>1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0</v>
      </c>
      <c r="AV2143">
        <f t="shared" ca="1" si="775"/>
        <v>0</v>
      </c>
      <c r="AW2143">
        <f t="shared" ca="1" si="775"/>
        <v>1</v>
      </c>
      <c r="AX2143">
        <v>0</v>
      </c>
    </row>
    <row r="2144" spans="1:50">
      <c r="A2144" s="2">
        <v>40997</v>
      </c>
      <c r="B2144">
        <v>1144</v>
      </c>
      <c r="C2144">
        <v>8</v>
      </c>
      <c r="D2144">
        <f t="shared" ca="1" si="753"/>
        <v>9.6094379206110467</v>
      </c>
      <c r="E2144">
        <f t="shared" ca="1" si="754"/>
        <v>-1.6094379206110467</v>
      </c>
      <c r="F2144" t="str">
        <f t="shared" ca="1" si="755"/>
        <v>medium</v>
      </c>
      <c r="G2144">
        <v>194</v>
      </c>
      <c r="H2144">
        <f t="shared" si="756"/>
        <v>194</v>
      </c>
      <c r="I2144">
        <f t="shared" ca="1" si="757"/>
        <v>500.05082392838813</v>
      </c>
      <c r="J2144">
        <f t="shared" ca="1" si="758"/>
        <v>-306.05082392838813</v>
      </c>
      <c r="K2144" t="str">
        <f t="shared" ca="1" si="759"/>
        <v>low</v>
      </c>
      <c r="L2144">
        <v>8.9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1</v>
      </c>
      <c r="AN2144">
        <f t="shared" ca="1" si="748"/>
        <v>0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0</v>
      </c>
      <c r="AV2144">
        <f t="shared" ca="1" si="775"/>
        <v>1</v>
      </c>
      <c r="AW2144">
        <f t="shared" ca="1" si="775"/>
        <v>0</v>
      </c>
      <c r="AX2144">
        <v>0</v>
      </c>
    </row>
    <row r="2145" spans="1:50">
      <c r="A2145" s="2">
        <v>40998</v>
      </c>
      <c r="B2145">
        <v>1145</v>
      </c>
      <c r="C2145">
        <v>5</v>
      </c>
      <c r="D2145">
        <f t="shared" ca="1" si="753"/>
        <v>9.609579586831213</v>
      </c>
      <c r="E2145">
        <f t="shared" ca="1" si="754"/>
        <v>-4.609579586831213</v>
      </c>
      <c r="F2145" t="str">
        <f t="shared" ca="1" si="755"/>
        <v>low</v>
      </c>
      <c r="G2145">
        <v>103</v>
      </c>
      <c r="H2145">
        <f t="shared" si="756"/>
        <v>103</v>
      </c>
      <c r="I2145">
        <f t="shared" ca="1" si="757"/>
        <v>499.93023428091959</v>
      </c>
      <c r="J2145">
        <f t="shared" ca="1" si="758"/>
        <v>-396.93023428091959</v>
      </c>
      <c r="K2145" t="str">
        <f t="shared" ca="1" si="759"/>
        <v>low</v>
      </c>
      <c r="L2145">
        <v>5</v>
      </c>
      <c r="M2145" t="str">
        <f t="shared" si="772"/>
        <v>medium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0</v>
      </c>
      <c r="AQ2145">
        <f t="shared" ca="1" si="751"/>
        <v>1</v>
      </c>
      <c r="AR2145">
        <f t="shared" ca="1" si="752"/>
        <v>0</v>
      </c>
      <c r="AS2145">
        <v>1</v>
      </c>
      <c r="AT2145">
        <v>0</v>
      </c>
      <c r="AU2145">
        <f t="shared" ca="1" si="775"/>
        <v>1</v>
      </c>
      <c r="AV2145">
        <f t="shared" ca="1" si="775"/>
        <v>0</v>
      </c>
      <c r="AW2145">
        <f t="shared" ca="1" si="775"/>
        <v>0</v>
      </c>
      <c r="AX2145">
        <v>0</v>
      </c>
    </row>
    <row r="2146" spans="1:50">
      <c r="A2146" s="2">
        <v>40999</v>
      </c>
      <c r="B2146">
        <v>1146</v>
      </c>
      <c r="C2146">
        <v>6</v>
      </c>
      <c r="D2146">
        <f t="shared" ca="1" si="753"/>
        <v>9.6097208130882201</v>
      </c>
      <c r="E2146">
        <f t="shared" ca="1" si="754"/>
        <v>-3.6097208130882201</v>
      </c>
      <c r="F2146" t="str">
        <f t="shared" ca="1" si="755"/>
        <v>low</v>
      </c>
      <c r="G2146">
        <v>135</v>
      </c>
      <c r="H2146">
        <f t="shared" si="756"/>
        <v>135</v>
      </c>
      <c r="I2146">
        <f t="shared" ca="1" si="757"/>
        <v>499.8096857775447</v>
      </c>
      <c r="J2146">
        <f t="shared" ca="1" si="758"/>
        <v>-364.8096857775447</v>
      </c>
      <c r="K2146" t="str">
        <f t="shared" ca="1" si="759"/>
        <v>low</v>
      </c>
      <c r="L2146">
        <v>6.9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1</v>
      </c>
      <c r="AT2146">
        <v>0</v>
      </c>
      <c r="AU2146">
        <f t="shared" ca="1" si="775"/>
        <v>1</v>
      </c>
      <c r="AV2146">
        <f t="shared" ca="1" si="775"/>
        <v>0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3</v>
      </c>
      <c r="D2147">
        <f t="shared" ca="1" si="753"/>
        <v>9.6098615999072869</v>
      </c>
      <c r="E2147">
        <f t="shared" ca="1" si="754"/>
        <v>-6.6098615999072869</v>
      </c>
      <c r="F2147" t="str">
        <f t="shared" ca="1" si="755"/>
        <v>low</v>
      </c>
      <c r="G2147">
        <v>155</v>
      </c>
      <c r="H2147">
        <f t="shared" si="756"/>
        <v>155</v>
      </c>
      <c r="I2147">
        <f t="shared" ca="1" si="757"/>
        <v>499.68917874014625</v>
      </c>
      <c r="J2147">
        <f t="shared" ca="1" si="758"/>
        <v>-344.68917874014625</v>
      </c>
      <c r="K2147" t="str">
        <f t="shared" ca="1" si="759"/>
        <v>low</v>
      </c>
      <c r="L2147">
        <v>2.2000000000000002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0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8</v>
      </c>
      <c r="D2148">
        <f t="shared" ca="1" si="753"/>
        <v>9.6100019478136325</v>
      </c>
      <c r="E2148">
        <f t="shared" ca="1" si="754"/>
        <v>-1.6100019478136325</v>
      </c>
      <c r="F2148" t="str">
        <f t="shared" ca="1" si="755"/>
        <v>medium</v>
      </c>
      <c r="G2148">
        <v>310</v>
      </c>
      <c r="H2148">
        <f t="shared" si="756"/>
        <v>310</v>
      </c>
      <c r="I2148">
        <f t="shared" ca="1" si="757"/>
        <v>499.56871349060691</v>
      </c>
      <c r="J2148">
        <f t="shared" ca="1" si="758"/>
        <v>-189.56871349060691</v>
      </c>
      <c r="K2148" t="str">
        <f t="shared" ca="1" si="759"/>
        <v>medium</v>
      </c>
      <c r="L2148">
        <v>4.6500000000000004</v>
      </c>
      <c r="M2148" t="str">
        <f t="shared" si="772"/>
        <v>low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1</v>
      </c>
      <c r="AQ2148">
        <f t="shared" ca="1" si="751"/>
        <v>0</v>
      </c>
      <c r="AR2148">
        <f t="shared" ca="1" si="752"/>
        <v>0</v>
      </c>
      <c r="AS2148">
        <v>1</v>
      </c>
      <c r="AT2148">
        <v>0</v>
      </c>
      <c r="AU2148">
        <f t="shared" ca="1" si="775"/>
        <v>0</v>
      </c>
      <c r="AV2148">
        <f t="shared" ca="1" si="775"/>
        <v>1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4</v>
      </c>
      <c r="D2149">
        <f t="shared" ca="1" si="753"/>
        <v>9.6101418573324811</v>
      </c>
      <c r="E2149">
        <f t="shared" ca="1" si="754"/>
        <v>-5.6101418573324811</v>
      </c>
      <c r="F2149" t="str">
        <f t="shared" ca="1" si="755"/>
        <v>low</v>
      </c>
      <c r="G2149">
        <v>333</v>
      </c>
      <c r="H2149">
        <f t="shared" si="756"/>
        <v>333</v>
      </c>
      <c r="I2149">
        <f t="shared" ca="1" si="757"/>
        <v>499.44829035080966</v>
      </c>
      <c r="J2149">
        <f t="shared" ca="1" si="758"/>
        <v>-166.44829035080966</v>
      </c>
      <c r="K2149" t="str">
        <f t="shared" ca="1" si="759"/>
        <v>medium</v>
      </c>
      <c r="L2149">
        <v>7.55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1</v>
      </c>
      <c r="AL2149">
        <f t="shared" ca="1" si="746"/>
        <v>0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1</v>
      </c>
      <c r="AV2149">
        <f t="shared" ca="1" si="775"/>
        <v>0</v>
      </c>
      <c r="AW2149">
        <f t="shared" ca="1" si="775"/>
        <v>0</v>
      </c>
      <c r="AX2149">
        <v>0</v>
      </c>
    </row>
    <row r="2150" spans="1:50">
      <c r="A2150" s="2">
        <v>41003</v>
      </c>
      <c r="B2150">
        <v>1150</v>
      </c>
      <c r="C2150">
        <v>11</v>
      </c>
      <c r="D2150">
        <f t="shared" ca="1" si="753"/>
        <v>9.6102813289890516</v>
      </c>
      <c r="E2150">
        <f t="shared" ca="1" si="754"/>
        <v>1.3897186710109484</v>
      </c>
      <c r="F2150" t="str">
        <f t="shared" ca="1" si="755"/>
        <v>high</v>
      </c>
      <c r="G2150">
        <v>667</v>
      </c>
      <c r="H2150">
        <f t="shared" si="756"/>
        <v>667</v>
      </c>
      <c r="I2150">
        <f t="shared" ca="1" si="757"/>
        <v>499.327909642637</v>
      </c>
      <c r="J2150">
        <f t="shared" ca="1" si="758"/>
        <v>167.672090357363</v>
      </c>
      <c r="K2150" t="str">
        <f t="shared" ca="1" si="759"/>
        <v>high</v>
      </c>
      <c r="L2150">
        <v>11.1</v>
      </c>
      <c r="M2150" t="str">
        <f t="shared" si="772"/>
        <v>medium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0</v>
      </c>
      <c r="AL2150">
        <f t="shared" ca="1" si="746"/>
        <v>1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1</v>
      </c>
      <c r="AR2150">
        <f t="shared" ca="1" si="752"/>
        <v>0</v>
      </c>
      <c r="AS2150">
        <v>0</v>
      </c>
      <c r="AT2150">
        <v>0</v>
      </c>
      <c r="AU2150">
        <f t="shared" ca="1" si="775"/>
        <v>0</v>
      </c>
      <c r="AV2150">
        <f t="shared" ca="1" si="775"/>
        <v>0</v>
      </c>
      <c r="AW2150">
        <f t="shared" ca="1" si="775"/>
        <v>1</v>
      </c>
      <c r="AX2150">
        <v>0</v>
      </c>
    </row>
    <row r="2151" spans="1:50">
      <c r="A2151" s="2">
        <v>41004</v>
      </c>
      <c r="B2151">
        <v>1151</v>
      </c>
      <c r="C2151">
        <v>12</v>
      </c>
      <c r="D2151">
        <f t="shared" ca="1" si="753"/>
        <v>9.610420363308565</v>
      </c>
      <c r="E2151">
        <f t="shared" ca="1" si="754"/>
        <v>2.389579636691435</v>
      </c>
      <c r="F2151" t="str">
        <f t="shared" ca="1" si="755"/>
        <v>high</v>
      </c>
      <c r="G2151">
        <v>746</v>
      </c>
      <c r="H2151">
        <f t="shared" si="756"/>
        <v>746</v>
      </c>
      <c r="I2151">
        <f t="shared" ca="1" si="757"/>
        <v>499.20757168797172</v>
      </c>
      <c r="J2151">
        <f t="shared" ca="1" si="758"/>
        <v>246.79242831202828</v>
      </c>
      <c r="K2151" t="str">
        <f t="shared" ca="1" si="759"/>
        <v>high</v>
      </c>
      <c r="L2151">
        <v>11.6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0</v>
      </c>
      <c r="AL2151">
        <f t="shared" ca="1" si="746"/>
        <v>1</v>
      </c>
      <c r="AM2151">
        <f t="shared" ca="1" si="747"/>
        <v>1</v>
      </c>
      <c r="AN2151">
        <f t="shared" ca="1" si="748"/>
        <v>0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0</v>
      </c>
      <c r="AT2151">
        <v>0</v>
      </c>
      <c r="AU2151">
        <f t="shared" ca="1" si="775"/>
        <v>0</v>
      </c>
      <c r="AV2151">
        <f t="shared" ca="1" si="775"/>
        <v>0</v>
      </c>
      <c r="AW2151">
        <f t="shared" ca="1" si="775"/>
        <v>1</v>
      </c>
      <c r="AX2151">
        <v>0</v>
      </c>
    </row>
    <row r="2152" spans="1:50">
      <c r="A2152" s="2">
        <v>41005</v>
      </c>
      <c r="B2152">
        <v>1152</v>
      </c>
      <c r="C2152">
        <v>14</v>
      </c>
      <c r="D2152">
        <f t="shared" ca="1" si="753"/>
        <v>9.6105589608162401</v>
      </c>
      <c r="E2152">
        <f t="shared" ca="1" si="754"/>
        <v>4.3894410391837599</v>
      </c>
      <c r="F2152" t="str">
        <f t="shared" ca="1" si="755"/>
        <v>high</v>
      </c>
      <c r="G2152">
        <v>963</v>
      </c>
      <c r="H2152">
        <f t="shared" si="756"/>
        <v>963</v>
      </c>
      <c r="I2152">
        <f t="shared" ca="1" si="757"/>
        <v>499.08727680869663</v>
      </c>
      <c r="J2152">
        <f t="shared" ca="1" si="758"/>
        <v>463.91272319130337</v>
      </c>
      <c r="K2152" t="str">
        <f t="shared" ca="1" si="759"/>
        <v>high</v>
      </c>
      <c r="L2152">
        <v>3.55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1</v>
      </c>
      <c r="AL2152">
        <f t="shared" ca="1" si="746"/>
        <v>0</v>
      </c>
      <c r="AM2152">
        <f t="shared" ca="1" si="747"/>
        <v>1</v>
      </c>
      <c r="AN2152">
        <f t="shared" ca="1" si="748"/>
        <v>0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1</v>
      </c>
      <c r="AT2152">
        <v>0</v>
      </c>
      <c r="AU2152">
        <f t="shared" ca="1" si="775"/>
        <v>0</v>
      </c>
      <c r="AV2152">
        <f t="shared" ca="1" si="775"/>
        <v>0</v>
      </c>
      <c r="AW2152">
        <f t="shared" ca="1" si="775"/>
        <v>1</v>
      </c>
      <c r="AX2152">
        <v>0</v>
      </c>
    </row>
    <row r="2153" spans="1:50">
      <c r="A2153" s="2">
        <v>41006</v>
      </c>
      <c r="B2153">
        <v>1153</v>
      </c>
      <c r="C2153">
        <v>8</v>
      </c>
      <c r="D2153">
        <f t="shared" ca="1" si="753"/>
        <v>9.6106971220372994</v>
      </c>
      <c r="E2153">
        <f t="shared" ca="1" si="754"/>
        <v>-1.6106971220372994</v>
      </c>
      <c r="F2153" t="str">
        <f t="shared" ca="1" si="755"/>
        <v>medium</v>
      </c>
      <c r="G2153">
        <v>406</v>
      </c>
      <c r="H2153">
        <f t="shared" si="756"/>
        <v>406</v>
      </c>
      <c r="I2153">
        <f t="shared" ca="1" si="757"/>
        <v>498.96702532669451</v>
      </c>
      <c r="J2153">
        <f t="shared" ca="1" si="758"/>
        <v>-92.967025326694511</v>
      </c>
      <c r="K2153" t="str">
        <f t="shared" ca="1" si="759"/>
        <v>medium</v>
      </c>
      <c r="L2153">
        <v>7.6</v>
      </c>
      <c r="M2153" t="str">
        <f t="shared" si="772"/>
        <v>medium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0</v>
      </c>
      <c r="AQ2153">
        <f t="shared" ref="AQ2153:AQ2216" ca="1" si="788">VLOOKUP(INDIRECT($AJ$590&amp;ROW($A2153)+AP$591),$F$17:$I$19,AQ$592+1,0)</f>
        <v>1</v>
      </c>
      <c r="AR2153">
        <f t="shared" ref="AR2153:AR2216" ca="1" si="789">VLOOKUP(INDIRECT($AJ$590&amp;ROW($A2153)+AP$591),$F$17:$I$19,AR$592+1,0)</f>
        <v>0</v>
      </c>
      <c r="AS2153">
        <v>1</v>
      </c>
      <c r="AT2153">
        <v>0</v>
      </c>
      <c r="AU2153">
        <f t="shared" ca="1" si="775"/>
        <v>0</v>
      </c>
      <c r="AV2153">
        <f t="shared" ca="1" si="775"/>
        <v>1</v>
      </c>
      <c r="AW2153">
        <f t="shared" ca="1" si="775"/>
        <v>0</v>
      </c>
      <c r="AX2153">
        <v>0</v>
      </c>
    </row>
    <row r="2154" spans="1:50">
      <c r="A2154" s="2">
        <v>41007</v>
      </c>
      <c r="B2154">
        <v>1154</v>
      </c>
      <c r="C2154">
        <v>2</v>
      </c>
      <c r="D2154">
        <f t="shared" ref="D2154:D2217" ca="1" si="790">$E$516*B2154^3+$E$521*B2154^2+$E$526*B2154+$E$531</f>
        <v>9.6108348474969638</v>
      </c>
      <c r="E2154">
        <f t="shared" ref="E2154:E2217" ca="1" si="791">C2154-D2154</f>
        <v>-7.6108348474969638</v>
      </c>
      <c r="F2154" t="str">
        <f t="shared" ref="F2154:F2217" ca="1" si="792">VLOOKUP(E2154,$A$3:$C$6,3)</f>
        <v>low</v>
      </c>
      <c r="G2154">
        <v>15</v>
      </c>
      <c r="H2154">
        <f t="shared" ref="H2154:H2217" si="793">IF(G2154&gt;$H$592,$G$592,G2154)</f>
        <v>15</v>
      </c>
      <c r="I2154">
        <f t="shared" ref="I2154:I2217" ca="1" si="794">$K$516*B2154^3+$K$521*B2154^2+$K$526*B2154+$K$531</f>
        <v>498.84681756384799</v>
      </c>
      <c r="J2154">
        <f t="shared" ref="J2154:J2217" ca="1" si="795">H2154-I2154</f>
        <v>-483.84681756384799</v>
      </c>
      <c r="K2154" t="str">
        <f t="shared" ref="K2154:K2217" ca="1" si="796">VLOOKUP(J2154,$A$10:$C$13,3)</f>
        <v>low</v>
      </c>
      <c r="L2154">
        <v>1.6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0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9</v>
      </c>
      <c r="D2155">
        <f t="shared" ca="1" si="790"/>
        <v>9.6109721377204504</v>
      </c>
      <c r="E2155">
        <f t="shared" ca="1" si="791"/>
        <v>-0.61097213772045045</v>
      </c>
      <c r="F2155" t="str">
        <f t="shared" ca="1" si="792"/>
        <v>medium</v>
      </c>
      <c r="G2155">
        <v>291</v>
      </c>
      <c r="H2155">
        <f t="shared" si="793"/>
        <v>291</v>
      </c>
      <c r="I2155">
        <f t="shared" ca="1" si="794"/>
        <v>498.72665384203992</v>
      </c>
      <c r="J2155">
        <f t="shared" ca="1" si="795"/>
        <v>-207.72665384203992</v>
      </c>
      <c r="K2155" t="str">
        <f t="shared" ca="1" si="796"/>
        <v>medium</v>
      </c>
      <c r="L2155">
        <v>0.95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1</v>
      </c>
      <c r="AT2155">
        <v>0</v>
      </c>
      <c r="AU2155">
        <f t="shared" ca="1" si="775"/>
        <v>0</v>
      </c>
      <c r="AV2155">
        <f t="shared" ca="1" si="775"/>
        <v>1</v>
      </c>
      <c r="AW2155">
        <f t="shared" ca="1" si="775"/>
        <v>0</v>
      </c>
      <c r="AX2155">
        <v>0</v>
      </c>
    </row>
    <row r="2156" spans="1:50">
      <c r="A2156" s="2">
        <v>41009</v>
      </c>
      <c r="B2156">
        <v>1156</v>
      </c>
      <c r="C2156">
        <v>13</v>
      </c>
      <c r="D2156">
        <f t="shared" ca="1" si="790"/>
        <v>9.6111089932329836</v>
      </c>
      <c r="E2156">
        <f t="shared" ca="1" si="791"/>
        <v>3.3888910067670164</v>
      </c>
      <c r="F2156" t="str">
        <f t="shared" ca="1" si="792"/>
        <v>high</v>
      </c>
      <c r="G2156">
        <v>415</v>
      </c>
      <c r="H2156">
        <f t="shared" si="793"/>
        <v>415</v>
      </c>
      <c r="I2156">
        <f t="shared" ca="1" si="794"/>
        <v>498.60653448315293</v>
      </c>
      <c r="J2156">
        <f t="shared" ca="1" si="795"/>
        <v>-83.606534483152927</v>
      </c>
      <c r="K2156" t="str">
        <f t="shared" ca="1" si="796"/>
        <v>medium</v>
      </c>
      <c r="L2156">
        <v>6.25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0</v>
      </c>
      <c r="AV2156">
        <f t="shared" ca="1" si="775"/>
        <v>0</v>
      </c>
      <c r="AW2156">
        <f t="shared" ca="1" si="775"/>
        <v>1</v>
      </c>
      <c r="AX2156">
        <v>1</v>
      </c>
    </row>
    <row r="2157" spans="1:50">
      <c r="A2157" s="2">
        <v>41010</v>
      </c>
      <c r="B2157">
        <v>1157</v>
      </c>
      <c r="C2157">
        <v>6</v>
      </c>
      <c r="D2157">
        <f t="shared" ca="1" si="790"/>
        <v>9.6112454145597823</v>
      </c>
      <c r="E2157">
        <f t="shared" ca="1" si="791"/>
        <v>-3.6112454145597823</v>
      </c>
      <c r="F2157" t="str">
        <f t="shared" ca="1" si="792"/>
        <v>low</v>
      </c>
      <c r="G2157">
        <v>93</v>
      </c>
      <c r="H2157">
        <f t="shared" si="793"/>
        <v>93</v>
      </c>
      <c r="I2157">
        <f t="shared" ca="1" si="794"/>
        <v>498.48645980906986</v>
      </c>
      <c r="J2157">
        <f t="shared" ca="1" si="795"/>
        <v>-405.48645980906986</v>
      </c>
      <c r="K2157" t="str">
        <f t="shared" ca="1" si="796"/>
        <v>low</v>
      </c>
      <c r="L2157">
        <v>9.4499999999999993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1</v>
      </c>
      <c r="AN2157">
        <f t="shared" ca="1" si="785"/>
        <v>0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0</v>
      </c>
      <c r="AT2157">
        <v>0</v>
      </c>
      <c r="AU2157">
        <f t="shared" ca="1" si="775"/>
        <v>1</v>
      </c>
      <c r="AV2157">
        <f t="shared" ca="1" si="775"/>
        <v>0</v>
      </c>
      <c r="AW2157">
        <f t="shared" ca="1" si="775"/>
        <v>0</v>
      </c>
      <c r="AX2157">
        <v>1</v>
      </c>
    </row>
    <row r="2158" spans="1:50">
      <c r="A2158" s="2">
        <v>41011</v>
      </c>
      <c r="B2158">
        <v>1158</v>
      </c>
      <c r="C2158">
        <v>8</v>
      </c>
      <c r="D2158">
        <f t="shared" ca="1" si="790"/>
        <v>9.6113814022260673</v>
      </c>
      <c r="E2158">
        <f t="shared" ca="1" si="791"/>
        <v>-1.6113814022260673</v>
      </c>
      <c r="F2158" t="str">
        <f t="shared" ca="1" si="792"/>
        <v>medium</v>
      </c>
      <c r="G2158">
        <v>845</v>
      </c>
      <c r="H2158">
        <f t="shared" si="793"/>
        <v>845</v>
      </c>
      <c r="I2158">
        <f t="shared" ca="1" si="794"/>
        <v>498.36643014167345</v>
      </c>
      <c r="J2158">
        <f t="shared" ca="1" si="795"/>
        <v>346.63356985832655</v>
      </c>
      <c r="K2158" t="str">
        <f t="shared" ca="1" si="796"/>
        <v>high</v>
      </c>
      <c r="L2158">
        <v>7.7285714285714286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0</v>
      </c>
      <c r="AL2158">
        <f t="shared" ca="1" si="783"/>
        <v>1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0</v>
      </c>
      <c r="AT2158">
        <v>0</v>
      </c>
      <c r="AU2158">
        <f t="shared" ca="1" si="775"/>
        <v>0</v>
      </c>
      <c r="AV2158">
        <f t="shared" ca="1" si="775"/>
        <v>1</v>
      </c>
      <c r="AW2158">
        <f t="shared" ca="1" si="775"/>
        <v>0</v>
      </c>
      <c r="AX2158">
        <v>1</v>
      </c>
    </row>
    <row r="2159" spans="1:50">
      <c r="A2159" s="2">
        <v>41012</v>
      </c>
      <c r="B2159">
        <v>1159</v>
      </c>
      <c r="C2159">
        <v>15</v>
      </c>
      <c r="D2159">
        <f t="shared" ca="1" si="790"/>
        <v>9.6115169567570593</v>
      </c>
      <c r="E2159">
        <f t="shared" ca="1" si="791"/>
        <v>5.3884830432429407</v>
      </c>
      <c r="F2159" t="str">
        <f t="shared" ca="1" si="792"/>
        <v>high</v>
      </c>
      <c r="G2159">
        <v>728</v>
      </c>
      <c r="H2159">
        <f t="shared" si="793"/>
        <v>728</v>
      </c>
      <c r="I2159">
        <f t="shared" ca="1" si="794"/>
        <v>498.24644580284638</v>
      </c>
      <c r="J2159">
        <f t="shared" ca="1" si="795"/>
        <v>229.75355419715362</v>
      </c>
      <c r="K2159" t="str">
        <f t="shared" ca="1" si="796"/>
        <v>high</v>
      </c>
      <c r="L2159">
        <v>4.4000000000000004</v>
      </c>
      <c r="M2159" t="str">
        <f t="shared" si="772"/>
        <v>low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0</v>
      </c>
      <c r="AL2159">
        <f t="shared" ca="1" si="783"/>
        <v>1</v>
      </c>
      <c r="AM2159">
        <f t="shared" ca="1" si="784"/>
        <v>1</v>
      </c>
      <c r="AN2159">
        <f t="shared" ca="1" si="785"/>
        <v>0</v>
      </c>
      <c r="AO2159">
        <f t="shared" ca="1" si="786"/>
        <v>0</v>
      </c>
      <c r="AP2159">
        <f t="shared" ca="1" si="787"/>
        <v>1</v>
      </c>
      <c r="AQ2159">
        <f t="shared" ca="1" si="788"/>
        <v>0</v>
      </c>
      <c r="AR2159">
        <f t="shared" ca="1" si="789"/>
        <v>0</v>
      </c>
      <c r="AS2159">
        <v>1</v>
      </c>
      <c r="AT2159">
        <v>0</v>
      </c>
      <c r="AU2159">
        <f t="shared" ca="1" si="775"/>
        <v>0</v>
      </c>
      <c r="AV2159">
        <f t="shared" ca="1" si="775"/>
        <v>0</v>
      </c>
      <c r="AW2159">
        <f t="shared" ca="1" si="775"/>
        <v>1</v>
      </c>
      <c r="AX2159">
        <v>1</v>
      </c>
    </row>
    <row r="2160" spans="1:50">
      <c r="A2160" s="2">
        <v>41013</v>
      </c>
      <c r="B2160">
        <v>1160</v>
      </c>
      <c r="C2160">
        <v>8</v>
      </c>
      <c r="D2160">
        <f t="shared" ca="1" si="790"/>
        <v>9.6116520786779791</v>
      </c>
      <c r="E2160">
        <f t="shared" ca="1" si="791"/>
        <v>-1.6116520786779791</v>
      </c>
      <c r="F2160" t="str">
        <f t="shared" ca="1" si="792"/>
        <v>medium</v>
      </c>
      <c r="G2160">
        <v>745</v>
      </c>
      <c r="H2160">
        <f t="shared" si="793"/>
        <v>745</v>
      </c>
      <c r="I2160">
        <f t="shared" ca="1" si="794"/>
        <v>498.12650711447145</v>
      </c>
      <c r="J2160">
        <f t="shared" ca="1" si="795"/>
        <v>246.87349288552855</v>
      </c>
      <c r="K2160" t="str">
        <f t="shared" ca="1" si="796"/>
        <v>high</v>
      </c>
      <c r="L2160">
        <v>8.35</v>
      </c>
      <c r="M2160" t="str">
        <f t="shared" si="772"/>
        <v>medium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1</v>
      </c>
      <c r="AL2160">
        <f t="shared" ca="1" si="783"/>
        <v>0</v>
      </c>
      <c r="AM2160">
        <f t="shared" ca="1" si="784"/>
        <v>0</v>
      </c>
      <c r="AN2160">
        <f t="shared" ca="1" si="785"/>
        <v>1</v>
      </c>
      <c r="AO2160">
        <f t="shared" ca="1" si="786"/>
        <v>0</v>
      </c>
      <c r="AP2160">
        <f t="shared" ca="1" si="787"/>
        <v>0</v>
      </c>
      <c r="AQ2160">
        <f t="shared" ca="1" si="788"/>
        <v>1</v>
      </c>
      <c r="AR2160">
        <f t="shared" ca="1" si="789"/>
        <v>0</v>
      </c>
      <c r="AS2160">
        <v>1</v>
      </c>
      <c r="AT2160">
        <v>0</v>
      </c>
      <c r="AU2160">
        <f t="shared" ca="1" si="775"/>
        <v>0</v>
      </c>
      <c r="AV2160">
        <f t="shared" ca="1" si="775"/>
        <v>1</v>
      </c>
      <c r="AW2160">
        <f t="shared" ca="1" si="775"/>
        <v>0</v>
      </c>
      <c r="AX2160">
        <v>0</v>
      </c>
    </row>
    <row r="2161" spans="1:50">
      <c r="A2161" s="2">
        <v>41014</v>
      </c>
      <c r="B2161">
        <v>1161</v>
      </c>
      <c r="C2161">
        <v>8</v>
      </c>
      <c r="D2161">
        <f t="shared" ca="1" si="790"/>
        <v>9.6117867685140457</v>
      </c>
      <c r="E2161">
        <f t="shared" ca="1" si="791"/>
        <v>-1.6117867685140457</v>
      </c>
      <c r="F2161" t="str">
        <f t="shared" ca="1" si="792"/>
        <v>medium</v>
      </c>
      <c r="G2161">
        <v>405</v>
      </c>
      <c r="H2161">
        <f t="shared" si="793"/>
        <v>405</v>
      </c>
      <c r="I2161">
        <f t="shared" ca="1" si="794"/>
        <v>498.0066143984314</v>
      </c>
      <c r="J2161">
        <f t="shared" ca="1" si="795"/>
        <v>-93.006614398431395</v>
      </c>
      <c r="K2161" t="str">
        <f t="shared" ca="1" si="796"/>
        <v>medium</v>
      </c>
      <c r="L2161">
        <v>7.1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0</v>
      </c>
      <c r="AL2161">
        <f t="shared" ca="1" si="783"/>
        <v>1</v>
      </c>
      <c r="AM2161">
        <f t="shared" ca="1" si="784"/>
        <v>1</v>
      </c>
      <c r="AN2161">
        <f t="shared" ca="1" si="785"/>
        <v>0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0</v>
      </c>
      <c r="AT2161">
        <v>0</v>
      </c>
      <c r="AU2161">
        <f t="shared" ref="AU2161:AW2180" ca="1" si="799">VLOOKUP(INDIRECT($AU$590&amp;ROW($A2161)),$F$17:$I$19,AU$592+1,0)</f>
        <v>0</v>
      </c>
      <c r="AV2161">
        <f t="shared" ca="1" si="799"/>
        <v>1</v>
      </c>
      <c r="AW2161">
        <f t="shared" ca="1" si="799"/>
        <v>0</v>
      </c>
      <c r="AX2161">
        <v>0</v>
      </c>
    </row>
    <row r="2162" spans="1:50">
      <c r="A2162" s="2">
        <v>41015</v>
      </c>
      <c r="B2162">
        <v>1162</v>
      </c>
      <c r="C2162">
        <v>8</v>
      </c>
      <c r="D2162">
        <f t="shared" ca="1" si="790"/>
        <v>9.6119210267904815</v>
      </c>
      <c r="E2162">
        <f t="shared" ca="1" si="791"/>
        <v>-1.6119210267904815</v>
      </c>
      <c r="F2162" t="str">
        <f t="shared" ca="1" si="792"/>
        <v>medium</v>
      </c>
      <c r="G2162">
        <v>408</v>
      </c>
      <c r="H2162">
        <f t="shared" si="793"/>
        <v>408</v>
      </c>
      <c r="I2162">
        <f t="shared" ca="1" si="794"/>
        <v>497.88676797660889</v>
      </c>
      <c r="J2162">
        <f t="shared" ca="1" si="795"/>
        <v>-89.886767976608894</v>
      </c>
      <c r="K2162" t="str">
        <f t="shared" ca="1" si="796"/>
        <v>medium</v>
      </c>
      <c r="L2162">
        <v>6.12</v>
      </c>
      <c r="M2162" t="str">
        <f t="shared" si="772"/>
        <v>medium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0</v>
      </c>
      <c r="AQ2162">
        <f t="shared" ca="1" si="788"/>
        <v>1</v>
      </c>
      <c r="AR2162">
        <f t="shared" ca="1" si="789"/>
        <v>0</v>
      </c>
      <c r="AS2162">
        <v>1</v>
      </c>
      <c r="AT2162">
        <v>0</v>
      </c>
      <c r="AU2162">
        <f t="shared" ca="1" si="799"/>
        <v>0</v>
      </c>
      <c r="AV2162">
        <f t="shared" ca="1" si="799"/>
        <v>1</v>
      </c>
      <c r="AW2162">
        <f t="shared" ca="1" si="799"/>
        <v>0</v>
      </c>
      <c r="AX2162">
        <v>0</v>
      </c>
    </row>
    <row r="2163" spans="1:50">
      <c r="A2163" s="2">
        <v>41016</v>
      </c>
      <c r="B2163">
        <v>1163</v>
      </c>
      <c r="C2163">
        <v>3</v>
      </c>
      <c r="D2163">
        <f t="shared" ca="1" si="790"/>
        <v>9.6120548540325057</v>
      </c>
      <c r="E2163">
        <f t="shared" ca="1" si="791"/>
        <v>-6.6120548540325057</v>
      </c>
      <c r="F2163" t="str">
        <f t="shared" ca="1" si="792"/>
        <v>low</v>
      </c>
      <c r="G2163">
        <v>83</v>
      </c>
      <c r="H2163">
        <f t="shared" si="793"/>
        <v>83</v>
      </c>
      <c r="I2163">
        <f t="shared" ca="1" si="794"/>
        <v>497.7669681708868</v>
      </c>
      <c r="J2163">
        <f t="shared" ca="1" si="795"/>
        <v>-414.7669681708868</v>
      </c>
      <c r="K2163" t="str">
        <f t="shared" ca="1" si="796"/>
        <v>low</v>
      </c>
      <c r="L2163">
        <v>3</v>
      </c>
      <c r="M2163" t="str">
        <f t="shared" si="772"/>
        <v>low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0</v>
      </c>
      <c r="AL2163">
        <f t="shared" ca="1" si="783"/>
        <v>1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1</v>
      </c>
      <c r="AQ2163">
        <f t="shared" ca="1" si="788"/>
        <v>0</v>
      </c>
      <c r="AR2163">
        <f t="shared" ca="1" si="789"/>
        <v>0</v>
      </c>
      <c r="AS2163">
        <v>1</v>
      </c>
      <c r="AT2163">
        <v>0</v>
      </c>
      <c r="AU2163">
        <f t="shared" ca="1" si="799"/>
        <v>1</v>
      </c>
      <c r="AV2163">
        <f t="shared" ca="1" si="799"/>
        <v>0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4</v>
      </c>
      <c r="D2164">
        <f t="shared" ca="1" si="790"/>
        <v>9.6121882507653389</v>
      </c>
      <c r="E2164">
        <f t="shared" ca="1" si="791"/>
        <v>-5.6121882507653389</v>
      </c>
      <c r="F2164" t="str">
        <f t="shared" ca="1" si="792"/>
        <v>low</v>
      </c>
      <c r="G2164">
        <v>23</v>
      </c>
      <c r="H2164">
        <f t="shared" si="793"/>
        <v>23</v>
      </c>
      <c r="I2164">
        <f t="shared" ca="1" si="794"/>
        <v>497.64721530314779</v>
      </c>
      <c r="J2164">
        <f t="shared" ca="1" si="795"/>
        <v>-474.64721530314779</v>
      </c>
      <c r="K2164" t="str">
        <f t="shared" ca="1" si="796"/>
        <v>low</v>
      </c>
      <c r="L2164">
        <v>4.5999999999999996</v>
      </c>
      <c r="M2164" t="str">
        <f t="shared" si="772"/>
        <v>low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0</v>
      </c>
      <c r="AN2164">
        <f t="shared" ca="1" si="785"/>
        <v>1</v>
      </c>
      <c r="AO2164">
        <f t="shared" ca="1" si="786"/>
        <v>0</v>
      </c>
      <c r="AP2164">
        <f t="shared" ca="1" si="787"/>
        <v>1</v>
      </c>
      <c r="AQ2164">
        <f t="shared" ca="1" si="788"/>
        <v>0</v>
      </c>
      <c r="AR2164">
        <f t="shared" ca="1" si="789"/>
        <v>0</v>
      </c>
      <c r="AS2164">
        <v>0</v>
      </c>
      <c r="AT2164">
        <v>0</v>
      </c>
      <c r="AU2164">
        <f t="shared" ca="1" si="799"/>
        <v>1</v>
      </c>
      <c r="AV2164">
        <f t="shared" ca="1" si="799"/>
        <v>0</v>
      </c>
      <c r="AW2164">
        <f t="shared" ca="1" si="799"/>
        <v>0</v>
      </c>
      <c r="AX2164">
        <v>0</v>
      </c>
    </row>
    <row r="2165" spans="1:50">
      <c r="A2165" s="2">
        <v>41018</v>
      </c>
      <c r="B2165">
        <v>1165</v>
      </c>
      <c r="C2165">
        <v>17</v>
      </c>
      <c r="D2165">
        <f t="shared" ca="1" si="790"/>
        <v>9.6123212175142037</v>
      </c>
      <c r="E2165">
        <f t="shared" ca="1" si="791"/>
        <v>7.3876787824857963</v>
      </c>
      <c r="F2165" t="str">
        <f t="shared" ca="1" si="792"/>
        <v>high</v>
      </c>
      <c r="G2165">
        <v>421</v>
      </c>
      <c r="H2165">
        <f t="shared" si="793"/>
        <v>421</v>
      </c>
      <c r="I2165">
        <f t="shared" ca="1" si="794"/>
        <v>497.5275096952746</v>
      </c>
      <c r="J2165">
        <f t="shared" ca="1" si="795"/>
        <v>-76.527509695274603</v>
      </c>
      <c r="K2165" t="str">
        <f t="shared" ca="1" si="796"/>
        <v>medium</v>
      </c>
      <c r="L2165">
        <v>8.0500000000000007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1</v>
      </c>
      <c r="AO2165">
        <f t="shared" ca="1" si="786"/>
        <v>0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0</v>
      </c>
      <c r="AV2165">
        <f t="shared" ca="1" si="799"/>
        <v>0</v>
      </c>
      <c r="AW2165">
        <f t="shared" ca="1" si="799"/>
        <v>1</v>
      </c>
      <c r="AX2165">
        <v>0</v>
      </c>
    </row>
    <row r="2166" spans="1:50">
      <c r="A2166" s="2">
        <v>41019</v>
      </c>
      <c r="B2166">
        <v>1166</v>
      </c>
      <c r="C2166">
        <v>12</v>
      </c>
      <c r="D2166">
        <f t="shared" ca="1" si="790"/>
        <v>9.612453754804319</v>
      </c>
      <c r="E2166">
        <f t="shared" ca="1" si="791"/>
        <v>2.387546245195681</v>
      </c>
      <c r="F2166" t="str">
        <f t="shared" ca="1" si="792"/>
        <v>high</v>
      </c>
      <c r="G2166">
        <v>348</v>
      </c>
      <c r="H2166">
        <f t="shared" si="793"/>
        <v>348</v>
      </c>
      <c r="I2166">
        <f t="shared" ca="1" si="794"/>
        <v>497.40785166914998</v>
      </c>
      <c r="J2166">
        <f t="shared" ca="1" si="795"/>
        <v>-149.40785166914998</v>
      </c>
      <c r="K2166" t="str">
        <f t="shared" ca="1" si="796"/>
        <v>medium</v>
      </c>
      <c r="L2166">
        <v>7.75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0</v>
      </c>
      <c r="AT2166">
        <v>0</v>
      </c>
      <c r="AU2166">
        <f t="shared" ca="1" si="799"/>
        <v>0</v>
      </c>
      <c r="AV2166">
        <f t="shared" ca="1" si="799"/>
        <v>0</v>
      </c>
      <c r="AW2166">
        <f t="shared" ca="1" si="799"/>
        <v>1</v>
      </c>
      <c r="AX2166">
        <v>0</v>
      </c>
    </row>
    <row r="2167" spans="1:50">
      <c r="A2167" s="2">
        <v>41020</v>
      </c>
      <c r="B2167">
        <v>1167</v>
      </c>
      <c r="C2167">
        <v>6</v>
      </c>
      <c r="D2167">
        <f t="shared" ca="1" si="790"/>
        <v>9.6125858631609056</v>
      </c>
      <c r="E2167">
        <f t="shared" ca="1" si="791"/>
        <v>-3.6125858631609056</v>
      </c>
      <c r="F2167" t="str">
        <f t="shared" ca="1" si="792"/>
        <v>low</v>
      </c>
      <c r="G2167">
        <v>319</v>
      </c>
      <c r="H2167">
        <f t="shared" si="793"/>
        <v>319</v>
      </c>
      <c r="I2167">
        <f t="shared" ca="1" si="794"/>
        <v>497.28824154665676</v>
      </c>
      <c r="J2167">
        <f t="shared" ca="1" si="795"/>
        <v>-178.28824154665676</v>
      </c>
      <c r="K2167" t="str">
        <f t="shared" ca="1" si="796"/>
        <v>medium</v>
      </c>
      <c r="L2167">
        <v>10.050000000000001</v>
      </c>
      <c r="M2167" t="str">
        <f t="shared" si="772"/>
        <v>medium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1</v>
      </c>
      <c r="AL2167">
        <f t="shared" ca="1" si="783"/>
        <v>0</v>
      </c>
      <c r="AM2167">
        <f t="shared" ca="1" si="784"/>
        <v>1</v>
      </c>
      <c r="AN2167">
        <f t="shared" ca="1" si="785"/>
        <v>0</v>
      </c>
      <c r="AO2167">
        <f t="shared" ca="1" si="786"/>
        <v>0</v>
      </c>
      <c r="AP2167">
        <f t="shared" ca="1" si="787"/>
        <v>0</v>
      </c>
      <c r="AQ2167">
        <f t="shared" ca="1" si="788"/>
        <v>1</v>
      </c>
      <c r="AR2167">
        <f t="shared" ca="1" si="789"/>
        <v>0</v>
      </c>
      <c r="AS2167">
        <v>1</v>
      </c>
      <c r="AT2167">
        <v>0</v>
      </c>
      <c r="AU2167">
        <f t="shared" ca="1" si="799"/>
        <v>1</v>
      </c>
      <c r="AV2167">
        <f t="shared" ca="1" si="799"/>
        <v>0</v>
      </c>
      <c r="AW2167">
        <f t="shared" ca="1" si="799"/>
        <v>0</v>
      </c>
      <c r="AX2167">
        <v>0</v>
      </c>
    </row>
    <row r="2168" spans="1:50">
      <c r="A2168" s="2">
        <v>41021</v>
      </c>
      <c r="B2168">
        <v>1168</v>
      </c>
      <c r="C2168">
        <v>5</v>
      </c>
      <c r="D2168">
        <f t="shared" ca="1" si="790"/>
        <v>9.6127175431091825</v>
      </c>
      <c r="E2168">
        <f t="shared" ca="1" si="791"/>
        <v>-4.6127175431091825</v>
      </c>
      <c r="F2168" t="str">
        <f t="shared" ca="1" si="792"/>
        <v>low</v>
      </c>
      <c r="G2168">
        <v>165</v>
      </c>
      <c r="H2168">
        <f t="shared" si="793"/>
        <v>165</v>
      </c>
      <c r="I2168">
        <f t="shared" ca="1" si="794"/>
        <v>497.16867964967764</v>
      </c>
      <c r="J2168">
        <f t="shared" ca="1" si="795"/>
        <v>-332.16867964967764</v>
      </c>
      <c r="K2168" t="str">
        <f t="shared" ca="1" si="796"/>
        <v>low</v>
      </c>
      <c r="L2168">
        <v>11.1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0</v>
      </c>
      <c r="AT2168">
        <v>0</v>
      </c>
      <c r="AU2168">
        <f t="shared" ca="1" si="799"/>
        <v>1</v>
      </c>
      <c r="AV2168">
        <f t="shared" ca="1" si="799"/>
        <v>0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7</v>
      </c>
      <c r="D2169">
        <f t="shared" ca="1" si="790"/>
        <v>9.6128487951743722</v>
      </c>
      <c r="E2169">
        <f t="shared" ca="1" si="791"/>
        <v>-2.6128487951743722</v>
      </c>
      <c r="F2169" t="str">
        <f t="shared" ca="1" si="792"/>
        <v>low</v>
      </c>
      <c r="G2169">
        <v>376</v>
      </c>
      <c r="H2169">
        <f t="shared" si="793"/>
        <v>376</v>
      </c>
      <c r="I2169">
        <f t="shared" ca="1" si="794"/>
        <v>497.04916630009518</v>
      </c>
      <c r="J2169">
        <f t="shared" ca="1" si="795"/>
        <v>-121.04916630009518</v>
      </c>
      <c r="K2169" t="str">
        <f t="shared" ca="1" si="796"/>
        <v>medium</v>
      </c>
      <c r="L2169">
        <v>7.45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0</v>
      </c>
      <c r="AL2169">
        <f t="shared" ca="1" si="783"/>
        <v>1</v>
      </c>
      <c r="AM2169">
        <f t="shared" ca="1" si="784"/>
        <v>0</v>
      </c>
      <c r="AN2169">
        <f t="shared" ca="1" si="785"/>
        <v>1</v>
      </c>
      <c r="AO2169">
        <f t="shared" ca="1" si="786"/>
        <v>0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0</v>
      </c>
      <c r="AT2169">
        <v>0</v>
      </c>
      <c r="AU2169">
        <f t="shared" ca="1" si="799"/>
        <v>1</v>
      </c>
      <c r="AV2169">
        <f t="shared" ca="1" si="799"/>
        <v>0</v>
      </c>
      <c r="AW2169">
        <f t="shared" ca="1" si="799"/>
        <v>0</v>
      </c>
      <c r="AX2169">
        <v>0</v>
      </c>
    </row>
    <row r="2170" spans="1:50">
      <c r="A2170" s="2">
        <v>41023</v>
      </c>
      <c r="B2170">
        <v>1170</v>
      </c>
      <c r="C2170">
        <v>7</v>
      </c>
      <c r="D2170">
        <f t="shared" ca="1" si="790"/>
        <v>9.6129796198816955</v>
      </c>
      <c r="E2170">
        <f t="shared" ca="1" si="791"/>
        <v>-2.6129796198816955</v>
      </c>
      <c r="F2170" t="str">
        <f t="shared" ca="1" si="792"/>
        <v>low</v>
      </c>
      <c r="G2170">
        <v>164</v>
      </c>
      <c r="H2170">
        <f t="shared" si="793"/>
        <v>164</v>
      </c>
      <c r="I2170">
        <f t="shared" ca="1" si="794"/>
        <v>496.92970181979246</v>
      </c>
      <c r="J2170">
        <f t="shared" ca="1" si="795"/>
        <v>-332.92970181979246</v>
      </c>
      <c r="K2170" t="str">
        <f t="shared" ca="1" si="796"/>
        <v>low</v>
      </c>
      <c r="L2170">
        <v>9.4499999999999993</v>
      </c>
      <c r="M2170" t="str">
        <f t="shared" si="772"/>
        <v>medium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1</v>
      </c>
      <c r="AO2170">
        <f t="shared" ca="1" si="786"/>
        <v>0</v>
      </c>
      <c r="AP2170">
        <f t="shared" ca="1" si="787"/>
        <v>0</v>
      </c>
      <c r="AQ2170">
        <f t="shared" ca="1" si="788"/>
        <v>1</v>
      </c>
      <c r="AR2170">
        <f t="shared" ca="1" si="789"/>
        <v>0</v>
      </c>
      <c r="AS2170">
        <v>0</v>
      </c>
      <c r="AT2170">
        <v>0</v>
      </c>
      <c r="AU2170">
        <f t="shared" ca="1" si="799"/>
        <v>1</v>
      </c>
      <c r="AV2170">
        <f t="shared" ca="1" si="799"/>
        <v>0</v>
      </c>
      <c r="AW2170">
        <f t="shared" ca="1" si="799"/>
        <v>0</v>
      </c>
      <c r="AX2170">
        <v>0</v>
      </c>
    </row>
    <row r="2171" spans="1:50">
      <c r="A2171" s="2">
        <v>41024</v>
      </c>
      <c r="B2171">
        <v>1171</v>
      </c>
      <c r="C2171">
        <v>7</v>
      </c>
      <c r="D2171">
        <f t="shared" ca="1" si="790"/>
        <v>9.6131100177563713</v>
      </c>
      <c r="E2171">
        <f t="shared" ca="1" si="791"/>
        <v>-2.6131100177563713</v>
      </c>
      <c r="F2171" t="str">
        <f t="shared" ca="1" si="792"/>
        <v>low</v>
      </c>
      <c r="G2171">
        <v>238</v>
      </c>
      <c r="H2171">
        <f t="shared" si="793"/>
        <v>238</v>
      </c>
      <c r="I2171">
        <f t="shared" ca="1" si="794"/>
        <v>496.81028653065198</v>
      </c>
      <c r="J2171">
        <f t="shared" ca="1" si="795"/>
        <v>-258.81028653065198</v>
      </c>
      <c r="K2171" t="str">
        <f t="shared" ca="1" si="796"/>
        <v>low</v>
      </c>
      <c r="L2171">
        <v>9.6999999999999993</v>
      </c>
      <c r="M2171" t="str">
        <f t="shared" si="772"/>
        <v>medium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1</v>
      </c>
      <c r="AR2171">
        <f t="shared" ca="1" si="789"/>
        <v>0</v>
      </c>
      <c r="AS2171">
        <v>1</v>
      </c>
      <c r="AT2171">
        <v>0</v>
      </c>
      <c r="AU2171">
        <f t="shared" ca="1" si="799"/>
        <v>1</v>
      </c>
      <c r="AV2171">
        <f t="shared" ca="1" si="799"/>
        <v>0</v>
      </c>
      <c r="AW2171">
        <f t="shared" ca="1" si="799"/>
        <v>0</v>
      </c>
      <c r="AX2171">
        <v>0</v>
      </c>
    </row>
    <row r="2172" spans="1:50">
      <c r="A2172" s="2">
        <v>41025</v>
      </c>
      <c r="B2172">
        <v>1172</v>
      </c>
      <c r="C2172">
        <v>6</v>
      </c>
      <c r="D2172">
        <f t="shared" ca="1" si="790"/>
        <v>9.6132399893236222</v>
      </c>
      <c r="E2172">
        <f t="shared" ca="1" si="791"/>
        <v>-3.6132399893236222</v>
      </c>
      <c r="F2172" t="str">
        <f t="shared" ca="1" si="792"/>
        <v>low</v>
      </c>
      <c r="G2172">
        <v>195</v>
      </c>
      <c r="H2172">
        <f t="shared" si="793"/>
        <v>195</v>
      </c>
      <c r="I2172">
        <f t="shared" ca="1" si="794"/>
        <v>496.69092075455654</v>
      </c>
      <c r="J2172">
        <f t="shared" ca="1" si="795"/>
        <v>-301.69092075455654</v>
      </c>
      <c r="K2172" t="str">
        <f t="shared" ca="1" si="796"/>
        <v>low</v>
      </c>
      <c r="L2172">
        <v>12.4</v>
      </c>
      <c r="M2172" t="str">
        <f t="shared" si="772"/>
        <v>medium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1</v>
      </c>
      <c r="AL2172">
        <f t="shared" ca="1" si="783"/>
        <v>0</v>
      </c>
      <c r="AM2172">
        <f t="shared" ca="1" si="784"/>
        <v>0</v>
      </c>
      <c r="AN2172">
        <f t="shared" ca="1" si="785"/>
        <v>1</v>
      </c>
      <c r="AO2172">
        <f t="shared" ca="1" si="786"/>
        <v>0</v>
      </c>
      <c r="AP2172">
        <f t="shared" ca="1" si="787"/>
        <v>0</v>
      </c>
      <c r="AQ2172">
        <f t="shared" ca="1" si="788"/>
        <v>1</v>
      </c>
      <c r="AR2172">
        <f t="shared" ca="1" si="789"/>
        <v>0</v>
      </c>
      <c r="AS2172">
        <v>0</v>
      </c>
      <c r="AT2172">
        <v>0</v>
      </c>
      <c r="AU2172">
        <f t="shared" ca="1" si="799"/>
        <v>1</v>
      </c>
      <c r="AV2172">
        <f t="shared" ca="1" si="799"/>
        <v>0</v>
      </c>
      <c r="AW2172">
        <f t="shared" ca="1" si="799"/>
        <v>0</v>
      </c>
      <c r="AX2172">
        <v>0</v>
      </c>
    </row>
    <row r="2173" spans="1:50">
      <c r="A2173" s="2">
        <v>41026</v>
      </c>
      <c r="B2173">
        <v>1173</v>
      </c>
      <c r="C2173">
        <v>13</v>
      </c>
      <c r="D2173">
        <f t="shared" ca="1" si="790"/>
        <v>9.6133695351086672</v>
      </c>
      <c r="E2173">
        <f t="shared" ca="1" si="791"/>
        <v>3.3866304648913328</v>
      </c>
      <c r="F2173" t="str">
        <f t="shared" ca="1" si="792"/>
        <v>high</v>
      </c>
      <c r="G2173">
        <v>190</v>
      </c>
      <c r="H2173">
        <f t="shared" si="793"/>
        <v>190</v>
      </c>
      <c r="I2173">
        <f t="shared" ca="1" si="794"/>
        <v>496.57160481338889</v>
      </c>
      <c r="J2173">
        <f t="shared" ca="1" si="795"/>
        <v>-306.57160481338889</v>
      </c>
      <c r="K2173" t="str">
        <f t="shared" ca="1" si="796"/>
        <v>low</v>
      </c>
      <c r="L2173">
        <v>15.35</v>
      </c>
      <c r="M2173" t="str">
        <f t="shared" si="772"/>
        <v>high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0</v>
      </c>
      <c r="AL2173">
        <f t="shared" ca="1" si="783"/>
        <v>1</v>
      </c>
      <c r="AM2173">
        <f t="shared" ca="1" si="784"/>
        <v>0</v>
      </c>
      <c r="AN2173">
        <f t="shared" ca="1" si="785"/>
        <v>1</v>
      </c>
      <c r="AO2173">
        <f t="shared" ca="1" si="786"/>
        <v>0</v>
      </c>
      <c r="AP2173">
        <f t="shared" ca="1" si="787"/>
        <v>0</v>
      </c>
      <c r="AQ2173">
        <f t="shared" ca="1" si="788"/>
        <v>0</v>
      </c>
      <c r="AR2173">
        <f t="shared" ca="1" si="789"/>
        <v>1</v>
      </c>
      <c r="AS2173">
        <v>0</v>
      </c>
      <c r="AT2173">
        <v>0</v>
      </c>
      <c r="AU2173">
        <f t="shared" ca="1" si="799"/>
        <v>0</v>
      </c>
      <c r="AV2173">
        <f t="shared" ca="1" si="799"/>
        <v>0</v>
      </c>
      <c r="AW2173">
        <f t="shared" ca="1" si="799"/>
        <v>1</v>
      </c>
      <c r="AX2173">
        <v>0</v>
      </c>
    </row>
    <row r="2174" spans="1:50">
      <c r="A2174" s="2">
        <v>41027</v>
      </c>
      <c r="B2174">
        <v>1174</v>
      </c>
      <c r="C2174">
        <v>9</v>
      </c>
      <c r="D2174">
        <f t="shared" ca="1" si="790"/>
        <v>9.613498655636727</v>
      </c>
      <c r="E2174">
        <f t="shared" ca="1" si="791"/>
        <v>-0.61349865563672701</v>
      </c>
      <c r="F2174" t="str">
        <f t="shared" ca="1" si="792"/>
        <v>medium</v>
      </c>
      <c r="G2174">
        <v>718</v>
      </c>
      <c r="H2174">
        <f t="shared" si="793"/>
        <v>718</v>
      </c>
      <c r="I2174">
        <f t="shared" ca="1" si="794"/>
        <v>496.4523390290318</v>
      </c>
      <c r="J2174">
        <f t="shared" ca="1" si="795"/>
        <v>221.5476609709682</v>
      </c>
      <c r="K2174" t="str">
        <f t="shared" ca="1" si="796"/>
        <v>high</v>
      </c>
      <c r="L2174">
        <v>17.600000000000001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0</v>
      </c>
      <c r="AL2174">
        <f t="shared" ca="1" si="783"/>
        <v>1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1</v>
      </c>
      <c r="AW2174">
        <f t="shared" ca="1" si="799"/>
        <v>0</v>
      </c>
      <c r="AX2174">
        <v>0</v>
      </c>
    </row>
    <row r="2175" spans="1:50">
      <c r="A2175" s="2">
        <v>41028</v>
      </c>
      <c r="B2175">
        <v>1175</v>
      </c>
      <c r="C2175">
        <v>9</v>
      </c>
      <c r="D2175">
        <f t="shared" ca="1" si="790"/>
        <v>9.6136273514330206</v>
      </c>
      <c r="E2175">
        <f t="shared" ca="1" si="791"/>
        <v>-0.61362735143302061</v>
      </c>
      <c r="F2175" t="str">
        <f t="shared" ca="1" si="792"/>
        <v>medium</v>
      </c>
      <c r="G2175">
        <v>273</v>
      </c>
      <c r="H2175">
        <f t="shared" si="793"/>
        <v>273</v>
      </c>
      <c r="I2175">
        <f t="shared" ca="1" si="794"/>
        <v>496.33312372336803</v>
      </c>
      <c r="J2175">
        <f t="shared" ca="1" si="795"/>
        <v>-223.33312372336803</v>
      </c>
      <c r="K2175" t="str">
        <f t="shared" ca="1" si="796"/>
        <v>medium</v>
      </c>
      <c r="L2175">
        <v>20.399999999999999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0</v>
      </c>
      <c r="AV2175">
        <f t="shared" ca="1" si="799"/>
        <v>1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17</v>
      </c>
      <c r="D2176">
        <f t="shared" ca="1" si="790"/>
        <v>9.6137556230227723</v>
      </c>
      <c r="E2176">
        <f t="shared" ca="1" si="791"/>
        <v>7.3862443769772277</v>
      </c>
      <c r="F2176" t="str">
        <f t="shared" ca="1" si="792"/>
        <v>high</v>
      </c>
      <c r="G2176">
        <v>418</v>
      </c>
      <c r="H2176">
        <f t="shared" si="793"/>
        <v>418</v>
      </c>
      <c r="I2176">
        <f t="shared" ca="1" si="794"/>
        <v>496.21395921828025</v>
      </c>
      <c r="J2176">
        <f t="shared" ca="1" si="795"/>
        <v>-78.213959218280252</v>
      </c>
      <c r="K2176" t="str">
        <f t="shared" ca="1" si="796"/>
        <v>medium</v>
      </c>
      <c r="L2176">
        <v>18.100000000000001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0</v>
      </c>
      <c r="AV2176">
        <f t="shared" ca="1" si="799"/>
        <v>0</v>
      </c>
      <c r="AW2176">
        <f t="shared" ca="1" si="799"/>
        <v>1</v>
      </c>
      <c r="AX2176">
        <v>0</v>
      </c>
    </row>
    <row r="2177" spans="1:50">
      <c r="A2177" s="2">
        <v>41030</v>
      </c>
      <c r="B2177">
        <v>1177</v>
      </c>
      <c r="C2177">
        <v>14</v>
      </c>
      <c r="D2177">
        <f t="shared" ca="1" si="790"/>
        <v>9.6138834709312011</v>
      </c>
      <c r="E2177">
        <f t="shared" ca="1" si="791"/>
        <v>4.3861165290687989</v>
      </c>
      <c r="F2177" t="str">
        <f t="shared" ca="1" si="792"/>
        <v>high</v>
      </c>
      <c r="G2177">
        <v>648</v>
      </c>
      <c r="H2177">
        <f t="shared" si="793"/>
        <v>648</v>
      </c>
      <c r="I2177">
        <f t="shared" ca="1" si="794"/>
        <v>496.09484583565131</v>
      </c>
      <c r="J2177">
        <f t="shared" ca="1" si="795"/>
        <v>151.90515416434869</v>
      </c>
      <c r="K2177" t="str">
        <f t="shared" ca="1" si="796"/>
        <v>high</v>
      </c>
      <c r="L2177">
        <v>19.2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0</v>
      </c>
      <c r="AN2177">
        <f t="shared" ca="1" si="785"/>
        <v>1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0</v>
      </c>
      <c r="AT2177">
        <v>0</v>
      </c>
      <c r="AU2177">
        <f t="shared" ca="1" si="799"/>
        <v>0</v>
      </c>
      <c r="AV2177">
        <f t="shared" ca="1" si="799"/>
        <v>0</v>
      </c>
      <c r="AW2177">
        <f t="shared" ca="1" si="799"/>
        <v>1</v>
      </c>
      <c r="AX2177">
        <v>0</v>
      </c>
    </row>
    <row r="2178" spans="1:50">
      <c r="A2178" s="2">
        <v>41031</v>
      </c>
      <c r="B2178">
        <v>1178</v>
      </c>
      <c r="C2178">
        <v>7</v>
      </c>
      <c r="D2178">
        <f t="shared" ca="1" si="790"/>
        <v>9.614010895683526</v>
      </c>
      <c r="E2178">
        <f t="shared" ca="1" si="791"/>
        <v>-2.614010895683526</v>
      </c>
      <c r="F2178" t="str">
        <f t="shared" ca="1" si="792"/>
        <v>low</v>
      </c>
      <c r="G2178">
        <v>136</v>
      </c>
      <c r="H2178">
        <f t="shared" si="793"/>
        <v>136</v>
      </c>
      <c r="I2178">
        <f t="shared" ca="1" si="794"/>
        <v>495.97578389736378</v>
      </c>
      <c r="J2178">
        <f t="shared" ca="1" si="795"/>
        <v>-359.97578389736378</v>
      </c>
      <c r="K2178" t="str">
        <f t="shared" ca="1" si="796"/>
        <v>low</v>
      </c>
      <c r="L2178">
        <v>19.399999999999999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0</v>
      </c>
      <c r="AL2178">
        <f t="shared" ca="1" si="783"/>
        <v>1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1</v>
      </c>
      <c r="AV2178">
        <f t="shared" ca="1" si="799"/>
        <v>0</v>
      </c>
      <c r="AW2178">
        <f t="shared" ca="1" si="799"/>
        <v>0</v>
      </c>
      <c r="AX2178">
        <v>0</v>
      </c>
    </row>
    <row r="2179" spans="1:50">
      <c r="A2179" s="2">
        <v>41032</v>
      </c>
      <c r="B2179">
        <v>1179</v>
      </c>
      <c r="C2179">
        <v>16</v>
      </c>
      <c r="D2179">
        <f t="shared" ca="1" si="790"/>
        <v>9.6141378978049694</v>
      </c>
      <c r="E2179">
        <f t="shared" ca="1" si="791"/>
        <v>6.3858621021950306</v>
      </c>
      <c r="F2179" t="str">
        <f t="shared" ca="1" si="792"/>
        <v>high</v>
      </c>
      <c r="G2179">
        <v>604</v>
      </c>
      <c r="H2179">
        <f t="shared" si="793"/>
        <v>604</v>
      </c>
      <c r="I2179">
        <f t="shared" ca="1" si="794"/>
        <v>495.85677372530057</v>
      </c>
      <c r="J2179">
        <f t="shared" ca="1" si="795"/>
        <v>108.14322627469943</v>
      </c>
      <c r="K2179" t="str">
        <f t="shared" ca="1" si="796"/>
        <v>high</v>
      </c>
      <c r="L2179">
        <v>15.35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1</v>
      </c>
      <c r="AT2179">
        <v>0</v>
      </c>
      <c r="AU2179">
        <f t="shared" ca="1" si="799"/>
        <v>0</v>
      </c>
      <c r="AV2179">
        <f t="shared" ca="1" si="799"/>
        <v>0</v>
      </c>
      <c r="AW2179">
        <f t="shared" ca="1" si="799"/>
        <v>1</v>
      </c>
      <c r="AX2179">
        <v>0</v>
      </c>
    </row>
    <row r="2180" spans="1:50">
      <c r="A2180" s="2">
        <v>41033</v>
      </c>
      <c r="B2180">
        <v>1180</v>
      </c>
      <c r="C2180">
        <v>13</v>
      </c>
      <c r="D2180">
        <f t="shared" ca="1" si="790"/>
        <v>9.6142644778207504</v>
      </c>
      <c r="E2180">
        <f t="shared" ca="1" si="791"/>
        <v>3.3857355221792496</v>
      </c>
      <c r="F2180" t="str">
        <f t="shared" ca="1" si="792"/>
        <v>high</v>
      </c>
      <c r="G2180">
        <v>1663</v>
      </c>
      <c r="H2180">
        <f t="shared" si="793"/>
        <v>1663</v>
      </c>
      <c r="I2180">
        <f t="shared" ca="1" si="794"/>
        <v>495.73781564134435</v>
      </c>
      <c r="J2180">
        <f t="shared" ca="1" si="795"/>
        <v>1167.2621843586558</v>
      </c>
      <c r="K2180" t="str">
        <f t="shared" ca="1" si="796"/>
        <v>high</v>
      </c>
      <c r="L2180">
        <v>18.5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1</v>
      </c>
      <c r="AN2180">
        <f t="shared" ca="1" si="785"/>
        <v>0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1</v>
      </c>
      <c r="AT2180">
        <v>0</v>
      </c>
      <c r="AU2180">
        <f t="shared" ca="1" si="799"/>
        <v>0</v>
      </c>
      <c r="AV2180">
        <f t="shared" ca="1" si="799"/>
        <v>0</v>
      </c>
      <c r="AW2180">
        <f t="shared" ca="1" si="799"/>
        <v>1</v>
      </c>
      <c r="AX2180">
        <v>0</v>
      </c>
    </row>
    <row r="2181" spans="1:50">
      <c r="A2181" s="2">
        <v>41034</v>
      </c>
      <c r="B2181">
        <v>1181</v>
      </c>
      <c r="C2181">
        <v>6</v>
      </c>
      <c r="D2181">
        <f t="shared" ca="1" si="790"/>
        <v>9.6143906362560916</v>
      </c>
      <c r="E2181">
        <f t="shared" ca="1" si="791"/>
        <v>-3.6143906362560916</v>
      </c>
      <c r="F2181" t="str">
        <f t="shared" ca="1" si="792"/>
        <v>low</v>
      </c>
      <c r="G2181">
        <v>266</v>
      </c>
      <c r="H2181">
        <f t="shared" si="793"/>
        <v>266</v>
      </c>
      <c r="I2181">
        <f t="shared" ca="1" si="794"/>
        <v>495.61890996737793</v>
      </c>
      <c r="J2181">
        <f t="shared" ca="1" si="795"/>
        <v>-229.61890996737793</v>
      </c>
      <c r="K2181" t="str">
        <f t="shared" ca="1" si="796"/>
        <v>low</v>
      </c>
      <c r="L2181">
        <v>14.85</v>
      </c>
      <c r="M2181" t="str">
        <f t="shared" si="772"/>
        <v>high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1</v>
      </c>
      <c r="AL2181">
        <f t="shared" ca="1" si="783"/>
        <v>0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0</v>
      </c>
      <c r="AR2181">
        <f t="shared" ca="1" si="789"/>
        <v>1</v>
      </c>
      <c r="AS2181">
        <v>0</v>
      </c>
      <c r="AT2181">
        <v>0</v>
      </c>
      <c r="AU2181">
        <f t="shared" ref="AU2181:AW2200" ca="1" si="804">VLOOKUP(INDIRECT($AU$590&amp;ROW($A2181)),$F$17:$I$19,AU$592+1,0)</f>
        <v>1</v>
      </c>
      <c r="AV2181">
        <f t="shared" ca="1" si="804"/>
        <v>0</v>
      </c>
      <c r="AW2181">
        <f t="shared" ca="1" si="804"/>
        <v>0</v>
      </c>
      <c r="AX2181">
        <v>0</v>
      </c>
    </row>
    <row r="2182" spans="1:50">
      <c r="A2182" s="2">
        <v>41035</v>
      </c>
      <c r="B2182">
        <v>1182</v>
      </c>
      <c r="C2182">
        <v>11</v>
      </c>
      <c r="D2182">
        <f t="shared" ca="1" si="790"/>
        <v>9.6145163736362118</v>
      </c>
      <c r="E2182">
        <f t="shared" ca="1" si="791"/>
        <v>1.3854836263637882</v>
      </c>
      <c r="F2182" t="str">
        <f t="shared" ca="1" si="792"/>
        <v>high</v>
      </c>
      <c r="G2182">
        <v>313</v>
      </c>
      <c r="H2182">
        <f t="shared" si="793"/>
        <v>313</v>
      </c>
      <c r="I2182">
        <f t="shared" ca="1" si="794"/>
        <v>495.50005702528404</v>
      </c>
      <c r="J2182">
        <f t="shared" ca="1" si="795"/>
        <v>-182.50005702528404</v>
      </c>
      <c r="K2182" t="str">
        <f t="shared" ca="1" si="796"/>
        <v>medium</v>
      </c>
      <c r="L2182">
        <v>12.95</v>
      </c>
      <c r="M2182" t="str">
        <f t="shared" si="772"/>
        <v>medium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0</v>
      </c>
      <c r="AL2182">
        <f t="shared" ca="1" si="783"/>
        <v>1</v>
      </c>
      <c r="AM2182">
        <f t="shared" ca="1" si="784"/>
        <v>0</v>
      </c>
      <c r="AN2182">
        <f t="shared" ca="1" si="785"/>
        <v>1</v>
      </c>
      <c r="AO2182">
        <f t="shared" ca="1" si="786"/>
        <v>0</v>
      </c>
      <c r="AP2182">
        <f t="shared" ca="1" si="787"/>
        <v>0</v>
      </c>
      <c r="AQ2182">
        <f t="shared" ca="1" si="788"/>
        <v>1</v>
      </c>
      <c r="AR2182">
        <f t="shared" ca="1" si="789"/>
        <v>0</v>
      </c>
      <c r="AS2182">
        <v>1</v>
      </c>
      <c r="AT2182">
        <v>0</v>
      </c>
      <c r="AU2182">
        <f t="shared" ca="1" si="804"/>
        <v>0</v>
      </c>
      <c r="AV2182">
        <f t="shared" ca="1" si="804"/>
        <v>0</v>
      </c>
      <c r="AW2182">
        <f t="shared" ca="1" si="804"/>
        <v>1</v>
      </c>
      <c r="AX2182">
        <v>0</v>
      </c>
    </row>
    <row r="2183" spans="1:50">
      <c r="A2183" s="2">
        <v>41036</v>
      </c>
      <c r="B2183">
        <v>1183</v>
      </c>
      <c r="C2183">
        <v>16</v>
      </c>
      <c r="D2183">
        <f t="shared" ca="1" si="790"/>
        <v>9.6146416904863319</v>
      </c>
      <c r="E2183">
        <f t="shared" ca="1" si="791"/>
        <v>6.3853583095136681</v>
      </c>
      <c r="F2183" t="str">
        <f t="shared" ca="1" si="792"/>
        <v>high</v>
      </c>
      <c r="G2183">
        <v>1470</v>
      </c>
      <c r="H2183">
        <f t="shared" si="793"/>
        <v>1470</v>
      </c>
      <c r="I2183">
        <f t="shared" ca="1" si="794"/>
        <v>495.38125713694529</v>
      </c>
      <c r="J2183">
        <f t="shared" ca="1" si="795"/>
        <v>974.61874286305465</v>
      </c>
      <c r="K2183" t="str">
        <f t="shared" ca="1" si="796"/>
        <v>high</v>
      </c>
      <c r="L2183">
        <v>6.4333333333333327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0</v>
      </c>
      <c r="AL2183">
        <f t="shared" ca="1" si="783"/>
        <v>1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0</v>
      </c>
      <c r="AV2183">
        <f t="shared" ca="1" si="804"/>
        <v>0</v>
      </c>
      <c r="AW2183">
        <f t="shared" ca="1" si="804"/>
        <v>1</v>
      </c>
      <c r="AX2183">
        <v>0</v>
      </c>
    </row>
    <row r="2184" spans="1:50">
      <c r="A2184" s="2">
        <v>41037</v>
      </c>
      <c r="B2184">
        <v>1184</v>
      </c>
      <c r="C2184">
        <v>7</v>
      </c>
      <c r="D2184">
        <f t="shared" ca="1" si="790"/>
        <v>9.6147665873316726</v>
      </c>
      <c r="E2184">
        <f t="shared" ca="1" si="791"/>
        <v>-2.6147665873316726</v>
      </c>
      <c r="F2184" t="str">
        <f t="shared" ca="1" si="792"/>
        <v>low</v>
      </c>
      <c r="G2184">
        <v>50</v>
      </c>
      <c r="H2184">
        <f t="shared" si="793"/>
        <v>50</v>
      </c>
      <c r="I2184">
        <f t="shared" ca="1" si="794"/>
        <v>495.26251062424456</v>
      </c>
      <c r="J2184">
        <f t="shared" ca="1" si="795"/>
        <v>-445.26251062424456</v>
      </c>
      <c r="K2184" t="str">
        <f t="shared" ca="1" si="796"/>
        <v>low</v>
      </c>
      <c r="L2184">
        <v>11.65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1</v>
      </c>
      <c r="AL2184">
        <f t="shared" ca="1" si="783"/>
        <v>0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0</v>
      </c>
      <c r="AT2184">
        <v>0</v>
      </c>
      <c r="AU2184">
        <f t="shared" ca="1" si="804"/>
        <v>1</v>
      </c>
      <c r="AV2184">
        <f t="shared" ca="1" si="804"/>
        <v>0</v>
      </c>
      <c r="AW2184">
        <f t="shared" ca="1" si="804"/>
        <v>0</v>
      </c>
      <c r="AX2184">
        <v>0</v>
      </c>
    </row>
    <row r="2185" spans="1:50">
      <c r="A2185" s="2">
        <v>41038</v>
      </c>
      <c r="B2185">
        <v>1185</v>
      </c>
      <c r="C2185">
        <v>10</v>
      </c>
      <c r="D2185">
        <f t="shared" ca="1" si="790"/>
        <v>9.6148910646974528</v>
      </c>
      <c r="E2185">
        <f t="shared" ca="1" si="791"/>
        <v>0.3851089353025472</v>
      </c>
      <c r="F2185" t="str">
        <f t="shared" ca="1" si="792"/>
        <v>medium</v>
      </c>
      <c r="G2185">
        <v>491</v>
      </c>
      <c r="H2185">
        <f t="shared" si="793"/>
        <v>491</v>
      </c>
      <c r="I2185">
        <f t="shared" ca="1" si="794"/>
        <v>495.14381780906456</v>
      </c>
      <c r="J2185">
        <f t="shared" ca="1" si="795"/>
        <v>-4.1438178090645579</v>
      </c>
      <c r="K2185" t="str">
        <f t="shared" ca="1" si="796"/>
        <v>medium</v>
      </c>
      <c r="L2185">
        <v>14.15</v>
      </c>
      <c r="M2185" t="str">
        <f t="shared" si="772"/>
        <v>high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0</v>
      </c>
      <c r="AL2185">
        <f t="shared" ca="1" si="783"/>
        <v>1</v>
      </c>
      <c r="AM2185">
        <f t="shared" ca="1" si="784"/>
        <v>0</v>
      </c>
      <c r="AN2185">
        <f t="shared" ca="1" si="785"/>
        <v>1</v>
      </c>
      <c r="AO2185">
        <f t="shared" ca="1" si="786"/>
        <v>0</v>
      </c>
      <c r="AP2185">
        <f t="shared" ca="1" si="787"/>
        <v>0</v>
      </c>
      <c r="AQ2185">
        <f t="shared" ca="1" si="788"/>
        <v>0</v>
      </c>
      <c r="AR2185">
        <f t="shared" ca="1" si="789"/>
        <v>1</v>
      </c>
      <c r="AS2185">
        <v>0</v>
      </c>
      <c r="AT2185">
        <v>0</v>
      </c>
      <c r="AU2185">
        <f t="shared" ca="1" si="804"/>
        <v>0</v>
      </c>
      <c r="AV2185">
        <f t="shared" ca="1" si="804"/>
        <v>1</v>
      </c>
      <c r="AW2185">
        <f t="shared" ca="1" si="804"/>
        <v>0</v>
      </c>
      <c r="AX2185">
        <v>0</v>
      </c>
    </row>
    <row r="2186" spans="1:50">
      <c r="A2186" s="2">
        <v>41039</v>
      </c>
      <c r="B2186">
        <v>1186</v>
      </c>
      <c r="C2186">
        <v>5</v>
      </c>
      <c r="D2186">
        <f t="shared" ca="1" si="790"/>
        <v>9.6150151231088969</v>
      </c>
      <c r="E2186">
        <f t="shared" ca="1" si="791"/>
        <v>-4.6150151231088969</v>
      </c>
      <c r="F2186" t="str">
        <f t="shared" ca="1" si="792"/>
        <v>low</v>
      </c>
      <c r="G2186">
        <v>203</v>
      </c>
      <c r="H2186">
        <f t="shared" si="793"/>
        <v>203</v>
      </c>
      <c r="I2186">
        <f t="shared" ca="1" si="794"/>
        <v>495.0251790132881</v>
      </c>
      <c r="J2186">
        <f t="shared" ca="1" si="795"/>
        <v>-292.0251790132881</v>
      </c>
      <c r="K2186" t="str">
        <f t="shared" ca="1" si="796"/>
        <v>low</v>
      </c>
      <c r="L2186">
        <v>16.75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1</v>
      </c>
      <c r="AV2186">
        <f t="shared" ca="1" si="804"/>
        <v>0</v>
      </c>
      <c r="AW2186">
        <f t="shared" ca="1" si="804"/>
        <v>0</v>
      </c>
      <c r="AX2186">
        <v>0</v>
      </c>
    </row>
    <row r="2187" spans="1:50">
      <c r="A2187" s="2">
        <v>41040</v>
      </c>
      <c r="B2187">
        <v>1187</v>
      </c>
      <c r="C2187">
        <v>17</v>
      </c>
      <c r="D2187">
        <f t="shared" ca="1" si="790"/>
        <v>9.6151387630912222</v>
      </c>
      <c r="E2187">
        <f t="shared" ca="1" si="791"/>
        <v>7.3848612369087778</v>
      </c>
      <c r="F2187" t="str">
        <f t="shared" ca="1" si="792"/>
        <v>high</v>
      </c>
      <c r="G2187">
        <v>753</v>
      </c>
      <c r="H2187">
        <f t="shared" si="793"/>
        <v>753</v>
      </c>
      <c r="I2187">
        <f t="shared" ca="1" si="794"/>
        <v>494.90659455879779</v>
      </c>
      <c r="J2187">
        <f t="shared" ca="1" si="795"/>
        <v>258.09340544120221</v>
      </c>
      <c r="K2187" t="str">
        <f t="shared" ca="1" si="796"/>
        <v>high</v>
      </c>
      <c r="L2187">
        <v>19.05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0</v>
      </c>
      <c r="AL2187">
        <f t="shared" ca="1" si="783"/>
        <v>1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0</v>
      </c>
      <c r="AW2187">
        <f t="shared" ca="1" si="804"/>
        <v>1</v>
      </c>
      <c r="AX2187">
        <v>0</v>
      </c>
    </row>
    <row r="2188" spans="1:50">
      <c r="A2188" s="2">
        <v>41041</v>
      </c>
      <c r="B2188">
        <v>1188</v>
      </c>
      <c r="C2188">
        <v>8</v>
      </c>
      <c r="D2188">
        <f t="shared" ca="1" si="790"/>
        <v>9.6152619851696493</v>
      </c>
      <c r="E2188">
        <f t="shared" ca="1" si="791"/>
        <v>-1.6152619851696493</v>
      </c>
      <c r="F2188" t="str">
        <f t="shared" ca="1" si="792"/>
        <v>medium</v>
      </c>
      <c r="G2188">
        <v>448</v>
      </c>
      <c r="H2188">
        <f t="shared" si="793"/>
        <v>448</v>
      </c>
      <c r="I2188">
        <f t="shared" ca="1" si="794"/>
        <v>494.78806476747638</v>
      </c>
      <c r="J2188">
        <f t="shared" ca="1" si="795"/>
        <v>-46.788064767476385</v>
      </c>
      <c r="K2188" t="str">
        <f t="shared" ca="1" si="796"/>
        <v>medium</v>
      </c>
      <c r="L2188">
        <v>19.733333333333331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0</v>
      </c>
      <c r="AT2188">
        <v>0</v>
      </c>
      <c r="AU2188">
        <f t="shared" ca="1" si="804"/>
        <v>0</v>
      </c>
      <c r="AV2188">
        <f t="shared" ca="1" si="804"/>
        <v>1</v>
      </c>
      <c r="AW2188">
        <f t="shared" ca="1" si="804"/>
        <v>0</v>
      </c>
      <c r="AX2188">
        <v>0</v>
      </c>
    </row>
    <row r="2189" spans="1:50">
      <c r="A2189" s="2">
        <v>41042</v>
      </c>
      <c r="B2189">
        <v>1189</v>
      </c>
      <c r="C2189">
        <v>7</v>
      </c>
      <c r="D2189">
        <f t="shared" ca="1" si="790"/>
        <v>9.6153847898694007</v>
      </c>
      <c r="E2189">
        <f t="shared" ca="1" si="791"/>
        <v>-2.6153847898694007</v>
      </c>
      <c r="F2189" t="str">
        <f t="shared" ca="1" si="792"/>
        <v>low</v>
      </c>
      <c r="G2189">
        <v>434</v>
      </c>
      <c r="H2189">
        <f t="shared" si="793"/>
        <v>434</v>
      </c>
      <c r="I2189">
        <f t="shared" ca="1" si="794"/>
        <v>494.66958996120684</v>
      </c>
      <c r="J2189">
        <f t="shared" ca="1" si="795"/>
        <v>-60.669589961206839</v>
      </c>
      <c r="K2189" t="str">
        <f t="shared" ca="1" si="796"/>
        <v>medium</v>
      </c>
      <c r="L2189">
        <v>5.3</v>
      </c>
      <c r="M2189" t="str">
        <f t="shared" si="772"/>
        <v>medium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0</v>
      </c>
      <c r="AQ2189">
        <f t="shared" ca="1" si="788"/>
        <v>1</v>
      </c>
      <c r="AR2189">
        <f t="shared" ca="1" si="789"/>
        <v>0</v>
      </c>
      <c r="AS2189">
        <v>1</v>
      </c>
      <c r="AT2189">
        <v>0</v>
      </c>
      <c r="AU2189">
        <f t="shared" ca="1" si="804"/>
        <v>1</v>
      </c>
      <c r="AV2189">
        <f t="shared" ca="1" si="804"/>
        <v>0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13</v>
      </c>
      <c r="D2190">
        <f t="shared" ca="1" si="790"/>
        <v>9.6155071777156955</v>
      </c>
      <c r="E2190">
        <f t="shared" ca="1" si="791"/>
        <v>3.3844928222843045</v>
      </c>
      <c r="F2190" t="str">
        <f t="shared" ca="1" si="792"/>
        <v>high</v>
      </c>
      <c r="G2190">
        <v>126</v>
      </c>
      <c r="H2190">
        <f t="shared" si="793"/>
        <v>126</v>
      </c>
      <c r="I2190">
        <f t="shared" ca="1" si="794"/>
        <v>494.55117046187166</v>
      </c>
      <c r="J2190">
        <f t="shared" ca="1" si="795"/>
        <v>-368.55117046187166</v>
      </c>
      <c r="K2190" t="str">
        <f t="shared" ca="1" si="796"/>
        <v>low</v>
      </c>
      <c r="L2190">
        <v>8.1999999999999993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0</v>
      </c>
      <c r="AK2190">
        <f t="shared" ca="1" si="782"/>
        <v>1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0</v>
      </c>
      <c r="AT2190">
        <v>0</v>
      </c>
      <c r="AU2190">
        <f t="shared" ca="1" si="804"/>
        <v>0</v>
      </c>
      <c r="AV2190">
        <f t="shared" ca="1" si="804"/>
        <v>0</v>
      </c>
      <c r="AW2190">
        <f t="shared" ca="1" si="804"/>
        <v>1</v>
      </c>
      <c r="AX2190">
        <v>0</v>
      </c>
    </row>
    <row r="2191" spans="1:50">
      <c r="A2191" s="2">
        <v>41044</v>
      </c>
      <c r="B2191">
        <v>1191</v>
      </c>
      <c r="C2191">
        <v>7</v>
      </c>
      <c r="D2191">
        <f t="shared" ca="1" si="790"/>
        <v>9.6156291492337544</v>
      </c>
      <c r="E2191">
        <f t="shared" ca="1" si="791"/>
        <v>-2.6156291492337544</v>
      </c>
      <c r="F2191" t="str">
        <f t="shared" ca="1" si="792"/>
        <v>low</v>
      </c>
      <c r="G2191">
        <v>657</v>
      </c>
      <c r="H2191">
        <f t="shared" si="793"/>
        <v>657</v>
      </c>
      <c r="I2191">
        <f t="shared" ca="1" si="794"/>
        <v>494.43280659135365</v>
      </c>
      <c r="J2191">
        <f t="shared" ca="1" si="795"/>
        <v>162.56719340864635</v>
      </c>
      <c r="K2191" t="str">
        <f t="shared" ca="1" si="796"/>
        <v>high</v>
      </c>
      <c r="L2191">
        <v>8.9499999999999993</v>
      </c>
      <c r="M2191" t="str">
        <f t="shared" si="772"/>
        <v>medium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1</v>
      </c>
      <c r="AN2191">
        <f t="shared" ca="1" si="785"/>
        <v>0</v>
      </c>
      <c r="AO2191">
        <f t="shared" ca="1" si="786"/>
        <v>0</v>
      </c>
      <c r="AP2191">
        <f t="shared" ca="1" si="787"/>
        <v>0</v>
      </c>
      <c r="AQ2191">
        <f t="shared" ca="1" si="788"/>
        <v>1</v>
      </c>
      <c r="AR2191">
        <f t="shared" ca="1" si="789"/>
        <v>0</v>
      </c>
      <c r="AS2191">
        <v>0</v>
      </c>
      <c r="AT2191">
        <v>0</v>
      </c>
      <c r="AU2191">
        <f t="shared" ca="1" si="804"/>
        <v>1</v>
      </c>
      <c r="AV2191">
        <f t="shared" ca="1" si="804"/>
        <v>0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14</v>
      </c>
      <c r="D2192">
        <f t="shared" ca="1" si="790"/>
        <v>9.6157507049488</v>
      </c>
      <c r="E2192">
        <f t="shared" ca="1" si="791"/>
        <v>4.3842492950512</v>
      </c>
      <c r="F2192" t="str">
        <f t="shared" ca="1" si="792"/>
        <v>high</v>
      </c>
      <c r="G2192">
        <v>382</v>
      </c>
      <c r="H2192">
        <f t="shared" si="793"/>
        <v>382</v>
      </c>
      <c r="I2192">
        <f t="shared" ca="1" si="794"/>
        <v>494.31449867153566</v>
      </c>
      <c r="J2192">
        <f t="shared" ca="1" si="795"/>
        <v>-112.31449867153566</v>
      </c>
      <c r="K2192" t="str">
        <f t="shared" ca="1" si="796"/>
        <v>medium</v>
      </c>
      <c r="L2192">
        <v>10.5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1</v>
      </c>
      <c r="AK2192">
        <f t="shared" ca="1" si="782"/>
        <v>0</v>
      </c>
      <c r="AL2192">
        <f t="shared" ca="1" si="783"/>
        <v>0</v>
      </c>
      <c r="AM2192">
        <f t="shared" ca="1" si="784"/>
        <v>0</v>
      </c>
      <c r="AN2192">
        <f t="shared" ca="1" si="785"/>
        <v>1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0</v>
      </c>
      <c r="AT2192">
        <v>0</v>
      </c>
      <c r="AU2192">
        <f t="shared" ca="1" si="804"/>
        <v>0</v>
      </c>
      <c r="AV2192">
        <f t="shared" ca="1" si="804"/>
        <v>0</v>
      </c>
      <c r="AW2192">
        <f t="shared" ca="1" si="804"/>
        <v>1</v>
      </c>
      <c r="AX2192">
        <v>0</v>
      </c>
    </row>
    <row r="2193" spans="1:50">
      <c r="A2193" s="2">
        <v>41046</v>
      </c>
      <c r="B2193">
        <v>1193</v>
      </c>
      <c r="C2193">
        <v>10</v>
      </c>
      <c r="D2193">
        <f t="shared" ca="1" si="790"/>
        <v>9.6158718453860494</v>
      </c>
      <c r="E2193">
        <f t="shared" ca="1" si="791"/>
        <v>0.38412815461395056</v>
      </c>
      <c r="F2193" t="str">
        <f t="shared" ca="1" si="792"/>
        <v>medium</v>
      </c>
      <c r="G2193">
        <v>304</v>
      </c>
      <c r="H2193">
        <f t="shared" si="793"/>
        <v>304</v>
      </c>
      <c r="I2193">
        <f t="shared" ca="1" si="794"/>
        <v>494.19624702430031</v>
      </c>
      <c r="J2193">
        <f t="shared" ca="1" si="795"/>
        <v>-190.19624702430031</v>
      </c>
      <c r="K2193" t="str">
        <f t="shared" ca="1" si="796"/>
        <v>medium</v>
      </c>
      <c r="L2193">
        <v>8.9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1</v>
      </c>
      <c r="AL2193">
        <f t="shared" ca="1" si="783"/>
        <v>0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1</v>
      </c>
      <c r="AT2193">
        <v>0</v>
      </c>
      <c r="AU2193">
        <f t="shared" ca="1" si="804"/>
        <v>0</v>
      </c>
      <c r="AV2193">
        <f t="shared" ca="1" si="804"/>
        <v>1</v>
      </c>
      <c r="AW2193">
        <f t="shared" ca="1" si="804"/>
        <v>0</v>
      </c>
      <c r="AX2193">
        <v>0</v>
      </c>
    </row>
    <row r="2194" spans="1:50">
      <c r="A2194" s="2">
        <v>41047</v>
      </c>
      <c r="B2194">
        <v>1194</v>
      </c>
      <c r="C2194">
        <v>10</v>
      </c>
      <c r="D2194">
        <f t="shared" ca="1" si="790"/>
        <v>9.6159925710707252</v>
      </c>
      <c r="E2194">
        <f t="shared" ca="1" si="791"/>
        <v>0.38400742892927475</v>
      </c>
      <c r="F2194" t="str">
        <f t="shared" ca="1" si="792"/>
        <v>medium</v>
      </c>
      <c r="G2194">
        <v>699</v>
      </c>
      <c r="H2194">
        <f t="shared" si="793"/>
        <v>699</v>
      </c>
      <c r="I2194">
        <f t="shared" ca="1" si="794"/>
        <v>494.07805197153039</v>
      </c>
      <c r="J2194">
        <f t="shared" ca="1" si="795"/>
        <v>204.92194802846961</v>
      </c>
      <c r="K2194" t="str">
        <f t="shared" ca="1" si="796"/>
        <v>high</v>
      </c>
      <c r="L2194">
        <v>6.25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0</v>
      </c>
      <c r="AN2194">
        <f t="shared" ca="1" si="785"/>
        <v>1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1</v>
      </c>
      <c r="AW2194">
        <f t="shared" ca="1" si="804"/>
        <v>0</v>
      </c>
      <c r="AX2194">
        <v>0</v>
      </c>
    </row>
    <row r="2195" spans="1:50">
      <c r="A2195" s="2">
        <v>41048</v>
      </c>
      <c r="B2195">
        <v>1195</v>
      </c>
      <c r="C2195">
        <v>8</v>
      </c>
      <c r="D2195">
        <f t="shared" ca="1" si="790"/>
        <v>9.6161128825280482</v>
      </c>
      <c r="E2195">
        <f t="shared" ca="1" si="791"/>
        <v>-1.6161128825280482</v>
      </c>
      <c r="F2195" t="str">
        <f t="shared" ca="1" si="792"/>
        <v>medium</v>
      </c>
      <c r="G2195">
        <v>115</v>
      </c>
      <c r="H2195">
        <f t="shared" si="793"/>
        <v>115</v>
      </c>
      <c r="I2195">
        <f t="shared" ca="1" si="794"/>
        <v>493.95991383510864</v>
      </c>
      <c r="J2195">
        <f t="shared" ca="1" si="795"/>
        <v>-378.95991383510864</v>
      </c>
      <c r="K2195" t="str">
        <f t="shared" ca="1" si="796"/>
        <v>low</v>
      </c>
      <c r="L2195">
        <v>12.35</v>
      </c>
      <c r="M2195" t="str">
        <f t="shared" si="772"/>
        <v>medium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1</v>
      </c>
      <c r="AN2195">
        <f t="shared" ca="1" si="785"/>
        <v>0</v>
      </c>
      <c r="AO2195">
        <f t="shared" ca="1" si="786"/>
        <v>0</v>
      </c>
      <c r="AP2195">
        <f t="shared" ca="1" si="787"/>
        <v>0</v>
      </c>
      <c r="AQ2195">
        <f t="shared" ca="1" si="788"/>
        <v>1</v>
      </c>
      <c r="AR2195">
        <f t="shared" ca="1" si="789"/>
        <v>0</v>
      </c>
      <c r="AS2195">
        <v>0</v>
      </c>
      <c r="AT2195">
        <v>0</v>
      </c>
      <c r="AU2195">
        <f t="shared" ca="1" si="804"/>
        <v>0</v>
      </c>
      <c r="AV2195">
        <f t="shared" ca="1" si="804"/>
        <v>1</v>
      </c>
      <c r="AW2195">
        <f t="shared" ca="1" si="804"/>
        <v>0</v>
      </c>
      <c r="AX2195">
        <v>0</v>
      </c>
    </row>
    <row r="2196" spans="1:50">
      <c r="A2196" s="2">
        <v>41049</v>
      </c>
      <c r="B2196">
        <v>1196</v>
      </c>
      <c r="C2196">
        <v>7</v>
      </c>
      <c r="D2196">
        <f t="shared" ca="1" si="790"/>
        <v>9.6162327802832372</v>
      </c>
      <c r="E2196">
        <f t="shared" ca="1" si="791"/>
        <v>-2.6162327802832372</v>
      </c>
      <c r="F2196" t="str">
        <f t="shared" ca="1" si="792"/>
        <v>low</v>
      </c>
      <c r="G2196">
        <v>110</v>
      </c>
      <c r="H2196">
        <f t="shared" si="793"/>
        <v>110</v>
      </c>
      <c r="I2196">
        <f t="shared" ca="1" si="794"/>
        <v>493.8418329369178</v>
      </c>
      <c r="J2196">
        <f t="shared" ca="1" si="795"/>
        <v>-383.8418329369178</v>
      </c>
      <c r="K2196" t="str">
        <f t="shared" ca="1" si="796"/>
        <v>low</v>
      </c>
      <c r="L2196">
        <v>16.45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0</v>
      </c>
      <c r="AK2196">
        <f t="shared" ca="1" si="782"/>
        <v>1</v>
      </c>
      <c r="AL2196">
        <f t="shared" ca="1" si="783"/>
        <v>0</v>
      </c>
      <c r="AM2196">
        <f t="shared" ca="1" si="784"/>
        <v>1</v>
      </c>
      <c r="AN2196">
        <f t="shared" ca="1" si="785"/>
        <v>0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1</v>
      </c>
      <c r="AV2196">
        <f t="shared" ca="1" si="804"/>
        <v>0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12</v>
      </c>
      <c r="D2197">
        <f t="shared" ca="1" si="790"/>
        <v>9.616352264861515</v>
      </c>
      <c r="E2197">
        <f t="shared" ca="1" si="791"/>
        <v>2.383647735138485</v>
      </c>
      <c r="F2197" t="str">
        <f t="shared" ca="1" si="792"/>
        <v>high</v>
      </c>
      <c r="G2197">
        <v>210</v>
      </c>
      <c r="H2197">
        <f t="shared" si="793"/>
        <v>210</v>
      </c>
      <c r="I2197">
        <f t="shared" ca="1" si="794"/>
        <v>493.72380959884066</v>
      </c>
      <c r="J2197">
        <f t="shared" ca="1" si="795"/>
        <v>-283.72380959884066</v>
      </c>
      <c r="K2197" t="str">
        <f t="shared" ca="1" si="796"/>
        <v>low</v>
      </c>
      <c r="L2197">
        <v>19.3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1</v>
      </c>
      <c r="AK2197">
        <f t="shared" ca="1" si="782"/>
        <v>0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0</v>
      </c>
      <c r="AV2197">
        <f t="shared" ca="1" si="804"/>
        <v>0</v>
      </c>
      <c r="AW2197">
        <f t="shared" ca="1" si="804"/>
        <v>1</v>
      </c>
      <c r="AX2197">
        <v>0</v>
      </c>
    </row>
    <row r="2198" spans="1:50">
      <c r="A2198" s="2">
        <v>41051</v>
      </c>
      <c r="B2198">
        <v>1198</v>
      </c>
      <c r="C2198">
        <v>13</v>
      </c>
      <c r="D2198">
        <f t="shared" ca="1" si="790"/>
        <v>9.6164713367881003</v>
      </c>
      <c r="E2198">
        <f t="shared" ca="1" si="791"/>
        <v>3.3835286632118997</v>
      </c>
      <c r="F2198" t="str">
        <f t="shared" ca="1" si="792"/>
        <v>high</v>
      </c>
      <c r="G2198">
        <v>956</v>
      </c>
      <c r="H2198">
        <f t="shared" si="793"/>
        <v>956</v>
      </c>
      <c r="I2198">
        <f t="shared" ca="1" si="794"/>
        <v>493.60584414275991</v>
      </c>
      <c r="J2198">
        <f t="shared" ca="1" si="795"/>
        <v>462.39415585724009</v>
      </c>
      <c r="K2198" t="str">
        <f t="shared" ca="1" si="796"/>
        <v>high</v>
      </c>
      <c r="L2198">
        <v>23.6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1</v>
      </c>
      <c r="AK2198">
        <f t="shared" ca="1" si="782"/>
        <v>0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0</v>
      </c>
      <c r="AV2198">
        <f t="shared" ca="1" si="804"/>
        <v>0</v>
      </c>
      <c r="AW2198">
        <f t="shared" ca="1" si="804"/>
        <v>1</v>
      </c>
      <c r="AX2198">
        <v>0</v>
      </c>
    </row>
    <row r="2199" spans="1:50">
      <c r="A2199" s="2">
        <v>41052</v>
      </c>
      <c r="B2199">
        <v>1199</v>
      </c>
      <c r="C2199">
        <v>8</v>
      </c>
      <c r="D2199">
        <f t="shared" ca="1" si="790"/>
        <v>9.616589996588214</v>
      </c>
      <c r="E2199">
        <f t="shared" ca="1" si="791"/>
        <v>-1.616589996588214</v>
      </c>
      <c r="F2199" t="str">
        <f t="shared" ca="1" si="792"/>
        <v>medium</v>
      </c>
      <c r="G2199">
        <v>391</v>
      </c>
      <c r="H2199">
        <f t="shared" si="793"/>
        <v>391</v>
      </c>
      <c r="I2199">
        <f t="shared" ca="1" si="794"/>
        <v>493.48793689055833</v>
      </c>
      <c r="J2199">
        <f t="shared" ca="1" si="795"/>
        <v>-102.48793689055833</v>
      </c>
      <c r="K2199" t="str">
        <f t="shared" ca="1" si="796"/>
        <v>medium</v>
      </c>
      <c r="L2199">
        <v>18.45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1</v>
      </c>
      <c r="AK2199">
        <f t="shared" ca="1" si="782"/>
        <v>0</v>
      </c>
      <c r="AL2199">
        <f t="shared" ca="1" si="783"/>
        <v>0</v>
      </c>
      <c r="AM2199">
        <f t="shared" ca="1" si="784"/>
        <v>0</v>
      </c>
      <c r="AN2199">
        <f t="shared" ca="1" si="785"/>
        <v>1</v>
      </c>
      <c r="AO2199">
        <f t="shared" ca="1" si="786"/>
        <v>0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0</v>
      </c>
      <c r="AT2199">
        <v>0</v>
      </c>
      <c r="AU2199">
        <f t="shared" ca="1" si="804"/>
        <v>0</v>
      </c>
      <c r="AV2199">
        <f t="shared" ca="1" si="804"/>
        <v>1</v>
      </c>
      <c r="AW2199">
        <f t="shared" ca="1" si="804"/>
        <v>0</v>
      </c>
      <c r="AX2199">
        <v>0</v>
      </c>
    </row>
    <row r="2200" spans="1:50">
      <c r="A2200" s="2">
        <v>41053</v>
      </c>
      <c r="B2200">
        <v>1200</v>
      </c>
      <c r="C2200">
        <v>10</v>
      </c>
      <c r="D2200">
        <f t="shared" ca="1" si="790"/>
        <v>9.6167082447870769</v>
      </c>
      <c r="E2200">
        <f t="shared" ca="1" si="791"/>
        <v>0.38329175521292314</v>
      </c>
      <c r="F2200" t="str">
        <f t="shared" ca="1" si="792"/>
        <v>medium</v>
      </c>
      <c r="G2200">
        <v>185</v>
      </c>
      <c r="H2200">
        <f t="shared" si="793"/>
        <v>185</v>
      </c>
      <c r="I2200">
        <f t="shared" ca="1" si="794"/>
        <v>493.37008816411861</v>
      </c>
      <c r="J2200">
        <f t="shared" ca="1" si="795"/>
        <v>-308.37008816411861</v>
      </c>
      <c r="K2200" t="str">
        <f t="shared" ca="1" si="796"/>
        <v>low</v>
      </c>
      <c r="L2200">
        <v>21.1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0</v>
      </c>
      <c r="AK2200">
        <f t="shared" ca="1" si="782"/>
        <v>1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0</v>
      </c>
      <c r="AT2200">
        <v>0</v>
      </c>
      <c r="AU2200">
        <f t="shared" ca="1" si="804"/>
        <v>0</v>
      </c>
      <c r="AV2200">
        <f t="shared" ca="1" si="804"/>
        <v>1</v>
      </c>
      <c r="AW2200">
        <f t="shared" ca="1" si="804"/>
        <v>0</v>
      </c>
      <c r="AX2200">
        <v>0</v>
      </c>
    </row>
    <row r="2201" spans="1:50">
      <c r="A2201" s="2">
        <v>41054</v>
      </c>
      <c r="B2201">
        <v>1201</v>
      </c>
      <c r="C2201">
        <v>11</v>
      </c>
      <c r="D2201">
        <f t="shared" ca="1" si="790"/>
        <v>9.6168260819099114</v>
      </c>
      <c r="E2201">
        <f t="shared" ca="1" si="791"/>
        <v>1.3831739180900886</v>
      </c>
      <c r="F2201" t="str">
        <f t="shared" ca="1" si="792"/>
        <v>high</v>
      </c>
      <c r="G2201">
        <v>412</v>
      </c>
      <c r="H2201">
        <f t="shared" si="793"/>
        <v>412</v>
      </c>
      <c r="I2201">
        <f t="shared" ca="1" si="794"/>
        <v>493.25229828532355</v>
      </c>
      <c r="J2201">
        <f t="shared" ca="1" si="795"/>
        <v>-81.252298285323548</v>
      </c>
      <c r="K2201" t="str">
        <f t="shared" ca="1" si="796"/>
        <v>medium</v>
      </c>
      <c r="L2201">
        <v>13.65</v>
      </c>
      <c r="M2201" t="str">
        <f t="shared" si="807"/>
        <v>medium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0</v>
      </c>
      <c r="AK2201">
        <f t="shared" ca="1" si="782"/>
        <v>1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1</v>
      </c>
      <c r="AR2201">
        <f t="shared" ca="1" si="789"/>
        <v>0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0</v>
      </c>
      <c r="AW2201">
        <f t="shared" ca="1" si="810"/>
        <v>1</v>
      </c>
      <c r="AX2201">
        <v>0</v>
      </c>
    </row>
    <row r="2202" spans="1:50">
      <c r="A2202" s="2">
        <v>41055</v>
      </c>
      <c r="B2202">
        <v>1202</v>
      </c>
      <c r="C2202">
        <v>6</v>
      </c>
      <c r="D2202">
        <f t="shared" ca="1" si="790"/>
        <v>9.6169435084819348</v>
      </c>
      <c r="E2202">
        <f t="shared" ca="1" si="791"/>
        <v>-3.6169435084819348</v>
      </c>
      <c r="F2202" t="str">
        <f t="shared" ca="1" si="792"/>
        <v>low</v>
      </c>
      <c r="G2202">
        <v>241</v>
      </c>
      <c r="H2202">
        <f t="shared" si="793"/>
        <v>241</v>
      </c>
      <c r="I2202">
        <f t="shared" ca="1" si="794"/>
        <v>493.13456757605582</v>
      </c>
      <c r="J2202">
        <f t="shared" ca="1" si="795"/>
        <v>-252.13456757605582</v>
      </c>
      <c r="K2202" t="str">
        <f t="shared" ca="1" si="796"/>
        <v>low</v>
      </c>
      <c r="L2202">
        <v>12.35</v>
      </c>
      <c r="M2202" t="str">
        <f t="shared" si="807"/>
        <v>medium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1</v>
      </c>
      <c r="AO2202">
        <f t="shared" ca="1" si="786"/>
        <v>0</v>
      </c>
      <c r="AP2202">
        <f t="shared" ca="1" si="787"/>
        <v>0</v>
      </c>
      <c r="AQ2202">
        <f t="shared" ca="1" si="788"/>
        <v>1</v>
      </c>
      <c r="AR2202">
        <f t="shared" ca="1" si="789"/>
        <v>0</v>
      </c>
      <c r="AS2202">
        <v>0</v>
      </c>
      <c r="AT2202">
        <v>0</v>
      </c>
      <c r="AU2202">
        <f t="shared" ca="1" si="810"/>
        <v>1</v>
      </c>
      <c r="AV2202">
        <f t="shared" ca="1" si="810"/>
        <v>0</v>
      </c>
      <c r="AW2202">
        <f t="shared" ca="1" si="810"/>
        <v>0</v>
      </c>
      <c r="AX2202">
        <v>0</v>
      </c>
    </row>
    <row r="2203" spans="1:50">
      <c r="A2203" s="2">
        <v>41056</v>
      </c>
      <c r="B2203">
        <v>1203</v>
      </c>
      <c r="C2203">
        <v>3</v>
      </c>
      <c r="D2203">
        <f t="shared" ca="1" si="790"/>
        <v>9.6170605250283696</v>
      </c>
      <c r="E2203">
        <f t="shared" ca="1" si="791"/>
        <v>-6.6170605250283696</v>
      </c>
      <c r="F2203" t="str">
        <f t="shared" ca="1" si="792"/>
        <v>low</v>
      </c>
      <c r="G2203">
        <v>261</v>
      </c>
      <c r="H2203">
        <f t="shared" si="793"/>
        <v>261</v>
      </c>
      <c r="I2203">
        <f t="shared" ca="1" si="794"/>
        <v>493.01689635819832</v>
      </c>
      <c r="J2203">
        <f t="shared" ca="1" si="795"/>
        <v>-232.01689635819832</v>
      </c>
      <c r="K2203" t="str">
        <f t="shared" ca="1" si="796"/>
        <v>low</v>
      </c>
      <c r="L2203">
        <v>13.1</v>
      </c>
      <c r="M2203" t="str">
        <f t="shared" si="807"/>
        <v>medium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1</v>
      </c>
      <c r="AK2203">
        <f t="shared" ca="1" si="782"/>
        <v>0</v>
      </c>
      <c r="AL2203">
        <f t="shared" ca="1" si="783"/>
        <v>0</v>
      </c>
      <c r="AM2203">
        <f t="shared" ca="1" si="784"/>
        <v>0</v>
      </c>
      <c r="AN2203">
        <f t="shared" ca="1" si="785"/>
        <v>1</v>
      </c>
      <c r="AO2203">
        <f t="shared" ca="1" si="786"/>
        <v>0</v>
      </c>
      <c r="AP2203">
        <f t="shared" ca="1" si="787"/>
        <v>0</v>
      </c>
      <c r="AQ2203">
        <f t="shared" ca="1" si="788"/>
        <v>1</v>
      </c>
      <c r="AR2203">
        <f t="shared" ca="1" si="789"/>
        <v>0</v>
      </c>
      <c r="AS2203">
        <v>0</v>
      </c>
      <c r="AT2203">
        <v>0</v>
      </c>
      <c r="AU2203">
        <f t="shared" ca="1" si="810"/>
        <v>1</v>
      </c>
      <c r="AV2203">
        <f t="shared" ca="1" si="810"/>
        <v>0</v>
      </c>
      <c r="AW2203">
        <f t="shared" ca="1" si="810"/>
        <v>0</v>
      </c>
      <c r="AX2203">
        <v>0</v>
      </c>
    </row>
    <row r="2204" spans="1:50">
      <c r="A2204" s="2">
        <v>41057</v>
      </c>
      <c r="B2204">
        <v>1204</v>
      </c>
      <c r="C2204">
        <v>7</v>
      </c>
      <c r="D2204">
        <f t="shared" ca="1" si="790"/>
        <v>9.6171771320744366</v>
      </c>
      <c r="E2204">
        <f t="shared" ca="1" si="791"/>
        <v>-2.6171771320744366</v>
      </c>
      <c r="F2204" t="str">
        <f t="shared" ca="1" si="792"/>
        <v>low</v>
      </c>
      <c r="G2204">
        <v>57</v>
      </c>
      <c r="H2204">
        <f t="shared" si="793"/>
        <v>57</v>
      </c>
      <c r="I2204">
        <f t="shared" ca="1" si="794"/>
        <v>492.89928495363358</v>
      </c>
      <c r="J2204">
        <f t="shared" ca="1" si="795"/>
        <v>-435.89928495363358</v>
      </c>
      <c r="K2204" t="str">
        <f t="shared" ca="1" si="796"/>
        <v>low</v>
      </c>
      <c r="L2204">
        <v>13.05</v>
      </c>
      <c r="M2204" t="str">
        <f t="shared" si="807"/>
        <v>medium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1</v>
      </c>
      <c r="AO2204">
        <f t="shared" ca="1" si="786"/>
        <v>0</v>
      </c>
      <c r="AP2204">
        <f t="shared" ca="1" si="787"/>
        <v>0</v>
      </c>
      <c r="AQ2204">
        <f t="shared" ca="1" si="788"/>
        <v>1</v>
      </c>
      <c r="AR2204">
        <f t="shared" ca="1" si="789"/>
        <v>0</v>
      </c>
      <c r="AS2204">
        <v>1</v>
      </c>
      <c r="AT2204">
        <v>0</v>
      </c>
      <c r="AU2204">
        <f t="shared" ca="1" si="810"/>
        <v>1</v>
      </c>
      <c r="AV2204">
        <f t="shared" ca="1" si="810"/>
        <v>0</v>
      </c>
      <c r="AW2204">
        <f t="shared" ca="1" si="810"/>
        <v>0</v>
      </c>
      <c r="AX2204">
        <v>0</v>
      </c>
    </row>
    <row r="2205" spans="1:50">
      <c r="A2205" s="2">
        <v>41058</v>
      </c>
      <c r="B2205">
        <v>1205</v>
      </c>
      <c r="C2205">
        <v>9</v>
      </c>
      <c r="D2205">
        <f t="shared" ca="1" si="790"/>
        <v>9.6172933301453547</v>
      </c>
      <c r="E2205">
        <f t="shared" ca="1" si="791"/>
        <v>-0.6172933301453547</v>
      </c>
      <c r="F2205" t="str">
        <f t="shared" ca="1" si="792"/>
        <v>medium</v>
      </c>
      <c r="G2205">
        <v>171</v>
      </c>
      <c r="H2205">
        <f t="shared" si="793"/>
        <v>171</v>
      </c>
      <c r="I2205">
        <f t="shared" ca="1" si="794"/>
        <v>492.78173368424456</v>
      </c>
      <c r="J2205">
        <f t="shared" ca="1" si="795"/>
        <v>-321.78173368424456</v>
      </c>
      <c r="K2205" t="str">
        <f t="shared" ca="1" si="796"/>
        <v>low</v>
      </c>
      <c r="L2205">
        <v>14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1</v>
      </c>
      <c r="AK2205">
        <f t="shared" ca="1" si="782"/>
        <v>0</v>
      </c>
      <c r="AL2205">
        <f t="shared" ca="1" si="783"/>
        <v>0</v>
      </c>
      <c r="AM2205">
        <f t="shared" ca="1" si="784"/>
        <v>0</v>
      </c>
      <c r="AN2205">
        <f t="shared" ca="1" si="785"/>
        <v>0</v>
      </c>
      <c r="AO2205">
        <f t="shared" ca="1" si="786"/>
        <v>1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1</v>
      </c>
      <c r="AT2205">
        <v>0</v>
      </c>
      <c r="AU2205">
        <f t="shared" ca="1" si="810"/>
        <v>0</v>
      </c>
      <c r="AV2205">
        <f t="shared" ca="1" si="810"/>
        <v>1</v>
      </c>
      <c r="AW2205">
        <f t="shared" ca="1" si="810"/>
        <v>0</v>
      </c>
      <c r="AX2205">
        <v>0</v>
      </c>
    </row>
    <row r="2206" spans="1:50">
      <c r="A2206" s="2">
        <v>41059</v>
      </c>
      <c r="B2206">
        <v>1206</v>
      </c>
      <c r="C2206">
        <v>7</v>
      </c>
      <c r="D2206">
        <f t="shared" ca="1" si="790"/>
        <v>9.6174091197663447</v>
      </c>
      <c r="E2206">
        <f t="shared" ca="1" si="791"/>
        <v>-2.6174091197663447</v>
      </c>
      <c r="F2206" t="str">
        <f t="shared" ca="1" si="792"/>
        <v>low</v>
      </c>
      <c r="G2206">
        <v>229</v>
      </c>
      <c r="H2206">
        <f t="shared" si="793"/>
        <v>229</v>
      </c>
      <c r="I2206">
        <f t="shared" ca="1" si="794"/>
        <v>492.66424287191387</v>
      </c>
      <c r="J2206">
        <f t="shared" ca="1" si="795"/>
        <v>-263.66424287191387</v>
      </c>
      <c r="K2206" t="str">
        <f t="shared" ca="1" si="796"/>
        <v>low</v>
      </c>
      <c r="L2206">
        <v>14.95</v>
      </c>
      <c r="M2206" t="str">
        <f t="shared" si="807"/>
        <v>high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0</v>
      </c>
      <c r="AR2206">
        <f t="shared" ca="1" si="789"/>
        <v>1</v>
      </c>
      <c r="AS2206">
        <v>0</v>
      </c>
      <c r="AT2206">
        <v>0</v>
      </c>
      <c r="AU2206">
        <f t="shared" ca="1" si="810"/>
        <v>1</v>
      </c>
      <c r="AV2206">
        <f t="shared" ca="1" si="810"/>
        <v>0</v>
      </c>
      <c r="AW2206">
        <f t="shared" ca="1" si="810"/>
        <v>0</v>
      </c>
      <c r="AX2206">
        <v>0</v>
      </c>
    </row>
    <row r="2207" spans="1:50">
      <c r="A2207" s="2">
        <v>41060</v>
      </c>
      <c r="B2207">
        <v>1207</v>
      </c>
      <c r="C2207">
        <v>13</v>
      </c>
      <c r="D2207">
        <f t="shared" ca="1" si="790"/>
        <v>9.6175245014626292</v>
      </c>
      <c r="E2207">
        <f t="shared" ca="1" si="791"/>
        <v>3.3824754985373708</v>
      </c>
      <c r="F2207" t="str">
        <f t="shared" ca="1" si="792"/>
        <v>high</v>
      </c>
      <c r="G2207">
        <v>967</v>
      </c>
      <c r="H2207">
        <f t="shared" si="793"/>
        <v>967</v>
      </c>
      <c r="I2207">
        <f t="shared" ca="1" si="794"/>
        <v>492.54681283852426</v>
      </c>
      <c r="J2207">
        <f t="shared" ca="1" si="795"/>
        <v>474.45318716147574</v>
      </c>
      <c r="K2207" t="str">
        <f t="shared" ca="1" si="796"/>
        <v>high</v>
      </c>
      <c r="L2207">
        <v>14.7</v>
      </c>
      <c r="M2207" t="str">
        <f t="shared" si="807"/>
        <v>high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0</v>
      </c>
      <c r="AK2207">
        <f t="shared" ca="1" si="782"/>
        <v>1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0</v>
      </c>
      <c r="AR2207">
        <f t="shared" ca="1" si="789"/>
        <v>1</v>
      </c>
      <c r="AS2207">
        <v>1</v>
      </c>
      <c r="AT2207">
        <v>0</v>
      </c>
      <c r="AU2207">
        <f t="shared" ca="1" si="810"/>
        <v>0</v>
      </c>
      <c r="AV2207">
        <f t="shared" ca="1" si="810"/>
        <v>0</v>
      </c>
      <c r="AW2207">
        <f t="shared" ca="1" si="810"/>
        <v>1</v>
      </c>
      <c r="AX2207">
        <v>0</v>
      </c>
    </row>
    <row r="2208" spans="1:50">
      <c r="A2208" s="2">
        <v>41061</v>
      </c>
      <c r="B2208">
        <v>1208</v>
      </c>
      <c r="C2208">
        <v>11</v>
      </c>
      <c r="D2208">
        <f t="shared" ca="1" si="790"/>
        <v>9.617639475759427</v>
      </c>
      <c r="E2208">
        <f t="shared" ca="1" si="791"/>
        <v>1.382360524240573</v>
      </c>
      <c r="F2208" t="str">
        <f t="shared" ca="1" si="792"/>
        <v>high</v>
      </c>
      <c r="G2208">
        <v>391</v>
      </c>
      <c r="H2208">
        <f t="shared" si="793"/>
        <v>391</v>
      </c>
      <c r="I2208">
        <f t="shared" ca="1" si="794"/>
        <v>492.42944390595852</v>
      </c>
      <c r="J2208">
        <f t="shared" ca="1" si="795"/>
        <v>-101.42944390595852</v>
      </c>
      <c r="K2208" t="str">
        <f t="shared" ca="1" si="796"/>
        <v>medium</v>
      </c>
      <c r="L2208">
        <v>15.1</v>
      </c>
      <c r="M2208" t="str">
        <f t="shared" si="807"/>
        <v>high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1</v>
      </c>
      <c r="AL2208">
        <f t="shared" ca="1" si="783"/>
        <v>0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0</v>
      </c>
      <c r="AR2208">
        <f t="shared" ca="1" si="789"/>
        <v>1</v>
      </c>
      <c r="AS2208">
        <v>1</v>
      </c>
      <c r="AT2208">
        <v>0</v>
      </c>
      <c r="AU2208">
        <f t="shared" ca="1" si="810"/>
        <v>0</v>
      </c>
      <c r="AV2208">
        <f t="shared" ca="1" si="810"/>
        <v>0</v>
      </c>
      <c r="AW2208">
        <f t="shared" ca="1" si="810"/>
        <v>1</v>
      </c>
      <c r="AX2208">
        <v>0</v>
      </c>
    </row>
    <row r="2209" spans="1:50">
      <c r="A2209" s="2">
        <v>41062</v>
      </c>
      <c r="B2209">
        <v>1209</v>
      </c>
      <c r="C2209">
        <v>7</v>
      </c>
      <c r="D2209">
        <f t="shared" ca="1" si="790"/>
        <v>9.617754043181959</v>
      </c>
      <c r="E2209">
        <f t="shared" ca="1" si="791"/>
        <v>-2.617754043181959</v>
      </c>
      <c r="F2209" t="str">
        <f t="shared" ca="1" si="792"/>
        <v>low</v>
      </c>
      <c r="G2209">
        <v>661</v>
      </c>
      <c r="H2209">
        <f t="shared" si="793"/>
        <v>661</v>
      </c>
      <c r="I2209">
        <f t="shared" ca="1" si="794"/>
        <v>492.31213639609939</v>
      </c>
      <c r="J2209">
        <f t="shared" ca="1" si="795"/>
        <v>168.68786360390061</v>
      </c>
      <c r="K2209" t="str">
        <f t="shared" ca="1" si="796"/>
        <v>high</v>
      </c>
      <c r="L2209">
        <v>12.25</v>
      </c>
      <c r="M2209" t="str">
        <f t="shared" si="807"/>
        <v>medium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1</v>
      </c>
      <c r="AR2209">
        <f t="shared" ca="1" si="789"/>
        <v>0</v>
      </c>
      <c r="AS2209">
        <v>1</v>
      </c>
      <c r="AT2209">
        <v>0</v>
      </c>
      <c r="AU2209">
        <f t="shared" ca="1" si="810"/>
        <v>1</v>
      </c>
      <c r="AV2209">
        <f t="shared" ca="1" si="810"/>
        <v>0</v>
      </c>
      <c r="AW2209">
        <f t="shared" ca="1" si="810"/>
        <v>0</v>
      </c>
      <c r="AX2209">
        <v>0</v>
      </c>
    </row>
    <row r="2210" spans="1:50">
      <c r="A2210" s="2">
        <v>41063</v>
      </c>
      <c r="B2210">
        <v>1210</v>
      </c>
      <c r="C2210">
        <v>8</v>
      </c>
      <c r="D2210">
        <f t="shared" ca="1" si="790"/>
        <v>9.617868204255446</v>
      </c>
      <c r="E2210">
        <f t="shared" ca="1" si="791"/>
        <v>-1.617868204255446</v>
      </c>
      <c r="F2210" t="str">
        <f t="shared" ca="1" si="792"/>
        <v>medium</v>
      </c>
      <c r="G2210">
        <v>411</v>
      </c>
      <c r="H2210">
        <f t="shared" si="793"/>
        <v>411</v>
      </c>
      <c r="I2210">
        <f t="shared" ca="1" si="794"/>
        <v>492.1948906308296</v>
      </c>
      <c r="J2210">
        <f t="shared" ca="1" si="795"/>
        <v>-81.194890630829605</v>
      </c>
      <c r="K2210" t="str">
        <f t="shared" ca="1" si="796"/>
        <v>medium</v>
      </c>
      <c r="L2210">
        <v>14.1</v>
      </c>
      <c r="M2210" t="str">
        <f t="shared" si="807"/>
        <v>high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0</v>
      </c>
      <c r="AR2210">
        <f t="shared" ca="1" si="789"/>
        <v>1</v>
      </c>
      <c r="AS2210">
        <v>0</v>
      </c>
      <c r="AT2210">
        <v>0</v>
      </c>
      <c r="AU2210">
        <f t="shared" ca="1" si="810"/>
        <v>0</v>
      </c>
      <c r="AV2210">
        <f t="shared" ca="1" si="810"/>
        <v>1</v>
      </c>
      <c r="AW2210">
        <f t="shared" ca="1" si="810"/>
        <v>0</v>
      </c>
      <c r="AX2210">
        <v>0</v>
      </c>
    </row>
    <row r="2211" spans="1:50">
      <c r="A2211" s="2">
        <v>41064</v>
      </c>
      <c r="B2211">
        <v>1211</v>
      </c>
      <c r="C2211">
        <v>11</v>
      </c>
      <c r="D2211">
        <f t="shared" ca="1" si="790"/>
        <v>9.6179819595051086</v>
      </c>
      <c r="E2211">
        <f t="shared" ca="1" si="791"/>
        <v>1.3820180404948914</v>
      </c>
      <c r="F2211" t="str">
        <f t="shared" ca="1" si="792"/>
        <v>high</v>
      </c>
      <c r="G2211">
        <v>448</v>
      </c>
      <c r="H2211">
        <f t="shared" si="793"/>
        <v>448</v>
      </c>
      <c r="I2211">
        <f t="shared" ca="1" si="794"/>
        <v>492.0777069320319</v>
      </c>
      <c r="J2211">
        <f t="shared" ca="1" si="795"/>
        <v>-44.077706932031901</v>
      </c>
      <c r="K2211" t="str">
        <f t="shared" ca="1" si="796"/>
        <v>medium</v>
      </c>
      <c r="L2211">
        <v>15.7</v>
      </c>
      <c r="M2211" t="str">
        <f t="shared" si="807"/>
        <v>high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0</v>
      </c>
      <c r="AR2211">
        <f t="shared" ca="1" si="789"/>
        <v>1</v>
      </c>
      <c r="AS2211">
        <v>1</v>
      </c>
      <c r="AT2211">
        <v>0</v>
      </c>
      <c r="AU2211">
        <f t="shared" ca="1" si="810"/>
        <v>0</v>
      </c>
      <c r="AV2211">
        <f t="shared" ca="1" si="810"/>
        <v>0</v>
      </c>
      <c r="AW2211">
        <f t="shared" ca="1" si="810"/>
        <v>1</v>
      </c>
      <c r="AX2211">
        <v>0</v>
      </c>
    </row>
    <row r="2212" spans="1:50">
      <c r="A2212" s="2">
        <v>41065</v>
      </c>
      <c r="B2212">
        <v>1212</v>
      </c>
      <c r="C2212">
        <v>14</v>
      </c>
      <c r="D2212">
        <f t="shared" ca="1" si="790"/>
        <v>9.6180953094561659</v>
      </c>
      <c r="E2212">
        <f t="shared" ca="1" si="791"/>
        <v>4.3819046905438341</v>
      </c>
      <c r="F2212" t="str">
        <f t="shared" ca="1" si="792"/>
        <v>high</v>
      </c>
      <c r="G2212">
        <v>385</v>
      </c>
      <c r="H2212">
        <f t="shared" si="793"/>
        <v>385</v>
      </c>
      <c r="I2212">
        <f t="shared" ca="1" si="794"/>
        <v>491.96058562158902</v>
      </c>
      <c r="J2212">
        <f t="shared" ca="1" si="795"/>
        <v>-106.96058562158902</v>
      </c>
      <c r="K2212" t="str">
        <f t="shared" ca="1" si="796"/>
        <v>medium</v>
      </c>
      <c r="L2212">
        <v>13.9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1</v>
      </c>
      <c r="AT2212">
        <v>0</v>
      </c>
      <c r="AU2212">
        <f t="shared" ca="1" si="810"/>
        <v>0</v>
      </c>
      <c r="AV2212">
        <f t="shared" ca="1" si="810"/>
        <v>0</v>
      </c>
      <c r="AW2212">
        <f t="shared" ca="1" si="810"/>
        <v>1</v>
      </c>
      <c r="AX2212">
        <v>0</v>
      </c>
    </row>
    <row r="2213" spans="1:50">
      <c r="A2213" s="2">
        <v>41066</v>
      </c>
      <c r="B2213">
        <v>1213</v>
      </c>
      <c r="C2213">
        <v>12</v>
      </c>
      <c r="D2213">
        <f t="shared" ca="1" si="790"/>
        <v>9.6182082546338403</v>
      </c>
      <c r="E2213">
        <f t="shared" ca="1" si="791"/>
        <v>2.3817917453661597</v>
      </c>
      <c r="F2213" t="str">
        <f t="shared" ca="1" si="792"/>
        <v>high</v>
      </c>
      <c r="G2213">
        <v>182</v>
      </c>
      <c r="H2213">
        <f t="shared" si="793"/>
        <v>182</v>
      </c>
      <c r="I2213">
        <f t="shared" ca="1" si="794"/>
        <v>491.84352702138369</v>
      </c>
      <c r="J2213">
        <f t="shared" ca="1" si="795"/>
        <v>-309.84352702138369</v>
      </c>
      <c r="K2213" t="str">
        <f t="shared" ca="1" si="796"/>
        <v>low</v>
      </c>
      <c r="L2213">
        <v>9.4499999999999993</v>
      </c>
      <c r="M2213" t="str">
        <f t="shared" si="807"/>
        <v>medium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1</v>
      </c>
      <c r="AL2213">
        <f t="shared" ca="1" si="783"/>
        <v>0</v>
      </c>
      <c r="AM2213">
        <f t="shared" ca="1" si="784"/>
        <v>0</v>
      </c>
      <c r="AN2213">
        <f t="shared" ca="1" si="785"/>
        <v>0</v>
      </c>
      <c r="AO2213">
        <f t="shared" ca="1" si="786"/>
        <v>1</v>
      </c>
      <c r="AP2213">
        <f t="shared" ca="1" si="787"/>
        <v>0</v>
      </c>
      <c r="AQ2213">
        <f t="shared" ca="1" si="788"/>
        <v>1</v>
      </c>
      <c r="AR2213">
        <f t="shared" ca="1" si="789"/>
        <v>0</v>
      </c>
      <c r="AS2213">
        <v>1</v>
      </c>
      <c r="AT2213">
        <v>0</v>
      </c>
      <c r="AU2213">
        <f t="shared" ca="1" si="810"/>
        <v>0</v>
      </c>
      <c r="AV2213">
        <f t="shared" ca="1" si="810"/>
        <v>0</v>
      </c>
      <c r="AW2213">
        <f t="shared" ca="1" si="810"/>
        <v>1</v>
      </c>
      <c r="AX2213">
        <v>0</v>
      </c>
    </row>
    <row r="2214" spans="1:50">
      <c r="A2214" s="2">
        <v>41067</v>
      </c>
      <c r="B2214">
        <v>1214</v>
      </c>
      <c r="C2214">
        <v>13</v>
      </c>
      <c r="D2214">
        <f t="shared" ca="1" si="790"/>
        <v>9.6183207955633527</v>
      </c>
      <c r="E2214">
        <f t="shared" ca="1" si="791"/>
        <v>3.3816792044366473</v>
      </c>
      <c r="F2214" t="str">
        <f t="shared" ca="1" si="792"/>
        <v>high</v>
      </c>
      <c r="G2214">
        <v>762</v>
      </c>
      <c r="H2214">
        <f t="shared" si="793"/>
        <v>762</v>
      </c>
      <c r="I2214">
        <f t="shared" ca="1" si="794"/>
        <v>491.72653145329866</v>
      </c>
      <c r="J2214">
        <f t="shared" ca="1" si="795"/>
        <v>270.27346854670134</v>
      </c>
      <c r="K2214" t="str">
        <f t="shared" ca="1" si="796"/>
        <v>high</v>
      </c>
      <c r="L2214">
        <v>16.25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0</v>
      </c>
      <c r="AK2214">
        <f t="shared" ca="1" si="782"/>
        <v>1</v>
      </c>
      <c r="AL2214">
        <f t="shared" ca="1" si="783"/>
        <v>0</v>
      </c>
      <c r="AM2214">
        <f t="shared" ca="1" si="784"/>
        <v>0</v>
      </c>
      <c r="AN2214">
        <f t="shared" ca="1" si="785"/>
        <v>1</v>
      </c>
      <c r="AO2214">
        <f t="shared" ca="1" si="786"/>
        <v>0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1</v>
      </c>
      <c r="AT2214">
        <v>0</v>
      </c>
      <c r="AU2214">
        <f t="shared" ca="1" si="810"/>
        <v>0</v>
      </c>
      <c r="AV2214">
        <f t="shared" ca="1" si="810"/>
        <v>0</v>
      </c>
      <c r="AW2214">
        <f t="shared" ca="1" si="810"/>
        <v>1</v>
      </c>
      <c r="AX2214">
        <v>0</v>
      </c>
    </row>
    <row r="2215" spans="1:50">
      <c r="A2215" s="2">
        <v>41068</v>
      </c>
      <c r="B2215">
        <v>1215</v>
      </c>
      <c r="C2215">
        <v>6</v>
      </c>
      <c r="D2215">
        <f t="shared" ca="1" si="790"/>
        <v>9.6184329327699221</v>
      </c>
      <c r="E2215">
        <f t="shared" ca="1" si="791"/>
        <v>-3.6184329327699221</v>
      </c>
      <c r="F2215" t="str">
        <f t="shared" ca="1" si="792"/>
        <v>low</v>
      </c>
      <c r="G2215">
        <v>90</v>
      </c>
      <c r="H2215">
        <f t="shared" si="793"/>
        <v>90</v>
      </c>
      <c r="I2215">
        <f t="shared" ca="1" si="794"/>
        <v>491.60959923921672</v>
      </c>
      <c r="J2215">
        <f t="shared" ca="1" si="795"/>
        <v>-401.60959923921672</v>
      </c>
      <c r="K2215" t="str">
        <f t="shared" ca="1" si="796"/>
        <v>low</v>
      </c>
      <c r="L2215">
        <v>23.6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0</v>
      </c>
      <c r="AK2215">
        <f t="shared" ca="1" si="782"/>
        <v>1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0</v>
      </c>
      <c r="AT2215">
        <v>0</v>
      </c>
      <c r="AU2215">
        <f t="shared" ca="1" si="810"/>
        <v>1</v>
      </c>
      <c r="AV2215">
        <f t="shared" ca="1" si="810"/>
        <v>0</v>
      </c>
      <c r="AW2215">
        <f t="shared" ca="1" si="810"/>
        <v>0</v>
      </c>
      <c r="AX2215">
        <v>0</v>
      </c>
    </row>
    <row r="2216" spans="1:50">
      <c r="A2216" s="2">
        <v>41069</v>
      </c>
      <c r="B2216">
        <v>1216</v>
      </c>
      <c r="C2216">
        <v>7</v>
      </c>
      <c r="D2216">
        <f t="shared" ca="1" si="790"/>
        <v>9.6185446667787691</v>
      </c>
      <c r="E2216">
        <f t="shared" ca="1" si="791"/>
        <v>-2.6185446667787691</v>
      </c>
      <c r="F2216" t="str">
        <f t="shared" ca="1" si="792"/>
        <v>low</v>
      </c>
      <c r="G2216">
        <v>209</v>
      </c>
      <c r="H2216">
        <f t="shared" si="793"/>
        <v>209</v>
      </c>
      <c r="I2216">
        <f t="shared" ca="1" si="794"/>
        <v>491.49273070102061</v>
      </c>
      <c r="J2216">
        <f t="shared" ca="1" si="795"/>
        <v>-282.49273070102061</v>
      </c>
      <c r="K2216" t="str">
        <f t="shared" ca="1" si="796"/>
        <v>low</v>
      </c>
      <c r="L2216">
        <v>18.11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0</v>
      </c>
      <c r="AK2216">
        <f t="shared" ca="1" si="782"/>
        <v>1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1</v>
      </c>
      <c r="AV2216">
        <f t="shared" ca="1" si="810"/>
        <v>0</v>
      </c>
      <c r="AW2216">
        <f t="shared" ca="1" si="810"/>
        <v>0</v>
      </c>
      <c r="AX2216">
        <v>0</v>
      </c>
    </row>
    <row r="2217" spans="1:50">
      <c r="A2217" s="2">
        <v>41070</v>
      </c>
      <c r="B2217">
        <v>1217</v>
      </c>
      <c r="C2217">
        <v>14</v>
      </c>
      <c r="D2217">
        <f t="shared" ca="1" si="790"/>
        <v>9.6186559981151145</v>
      </c>
      <c r="E2217">
        <f t="shared" ca="1" si="791"/>
        <v>4.3813440018848855</v>
      </c>
      <c r="F2217" t="str">
        <f t="shared" ca="1" si="792"/>
        <v>high</v>
      </c>
      <c r="G2217">
        <v>698</v>
      </c>
      <c r="H2217">
        <f t="shared" si="793"/>
        <v>698</v>
      </c>
      <c r="I2217">
        <f t="shared" ca="1" si="794"/>
        <v>491.37592616059305</v>
      </c>
      <c r="J2217">
        <f t="shared" ca="1" si="795"/>
        <v>206.62407383940695</v>
      </c>
      <c r="K2217" t="str">
        <f t="shared" ca="1" si="796"/>
        <v>high</v>
      </c>
      <c r="L2217">
        <v>12.25</v>
      </c>
      <c r="M2217" t="str">
        <f t="shared" si="807"/>
        <v>medium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0</v>
      </c>
      <c r="AK2217">
        <f t="shared" ref="AK2217:AK2280" ca="1" si="817">VLOOKUP(INDIRECT($AJ$590&amp;ROW($A2217)+AJ$591),$F$17:$I$19,AK$592+1,0)</f>
        <v>1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0</v>
      </c>
      <c r="AO2217">
        <f t="shared" ref="AO2217:AO2280" ca="1" si="821">VLOOKUP(INDIRECT($AJ$590&amp;ROW($A2217)+AM$591),$F$17:$I$19,AO$592+1,0)</f>
        <v>1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1</v>
      </c>
      <c r="AR2217">
        <f t="shared" ref="AR2217:AR2280" ca="1" si="824">VLOOKUP(INDIRECT($AJ$590&amp;ROW($A2217)+AP$591),$F$17:$I$19,AR$592+1,0)</f>
        <v>0</v>
      </c>
      <c r="AS2217">
        <v>1</v>
      </c>
      <c r="AT2217">
        <v>0</v>
      </c>
      <c r="AU2217">
        <f t="shared" ca="1" si="810"/>
        <v>0</v>
      </c>
      <c r="AV2217">
        <f t="shared" ca="1" si="810"/>
        <v>0</v>
      </c>
      <c r="AW2217">
        <f t="shared" ca="1" si="810"/>
        <v>1</v>
      </c>
      <c r="AX2217">
        <v>0</v>
      </c>
    </row>
    <row r="2218" spans="1:50">
      <c r="A2218" s="2">
        <v>41071</v>
      </c>
      <c r="B2218">
        <v>1218</v>
      </c>
      <c r="C2218">
        <v>7</v>
      </c>
      <c r="D2218">
        <f t="shared" ref="D2218:D2281" ca="1" si="825">$E$516*B2218^3+$E$521*B2218^2+$E$526*B2218+$E$531</f>
        <v>9.6187669273041791</v>
      </c>
      <c r="E2218">
        <f t="shared" ref="E2218:E2281" ca="1" si="826">C2218-D2218</f>
        <v>-2.6187669273041791</v>
      </c>
      <c r="F2218" t="str">
        <f t="shared" ref="F2218:F2281" ca="1" si="827">VLOOKUP(E2218,$A$3:$C$6,3)</f>
        <v>low</v>
      </c>
      <c r="G2218">
        <v>110</v>
      </c>
      <c r="H2218">
        <f t="shared" ref="H2218:H2281" si="828">IF(G2218&gt;$H$592,$G$592,G2218)</f>
        <v>110</v>
      </c>
      <c r="I2218">
        <f t="shared" ref="I2218:I2281" ca="1" si="829">$K$516*B2218^3+$K$521*B2218^2+$K$526*B2218+$K$531</f>
        <v>491.2591859398168</v>
      </c>
      <c r="J2218">
        <f t="shared" ref="J2218:J2281" ca="1" si="830">H2218-I2218</f>
        <v>-381.2591859398168</v>
      </c>
      <c r="K2218" t="str">
        <f t="shared" ref="K2218:K2281" ca="1" si="831">VLOOKUP(J2218,$A$10:$C$13,3)</f>
        <v>low</v>
      </c>
      <c r="L2218">
        <v>14.3</v>
      </c>
      <c r="M2218" t="str">
        <f t="shared" si="807"/>
        <v>high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0</v>
      </c>
      <c r="AK2218">
        <f t="shared" ca="1" si="817"/>
        <v>1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0</v>
      </c>
      <c r="AR2218">
        <f t="shared" ca="1" si="824"/>
        <v>1</v>
      </c>
      <c r="AS2218">
        <v>1</v>
      </c>
      <c r="AT2218">
        <v>0</v>
      </c>
      <c r="AU2218">
        <f t="shared" ca="1" si="810"/>
        <v>1</v>
      </c>
      <c r="AV2218">
        <f t="shared" ca="1" si="810"/>
        <v>0</v>
      </c>
      <c r="AW2218">
        <f t="shared" ca="1" si="810"/>
        <v>0</v>
      </c>
      <c r="AX2218">
        <v>0</v>
      </c>
    </row>
    <row r="2219" spans="1:50">
      <c r="A2219" s="2">
        <v>41072</v>
      </c>
      <c r="B2219">
        <v>1219</v>
      </c>
      <c r="C2219">
        <v>11</v>
      </c>
      <c r="D2219">
        <f t="shared" ca="1" si="825"/>
        <v>9.6188774548711855</v>
      </c>
      <c r="E2219">
        <f t="shared" ca="1" si="826"/>
        <v>1.3811225451288145</v>
      </c>
      <c r="F2219" t="str">
        <f t="shared" ca="1" si="827"/>
        <v>high</v>
      </c>
      <c r="G2219">
        <v>297</v>
      </c>
      <c r="H2219">
        <f t="shared" si="828"/>
        <v>297</v>
      </c>
      <c r="I2219">
        <f t="shared" ca="1" si="829"/>
        <v>491.14251036057453</v>
      </c>
      <c r="J2219">
        <f t="shared" ca="1" si="830"/>
        <v>-194.14251036057453</v>
      </c>
      <c r="K2219" t="str">
        <f t="shared" ca="1" si="831"/>
        <v>medium</v>
      </c>
      <c r="L2219">
        <v>15.2</v>
      </c>
      <c r="M2219" t="str">
        <f t="shared" si="807"/>
        <v>high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1</v>
      </c>
      <c r="AL2219">
        <f t="shared" ca="1" si="818"/>
        <v>0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0</v>
      </c>
      <c r="AR2219">
        <f t="shared" ca="1" si="824"/>
        <v>1</v>
      </c>
      <c r="AS2219">
        <v>0</v>
      </c>
      <c r="AT2219">
        <v>0</v>
      </c>
      <c r="AU2219">
        <f t="shared" ca="1" si="810"/>
        <v>0</v>
      </c>
      <c r="AV2219">
        <f t="shared" ca="1" si="810"/>
        <v>0</v>
      </c>
      <c r="AW2219">
        <f t="shared" ca="1" si="810"/>
        <v>1</v>
      </c>
      <c r="AX2219">
        <v>0</v>
      </c>
    </row>
    <row r="2220" spans="1:50">
      <c r="A2220" s="2">
        <v>41073</v>
      </c>
      <c r="B2220">
        <v>1220</v>
      </c>
      <c r="C2220">
        <v>7</v>
      </c>
      <c r="D2220">
        <f t="shared" ca="1" si="825"/>
        <v>9.6189875813413508</v>
      </c>
      <c r="E2220">
        <f t="shared" ca="1" si="826"/>
        <v>-2.6189875813413508</v>
      </c>
      <c r="F2220" t="str">
        <f t="shared" ca="1" si="827"/>
        <v>low</v>
      </c>
      <c r="G2220">
        <v>490</v>
      </c>
      <c r="H2220">
        <f t="shared" si="828"/>
        <v>490</v>
      </c>
      <c r="I2220">
        <f t="shared" ca="1" si="829"/>
        <v>491.02589974474904</v>
      </c>
      <c r="J2220">
        <f t="shared" ca="1" si="830"/>
        <v>-1.0258997447490401</v>
      </c>
      <c r="K2220" t="str">
        <f t="shared" ca="1" si="831"/>
        <v>medium</v>
      </c>
      <c r="L2220">
        <v>17.100000000000001</v>
      </c>
      <c r="M2220" t="str">
        <f t="shared" si="807"/>
        <v>high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0</v>
      </c>
      <c r="AR2220">
        <f t="shared" ca="1" si="824"/>
        <v>1</v>
      </c>
      <c r="AS2220">
        <v>1</v>
      </c>
      <c r="AT2220">
        <v>0</v>
      </c>
      <c r="AU2220">
        <f t="shared" ca="1" si="810"/>
        <v>1</v>
      </c>
      <c r="AV2220">
        <f t="shared" ca="1" si="810"/>
        <v>0</v>
      </c>
      <c r="AW2220">
        <f t="shared" ca="1" si="810"/>
        <v>0</v>
      </c>
      <c r="AX2220">
        <v>0</v>
      </c>
    </row>
    <row r="2221" spans="1:50">
      <c r="A2221" s="2">
        <v>41074</v>
      </c>
      <c r="B2221">
        <v>1221</v>
      </c>
      <c r="C2221">
        <v>5</v>
      </c>
      <c r="D2221">
        <f t="shared" ca="1" si="825"/>
        <v>9.6190973072398958</v>
      </c>
      <c r="E2221">
        <f t="shared" ca="1" si="826"/>
        <v>-4.6190973072398958</v>
      </c>
      <c r="F2221" t="str">
        <f t="shared" ca="1" si="827"/>
        <v>low</v>
      </c>
      <c r="G2221">
        <v>23</v>
      </c>
      <c r="H2221">
        <f t="shared" si="828"/>
        <v>23</v>
      </c>
      <c r="I2221">
        <f t="shared" ca="1" si="829"/>
        <v>490.90935441422317</v>
      </c>
      <c r="J2221">
        <f t="shared" ca="1" si="830"/>
        <v>-467.90935441422317</v>
      </c>
      <c r="K2221" t="str">
        <f t="shared" ca="1" si="831"/>
        <v>low</v>
      </c>
      <c r="L2221">
        <v>17.8</v>
      </c>
      <c r="M2221" t="str">
        <f t="shared" si="807"/>
        <v>high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0</v>
      </c>
      <c r="AK2221">
        <f t="shared" ca="1" si="817"/>
        <v>1</v>
      </c>
      <c r="AL2221">
        <f t="shared" ca="1" si="818"/>
        <v>0</v>
      </c>
      <c r="AM2221">
        <f t="shared" ca="1" si="819"/>
        <v>0</v>
      </c>
      <c r="AN2221">
        <f t="shared" ca="1" si="820"/>
        <v>1</v>
      </c>
      <c r="AO2221">
        <f t="shared" ca="1" si="821"/>
        <v>0</v>
      </c>
      <c r="AP2221">
        <f t="shared" ca="1" si="822"/>
        <v>0</v>
      </c>
      <c r="AQ2221">
        <f t="shared" ca="1" si="823"/>
        <v>0</v>
      </c>
      <c r="AR2221">
        <f t="shared" ca="1" si="824"/>
        <v>1</v>
      </c>
      <c r="AS2221">
        <v>1</v>
      </c>
      <c r="AT2221">
        <v>0</v>
      </c>
      <c r="AU2221">
        <f t="shared" ref="AU2221:AW2240" ca="1" si="834">VLOOKUP(INDIRECT($AU$590&amp;ROW($A2221)),$F$17:$I$19,AU$592+1,0)</f>
        <v>1</v>
      </c>
      <c r="AV2221">
        <f t="shared" ca="1" si="834"/>
        <v>0</v>
      </c>
      <c r="AW2221">
        <f t="shared" ca="1" si="834"/>
        <v>0</v>
      </c>
      <c r="AX2221">
        <v>0</v>
      </c>
    </row>
    <row r="2222" spans="1:50">
      <c r="A2222" s="2">
        <v>41075</v>
      </c>
      <c r="B2222">
        <v>1222</v>
      </c>
      <c r="C2222">
        <v>10</v>
      </c>
      <c r="D2222">
        <f t="shared" ca="1" si="825"/>
        <v>9.6192066330920429</v>
      </c>
      <c r="E2222">
        <f t="shared" ca="1" si="826"/>
        <v>0.38079336690795706</v>
      </c>
      <c r="F2222" t="str">
        <f t="shared" ca="1" si="827"/>
        <v>medium</v>
      </c>
      <c r="G2222">
        <v>509</v>
      </c>
      <c r="H2222">
        <f t="shared" si="828"/>
        <v>509</v>
      </c>
      <c r="I2222">
        <f t="shared" ca="1" si="829"/>
        <v>490.7928746908795</v>
      </c>
      <c r="J2222">
        <f t="shared" ca="1" si="830"/>
        <v>18.207125309120499</v>
      </c>
      <c r="K2222" t="str">
        <f t="shared" ca="1" si="831"/>
        <v>medium</v>
      </c>
      <c r="L2222">
        <v>13.3</v>
      </c>
      <c r="M2222" t="str">
        <f t="shared" si="807"/>
        <v>medium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1</v>
      </c>
      <c r="AR2222">
        <f t="shared" ca="1" si="824"/>
        <v>0</v>
      </c>
      <c r="AS2222">
        <v>0</v>
      </c>
      <c r="AT2222">
        <v>0</v>
      </c>
      <c r="AU2222">
        <f t="shared" ca="1" si="834"/>
        <v>0</v>
      </c>
      <c r="AV2222">
        <f t="shared" ca="1" si="834"/>
        <v>1</v>
      </c>
      <c r="AW2222">
        <f t="shared" ca="1" si="834"/>
        <v>0</v>
      </c>
      <c r="AX2222">
        <v>0</v>
      </c>
    </row>
    <row r="2223" spans="1:50">
      <c r="A2223" s="2">
        <v>41076</v>
      </c>
      <c r="B2223">
        <v>1223</v>
      </c>
      <c r="C2223">
        <v>9</v>
      </c>
      <c r="D2223">
        <f t="shared" ca="1" si="825"/>
        <v>9.6193155594230131</v>
      </c>
      <c r="E2223">
        <f t="shared" ca="1" si="826"/>
        <v>-0.61931555942301308</v>
      </c>
      <c r="F2223" t="str">
        <f t="shared" ca="1" si="827"/>
        <v>medium</v>
      </c>
      <c r="G2223">
        <v>225</v>
      </c>
      <c r="H2223">
        <f t="shared" si="828"/>
        <v>225</v>
      </c>
      <c r="I2223">
        <f t="shared" ca="1" si="829"/>
        <v>490.67646089660082</v>
      </c>
      <c r="J2223">
        <f t="shared" ca="1" si="830"/>
        <v>-265.67646089660082</v>
      </c>
      <c r="K2223" t="str">
        <f t="shared" ca="1" si="831"/>
        <v>low</v>
      </c>
      <c r="L2223">
        <v>19.75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0</v>
      </c>
      <c r="AK2223">
        <f t="shared" ca="1" si="817"/>
        <v>1</v>
      </c>
      <c r="AL2223">
        <f t="shared" ca="1" si="818"/>
        <v>0</v>
      </c>
      <c r="AM2223">
        <f t="shared" ca="1" si="819"/>
        <v>0</v>
      </c>
      <c r="AN2223">
        <f t="shared" ca="1" si="820"/>
        <v>1</v>
      </c>
      <c r="AO2223">
        <f t="shared" ca="1" si="821"/>
        <v>0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0</v>
      </c>
      <c r="AV2223">
        <f t="shared" ca="1" si="834"/>
        <v>1</v>
      </c>
      <c r="AW2223">
        <f t="shared" ca="1" si="834"/>
        <v>0</v>
      </c>
      <c r="AX2223">
        <v>0</v>
      </c>
    </row>
    <row r="2224" spans="1:50">
      <c r="A2224" s="2">
        <v>41077</v>
      </c>
      <c r="B2224">
        <v>1224</v>
      </c>
      <c r="C2224">
        <v>8</v>
      </c>
      <c r="D2224">
        <f t="shared" ca="1" si="825"/>
        <v>9.6194240867580252</v>
      </c>
      <c r="E2224">
        <f t="shared" ca="1" si="826"/>
        <v>-1.6194240867580252</v>
      </c>
      <c r="F2224" t="str">
        <f t="shared" ca="1" si="827"/>
        <v>medium</v>
      </c>
      <c r="G2224">
        <v>722</v>
      </c>
      <c r="H2224">
        <f t="shared" si="828"/>
        <v>722</v>
      </c>
      <c r="I2224">
        <f t="shared" ca="1" si="829"/>
        <v>490.56011335326997</v>
      </c>
      <c r="J2224">
        <f t="shared" ca="1" si="830"/>
        <v>231.43988664673003</v>
      </c>
      <c r="K2224" t="str">
        <f t="shared" ca="1" si="831"/>
        <v>high</v>
      </c>
      <c r="L2224">
        <v>18.95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0</v>
      </c>
      <c r="AT2224">
        <v>0</v>
      </c>
      <c r="AU2224">
        <f t="shared" ca="1" si="834"/>
        <v>0</v>
      </c>
      <c r="AV2224">
        <f t="shared" ca="1" si="834"/>
        <v>1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17</v>
      </c>
      <c r="D2225">
        <f t="shared" ca="1" si="825"/>
        <v>9.6195322156223</v>
      </c>
      <c r="E2225">
        <f t="shared" ca="1" si="826"/>
        <v>7.3804677843777</v>
      </c>
      <c r="F2225" t="str">
        <f t="shared" ca="1" si="827"/>
        <v>high</v>
      </c>
      <c r="G2225">
        <v>7952</v>
      </c>
      <c r="H2225">
        <f t="shared" si="828"/>
        <v>7952</v>
      </c>
      <c r="I2225">
        <f t="shared" ca="1" si="829"/>
        <v>490.44383238276964</v>
      </c>
      <c r="J2225">
        <f t="shared" ca="1" si="830"/>
        <v>7461.5561676172301</v>
      </c>
      <c r="K2225" t="str">
        <f t="shared" ca="1" si="831"/>
        <v>high</v>
      </c>
      <c r="L2225">
        <v>21.35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0</v>
      </c>
      <c r="AK2225">
        <f t="shared" ca="1" si="817"/>
        <v>1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1</v>
      </c>
      <c r="AT2225">
        <v>0</v>
      </c>
      <c r="AU2225">
        <f t="shared" ca="1" si="834"/>
        <v>0</v>
      </c>
      <c r="AV2225">
        <f t="shared" ca="1" si="834"/>
        <v>0</v>
      </c>
      <c r="AW2225">
        <f t="shared" ca="1" si="834"/>
        <v>1</v>
      </c>
      <c r="AX2225">
        <v>0</v>
      </c>
    </row>
    <row r="2226" spans="1:50">
      <c r="A2226" s="2">
        <v>41079</v>
      </c>
      <c r="B2226">
        <v>1226</v>
      </c>
      <c r="C2226">
        <v>14</v>
      </c>
      <c r="D2226">
        <f t="shared" ca="1" si="825"/>
        <v>9.6196399465410583</v>
      </c>
      <c r="E2226">
        <f t="shared" ca="1" si="826"/>
        <v>4.3803600534589417</v>
      </c>
      <c r="F2226" t="str">
        <f t="shared" ca="1" si="827"/>
        <v>high</v>
      </c>
      <c r="G2226">
        <v>306</v>
      </c>
      <c r="H2226">
        <f t="shared" si="828"/>
        <v>306</v>
      </c>
      <c r="I2226">
        <f t="shared" ca="1" si="829"/>
        <v>490.32761830698252</v>
      </c>
      <c r="J2226">
        <f t="shared" ca="1" si="830"/>
        <v>-184.32761830698252</v>
      </c>
      <c r="K2226" t="str">
        <f t="shared" ca="1" si="831"/>
        <v>medium</v>
      </c>
      <c r="L2226">
        <v>14.8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1</v>
      </c>
      <c r="AK2226">
        <f t="shared" ca="1" si="817"/>
        <v>0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0</v>
      </c>
      <c r="AT2226">
        <v>0</v>
      </c>
      <c r="AU2226">
        <f t="shared" ca="1" si="834"/>
        <v>0</v>
      </c>
      <c r="AV2226">
        <f t="shared" ca="1" si="834"/>
        <v>0</v>
      </c>
      <c r="AW2226">
        <f t="shared" ca="1" si="834"/>
        <v>1</v>
      </c>
      <c r="AX2226">
        <v>0</v>
      </c>
    </row>
    <row r="2227" spans="1:50">
      <c r="A2227" s="2">
        <v>41080</v>
      </c>
      <c r="B2227">
        <v>1227</v>
      </c>
      <c r="C2227">
        <v>10</v>
      </c>
      <c r="D2227">
        <f t="shared" ca="1" si="825"/>
        <v>9.6197472800395207</v>
      </c>
      <c r="E2227">
        <f t="shared" ca="1" si="826"/>
        <v>0.38025271996047927</v>
      </c>
      <c r="F2227" t="str">
        <f t="shared" ca="1" si="827"/>
        <v>medium</v>
      </c>
      <c r="G2227">
        <v>377</v>
      </c>
      <c r="H2227">
        <f t="shared" si="828"/>
        <v>377</v>
      </c>
      <c r="I2227">
        <f t="shared" ca="1" si="829"/>
        <v>490.21147144779138</v>
      </c>
      <c r="J2227">
        <f t="shared" ca="1" si="830"/>
        <v>-113.21147144779138</v>
      </c>
      <c r="K2227" t="str">
        <f t="shared" ca="1" si="831"/>
        <v>medium</v>
      </c>
      <c r="L2227">
        <v>22.8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1</v>
      </c>
      <c r="AK2227">
        <f t="shared" ca="1" si="817"/>
        <v>0</v>
      </c>
      <c r="AL2227">
        <f t="shared" ca="1" si="818"/>
        <v>0</v>
      </c>
      <c r="AM2227">
        <f t="shared" ca="1" si="819"/>
        <v>0</v>
      </c>
      <c r="AN2227">
        <f t="shared" ca="1" si="820"/>
        <v>1</v>
      </c>
      <c r="AO2227">
        <f t="shared" ca="1" si="821"/>
        <v>0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0</v>
      </c>
      <c r="AT2227">
        <v>0</v>
      </c>
      <c r="AU2227">
        <f t="shared" ca="1" si="834"/>
        <v>0</v>
      </c>
      <c r="AV2227">
        <f t="shared" ca="1" si="834"/>
        <v>1</v>
      </c>
      <c r="AW2227">
        <f t="shared" ca="1" si="834"/>
        <v>0</v>
      </c>
      <c r="AX2227">
        <v>0</v>
      </c>
    </row>
    <row r="2228" spans="1:50">
      <c r="A2228" s="2">
        <v>41081</v>
      </c>
      <c r="B2228">
        <v>1228</v>
      </c>
      <c r="C2228">
        <v>11</v>
      </c>
      <c r="D2228">
        <f t="shared" ca="1" si="825"/>
        <v>9.6198542166429082</v>
      </c>
      <c r="E2228">
        <f t="shared" ca="1" si="826"/>
        <v>1.3801457833570918</v>
      </c>
      <c r="F2228" t="str">
        <f t="shared" ca="1" si="827"/>
        <v>high</v>
      </c>
      <c r="G2228">
        <v>514</v>
      </c>
      <c r="H2228">
        <f t="shared" si="828"/>
        <v>514</v>
      </c>
      <c r="I2228">
        <f t="shared" ca="1" si="829"/>
        <v>490.09539212707898</v>
      </c>
      <c r="J2228">
        <f t="shared" ca="1" si="830"/>
        <v>23.904607872921019</v>
      </c>
      <c r="K2228" t="str">
        <f t="shared" ca="1" si="831"/>
        <v>medium</v>
      </c>
      <c r="L2228">
        <v>20.05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0</v>
      </c>
      <c r="AV2228">
        <f t="shared" ca="1" si="834"/>
        <v>0</v>
      </c>
      <c r="AW2228">
        <f t="shared" ca="1" si="834"/>
        <v>1</v>
      </c>
      <c r="AX2228">
        <v>0</v>
      </c>
    </row>
    <row r="2229" spans="1:50">
      <c r="A2229" s="2">
        <v>41082</v>
      </c>
      <c r="B2229">
        <v>1229</v>
      </c>
      <c r="C2229">
        <v>13</v>
      </c>
      <c r="D2229">
        <f t="shared" ca="1" si="825"/>
        <v>9.6199607568764396</v>
      </c>
      <c r="E2229">
        <f t="shared" ca="1" si="826"/>
        <v>3.3800392431235604</v>
      </c>
      <c r="F2229" t="str">
        <f t="shared" ca="1" si="827"/>
        <v>high</v>
      </c>
      <c r="G2229">
        <v>265</v>
      </c>
      <c r="H2229">
        <f t="shared" si="828"/>
        <v>265</v>
      </c>
      <c r="I2229">
        <f t="shared" ca="1" si="829"/>
        <v>489.97938066672805</v>
      </c>
      <c r="J2229">
        <f t="shared" ca="1" si="830"/>
        <v>-224.97938066672805</v>
      </c>
      <c r="K2229" t="str">
        <f t="shared" ca="1" si="831"/>
        <v>medium</v>
      </c>
      <c r="L2229">
        <v>23.8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0</v>
      </c>
      <c r="AT2229">
        <v>0</v>
      </c>
      <c r="AU2229">
        <f t="shared" ca="1" si="834"/>
        <v>0</v>
      </c>
      <c r="AV2229">
        <f t="shared" ca="1" si="834"/>
        <v>0</v>
      </c>
      <c r="AW2229">
        <f t="shared" ca="1" si="834"/>
        <v>1</v>
      </c>
      <c r="AX2229">
        <v>0</v>
      </c>
    </row>
    <row r="2230" spans="1:50">
      <c r="A2230" s="2">
        <v>41083</v>
      </c>
      <c r="B2230">
        <v>1230</v>
      </c>
      <c r="C2230">
        <v>5</v>
      </c>
      <c r="D2230">
        <f t="shared" ca="1" si="825"/>
        <v>9.6200669012653393</v>
      </c>
      <c r="E2230">
        <f t="shared" ca="1" si="826"/>
        <v>-4.6200669012653393</v>
      </c>
      <c r="F2230" t="str">
        <f t="shared" ca="1" si="827"/>
        <v>low</v>
      </c>
      <c r="G2230">
        <v>582</v>
      </c>
      <c r="H2230">
        <f t="shared" si="828"/>
        <v>582</v>
      </c>
      <c r="I2230">
        <f t="shared" ca="1" si="829"/>
        <v>489.86343738862138</v>
      </c>
      <c r="J2230">
        <f t="shared" ca="1" si="830"/>
        <v>92.136562611378622</v>
      </c>
      <c r="K2230" t="str">
        <f t="shared" ca="1" si="831"/>
        <v>high</v>
      </c>
      <c r="L2230">
        <v>17.149999999999999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0</v>
      </c>
      <c r="AT2230">
        <v>0</v>
      </c>
      <c r="AU2230">
        <f t="shared" ca="1" si="834"/>
        <v>1</v>
      </c>
      <c r="AV2230">
        <f t="shared" ca="1" si="834"/>
        <v>0</v>
      </c>
      <c r="AW2230">
        <f t="shared" ca="1" si="834"/>
        <v>0</v>
      </c>
      <c r="AX2230">
        <v>0</v>
      </c>
    </row>
    <row r="2231" spans="1:50">
      <c r="A2231" s="2">
        <v>41084</v>
      </c>
      <c r="B2231">
        <v>1231</v>
      </c>
      <c r="C2231">
        <v>9</v>
      </c>
      <c r="D2231">
        <f t="shared" ca="1" si="825"/>
        <v>9.6201726503348226</v>
      </c>
      <c r="E2231">
        <f t="shared" ca="1" si="826"/>
        <v>-0.62017265033482261</v>
      </c>
      <c r="F2231" t="str">
        <f t="shared" ca="1" si="827"/>
        <v>medium</v>
      </c>
      <c r="G2231">
        <v>293</v>
      </c>
      <c r="H2231">
        <f t="shared" si="828"/>
        <v>293</v>
      </c>
      <c r="I2231">
        <f t="shared" ca="1" si="829"/>
        <v>489.74756261464165</v>
      </c>
      <c r="J2231">
        <f t="shared" ca="1" si="830"/>
        <v>-196.74756261464165</v>
      </c>
      <c r="K2231" t="str">
        <f t="shared" ca="1" si="831"/>
        <v>medium</v>
      </c>
      <c r="L2231">
        <v>17.899999999999999</v>
      </c>
      <c r="M2231" t="str">
        <f t="shared" si="807"/>
        <v>high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0</v>
      </c>
      <c r="AR2231">
        <f t="shared" ca="1" si="824"/>
        <v>1</v>
      </c>
      <c r="AS2231">
        <v>0</v>
      </c>
      <c r="AT2231">
        <v>0</v>
      </c>
      <c r="AU2231">
        <f t="shared" ca="1" si="834"/>
        <v>0</v>
      </c>
      <c r="AV2231">
        <f t="shared" ca="1" si="834"/>
        <v>1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15</v>
      </c>
      <c r="D2232">
        <f t="shared" ca="1" si="825"/>
        <v>9.620278004610114</v>
      </c>
      <c r="E2232">
        <f t="shared" ca="1" si="826"/>
        <v>5.379721995389886</v>
      </c>
      <c r="F2232" t="str">
        <f t="shared" ca="1" si="827"/>
        <v>high</v>
      </c>
      <c r="G2232">
        <v>280</v>
      </c>
      <c r="H2232">
        <f t="shared" si="828"/>
        <v>280</v>
      </c>
      <c r="I2232">
        <f t="shared" ca="1" si="829"/>
        <v>489.63175666667166</v>
      </c>
      <c r="J2232">
        <f t="shared" ca="1" si="830"/>
        <v>-209.63175666667166</v>
      </c>
      <c r="K2232" t="str">
        <f t="shared" ca="1" si="831"/>
        <v>medium</v>
      </c>
      <c r="L2232">
        <v>19.3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0</v>
      </c>
      <c r="AK2232">
        <f t="shared" ca="1" si="817"/>
        <v>1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1</v>
      </c>
      <c r="AT2232">
        <v>0</v>
      </c>
      <c r="AU2232">
        <f t="shared" ca="1" si="834"/>
        <v>0</v>
      </c>
      <c r="AV2232">
        <f t="shared" ca="1" si="834"/>
        <v>0</v>
      </c>
      <c r="AW2232">
        <f t="shared" ca="1" si="834"/>
        <v>1</v>
      </c>
      <c r="AX2232">
        <v>0</v>
      </c>
    </row>
    <row r="2233" spans="1:50">
      <c r="A2233" s="2">
        <v>41086</v>
      </c>
      <c r="B2233">
        <v>1233</v>
      </c>
      <c r="C2233">
        <v>9</v>
      </c>
      <c r="D2233">
        <f t="shared" ca="1" si="825"/>
        <v>9.6203829646164341</v>
      </c>
      <c r="E2233">
        <f t="shared" ca="1" si="826"/>
        <v>-0.62038296461643405</v>
      </c>
      <c r="F2233" t="str">
        <f t="shared" ca="1" si="827"/>
        <v>medium</v>
      </c>
      <c r="G2233">
        <v>243</v>
      </c>
      <c r="H2233">
        <f t="shared" si="828"/>
        <v>243</v>
      </c>
      <c r="I2233">
        <f t="shared" ca="1" si="829"/>
        <v>489.51601986659421</v>
      </c>
      <c r="J2233">
        <f t="shared" ca="1" si="830"/>
        <v>-246.51601986659421</v>
      </c>
      <c r="K2233" t="str">
        <f t="shared" ca="1" si="831"/>
        <v>low</v>
      </c>
      <c r="L2233">
        <v>19.399999999999999</v>
      </c>
      <c r="M2233" t="str">
        <f t="shared" si="807"/>
        <v>high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1</v>
      </c>
      <c r="AO2233">
        <f t="shared" ca="1" si="821"/>
        <v>0</v>
      </c>
      <c r="AP2233">
        <f t="shared" ca="1" si="822"/>
        <v>0</v>
      </c>
      <c r="AQ2233">
        <f t="shared" ca="1" si="823"/>
        <v>0</v>
      </c>
      <c r="AR2233">
        <f t="shared" ca="1" si="824"/>
        <v>1</v>
      </c>
      <c r="AS2233">
        <v>1</v>
      </c>
      <c r="AT2233">
        <v>0</v>
      </c>
      <c r="AU2233">
        <f t="shared" ca="1" si="834"/>
        <v>0</v>
      </c>
      <c r="AV2233">
        <f t="shared" ca="1" si="834"/>
        <v>1</v>
      </c>
      <c r="AW2233">
        <f t="shared" ca="1" si="834"/>
        <v>0</v>
      </c>
      <c r="AX2233">
        <v>0</v>
      </c>
    </row>
    <row r="2234" spans="1:50">
      <c r="A2234" s="2">
        <v>41087</v>
      </c>
      <c r="B2234">
        <v>1234</v>
      </c>
      <c r="C2234">
        <v>10</v>
      </c>
      <c r="D2234">
        <f t="shared" ca="1" si="825"/>
        <v>9.6204875308790001</v>
      </c>
      <c r="E2234">
        <f t="shared" ca="1" si="826"/>
        <v>0.3795124691209999</v>
      </c>
      <c r="F2234" t="str">
        <f t="shared" ca="1" si="827"/>
        <v>medium</v>
      </c>
      <c r="G2234">
        <v>430</v>
      </c>
      <c r="H2234">
        <f t="shared" si="828"/>
        <v>430</v>
      </c>
      <c r="I2234">
        <f t="shared" ca="1" si="829"/>
        <v>489.40035253629185</v>
      </c>
      <c r="J2234">
        <f t="shared" ca="1" si="830"/>
        <v>-59.400352536291848</v>
      </c>
      <c r="K2234" t="str">
        <f t="shared" ca="1" si="831"/>
        <v>medium</v>
      </c>
      <c r="L2234">
        <v>14.75</v>
      </c>
      <c r="M2234" t="str">
        <f t="shared" si="807"/>
        <v>high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1</v>
      </c>
      <c r="AO2234">
        <f t="shared" ca="1" si="821"/>
        <v>0</v>
      </c>
      <c r="AP2234">
        <f t="shared" ca="1" si="822"/>
        <v>0</v>
      </c>
      <c r="AQ2234">
        <f t="shared" ca="1" si="823"/>
        <v>0</v>
      </c>
      <c r="AR2234">
        <f t="shared" ca="1" si="824"/>
        <v>1</v>
      </c>
      <c r="AS2234">
        <v>0</v>
      </c>
      <c r="AT2234">
        <v>0</v>
      </c>
      <c r="AU2234">
        <f t="shared" ca="1" si="834"/>
        <v>0</v>
      </c>
      <c r="AV2234">
        <f t="shared" ca="1" si="834"/>
        <v>1</v>
      </c>
      <c r="AW2234">
        <f t="shared" ca="1" si="834"/>
        <v>0</v>
      </c>
      <c r="AX2234">
        <v>0</v>
      </c>
    </row>
    <row r="2235" spans="1:50">
      <c r="A2235" s="2">
        <v>41088</v>
      </c>
      <c r="B2235">
        <v>1235</v>
      </c>
      <c r="C2235">
        <v>11</v>
      </c>
      <c r="D2235">
        <f t="shared" ca="1" si="825"/>
        <v>9.6205917039230364</v>
      </c>
      <c r="E2235">
        <f t="shared" ca="1" si="826"/>
        <v>1.3794082960769636</v>
      </c>
      <c r="F2235" t="str">
        <f t="shared" ca="1" si="827"/>
        <v>medium</v>
      </c>
      <c r="G2235">
        <v>646</v>
      </c>
      <c r="H2235">
        <f t="shared" si="828"/>
        <v>646</v>
      </c>
      <c r="I2235">
        <f t="shared" ca="1" si="829"/>
        <v>489.2847549976475</v>
      </c>
      <c r="J2235">
        <f t="shared" ca="1" si="830"/>
        <v>156.7152450023525</v>
      </c>
      <c r="K2235" t="str">
        <f t="shared" ca="1" si="831"/>
        <v>high</v>
      </c>
      <c r="L2235">
        <v>18.8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1</v>
      </c>
      <c r="AO2235">
        <f t="shared" ca="1" si="821"/>
        <v>0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1</v>
      </c>
      <c r="AT2235">
        <v>0</v>
      </c>
      <c r="AU2235">
        <f t="shared" ca="1" si="834"/>
        <v>0</v>
      </c>
      <c r="AV2235">
        <f t="shared" ca="1" si="834"/>
        <v>1</v>
      </c>
      <c r="AW2235">
        <f t="shared" ca="1" si="834"/>
        <v>0</v>
      </c>
      <c r="AX2235">
        <v>0</v>
      </c>
    </row>
    <row r="2236" spans="1:50">
      <c r="A2236" s="2">
        <v>41089</v>
      </c>
      <c r="B2236">
        <v>1236</v>
      </c>
      <c r="C2236">
        <v>13</v>
      </c>
      <c r="D2236">
        <f t="shared" ca="1" si="825"/>
        <v>9.6206954842737602</v>
      </c>
      <c r="E2236">
        <f t="shared" ca="1" si="826"/>
        <v>3.3793045157262398</v>
      </c>
      <c r="F2236" t="str">
        <f t="shared" ca="1" si="827"/>
        <v>high</v>
      </c>
      <c r="G2236">
        <v>653</v>
      </c>
      <c r="H2236">
        <f t="shared" si="828"/>
        <v>653</v>
      </c>
      <c r="I2236">
        <f t="shared" ca="1" si="829"/>
        <v>489.16922757254383</v>
      </c>
      <c r="J2236">
        <f t="shared" ca="1" si="830"/>
        <v>163.83077242745617</v>
      </c>
      <c r="K2236" t="str">
        <f t="shared" ca="1" si="831"/>
        <v>high</v>
      </c>
      <c r="L2236">
        <v>21.3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1</v>
      </c>
      <c r="AO2236">
        <f t="shared" ca="1" si="821"/>
        <v>0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1</v>
      </c>
      <c r="AT2236">
        <v>0</v>
      </c>
      <c r="AU2236">
        <f t="shared" ca="1" si="834"/>
        <v>0</v>
      </c>
      <c r="AV2236">
        <f t="shared" ca="1" si="834"/>
        <v>0</v>
      </c>
      <c r="AW2236">
        <f t="shared" ca="1" si="834"/>
        <v>1</v>
      </c>
      <c r="AX2236">
        <v>0</v>
      </c>
    </row>
    <row r="2237" spans="1:50">
      <c r="A2237" s="2">
        <v>41090</v>
      </c>
      <c r="B2237">
        <v>1237</v>
      </c>
      <c r="C2237">
        <v>7</v>
      </c>
      <c r="D2237">
        <f t="shared" ca="1" si="825"/>
        <v>9.6207988724563958</v>
      </c>
      <c r="E2237">
        <f t="shared" ca="1" si="826"/>
        <v>-2.6207988724563958</v>
      </c>
      <c r="F2237" t="str">
        <f t="shared" ca="1" si="827"/>
        <v>low</v>
      </c>
      <c r="G2237">
        <v>652</v>
      </c>
      <c r="H2237">
        <f t="shared" si="828"/>
        <v>652</v>
      </c>
      <c r="I2237">
        <f t="shared" ca="1" si="829"/>
        <v>489.05377058286359</v>
      </c>
      <c r="J2237">
        <f t="shared" ca="1" si="830"/>
        <v>162.94622941713641</v>
      </c>
      <c r="K2237" t="str">
        <f t="shared" ca="1" si="831"/>
        <v>high</v>
      </c>
      <c r="L2237">
        <v>24.5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1</v>
      </c>
      <c r="AV2237">
        <f t="shared" ca="1" si="834"/>
        <v>0</v>
      </c>
      <c r="AW2237">
        <f t="shared" ca="1" si="834"/>
        <v>0</v>
      </c>
      <c r="AX2237">
        <v>0</v>
      </c>
    </row>
    <row r="2238" spans="1:50">
      <c r="A2238" s="2">
        <v>41091</v>
      </c>
      <c r="B2238">
        <v>1238</v>
      </c>
      <c r="C2238">
        <v>9</v>
      </c>
      <c r="D2238">
        <f t="shared" ca="1" si="825"/>
        <v>9.6209018689961603</v>
      </c>
      <c r="E2238">
        <f t="shared" ca="1" si="826"/>
        <v>-0.62090186899616029</v>
      </c>
      <c r="F2238" t="str">
        <f t="shared" ca="1" si="827"/>
        <v>medium</v>
      </c>
      <c r="G2238">
        <v>370</v>
      </c>
      <c r="H2238">
        <f t="shared" si="828"/>
        <v>370</v>
      </c>
      <c r="I2238">
        <f t="shared" ca="1" si="829"/>
        <v>488.93838435048951</v>
      </c>
      <c r="J2238">
        <f t="shared" ca="1" si="830"/>
        <v>-118.93838435048951</v>
      </c>
      <c r="K2238" t="str">
        <f t="shared" ca="1" si="831"/>
        <v>medium</v>
      </c>
      <c r="L2238">
        <v>31.7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0</v>
      </c>
      <c r="AO2238">
        <f t="shared" ca="1" si="821"/>
        <v>1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0</v>
      </c>
      <c r="AT2238">
        <v>0</v>
      </c>
      <c r="AU2238">
        <f t="shared" ca="1" si="834"/>
        <v>0</v>
      </c>
      <c r="AV2238">
        <f t="shared" ca="1" si="834"/>
        <v>1</v>
      </c>
      <c r="AW2238">
        <f t="shared" ca="1" si="834"/>
        <v>0</v>
      </c>
      <c r="AX2238">
        <v>0</v>
      </c>
    </row>
    <row r="2239" spans="1:50">
      <c r="A2239" s="2">
        <v>41092</v>
      </c>
      <c r="B2239">
        <v>1239</v>
      </c>
      <c r="C2239">
        <v>8</v>
      </c>
      <c r="D2239">
        <f t="shared" ca="1" si="825"/>
        <v>9.6210044744182746</v>
      </c>
      <c r="E2239">
        <f t="shared" ca="1" si="826"/>
        <v>-1.6210044744182746</v>
      </c>
      <c r="F2239" t="str">
        <f t="shared" ca="1" si="827"/>
        <v>medium</v>
      </c>
      <c r="G2239">
        <v>361</v>
      </c>
      <c r="H2239">
        <f t="shared" si="828"/>
        <v>361</v>
      </c>
      <c r="I2239">
        <f t="shared" ca="1" si="829"/>
        <v>488.82306919730439</v>
      </c>
      <c r="J2239">
        <f t="shared" ca="1" si="830"/>
        <v>-127.82306919730439</v>
      </c>
      <c r="K2239" t="str">
        <f t="shared" ca="1" si="831"/>
        <v>medium</v>
      </c>
      <c r="L2239">
        <v>22.05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0</v>
      </c>
      <c r="AO2239">
        <f t="shared" ca="1" si="821"/>
        <v>1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0</v>
      </c>
      <c r="AV2239">
        <f t="shared" ca="1" si="834"/>
        <v>1</v>
      </c>
      <c r="AW2239">
        <f t="shared" ca="1" si="834"/>
        <v>0</v>
      </c>
      <c r="AX2239">
        <v>0</v>
      </c>
    </row>
    <row r="2240" spans="1:50">
      <c r="A2240" s="2">
        <v>41093</v>
      </c>
      <c r="B2240">
        <v>1240</v>
      </c>
      <c r="C2240">
        <v>13</v>
      </c>
      <c r="D2240">
        <f t="shared" ca="1" si="825"/>
        <v>9.6211066892479611</v>
      </c>
      <c r="E2240">
        <f t="shared" ca="1" si="826"/>
        <v>3.3788933107520389</v>
      </c>
      <c r="F2240" t="str">
        <f t="shared" ca="1" si="827"/>
        <v>high</v>
      </c>
      <c r="G2240">
        <v>875</v>
      </c>
      <c r="H2240">
        <f t="shared" si="828"/>
        <v>875</v>
      </c>
      <c r="I2240">
        <f t="shared" ca="1" si="829"/>
        <v>488.70782544519091</v>
      </c>
      <c r="J2240">
        <f t="shared" ca="1" si="830"/>
        <v>386.29217455480909</v>
      </c>
      <c r="K2240" t="str">
        <f t="shared" ca="1" si="831"/>
        <v>high</v>
      </c>
      <c r="L2240">
        <v>25.6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1</v>
      </c>
      <c r="AK2240">
        <f t="shared" ca="1" si="817"/>
        <v>0</v>
      </c>
      <c r="AL2240">
        <f t="shared" ca="1" si="818"/>
        <v>0</v>
      </c>
      <c r="AM2240">
        <f t="shared" ca="1" si="819"/>
        <v>0</v>
      </c>
      <c r="AN2240">
        <f t="shared" ca="1" si="820"/>
        <v>0</v>
      </c>
      <c r="AO2240">
        <f t="shared" ca="1" si="821"/>
        <v>1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0</v>
      </c>
      <c r="AT2240">
        <v>0</v>
      </c>
      <c r="AU2240">
        <f t="shared" ca="1" si="834"/>
        <v>0</v>
      </c>
      <c r="AV2240">
        <f t="shared" ca="1" si="834"/>
        <v>0</v>
      </c>
      <c r="AW2240">
        <f t="shared" ca="1" si="834"/>
        <v>1</v>
      </c>
      <c r="AX2240">
        <v>0</v>
      </c>
    </row>
    <row r="2241" spans="1:50">
      <c r="A2241" s="2">
        <v>41094</v>
      </c>
      <c r="B2241">
        <v>1241</v>
      </c>
      <c r="C2241">
        <v>10</v>
      </c>
      <c r="D2241">
        <f t="shared" ca="1" si="825"/>
        <v>9.6212085140104389</v>
      </c>
      <c r="E2241">
        <f t="shared" ca="1" si="826"/>
        <v>0.37879148598956114</v>
      </c>
      <c r="F2241" t="str">
        <f t="shared" ca="1" si="827"/>
        <v>medium</v>
      </c>
      <c r="G2241">
        <v>241</v>
      </c>
      <c r="H2241">
        <f t="shared" si="828"/>
        <v>241</v>
      </c>
      <c r="I2241">
        <f t="shared" ca="1" si="829"/>
        <v>488.59265341603191</v>
      </c>
      <c r="J2241">
        <f t="shared" ca="1" si="830"/>
        <v>-247.59265341603191</v>
      </c>
      <c r="K2241" t="str">
        <f t="shared" ca="1" si="831"/>
        <v>low</v>
      </c>
      <c r="L2241">
        <v>20.7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1</v>
      </c>
      <c r="AO2241">
        <f t="shared" ca="1" si="821"/>
        <v>0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1</v>
      </c>
      <c r="AW2241">
        <f t="shared" ca="1" si="839"/>
        <v>0</v>
      </c>
      <c r="AX2241">
        <v>0</v>
      </c>
    </row>
    <row r="2242" spans="1:50">
      <c r="A2242" s="2">
        <v>41095</v>
      </c>
      <c r="B2242">
        <v>1242</v>
      </c>
      <c r="C2242">
        <v>15</v>
      </c>
      <c r="D2242">
        <f t="shared" ca="1" si="825"/>
        <v>9.6213099492309304</v>
      </c>
      <c r="E2242">
        <f t="shared" ca="1" si="826"/>
        <v>5.3786900507690696</v>
      </c>
      <c r="F2242" t="str">
        <f t="shared" ca="1" si="827"/>
        <v>high</v>
      </c>
      <c r="G2242">
        <v>723</v>
      </c>
      <c r="H2242">
        <f t="shared" si="828"/>
        <v>723</v>
      </c>
      <c r="I2242">
        <f t="shared" ca="1" si="829"/>
        <v>488.47755343171002</v>
      </c>
      <c r="J2242">
        <f t="shared" ca="1" si="830"/>
        <v>234.52244656828998</v>
      </c>
      <c r="K2242" t="str">
        <f t="shared" ca="1" si="831"/>
        <v>high</v>
      </c>
      <c r="L2242">
        <v>22.75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1</v>
      </c>
      <c r="AK2242">
        <f t="shared" ca="1" si="817"/>
        <v>0</v>
      </c>
      <c r="AL2242">
        <f t="shared" ca="1" si="818"/>
        <v>0</v>
      </c>
      <c r="AM2242">
        <f t="shared" ca="1" si="819"/>
        <v>0</v>
      </c>
      <c r="AN2242">
        <f t="shared" ca="1" si="820"/>
        <v>0</v>
      </c>
      <c r="AO2242">
        <f t="shared" ca="1" si="821"/>
        <v>1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0</v>
      </c>
      <c r="AV2242">
        <f t="shared" ca="1" si="839"/>
        <v>0</v>
      </c>
      <c r="AW2242">
        <f t="shared" ca="1" si="839"/>
        <v>1</v>
      </c>
      <c r="AX2242">
        <v>0</v>
      </c>
    </row>
    <row r="2243" spans="1:50">
      <c r="A2243" s="2">
        <v>41096</v>
      </c>
      <c r="B2243">
        <v>1243</v>
      </c>
      <c r="C2243">
        <v>5</v>
      </c>
      <c r="D2243">
        <f t="shared" ca="1" si="825"/>
        <v>9.6214109954346529</v>
      </c>
      <c r="E2243">
        <f t="shared" ca="1" si="826"/>
        <v>-4.6214109954346529</v>
      </c>
      <c r="F2243" t="str">
        <f t="shared" ca="1" si="827"/>
        <v>low</v>
      </c>
      <c r="G2243">
        <v>273</v>
      </c>
      <c r="H2243">
        <f t="shared" si="828"/>
        <v>273</v>
      </c>
      <c r="I2243">
        <f t="shared" ca="1" si="829"/>
        <v>488.36252581410804</v>
      </c>
      <c r="J2243">
        <f t="shared" ca="1" si="830"/>
        <v>-215.36252581410804</v>
      </c>
      <c r="K2243" t="str">
        <f t="shared" ca="1" si="831"/>
        <v>medium</v>
      </c>
      <c r="L2243">
        <v>22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0</v>
      </c>
      <c r="AO2243">
        <f t="shared" ca="1" si="821"/>
        <v>1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0</v>
      </c>
      <c r="AT2243">
        <v>0</v>
      </c>
      <c r="AU2243">
        <f t="shared" ca="1" si="839"/>
        <v>1</v>
      </c>
      <c r="AV2243">
        <f t="shared" ca="1" si="839"/>
        <v>0</v>
      </c>
      <c r="AW2243">
        <f t="shared" ca="1" si="839"/>
        <v>0</v>
      </c>
      <c r="AX2243">
        <v>0</v>
      </c>
    </row>
    <row r="2244" spans="1:50">
      <c r="A2244" s="2">
        <v>41097</v>
      </c>
      <c r="B2244">
        <v>1244</v>
      </c>
      <c r="C2244">
        <v>7</v>
      </c>
      <c r="D2244">
        <f t="shared" ca="1" si="825"/>
        <v>9.6215116531468308</v>
      </c>
      <c r="E2244">
        <f t="shared" ca="1" si="826"/>
        <v>-2.6215116531468308</v>
      </c>
      <c r="F2244" t="str">
        <f t="shared" ca="1" si="827"/>
        <v>low</v>
      </c>
      <c r="G2244">
        <v>223</v>
      </c>
      <c r="H2244">
        <f t="shared" si="828"/>
        <v>223</v>
      </c>
      <c r="I2244">
        <f t="shared" ca="1" si="829"/>
        <v>488.2475708851087</v>
      </c>
      <c r="J2244">
        <f t="shared" ca="1" si="830"/>
        <v>-265.2475708851087</v>
      </c>
      <c r="K2244" t="str">
        <f t="shared" ca="1" si="831"/>
        <v>low</v>
      </c>
      <c r="L2244">
        <v>26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0</v>
      </c>
      <c r="AT2244">
        <v>0</v>
      </c>
      <c r="AU2244">
        <f t="shared" ca="1" si="839"/>
        <v>1</v>
      </c>
      <c r="AV2244">
        <f t="shared" ca="1" si="839"/>
        <v>0</v>
      </c>
      <c r="AW2244">
        <f t="shared" ca="1" si="839"/>
        <v>0</v>
      </c>
      <c r="AX2244">
        <v>0</v>
      </c>
    </row>
    <row r="2245" spans="1:50">
      <c r="A2245" s="2">
        <v>41098</v>
      </c>
      <c r="B2245">
        <v>1245</v>
      </c>
      <c r="C2245">
        <v>9</v>
      </c>
      <c r="D2245">
        <f t="shared" ca="1" si="825"/>
        <v>9.6216119228926811</v>
      </c>
      <c r="E2245">
        <f t="shared" ca="1" si="826"/>
        <v>-0.62161192289268108</v>
      </c>
      <c r="F2245" t="str">
        <f t="shared" ca="1" si="827"/>
        <v>medium</v>
      </c>
      <c r="G2245">
        <v>717</v>
      </c>
      <c r="H2245">
        <f t="shared" si="828"/>
        <v>717</v>
      </c>
      <c r="I2245">
        <f t="shared" ca="1" si="829"/>
        <v>488.1326889665948</v>
      </c>
      <c r="J2245">
        <f t="shared" ca="1" si="830"/>
        <v>228.8673110334052</v>
      </c>
      <c r="K2245" t="str">
        <f t="shared" ca="1" si="831"/>
        <v>high</v>
      </c>
      <c r="L2245">
        <v>27.8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1</v>
      </c>
      <c r="AK2245">
        <f t="shared" ca="1" si="817"/>
        <v>0</v>
      </c>
      <c r="AL2245">
        <f t="shared" ca="1" si="818"/>
        <v>0</v>
      </c>
      <c r="AM2245">
        <f t="shared" ca="1" si="819"/>
        <v>0</v>
      </c>
      <c r="AN2245">
        <f t="shared" ca="1" si="820"/>
        <v>1</v>
      </c>
      <c r="AO2245">
        <f t="shared" ca="1" si="821"/>
        <v>0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0</v>
      </c>
      <c r="AT2245">
        <v>0</v>
      </c>
      <c r="AU2245">
        <f t="shared" ca="1" si="839"/>
        <v>0</v>
      </c>
      <c r="AV2245">
        <f t="shared" ca="1" si="839"/>
        <v>1</v>
      </c>
      <c r="AW2245">
        <f t="shared" ca="1" si="839"/>
        <v>0</v>
      </c>
      <c r="AX2245">
        <v>0</v>
      </c>
    </row>
    <row r="2246" spans="1:50">
      <c r="A2246" s="2">
        <v>41099</v>
      </c>
      <c r="B2246">
        <v>1246</v>
      </c>
      <c r="C2246">
        <v>13</v>
      </c>
      <c r="D2246">
        <f t="shared" ca="1" si="825"/>
        <v>9.6217118051974264</v>
      </c>
      <c r="E2246">
        <f t="shared" ca="1" si="826"/>
        <v>3.3782881948025736</v>
      </c>
      <c r="F2246" t="str">
        <f t="shared" ca="1" si="827"/>
        <v>high</v>
      </c>
      <c r="G2246">
        <v>673</v>
      </c>
      <c r="H2246">
        <f t="shared" si="828"/>
        <v>673</v>
      </c>
      <c r="I2246">
        <f t="shared" ca="1" si="829"/>
        <v>488.01788038044901</v>
      </c>
      <c r="J2246">
        <f t="shared" ca="1" si="830"/>
        <v>184.98211961955099</v>
      </c>
      <c r="K2246" t="str">
        <f t="shared" ca="1" si="831"/>
        <v>high</v>
      </c>
      <c r="L2246">
        <v>18.649999999999999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1</v>
      </c>
      <c r="AK2246">
        <f t="shared" ca="1" si="817"/>
        <v>0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1</v>
      </c>
      <c r="AT2246">
        <v>0</v>
      </c>
      <c r="AU2246">
        <f t="shared" ca="1" si="839"/>
        <v>0</v>
      </c>
      <c r="AV2246">
        <f t="shared" ca="1" si="839"/>
        <v>0</v>
      </c>
      <c r="AW2246">
        <f t="shared" ca="1" si="839"/>
        <v>1</v>
      </c>
      <c r="AX2246">
        <v>0</v>
      </c>
    </row>
    <row r="2247" spans="1:50">
      <c r="A2247" s="2">
        <v>41100</v>
      </c>
      <c r="B2247">
        <v>1247</v>
      </c>
      <c r="C2247">
        <v>11</v>
      </c>
      <c r="D2247">
        <f t="shared" ca="1" si="825"/>
        <v>9.6218113005862875</v>
      </c>
      <c r="E2247">
        <f t="shared" ca="1" si="826"/>
        <v>1.3781886994137125</v>
      </c>
      <c r="F2247" t="str">
        <f t="shared" ca="1" si="827"/>
        <v>medium</v>
      </c>
      <c r="G2247">
        <v>317</v>
      </c>
      <c r="H2247">
        <f t="shared" si="828"/>
        <v>317</v>
      </c>
      <c r="I2247">
        <f t="shared" ca="1" si="829"/>
        <v>487.90314544855408</v>
      </c>
      <c r="J2247">
        <f t="shared" ca="1" si="830"/>
        <v>-170.90314544855408</v>
      </c>
      <c r="K2247" t="str">
        <f t="shared" ca="1" si="831"/>
        <v>medium</v>
      </c>
      <c r="L2247">
        <v>18.850000000000001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0</v>
      </c>
      <c r="AK2247">
        <f t="shared" ca="1" si="817"/>
        <v>1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0</v>
      </c>
      <c r="AT2247">
        <v>0</v>
      </c>
      <c r="AU2247">
        <f t="shared" ca="1" si="839"/>
        <v>0</v>
      </c>
      <c r="AV2247">
        <f t="shared" ca="1" si="839"/>
        <v>1</v>
      </c>
      <c r="AW2247">
        <f t="shared" ca="1" si="839"/>
        <v>0</v>
      </c>
      <c r="AX2247">
        <v>0</v>
      </c>
    </row>
    <row r="2248" spans="1:50">
      <c r="A2248" s="2">
        <v>41101</v>
      </c>
      <c r="B2248">
        <v>1248</v>
      </c>
      <c r="C2248">
        <v>13</v>
      </c>
      <c r="D2248">
        <f t="shared" ca="1" si="825"/>
        <v>9.6219104095844852</v>
      </c>
      <c r="E2248">
        <f t="shared" ca="1" si="826"/>
        <v>3.3780895904155148</v>
      </c>
      <c r="F2248" t="str">
        <f t="shared" ca="1" si="827"/>
        <v>high</v>
      </c>
      <c r="G2248">
        <v>819</v>
      </c>
      <c r="H2248">
        <f t="shared" si="828"/>
        <v>819</v>
      </c>
      <c r="I2248">
        <f t="shared" ca="1" si="829"/>
        <v>487.7884844927928</v>
      </c>
      <c r="J2248">
        <f t="shared" ca="1" si="830"/>
        <v>331.2115155072072</v>
      </c>
      <c r="K2248" t="str">
        <f t="shared" ca="1" si="831"/>
        <v>high</v>
      </c>
      <c r="L2248">
        <v>19.05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0</v>
      </c>
      <c r="AT2248">
        <v>0</v>
      </c>
      <c r="AU2248">
        <f t="shared" ca="1" si="839"/>
        <v>0</v>
      </c>
      <c r="AV2248">
        <f t="shared" ca="1" si="839"/>
        <v>0</v>
      </c>
      <c r="AW2248">
        <f t="shared" ca="1" si="839"/>
        <v>1</v>
      </c>
      <c r="AX2248">
        <v>0</v>
      </c>
    </row>
    <row r="2249" spans="1:50">
      <c r="A2249" s="2">
        <v>41102</v>
      </c>
      <c r="B2249">
        <v>1249</v>
      </c>
      <c r="C2249">
        <v>8</v>
      </c>
      <c r="D2249">
        <f t="shared" ca="1" si="825"/>
        <v>9.6220091327172366</v>
      </c>
      <c r="E2249">
        <f t="shared" ca="1" si="826"/>
        <v>-1.6220091327172366</v>
      </c>
      <c r="F2249" t="str">
        <f t="shared" ca="1" si="827"/>
        <v>medium</v>
      </c>
      <c r="G2249">
        <v>219</v>
      </c>
      <c r="H2249">
        <f t="shared" si="828"/>
        <v>219</v>
      </c>
      <c r="I2249">
        <f t="shared" ca="1" si="829"/>
        <v>487.67389783504791</v>
      </c>
      <c r="J2249">
        <f t="shared" ca="1" si="830"/>
        <v>-268.67389783504791</v>
      </c>
      <c r="K2249" t="str">
        <f t="shared" ca="1" si="831"/>
        <v>low</v>
      </c>
      <c r="L2249">
        <v>20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1</v>
      </c>
      <c r="AO2249">
        <f t="shared" ca="1" si="821"/>
        <v>0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1</v>
      </c>
      <c r="AT2249">
        <v>0</v>
      </c>
      <c r="AU2249">
        <f t="shared" ca="1" si="839"/>
        <v>0</v>
      </c>
      <c r="AV2249">
        <f t="shared" ca="1" si="839"/>
        <v>1</v>
      </c>
      <c r="AW2249">
        <f t="shared" ca="1" si="839"/>
        <v>0</v>
      </c>
      <c r="AX2249">
        <v>0</v>
      </c>
    </row>
    <row r="2250" spans="1:50">
      <c r="A2250" s="2">
        <v>41103</v>
      </c>
      <c r="B2250">
        <v>1250</v>
      </c>
      <c r="C2250">
        <v>16</v>
      </c>
      <c r="D2250">
        <f t="shared" ca="1" si="825"/>
        <v>9.622107470509766</v>
      </c>
      <c r="E2250">
        <f t="shared" ca="1" si="826"/>
        <v>6.377892529490234</v>
      </c>
      <c r="F2250" t="str">
        <f t="shared" ca="1" si="827"/>
        <v>high</v>
      </c>
      <c r="G2250">
        <v>770</v>
      </c>
      <c r="H2250">
        <f t="shared" si="828"/>
        <v>770</v>
      </c>
      <c r="I2250">
        <f t="shared" ca="1" si="829"/>
        <v>487.55938579720208</v>
      </c>
      <c r="J2250">
        <f t="shared" ca="1" si="830"/>
        <v>282.44061420279792</v>
      </c>
      <c r="K2250" t="str">
        <f t="shared" ca="1" si="831"/>
        <v>high</v>
      </c>
      <c r="L2250">
        <v>11.05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0</v>
      </c>
      <c r="AO2250">
        <f t="shared" ca="1" si="821"/>
        <v>1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1</v>
      </c>
      <c r="AT2250">
        <v>0</v>
      </c>
      <c r="AU2250">
        <f t="shared" ca="1" si="839"/>
        <v>0</v>
      </c>
      <c r="AV2250">
        <f t="shared" ca="1" si="839"/>
        <v>0</v>
      </c>
      <c r="AW2250">
        <f t="shared" ca="1" si="839"/>
        <v>1</v>
      </c>
      <c r="AX2250">
        <v>0</v>
      </c>
    </row>
    <row r="2251" spans="1:50">
      <c r="A2251" s="2">
        <v>41104</v>
      </c>
      <c r="B2251">
        <v>1251</v>
      </c>
      <c r="C2251">
        <v>7</v>
      </c>
      <c r="D2251">
        <f t="shared" ca="1" si="825"/>
        <v>9.6222054234872925</v>
      </c>
      <c r="E2251">
        <f t="shared" ca="1" si="826"/>
        <v>-2.6222054234872925</v>
      </c>
      <c r="F2251" t="str">
        <f t="shared" ca="1" si="827"/>
        <v>low</v>
      </c>
      <c r="G2251">
        <v>346</v>
      </c>
      <c r="H2251">
        <f t="shared" si="828"/>
        <v>346</v>
      </c>
      <c r="I2251">
        <f t="shared" ca="1" si="829"/>
        <v>487.44494870113812</v>
      </c>
      <c r="J2251">
        <f t="shared" ca="1" si="830"/>
        <v>-141.44494870113812</v>
      </c>
      <c r="K2251" t="str">
        <f t="shared" ca="1" si="831"/>
        <v>medium</v>
      </c>
      <c r="L2251">
        <v>15.2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1</v>
      </c>
      <c r="AK2251">
        <f t="shared" ca="1" si="817"/>
        <v>0</v>
      </c>
      <c r="AL2251">
        <f t="shared" ca="1" si="818"/>
        <v>0</v>
      </c>
      <c r="AM2251">
        <f t="shared" ca="1" si="819"/>
        <v>0</v>
      </c>
      <c r="AN2251">
        <f t="shared" ca="1" si="820"/>
        <v>0</v>
      </c>
      <c r="AO2251">
        <f t="shared" ca="1" si="821"/>
        <v>1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1</v>
      </c>
      <c r="AV2251">
        <f t="shared" ca="1" si="839"/>
        <v>0</v>
      </c>
      <c r="AW2251">
        <f t="shared" ca="1" si="839"/>
        <v>0</v>
      </c>
      <c r="AX2251">
        <v>0</v>
      </c>
    </row>
    <row r="2252" spans="1:50">
      <c r="A2252" s="2">
        <v>41105</v>
      </c>
      <c r="B2252">
        <v>1252</v>
      </c>
      <c r="C2252">
        <v>7</v>
      </c>
      <c r="D2252">
        <f t="shared" ca="1" si="825"/>
        <v>9.6223029921750385</v>
      </c>
      <c r="E2252">
        <f t="shared" ca="1" si="826"/>
        <v>-2.6223029921750385</v>
      </c>
      <c r="F2252" t="str">
        <f t="shared" ca="1" si="827"/>
        <v>low</v>
      </c>
      <c r="G2252">
        <v>292</v>
      </c>
      <c r="H2252">
        <f t="shared" si="828"/>
        <v>292</v>
      </c>
      <c r="I2252">
        <f t="shared" ca="1" si="829"/>
        <v>487.33058686873881</v>
      </c>
      <c r="J2252">
        <f t="shared" ca="1" si="830"/>
        <v>-195.33058686873881</v>
      </c>
      <c r="K2252" t="str">
        <f t="shared" ca="1" si="831"/>
        <v>medium</v>
      </c>
      <c r="L2252">
        <v>15.75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1</v>
      </c>
      <c r="AK2252">
        <f t="shared" ca="1" si="817"/>
        <v>0</v>
      </c>
      <c r="AL2252">
        <f t="shared" ca="1" si="818"/>
        <v>0</v>
      </c>
      <c r="AM2252">
        <f t="shared" ca="1" si="819"/>
        <v>0</v>
      </c>
      <c r="AN2252">
        <f t="shared" ca="1" si="820"/>
        <v>0</v>
      </c>
      <c r="AO2252">
        <f t="shared" ca="1" si="821"/>
        <v>1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1</v>
      </c>
      <c r="AT2252">
        <v>0</v>
      </c>
      <c r="AU2252">
        <f t="shared" ca="1" si="839"/>
        <v>1</v>
      </c>
      <c r="AV2252">
        <f t="shared" ca="1" si="839"/>
        <v>0</v>
      </c>
      <c r="AW2252">
        <f t="shared" ca="1" si="839"/>
        <v>0</v>
      </c>
      <c r="AX2252">
        <v>0</v>
      </c>
    </row>
    <row r="2253" spans="1:50">
      <c r="A2253" s="2">
        <v>41106</v>
      </c>
      <c r="B2253">
        <v>1253</v>
      </c>
      <c r="C2253">
        <v>13</v>
      </c>
      <c r="D2253">
        <f t="shared" ca="1" si="825"/>
        <v>9.6224001770982213</v>
      </c>
      <c r="E2253">
        <f t="shared" ca="1" si="826"/>
        <v>3.3775998229017787</v>
      </c>
      <c r="F2253" t="str">
        <f t="shared" ca="1" si="827"/>
        <v>high</v>
      </c>
      <c r="G2253">
        <v>600</v>
      </c>
      <c r="H2253">
        <f t="shared" si="828"/>
        <v>600</v>
      </c>
      <c r="I2253">
        <f t="shared" ca="1" si="829"/>
        <v>487.21630062188683</v>
      </c>
      <c r="J2253">
        <f t="shared" ca="1" si="830"/>
        <v>112.78369937811317</v>
      </c>
      <c r="K2253" t="str">
        <f t="shared" ca="1" si="831"/>
        <v>high</v>
      </c>
      <c r="L2253">
        <v>17.899999999999999</v>
      </c>
      <c r="M2253" t="str">
        <f t="shared" si="807"/>
        <v>high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0</v>
      </c>
      <c r="AO2253">
        <f t="shared" ca="1" si="821"/>
        <v>1</v>
      </c>
      <c r="AP2253">
        <f t="shared" ca="1" si="822"/>
        <v>0</v>
      </c>
      <c r="AQ2253">
        <f t="shared" ca="1" si="823"/>
        <v>0</v>
      </c>
      <c r="AR2253">
        <f t="shared" ca="1" si="824"/>
        <v>1</v>
      </c>
      <c r="AS2253">
        <v>0</v>
      </c>
      <c r="AT2253">
        <v>0</v>
      </c>
      <c r="AU2253">
        <f t="shared" ca="1" si="839"/>
        <v>0</v>
      </c>
      <c r="AV2253">
        <f t="shared" ca="1" si="839"/>
        <v>0</v>
      </c>
      <c r="AW2253">
        <f t="shared" ca="1" si="839"/>
        <v>1</v>
      </c>
      <c r="AX2253">
        <v>0</v>
      </c>
    </row>
    <row r="2254" spans="1:50">
      <c r="A2254" s="2">
        <v>41107</v>
      </c>
      <c r="B2254">
        <v>1254</v>
      </c>
      <c r="C2254">
        <v>19</v>
      </c>
      <c r="D2254">
        <f t="shared" ca="1" si="825"/>
        <v>9.6224969787820633</v>
      </c>
      <c r="E2254">
        <f t="shared" ca="1" si="826"/>
        <v>9.3775030212179367</v>
      </c>
      <c r="F2254" t="str">
        <f t="shared" ca="1" si="827"/>
        <v>high</v>
      </c>
      <c r="G2254">
        <v>862</v>
      </c>
      <c r="H2254">
        <f t="shared" si="828"/>
        <v>862</v>
      </c>
      <c r="I2254">
        <f t="shared" ca="1" si="829"/>
        <v>487.10209028246493</v>
      </c>
      <c r="J2254">
        <f t="shared" ca="1" si="830"/>
        <v>374.89790971753507</v>
      </c>
      <c r="K2254" t="str">
        <f t="shared" ca="1" si="831"/>
        <v>high</v>
      </c>
      <c r="L2254">
        <v>12.95</v>
      </c>
      <c r="M2254" t="str">
        <f t="shared" si="807"/>
        <v>medium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1</v>
      </c>
      <c r="AO2254">
        <f t="shared" ca="1" si="821"/>
        <v>0</v>
      </c>
      <c r="AP2254">
        <f t="shared" ca="1" si="822"/>
        <v>0</v>
      </c>
      <c r="AQ2254">
        <f t="shared" ca="1" si="823"/>
        <v>1</v>
      </c>
      <c r="AR2254">
        <f t="shared" ca="1" si="824"/>
        <v>0</v>
      </c>
      <c r="AS2254">
        <v>1</v>
      </c>
      <c r="AT2254">
        <v>0</v>
      </c>
      <c r="AU2254">
        <f t="shared" ca="1" si="839"/>
        <v>0</v>
      </c>
      <c r="AV2254">
        <f t="shared" ca="1" si="839"/>
        <v>0</v>
      </c>
      <c r="AW2254">
        <f t="shared" ca="1" si="839"/>
        <v>1</v>
      </c>
      <c r="AX2254">
        <v>0</v>
      </c>
    </row>
    <row r="2255" spans="1:50">
      <c r="A2255" s="2">
        <v>41108</v>
      </c>
      <c r="B2255">
        <v>1255</v>
      </c>
      <c r="C2255">
        <v>6</v>
      </c>
      <c r="D2255">
        <f t="shared" ca="1" si="825"/>
        <v>9.6225933977517837</v>
      </c>
      <c r="E2255">
        <f t="shared" ca="1" si="826"/>
        <v>-3.6225933977517837</v>
      </c>
      <c r="F2255" t="str">
        <f t="shared" ca="1" si="827"/>
        <v>low</v>
      </c>
      <c r="G2255">
        <v>265</v>
      </c>
      <c r="H2255">
        <f t="shared" si="828"/>
        <v>265</v>
      </c>
      <c r="I2255">
        <f t="shared" ca="1" si="829"/>
        <v>486.98795617235584</v>
      </c>
      <c r="J2255">
        <f t="shared" ca="1" si="830"/>
        <v>-221.98795617235584</v>
      </c>
      <c r="K2255" t="str">
        <f t="shared" ca="1" si="831"/>
        <v>medium</v>
      </c>
      <c r="L2255">
        <v>16.850000000000001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1</v>
      </c>
      <c r="AV2255">
        <f t="shared" ca="1" si="839"/>
        <v>0</v>
      </c>
      <c r="AW2255">
        <f t="shared" ca="1" si="839"/>
        <v>0</v>
      </c>
      <c r="AX2255">
        <v>0</v>
      </c>
    </row>
    <row r="2256" spans="1:50">
      <c r="A2256" s="2">
        <v>41109</v>
      </c>
      <c r="B2256">
        <v>1256</v>
      </c>
      <c r="C2256">
        <v>13</v>
      </c>
      <c r="D2256">
        <f t="shared" ca="1" si="825"/>
        <v>9.6226894345326066</v>
      </c>
      <c r="E2256">
        <f t="shared" ca="1" si="826"/>
        <v>3.3773105654673934</v>
      </c>
      <c r="F2256" t="str">
        <f t="shared" ca="1" si="827"/>
        <v>high</v>
      </c>
      <c r="G2256">
        <v>1234</v>
      </c>
      <c r="H2256">
        <f t="shared" si="828"/>
        <v>1234</v>
      </c>
      <c r="I2256">
        <f t="shared" ca="1" si="829"/>
        <v>486.87389861344241</v>
      </c>
      <c r="J2256">
        <f t="shared" ca="1" si="830"/>
        <v>747.12610138655759</v>
      </c>
      <c r="K2256" t="str">
        <f t="shared" ca="1" si="831"/>
        <v>high</v>
      </c>
      <c r="L2256">
        <v>18.95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0</v>
      </c>
      <c r="AT2256">
        <v>0</v>
      </c>
      <c r="AU2256">
        <f t="shared" ca="1" si="839"/>
        <v>0</v>
      </c>
      <c r="AV2256">
        <f t="shared" ca="1" si="839"/>
        <v>0</v>
      </c>
      <c r="AW2256">
        <f t="shared" ca="1" si="839"/>
        <v>1</v>
      </c>
      <c r="AX2256">
        <v>0</v>
      </c>
    </row>
    <row r="2257" spans="1:50">
      <c r="A2257" s="2">
        <v>41110</v>
      </c>
      <c r="B2257">
        <v>1257</v>
      </c>
      <c r="C2257">
        <v>9</v>
      </c>
      <c r="D2257">
        <f t="shared" ca="1" si="825"/>
        <v>9.6227850896497475</v>
      </c>
      <c r="E2257">
        <f t="shared" ca="1" si="826"/>
        <v>-0.62278508964974755</v>
      </c>
      <c r="F2257" t="str">
        <f t="shared" ca="1" si="827"/>
        <v>medium</v>
      </c>
      <c r="G2257">
        <v>352</v>
      </c>
      <c r="H2257">
        <f t="shared" si="828"/>
        <v>352</v>
      </c>
      <c r="I2257">
        <f t="shared" ca="1" si="829"/>
        <v>486.75991792760726</v>
      </c>
      <c r="J2257">
        <f t="shared" ca="1" si="830"/>
        <v>-134.75991792760726</v>
      </c>
      <c r="K2257" t="str">
        <f t="shared" ca="1" si="831"/>
        <v>medium</v>
      </c>
      <c r="L2257">
        <v>16.05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1</v>
      </c>
      <c r="AK2257">
        <f t="shared" ca="1" si="817"/>
        <v>0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0</v>
      </c>
      <c r="AT2257">
        <v>0</v>
      </c>
      <c r="AU2257">
        <f t="shared" ca="1" si="839"/>
        <v>0</v>
      </c>
      <c r="AV2257">
        <f t="shared" ca="1" si="839"/>
        <v>1</v>
      </c>
      <c r="AW2257">
        <f t="shared" ca="1" si="839"/>
        <v>0</v>
      </c>
      <c r="AX2257">
        <v>1</v>
      </c>
    </row>
    <row r="2258" spans="1:50">
      <c r="A2258" s="2">
        <v>41111</v>
      </c>
      <c r="B2258">
        <v>1258</v>
      </c>
      <c r="C2258">
        <v>12</v>
      </c>
      <c r="D2258">
        <f t="shared" ca="1" si="825"/>
        <v>9.6228803636284308</v>
      </c>
      <c r="E2258">
        <f t="shared" ca="1" si="826"/>
        <v>2.3771196363715692</v>
      </c>
      <c r="F2258" t="str">
        <f t="shared" ca="1" si="827"/>
        <v>high</v>
      </c>
      <c r="G2258">
        <v>333</v>
      </c>
      <c r="H2258">
        <f t="shared" si="828"/>
        <v>333</v>
      </c>
      <c r="I2258">
        <f t="shared" ca="1" si="829"/>
        <v>486.6460144367332</v>
      </c>
      <c r="J2258">
        <f t="shared" ca="1" si="830"/>
        <v>-153.6460144367332</v>
      </c>
      <c r="K2258" t="str">
        <f t="shared" ca="1" si="831"/>
        <v>medium</v>
      </c>
      <c r="L2258">
        <v>19</v>
      </c>
      <c r="M2258" t="str">
        <f t="shared" si="807"/>
        <v>high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1</v>
      </c>
      <c r="AK2258">
        <f t="shared" ca="1" si="817"/>
        <v>0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0</v>
      </c>
      <c r="AR2258">
        <f t="shared" ca="1" si="824"/>
        <v>1</v>
      </c>
      <c r="AS2258">
        <v>1</v>
      </c>
      <c r="AT2258">
        <v>0</v>
      </c>
      <c r="AU2258">
        <f t="shared" ca="1" si="839"/>
        <v>0</v>
      </c>
      <c r="AV2258">
        <f t="shared" ca="1" si="839"/>
        <v>0</v>
      </c>
      <c r="AW2258">
        <f t="shared" ca="1" si="839"/>
        <v>1</v>
      </c>
      <c r="AX2258">
        <v>1</v>
      </c>
    </row>
    <row r="2259" spans="1:50">
      <c r="A2259" s="2">
        <v>41112</v>
      </c>
      <c r="B2259">
        <v>1259</v>
      </c>
      <c r="C2259">
        <v>2</v>
      </c>
      <c r="D2259">
        <f t="shared" ca="1" si="825"/>
        <v>9.6229752569938753</v>
      </c>
      <c r="E2259">
        <f t="shared" ca="1" si="826"/>
        <v>-7.6229752569938753</v>
      </c>
      <c r="F2259" t="str">
        <f t="shared" ca="1" si="827"/>
        <v>low</v>
      </c>
      <c r="G2259">
        <v>26</v>
      </c>
      <c r="H2259">
        <f t="shared" si="828"/>
        <v>26</v>
      </c>
      <c r="I2259">
        <f t="shared" ca="1" si="829"/>
        <v>486.53218846270295</v>
      </c>
      <c r="J2259">
        <f t="shared" ca="1" si="830"/>
        <v>-460.53218846270295</v>
      </c>
      <c r="K2259" t="str">
        <f t="shared" ca="1" si="831"/>
        <v>low</v>
      </c>
      <c r="L2259">
        <v>16.600000000000001</v>
      </c>
      <c r="M2259" t="str">
        <f t="shared" si="807"/>
        <v>high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1</v>
      </c>
      <c r="AK2259">
        <f t="shared" ca="1" si="817"/>
        <v>0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0</v>
      </c>
      <c r="AR2259">
        <f t="shared" ca="1" si="824"/>
        <v>1</v>
      </c>
      <c r="AS2259">
        <v>1</v>
      </c>
      <c r="AT2259">
        <v>0</v>
      </c>
      <c r="AU2259">
        <f t="shared" ca="1" si="839"/>
        <v>1</v>
      </c>
      <c r="AV2259">
        <f t="shared" ca="1" si="839"/>
        <v>0</v>
      </c>
      <c r="AW2259">
        <f t="shared" ca="1" si="839"/>
        <v>0</v>
      </c>
      <c r="AX2259">
        <v>1</v>
      </c>
    </row>
    <row r="2260" spans="1:50">
      <c r="A2260" s="2">
        <v>41113</v>
      </c>
      <c r="B2260">
        <v>1260</v>
      </c>
      <c r="C2260">
        <v>9</v>
      </c>
      <c r="D2260">
        <f t="shared" ca="1" si="825"/>
        <v>9.6230697702713037</v>
      </c>
      <c r="E2260">
        <f t="shared" ca="1" si="826"/>
        <v>-0.62306977027130372</v>
      </c>
      <c r="F2260" t="str">
        <f t="shared" ca="1" si="827"/>
        <v>medium</v>
      </c>
      <c r="G2260">
        <v>1321</v>
      </c>
      <c r="H2260">
        <f t="shared" si="828"/>
        <v>1321</v>
      </c>
      <c r="I2260">
        <f t="shared" ca="1" si="829"/>
        <v>486.41844032739925</v>
      </c>
      <c r="J2260">
        <f t="shared" ca="1" si="830"/>
        <v>834.58155967260075</v>
      </c>
      <c r="K2260" t="str">
        <f t="shared" ca="1" si="831"/>
        <v>high</v>
      </c>
      <c r="L2260">
        <v>14.35</v>
      </c>
      <c r="M2260" t="str">
        <f t="shared" ref="M2260:M2323" si="842">VLOOKUP(L2260,$A$17:$C$20,3)</f>
        <v>high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0</v>
      </c>
      <c r="AR2260">
        <f t="shared" ca="1" si="824"/>
        <v>1</v>
      </c>
      <c r="AS2260">
        <v>0</v>
      </c>
      <c r="AT2260">
        <v>0</v>
      </c>
      <c r="AU2260">
        <f t="shared" ca="1" si="839"/>
        <v>0</v>
      </c>
      <c r="AV2260">
        <f t="shared" ca="1" si="839"/>
        <v>1</v>
      </c>
      <c r="AW2260">
        <f t="shared" ca="1" si="839"/>
        <v>0</v>
      </c>
      <c r="AX2260">
        <v>1</v>
      </c>
    </row>
    <row r="2261" spans="1:50">
      <c r="A2261" s="2">
        <v>41114</v>
      </c>
      <c r="B2261">
        <v>1261</v>
      </c>
      <c r="C2261">
        <v>12</v>
      </c>
      <c r="D2261">
        <f t="shared" ca="1" si="825"/>
        <v>9.6231639039859331</v>
      </c>
      <c r="E2261">
        <f t="shared" ca="1" si="826"/>
        <v>2.3768360960140669</v>
      </c>
      <c r="F2261" t="str">
        <f t="shared" ca="1" si="827"/>
        <v>high</v>
      </c>
      <c r="G2261">
        <v>656</v>
      </c>
      <c r="H2261">
        <f t="shared" si="828"/>
        <v>656</v>
      </c>
      <c r="I2261">
        <f t="shared" ca="1" si="829"/>
        <v>486.30477035270479</v>
      </c>
      <c r="J2261">
        <f t="shared" ca="1" si="830"/>
        <v>169.69522964729521</v>
      </c>
      <c r="K2261" t="str">
        <f t="shared" ca="1" si="831"/>
        <v>high</v>
      </c>
      <c r="L2261">
        <v>19.149999999999999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0</v>
      </c>
      <c r="AV2261">
        <f t="shared" ca="1" si="845"/>
        <v>0</v>
      </c>
      <c r="AW2261">
        <f t="shared" ca="1" si="845"/>
        <v>1</v>
      </c>
      <c r="AX2261">
        <v>1</v>
      </c>
    </row>
    <row r="2262" spans="1:50">
      <c r="A2262" s="2">
        <v>41115</v>
      </c>
      <c r="B2262">
        <v>1262</v>
      </c>
      <c r="C2262">
        <v>12</v>
      </c>
      <c r="D2262">
        <f t="shared" ca="1" si="825"/>
        <v>9.6232576586629879</v>
      </c>
      <c r="E2262">
        <f t="shared" ca="1" si="826"/>
        <v>2.3767423413370121</v>
      </c>
      <c r="F2262" t="str">
        <f t="shared" ca="1" si="827"/>
        <v>high</v>
      </c>
      <c r="G2262">
        <v>539</v>
      </c>
      <c r="H2262">
        <f t="shared" si="828"/>
        <v>539</v>
      </c>
      <c r="I2262">
        <f t="shared" ca="1" si="829"/>
        <v>486.19117886050248</v>
      </c>
      <c r="J2262">
        <f t="shared" ca="1" si="830"/>
        <v>52.808821139497525</v>
      </c>
      <c r="K2262" t="str">
        <f t="shared" ca="1" si="831"/>
        <v>high</v>
      </c>
      <c r="L2262">
        <v>21.065000000000001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1</v>
      </c>
      <c r="AT2262">
        <v>0</v>
      </c>
      <c r="AU2262">
        <f t="shared" ca="1" si="845"/>
        <v>0</v>
      </c>
      <c r="AV2262">
        <f t="shared" ca="1" si="845"/>
        <v>0</v>
      </c>
      <c r="AW2262">
        <f t="shared" ca="1" si="845"/>
        <v>1</v>
      </c>
      <c r="AX2262">
        <v>0</v>
      </c>
    </row>
    <row r="2263" spans="1:50">
      <c r="A2263" s="2">
        <v>41116</v>
      </c>
      <c r="B2263">
        <v>1263</v>
      </c>
      <c r="C2263">
        <v>14</v>
      </c>
      <c r="D2263">
        <f t="shared" ca="1" si="825"/>
        <v>9.6233510348276852</v>
      </c>
      <c r="E2263">
        <f t="shared" ca="1" si="826"/>
        <v>4.3766489651723148</v>
      </c>
      <c r="F2263" t="str">
        <f t="shared" ca="1" si="827"/>
        <v>high</v>
      </c>
      <c r="G2263">
        <v>982</v>
      </c>
      <c r="H2263">
        <f t="shared" si="828"/>
        <v>982</v>
      </c>
      <c r="I2263">
        <f t="shared" ca="1" si="829"/>
        <v>486.07766617267487</v>
      </c>
      <c r="J2263">
        <f t="shared" ca="1" si="830"/>
        <v>495.92233382732513</v>
      </c>
      <c r="K2263" t="str">
        <f t="shared" ca="1" si="831"/>
        <v>high</v>
      </c>
      <c r="L2263">
        <v>26.8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0</v>
      </c>
      <c r="AO2263">
        <f t="shared" ca="1" si="821"/>
        <v>1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0</v>
      </c>
      <c r="AT2263">
        <v>0</v>
      </c>
      <c r="AU2263">
        <f t="shared" ca="1" si="845"/>
        <v>0</v>
      </c>
      <c r="AV2263">
        <f t="shared" ca="1" si="845"/>
        <v>0</v>
      </c>
      <c r="AW2263">
        <f t="shared" ca="1" si="845"/>
        <v>1</v>
      </c>
      <c r="AX2263">
        <v>0</v>
      </c>
    </row>
    <row r="2264" spans="1:50">
      <c r="A2264" s="2">
        <v>41117</v>
      </c>
      <c r="B2264">
        <v>1264</v>
      </c>
      <c r="C2264">
        <v>8</v>
      </c>
      <c r="D2264">
        <f t="shared" ca="1" si="825"/>
        <v>9.6234440330052458</v>
      </c>
      <c r="E2264">
        <f t="shared" ca="1" si="826"/>
        <v>-1.6234440330052458</v>
      </c>
      <c r="F2264" t="str">
        <f t="shared" ca="1" si="827"/>
        <v>medium</v>
      </c>
      <c r="G2264">
        <v>536</v>
      </c>
      <c r="H2264">
        <f t="shared" si="828"/>
        <v>536</v>
      </c>
      <c r="I2264">
        <f t="shared" ca="1" si="829"/>
        <v>485.96423261110488</v>
      </c>
      <c r="J2264">
        <f t="shared" ca="1" si="830"/>
        <v>50.035767388895124</v>
      </c>
      <c r="K2264" t="str">
        <f t="shared" ca="1" si="831"/>
        <v>high</v>
      </c>
      <c r="L2264">
        <v>21.75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1</v>
      </c>
      <c r="AT2264">
        <v>0</v>
      </c>
      <c r="AU2264">
        <f t="shared" ca="1" si="845"/>
        <v>0</v>
      </c>
      <c r="AV2264">
        <f t="shared" ca="1" si="845"/>
        <v>1</v>
      </c>
      <c r="AW2264">
        <f t="shared" ca="1" si="845"/>
        <v>0</v>
      </c>
      <c r="AX2264">
        <v>0</v>
      </c>
    </row>
    <row r="2265" spans="1:50">
      <c r="A2265" s="2">
        <v>41118</v>
      </c>
      <c r="B2265">
        <v>1265</v>
      </c>
      <c r="C2265">
        <v>11</v>
      </c>
      <c r="D2265">
        <f t="shared" ca="1" si="825"/>
        <v>9.623536653720894</v>
      </c>
      <c r="E2265">
        <f t="shared" ca="1" si="826"/>
        <v>1.376463346279106</v>
      </c>
      <c r="F2265" t="str">
        <f t="shared" ca="1" si="827"/>
        <v>medium</v>
      </c>
      <c r="G2265">
        <v>596</v>
      </c>
      <c r="H2265">
        <f t="shared" si="828"/>
        <v>596</v>
      </c>
      <c r="I2265">
        <f t="shared" ca="1" si="829"/>
        <v>485.85087849767513</v>
      </c>
      <c r="J2265">
        <f t="shared" ca="1" si="830"/>
        <v>110.14912150232487</v>
      </c>
      <c r="K2265" t="str">
        <f t="shared" ca="1" si="831"/>
        <v>high</v>
      </c>
      <c r="L2265">
        <v>29.4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0</v>
      </c>
      <c r="AO2265">
        <f t="shared" ca="1" si="821"/>
        <v>1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0</v>
      </c>
      <c r="AV2265">
        <f t="shared" ca="1" si="845"/>
        <v>1</v>
      </c>
      <c r="AW2265">
        <f t="shared" ca="1" si="845"/>
        <v>0</v>
      </c>
      <c r="AX2265">
        <v>0</v>
      </c>
    </row>
    <row r="2266" spans="1:50">
      <c r="A2266" s="2">
        <v>41119</v>
      </c>
      <c r="B2266">
        <v>1266</v>
      </c>
      <c r="C2266">
        <v>10</v>
      </c>
      <c r="D2266">
        <f t="shared" ca="1" si="825"/>
        <v>9.6236288974998452</v>
      </c>
      <c r="E2266">
        <f t="shared" ca="1" si="826"/>
        <v>0.37637110250015482</v>
      </c>
      <c r="F2266" t="str">
        <f t="shared" ca="1" si="827"/>
        <v>medium</v>
      </c>
      <c r="G2266">
        <v>224</v>
      </c>
      <c r="H2266">
        <f t="shared" si="828"/>
        <v>224</v>
      </c>
      <c r="I2266">
        <f t="shared" ca="1" si="829"/>
        <v>485.73760415426841</v>
      </c>
      <c r="J2266">
        <f t="shared" ca="1" si="830"/>
        <v>-261.73760415426841</v>
      </c>
      <c r="K2266" t="str">
        <f t="shared" ca="1" si="831"/>
        <v>low</v>
      </c>
      <c r="L2266">
        <v>19.55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0</v>
      </c>
      <c r="AO2266">
        <f t="shared" ca="1" si="821"/>
        <v>1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1</v>
      </c>
      <c r="AT2266">
        <v>0</v>
      </c>
      <c r="AU2266">
        <f t="shared" ca="1" si="845"/>
        <v>0</v>
      </c>
      <c r="AV2266">
        <f t="shared" ca="1" si="845"/>
        <v>1</v>
      </c>
      <c r="AW2266">
        <f t="shared" ca="1" si="845"/>
        <v>0</v>
      </c>
      <c r="AX2266">
        <v>0</v>
      </c>
    </row>
    <row r="2267" spans="1:50">
      <c r="A2267" s="2">
        <v>41120</v>
      </c>
      <c r="B2267">
        <v>1267</v>
      </c>
      <c r="C2267">
        <v>8</v>
      </c>
      <c r="D2267">
        <f t="shared" ca="1" si="825"/>
        <v>9.6237207648673238</v>
      </c>
      <c r="E2267">
        <f t="shared" ca="1" si="826"/>
        <v>-1.6237207648673238</v>
      </c>
      <c r="F2267" t="str">
        <f t="shared" ca="1" si="827"/>
        <v>medium</v>
      </c>
      <c r="G2267">
        <v>362</v>
      </c>
      <c r="H2267">
        <f t="shared" si="828"/>
        <v>362</v>
      </c>
      <c r="I2267">
        <f t="shared" ca="1" si="829"/>
        <v>485.62440990276747</v>
      </c>
      <c r="J2267">
        <f t="shared" ca="1" si="830"/>
        <v>-123.62440990276747</v>
      </c>
      <c r="K2267" t="str">
        <f t="shared" ca="1" si="831"/>
        <v>medium</v>
      </c>
      <c r="L2267">
        <v>17.649999999999999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0</v>
      </c>
      <c r="AK2267">
        <f t="shared" ca="1" si="817"/>
        <v>1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0</v>
      </c>
      <c r="AV2267">
        <f t="shared" ca="1" si="845"/>
        <v>1</v>
      </c>
      <c r="AW2267">
        <f t="shared" ca="1" si="845"/>
        <v>0</v>
      </c>
      <c r="AX2267">
        <v>0</v>
      </c>
    </row>
    <row r="2268" spans="1:50">
      <c r="A2268" s="2">
        <v>41121</v>
      </c>
      <c r="B2268">
        <v>1268</v>
      </c>
      <c r="C2268">
        <v>10</v>
      </c>
      <c r="D2268">
        <f t="shared" ca="1" si="825"/>
        <v>9.6238122563485486</v>
      </c>
      <c r="E2268">
        <f t="shared" ca="1" si="826"/>
        <v>0.37618774365145136</v>
      </c>
      <c r="F2268" t="str">
        <f t="shared" ca="1" si="827"/>
        <v>medium</v>
      </c>
      <c r="G2268">
        <v>493</v>
      </c>
      <c r="H2268">
        <f t="shared" si="828"/>
        <v>493</v>
      </c>
      <c r="I2268">
        <f t="shared" ca="1" si="829"/>
        <v>485.51129606505503</v>
      </c>
      <c r="J2268">
        <f t="shared" ca="1" si="830"/>
        <v>7.4887039349449651</v>
      </c>
      <c r="K2268" t="str">
        <f t="shared" ca="1" si="831"/>
        <v>medium</v>
      </c>
      <c r="L2268">
        <v>17.95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0</v>
      </c>
      <c r="AT2268">
        <v>0</v>
      </c>
      <c r="AU2268">
        <f t="shared" ca="1" si="845"/>
        <v>0</v>
      </c>
      <c r="AV2268">
        <f t="shared" ca="1" si="845"/>
        <v>1</v>
      </c>
      <c r="AW2268">
        <f t="shared" ca="1" si="845"/>
        <v>0</v>
      </c>
      <c r="AX2268">
        <v>0</v>
      </c>
    </row>
    <row r="2269" spans="1:50">
      <c r="A2269" s="2">
        <v>41122</v>
      </c>
      <c r="B2269">
        <v>1269</v>
      </c>
      <c r="C2269">
        <v>8</v>
      </c>
      <c r="D2269">
        <f t="shared" ca="1" si="825"/>
        <v>9.6239033724687424</v>
      </c>
      <c r="E2269">
        <f t="shared" ca="1" si="826"/>
        <v>-1.6239033724687424</v>
      </c>
      <c r="F2269" t="str">
        <f t="shared" ca="1" si="827"/>
        <v>medium</v>
      </c>
      <c r="G2269">
        <v>355</v>
      </c>
      <c r="H2269">
        <f t="shared" si="828"/>
        <v>355</v>
      </c>
      <c r="I2269">
        <f t="shared" ca="1" si="829"/>
        <v>485.39826296301391</v>
      </c>
      <c r="J2269">
        <f t="shared" ca="1" si="830"/>
        <v>-130.39826296301391</v>
      </c>
      <c r="K2269" t="str">
        <f t="shared" ca="1" si="831"/>
        <v>medium</v>
      </c>
      <c r="L2269">
        <v>19.5</v>
      </c>
      <c r="M2269" t="str">
        <f t="shared" si="842"/>
        <v>high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1</v>
      </c>
      <c r="AK2269">
        <f t="shared" ca="1" si="817"/>
        <v>0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0</v>
      </c>
      <c r="AR2269">
        <f t="shared" ca="1" si="824"/>
        <v>1</v>
      </c>
      <c r="AS2269">
        <v>0</v>
      </c>
      <c r="AT2269">
        <v>0</v>
      </c>
      <c r="AU2269">
        <f t="shared" ca="1" si="845"/>
        <v>0</v>
      </c>
      <c r="AV2269">
        <f t="shared" ca="1" si="845"/>
        <v>1</v>
      </c>
      <c r="AW2269">
        <f t="shared" ca="1" si="845"/>
        <v>0</v>
      </c>
      <c r="AX2269">
        <v>0</v>
      </c>
    </row>
    <row r="2270" spans="1:50">
      <c r="A2270" s="2">
        <v>41123</v>
      </c>
      <c r="B2270">
        <v>1270</v>
      </c>
      <c r="C2270">
        <v>13</v>
      </c>
      <c r="D2270">
        <f t="shared" ca="1" si="825"/>
        <v>9.6239941137531222</v>
      </c>
      <c r="E2270">
        <f t="shared" ca="1" si="826"/>
        <v>3.3760058862468778</v>
      </c>
      <c r="F2270" t="str">
        <f t="shared" ca="1" si="827"/>
        <v>high</v>
      </c>
      <c r="G2270">
        <v>624</v>
      </c>
      <c r="H2270">
        <f t="shared" si="828"/>
        <v>624</v>
      </c>
      <c r="I2270">
        <f t="shared" ca="1" si="829"/>
        <v>485.2853109185267</v>
      </c>
      <c r="J2270">
        <f t="shared" ca="1" si="830"/>
        <v>138.7146890814733</v>
      </c>
      <c r="K2270" t="str">
        <f t="shared" ca="1" si="831"/>
        <v>high</v>
      </c>
      <c r="L2270">
        <v>21.65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1</v>
      </c>
      <c r="AK2270">
        <f t="shared" ca="1" si="817"/>
        <v>0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0</v>
      </c>
      <c r="AV2270">
        <f t="shared" ca="1" si="845"/>
        <v>0</v>
      </c>
      <c r="AW2270">
        <f t="shared" ca="1" si="845"/>
        <v>1</v>
      </c>
      <c r="AX2270">
        <v>0</v>
      </c>
    </row>
    <row r="2271" spans="1:50">
      <c r="A2271" s="2">
        <v>41124</v>
      </c>
      <c r="B2271">
        <v>1271</v>
      </c>
      <c r="C2271">
        <v>12</v>
      </c>
      <c r="D2271">
        <f t="shared" ca="1" si="825"/>
        <v>9.6240844807269106</v>
      </c>
      <c r="E2271">
        <f t="shared" ca="1" si="826"/>
        <v>2.3759155192730894</v>
      </c>
      <c r="F2271" t="str">
        <f t="shared" ca="1" si="827"/>
        <v>high</v>
      </c>
      <c r="G2271">
        <v>513</v>
      </c>
      <c r="H2271">
        <f t="shared" si="828"/>
        <v>513</v>
      </c>
      <c r="I2271">
        <f t="shared" ca="1" si="829"/>
        <v>485.17244025347634</v>
      </c>
      <c r="J2271">
        <f t="shared" ca="1" si="830"/>
        <v>27.827559746523661</v>
      </c>
      <c r="K2271" t="str">
        <f t="shared" ca="1" si="831"/>
        <v>medium</v>
      </c>
      <c r="L2271">
        <v>20.05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1</v>
      </c>
      <c r="AT2271">
        <v>0</v>
      </c>
      <c r="AU2271">
        <f t="shared" ca="1" si="845"/>
        <v>0</v>
      </c>
      <c r="AV2271">
        <f t="shared" ca="1" si="845"/>
        <v>0</v>
      </c>
      <c r="AW2271">
        <f t="shared" ca="1" si="845"/>
        <v>1</v>
      </c>
      <c r="AX2271">
        <v>0</v>
      </c>
    </row>
    <row r="2272" spans="1:50">
      <c r="A2272" s="2">
        <v>41125</v>
      </c>
      <c r="B2272">
        <v>1272</v>
      </c>
      <c r="C2272">
        <v>9</v>
      </c>
      <c r="D2272">
        <f t="shared" ca="1" si="825"/>
        <v>9.6241744739153265</v>
      </c>
      <c r="E2272">
        <f t="shared" ca="1" si="826"/>
        <v>-0.62417447391532654</v>
      </c>
      <c r="F2272" t="str">
        <f t="shared" ca="1" si="827"/>
        <v>medium</v>
      </c>
      <c r="G2272">
        <v>405</v>
      </c>
      <c r="H2272">
        <f t="shared" si="828"/>
        <v>405</v>
      </c>
      <c r="I2272">
        <f t="shared" ca="1" si="829"/>
        <v>485.05965128974537</v>
      </c>
      <c r="J2272">
        <f t="shared" ca="1" si="830"/>
        <v>-80.059651289745375</v>
      </c>
      <c r="K2272" t="str">
        <f t="shared" ca="1" si="831"/>
        <v>medium</v>
      </c>
      <c r="L2272">
        <v>19.8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1</v>
      </c>
      <c r="AT2272">
        <v>0</v>
      </c>
      <c r="AU2272">
        <f t="shared" ca="1" si="845"/>
        <v>0</v>
      </c>
      <c r="AV2272">
        <f t="shared" ca="1" si="845"/>
        <v>1</v>
      </c>
      <c r="AW2272">
        <f t="shared" ca="1" si="845"/>
        <v>0</v>
      </c>
      <c r="AX2272">
        <v>0</v>
      </c>
    </row>
    <row r="2273" spans="1:50">
      <c r="A2273" s="2">
        <v>41126</v>
      </c>
      <c r="B2273">
        <v>1273</v>
      </c>
      <c r="C2273">
        <v>11</v>
      </c>
      <c r="D2273">
        <f t="shared" ca="1" si="825"/>
        <v>9.6242640938435944</v>
      </c>
      <c r="E2273">
        <f t="shared" ca="1" si="826"/>
        <v>1.3757359061564056</v>
      </c>
      <c r="F2273" t="str">
        <f t="shared" ca="1" si="827"/>
        <v>medium</v>
      </c>
      <c r="G2273">
        <v>301</v>
      </c>
      <c r="H2273">
        <f t="shared" si="828"/>
        <v>301</v>
      </c>
      <c r="I2273">
        <f t="shared" ca="1" si="829"/>
        <v>484.94694434921661</v>
      </c>
      <c r="J2273">
        <f t="shared" ca="1" si="830"/>
        <v>-183.94694434921661</v>
      </c>
      <c r="K2273" t="str">
        <f t="shared" ca="1" si="831"/>
        <v>medium</v>
      </c>
      <c r="L2273">
        <v>21.55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0</v>
      </c>
      <c r="AV2273">
        <f t="shared" ca="1" si="845"/>
        <v>1</v>
      </c>
      <c r="AW2273">
        <f t="shared" ca="1" si="845"/>
        <v>0</v>
      </c>
      <c r="AX2273">
        <v>0</v>
      </c>
    </row>
    <row r="2274" spans="1:50">
      <c r="A2274" s="2">
        <v>41127</v>
      </c>
      <c r="B2274">
        <v>1274</v>
      </c>
      <c r="C2274">
        <v>14</v>
      </c>
      <c r="D2274">
        <f t="shared" ca="1" si="825"/>
        <v>9.6243533410369313</v>
      </c>
      <c r="E2274">
        <f t="shared" ca="1" si="826"/>
        <v>4.3756466589630687</v>
      </c>
      <c r="F2274" t="str">
        <f t="shared" ca="1" si="827"/>
        <v>high</v>
      </c>
      <c r="G2274">
        <v>1081</v>
      </c>
      <c r="H2274">
        <f t="shared" si="828"/>
        <v>1081</v>
      </c>
      <c r="I2274">
        <f t="shared" ca="1" si="829"/>
        <v>484.83431975377289</v>
      </c>
      <c r="J2274">
        <f t="shared" ca="1" si="830"/>
        <v>596.16568024622711</v>
      </c>
      <c r="K2274" t="str">
        <f t="shared" ca="1" si="831"/>
        <v>high</v>
      </c>
      <c r="L2274">
        <v>21.5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1</v>
      </c>
      <c r="AT2274">
        <v>0</v>
      </c>
      <c r="AU2274">
        <f t="shared" ca="1" si="845"/>
        <v>0</v>
      </c>
      <c r="AV2274">
        <f t="shared" ca="1" si="845"/>
        <v>0</v>
      </c>
      <c r="AW2274">
        <f t="shared" ca="1" si="845"/>
        <v>1</v>
      </c>
      <c r="AX2274">
        <v>0</v>
      </c>
    </row>
    <row r="2275" spans="1:50">
      <c r="A2275" s="2">
        <v>41128</v>
      </c>
      <c r="B2275">
        <v>1275</v>
      </c>
      <c r="C2275">
        <v>7</v>
      </c>
      <c r="D2275">
        <f t="shared" ca="1" si="825"/>
        <v>9.624442216020558</v>
      </c>
      <c r="E2275">
        <f t="shared" ca="1" si="826"/>
        <v>-2.624442216020558</v>
      </c>
      <c r="F2275" t="str">
        <f t="shared" ca="1" si="827"/>
        <v>low</v>
      </c>
      <c r="G2275">
        <v>89</v>
      </c>
      <c r="H2275">
        <f t="shared" si="828"/>
        <v>89</v>
      </c>
      <c r="I2275">
        <f t="shared" ca="1" si="829"/>
        <v>484.72177782529695</v>
      </c>
      <c r="J2275">
        <f t="shared" ca="1" si="830"/>
        <v>-395.72177782529695</v>
      </c>
      <c r="K2275" t="str">
        <f t="shared" ca="1" si="831"/>
        <v>low</v>
      </c>
      <c r="L2275">
        <v>17.649999999999999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1</v>
      </c>
      <c r="AV2275">
        <f t="shared" ca="1" si="845"/>
        <v>0</v>
      </c>
      <c r="AW2275">
        <f t="shared" ca="1" si="845"/>
        <v>0</v>
      </c>
      <c r="AX2275">
        <v>1</v>
      </c>
    </row>
    <row r="2276" spans="1:50">
      <c r="A2276" s="2">
        <v>41129</v>
      </c>
      <c r="B2276">
        <v>1276</v>
      </c>
      <c r="C2276">
        <v>8</v>
      </c>
      <c r="D2276">
        <f t="shared" ca="1" si="825"/>
        <v>9.6245307193196954</v>
      </c>
      <c r="E2276">
        <f t="shared" ca="1" si="826"/>
        <v>-1.6245307193196954</v>
      </c>
      <c r="F2276" t="str">
        <f t="shared" ca="1" si="827"/>
        <v>medium</v>
      </c>
      <c r="G2276">
        <v>168</v>
      </c>
      <c r="H2276">
        <f t="shared" si="828"/>
        <v>168</v>
      </c>
      <c r="I2276">
        <f t="shared" ca="1" si="829"/>
        <v>484.60931888567143</v>
      </c>
      <c r="J2276">
        <f t="shared" ca="1" si="830"/>
        <v>-316.60931888567143</v>
      </c>
      <c r="K2276" t="str">
        <f t="shared" ca="1" si="831"/>
        <v>low</v>
      </c>
      <c r="L2276">
        <v>15.95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1</v>
      </c>
      <c r="AK2276">
        <f t="shared" ca="1" si="817"/>
        <v>0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0</v>
      </c>
      <c r="AT2276">
        <v>0</v>
      </c>
      <c r="AU2276">
        <f t="shared" ca="1" si="845"/>
        <v>0</v>
      </c>
      <c r="AV2276">
        <f t="shared" ca="1" si="845"/>
        <v>1</v>
      </c>
      <c r="AW2276">
        <f t="shared" ca="1" si="845"/>
        <v>0</v>
      </c>
      <c r="AX2276">
        <v>1</v>
      </c>
    </row>
    <row r="2277" spans="1:50">
      <c r="A2277" s="2">
        <v>41130</v>
      </c>
      <c r="B2277">
        <v>1277</v>
      </c>
      <c r="C2277">
        <v>7</v>
      </c>
      <c r="D2277">
        <f t="shared" ca="1" si="825"/>
        <v>9.6246188514595659</v>
      </c>
      <c r="E2277">
        <f t="shared" ca="1" si="826"/>
        <v>-2.6246188514595659</v>
      </c>
      <c r="F2277" t="str">
        <f t="shared" ca="1" si="827"/>
        <v>low</v>
      </c>
      <c r="G2277">
        <v>66</v>
      </c>
      <c r="H2277">
        <f t="shared" si="828"/>
        <v>66</v>
      </c>
      <c r="I2277">
        <f t="shared" ca="1" si="829"/>
        <v>484.4969432567791</v>
      </c>
      <c r="J2277">
        <f t="shared" ca="1" si="830"/>
        <v>-418.4969432567791</v>
      </c>
      <c r="K2277" t="str">
        <f t="shared" ca="1" si="831"/>
        <v>low</v>
      </c>
      <c r="L2277">
        <v>15.55</v>
      </c>
      <c r="M2277" t="str">
        <f t="shared" si="842"/>
        <v>high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0</v>
      </c>
      <c r="AR2277">
        <f t="shared" ca="1" si="824"/>
        <v>1</v>
      </c>
      <c r="AS2277">
        <v>0</v>
      </c>
      <c r="AT2277">
        <v>0</v>
      </c>
      <c r="AU2277">
        <f t="shared" ca="1" si="845"/>
        <v>1</v>
      </c>
      <c r="AV2277">
        <f t="shared" ca="1" si="845"/>
        <v>0</v>
      </c>
      <c r="AW2277">
        <f t="shared" ca="1" si="845"/>
        <v>0</v>
      </c>
      <c r="AX2277">
        <v>0</v>
      </c>
    </row>
    <row r="2278" spans="1:50">
      <c r="A2278" s="2">
        <v>41131</v>
      </c>
      <c r="B2278">
        <v>1278</v>
      </c>
      <c r="C2278">
        <v>10</v>
      </c>
      <c r="D2278">
        <f t="shared" ca="1" si="825"/>
        <v>9.6247066129653867</v>
      </c>
      <c r="E2278">
        <f t="shared" ca="1" si="826"/>
        <v>0.37529338703461335</v>
      </c>
      <c r="F2278" t="str">
        <f t="shared" ca="1" si="827"/>
        <v>medium</v>
      </c>
      <c r="G2278">
        <v>458</v>
      </c>
      <c r="H2278">
        <f t="shared" si="828"/>
        <v>458</v>
      </c>
      <c r="I2278">
        <f t="shared" ca="1" si="829"/>
        <v>484.38465126050278</v>
      </c>
      <c r="J2278">
        <f t="shared" ca="1" si="830"/>
        <v>-26.384651260502778</v>
      </c>
      <c r="K2278" t="str">
        <f t="shared" ca="1" si="831"/>
        <v>medium</v>
      </c>
      <c r="L2278">
        <v>15.2</v>
      </c>
      <c r="M2278" t="str">
        <f t="shared" si="842"/>
        <v>high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0</v>
      </c>
      <c r="AR2278">
        <f t="shared" ca="1" si="824"/>
        <v>1</v>
      </c>
      <c r="AS2278">
        <v>1</v>
      </c>
      <c r="AT2278">
        <v>0</v>
      </c>
      <c r="AU2278">
        <f t="shared" ca="1" si="845"/>
        <v>0</v>
      </c>
      <c r="AV2278">
        <f t="shared" ca="1" si="845"/>
        <v>1</v>
      </c>
      <c r="AW2278">
        <f t="shared" ca="1" si="845"/>
        <v>0</v>
      </c>
      <c r="AX2278">
        <v>0</v>
      </c>
    </row>
    <row r="2279" spans="1:50">
      <c r="A2279" s="2">
        <v>41132</v>
      </c>
      <c r="B2279">
        <v>1279</v>
      </c>
      <c r="C2279">
        <v>4</v>
      </c>
      <c r="D2279">
        <f t="shared" ca="1" si="825"/>
        <v>9.6247940043623821</v>
      </c>
      <c r="E2279">
        <f t="shared" ca="1" si="826"/>
        <v>-5.6247940043623821</v>
      </c>
      <c r="F2279" t="str">
        <f t="shared" ca="1" si="827"/>
        <v>low</v>
      </c>
      <c r="G2279">
        <v>57</v>
      </c>
      <c r="H2279">
        <f t="shared" si="828"/>
        <v>57</v>
      </c>
      <c r="I2279">
        <f t="shared" ca="1" si="829"/>
        <v>484.27244321872513</v>
      </c>
      <c r="J2279">
        <f t="shared" ca="1" si="830"/>
        <v>-427.27244321872513</v>
      </c>
      <c r="K2279" t="str">
        <f t="shared" ca="1" si="831"/>
        <v>low</v>
      </c>
      <c r="L2279">
        <v>16.7</v>
      </c>
      <c r="M2279" t="str">
        <f t="shared" si="842"/>
        <v>high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0</v>
      </c>
      <c r="AR2279">
        <f t="shared" ca="1" si="824"/>
        <v>1</v>
      </c>
      <c r="AS2279">
        <v>1</v>
      </c>
      <c r="AT2279">
        <v>0</v>
      </c>
      <c r="AU2279">
        <f t="shared" ca="1" si="845"/>
        <v>1</v>
      </c>
      <c r="AV2279">
        <f t="shared" ca="1" si="845"/>
        <v>0</v>
      </c>
      <c r="AW2279">
        <f t="shared" ca="1" si="845"/>
        <v>0</v>
      </c>
      <c r="AX2279">
        <v>0</v>
      </c>
    </row>
    <row r="2280" spans="1:50">
      <c r="A2280" s="2">
        <v>41133</v>
      </c>
      <c r="B2280">
        <v>1280</v>
      </c>
      <c r="C2280">
        <v>8</v>
      </c>
      <c r="D2280">
        <f t="shared" ca="1" si="825"/>
        <v>9.6248810261757693</v>
      </c>
      <c r="E2280">
        <f t="shared" ca="1" si="826"/>
        <v>-1.6248810261757693</v>
      </c>
      <c r="F2280" t="str">
        <f t="shared" ca="1" si="827"/>
        <v>medium</v>
      </c>
      <c r="G2280">
        <v>192</v>
      </c>
      <c r="H2280">
        <f t="shared" si="828"/>
        <v>192</v>
      </c>
      <c r="I2280">
        <f t="shared" ca="1" si="829"/>
        <v>484.16031945332895</v>
      </c>
      <c r="J2280">
        <f t="shared" ca="1" si="830"/>
        <v>-292.16031945332895</v>
      </c>
      <c r="K2280" t="str">
        <f t="shared" ca="1" si="831"/>
        <v>low</v>
      </c>
      <c r="L2280">
        <v>20.100000000000001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0</v>
      </c>
      <c r="AT2280">
        <v>0</v>
      </c>
      <c r="AU2280">
        <f t="shared" ca="1" si="845"/>
        <v>0</v>
      </c>
      <c r="AV2280">
        <f t="shared" ca="1" si="845"/>
        <v>1</v>
      </c>
      <c r="AW2280">
        <f t="shared" ca="1" si="845"/>
        <v>0</v>
      </c>
      <c r="AX2280">
        <v>0</v>
      </c>
    </row>
    <row r="2281" spans="1:50">
      <c r="A2281" s="2">
        <v>41134</v>
      </c>
      <c r="B2281">
        <v>1281</v>
      </c>
      <c r="C2281">
        <v>9</v>
      </c>
      <c r="D2281">
        <f t="shared" ca="1" si="825"/>
        <v>9.624967678930771</v>
      </c>
      <c r="E2281">
        <f t="shared" ca="1" si="826"/>
        <v>-0.62496767893077099</v>
      </c>
      <c r="F2281" t="str">
        <f t="shared" ca="1" si="827"/>
        <v>medium</v>
      </c>
      <c r="G2281">
        <v>242</v>
      </c>
      <c r="H2281">
        <f t="shared" si="828"/>
        <v>242</v>
      </c>
      <c r="I2281">
        <f t="shared" ca="1" si="829"/>
        <v>484.04828028619693</v>
      </c>
      <c r="J2281">
        <f t="shared" ca="1" si="830"/>
        <v>-242.04828028619693</v>
      </c>
      <c r="K2281" t="str">
        <f t="shared" ca="1" si="831"/>
        <v>low</v>
      </c>
      <c r="L2281">
        <v>13</v>
      </c>
      <c r="M2281" t="str">
        <f t="shared" si="842"/>
        <v>medium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1</v>
      </c>
      <c r="AR2281">
        <f t="shared" ref="AR2281:AR2344" ca="1" si="861">VLOOKUP(INDIRECT($AJ$590&amp;ROW($A2281)+AP$591),$F$17:$I$19,AR$592+1,0)</f>
        <v>0</v>
      </c>
      <c r="AS2281">
        <v>0</v>
      </c>
      <c r="AT2281">
        <v>0</v>
      </c>
      <c r="AU2281">
        <f t="shared" ref="AU2281:AW2300" ca="1" si="862">VLOOKUP(INDIRECT($AU$590&amp;ROW($A2281)),$F$17:$I$19,AU$592+1,0)</f>
        <v>0</v>
      </c>
      <c r="AV2281">
        <f t="shared" ca="1" si="862"/>
        <v>1</v>
      </c>
      <c r="AW2281">
        <f t="shared" ca="1" si="862"/>
        <v>0</v>
      </c>
      <c r="AX2281">
        <v>0</v>
      </c>
    </row>
    <row r="2282" spans="1:50">
      <c r="A2282" s="2">
        <v>41135</v>
      </c>
      <c r="B2282">
        <v>1282</v>
      </c>
      <c r="C2282">
        <v>7</v>
      </c>
      <c r="D2282">
        <f t="shared" ref="D2282:D2345" ca="1" si="863">$E$516*B2282^3+$E$521*B2282^2+$E$526*B2282+$E$531</f>
        <v>9.6250539631526077</v>
      </c>
      <c r="E2282">
        <f t="shared" ref="E2282:E2345" ca="1" si="864">C2282-D2282</f>
        <v>-2.6250539631526077</v>
      </c>
      <c r="F2282" t="str">
        <f t="shared" ref="F2282:F2345" ca="1" si="865">VLOOKUP(E2282,$A$3:$C$6,3)</f>
        <v>low</v>
      </c>
      <c r="G2282">
        <v>343</v>
      </c>
      <c r="H2282">
        <f t="shared" ref="H2282:H2345" si="866">IF(G2282&gt;$H$592,$G$592,G2282)</f>
        <v>343</v>
      </c>
      <c r="I2282">
        <f t="shared" ref="I2282:I2345" ca="1" si="867">$K$516*B2282^3+$K$521*B2282^2+$K$526*B2282+$K$531</f>
        <v>483.93632603921185</v>
      </c>
      <c r="J2282">
        <f t="shared" ref="J2282:J2345" ca="1" si="868">H2282-I2282</f>
        <v>-140.93632603921185</v>
      </c>
      <c r="K2282" t="str">
        <f t="shared" ref="K2282:K2345" ca="1" si="869">VLOOKUP(J2282,$A$10:$C$13,3)</f>
        <v>medium</v>
      </c>
      <c r="L2282">
        <v>13.2</v>
      </c>
      <c r="M2282" t="str">
        <f t="shared" si="842"/>
        <v>medium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1</v>
      </c>
      <c r="AR2282">
        <f t="shared" ca="1" si="861"/>
        <v>0</v>
      </c>
      <c r="AS2282">
        <v>0</v>
      </c>
      <c r="AT2282">
        <v>0</v>
      </c>
      <c r="AU2282">
        <f t="shared" ca="1" si="862"/>
        <v>1</v>
      </c>
      <c r="AV2282">
        <f t="shared" ca="1" si="862"/>
        <v>0</v>
      </c>
      <c r="AW2282">
        <f t="shared" ca="1" si="862"/>
        <v>0</v>
      </c>
      <c r="AX2282">
        <v>0</v>
      </c>
    </row>
    <row r="2283" spans="1:50">
      <c r="A2283" s="2">
        <v>41136</v>
      </c>
      <c r="B2283">
        <v>1283</v>
      </c>
      <c r="C2283">
        <v>4</v>
      </c>
      <c r="D2283">
        <f t="shared" ca="1" si="863"/>
        <v>9.6251398793664986</v>
      </c>
      <c r="E2283">
        <f t="shared" ca="1" si="864"/>
        <v>-5.6251398793664986</v>
      </c>
      <c r="F2283" t="str">
        <f t="shared" ca="1" si="865"/>
        <v>low</v>
      </c>
      <c r="G2283">
        <v>87</v>
      </c>
      <c r="H2283">
        <f t="shared" si="866"/>
        <v>87</v>
      </c>
      <c r="I2283">
        <f t="shared" ca="1" si="867"/>
        <v>483.82445703425651</v>
      </c>
      <c r="J2283">
        <f t="shared" ca="1" si="868"/>
        <v>-396.82445703425651</v>
      </c>
      <c r="K2283" t="str">
        <f t="shared" ca="1" si="869"/>
        <v>low</v>
      </c>
      <c r="L2283">
        <v>14.55</v>
      </c>
      <c r="M2283" t="str">
        <f t="shared" si="842"/>
        <v>high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0</v>
      </c>
      <c r="AR2283">
        <f t="shared" ca="1" si="861"/>
        <v>1</v>
      </c>
      <c r="AS2283">
        <v>0</v>
      </c>
      <c r="AT2283">
        <v>0</v>
      </c>
      <c r="AU2283">
        <f t="shared" ca="1" si="862"/>
        <v>1</v>
      </c>
      <c r="AV2283">
        <f t="shared" ca="1" si="862"/>
        <v>0</v>
      </c>
      <c r="AW2283">
        <f t="shared" ca="1" si="862"/>
        <v>0</v>
      </c>
      <c r="AX2283">
        <v>0</v>
      </c>
    </row>
    <row r="2284" spans="1:50">
      <c r="A2284" s="2">
        <v>41137</v>
      </c>
      <c r="B2284">
        <v>1284</v>
      </c>
      <c r="C2284">
        <v>12</v>
      </c>
      <c r="D2284">
        <f t="shared" ca="1" si="863"/>
        <v>9.6252254280976643</v>
      </c>
      <c r="E2284">
        <f t="shared" ca="1" si="864"/>
        <v>2.3747745719023357</v>
      </c>
      <c r="F2284" t="str">
        <f t="shared" ca="1" si="865"/>
        <v>high</v>
      </c>
      <c r="G2284">
        <v>611</v>
      </c>
      <c r="H2284">
        <f t="shared" si="866"/>
        <v>611</v>
      </c>
      <c r="I2284">
        <f t="shared" ca="1" si="867"/>
        <v>483.71267359321348</v>
      </c>
      <c r="J2284">
        <f t="shared" ca="1" si="868"/>
        <v>127.28732640678652</v>
      </c>
      <c r="K2284" t="str">
        <f t="shared" ca="1" si="869"/>
        <v>high</v>
      </c>
      <c r="L2284">
        <v>17.3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0</v>
      </c>
      <c r="AV2284">
        <f t="shared" ca="1" si="862"/>
        <v>0</v>
      </c>
      <c r="AW2284">
        <f t="shared" ca="1" si="862"/>
        <v>1</v>
      </c>
      <c r="AX2284">
        <v>0</v>
      </c>
    </row>
    <row r="2285" spans="1:50">
      <c r="A2285" s="2">
        <v>41138</v>
      </c>
      <c r="B2285">
        <v>1285</v>
      </c>
      <c r="C2285">
        <v>12</v>
      </c>
      <c r="D2285">
        <f t="shared" ca="1" si="863"/>
        <v>9.6253106098713275</v>
      </c>
      <c r="E2285">
        <f t="shared" ca="1" si="864"/>
        <v>2.3746893901286725</v>
      </c>
      <c r="F2285" t="str">
        <f t="shared" ca="1" si="865"/>
        <v>high</v>
      </c>
      <c r="G2285">
        <v>1351</v>
      </c>
      <c r="H2285">
        <f t="shared" si="866"/>
        <v>1351</v>
      </c>
      <c r="I2285">
        <f t="shared" ca="1" si="867"/>
        <v>483.60097603796567</v>
      </c>
      <c r="J2285">
        <f t="shared" ca="1" si="868"/>
        <v>867.39902396203433</v>
      </c>
      <c r="K2285" t="str">
        <f t="shared" ca="1" si="869"/>
        <v>high</v>
      </c>
      <c r="L2285">
        <v>23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0</v>
      </c>
      <c r="AO2285">
        <f t="shared" ca="1" si="858"/>
        <v>1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0</v>
      </c>
      <c r="AT2285">
        <v>0</v>
      </c>
      <c r="AU2285">
        <f t="shared" ca="1" si="862"/>
        <v>0</v>
      </c>
      <c r="AV2285">
        <f t="shared" ca="1" si="862"/>
        <v>0</v>
      </c>
      <c r="AW2285">
        <f t="shared" ca="1" si="862"/>
        <v>1</v>
      </c>
      <c r="AX2285">
        <v>0</v>
      </c>
    </row>
    <row r="2286" spans="1:50">
      <c r="A2286" s="2">
        <v>41139</v>
      </c>
      <c r="B2286">
        <v>1286</v>
      </c>
      <c r="C2286">
        <v>11</v>
      </c>
      <c r="D2286">
        <f t="shared" ca="1" si="863"/>
        <v>9.6253954252127052</v>
      </c>
      <c r="E2286">
        <f t="shared" ca="1" si="864"/>
        <v>1.3746045747872948</v>
      </c>
      <c r="F2286" t="str">
        <f t="shared" ca="1" si="865"/>
        <v>medium</v>
      </c>
      <c r="G2286">
        <v>522</v>
      </c>
      <c r="H2286">
        <f t="shared" si="866"/>
        <v>522</v>
      </c>
      <c r="I2286">
        <f t="shared" ca="1" si="867"/>
        <v>483.48936469039586</v>
      </c>
      <c r="J2286">
        <f t="shared" ca="1" si="868"/>
        <v>38.51063530960414</v>
      </c>
      <c r="K2286" t="str">
        <f t="shared" ca="1" si="869"/>
        <v>high</v>
      </c>
      <c r="L2286">
        <v>17.7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0</v>
      </c>
      <c r="AK2286">
        <f t="shared" ca="1" si="854"/>
        <v>1</v>
      </c>
      <c r="AL2286">
        <f t="shared" ca="1" si="855"/>
        <v>0</v>
      </c>
      <c r="AM2286">
        <f t="shared" ca="1" si="856"/>
        <v>0</v>
      </c>
      <c r="AN2286">
        <f t="shared" ca="1" si="857"/>
        <v>1</v>
      </c>
      <c r="AO2286">
        <f t="shared" ca="1" si="858"/>
        <v>0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0</v>
      </c>
      <c r="AV2286">
        <f t="shared" ca="1" si="862"/>
        <v>1</v>
      </c>
      <c r="AW2286">
        <f t="shared" ca="1" si="862"/>
        <v>0</v>
      </c>
      <c r="AX2286">
        <v>0</v>
      </c>
    </row>
    <row r="2287" spans="1:50">
      <c r="A2287" s="2">
        <v>41140</v>
      </c>
      <c r="B2287">
        <v>1287</v>
      </c>
      <c r="C2287">
        <v>9</v>
      </c>
      <c r="D2287">
        <f t="shared" ca="1" si="863"/>
        <v>9.6254798746470218</v>
      </c>
      <c r="E2287">
        <f t="shared" ca="1" si="864"/>
        <v>-0.62547987464702182</v>
      </c>
      <c r="F2287" t="str">
        <f t="shared" ca="1" si="865"/>
        <v>medium</v>
      </c>
      <c r="G2287">
        <v>204</v>
      </c>
      <c r="H2287">
        <f t="shared" si="866"/>
        <v>204</v>
      </c>
      <c r="I2287">
        <f t="shared" ca="1" si="867"/>
        <v>483.37783987238657</v>
      </c>
      <c r="J2287">
        <f t="shared" ca="1" si="868"/>
        <v>-279.37783987238657</v>
      </c>
      <c r="K2287" t="str">
        <f t="shared" ca="1" si="869"/>
        <v>low</v>
      </c>
      <c r="L2287">
        <v>20.75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0</v>
      </c>
      <c r="AV2287">
        <f t="shared" ca="1" si="862"/>
        <v>1</v>
      </c>
      <c r="AW2287">
        <f t="shared" ca="1" si="862"/>
        <v>0</v>
      </c>
      <c r="AX2287">
        <v>0</v>
      </c>
    </row>
    <row r="2288" spans="1:50">
      <c r="A2288" s="2">
        <v>41141</v>
      </c>
      <c r="B2288">
        <v>1288</v>
      </c>
      <c r="C2288">
        <v>7</v>
      </c>
      <c r="D2288">
        <f t="shared" ca="1" si="863"/>
        <v>9.6255639586994945</v>
      </c>
      <c r="E2288">
        <f t="shared" ca="1" si="864"/>
        <v>-2.6255639586994945</v>
      </c>
      <c r="F2288" t="str">
        <f t="shared" ca="1" si="865"/>
        <v>low</v>
      </c>
      <c r="G2288">
        <v>267</v>
      </c>
      <c r="H2288">
        <f t="shared" si="866"/>
        <v>267</v>
      </c>
      <c r="I2288">
        <f t="shared" ca="1" si="867"/>
        <v>483.26640190582077</v>
      </c>
      <c r="J2288">
        <f t="shared" ca="1" si="868"/>
        <v>-216.26640190582077</v>
      </c>
      <c r="K2288" t="str">
        <f t="shared" ca="1" si="869"/>
        <v>medium</v>
      </c>
      <c r="L2288">
        <v>25.65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1</v>
      </c>
      <c r="AV2288">
        <f t="shared" ca="1" si="862"/>
        <v>0</v>
      </c>
      <c r="AW2288">
        <f t="shared" ca="1" si="862"/>
        <v>0</v>
      </c>
      <c r="AX2288">
        <v>0</v>
      </c>
    </row>
    <row r="2289" spans="1:50">
      <c r="A2289" s="2">
        <v>41142</v>
      </c>
      <c r="B2289">
        <v>1289</v>
      </c>
      <c r="C2289">
        <v>8</v>
      </c>
      <c r="D2289">
        <f t="shared" ca="1" si="863"/>
        <v>9.6256476778953459</v>
      </c>
      <c r="E2289">
        <f t="shared" ca="1" si="864"/>
        <v>-1.6256476778953459</v>
      </c>
      <c r="F2289" t="str">
        <f t="shared" ca="1" si="865"/>
        <v>medium</v>
      </c>
      <c r="G2289">
        <v>282</v>
      </c>
      <c r="H2289">
        <f t="shared" si="866"/>
        <v>282</v>
      </c>
      <c r="I2289">
        <f t="shared" ca="1" si="867"/>
        <v>483.15505111258113</v>
      </c>
      <c r="J2289">
        <f t="shared" ca="1" si="868"/>
        <v>-201.15505111258113</v>
      </c>
      <c r="K2289" t="str">
        <f t="shared" ca="1" si="869"/>
        <v>medium</v>
      </c>
      <c r="L2289">
        <v>22.8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0</v>
      </c>
      <c r="AT2289">
        <v>0</v>
      </c>
      <c r="AU2289">
        <f t="shared" ca="1" si="862"/>
        <v>0</v>
      </c>
      <c r="AV2289">
        <f t="shared" ca="1" si="862"/>
        <v>1</v>
      </c>
      <c r="AW2289">
        <f t="shared" ca="1" si="862"/>
        <v>0</v>
      </c>
      <c r="AX2289">
        <v>0</v>
      </c>
    </row>
    <row r="2290" spans="1:50">
      <c r="A2290" s="2">
        <v>41143</v>
      </c>
      <c r="B2290">
        <v>1290</v>
      </c>
      <c r="C2290">
        <v>11</v>
      </c>
      <c r="D2290">
        <f t="shared" ca="1" si="863"/>
        <v>9.6257310327597967</v>
      </c>
      <c r="E2290">
        <f t="shared" ca="1" si="864"/>
        <v>1.3742689672402033</v>
      </c>
      <c r="F2290" t="str">
        <f t="shared" ca="1" si="865"/>
        <v>medium</v>
      </c>
      <c r="G2290">
        <v>775</v>
      </c>
      <c r="H2290">
        <f t="shared" si="866"/>
        <v>775</v>
      </c>
      <c r="I2290">
        <f t="shared" ca="1" si="867"/>
        <v>483.04378781455034</v>
      </c>
      <c r="J2290">
        <f t="shared" ca="1" si="868"/>
        <v>291.95621218544966</v>
      </c>
      <c r="K2290" t="str">
        <f t="shared" ca="1" si="869"/>
        <v>high</v>
      </c>
      <c r="L2290">
        <v>23.3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0</v>
      </c>
      <c r="AO2290">
        <f t="shared" ca="1" si="858"/>
        <v>1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0</v>
      </c>
      <c r="AT2290">
        <v>0</v>
      </c>
      <c r="AU2290">
        <f t="shared" ca="1" si="862"/>
        <v>0</v>
      </c>
      <c r="AV2290">
        <f t="shared" ca="1" si="862"/>
        <v>1</v>
      </c>
      <c r="AW2290">
        <f t="shared" ca="1" si="862"/>
        <v>0</v>
      </c>
      <c r="AX2290">
        <v>0</v>
      </c>
    </row>
    <row r="2291" spans="1:50">
      <c r="A2291" s="2">
        <v>41144</v>
      </c>
      <c r="B2291">
        <v>1291</v>
      </c>
      <c r="C2291">
        <v>8</v>
      </c>
      <c r="D2291">
        <f t="shared" ca="1" si="863"/>
        <v>9.6258140238180676</v>
      </c>
      <c r="E2291">
        <f t="shared" ca="1" si="864"/>
        <v>-1.6258140238180676</v>
      </c>
      <c r="F2291" t="str">
        <f t="shared" ca="1" si="865"/>
        <v>medium</v>
      </c>
      <c r="G2291">
        <v>294</v>
      </c>
      <c r="H2291">
        <f t="shared" si="866"/>
        <v>294</v>
      </c>
      <c r="I2291">
        <f t="shared" ca="1" si="867"/>
        <v>482.93261233361113</v>
      </c>
      <c r="J2291">
        <f t="shared" ca="1" si="868"/>
        <v>-188.93261233361113</v>
      </c>
      <c r="K2291" t="str">
        <f t="shared" ca="1" si="869"/>
        <v>medium</v>
      </c>
      <c r="L2291">
        <v>20.45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0</v>
      </c>
      <c r="AO2291">
        <f t="shared" ca="1" si="858"/>
        <v>1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0</v>
      </c>
      <c r="AT2291">
        <v>0</v>
      </c>
      <c r="AU2291">
        <f t="shared" ca="1" si="862"/>
        <v>0</v>
      </c>
      <c r="AV2291">
        <f t="shared" ca="1" si="862"/>
        <v>1</v>
      </c>
      <c r="AW2291">
        <f t="shared" ca="1" si="862"/>
        <v>0</v>
      </c>
      <c r="AX2291">
        <v>0</v>
      </c>
    </row>
    <row r="2292" spans="1:50">
      <c r="A2292" s="2">
        <v>41145</v>
      </c>
      <c r="B2292">
        <v>1292</v>
      </c>
      <c r="C2292">
        <v>6</v>
      </c>
      <c r="D2292">
        <f t="shared" ca="1" si="863"/>
        <v>9.6258966515953759</v>
      </c>
      <c r="E2292">
        <f t="shared" ca="1" si="864"/>
        <v>-3.6258966515953759</v>
      </c>
      <c r="F2292" t="str">
        <f t="shared" ca="1" si="865"/>
        <v>low</v>
      </c>
      <c r="G2292">
        <v>271</v>
      </c>
      <c r="H2292">
        <f t="shared" si="866"/>
        <v>271</v>
      </c>
      <c r="I2292">
        <f t="shared" ca="1" si="867"/>
        <v>482.82152499164636</v>
      </c>
      <c r="J2292">
        <f t="shared" ca="1" si="868"/>
        <v>-211.82152499164636</v>
      </c>
      <c r="K2292" t="str">
        <f t="shared" ca="1" si="869"/>
        <v>medium</v>
      </c>
      <c r="L2292">
        <v>22.05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0</v>
      </c>
      <c r="AO2292">
        <f t="shared" ca="1" si="858"/>
        <v>1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0</v>
      </c>
      <c r="AT2292">
        <v>0</v>
      </c>
      <c r="AU2292">
        <f t="shared" ca="1" si="862"/>
        <v>1</v>
      </c>
      <c r="AV2292">
        <f t="shared" ca="1" si="862"/>
        <v>0</v>
      </c>
      <c r="AW2292">
        <f t="shared" ca="1" si="862"/>
        <v>0</v>
      </c>
      <c r="AX2292">
        <v>0</v>
      </c>
    </row>
    <row r="2293" spans="1:50">
      <c r="A2293" s="2">
        <v>41146</v>
      </c>
      <c r="B2293">
        <v>1293</v>
      </c>
      <c r="C2293">
        <v>12</v>
      </c>
      <c r="D2293">
        <f t="shared" ca="1" si="863"/>
        <v>9.6259789166169458</v>
      </c>
      <c r="E2293">
        <f t="shared" ca="1" si="864"/>
        <v>2.3740210833830542</v>
      </c>
      <c r="F2293" t="str">
        <f t="shared" ca="1" si="865"/>
        <v>high</v>
      </c>
      <c r="G2293">
        <v>380</v>
      </c>
      <c r="H2293">
        <f t="shared" si="866"/>
        <v>380</v>
      </c>
      <c r="I2293">
        <f t="shared" ca="1" si="867"/>
        <v>482.71052611053881</v>
      </c>
      <c r="J2293">
        <f t="shared" ca="1" si="868"/>
        <v>-102.71052611053881</v>
      </c>
      <c r="K2293" t="str">
        <f t="shared" ca="1" si="869"/>
        <v>medium</v>
      </c>
      <c r="L2293">
        <v>19.3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0</v>
      </c>
      <c r="AV2293">
        <f t="shared" ca="1" si="862"/>
        <v>0</v>
      </c>
      <c r="AW2293">
        <f t="shared" ca="1" si="862"/>
        <v>1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9.6260608194079964</v>
      </c>
      <c r="E2294">
        <f t="shared" ca="1" si="864"/>
        <v>-9.6260608194079964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482.599616012171</v>
      </c>
      <c r="J2294">
        <f t="shared" ca="1" si="868"/>
        <v>-482.599616012171</v>
      </c>
      <c r="K2294" t="str">
        <f t="shared" ca="1" si="869"/>
        <v>low</v>
      </c>
      <c r="L2294">
        <v>19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15</v>
      </c>
      <c r="D2295">
        <f t="shared" ca="1" si="863"/>
        <v>9.6261423604937502</v>
      </c>
      <c r="E2295">
        <f t="shared" ca="1" si="864"/>
        <v>5.3738576395062498</v>
      </c>
      <c r="F2295" t="str">
        <f t="shared" ca="1" si="865"/>
        <v>high</v>
      </c>
      <c r="G2295">
        <v>585</v>
      </c>
      <c r="H2295">
        <f t="shared" si="866"/>
        <v>585</v>
      </c>
      <c r="I2295">
        <f t="shared" ca="1" si="867"/>
        <v>482.48879501842583</v>
      </c>
      <c r="J2295">
        <f t="shared" ca="1" si="868"/>
        <v>102.51120498157417</v>
      </c>
      <c r="K2295" t="str">
        <f t="shared" ca="1" si="869"/>
        <v>high</v>
      </c>
      <c r="L2295">
        <v>19.8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0</v>
      </c>
      <c r="AT2295">
        <v>0</v>
      </c>
      <c r="AU2295">
        <f t="shared" ca="1" si="862"/>
        <v>0</v>
      </c>
      <c r="AV2295">
        <f t="shared" ca="1" si="862"/>
        <v>0</v>
      </c>
      <c r="AW2295">
        <f t="shared" ca="1" si="862"/>
        <v>1</v>
      </c>
      <c r="AX2295">
        <v>0</v>
      </c>
    </row>
    <row r="2296" spans="1:50">
      <c r="A2296" s="2">
        <v>41149</v>
      </c>
      <c r="B2296">
        <v>1296</v>
      </c>
      <c r="C2296">
        <v>6</v>
      </c>
      <c r="D2296">
        <f t="shared" ca="1" si="863"/>
        <v>9.6262235403994243</v>
      </c>
      <c r="E2296">
        <f t="shared" ca="1" si="864"/>
        <v>-3.6262235403994243</v>
      </c>
      <c r="F2296" t="str">
        <f t="shared" ca="1" si="865"/>
        <v>low</v>
      </c>
      <c r="G2296">
        <v>85</v>
      </c>
      <c r="H2296">
        <f t="shared" si="866"/>
        <v>85</v>
      </c>
      <c r="I2296">
        <f t="shared" ca="1" si="867"/>
        <v>482.37806345118599</v>
      </c>
      <c r="J2296">
        <f t="shared" ca="1" si="868"/>
        <v>-397.37806345118599</v>
      </c>
      <c r="K2296" t="str">
        <f t="shared" ca="1" si="869"/>
        <v>low</v>
      </c>
      <c r="L2296">
        <v>15.2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1</v>
      </c>
      <c r="AT2296">
        <v>0</v>
      </c>
      <c r="AU2296">
        <f t="shared" ca="1" si="862"/>
        <v>1</v>
      </c>
      <c r="AV2296">
        <f t="shared" ca="1" si="862"/>
        <v>0</v>
      </c>
      <c r="AW2296">
        <f t="shared" ca="1" si="862"/>
        <v>0</v>
      </c>
      <c r="AX2296">
        <v>0</v>
      </c>
    </row>
    <row r="2297" spans="1:50">
      <c r="A2297" s="2">
        <v>41150</v>
      </c>
      <c r="B2297">
        <v>1297</v>
      </c>
      <c r="C2297">
        <v>8</v>
      </c>
      <c r="D2297">
        <f t="shared" ca="1" si="863"/>
        <v>9.6263043596502413</v>
      </c>
      <c r="E2297">
        <f t="shared" ca="1" si="864"/>
        <v>-1.6263043596502413</v>
      </c>
      <c r="F2297" t="str">
        <f t="shared" ca="1" si="865"/>
        <v>medium</v>
      </c>
      <c r="G2297">
        <v>235</v>
      </c>
      <c r="H2297">
        <f t="shared" si="866"/>
        <v>235</v>
      </c>
      <c r="I2297">
        <f t="shared" ca="1" si="867"/>
        <v>482.26742163233433</v>
      </c>
      <c r="J2297">
        <f t="shared" ca="1" si="868"/>
        <v>-247.26742163233433</v>
      </c>
      <c r="K2297" t="str">
        <f t="shared" ca="1" si="869"/>
        <v>low</v>
      </c>
      <c r="L2297">
        <v>19.45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1</v>
      </c>
      <c r="AK2297">
        <f t="shared" ca="1" si="854"/>
        <v>0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1</v>
      </c>
      <c r="AT2297">
        <v>0</v>
      </c>
      <c r="AU2297">
        <f t="shared" ca="1" si="862"/>
        <v>0</v>
      </c>
      <c r="AV2297">
        <f t="shared" ca="1" si="862"/>
        <v>1</v>
      </c>
      <c r="AW2297">
        <f t="shared" ca="1" si="862"/>
        <v>0</v>
      </c>
      <c r="AX2297">
        <v>0</v>
      </c>
    </row>
    <row r="2298" spans="1:50">
      <c r="A2298" s="2">
        <v>41151</v>
      </c>
      <c r="B2298">
        <v>1298</v>
      </c>
      <c r="C2298">
        <v>8</v>
      </c>
      <c r="D2298">
        <f t="shared" ca="1" si="863"/>
        <v>9.6263848187714203</v>
      </c>
      <c r="E2298">
        <f t="shared" ca="1" si="864"/>
        <v>-1.6263848187714203</v>
      </c>
      <c r="F2298" t="str">
        <f t="shared" ca="1" si="865"/>
        <v>medium</v>
      </c>
      <c r="G2298">
        <v>450</v>
      </c>
      <c r="H2298">
        <f t="shared" si="866"/>
        <v>450</v>
      </c>
      <c r="I2298">
        <f t="shared" ca="1" si="867"/>
        <v>482.15686988375342</v>
      </c>
      <c r="J2298">
        <f t="shared" ca="1" si="868"/>
        <v>-32.156869883753416</v>
      </c>
      <c r="K2298" t="str">
        <f t="shared" ca="1" si="869"/>
        <v>medium</v>
      </c>
      <c r="L2298">
        <v>19.75</v>
      </c>
      <c r="M2298" t="str">
        <f t="shared" si="842"/>
        <v>high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0</v>
      </c>
      <c r="AR2298">
        <f t="shared" ca="1" si="861"/>
        <v>1</v>
      </c>
      <c r="AS2298">
        <v>0</v>
      </c>
      <c r="AT2298">
        <v>0</v>
      </c>
      <c r="AU2298">
        <f t="shared" ca="1" si="862"/>
        <v>0</v>
      </c>
      <c r="AV2298">
        <f t="shared" ca="1" si="862"/>
        <v>1</v>
      </c>
      <c r="AW2298">
        <f t="shared" ca="1" si="862"/>
        <v>0</v>
      </c>
      <c r="AX2298">
        <v>0</v>
      </c>
    </row>
    <row r="2299" spans="1:50">
      <c r="A2299" s="2">
        <v>41152</v>
      </c>
      <c r="B2299">
        <v>1299</v>
      </c>
      <c r="C2299">
        <v>13</v>
      </c>
      <c r="D2299">
        <f t="shared" ca="1" si="863"/>
        <v>9.6264649182881854</v>
      </c>
      <c r="E2299">
        <f t="shared" ca="1" si="864"/>
        <v>3.3735350817118146</v>
      </c>
      <c r="F2299" t="str">
        <f t="shared" ca="1" si="865"/>
        <v>high</v>
      </c>
      <c r="G2299">
        <v>666</v>
      </c>
      <c r="H2299">
        <f t="shared" si="866"/>
        <v>666</v>
      </c>
      <c r="I2299">
        <f t="shared" ca="1" si="867"/>
        <v>482.04640852732609</v>
      </c>
      <c r="J2299">
        <f t="shared" ca="1" si="868"/>
        <v>183.95359147267391</v>
      </c>
      <c r="K2299" t="str">
        <f t="shared" ca="1" si="869"/>
        <v>high</v>
      </c>
      <c r="L2299">
        <v>16.05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1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0</v>
      </c>
    </row>
    <row r="2300" spans="1:50">
      <c r="A2300" s="2">
        <v>41153</v>
      </c>
      <c r="B2300">
        <v>1300</v>
      </c>
      <c r="C2300">
        <v>10</v>
      </c>
      <c r="D2300">
        <f t="shared" ca="1" si="863"/>
        <v>9.6265446587257522</v>
      </c>
      <c r="E2300">
        <f t="shared" ca="1" si="864"/>
        <v>0.37345534127424784</v>
      </c>
      <c r="F2300" t="str">
        <f t="shared" ca="1" si="865"/>
        <v>medium</v>
      </c>
      <c r="G2300">
        <v>494</v>
      </c>
      <c r="H2300">
        <f t="shared" si="866"/>
        <v>494</v>
      </c>
      <c r="I2300">
        <f t="shared" ca="1" si="867"/>
        <v>481.93603788493522</v>
      </c>
      <c r="J2300">
        <f t="shared" ca="1" si="868"/>
        <v>12.063962115064783</v>
      </c>
      <c r="K2300" t="str">
        <f t="shared" ca="1" si="869"/>
        <v>medium</v>
      </c>
      <c r="L2300">
        <v>15.3</v>
      </c>
      <c r="M2300" t="str">
        <f t="shared" si="842"/>
        <v>high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0</v>
      </c>
      <c r="AR2300">
        <f t="shared" ca="1" si="861"/>
        <v>1</v>
      </c>
      <c r="AS2300">
        <v>1</v>
      </c>
      <c r="AT2300">
        <v>0</v>
      </c>
      <c r="AU2300">
        <f t="shared" ca="1" si="862"/>
        <v>0</v>
      </c>
      <c r="AV2300">
        <f t="shared" ca="1" si="862"/>
        <v>1</v>
      </c>
      <c r="AW2300">
        <f t="shared" ca="1" si="862"/>
        <v>0</v>
      </c>
      <c r="AX2300">
        <v>0</v>
      </c>
    </row>
    <row r="2301" spans="1:50">
      <c r="A2301" s="2">
        <v>41154</v>
      </c>
      <c r="B2301">
        <v>1301</v>
      </c>
      <c r="C2301">
        <v>5</v>
      </c>
      <c r="D2301">
        <f t="shared" ca="1" si="863"/>
        <v>9.6266240406093448</v>
      </c>
      <c r="E2301">
        <f t="shared" ca="1" si="864"/>
        <v>-4.6266240406093448</v>
      </c>
      <c r="F2301" t="str">
        <f t="shared" ca="1" si="865"/>
        <v>low</v>
      </c>
      <c r="G2301">
        <v>248</v>
      </c>
      <c r="H2301">
        <f t="shared" si="866"/>
        <v>248</v>
      </c>
      <c r="I2301">
        <f t="shared" ca="1" si="867"/>
        <v>481.82575827846335</v>
      </c>
      <c r="J2301">
        <f t="shared" ca="1" si="868"/>
        <v>-233.82575827846335</v>
      </c>
      <c r="K2301" t="str">
        <f t="shared" ca="1" si="869"/>
        <v>low</v>
      </c>
      <c r="L2301">
        <v>21.7</v>
      </c>
      <c r="M2301" t="str">
        <f t="shared" si="842"/>
        <v>high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0</v>
      </c>
      <c r="AO2301">
        <f t="shared" ca="1" si="858"/>
        <v>1</v>
      </c>
      <c r="AP2301">
        <f t="shared" ca="1" si="859"/>
        <v>0</v>
      </c>
      <c r="AQ2301">
        <f t="shared" ca="1" si="860"/>
        <v>0</v>
      </c>
      <c r="AR2301">
        <f t="shared" ca="1" si="861"/>
        <v>1</v>
      </c>
      <c r="AS2301">
        <v>0</v>
      </c>
      <c r="AT2301">
        <v>0</v>
      </c>
      <c r="AU2301">
        <f t="shared" ref="AU2301:AW2320" ca="1" si="874">VLOOKUP(INDIRECT($AU$590&amp;ROW($A2301)),$F$17:$I$19,AU$592+1,0)</f>
        <v>1</v>
      </c>
      <c r="AV2301">
        <f t="shared" ca="1" si="874"/>
        <v>0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10</v>
      </c>
      <c r="D2302">
        <f t="shared" ca="1" si="863"/>
        <v>9.6267030644641842</v>
      </c>
      <c r="E2302">
        <f t="shared" ca="1" si="864"/>
        <v>0.37329693553581578</v>
      </c>
      <c r="F2302" t="str">
        <f t="shared" ca="1" si="865"/>
        <v>medium</v>
      </c>
      <c r="G2302">
        <v>275</v>
      </c>
      <c r="H2302">
        <f t="shared" si="866"/>
        <v>275</v>
      </c>
      <c r="I2302">
        <f t="shared" ca="1" si="867"/>
        <v>481.7155700297933</v>
      </c>
      <c r="J2302">
        <f t="shared" ca="1" si="868"/>
        <v>-206.7155700297933</v>
      </c>
      <c r="K2302" t="str">
        <f t="shared" ca="1" si="869"/>
        <v>medium</v>
      </c>
      <c r="L2302">
        <v>15.85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0</v>
      </c>
      <c r="AT2302">
        <v>0</v>
      </c>
      <c r="AU2302">
        <f t="shared" ca="1" si="874"/>
        <v>0</v>
      </c>
      <c r="AV2302">
        <f t="shared" ca="1" si="874"/>
        <v>1</v>
      </c>
      <c r="AW2302">
        <f t="shared" ca="1" si="874"/>
        <v>0</v>
      </c>
      <c r="AX2302">
        <v>1</v>
      </c>
    </row>
    <row r="2303" spans="1:50">
      <c r="A2303" s="2">
        <v>41156</v>
      </c>
      <c r="B2303">
        <v>1303</v>
      </c>
      <c r="C2303">
        <v>13</v>
      </c>
      <c r="D2303">
        <f t="shared" ca="1" si="863"/>
        <v>9.6267817308154875</v>
      </c>
      <c r="E2303">
        <f t="shared" ca="1" si="864"/>
        <v>3.3732182691845125</v>
      </c>
      <c r="F2303" t="str">
        <f t="shared" ca="1" si="865"/>
        <v>high</v>
      </c>
      <c r="G2303">
        <v>353</v>
      </c>
      <c r="H2303">
        <f t="shared" si="866"/>
        <v>353</v>
      </c>
      <c r="I2303">
        <f t="shared" ca="1" si="867"/>
        <v>481.6054734608079</v>
      </c>
      <c r="J2303">
        <f t="shared" ca="1" si="868"/>
        <v>-128.6054734608079</v>
      </c>
      <c r="K2303" t="str">
        <f t="shared" ca="1" si="869"/>
        <v>medium</v>
      </c>
      <c r="L2303">
        <v>21.5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0</v>
      </c>
      <c r="AV2303">
        <f t="shared" ca="1" si="874"/>
        <v>0</v>
      </c>
      <c r="AW2303">
        <f t="shared" ca="1" si="874"/>
        <v>1</v>
      </c>
      <c r="AX2303">
        <v>1</v>
      </c>
    </row>
    <row r="2304" spans="1:50">
      <c r="A2304" s="2">
        <v>41157</v>
      </c>
      <c r="B2304">
        <v>1304</v>
      </c>
      <c r="C2304">
        <v>6</v>
      </c>
      <c r="D2304">
        <f t="shared" ca="1" si="863"/>
        <v>9.6268600401884772</v>
      </c>
      <c r="E2304">
        <f t="shared" ca="1" si="864"/>
        <v>-3.6268600401884772</v>
      </c>
      <c r="F2304" t="str">
        <f t="shared" ca="1" si="865"/>
        <v>low</v>
      </c>
      <c r="G2304">
        <v>268</v>
      </c>
      <c r="H2304">
        <f t="shared" si="866"/>
        <v>268</v>
      </c>
      <c r="I2304">
        <f t="shared" ca="1" si="867"/>
        <v>481.49546889338973</v>
      </c>
      <c r="J2304">
        <f t="shared" ca="1" si="868"/>
        <v>-213.49546889338973</v>
      </c>
      <c r="K2304" t="str">
        <f t="shared" ca="1" si="869"/>
        <v>medium</v>
      </c>
      <c r="L2304">
        <v>21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1</v>
      </c>
      <c r="AV2304">
        <f t="shared" ca="1" si="874"/>
        <v>0</v>
      </c>
      <c r="AW2304">
        <f t="shared" ca="1" si="874"/>
        <v>0</v>
      </c>
      <c r="AX2304">
        <v>1</v>
      </c>
    </row>
    <row r="2305" spans="1:50">
      <c r="A2305" s="2">
        <v>41158</v>
      </c>
      <c r="B2305">
        <v>1305</v>
      </c>
      <c r="C2305">
        <v>14</v>
      </c>
      <c r="D2305">
        <f t="shared" ca="1" si="863"/>
        <v>9.6269379931083741</v>
      </c>
      <c r="E2305">
        <f t="shared" ca="1" si="864"/>
        <v>4.3730620068916259</v>
      </c>
      <c r="F2305" t="str">
        <f t="shared" ca="1" si="865"/>
        <v>high</v>
      </c>
      <c r="G2305">
        <v>1654</v>
      </c>
      <c r="H2305">
        <f t="shared" si="866"/>
        <v>1654</v>
      </c>
      <c r="I2305">
        <f t="shared" ca="1" si="867"/>
        <v>481.38555664942163</v>
      </c>
      <c r="J2305">
        <f t="shared" ca="1" si="868"/>
        <v>1172.6144433505783</v>
      </c>
      <c r="K2305" t="str">
        <f t="shared" ca="1" si="869"/>
        <v>high</v>
      </c>
      <c r="L2305">
        <v>15.7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0</v>
      </c>
      <c r="AV2305">
        <f t="shared" ca="1" si="874"/>
        <v>0</v>
      </c>
      <c r="AW2305">
        <f t="shared" ca="1" si="874"/>
        <v>1</v>
      </c>
      <c r="AX2305">
        <v>1</v>
      </c>
    </row>
    <row r="2306" spans="1:50">
      <c r="A2306" s="2">
        <v>41159</v>
      </c>
      <c r="B2306">
        <v>1306</v>
      </c>
      <c r="C2306">
        <v>12</v>
      </c>
      <c r="D2306">
        <f t="shared" ca="1" si="863"/>
        <v>9.6270155901004006</v>
      </c>
      <c r="E2306">
        <f t="shared" ca="1" si="864"/>
        <v>2.3729844098995994</v>
      </c>
      <c r="F2306" t="str">
        <f t="shared" ca="1" si="865"/>
        <v>high</v>
      </c>
      <c r="G2306">
        <v>362</v>
      </c>
      <c r="H2306">
        <f t="shared" si="866"/>
        <v>362</v>
      </c>
      <c r="I2306">
        <f t="shared" ca="1" si="867"/>
        <v>481.27573705078629</v>
      </c>
      <c r="J2306">
        <f t="shared" ca="1" si="868"/>
        <v>-119.27573705078629</v>
      </c>
      <c r="K2306" t="str">
        <f t="shared" ca="1" si="869"/>
        <v>medium</v>
      </c>
      <c r="L2306">
        <v>12.4</v>
      </c>
      <c r="M2306" t="str">
        <f t="shared" si="842"/>
        <v>medium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1</v>
      </c>
      <c r="AR2306">
        <f t="shared" ca="1" si="861"/>
        <v>0</v>
      </c>
      <c r="AS2306">
        <v>0</v>
      </c>
      <c r="AT2306">
        <v>0</v>
      </c>
      <c r="AU2306">
        <f t="shared" ca="1" si="874"/>
        <v>0</v>
      </c>
      <c r="AV2306">
        <f t="shared" ca="1" si="874"/>
        <v>0</v>
      </c>
      <c r="AW2306">
        <f t="shared" ca="1" si="874"/>
        <v>1</v>
      </c>
      <c r="AX2306">
        <v>1</v>
      </c>
    </row>
    <row r="2307" spans="1:50">
      <c r="A2307" s="2">
        <v>41160</v>
      </c>
      <c r="B2307">
        <v>1307</v>
      </c>
      <c r="C2307">
        <v>5</v>
      </c>
      <c r="D2307">
        <f t="shared" ca="1" si="863"/>
        <v>9.6270928316897724</v>
      </c>
      <c r="E2307">
        <f t="shared" ca="1" si="864"/>
        <v>-4.6270928316897724</v>
      </c>
      <c r="F2307" t="str">
        <f t="shared" ca="1" si="865"/>
        <v>low</v>
      </c>
      <c r="G2307">
        <v>383</v>
      </c>
      <c r="H2307">
        <f t="shared" si="866"/>
        <v>383</v>
      </c>
      <c r="I2307">
        <f t="shared" ca="1" si="867"/>
        <v>481.16601041936656</v>
      </c>
      <c r="J2307">
        <f t="shared" ca="1" si="868"/>
        <v>-98.166010419366557</v>
      </c>
      <c r="K2307" t="str">
        <f t="shared" ca="1" si="869"/>
        <v>medium</v>
      </c>
      <c r="L2307">
        <v>16.7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0</v>
      </c>
      <c r="AT2307">
        <v>0</v>
      </c>
      <c r="AU2307">
        <f t="shared" ca="1" si="874"/>
        <v>1</v>
      </c>
      <c r="AV2307">
        <f t="shared" ca="1" si="874"/>
        <v>0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9</v>
      </c>
      <c r="D2308">
        <f t="shared" ca="1" si="863"/>
        <v>9.6271697184017135</v>
      </c>
      <c r="E2308">
        <f t="shared" ca="1" si="864"/>
        <v>-0.62716971840171354</v>
      </c>
      <c r="F2308" t="str">
        <f t="shared" ca="1" si="865"/>
        <v>medium</v>
      </c>
      <c r="G2308">
        <v>465</v>
      </c>
      <c r="H2308">
        <f t="shared" si="866"/>
        <v>465</v>
      </c>
      <c r="I2308">
        <f t="shared" ca="1" si="867"/>
        <v>481.05637707704511</v>
      </c>
      <c r="J2308">
        <f t="shared" ca="1" si="868"/>
        <v>-16.056377077045113</v>
      </c>
      <c r="K2308" t="str">
        <f t="shared" ca="1" si="869"/>
        <v>medium</v>
      </c>
      <c r="L2308">
        <v>16.75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0</v>
      </c>
      <c r="AV2308">
        <f t="shared" ca="1" si="874"/>
        <v>1</v>
      </c>
      <c r="AW2308">
        <f t="shared" ca="1" si="874"/>
        <v>0</v>
      </c>
      <c r="AX2308">
        <v>0</v>
      </c>
    </row>
    <row r="2309" spans="1:50">
      <c r="A2309" s="2">
        <v>41162</v>
      </c>
      <c r="B2309">
        <v>1309</v>
      </c>
      <c r="C2309">
        <v>16</v>
      </c>
      <c r="D2309">
        <f t="shared" ca="1" si="863"/>
        <v>9.6272462507614449</v>
      </c>
      <c r="E2309">
        <f t="shared" ca="1" si="864"/>
        <v>6.3727537492385551</v>
      </c>
      <c r="F2309" t="str">
        <f t="shared" ca="1" si="865"/>
        <v>high</v>
      </c>
      <c r="G2309">
        <v>1343</v>
      </c>
      <c r="H2309">
        <f t="shared" si="866"/>
        <v>1343</v>
      </c>
      <c r="I2309">
        <f t="shared" ca="1" si="867"/>
        <v>480.94683734570464</v>
      </c>
      <c r="J2309">
        <f t="shared" ca="1" si="868"/>
        <v>862.05316265429542</v>
      </c>
      <c r="K2309" t="str">
        <f t="shared" ca="1" si="869"/>
        <v>high</v>
      </c>
      <c r="L2309">
        <v>19.45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0</v>
      </c>
      <c r="AO2309">
        <f t="shared" ca="1" si="858"/>
        <v>1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0</v>
      </c>
      <c r="AV2309">
        <f t="shared" ca="1" si="874"/>
        <v>0</v>
      </c>
      <c r="AW2309">
        <f t="shared" ca="1" si="874"/>
        <v>1</v>
      </c>
      <c r="AX2309">
        <v>0</v>
      </c>
    </row>
    <row r="2310" spans="1:50">
      <c r="A2310" s="2">
        <v>41163</v>
      </c>
      <c r="B2310">
        <v>1310</v>
      </c>
      <c r="C2310">
        <v>17</v>
      </c>
      <c r="D2310">
        <f t="shared" ca="1" si="863"/>
        <v>9.6273224292941855</v>
      </c>
      <c r="E2310">
        <f t="shared" ca="1" si="864"/>
        <v>7.3726775707058145</v>
      </c>
      <c r="F2310" t="str">
        <f t="shared" ca="1" si="865"/>
        <v>high</v>
      </c>
      <c r="G2310">
        <v>2511</v>
      </c>
      <c r="H2310">
        <f t="shared" si="866"/>
        <v>2511</v>
      </c>
      <c r="I2310">
        <f t="shared" ca="1" si="867"/>
        <v>480.83739154722804</v>
      </c>
      <c r="J2310">
        <f t="shared" ca="1" si="868"/>
        <v>2030.162608452772</v>
      </c>
      <c r="K2310" t="str">
        <f t="shared" ca="1" si="869"/>
        <v>high</v>
      </c>
      <c r="L2310">
        <v>19.95</v>
      </c>
      <c r="M2310" t="str">
        <f t="shared" si="842"/>
        <v>high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0</v>
      </c>
      <c r="AO2310">
        <f t="shared" ca="1" si="858"/>
        <v>1</v>
      </c>
      <c r="AP2310">
        <f t="shared" ca="1" si="859"/>
        <v>0</v>
      </c>
      <c r="AQ2310">
        <f t="shared" ca="1" si="860"/>
        <v>0</v>
      </c>
      <c r="AR2310">
        <f t="shared" ca="1" si="861"/>
        <v>1</v>
      </c>
      <c r="AS2310">
        <v>0</v>
      </c>
      <c r="AT2310">
        <v>0</v>
      </c>
      <c r="AU2310">
        <f t="shared" ca="1" si="874"/>
        <v>0</v>
      </c>
      <c r="AV2310">
        <f t="shared" ca="1" si="874"/>
        <v>0</v>
      </c>
      <c r="AW2310">
        <f t="shared" ca="1" si="874"/>
        <v>1</v>
      </c>
      <c r="AX2310">
        <v>0</v>
      </c>
    </row>
    <row r="2311" spans="1:50">
      <c r="A2311" s="2">
        <v>41164</v>
      </c>
      <c r="B2311">
        <v>1311</v>
      </c>
      <c r="C2311">
        <v>12</v>
      </c>
      <c r="D2311">
        <f t="shared" ca="1" si="863"/>
        <v>9.627398254525156</v>
      </c>
      <c r="E2311">
        <f t="shared" ca="1" si="864"/>
        <v>2.372601745474844</v>
      </c>
      <c r="F2311" t="str">
        <f t="shared" ca="1" si="865"/>
        <v>high</v>
      </c>
      <c r="G2311">
        <v>1401</v>
      </c>
      <c r="H2311">
        <f t="shared" si="866"/>
        <v>1401</v>
      </c>
      <c r="I2311">
        <f t="shared" ca="1" si="867"/>
        <v>480.72804000349794</v>
      </c>
      <c r="J2311">
        <f t="shared" ca="1" si="868"/>
        <v>920.27195999650212</v>
      </c>
      <c r="K2311" t="str">
        <f t="shared" ca="1" si="869"/>
        <v>high</v>
      </c>
      <c r="L2311">
        <v>18.274999999999999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0</v>
      </c>
      <c r="AO2311">
        <f t="shared" ca="1" si="858"/>
        <v>1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1</v>
      </c>
      <c r="AT2311">
        <v>0</v>
      </c>
      <c r="AU2311">
        <f t="shared" ca="1" si="874"/>
        <v>0</v>
      </c>
      <c r="AV2311">
        <f t="shared" ca="1" si="874"/>
        <v>0</v>
      </c>
      <c r="AW2311">
        <f t="shared" ca="1" si="874"/>
        <v>1</v>
      </c>
      <c r="AX2311">
        <v>0</v>
      </c>
    </row>
    <row r="2312" spans="1:50">
      <c r="A2312" s="2">
        <v>41165</v>
      </c>
      <c r="B2312">
        <v>1312</v>
      </c>
      <c r="C2312">
        <v>17</v>
      </c>
      <c r="D2312">
        <f t="shared" ca="1" si="863"/>
        <v>9.6274737269795772</v>
      </c>
      <c r="E2312">
        <f t="shared" ca="1" si="864"/>
        <v>7.3725262730204228</v>
      </c>
      <c r="F2312" t="str">
        <f t="shared" ca="1" si="865"/>
        <v>high</v>
      </c>
      <c r="G2312">
        <v>946</v>
      </c>
      <c r="H2312">
        <f t="shared" si="866"/>
        <v>946</v>
      </c>
      <c r="I2312">
        <f t="shared" ca="1" si="867"/>
        <v>480.61878303639702</v>
      </c>
      <c r="J2312">
        <f t="shared" ca="1" si="868"/>
        <v>465.38121696360298</v>
      </c>
      <c r="K2312" t="str">
        <f t="shared" ca="1" si="869"/>
        <v>high</v>
      </c>
      <c r="L2312">
        <v>11.5</v>
      </c>
      <c r="M2312" t="str">
        <f t="shared" si="842"/>
        <v>medium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1</v>
      </c>
      <c r="AR2312">
        <f t="shared" ca="1" si="861"/>
        <v>0</v>
      </c>
      <c r="AS2312">
        <v>1</v>
      </c>
      <c r="AT2312">
        <v>0</v>
      </c>
      <c r="AU2312">
        <f t="shared" ca="1" si="874"/>
        <v>0</v>
      </c>
      <c r="AV2312">
        <f t="shared" ca="1" si="874"/>
        <v>0</v>
      </c>
      <c r="AW2312">
        <f t="shared" ca="1" si="874"/>
        <v>1</v>
      </c>
      <c r="AX2312">
        <v>0</v>
      </c>
    </row>
    <row r="2313" spans="1:50">
      <c r="A2313" s="2">
        <v>41166</v>
      </c>
      <c r="B2313">
        <v>1313</v>
      </c>
      <c r="C2313">
        <v>20</v>
      </c>
      <c r="D2313">
        <f t="shared" ca="1" si="863"/>
        <v>9.6275488471826698</v>
      </c>
      <c r="E2313">
        <f t="shared" ca="1" si="864"/>
        <v>10.37245115281733</v>
      </c>
      <c r="F2313" t="str">
        <f t="shared" ca="1" si="865"/>
        <v>high</v>
      </c>
      <c r="G2313">
        <v>571</v>
      </c>
      <c r="H2313">
        <f t="shared" si="866"/>
        <v>571</v>
      </c>
      <c r="I2313">
        <f t="shared" ca="1" si="867"/>
        <v>480.50962096780825</v>
      </c>
      <c r="J2313">
        <f t="shared" ca="1" si="868"/>
        <v>90.490379032191754</v>
      </c>
      <c r="K2313" t="str">
        <f t="shared" ca="1" si="869"/>
        <v>high</v>
      </c>
      <c r="L2313">
        <v>9.6</v>
      </c>
      <c r="M2313" t="str">
        <f t="shared" si="842"/>
        <v>medium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1</v>
      </c>
      <c r="AO2313">
        <f t="shared" ca="1" si="858"/>
        <v>0</v>
      </c>
      <c r="AP2313">
        <f t="shared" ca="1" si="859"/>
        <v>0</v>
      </c>
      <c r="AQ2313">
        <f t="shared" ca="1" si="860"/>
        <v>1</v>
      </c>
      <c r="AR2313">
        <f t="shared" ca="1" si="861"/>
        <v>0</v>
      </c>
      <c r="AS2313">
        <v>1</v>
      </c>
      <c r="AT2313">
        <v>0</v>
      </c>
      <c r="AU2313">
        <f t="shared" ca="1" si="874"/>
        <v>0</v>
      </c>
      <c r="AV2313">
        <f t="shared" ca="1" si="874"/>
        <v>0</v>
      </c>
      <c r="AW2313">
        <f t="shared" ca="1" si="874"/>
        <v>1</v>
      </c>
      <c r="AX2313">
        <v>0</v>
      </c>
    </row>
    <row r="2314" spans="1:50">
      <c r="A2314" s="2">
        <v>41167</v>
      </c>
      <c r="B2314">
        <v>1314</v>
      </c>
      <c r="C2314">
        <v>4</v>
      </c>
      <c r="D2314">
        <f t="shared" ca="1" si="863"/>
        <v>9.6276236156596546</v>
      </c>
      <c r="E2314">
        <f t="shared" ca="1" si="864"/>
        <v>-5.6276236156596546</v>
      </c>
      <c r="F2314" t="str">
        <f t="shared" ca="1" si="865"/>
        <v>low</v>
      </c>
      <c r="G2314">
        <v>142</v>
      </c>
      <c r="H2314">
        <f t="shared" si="866"/>
        <v>142</v>
      </c>
      <c r="I2314">
        <f t="shared" ca="1" si="867"/>
        <v>480.40055411961407</v>
      </c>
      <c r="J2314">
        <f t="shared" ca="1" si="868"/>
        <v>-338.40055411961407</v>
      </c>
      <c r="K2314" t="str">
        <f t="shared" ca="1" si="869"/>
        <v>low</v>
      </c>
      <c r="L2314">
        <v>11.05</v>
      </c>
      <c r="M2314" t="str">
        <f t="shared" si="842"/>
        <v>medium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1</v>
      </c>
      <c r="AO2314">
        <f t="shared" ca="1" si="858"/>
        <v>0</v>
      </c>
      <c r="AP2314">
        <f t="shared" ca="1" si="859"/>
        <v>0</v>
      </c>
      <c r="AQ2314">
        <f t="shared" ca="1" si="860"/>
        <v>1</v>
      </c>
      <c r="AR2314">
        <f t="shared" ca="1" si="861"/>
        <v>0</v>
      </c>
      <c r="AS2314">
        <v>0</v>
      </c>
      <c r="AT2314">
        <v>0</v>
      </c>
      <c r="AU2314">
        <f t="shared" ca="1" si="874"/>
        <v>1</v>
      </c>
      <c r="AV2314">
        <f t="shared" ca="1" si="874"/>
        <v>0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9</v>
      </c>
      <c r="D2315">
        <f t="shared" ca="1" si="863"/>
        <v>9.6276980329357524</v>
      </c>
      <c r="E2315">
        <f t="shared" ca="1" si="864"/>
        <v>-0.62769803293575244</v>
      </c>
      <c r="F2315" t="str">
        <f t="shared" ca="1" si="865"/>
        <v>medium</v>
      </c>
      <c r="G2315">
        <v>656</v>
      </c>
      <c r="H2315">
        <f t="shared" si="866"/>
        <v>656</v>
      </c>
      <c r="I2315">
        <f t="shared" ca="1" si="867"/>
        <v>480.29158281369746</v>
      </c>
      <c r="J2315">
        <f t="shared" ca="1" si="868"/>
        <v>175.70841718630254</v>
      </c>
      <c r="K2315" t="str">
        <f t="shared" ca="1" si="869"/>
        <v>high</v>
      </c>
      <c r="L2315">
        <v>18.399999999999999</v>
      </c>
      <c r="M2315" t="str">
        <f t="shared" si="842"/>
        <v>high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0</v>
      </c>
      <c r="AO2315">
        <f t="shared" ca="1" si="858"/>
        <v>1</v>
      </c>
      <c r="AP2315">
        <f t="shared" ca="1" si="859"/>
        <v>0</v>
      </c>
      <c r="AQ2315">
        <f t="shared" ca="1" si="860"/>
        <v>0</v>
      </c>
      <c r="AR2315">
        <f t="shared" ca="1" si="861"/>
        <v>1</v>
      </c>
      <c r="AS2315">
        <v>0</v>
      </c>
      <c r="AT2315">
        <v>0</v>
      </c>
      <c r="AU2315">
        <f t="shared" ca="1" si="874"/>
        <v>0</v>
      </c>
      <c r="AV2315">
        <f t="shared" ca="1" si="874"/>
        <v>1</v>
      </c>
      <c r="AW2315">
        <f t="shared" ca="1" si="874"/>
        <v>0</v>
      </c>
      <c r="AX2315">
        <v>0</v>
      </c>
    </row>
    <row r="2316" spans="1:50">
      <c r="A2316" s="2">
        <v>41169</v>
      </c>
      <c r="B2316">
        <v>1316</v>
      </c>
      <c r="C2316">
        <v>14</v>
      </c>
      <c r="D2316">
        <f t="shared" ca="1" si="863"/>
        <v>9.6277720995361822</v>
      </c>
      <c r="E2316">
        <f t="shared" ca="1" si="864"/>
        <v>4.3722279004638178</v>
      </c>
      <c r="F2316" t="str">
        <f t="shared" ca="1" si="865"/>
        <v>high</v>
      </c>
      <c r="G2316">
        <v>719</v>
      </c>
      <c r="H2316">
        <f t="shared" si="866"/>
        <v>719</v>
      </c>
      <c r="I2316">
        <f t="shared" ca="1" si="867"/>
        <v>480.18270737194115</v>
      </c>
      <c r="J2316">
        <f t="shared" ca="1" si="868"/>
        <v>238.81729262805885</v>
      </c>
      <c r="K2316" t="str">
        <f t="shared" ca="1" si="869"/>
        <v>high</v>
      </c>
      <c r="L2316">
        <v>13.9</v>
      </c>
      <c r="M2316" t="str">
        <f t="shared" si="842"/>
        <v>medium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1</v>
      </c>
      <c r="AR2316">
        <f t="shared" ca="1" si="861"/>
        <v>0</v>
      </c>
      <c r="AS2316">
        <v>0</v>
      </c>
      <c r="AT2316">
        <v>0</v>
      </c>
      <c r="AU2316">
        <f t="shared" ca="1" si="874"/>
        <v>0</v>
      </c>
      <c r="AV2316">
        <f t="shared" ca="1" si="874"/>
        <v>0</v>
      </c>
      <c r="AW2316">
        <f t="shared" ca="1" si="874"/>
        <v>1</v>
      </c>
      <c r="AX2316">
        <v>1</v>
      </c>
    </row>
    <row r="2317" spans="1:50">
      <c r="A2317" s="2">
        <v>41170</v>
      </c>
      <c r="B2317">
        <v>1317</v>
      </c>
      <c r="C2317">
        <v>12</v>
      </c>
      <c r="D2317">
        <f t="shared" ca="1" si="863"/>
        <v>9.6278458159861664</v>
      </c>
      <c r="E2317">
        <f t="shared" ca="1" si="864"/>
        <v>2.3721541840138336</v>
      </c>
      <c r="F2317" t="str">
        <f t="shared" ca="1" si="865"/>
        <v>high</v>
      </c>
      <c r="G2317">
        <v>462</v>
      </c>
      <c r="H2317">
        <f t="shared" si="866"/>
        <v>462</v>
      </c>
      <c r="I2317">
        <f t="shared" ca="1" si="867"/>
        <v>480.07392811622782</v>
      </c>
      <c r="J2317">
        <f t="shared" ca="1" si="868"/>
        <v>-18.073928116227819</v>
      </c>
      <c r="K2317" t="str">
        <f t="shared" ca="1" si="869"/>
        <v>medium</v>
      </c>
      <c r="L2317">
        <v>15.8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0</v>
      </c>
      <c r="AV2317">
        <f t="shared" ca="1" si="874"/>
        <v>0</v>
      </c>
      <c r="AW2317">
        <f t="shared" ca="1" si="874"/>
        <v>1</v>
      </c>
      <c r="AX2317">
        <v>0</v>
      </c>
    </row>
    <row r="2318" spans="1:50">
      <c r="A2318" s="2">
        <v>41171</v>
      </c>
      <c r="B2318">
        <v>1318</v>
      </c>
      <c r="C2318">
        <v>5</v>
      </c>
      <c r="D2318">
        <f t="shared" ca="1" si="863"/>
        <v>9.6279191828109241</v>
      </c>
      <c r="E2318">
        <f t="shared" ca="1" si="864"/>
        <v>-4.6279191828109241</v>
      </c>
      <c r="F2318" t="str">
        <f t="shared" ca="1" si="865"/>
        <v>low</v>
      </c>
      <c r="G2318">
        <v>618</v>
      </c>
      <c r="H2318">
        <f t="shared" si="866"/>
        <v>618</v>
      </c>
      <c r="I2318">
        <f t="shared" ca="1" si="867"/>
        <v>479.96524536844015</v>
      </c>
      <c r="J2318">
        <f t="shared" ca="1" si="868"/>
        <v>138.03475463155985</v>
      </c>
      <c r="K2318" t="str">
        <f t="shared" ca="1" si="869"/>
        <v>high</v>
      </c>
      <c r="L2318">
        <v>13.324999999999999</v>
      </c>
      <c r="M2318" t="str">
        <f t="shared" si="842"/>
        <v>medium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1</v>
      </c>
      <c r="AR2318">
        <f t="shared" ca="1" si="861"/>
        <v>0</v>
      </c>
      <c r="AS2318">
        <v>1</v>
      </c>
      <c r="AT2318">
        <v>0</v>
      </c>
      <c r="AU2318">
        <f t="shared" ca="1" si="874"/>
        <v>1</v>
      </c>
      <c r="AV2318">
        <f t="shared" ca="1" si="874"/>
        <v>0</v>
      </c>
      <c r="AW2318">
        <f t="shared" ca="1" si="874"/>
        <v>0</v>
      </c>
      <c r="AX2318">
        <v>0</v>
      </c>
    </row>
    <row r="2319" spans="1:50">
      <c r="A2319" s="2">
        <v>41172</v>
      </c>
      <c r="B2319">
        <v>1319</v>
      </c>
      <c r="C2319">
        <v>12</v>
      </c>
      <c r="D2319">
        <f t="shared" ca="1" si="863"/>
        <v>9.6279922005356759</v>
      </c>
      <c r="E2319">
        <f t="shared" ca="1" si="864"/>
        <v>2.3720077994643241</v>
      </c>
      <c r="F2319" t="str">
        <f t="shared" ca="1" si="865"/>
        <v>high</v>
      </c>
      <c r="G2319">
        <v>336</v>
      </c>
      <c r="H2319">
        <f t="shared" si="866"/>
        <v>336</v>
      </c>
      <c r="I2319">
        <f t="shared" ca="1" si="867"/>
        <v>479.856659450461</v>
      </c>
      <c r="J2319">
        <f t="shared" ca="1" si="868"/>
        <v>-143.856659450461</v>
      </c>
      <c r="K2319" t="str">
        <f t="shared" ca="1" si="869"/>
        <v>medium</v>
      </c>
      <c r="L2319">
        <v>12.9</v>
      </c>
      <c r="M2319" t="str">
        <f t="shared" si="842"/>
        <v>medium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1</v>
      </c>
      <c r="AR2319">
        <f t="shared" ca="1" si="861"/>
        <v>0</v>
      </c>
      <c r="AS2319">
        <v>1</v>
      </c>
      <c r="AT2319">
        <v>0</v>
      </c>
      <c r="AU2319">
        <f t="shared" ca="1" si="874"/>
        <v>0</v>
      </c>
      <c r="AV2319">
        <f t="shared" ca="1" si="874"/>
        <v>0</v>
      </c>
      <c r="AW2319">
        <f t="shared" ca="1" si="874"/>
        <v>1</v>
      </c>
      <c r="AX2319">
        <v>0</v>
      </c>
    </row>
    <row r="2320" spans="1:50">
      <c r="A2320" s="2">
        <v>41173</v>
      </c>
      <c r="B2320">
        <v>1320</v>
      </c>
      <c r="C2320">
        <v>15</v>
      </c>
      <c r="D2320">
        <f t="shared" ca="1" si="863"/>
        <v>9.6280648696856446</v>
      </c>
      <c r="E2320">
        <f t="shared" ca="1" si="864"/>
        <v>5.3719351303143554</v>
      </c>
      <c r="F2320" t="str">
        <f t="shared" ca="1" si="865"/>
        <v>high</v>
      </c>
      <c r="G2320">
        <v>392</v>
      </c>
      <c r="H2320">
        <f t="shared" si="866"/>
        <v>392</v>
      </c>
      <c r="I2320">
        <f t="shared" ca="1" si="867"/>
        <v>479.74817068417309</v>
      </c>
      <c r="J2320">
        <f t="shared" ca="1" si="868"/>
        <v>-87.74817068417309</v>
      </c>
      <c r="K2320" t="str">
        <f t="shared" ca="1" si="869"/>
        <v>medium</v>
      </c>
      <c r="L2320">
        <v>7.25</v>
      </c>
      <c r="M2320" t="str">
        <f t="shared" si="842"/>
        <v>medium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0</v>
      </c>
      <c r="AQ2320">
        <f t="shared" ca="1" si="860"/>
        <v>1</v>
      </c>
      <c r="AR2320">
        <f t="shared" ca="1" si="861"/>
        <v>0</v>
      </c>
      <c r="AS2320">
        <v>0</v>
      </c>
      <c r="AT2320">
        <v>0</v>
      </c>
      <c r="AU2320">
        <f t="shared" ca="1" si="874"/>
        <v>0</v>
      </c>
      <c r="AV2320">
        <f t="shared" ca="1" si="874"/>
        <v>0</v>
      </c>
      <c r="AW2320">
        <f t="shared" ca="1" si="874"/>
        <v>1</v>
      </c>
      <c r="AX2320">
        <v>0</v>
      </c>
    </row>
    <row r="2321" spans="1:50">
      <c r="A2321" s="2">
        <v>41174</v>
      </c>
      <c r="B2321">
        <v>1321</v>
      </c>
      <c r="C2321">
        <v>8</v>
      </c>
      <c r="D2321">
        <f t="shared" ca="1" si="863"/>
        <v>9.6281371907860471</v>
      </c>
      <c r="E2321">
        <f t="shared" ca="1" si="864"/>
        <v>-1.6281371907860471</v>
      </c>
      <c r="F2321" t="str">
        <f t="shared" ca="1" si="865"/>
        <v>medium</v>
      </c>
      <c r="G2321">
        <v>284</v>
      </c>
      <c r="H2321">
        <f t="shared" si="866"/>
        <v>284</v>
      </c>
      <c r="I2321">
        <f t="shared" ca="1" si="867"/>
        <v>479.63977939145911</v>
      </c>
      <c r="J2321">
        <f t="shared" ca="1" si="868"/>
        <v>-195.63977939145911</v>
      </c>
      <c r="K2321" t="str">
        <f t="shared" ca="1" si="869"/>
        <v>medium</v>
      </c>
      <c r="L2321">
        <v>14.5</v>
      </c>
      <c r="M2321" t="str">
        <f t="shared" si="842"/>
        <v>high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0</v>
      </c>
      <c r="AR2321">
        <f t="shared" ca="1" si="861"/>
        <v>1</v>
      </c>
      <c r="AS2321">
        <v>1</v>
      </c>
      <c r="AT2321">
        <v>0</v>
      </c>
      <c r="AU2321">
        <f t="shared" ref="AU2321:AW2340" ca="1" si="879">VLOOKUP(INDIRECT($AU$590&amp;ROW($A2321)),$F$17:$I$19,AU$592+1,0)</f>
        <v>0</v>
      </c>
      <c r="AV2321">
        <f t="shared" ca="1" si="879"/>
        <v>1</v>
      </c>
      <c r="AW2321">
        <f t="shared" ca="1" si="879"/>
        <v>0</v>
      </c>
      <c r="AX2321">
        <v>0</v>
      </c>
    </row>
    <row r="2322" spans="1:50">
      <c r="A2322" s="2">
        <v>41175</v>
      </c>
      <c r="B2322">
        <v>1322</v>
      </c>
      <c r="C2322">
        <v>6</v>
      </c>
      <c r="D2322">
        <f t="shared" ca="1" si="863"/>
        <v>9.6282091643621079</v>
      </c>
      <c r="E2322">
        <f t="shared" ca="1" si="864"/>
        <v>-3.6282091643621079</v>
      </c>
      <c r="F2322" t="str">
        <f t="shared" ca="1" si="865"/>
        <v>low</v>
      </c>
      <c r="G2322">
        <v>359</v>
      </c>
      <c r="H2322">
        <f t="shared" si="866"/>
        <v>359</v>
      </c>
      <c r="I2322">
        <f t="shared" ca="1" si="867"/>
        <v>479.53148589420186</v>
      </c>
      <c r="J2322">
        <f t="shared" ca="1" si="868"/>
        <v>-120.53148589420186</v>
      </c>
      <c r="K2322" t="str">
        <f t="shared" ca="1" si="869"/>
        <v>medium</v>
      </c>
      <c r="L2322">
        <v>8.4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1</v>
      </c>
      <c r="AT2322">
        <v>0</v>
      </c>
      <c r="AU2322">
        <f t="shared" ca="1" si="879"/>
        <v>1</v>
      </c>
      <c r="AV2322">
        <f t="shared" ca="1" si="879"/>
        <v>0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9</v>
      </c>
      <c r="D2323">
        <f t="shared" ca="1" si="863"/>
        <v>9.6282807909390442</v>
      </c>
      <c r="E2323">
        <f t="shared" ca="1" si="864"/>
        <v>-0.62828079093904421</v>
      </c>
      <c r="F2323" t="str">
        <f t="shared" ca="1" si="865"/>
        <v>medium</v>
      </c>
      <c r="G2323">
        <v>222</v>
      </c>
      <c r="H2323">
        <f t="shared" si="866"/>
        <v>222</v>
      </c>
      <c r="I2323">
        <f t="shared" ca="1" si="867"/>
        <v>479.42329051428408</v>
      </c>
      <c r="J2323">
        <f t="shared" ca="1" si="868"/>
        <v>-257.42329051428408</v>
      </c>
      <c r="K2323" t="str">
        <f t="shared" ca="1" si="869"/>
        <v>low</v>
      </c>
      <c r="L2323">
        <v>12.7</v>
      </c>
      <c r="M2323" t="str">
        <f t="shared" si="842"/>
        <v>medium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1</v>
      </c>
      <c r="AR2323">
        <f t="shared" ca="1" si="861"/>
        <v>0</v>
      </c>
      <c r="AS2323">
        <v>0</v>
      </c>
      <c r="AT2323">
        <v>0</v>
      </c>
      <c r="AU2323">
        <f t="shared" ca="1" si="879"/>
        <v>0</v>
      </c>
      <c r="AV2323">
        <f t="shared" ca="1" si="879"/>
        <v>1</v>
      </c>
      <c r="AW2323">
        <f t="shared" ca="1" si="879"/>
        <v>0</v>
      </c>
      <c r="AX2323">
        <v>0</v>
      </c>
    </row>
    <row r="2324" spans="1:50">
      <c r="A2324" s="2">
        <v>41177</v>
      </c>
      <c r="B2324">
        <v>1324</v>
      </c>
      <c r="C2324">
        <v>7</v>
      </c>
      <c r="D2324">
        <f t="shared" ca="1" si="863"/>
        <v>9.6283520710420785</v>
      </c>
      <c r="E2324">
        <f t="shared" ca="1" si="864"/>
        <v>-2.6283520710420785</v>
      </c>
      <c r="F2324" t="str">
        <f t="shared" ca="1" si="865"/>
        <v>low</v>
      </c>
      <c r="G2324">
        <v>262</v>
      </c>
      <c r="H2324">
        <f t="shared" si="866"/>
        <v>262</v>
      </c>
      <c r="I2324">
        <f t="shared" ca="1" si="867"/>
        <v>479.31519357358849</v>
      </c>
      <c r="J2324">
        <f t="shared" ca="1" si="868"/>
        <v>-217.31519357358849</v>
      </c>
      <c r="K2324" t="str">
        <f t="shared" ca="1" si="869"/>
        <v>medium</v>
      </c>
      <c r="L2324">
        <v>14.9</v>
      </c>
      <c r="M2324" t="str">
        <f t="shared" ref="M2324:M2387" si="880">VLOOKUP(L2324,$A$17:$C$20,3)</f>
        <v>high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0</v>
      </c>
      <c r="AR2324">
        <f t="shared" ca="1" si="861"/>
        <v>1</v>
      </c>
      <c r="AS2324">
        <v>1</v>
      </c>
      <c r="AT2324">
        <v>0</v>
      </c>
      <c r="AU2324">
        <f t="shared" ca="1" si="879"/>
        <v>1</v>
      </c>
      <c r="AV2324">
        <f t="shared" ca="1" si="879"/>
        <v>0</v>
      </c>
      <c r="AW2324">
        <f t="shared" ca="1" si="879"/>
        <v>0</v>
      </c>
      <c r="AX2324">
        <v>0</v>
      </c>
    </row>
    <row r="2325" spans="1:50">
      <c r="A2325" s="2">
        <v>41178</v>
      </c>
      <c r="B2325">
        <v>1325</v>
      </c>
      <c r="C2325">
        <v>14</v>
      </c>
      <c r="D2325">
        <f t="shared" ca="1" si="863"/>
        <v>9.6284230051964297</v>
      </c>
      <c r="E2325">
        <f t="shared" ca="1" si="864"/>
        <v>4.3715769948035703</v>
      </c>
      <c r="F2325" t="str">
        <f t="shared" ca="1" si="865"/>
        <v>high</v>
      </c>
      <c r="G2325">
        <v>319</v>
      </c>
      <c r="H2325">
        <f t="shared" si="866"/>
        <v>319</v>
      </c>
      <c r="I2325">
        <f t="shared" ca="1" si="867"/>
        <v>479.20719539399784</v>
      </c>
      <c r="J2325">
        <f t="shared" ca="1" si="868"/>
        <v>-160.20719539399784</v>
      </c>
      <c r="K2325" t="str">
        <f t="shared" ca="1" si="869"/>
        <v>medium</v>
      </c>
      <c r="L2325">
        <v>16.350000000000001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1</v>
      </c>
      <c r="AK2325">
        <f t="shared" ca="1" si="854"/>
        <v>0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0</v>
      </c>
      <c r="AV2325">
        <f t="shared" ca="1" si="879"/>
        <v>0</v>
      </c>
      <c r="AW2325">
        <f t="shared" ca="1" si="879"/>
        <v>1</v>
      </c>
      <c r="AX2325">
        <v>0</v>
      </c>
    </row>
    <row r="2326" spans="1:50">
      <c r="A2326" s="2">
        <v>41179</v>
      </c>
      <c r="B2326">
        <v>1326</v>
      </c>
      <c r="C2326">
        <v>9</v>
      </c>
      <c r="D2326">
        <f t="shared" ca="1" si="863"/>
        <v>9.6284935939273204</v>
      </c>
      <c r="E2326">
        <f t="shared" ca="1" si="864"/>
        <v>-0.6284935939273204</v>
      </c>
      <c r="F2326" t="str">
        <f t="shared" ca="1" si="865"/>
        <v>medium</v>
      </c>
      <c r="G2326">
        <v>570</v>
      </c>
      <c r="H2326">
        <f t="shared" si="866"/>
        <v>570</v>
      </c>
      <c r="I2326">
        <f t="shared" ca="1" si="867"/>
        <v>479.09929629739491</v>
      </c>
      <c r="J2326">
        <f t="shared" ca="1" si="868"/>
        <v>90.900703702605085</v>
      </c>
      <c r="K2326" t="str">
        <f t="shared" ca="1" si="869"/>
        <v>high</v>
      </c>
      <c r="L2326">
        <v>15.5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0</v>
      </c>
      <c r="AT2326">
        <v>0</v>
      </c>
      <c r="AU2326">
        <f t="shared" ca="1" si="879"/>
        <v>0</v>
      </c>
      <c r="AV2326">
        <f t="shared" ca="1" si="879"/>
        <v>1</v>
      </c>
      <c r="AW2326">
        <f t="shared" ca="1" si="879"/>
        <v>0</v>
      </c>
      <c r="AX2326">
        <v>0</v>
      </c>
    </row>
    <row r="2327" spans="1:50">
      <c r="A2327" s="2">
        <v>41180</v>
      </c>
      <c r="B2327">
        <v>1327</v>
      </c>
      <c r="C2327">
        <v>3</v>
      </c>
      <c r="D2327">
        <f t="shared" ca="1" si="863"/>
        <v>9.6285638377599696</v>
      </c>
      <c r="E2327">
        <f t="shared" ca="1" si="864"/>
        <v>-6.6285638377599696</v>
      </c>
      <c r="F2327" t="str">
        <f t="shared" ca="1" si="865"/>
        <v>low</v>
      </c>
      <c r="G2327">
        <v>51</v>
      </c>
      <c r="H2327">
        <f t="shared" si="866"/>
        <v>51</v>
      </c>
      <c r="I2327">
        <f t="shared" ca="1" si="867"/>
        <v>478.99149660566235</v>
      </c>
      <c r="J2327">
        <f t="shared" ca="1" si="868"/>
        <v>-427.99149660566235</v>
      </c>
      <c r="K2327" t="str">
        <f t="shared" ca="1" si="869"/>
        <v>low</v>
      </c>
      <c r="L2327">
        <v>16.7</v>
      </c>
      <c r="M2327" t="str">
        <f t="shared" si="880"/>
        <v>high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0</v>
      </c>
      <c r="AR2327">
        <f t="shared" ca="1" si="861"/>
        <v>1</v>
      </c>
      <c r="AS2327">
        <v>1</v>
      </c>
      <c r="AT2327">
        <v>0</v>
      </c>
      <c r="AU2327">
        <f t="shared" ca="1" si="879"/>
        <v>1</v>
      </c>
      <c r="AV2327">
        <f t="shared" ca="1" si="879"/>
        <v>0</v>
      </c>
      <c r="AW2327">
        <f t="shared" ca="1" si="879"/>
        <v>0</v>
      </c>
      <c r="AX2327">
        <v>0</v>
      </c>
    </row>
    <row r="2328" spans="1:50">
      <c r="A2328" s="2">
        <v>41181</v>
      </c>
      <c r="B2328">
        <v>1328</v>
      </c>
      <c r="C2328">
        <v>10</v>
      </c>
      <c r="D2328">
        <f t="shared" ca="1" si="863"/>
        <v>9.6286337372195998</v>
      </c>
      <c r="E2328">
        <f t="shared" ca="1" si="864"/>
        <v>0.37136626278040019</v>
      </c>
      <c r="F2328" t="str">
        <f t="shared" ca="1" si="865"/>
        <v>medium</v>
      </c>
      <c r="G2328">
        <v>234</v>
      </c>
      <c r="H2328">
        <f t="shared" si="866"/>
        <v>234</v>
      </c>
      <c r="I2328">
        <f t="shared" ca="1" si="867"/>
        <v>478.88379664068304</v>
      </c>
      <c r="J2328">
        <f t="shared" ca="1" si="868"/>
        <v>-244.88379664068304</v>
      </c>
      <c r="K2328" t="str">
        <f t="shared" ca="1" si="869"/>
        <v>low</v>
      </c>
      <c r="L2328">
        <v>11.3</v>
      </c>
      <c r="M2328" t="str">
        <f t="shared" si="880"/>
        <v>medium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1</v>
      </c>
      <c r="AR2328">
        <f t="shared" ca="1" si="861"/>
        <v>0</v>
      </c>
      <c r="AS2328">
        <v>0</v>
      </c>
      <c r="AT2328">
        <v>0</v>
      </c>
      <c r="AU2328">
        <f t="shared" ca="1" si="879"/>
        <v>0</v>
      </c>
      <c r="AV2328">
        <f t="shared" ca="1" si="879"/>
        <v>1</v>
      </c>
      <c r="AW2328">
        <f t="shared" ca="1" si="879"/>
        <v>0</v>
      </c>
      <c r="AX2328">
        <v>0</v>
      </c>
    </row>
    <row r="2329" spans="1:50">
      <c r="A2329" s="2">
        <v>41182</v>
      </c>
      <c r="B2329">
        <v>1329</v>
      </c>
      <c r="C2329">
        <v>16</v>
      </c>
      <c r="D2329">
        <f t="shared" ca="1" si="863"/>
        <v>9.6287032928314282</v>
      </c>
      <c r="E2329">
        <f t="shared" ca="1" si="864"/>
        <v>6.3712967071685718</v>
      </c>
      <c r="F2329" t="str">
        <f t="shared" ca="1" si="865"/>
        <v>high</v>
      </c>
      <c r="G2329">
        <v>656</v>
      </c>
      <c r="H2329">
        <f t="shared" si="866"/>
        <v>656</v>
      </c>
      <c r="I2329">
        <f t="shared" ca="1" si="867"/>
        <v>478.77619672433957</v>
      </c>
      <c r="J2329">
        <f t="shared" ca="1" si="868"/>
        <v>177.22380327566043</v>
      </c>
      <c r="K2329" t="str">
        <f t="shared" ca="1" si="869"/>
        <v>high</v>
      </c>
      <c r="L2329">
        <v>12.1</v>
      </c>
      <c r="M2329" t="str">
        <f t="shared" si="880"/>
        <v>medium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1</v>
      </c>
      <c r="AK2329">
        <f t="shared" ca="1" si="854"/>
        <v>0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1</v>
      </c>
      <c r="AR2329">
        <f t="shared" ca="1" si="861"/>
        <v>0</v>
      </c>
      <c r="AS2329">
        <v>1</v>
      </c>
      <c r="AT2329">
        <v>0</v>
      </c>
      <c r="AU2329">
        <f t="shared" ca="1" si="879"/>
        <v>0</v>
      </c>
      <c r="AV2329">
        <f t="shared" ca="1" si="879"/>
        <v>0</v>
      </c>
      <c r="AW2329">
        <f t="shared" ca="1" si="879"/>
        <v>1</v>
      </c>
      <c r="AX2329">
        <v>0</v>
      </c>
    </row>
    <row r="2330" spans="1:50">
      <c r="A2330" s="2">
        <v>41183</v>
      </c>
      <c r="B2330">
        <v>1330</v>
      </c>
      <c r="C2330">
        <v>7</v>
      </c>
      <c r="D2330">
        <f t="shared" ca="1" si="863"/>
        <v>9.6287725051206792</v>
      </c>
      <c r="E2330">
        <f t="shared" ca="1" si="864"/>
        <v>-2.6287725051206792</v>
      </c>
      <c r="F2330" t="str">
        <f t="shared" ca="1" si="865"/>
        <v>low</v>
      </c>
      <c r="G2330">
        <v>324</v>
      </c>
      <c r="H2330">
        <f t="shared" si="866"/>
        <v>324</v>
      </c>
      <c r="I2330">
        <f t="shared" ca="1" si="867"/>
        <v>478.66869717851483</v>
      </c>
      <c r="J2330">
        <f t="shared" ca="1" si="868"/>
        <v>-154.66869717851483</v>
      </c>
      <c r="K2330" t="str">
        <f t="shared" ca="1" si="869"/>
        <v>medium</v>
      </c>
      <c r="L2330">
        <v>12.2</v>
      </c>
      <c r="M2330" t="str">
        <f t="shared" si="880"/>
        <v>medium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0</v>
      </c>
      <c r="AK2330">
        <f t="shared" ca="1" si="854"/>
        <v>1</v>
      </c>
      <c r="AL2330">
        <f t="shared" ca="1" si="855"/>
        <v>0</v>
      </c>
      <c r="AM2330">
        <f t="shared" ca="1" si="856"/>
        <v>0</v>
      </c>
      <c r="AN2330">
        <f t="shared" ca="1" si="857"/>
        <v>0</v>
      </c>
      <c r="AO2330">
        <f t="shared" ca="1" si="858"/>
        <v>1</v>
      </c>
      <c r="AP2330">
        <f t="shared" ca="1" si="859"/>
        <v>0</v>
      </c>
      <c r="AQ2330">
        <f t="shared" ca="1" si="860"/>
        <v>1</v>
      </c>
      <c r="AR2330">
        <f t="shared" ca="1" si="861"/>
        <v>0</v>
      </c>
      <c r="AS2330">
        <v>0</v>
      </c>
      <c r="AT2330">
        <v>0</v>
      </c>
      <c r="AU2330">
        <f t="shared" ca="1" si="879"/>
        <v>1</v>
      </c>
      <c r="AV2330">
        <f t="shared" ca="1" si="879"/>
        <v>0</v>
      </c>
      <c r="AW2330">
        <f t="shared" ca="1" si="879"/>
        <v>0</v>
      </c>
      <c r="AX2330">
        <v>0</v>
      </c>
    </row>
    <row r="2331" spans="1:50">
      <c r="A2331" s="2">
        <v>41184</v>
      </c>
      <c r="B2331">
        <v>1331</v>
      </c>
      <c r="C2331">
        <v>10</v>
      </c>
      <c r="D2331">
        <f t="shared" ca="1" si="863"/>
        <v>9.6288413746125698</v>
      </c>
      <c r="E2331">
        <f t="shared" ca="1" si="864"/>
        <v>0.37115862538743016</v>
      </c>
      <c r="F2331" t="str">
        <f t="shared" ca="1" si="865"/>
        <v>medium</v>
      </c>
      <c r="G2331">
        <v>265</v>
      </c>
      <c r="H2331">
        <f t="shared" si="866"/>
        <v>265</v>
      </c>
      <c r="I2331">
        <f t="shared" ca="1" si="867"/>
        <v>478.56129832509146</v>
      </c>
      <c r="J2331">
        <f t="shared" ca="1" si="868"/>
        <v>-213.56129832509146</v>
      </c>
      <c r="K2331" t="str">
        <f t="shared" ca="1" si="869"/>
        <v>medium</v>
      </c>
      <c r="L2331">
        <v>14.5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1</v>
      </c>
      <c r="AK2331">
        <f t="shared" ca="1" si="854"/>
        <v>0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0</v>
      </c>
      <c r="AT2331">
        <v>0</v>
      </c>
      <c r="AU2331">
        <f t="shared" ca="1" si="879"/>
        <v>0</v>
      </c>
      <c r="AV2331">
        <f t="shared" ca="1" si="879"/>
        <v>1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14</v>
      </c>
      <c r="D2332">
        <f t="shared" ca="1" si="863"/>
        <v>9.6289099018323228</v>
      </c>
      <c r="E2332">
        <f t="shared" ca="1" si="864"/>
        <v>4.3710900981676772</v>
      </c>
      <c r="F2332" t="str">
        <f t="shared" ca="1" si="865"/>
        <v>high</v>
      </c>
      <c r="G2332">
        <v>843</v>
      </c>
      <c r="H2332">
        <f t="shared" si="866"/>
        <v>843</v>
      </c>
      <c r="I2332">
        <f t="shared" ca="1" si="867"/>
        <v>478.45400048595229</v>
      </c>
      <c r="J2332">
        <f t="shared" ca="1" si="868"/>
        <v>364.54599951404771</v>
      </c>
      <c r="K2332" t="str">
        <f t="shared" ca="1" si="869"/>
        <v>high</v>
      </c>
      <c r="L2332">
        <v>11.3</v>
      </c>
      <c r="M2332" t="str">
        <f t="shared" si="880"/>
        <v>medium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0</v>
      </c>
      <c r="AO2332">
        <f t="shared" ca="1" si="858"/>
        <v>1</v>
      </c>
      <c r="AP2332">
        <f t="shared" ca="1" si="859"/>
        <v>0</v>
      </c>
      <c r="AQ2332">
        <f t="shared" ca="1" si="860"/>
        <v>1</v>
      </c>
      <c r="AR2332">
        <f t="shared" ca="1" si="861"/>
        <v>0</v>
      </c>
      <c r="AS2332">
        <v>0</v>
      </c>
      <c r="AT2332">
        <v>0</v>
      </c>
      <c r="AU2332">
        <f t="shared" ca="1" si="879"/>
        <v>0</v>
      </c>
      <c r="AV2332">
        <f t="shared" ca="1" si="879"/>
        <v>0</v>
      </c>
      <c r="AW2332">
        <f t="shared" ca="1" si="879"/>
        <v>1</v>
      </c>
      <c r="AX2332">
        <v>0</v>
      </c>
    </row>
    <row r="2333" spans="1:50">
      <c r="A2333" s="2">
        <v>41186</v>
      </c>
      <c r="B2333">
        <v>1333</v>
      </c>
      <c r="C2333">
        <v>9</v>
      </c>
      <c r="D2333">
        <f t="shared" ca="1" si="863"/>
        <v>9.6289780873051587</v>
      </c>
      <c r="E2333">
        <f t="shared" ca="1" si="864"/>
        <v>-0.6289780873051587</v>
      </c>
      <c r="F2333" t="str">
        <f t="shared" ca="1" si="865"/>
        <v>medium</v>
      </c>
      <c r="G2333">
        <v>211</v>
      </c>
      <c r="H2333">
        <f t="shared" si="866"/>
        <v>211</v>
      </c>
      <c r="I2333">
        <f t="shared" ca="1" si="867"/>
        <v>478.34680398297996</v>
      </c>
      <c r="J2333">
        <f t="shared" ca="1" si="868"/>
        <v>-267.34680398297996</v>
      </c>
      <c r="K2333" t="str">
        <f t="shared" ca="1" si="869"/>
        <v>low</v>
      </c>
      <c r="L2333">
        <v>19.3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0</v>
      </c>
      <c r="AO2333">
        <f t="shared" ca="1" si="858"/>
        <v>1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0</v>
      </c>
      <c r="AV2333">
        <f t="shared" ca="1" si="879"/>
        <v>1</v>
      </c>
      <c r="AW2333">
        <f t="shared" ca="1" si="879"/>
        <v>0</v>
      </c>
      <c r="AX2333">
        <v>0</v>
      </c>
    </row>
    <row r="2334" spans="1:50">
      <c r="A2334" s="2">
        <v>41187</v>
      </c>
      <c r="B2334">
        <v>1334</v>
      </c>
      <c r="C2334">
        <v>12</v>
      </c>
      <c r="D2334">
        <f t="shared" ca="1" si="863"/>
        <v>9.6290459315562966</v>
      </c>
      <c r="E2334">
        <f t="shared" ca="1" si="864"/>
        <v>2.3709540684437034</v>
      </c>
      <c r="F2334" t="str">
        <f t="shared" ca="1" si="865"/>
        <v>high</v>
      </c>
      <c r="G2334">
        <v>401</v>
      </c>
      <c r="H2334">
        <f t="shared" si="866"/>
        <v>401</v>
      </c>
      <c r="I2334">
        <f t="shared" ca="1" si="867"/>
        <v>478.23970913805732</v>
      </c>
      <c r="J2334">
        <f t="shared" ca="1" si="868"/>
        <v>-77.239709138057322</v>
      </c>
      <c r="K2334" t="str">
        <f t="shared" ca="1" si="869"/>
        <v>medium</v>
      </c>
      <c r="L2334">
        <v>10.65</v>
      </c>
      <c r="M2334" t="str">
        <f t="shared" si="880"/>
        <v>medium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0</v>
      </c>
      <c r="AQ2334">
        <f t="shared" ca="1" si="860"/>
        <v>1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0</v>
      </c>
      <c r="AW2334">
        <f t="shared" ca="1" si="879"/>
        <v>1</v>
      </c>
      <c r="AX2334">
        <v>0</v>
      </c>
    </row>
    <row r="2335" spans="1:50">
      <c r="A2335" s="2">
        <v>41188</v>
      </c>
      <c r="B2335">
        <v>1335</v>
      </c>
      <c r="C2335">
        <v>11</v>
      </c>
      <c r="D2335">
        <f t="shared" ca="1" si="863"/>
        <v>9.6291134351109591</v>
      </c>
      <c r="E2335">
        <f t="shared" ca="1" si="864"/>
        <v>1.3708865648890409</v>
      </c>
      <c r="F2335" t="str">
        <f t="shared" ca="1" si="865"/>
        <v>medium</v>
      </c>
      <c r="G2335">
        <v>630</v>
      </c>
      <c r="H2335">
        <f t="shared" si="866"/>
        <v>630</v>
      </c>
      <c r="I2335">
        <f t="shared" ca="1" si="867"/>
        <v>478.1327162730671</v>
      </c>
      <c r="J2335">
        <f t="shared" ca="1" si="868"/>
        <v>151.8672837269329</v>
      </c>
      <c r="K2335" t="str">
        <f t="shared" ca="1" si="869"/>
        <v>high</v>
      </c>
      <c r="L2335">
        <v>15.9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0</v>
      </c>
      <c r="AT2335">
        <v>0</v>
      </c>
      <c r="AU2335">
        <f t="shared" ca="1" si="879"/>
        <v>0</v>
      </c>
      <c r="AV2335">
        <f t="shared" ca="1" si="879"/>
        <v>1</v>
      </c>
      <c r="AW2335">
        <f t="shared" ca="1" si="879"/>
        <v>0</v>
      </c>
      <c r="AX2335">
        <v>0</v>
      </c>
    </row>
    <row r="2336" spans="1:50">
      <c r="A2336" s="2">
        <v>41189</v>
      </c>
      <c r="B2336">
        <v>1336</v>
      </c>
      <c r="C2336">
        <v>11</v>
      </c>
      <c r="D2336">
        <f t="shared" ca="1" si="863"/>
        <v>9.629180598494365</v>
      </c>
      <c r="E2336">
        <f t="shared" ca="1" si="864"/>
        <v>1.370819401505635</v>
      </c>
      <c r="F2336" t="str">
        <f t="shared" ca="1" si="865"/>
        <v>medium</v>
      </c>
      <c r="G2336">
        <v>350</v>
      </c>
      <c r="H2336">
        <f t="shared" si="866"/>
        <v>350</v>
      </c>
      <c r="I2336">
        <f t="shared" ca="1" si="867"/>
        <v>478.02582570989193</v>
      </c>
      <c r="J2336">
        <f t="shared" ca="1" si="868"/>
        <v>-128.02582570989193</v>
      </c>
      <c r="K2336" t="str">
        <f t="shared" ca="1" si="869"/>
        <v>medium</v>
      </c>
      <c r="L2336">
        <v>12.9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0</v>
      </c>
      <c r="AV2336">
        <f t="shared" ca="1" si="879"/>
        <v>1</v>
      </c>
      <c r="AW2336">
        <f t="shared" ca="1" si="879"/>
        <v>0</v>
      </c>
      <c r="AX2336">
        <v>0</v>
      </c>
    </row>
    <row r="2337" spans="1:50">
      <c r="A2337" s="2">
        <v>41190</v>
      </c>
      <c r="B2337">
        <v>1337</v>
      </c>
      <c r="C2337">
        <v>11</v>
      </c>
      <c r="D2337">
        <f t="shared" ca="1" si="863"/>
        <v>9.6292474222317352</v>
      </c>
      <c r="E2337">
        <f t="shared" ca="1" si="864"/>
        <v>1.3707525777682648</v>
      </c>
      <c r="F2337" t="str">
        <f t="shared" ca="1" si="865"/>
        <v>medium</v>
      </c>
      <c r="G2337">
        <v>355</v>
      </c>
      <c r="H2337">
        <f t="shared" si="866"/>
        <v>355</v>
      </c>
      <c r="I2337">
        <f t="shared" ca="1" si="867"/>
        <v>477.91903777041466</v>
      </c>
      <c r="J2337">
        <f t="shared" ca="1" si="868"/>
        <v>-122.91903777041466</v>
      </c>
      <c r="K2337" t="str">
        <f t="shared" ca="1" si="869"/>
        <v>medium</v>
      </c>
      <c r="L2337">
        <v>10.3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1</v>
      </c>
      <c r="AW2337">
        <f t="shared" ca="1" si="879"/>
        <v>0</v>
      </c>
      <c r="AX2337">
        <v>0</v>
      </c>
    </row>
    <row r="2338" spans="1:50">
      <c r="A2338" s="2">
        <v>41191</v>
      </c>
      <c r="B2338">
        <v>1338</v>
      </c>
      <c r="C2338">
        <v>7</v>
      </c>
      <c r="D2338">
        <f t="shared" ca="1" si="863"/>
        <v>9.6293139068482905</v>
      </c>
      <c r="E2338">
        <f t="shared" ca="1" si="864"/>
        <v>-2.6293139068482905</v>
      </c>
      <c r="F2338" t="str">
        <f t="shared" ca="1" si="865"/>
        <v>low</v>
      </c>
      <c r="G2338">
        <v>377</v>
      </c>
      <c r="H2338">
        <f t="shared" si="866"/>
        <v>377</v>
      </c>
      <c r="I2338">
        <f t="shared" ca="1" si="867"/>
        <v>477.81235277651803</v>
      </c>
      <c r="J2338">
        <f t="shared" ca="1" si="868"/>
        <v>-100.81235277651803</v>
      </c>
      <c r="K2338" t="str">
        <f t="shared" ca="1" si="869"/>
        <v>medium</v>
      </c>
      <c r="L2338">
        <v>7.5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1</v>
      </c>
      <c r="AK2338">
        <f t="shared" ca="1" si="854"/>
        <v>0</v>
      </c>
      <c r="AL2338">
        <f t="shared" ca="1" si="855"/>
        <v>0</v>
      </c>
      <c r="AM2338">
        <f t="shared" ca="1" si="856"/>
        <v>0</v>
      </c>
      <c r="AN2338">
        <f t="shared" ca="1" si="857"/>
        <v>1</v>
      </c>
      <c r="AO2338">
        <f t="shared" ca="1" si="858"/>
        <v>0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0</v>
      </c>
      <c r="AT2338">
        <v>0</v>
      </c>
      <c r="AU2338">
        <f t="shared" ca="1" si="879"/>
        <v>1</v>
      </c>
      <c r="AV2338">
        <f t="shared" ca="1" si="879"/>
        <v>0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9</v>
      </c>
      <c r="D2339">
        <f t="shared" ca="1" si="863"/>
        <v>9.6293800528692515</v>
      </c>
      <c r="E2339">
        <f t="shared" ca="1" si="864"/>
        <v>-0.62938005286925147</v>
      </c>
      <c r="F2339" t="str">
        <f t="shared" ca="1" si="865"/>
        <v>medium</v>
      </c>
      <c r="G2339">
        <v>500</v>
      </c>
      <c r="H2339">
        <f t="shared" si="866"/>
        <v>500</v>
      </c>
      <c r="I2339">
        <f t="shared" ca="1" si="867"/>
        <v>477.70577105008476</v>
      </c>
      <c r="J2339">
        <f t="shared" ca="1" si="868"/>
        <v>22.294228949915237</v>
      </c>
      <c r="K2339" t="str">
        <f t="shared" ca="1" si="869"/>
        <v>medium</v>
      </c>
      <c r="L2339">
        <v>4.7</v>
      </c>
      <c r="M2339" t="str">
        <f t="shared" si="880"/>
        <v>low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1</v>
      </c>
      <c r="AK2339">
        <f t="shared" ca="1" si="854"/>
        <v>0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1</v>
      </c>
      <c r="AQ2339">
        <f t="shared" ca="1" si="860"/>
        <v>0</v>
      </c>
      <c r="AR2339">
        <f t="shared" ca="1" si="861"/>
        <v>0</v>
      </c>
      <c r="AS2339">
        <v>0</v>
      </c>
      <c r="AT2339">
        <v>0</v>
      </c>
      <c r="AU2339">
        <f t="shared" ca="1" si="879"/>
        <v>0</v>
      </c>
      <c r="AV2339">
        <f t="shared" ca="1" si="879"/>
        <v>1</v>
      </c>
      <c r="AW2339">
        <f t="shared" ca="1" si="879"/>
        <v>0</v>
      </c>
      <c r="AX2339">
        <v>1</v>
      </c>
    </row>
    <row r="2340" spans="1:50">
      <c r="A2340" s="2">
        <v>41193</v>
      </c>
      <c r="B2340">
        <v>1340</v>
      </c>
      <c r="C2340">
        <v>11</v>
      </c>
      <c r="D2340">
        <f t="shared" ca="1" si="863"/>
        <v>9.6294458608198372</v>
      </c>
      <c r="E2340">
        <f t="shared" ca="1" si="864"/>
        <v>1.3705541391801628</v>
      </c>
      <c r="F2340" t="str">
        <f t="shared" ca="1" si="865"/>
        <v>medium</v>
      </c>
      <c r="G2340">
        <v>312</v>
      </c>
      <c r="H2340">
        <f t="shared" si="866"/>
        <v>312</v>
      </c>
      <c r="I2340">
        <f t="shared" ca="1" si="867"/>
        <v>477.59929291299761</v>
      </c>
      <c r="J2340">
        <f t="shared" ca="1" si="868"/>
        <v>-165.59929291299761</v>
      </c>
      <c r="K2340" t="str">
        <f t="shared" ca="1" si="869"/>
        <v>medium</v>
      </c>
      <c r="L2340">
        <v>5.15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0</v>
      </c>
      <c r="AT2340">
        <v>0</v>
      </c>
      <c r="AU2340">
        <f t="shared" ca="1" si="879"/>
        <v>0</v>
      </c>
      <c r="AV2340">
        <f t="shared" ca="1" si="879"/>
        <v>1</v>
      </c>
      <c r="AW2340">
        <f t="shared" ca="1" si="879"/>
        <v>0</v>
      </c>
      <c r="AX2340">
        <v>0</v>
      </c>
    </row>
    <row r="2341" spans="1:50">
      <c r="A2341" s="2">
        <v>41194</v>
      </c>
      <c r="B2341">
        <v>1341</v>
      </c>
      <c r="C2341">
        <v>8</v>
      </c>
      <c r="D2341">
        <f t="shared" ca="1" si="863"/>
        <v>9.629511331225272</v>
      </c>
      <c r="E2341">
        <f t="shared" ca="1" si="864"/>
        <v>-1.629511331225272</v>
      </c>
      <c r="F2341" t="str">
        <f t="shared" ca="1" si="865"/>
        <v>medium</v>
      </c>
      <c r="G2341">
        <v>615</v>
      </c>
      <c r="H2341">
        <f t="shared" si="866"/>
        <v>615</v>
      </c>
      <c r="I2341">
        <f t="shared" ca="1" si="867"/>
        <v>477.49291868713931</v>
      </c>
      <c r="J2341">
        <f t="shared" ca="1" si="868"/>
        <v>137.50708131286069</v>
      </c>
      <c r="K2341" t="str">
        <f t="shared" ca="1" si="869"/>
        <v>high</v>
      </c>
      <c r="L2341">
        <v>4.7</v>
      </c>
      <c r="M2341" t="str">
        <f t="shared" si="880"/>
        <v>low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1</v>
      </c>
      <c r="AQ2341">
        <f t="shared" ca="1" si="860"/>
        <v>0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1</v>
      </c>
      <c r="AW2341">
        <f t="shared" ca="1" si="885"/>
        <v>0</v>
      </c>
      <c r="AX2341">
        <v>0</v>
      </c>
    </row>
    <row r="2342" spans="1:50">
      <c r="A2342" s="2">
        <v>41195</v>
      </c>
      <c r="B2342">
        <v>1342</v>
      </c>
      <c r="C2342">
        <v>9</v>
      </c>
      <c r="D2342">
        <f t="shared" ca="1" si="863"/>
        <v>9.6295764646107731</v>
      </c>
      <c r="E2342">
        <f t="shared" ca="1" si="864"/>
        <v>-0.6295764646107731</v>
      </c>
      <c r="F2342" t="str">
        <f t="shared" ca="1" si="865"/>
        <v>medium</v>
      </c>
      <c r="G2342">
        <v>1744</v>
      </c>
      <c r="H2342">
        <f t="shared" si="866"/>
        <v>1744</v>
      </c>
      <c r="I2342">
        <f t="shared" ca="1" si="867"/>
        <v>477.38664869439253</v>
      </c>
      <c r="J2342">
        <f t="shared" ca="1" si="868"/>
        <v>1266.6133513056075</v>
      </c>
      <c r="K2342" t="str">
        <f t="shared" ca="1" si="869"/>
        <v>high</v>
      </c>
      <c r="L2342">
        <v>8.35</v>
      </c>
      <c r="M2342" t="str">
        <f t="shared" si="880"/>
        <v>medium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0</v>
      </c>
      <c r="AO2342">
        <f t="shared" ca="1" si="858"/>
        <v>1</v>
      </c>
      <c r="AP2342">
        <f t="shared" ca="1" si="859"/>
        <v>0</v>
      </c>
      <c r="AQ2342">
        <f t="shared" ca="1" si="860"/>
        <v>1</v>
      </c>
      <c r="AR2342">
        <f t="shared" ca="1" si="861"/>
        <v>0</v>
      </c>
      <c r="AS2342">
        <v>1</v>
      </c>
      <c r="AT2342">
        <v>0</v>
      </c>
      <c r="AU2342">
        <f t="shared" ca="1" si="885"/>
        <v>0</v>
      </c>
      <c r="AV2342">
        <f t="shared" ca="1" si="885"/>
        <v>1</v>
      </c>
      <c r="AW2342">
        <f t="shared" ca="1" si="885"/>
        <v>0</v>
      </c>
      <c r="AX2342">
        <v>0</v>
      </c>
    </row>
    <row r="2343" spans="1:50">
      <c r="A2343" s="2">
        <v>41196</v>
      </c>
      <c r="B2343">
        <v>1343</v>
      </c>
      <c r="C2343">
        <v>6</v>
      </c>
      <c r="D2343">
        <f t="shared" ca="1" si="863"/>
        <v>9.6296412615015612</v>
      </c>
      <c r="E2343">
        <f t="shared" ca="1" si="864"/>
        <v>-3.6296412615015612</v>
      </c>
      <c r="F2343" t="str">
        <f t="shared" ca="1" si="865"/>
        <v>low</v>
      </c>
      <c r="G2343">
        <v>35</v>
      </c>
      <c r="H2343">
        <f t="shared" si="866"/>
        <v>35</v>
      </c>
      <c r="I2343">
        <f t="shared" ca="1" si="867"/>
        <v>477.2804832566402</v>
      </c>
      <c r="J2343">
        <f t="shared" ca="1" si="868"/>
        <v>-442.2804832566402</v>
      </c>
      <c r="K2343" t="str">
        <f t="shared" ca="1" si="869"/>
        <v>low</v>
      </c>
      <c r="L2343">
        <v>10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1</v>
      </c>
      <c r="AV2343">
        <f t="shared" ca="1" si="885"/>
        <v>0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9</v>
      </c>
      <c r="D2344">
        <f t="shared" ca="1" si="863"/>
        <v>9.6297057224228588</v>
      </c>
      <c r="E2344">
        <f t="shared" ca="1" si="864"/>
        <v>-0.62970572242285883</v>
      </c>
      <c r="F2344" t="str">
        <f t="shared" ca="1" si="865"/>
        <v>medium</v>
      </c>
      <c r="G2344">
        <v>410</v>
      </c>
      <c r="H2344">
        <f t="shared" si="866"/>
        <v>410</v>
      </c>
      <c r="I2344">
        <f t="shared" ca="1" si="867"/>
        <v>477.17442269576492</v>
      </c>
      <c r="J2344">
        <f t="shared" ca="1" si="868"/>
        <v>-67.174422695764918</v>
      </c>
      <c r="K2344" t="str">
        <f t="shared" ca="1" si="869"/>
        <v>medium</v>
      </c>
      <c r="L2344">
        <v>13.2</v>
      </c>
      <c r="M2344" t="str">
        <f t="shared" si="880"/>
        <v>medium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1</v>
      </c>
      <c r="AK2344">
        <f t="shared" ca="1" si="854"/>
        <v>0</v>
      </c>
      <c r="AL2344">
        <f t="shared" ca="1" si="855"/>
        <v>0</v>
      </c>
      <c r="AM2344">
        <f t="shared" ca="1" si="856"/>
        <v>0</v>
      </c>
      <c r="AN2344">
        <f t="shared" ca="1" si="857"/>
        <v>1</v>
      </c>
      <c r="AO2344">
        <f t="shared" ca="1" si="858"/>
        <v>0</v>
      </c>
      <c r="AP2344">
        <f t="shared" ca="1" si="859"/>
        <v>0</v>
      </c>
      <c r="AQ2344">
        <f t="shared" ca="1" si="860"/>
        <v>1</v>
      </c>
      <c r="AR2344">
        <f t="shared" ca="1" si="861"/>
        <v>0</v>
      </c>
      <c r="AS2344">
        <v>0</v>
      </c>
      <c r="AT2344">
        <v>0</v>
      </c>
      <c r="AU2344">
        <f t="shared" ca="1" si="885"/>
        <v>0</v>
      </c>
      <c r="AV2344">
        <f t="shared" ca="1" si="885"/>
        <v>1</v>
      </c>
      <c r="AW2344">
        <f t="shared" ca="1" si="885"/>
        <v>0</v>
      </c>
      <c r="AX2344">
        <v>0</v>
      </c>
    </row>
    <row r="2345" spans="1:50">
      <c r="A2345" s="2">
        <v>41198</v>
      </c>
      <c r="B2345">
        <v>1345</v>
      </c>
      <c r="C2345">
        <v>12</v>
      </c>
      <c r="D2345">
        <f t="shared" ca="1" si="863"/>
        <v>9.629769847899885</v>
      </c>
      <c r="E2345">
        <f t="shared" ca="1" si="864"/>
        <v>2.370230152100115</v>
      </c>
      <c r="F2345" t="str">
        <f t="shared" ca="1" si="865"/>
        <v>high</v>
      </c>
      <c r="G2345">
        <v>3365</v>
      </c>
      <c r="H2345">
        <f t="shared" si="866"/>
        <v>3365</v>
      </c>
      <c r="I2345">
        <f t="shared" ca="1" si="867"/>
        <v>477.06846733364949</v>
      </c>
      <c r="J2345">
        <f t="shared" ca="1" si="868"/>
        <v>2887.9315326663504</v>
      </c>
      <c r="K2345" t="str">
        <f t="shared" ca="1" si="869"/>
        <v>high</v>
      </c>
      <c r="L2345">
        <v>6.7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1</v>
      </c>
      <c r="AO2345">
        <f t="shared" ref="AO2345:AO2408" ca="1" si="894">VLOOKUP(INDIRECT($AJ$590&amp;ROW($A2345)+AM$591),$F$17:$I$19,AO$592+1,0)</f>
        <v>0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1</v>
      </c>
      <c r="AT2345">
        <v>0</v>
      </c>
      <c r="AU2345">
        <f t="shared" ca="1" si="885"/>
        <v>0</v>
      </c>
      <c r="AV2345">
        <f t="shared" ca="1" si="885"/>
        <v>0</v>
      </c>
      <c r="AW2345">
        <f t="shared" ca="1" si="885"/>
        <v>1</v>
      </c>
      <c r="AX2345">
        <v>0</v>
      </c>
    </row>
    <row r="2346" spans="1:50">
      <c r="A2346" s="2">
        <v>41199</v>
      </c>
      <c r="B2346">
        <v>1346</v>
      </c>
      <c r="C2346">
        <v>13</v>
      </c>
      <c r="D2346">
        <f t="shared" ref="D2346:D2409" ca="1" si="898">$E$516*B2346^3+$E$521*B2346^2+$E$526*B2346+$E$531</f>
        <v>9.6298336384578622</v>
      </c>
      <c r="E2346">
        <f t="shared" ref="E2346:E2409" ca="1" si="899">C2346-D2346</f>
        <v>3.3701663615421378</v>
      </c>
      <c r="F2346" t="str">
        <f t="shared" ref="F2346:F2409" ca="1" si="900">VLOOKUP(E2346,$A$3:$C$6,3)</f>
        <v>high</v>
      </c>
      <c r="G2346">
        <v>337</v>
      </c>
      <c r="H2346">
        <f t="shared" ref="H2346:H2409" si="901">IF(G2346&gt;$H$592,$G$592,G2346)</f>
        <v>337</v>
      </c>
      <c r="I2346">
        <f t="shared" ref="I2346:I2409" ca="1" si="902">$K$516*B2346^3+$K$521*B2346^2+$K$526*B2346+$K$531</f>
        <v>476.96261749217661</v>
      </c>
      <c r="J2346">
        <f t="shared" ref="J2346:J2409" ca="1" si="903">H2346-I2346</f>
        <v>-139.96261749217661</v>
      </c>
      <c r="K2346" t="str">
        <f t="shared" ref="K2346:K2409" ca="1" si="904">VLOOKUP(J2346,$A$10:$C$13,3)</f>
        <v>medium</v>
      </c>
      <c r="L2346">
        <v>7.75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1</v>
      </c>
      <c r="AK2346">
        <f t="shared" ca="1" si="890"/>
        <v>0</v>
      </c>
      <c r="AL2346">
        <f t="shared" ca="1" si="891"/>
        <v>0</v>
      </c>
      <c r="AM2346">
        <f t="shared" ca="1" si="892"/>
        <v>0</v>
      </c>
      <c r="AN2346">
        <f t="shared" ca="1" si="893"/>
        <v>1</v>
      </c>
      <c r="AO2346">
        <f t="shared" ca="1" si="894"/>
        <v>0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1</v>
      </c>
      <c r="AT2346">
        <v>0</v>
      </c>
      <c r="AU2346">
        <f t="shared" ca="1" si="885"/>
        <v>0</v>
      </c>
      <c r="AV2346">
        <f t="shared" ca="1" si="885"/>
        <v>0</v>
      </c>
      <c r="AW2346">
        <f t="shared" ca="1" si="885"/>
        <v>1</v>
      </c>
      <c r="AX2346">
        <v>0</v>
      </c>
    </row>
    <row r="2347" spans="1:50">
      <c r="A2347" s="2">
        <v>41200</v>
      </c>
      <c r="B2347">
        <v>1347</v>
      </c>
      <c r="C2347">
        <v>10</v>
      </c>
      <c r="D2347">
        <f t="shared" ca="1" si="898"/>
        <v>9.6298970946220077</v>
      </c>
      <c r="E2347">
        <f t="shared" ca="1" si="899"/>
        <v>0.37010290537799229</v>
      </c>
      <c r="F2347" t="str">
        <f t="shared" ca="1" si="900"/>
        <v>medium</v>
      </c>
      <c r="G2347">
        <v>220</v>
      </c>
      <c r="H2347">
        <f t="shared" si="901"/>
        <v>220</v>
      </c>
      <c r="I2347">
        <f t="shared" ca="1" si="902"/>
        <v>476.85687349322916</v>
      </c>
      <c r="J2347">
        <f t="shared" ca="1" si="903"/>
        <v>-256.85687349322916</v>
      </c>
      <c r="K2347" t="str">
        <f t="shared" ca="1" si="904"/>
        <v>low</v>
      </c>
      <c r="L2347">
        <v>10.6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0</v>
      </c>
      <c r="AK2347">
        <f t="shared" ca="1" si="890"/>
        <v>1</v>
      </c>
      <c r="AL2347">
        <f t="shared" ca="1" si="891"/>
        <v>0</v>
      </c>
      <c r="AM2347">
        <f t="shared" ca="1" si="892"/>
        <v>0</v>
      </c>
      <c r="AN2347">
        <f t="shared" ca="1" si="893"/>
        <v>0</v>
      </c>
      <c r="AO2347">
        <f t="shared" ca="1" si="894"/>
        <v>1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1</v>
      </c>
      <c r="AW2347">
        <f t="shared" ca="1" si="885"/>
        <v>0</v>
      </c>
      <c r="AX2347">
        <v>0</v>
      </c>
    </row>
    <row r="2348" spans="1:50">
      <c r="A2348" s="2">
        <v>41201</v>
      </c>
      <c r="B2348">
        <v>1348</v>
      </c>
      <c r="C2348">
        <v>13</v>
      </c>
      <c r="D2348">
        <f t="shared" ca="1" si="898"/>
        <v>9.629960216917544</v>
      </c>
      <c r="E2348">
        <f t="shared" ca="1" si="899"/>
        <v>3.370039783082456</v>
      </c>
      <c r="F2348" t="str">
        <f t="shared" ca="1" si="900"/>
        <v>high</v>
      </c>
      <c r="G2348">
        <v>488</v>
      </c>
      <c r="H2348">
        <f t="shared" si="901"/>
        <v>488</v>
      </c>
      <c r="I2348">
        <f t="shared" ca="1" si="902"/>
        <v>476.75123565868955</v>
      </c>
      <c r="J2348">
        <f t="shared" ca="1" si="903"/>
        <v>11.248764341310448</v>
      </c>
      <c r="K2348" t="str">
        <f t="shared" ca="1" si="904"/>
        <v>medium</v>
      </c>
      <c r="L2348">
        <v>11.5</v>
      </c>
      <c r="M2348" t="str">
        <f t="shared" si="880"/>
        <v>medium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1</v>
      </c>
      <c r="AK2348">
        <f t="shared" ca="1" si="890"/>
        <v>0</v>
      </c>
      <c r="AL2348">
        <f t="shared" ca="1" si="891"/>
        <v>0</v>
      </c>
      <c r="AM2348">
        <f t="shared" ca="1" si="892"/>
        <v>0</v>
      </c>
      <c r="AN2348">
        <f t="shared" ca="1" si="893"/>
        <v>1</v>
      </c>
      <c r="AO2348">
        <f t="shared" ca="1" si="894"/>
        <v>0</v>
      </c>
      <c r="AP2348">
        <f t="shared" ca="1" si="895"/>
        <v>0</v>
      </c>
      <c r="AQ2348">
        <f t="shared" ca="1" si="896"/>
        <v>1</v>
      </c>
      <c r="AR2348">
        <f t="shared" ca="1" si="897"/>
        <v>0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13</v>
      </c>
      <c r="D2349">
        <f t="shared" ca="1" si="898"/>
        <v>9.6300230058696918</v>
      </c>
      <c r="E2349">
        <f t="shared" ca="1" si="899"/>
        <v>3.3699769941303082</v>
      </c>
      <c r="F2349" t="str">
        <f t="shared" ca="1" si="900"/>
        <v>high</v>
      </c>
      <c r="G2349">
        <v>307</v>
      </c>
      <c r="H2349">
        <f t="shared" si="901"/>
        <v>307</v>
      </c>
      <c r="I2349">
        <f t="shared" ca="1" si="902"/>
        <v>476.64570431044092</v>
      </c>
      <c r="J2349">
        <f t="shared" ca="1" si="903"/>
        <v>-169.64570431044092</v>
      </c>
      <c r="K2349" t="str">
        <f t="shared" ca="1" si="904"/>
        <v>medium</v>
      </c>
      <c r="L2349">
        <v>10.4</v>
      </c>
      <c r="M2349" t="str">
        <f t="shared" si="880"/>
        <v>medium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1</v>
      </c>
      <c r="AR2349">
        <f t="shared" ca="1" si="897"/>
        <v>0</v>
      </c>
      <c r="AS2349">
        <v>0</v>
      </c>
      <c r="AT2349">
        <v>0</v>
      </c>
      <c r="AU2349">
        <f t="shared" ca="1" si="885"/>
        <v>0</v>
      </c>
      <c r="AV2349">
        <f t="shared" ca="1" si="885"/>
        <v>0</v>
      </c>
      <c r="AW2349">
        <f t="shared" ca="1" si="885"/>
        <v>1</v>
      </c>
      <c r="AX2349">
        <v>0</v>
      </c>
    </row>
    <row r="2350" spans="1:50">
      <c r="A2350" s="2">
        <v>41203</v>
      </c>
      <c r="B2350">
        <v>1350</v>
      </c>
      <c r="C2350">
        <v>7</v>
      </c>
      <c r="D2350">
        <f t="shared" ca="1" si="898"/>
        <v>9.6300854620036702</v>
      </c>
      <c r="E2350">
        <f t="shared" ca="1" si="899"/>
        <v>-2.6300854620036702</v>
      </c>
      <c r="F2350" t="str">
        <f t="shared" ca="1" si="900"/>
        <v>low</v>
      </c>
      <c r="G2350">
        <v>238</v>
      </c>
      <c r="H2350">
        <f t="shared" si="901"/>
        <v>238</v>
      </c>
      <c r="I2350">
        <f t="shared" ca="1" si="902"/>
        <v>476.54027977036583</v>
      </c>
      <c r="J2350">
        <f t="shared" ca="1" si="903"/>
        <v>-238.54027977036583</v>
      </c>
      <c r="K2350" t="str">
        <f t="shared" ca="1" si="904"/>
        <v>low</v>
      </c>
      <c r="L2350">
        <v>8.15</v>
      </c>
      <c r="M2350" t="str">
        <f t="shared" si="880"/>
        <v>medium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1</v>
      </c>
      <c r="AO2350">
        <f t="shared" ca="1" si="894"/>
        <v>0</v>
      </c>
      <c r="AP2350">
        <f t="shared" ca="1" si="895"/>
        <v>0</v>
      </c>
      <c r="AQ2350">
        <f t="shared" ca="1" si="896"/>
        <v>1</v>
      </c>
      <c r="AR2350">
        <f t="shared" ca="1" si="897"/>
        <v>0</v>
      </c>
      <c r="AS2350">
        <v>0</v>
      </c>
      <c r="AT2350">
        <v>0</v>
      </c>
      <c r="AU2350">
        <f t="shared" ca="1" si="885"/>
        <v>1</v>
      </c>
      <c r="AV2350">
        <f t="shared" ca="1" si="885"/>
        <v>0</v>
      </c>
      <c r="AW2350">
        <f t="shared" ca="1" si="885"/>
        <v>0</v>
      </c>
      <c r="AX2350">
        <v>0</v>
      </c>
    </row>
    <row r="2351" spans="1:50">
      <c r="A2351" s="2">
        <v>41204</v>
      </c>
      <c r="B2351">
        <v>1351</v>
      </c>
      <c r="C2351">
        <v>8</v>
      </c>
      <c r="D2351">
        <f t="shared" ca="1" si="898"/>
        <v>9.6301475858447017</v>
      </c>
      <c r="E2351">
        <f t="shared" ca="1" si="899"/>
        <v>-1.6301475858447017</v>
      </c>
      <c r="F2351" t="str">
        <f t="shared" ca="1" si="900"/>
        <v>medium</v>
      </c>
      <c r="G2351">
        <v>287</v>
      </c>
      <c r="H2351">
        <f t="shared" si="901"/>
        <v>287</v>
      </c>
      <c r="I2351">
        <f t="shared" ca="1" si="902"/>
        <v>476.43496236034696</v>
      </c>
      <c r="J2351">
        <f t="shared" ca="1" si="903"/>
        <v>-189.43496236034696</v>
      </c>
      <c r="K2351" t="str">
        <f t="shared" ca="1" si="904"/>
        <v>medium</v>
      </c>
      <c r="L2351">
        <v>13.4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0</v>
      </c>
      <c r="AK2351">
        <f t="shared" ca="1" si="890"/>
        <v>1</v>
      </c>
      <c r="AL2351">
        <f t="shared" ca="1" si="891"/>
        <v>0</v>
      </c>
      <c r="AM2351">
        <f t="shared" ca="1" si="892"/>
        <v>0</v>
      </c>
      <c r="AN2351">
        <f t="shared" ca="1" si="893"/>
        <v>1</v>
      </c>
      <c r="AO2351">
        <f t="shared" ca="1" si="894"/>
        <v>0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0</v>
      </c>
      <c r="AT2351">
        <v>0</v>
      </c>
      <c r="AU2351">
        <f t="shared" ca="1" si="885"/>
        <v>0</v>
      </c>
      <c r="AV2351">
        <f t="shared" ca="1" si="885"/>
        <v>1</v>
      </c>
      <c r="AW2351">
        <f t="shared" ca="1" si="885"/>
        <v>0</v>
      </c>
      <c r="AX2351">
        <v>0</v>
      </c>
    </row>
    <row r="2352" spans="1:50">
      <c r="A2352" s="2">
        <v>41205</v>
      </c>
      <c r="B2352">
        <v>1352</v>
      </c>
      <c r="C2352">
        <v>10</v>
      </c>
      <c r="D2352">
        <f t="shared" ca="1" si="898"/>
        <v>9.6302093779180069</v>
      </c>
      <c r="E2352">
        <f t="shared" ca="1" si="899"/>
        <v>0.36979062208199309</v>
      </c>
      <c r="F2352" t="str">
        <f t="shared" ca="1" si="900"/>
        <v>medium</v>
      </c>
      <c r="G2352">
        <v>417</v>
      </c>
      <c r="H2352">
        <f t="shared" si="901"/>
        <v>417</v>
      </c>
      <c r="I2352">
        <f t="shared" ca="1" si="902"/>
        <v>476.32975240226722</v>
      </c>
      <c r="J2352">
        <f t="shared" ca="1" si="903"/>
        <v>-59.329752402267218</v>
      </c>
      <c r="K2352" t="str">
        <f t="shared" ca="1" si="904"/>
        <v>medium</v>
      </c>
      <c r="L2352">
        <v>10.4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1</v>
      </c>
      <c r="AL2352">
        <f t="shared" ca="1" si="891"/>
        <v>0</v>
      </c>
      <c r="AM2352">
        <f t="shared" ca="1" si="892"/>
        <v>0</v>
      </c>
      <c r="AN2352">
        <f t="shared" ca="1" si="893"/>
        <v>1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0</v>
      </c>
      <c r="AV2352">
        <f t="shared" ca="1" si="885"/>
        <v>1</v>
      </c>
      <c r="AW2352">
        <f t="shared" ca="1" si="885"/>
        <v>0</v>
      </c>
      <c r="AX2352">
        <v>1</v>
      </c>
    </row>
    <row r="2353" spans="1:50">
      <c r="A2353" s="2">
        <v>41206</v>
      </c>
      <c r="B2353">
        <v>1353</v>
      </c>
      <c r="C2353">
        <v>10</v>
      </c>
      <c r="D2353">
        <f t="shared" ca="1" si="898"/>
        <v>9.6302708387488032</v>
      </c>
      <c r="E2353">
        <f t="shared" ca="1" si="899"/>
        <v>0.36972916125119681</v>
      </c>
      <c r="F2353" t="str">
        <f t="shared" ca="1" si="900"/>
        <v>medium</v>
      </c>
      <c r="G2353">
        <v>294</v>
      </c>
      <c r="H2353">
        <f t="shared" si="901"/>
        <v>294</v>
      </c>
      <c r="I2353">
        <f t="shared" ca="1" si="902"/>
        <v>476.22465021800923</v>
      </c>
      <c r="J2353">
        <f t="shared" ca="1" si="903"/>
        <v>-182.22465021800923</v>
      </c>
      <c r="K2353" t="str">
        <f t="shared" ca="1" si="904"/>
        <v>medium</v>
      </c>
      <c r="L2353">
        <v>7.9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0</v>
      </c>
      <c r="AO2353">
        <f t="shared" ca="1" si="894"/>
        <v>1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0</v>
      </c>
      <c r="AT2353">
        <v>0</v>
      </c>
      <c r="AU2353">
        <f t="shared" ca="1" si="885"/>
        <v>0</v>
      </c>
      <c r="AV2353">
        <f t="shared" ca="1" si="885"/>
        <v>1</v>
      </c>
      <c r="AW2353">
        <f t="shared" ca="1" si="885"/>
        <v>0</v>
      </c>
      <c r="AX2353">
        <v>0</v>
      </c>
    </row>
    <row r="2354" spans="1:50">
      <c r="A2354" s="2">
        <v>41207</v>
      </c>
      <c r="B2354">
        <v>1354</v>
      </c>
      <c r="C2354">
        <v>11</v>
      </c>
      <c r="D2354">
        <f t="shared" ca="1" si="898"/>
        <v>9.6303319688623148</v>
      </c>
      <c r="E2354">
        <f t="shared" ca="1" si="899"/>
        <v>1.3696680311376852</v>
      </c>
      <c r="F2354" t="str">
        <f t="shared" ca="1" si="900"/>
        <v>medium</v>
      </c>
      <c r="G2354">
        <v>297</v>
      </c>
      <c r="H2354">
        <f t="shared" si="901"/>
        <v>297</v>
      </c>
      <c r="I2354">
        <f t="shared" ca="1" si="902"/>
        <v>476.11965612945573</v>
      </c>
      <c r="J2354">
        <f t="shared" ca="1" si="903"/>
        <v>-179.11965612945573</v>
      </c>
      <c r="K2354" t="str">
        <f t="shared" ca="1" si="904"/>
        <v>medium</v>
      </c>
      <c r="L2354">
        <v>7.6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1</v>
      </c>
      <c r="AK2354">
        <f t="shared" ca="1" si="890"/>
        <v>0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0</v>
      </c>
      <c r="AT2354">
        <v>0</v>
      </c>
      <c r="AU2354">
        <f t="shared" ca="1" si="885"/>
        <v>0</v>
      </c>
      <c r="AV2354">
        <f t="shared" ca="1" si="885"/>
        <v>1</v>
      </c>
      <c r="AW2354">
        <f t="shared" ca="1" si="885"/>
        <v>0</v>
      </c>
      <c r="AX2354">
        <v>0</v>
      </c>
    </row>
    <row r="2355" spans="1:50">
      <c r="A2355" s="2">
        <v>41208</v>
      </c>
      <c r="B2355">
        <v>1355</v>
      </c>
      <c r="C2355">
        <v>14</v>
      </c>
      <c r="D2355">
        <f t="shared" ca="1" si="898"/>
        <v>9.6303927687837607</v>
      </c>
      <c r="E2355">
        <f t="shared" ca="1" si="899"/>
        <v>4.3696072312162393</v>
      </c>
      <c r="F2355" t="str">
        <f t="shared" ca="1" si="900"/>
        <v>high</v>
      </c>
      <c r="G2355">
        <v>220</v>
      </c>
      <c r="H2355">
        <f t="shared" si="901"/>
        <v>220</v>
      </c>
      <c r="I2355">
        <f t="shared" ca="1" si="902"/>
        <v>476.01477045848958</v>
      </c>
      <c r="J2355">
        <f t="shared" ca="1" si="903"/>
        <v>-256.01477045848958</v>
      </c>
      <c r="K2355" t="str">
        <f t="shared" ca="1" si="904"/>
        <v>low</v>
      </c>
      <c r="L2355">
        <v>7.5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1</v>
      </c>
      <c r="AO2355">
        <f t="shared" ca="1" si="894"/>
        <v>0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0</v>
      </c>
      <c r="AT2355">
        <v>0</v>
      </c>
      <c r="AU2355">
        <f t="shared" ca="1" si="885"/>
        <v>0</v>
      </c>
      <c r="AV2355">
        <f t="shared" ca="1" si="885"/>
        <v>0</v>
      </c>
      <c r="AW2355">
        <f t="shared" ca="1" si="885"/>
        <v>1</v>
      </c>
      <c r="AX2355">
        <v>0</v>
      </c>
    </row>
    <row r="2356" spans="1:50">
      <c r="A2356" s="2">
        <v>41209</v>
      </c>
      <c r="B2356">
        <v>1356</v>
      </c>
      <c r="C2356">
        <v>13</v>
      </c>
      <c r="D2356">
        <f t="shared" ca="1" si="898"/>
        <v>9.6304532390383617</v>
      </c>
      <c r="E2356">
        <f t="shared" ca="1" si="899"/>
        <v>3.3695467609616383</v>
      </c>
      <c r="F2356" t="str">
        <f t="shared" ca="1" si="900"/>
        <v>high</v>
      </c>
      <c r="G2356">
        <v>1140</v>
      </c>
      <c r="H2356">
        <f t="shared" si="901"/>
        <v>1140</v>
      </c>
      <c r="I2356">
        <f t="shared" ca="1" si="902"/>
        <v>475.90999352699339</v>
      </c>
      <c r="J2356">
        <f t="shared" ca="1" si="903"/>
        <v>664.09000647300661</v>
      </c>
      <c r="K2356" t="str">
        <f t="shared" ca="1" si="904"/>
        <v>high</v>
      </c>
      <c r="L2356">
        <v>3.8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1</v>
      </c>
      <c r="AL2356">
        <f t="shared" ca="1" si="891"/>
        <v>0</v>
      </c>
      <c r="AM2356">
        <f t="shared" ca="1" si="892"/>
        <v>0</v>
      </c>
      <c r="AN2356">
        <f t="shared" ca="1" si="893"/>
        <v>0</v>
      </c>
      <c r="AO2356">
        <f t="shared" ca="1" si="894"/>
        <v>1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1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1</v>
      </c>
    </row>
    <row r="2357" spans="1:50">
      <c r="A2357" s="2">
        <v>41210</v>
      </c>
      <c r="B2357">
        <v>1357</v>
      </c>
      <c r="C2357">
        <v>18</v>
      </c>
      <c r="D2357">
        <f t="shared" ca="1" si="898"/>
        <v>9.6305133801513385</v>
      </c>
      <c r="E2357">
        <f t="shared" ca="1" si="899"/>
        <v>8.3694866198486615</v>
      </c>
      <c r="F2357" t="str">
        <f t="shared" ca="1" si="900"/>
        <v>high</v>
      </c>
      <c r="G2357">
        <v>1095</v>
      </c>
      <c r="H2357">
        <f t="shared" si="901"/>
        <v>1095</v>
      </c>
      <c r="I2357">
        <f t="shared" ca="1" si="902"/>
        <v>475.80532565684996</v>
      </c>
      <c r="J2357">
        <f t="shared" ca="1" si="903"/>
        <v>619.19467434315004</v>
      </c>
      <c r="K2357" t="str">
        <f t="shared" ca="1" si="904"/>
        <v>high</v>
      </c>
      <c r="L2357">
        <v>1.1000000000000001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1</v>
      </c>
      <c r="AL2357">
        <f t="shared" ca="1" si="891"/>
        <v>0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0</v>
      </c>
      <c r="AV2357">
        <f t="shared" ca="1" si="885"/>
        <v>0</v>
      </c>
      <c r="AW2357">
        <f t="shared" ca="1" si="885"/>
        <v>1</v>
      </c>
      <c r="AX2357">
        <v>0</v>
      </c>
    </row>
    <row r="2358" spans="1:50">
      <c r="A2358" s="2">
        <v>41211</v>
      </c>
      <c r="B2358">
        <v>1358</v>
      </c>
      <c r="C2358">
        <v>10</v>
      </c>
      <c r="D2358">
        <f t="shared" ca="1" si="898"/>
        <v>9.6305731926479101</v>
      </c>
      <c r="E2358">
        <f t="shared" ca="1" si="899"/>
        <v>0.36942680735208988</v>
      </c>
      <c r="F2358" t="str">
        <f t="shared" ca="1" si="900"/>
        <v>medium</v>
      </c>
      <c r="G2358">
        <v>703</v>
      </c>
      <c r="H2358">
        <f t="shared" si="901"/>
        <v>703</v>
      </c>
      <c r="I2358">
        <f t="shared" ca="1" si="902"/>
        <v>475.70076716994208</v>
      </c>
      <c r="J2358">
        <f t="shared" ca="1" si="903"/>
        <v>227.29923283005792</v>
      </c>
      <c r="K2358" t="str">
        <f t="shared" ca="1" si="904"/>
        <v>high</v>
      </c>
      <c r="L2358">
        <v>-1.1499999999999999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1</v>
      </c>
      <c r="AU2358">
        <f t="shared" ca="1" si="885"/>
        <v>0</v>
      </c>
      <c r="AV2358">
        <f t="shared" ca="1" si="885"/>
        <v>1</v>
      </c>
      <c r="AW2358">
        <f t="shared" ca="1" si="885"/>
        <v>0</v>
      </c>
      <c r="AX2358">
        <v>0</v>
      </c>
    </row>
    <row r="2359" spans="1:50">
      <c r="A2359" s="2">
        <v>41212</v>
      </c>
      <c r="B2359">
        <v>1359</v>
      </c>
      <c r="C2359">
        <v>9</v>
      </c>
      <c r="D2359">
        <f t="shared" ca="1" si="898"/>
        <v>9.6306326770532991</v>
      </c>
      <c r="E2359">
        <f t="shared" ca="1" si="899"/>
        <v>-0.63063267705329906</v>
      </c>
      <c r="F2359" t="str">
        <f t="shared" ca="1" si="900"/>
        <v>medium</v>
      </c>
      <c r="G2359">
        <v>430</v>
      </c>
      <c r="H2359">
        <f t="shared" si="901"/>
        <v>430</v>
      </c>
      <c r="I2359">
        <f t="shared" ca="1" si="902"/>
        <v>475.5963183881525</v>
      </c>
      <c r="J2359">
        <f t="shared" ca="1" si="903"/>
        <v>-45.596318388152497</v>
      </c>
      <c r="K2359" t="str">
        <f t="shared" ca="1" si="904"/>
        <v>medium</v>
      </c>
      <c r="L2359">
        <v>-0.5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1</v>
      </c>
      <c r="AL2359">
        <f t="shared" ca="1" si="891"/>
        <v>0</v>
      </c>
      <c r="AM2359">
        <f t="shared" ca="1" si="892"/>
        <v>0</v>
      </c>
      <c r="AN2359">
        <f t="shared" ca="1" si="893"/>
        <v>0</v>
      </c>
      <c r="AO2359">
        <f t="shared" ca="1" si="894"/>
        <v>1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0</v>
      </c>
      <c r="AT2359">
        <v>1</v>
      </c>
      <c r="AU2359">
        <f t="shared" ca="1" si="885"/>
        <v>0</v>
      </c>
      <c r="AV2359">
        <f t="shared" ca="1" si="885"/>
        <v>1</v>
      </c>
      <c r="AW2359">
        <f t="shared" ca="1" si="885"/>
        <v>0</v>
      </c>
      <c r="AX2359">
        <v>0</v>
      </c>
    </row>
    <row r="2360" spans="1:50">
      <c r="A2360" s="2">
        <v>41213</v>
      </c>
      <c r="B2360">
        <v>1360</v>
      </c>
      <c r="C2360">
        <v>9</v>
      </c>
      <c r="D2360">
        <f t="shared" ca="1" si="898"/>
        <v>9.6306918338927261</v>
      </c>
      <c r="E2360">
        <f t="shared" ca="1" si="899"/>
        <v>-0.63069183389272609</v>
      </c>
      <c r="F2360" t="str">
        <f t="shared" ca="1" si="900"/>
        <v>medium</v>
      </c>
      <c r="G2360">
        <v>231</v>
      </c>
      <c r="H2360">
        <f t="shared" si="901"/>
        <v>231</v>
      </c>
      <c r="I2360">
        <f t="shared" ca="1" si="902"/>
        <v>475.49197963336383</v>
      </c>
      <c r="J2360">
        <f t="shared" ca="1" si="903"/>
        <v>-244.49197963336383</v>
      </c>
      <c r="K2360" t="str">
        <f t="shared" ca="1" si="904"/>
        <v>low</v>
      </c>
      <c r="L2360">
        <v>3.55</v>
      </c>
      <c r="M2360" t="str">
        <f t="shared" si="880"/>
        <v>low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1</v>
      </c>
      <c r="AL2360">
        <f t="shared" ca="1" si="891"/>
        <v>0</v>
      </c>
      <c r="AM2360">
        <f t="shared" ca="1" si="892"/>
        <v>0</v>
      </c>
      <c r="AN2360">
        <f t="shared" ca="1" si="893"/>
        <v>1</v>
      </c>
      <c r="AO2360">
        <f t="shared" ca="1" si="894"/>
        <v>0</v>
      </c>
      <c r="AP2360">
        <f t="shared" ca="1" si="895"/>
        <v>1</v>
      </c>
      <c r="AQ2360">
        <f t="shared" ca="1" si="896"/>
        <v>0</v>
      </c>
      <c r="AR2360">
        <f t="shared" ca="1" si="897"/>
        <v>0</v>
      </c>
      <c r="AS2360">
        <v>1</v>
      </c>
      <c r="AT2360">
        <v>0</v>
      </c>
      <c r="AU2360">
        <f t="shared" ca="1" si="885"/>
        <v>0</v>
      </c>
      <c r="AV2360">
        <f t="shared" ca="1" si="885"/>
        <v>1</v>
      </c>
      <c r="AW2360">
        <f t="shared" ca="1" si="885"/>
        <v>0</v>
      </c>
      <c r="AX2360">
        <v>0</v>
      </c>
    </row>
    <row r="2361" spans="1:50">
      <c r="A2361" s="2">
        <v>41214</v>
      </c>
      <c r="B2361">
        <v>1361</v>
      </c>
      <c r="C2361">
        <v>12</v>
      </c>
      <c r="D2361">
        <f t="shared" ca="1" si="898"/>
        <v>9.6307506636914102</v>
      </c>
      <c r="E2361">
        <f t="shared" ca="1" si="899"/>
        <v>2.3692493363085898</v>
      </c>
      <c r="F2361" t="str">
        <f t="shared" ca="1" si="900"/>
        <v>high</v>
      </c>
      <c r="G2361">
        <v>671</v>
      </c>
      <c r="H2361">
        <f t="shared" si="901"/>
        <v>671</v>
      </c>
      <c r="I2361">
        <f t="shared" ca="1" si="902"/>
        <v>475.38775122745892</v>
      </c>
      <c r="J2361">
        <f t="shared" ca="1" si="903"/>
        <v>195.61224877254108</v>
      </c>
      <c r="K2361" t="str">
        <f t="shared" ca="1" si="904"/>
        <v>high</v>
      </c>
      <c r="L2361">
        <v>3.95</v>
      </c>
      <c r="M2361" t="str">
        <f t="shared" si="880"/>
        <v>low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1</v>
      </c>
      <c r="AO2361">
        <f t="shared" ca="1" si="894"/>
        <v>0</v>
      </c>
      <c r="AP2361">
        <f t="shared" ca="1" si="895"/>
        <v>1</v>
      </c>
      <c r="AQ2361">
        <f t="shared" ca="1" si="896"/>
        <v>0</v>
      </c>
      <c r="AR2361">
        <f t="shared" ca="1" si="897"/>
        <v>0</v>
      </c>
      <c r="AS2361">
        <v>1</v>
      </c>
      <c r="AT2361">
        <v>0</v>
      </c>
      <c r="AU2361">
        <f t="shared" ref="AU2361:AW2380" ca="1" si="909">VLOOKUP(INDIRECT($AU$590&amp;ROW($A2361)),$F$17:$I$19,AU$592+1,0)</f>
        <v>0</v>
      </c>
      <c r="AV2361">
        <f t="shared" ca="1" si="909"/>
        <v>0</v>
      </c>
      <c r="AW2361">
        <f t="shared" ca="1" si="909"/>
        <v>1</v>
      </c>
      <c r="AX2361">
        <v>0</v>
      </c>
    </row>
    <row r="2362" spans="1:50">
      <c r="A2362" s="2">
        <v>41215</v>
      </c>
      <c r="B2362">
        <v>1362</v>
      </c>
      <c r="C2362">
        <v>15</v>
      </c>
      <c r="D2362">
        <f t="shared" ca="1" si="898"/>
        <v>9.6308091669745721</v>
      </c>
      <c r="E2362">
        <f t="shared" ca="1" si="899"/>
        <v>5.3691908330254279</v>
      </c>
      <c r="F2362" t="str">
        <f t="shared" ca="1" si="900"/>
        <v>high</v>
      </c>
      <c r="G2362">
        <v>647</v>
      </c>
      <c r="H2362">
        <f t="shared" si="901"/>
        <v>647</v>
      </c>
      <c r="I2362">
        <f t="shared" ca="1" si="902"/>
        <v>475.28363349232052</v>
      </c>
      <c r="J2362">
        <f t="shared" ca="1" si="903"/>
        <v>171.71636650767948</v>
      </c>
      <c r="K2362" t="str">
        <f t="shared" ca="1" si="904"/>
        <v>high</v>
      </c>
      <c r="L2362">
        <v>8.1</v>
      </c>
      <c r="M2362" t="str">
        <f t="shared" si="880"/>
        <v>medium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1</v>
      </c>
      <c r="AO2362">
        <f t="shared" ca="1" si="894"/>
        <v>0</v>
      </c>
      <c r="AP2362">
        <f t="shared" ca="1" si="895"/>
        <v>0</v>
      </c>
      <c r="AQ2362">
        <f t="shared" ca="1" si="896"/>
        <v>1</v>
      </c>
      <c r="AR2362">
        <f t="shared" ca="1" si="897"/>
        <v>0</v>
      </c>
      <c r="AS2362">
        <v>1</v>
      </c>
      <c r="AT2362">
        <v>0</v>
      </c>
      <c r="AU2362">
        <f t="shared" ca="1" si="909"/>
        <v>0</v>
      </c>
      <c r="AV2362">
        <f t="shared" ca="1" si="909"/>
        <v>0</v>
      </c>
      <c r="AW2362">
        <f t="shared" ca="1" si="909"/>
        <v>1</v>
      </c>
      <c r="AX2362">
        <v>0</v>
      </c>
    </row>
    <row r="2363" spans="1:50">
      <c r="A2363" s="2">
        <v>41216</v>
      </c>
      <c r="B2363">
        <v>1363</v>
      </c>
      <c r="C2363">
        <v>10</v>
      </c>
      <c r="D2363">
        <f t="shared" ca="1" si="898"/>
        <v>9.6308673442674326</v>
      </c>
      <c r="E2363">
        <f t="shared" ca="1" si="899"/>
        <v>0.36913265573256737</v>
      </c>
      <c r="F2363" t="str">
        <f t="shared" ca="1" si="900"/>
        <v>medium</v>
      </c>
      <c r="G2363">
        <v>274</v>
      </c>
      <c r="H2363">
        <f t="shared" si="901"/>
        <v>274</v>
      </c>
      <c r="I2363">
        <f t="shared" ca="1" si="902"/>
        <v>475.1796267498313</v>
      </c>
      <c r="J2363">
        <f t="shared" ca="1" si="903"/>
        <v>-201.1796267498313</v>
      </c>
      <c r="K2363" t="str">
        <f t="shared" ca="1" si="904"/>
        <v>medium</v>
      </c>
      <c r="L2363">
        <v>6.9</v>
      </c>
      <c r="M2363" t="str">
        <f t="shared" si="880"/>
        <v>medium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0</v>
      </c>
      <c r="AQ2363">
        <f t="shared" ca="1" si="896"/>
        <v>1</v>
      </c>
      <c r="AR2363">
        <f t="shared" ca="1" si="897"/>
        <v>0</v>
      </c>
      <c r="AS2363">
        <v>0</v>
      </c>
      <c r="AT2363">
        <v>0</v>
      </c>
      <c r="AU2363">
        <f t="shared" ca="1" si="909"/>
        <v>0</v>
      </c>
      <c r="AV2363">
        <f t="shared" ca="1" si="909"/>
        <v>1</v>
      </c>
      <c r="AW2363">
        <f t="shared" ca="1" si="909"/>
        <v>0</v>
      </c>
      <c r="AX2363">
        <v>0</v>
      </c>
    </row>
    <row r="2364" spans="1:50">
      <c r="A2364" s="2">
        <v>41217</v>
      </c>
      <c r="B2364">
        <v>1364</v>
      </c>
      <c r="C2364">
        <v>6</v>
      </c>
      <c r="D2364">
        <f t="shared" ca="1" si="898"/>
        <v>9.6309251960952125</v>
      </c>
      <c r="E2364">
        <f t="shared" ca="1" si="899"/>
        <v>-3.6309251960952125</v>
      </c>
      <c r="F2364" t="str">
        <f t="shared" ca="1" si="900"/>
        <v>low</v>
      </c>
      <c r="G2364">
        <v>215</v>
      </c>
      <c r="H2364">
        <f t="shared" si="901"/>
        <v>215</v>
      </c>
      <c r="I2364">
        <f t="shared" ca="1" si="902"/>
        <v>475.07573132187406</v>
      </c>
      <c r="J2364">
        <f t="shared" ca="1" si="903"/>
        <v>-260.07573132187406</v>
      </c>
      <c r="K2364" t="str">
        <f t="shared" ca="1" si="904"/>
        <v>low</v>
      </c>
      <c r="L2364">
        <v>8.4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0</v>
      </c>
      <c r="AK2364">
        <f t="shared" ca="1" si="890"/>
        <v>1</v>
      </c>
      <c r="AL2364">
        <f t="shared" ca="1" si="891"/>
        <v>0</v>
      </c>
      <c r="AM2364">
        <f t="shared" ca="1" si="892"/>
        <v>0</v>
      </c>
      <c r="AN2364">
        <f t="shared" ca="1" si="893"/>
        <v>1</v>
      </c>
      <c r="AO2364">
        <f t="shared" ca="1" si="894"/>
        <v>0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1</v>
      </c>
      <c r="AT2364">
        <v>0</v>
      </c>
      <c r="AU2364">
        <f t="shared" ca="1" si="909"/>
        <v>1</v>
      </c>
      <c r="AV2364">
        <f t="shared" ca="1" si="909"/>
        <v>0</v>
      </c>
      <c r="AW2364">
        <f t="shared" ca="1" si="909"/>
        <v>0</v>
      </c>
      <c r="AX2364">
        <v>0</v>
      </c>
    </row>
    <row r="2365" spans="1:50">
      <c r="A2365" s="2">
        <v>41218</v>
      </c>
      <c r="B2365">
        <v>1365</v>
      </c>
      <c r="C2365">
        <v>12</v>
      </c>
      <c r="D2365">
        <f t="shared" ca="1" si="898"/>
        <v>9.6309827229831342</v>
      </c>
      <c r="E2365">
        <f t="shared" ca="1" si="899"/>
        <v>2.3690172770168658</v>
      </c>
      <c r="F2365" t="str">
        <f t="shared" ca="1" si="900"/>
        <v>high</v>
      </c>
      <c r="G2365">
        <v>801</v>
      </c>
      <c r="H2365">
        <f t="shared" si="901"/>
        <v>801</v>
      </c>
      <c r="I2365">
        <f t="shared" ca="1" si="902"/>
        <v>474.97194753033159</v>
      </c>
      <c r="J2365">
        <f t="shared" ca="1" si="903"/>
        <v>326.02805246966841</v>
      </c>
      <c r="K2365" t="str">
        <f t="shared" ca="1" si="904"/>
        <v>high</v>
      </c>
      <c r="L2365">
        <v>7.3285714285714283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0</v>
      </c>
      <c r="AW2365">
        <f t="shared" ca="1" si="909"/>
        <v>1</v>
      </c>
      <c r="AX2365">
        <v>0</v>
      </c>
    </row>
    <row r="2366" spans="1:50">
      <c r="A2366" s="2">
        <v>41219</v>
      </c>
      <c r="B2366">
        <v>1366</v>
      </c>
      <c r="C2366">
        <v>12</v>
      </c>
      <c r="D2366">
        <f t="shared" ca="1" si="898"/>
        <v>9.6310399254564132</v>
      </c>
      <c r="E2366">
        <f t="shared" ca="1" si="899"/>
        <v>2.3689600745435868</v>
      </c>
      <c r="F2366" t="str">
        <f t="shared" ca="1" si="900"/>
        <v>high</v>
      </c>
      <c r="G2366">
        <v>582</v>
      </c>
      <c r="H2366">
        <f t="shared" si="901"/>
        <v>582</v>
      </c>
      <c r="I2366">
        <f t="shared" ca="1" si="902"/>
        <v>474.86827569708657</v>
      </c>
      <c r="J2366">
        <f t="shared" ca="1" si="903"/>
        <v>107.13172430291343</v>
      </c>
      <c r="K2366" t="str">
        <f t="shared" ca="1" si="904"/>
        <v>high</v>
      </c>
      <c r="L2366">
        <v>5.8</v>
      </c>
      <c r="M2366" t="str">
        <f t="shared" si="880"/>
        <v>medium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0</v>
      </c>
      <c r="AN2366">
        <f t="shared" ca="1" si="893"/>
        <v>1</v>
      </c>
      <c r="AO2366">
        <f t="shared" ca="1" si="894"/>
        <v>0</v>
      </c>
      <c r="AP2366">
        <f t="shared" ca="1" si="895"/>
        <v>0</v>
      </c>
      <c r="AQ2366">
        <f t="shared" ca="1" si="896"/>
        <v>1</v>
      </c>
      <c r="AR2366">
        <f t="shared" ca="1" si="897"/>
        <v>0</v>
      </c>
      <c r="AS2366">
        <v>1</v>
      </c>
      <c r="AT2366">
        <v>0</v>
      </c>
      <c r="AU2366">
        <f t="shared" ca="1" si="909"/>
        <v>0</v>
      </c>
      <c r="AV2366">
        <f t="shared" ca="1" si="909"/>
        <v>0</v>
      </c>
      <c r="AW2366">
        <f t="shared" ca="1" si="909"/>
        <v>1</v>
      </c>
      <c r="AX2366">
        <v>0</v>
      </c>
    </row>
    <row r="2367" spans="1:50">
      <c r="A2367" s="2">
        <v>41220</v>
      </c>
      <c r="B2367">
        <v>1367</v>
      </c>
      <c r="C2367">
        <v>7</v>
      </c>
      <c r="D2367">
        <f t="shared" ca="1" si="898"/>
        <v>9.6310968040402756</v>
      </c>
      <c r="E2367">
        <f t="shared" ca="1" si="899"/>
        <v>-2.6310968040402756</v>
      </c>
      <c r="F2367" t="str">
        <f t="shared" ca="1" si="900"/>
        <v>low</v>
      </c>
      <c r="G2367">
        <v>209</v>
      </c>
      <c r="H2367">
        <f t="shared" si="901"/>
        <v>209</v>
      </c>
      <c r="I2367">
        <f t="shared" ca="1" si="902"/>
        <v>474.7647161440218</v>
      </c>
      <c r="J2367">
        <f t="shared" ca="1" si="903"/>
        <v>-265.7647161440218</v>
      </c>
      <c r="K2367" t="str">
        <f t="shared" ca="1" si="904"/>
        <v>low</v>
      </c>
      <c r="L2367">
        <v>1.1000000000000001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1</v>
      </c>
      <c r="AK2367">
        <f t="shared" ca="1" si="890"/>
        <v>0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1</v>
      </c>
      <c r="AT2367">
        <v>0</v>
      </c>
      <c r="AU2367">
        <f t="shared" ca="1" si="909"/>
        <v>1</v>
      </c>
      <c r="AV2367">
        <f t="shared" ca="1" si="909"/>
        <v>0</v>
      </c>
      <c r="AW2367">
        <f t="shared" ca="1" si="909"/>
        <v>0</v>
      </c>
      <c r="AX2367">
        <v>0</v>
      </c>
    </row>
    <row r="2368" spans="1:50">
      <c r="A2368" s="2">
        <v>41221</v>
      </c>
      <c r="B2368">
        <v>1368</v>
      </c>
      <c r="C2368">
        <v>13</v>
      </c>
      <c r="D2368">
        <f t="shared" ca="1" si="898"/>
        <v>9.6311533592599385</v>
      </c>
      <c r="E2368">
        <f t="shared" ca="1" si="899"/>
        <v>3.3688466407400615</v>
      </c>
      <c r="F2368" t="str">
        <f t="shared" ca="1" si="900"/>
        <v>high</v>
      </c>
      <c r="G2368">
        <v>608</v>
      </c>
      <c r="H2368">
        <f t="shared" si="901"/>
        <v>608</v>
      </c>
      <c r="I2368">
        <f t="shared" ca="1" si="902"/>
        <v>474.66126919301996</v>
      </c>
      <c r="J2368">
        <f t="shared" ca="1" si="903"/>
        <v>133.33873080698004</v>
      </c>
      <c r="K2368" t="str">
        <f t="shared" ca="1" si="904"/>
        <v>high</v>
      </c>
      <c r="L2368">
        <v>9.6</v>
      </c>
      <c r="M2368" t="str">
        <f t="shared" si="880"/>
        <v>medium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0</v>
      </c>
      <c r="AQ2368">
        <f t="shared" ca="1" si="896"/>
        <v>1</v>
      </c>
      <c r="AR2368">
        <f t="shared" ca="1" si="897"/>
        <v>0</v>
      </c>
      <c r="AS2368">
        <v>1</v>
      </c>
      <c r="AT2368">
        <v>0</v>
      </c>
      <c r="AU2368">
        <f t="shared" ca="1" si="909"/>
        <v>0</v>
      </c>
      <c r="AV2368">
        <f t="shared" ca="1" si="909"/>
        <v>0</v>
      </c>
      <c r="AW2368">
        <f t="shared" ca="1" si="909"/>
        <v>1</v>
      </c>
      <c r="AX2368">
        <v>0</v>
      </c>
    </row>
    <row r="2369" spans="1:50">
      <c r="A2369" s="2">
        <v>41222</v>
      </c>
      <c r="B2369">
        <v>1369</v>
      </c>
      <c r="C2369">
        <v>9</v>
      </c>
      <c r="D2369">
        <f t="shared" ca="1" si="898"/>
        <v>9.6312095916406246</v>
      </c>
      <c r="E2369">
        <f t="shared" ca="1" si="899"/>
        <v>-0.63120959164062462</v>
      </c>
      <c r="F2369" t="str">
        <f t="shared" ca="1" si="900"/>
        <v>medium</v>
      </c>
      <c r="G2369">
        <v>314</v>
      </c>
      <c r="H2369">
        <f t="shared" si="901"/>
        <v>314</v>
      </c>
      <c r="I2369">
        <f t="shared" ca="1" si="902"/>
        <v>474.55793516596373</v>
      </c>
      <c r="J2369">
        <f t="shared" ca="1" si="903"/>
        <v>-160.55793516596373</v>
      </c>
      <c r="K2369" t="str">
        <f t="shared" ca="1" si="904"/>
        <v>medium</v>
      </c>
      <c r="L2369">
        <v>9.1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1</v>
      </c>
      <c r="AL2369">
        <f t="shared" ca="1" si="891"/>
        <v>0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0</v>
      </c>
      <c r="AT2369">
        <v>0</v>
      </c>
      <c r="AU2369">
        <f t="shared" ca="1" si="909"/>
        <v>0</v>
      </c>
      <c r="AV2369">
        <f t="shared" ca="1" si="909"/>
        <v>1</v>
      </c>
      <c r="AW2369">
        <f t="shared" ca="1" si="909"/>
        <v>0</v>
      </c>
      <c r="AX2369">
        <v>0</v>
      </c>
    </row>
    <row r="2370" spans="1:50">
      <c r="A2370" s="2">
        <v>41223</v>
      </c>
      <c r="B2370">
        <v>1370</v>
      </c>
      <c r="C2370">
        <v>13</v>
      </c>
      <c r="D2370">
        <f t="shared" ca="1" si="898"/>
        <v>9.6312655017075528</v>
      </c>
      <c r="E2370">
        <f t="shared" ca="1" si="899"/>
        <v>3.3687344982924472</v>
      </c>
      <c r="F2370" t="str">
        <f t="shared" ca="1" si="900"/>
        <v>high</v>
      </c>
      <c r="G2370">
        <v>1467</v>
      </c>
      <c r="H2370">
        <f t="shared" si="901"/>
        <v>1467</v>
      </c>
      <c r="I2370">
        <f t="shared" ca="1" si="902"/>
        <v>474.45471438473601</v>
      </c>
      <c r="J2370">
        <f t="shared" ca="1" si="903"/>
        <v>992.54528561526399</v>
      </c>
      <c r="K2370" t="str">
        <f t="shared" ca="1" si="904"/>
        <v>high</v>
      </c>
      <c r="L2370">
        <v>4.7</v>
      </c>
      <c r="M2370" t="str">
        <f t="shared" si="880"/>
        <v>low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1</v>
      </c>
      <c r="AQ2370">
        <f t="shared" ca="1" si="896"/>
        <v>0</v>
      </c>
      <c r="AR2370">
        <f t="shared" ca="1" si="897"/>
        <v>0</v>
      </c>
      <c r="AS2370">
        <v>0</v>
      </c>
      <c r="AT2370">
        <v>0</v>
      </c>
      <c r="AU2370">
        <f t="shared" ca="1" si="909"/>
        <v>0</v>
      </c>
      <c r="AV2370">
        <f t="shared" ca="1" si="909"/>
        <v>0</v>
      </c>
      <c r="AW2370">
        <f t="shared" ca="1" si="909"/>
        <v>1</v>
      </c>
      <c r="AX2370">
        <v>0</v>
      </c>
    </row>
    <row r="2371" spans="1:50">
      <c r="A2371" s="2">
        <v>41224</v>
      </c>
      <c r="B2371">
        <v>1371</v>
      </c>
      <c r="C2371">
        <v>5</v>
      </c>
      <c r="D2371">
        <f t="shared" ca="1" si="898"/>
        <v>9.6313210899859438</v>
      </c>
      <c r="E2371">
        <f t="shared" ca="1" si="899"/>
        <v>-4.6313210899859438</v>
      </c>
      <c r="F2371" t="str">
        <f t="shared" ca="1" si="900"/>
        <v>low</v>
      </c>
      <c r="G2371">
        <v>270</v>
      </c>
      <c r="H2371">
        <f t="shared" si="901"/>
        <v>270</v>
      </c>
      <c r="I2371">
        <f t="shared" ca="1" si="902"/>
        <v>474.35160717121948</v>
      </c>
      <c r="J2371">
        <f t="shared" ca="1" si="903"/>
        <v>-204.35160717121948</v>
      </c>
      <c r="K2371" t="str">
        <f t="shared" ca="1" si="904"/>
        <v>medium</v>
      </c>
      <c r="L2371">
        <v>9.4</v>
      </c>
      <c r="M2371" t="str">
        <f t="shared" si="880"/>
        <v>medium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1</v>
      </c>
      <c r="AN2371">
        <f t="shared" ca="1" si="893"/>
        <v>0</v>
      </c>
      <c r="AO2371">
        <f t="shared" ca="1" si="894"/>
        <v>0</v>
      </c>
      <c r="AP2371">
        <f t="shared" ca="1" si="895"/>
        <v>0</v>
      </c>
      <c r="AQ2371">
        <f t="shared" ca="1" si="896"/>
        <v>1</v>
      </c>
      <c r="AR2371">
        <f t="shared" ca="1" si="897"/>
        <v>0</v>
      </c>
      <c r="AS2371">
        <v>0</v>
      </c>
      <c r="AT2371">
        <v>0</v>
      </c>
      <c r="AU2371">
        <f t="shared" ca="1" si="909"/>
        <v>1</v>
      </c>
      <c r="AV2371">
        <f t="shared" ca="1" si="909"/>
        <v>0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3</v>
      </c>
      <c r="D2372">
        <f t="shared" ca="1" si="898"/>
        <v>9.6313763570010185</v>
      </c>
      <c r="E2372">
        <f t="shared" ca="1" si="899"/>
        <v>-6.6313763570010185</v>
      </c>
      <c r="F2372" t="str">
        <f t="shared" ca="1" si="900"/>
        <v>low</v>
      </c>
      <c r="G2372">
        <v>27</v>
      </c>
      <c r="H2372">
        <f t="shared" si="901"/>
        <v>27</v>
      </c>
      <c r="I2372">
        <f t="shared" ca="1" si="902"/>
        <v>474.24861384729689</v>
      </c>
      <c r="J2372">
        <f t="shared" ca="1" si="903"/>
        <v>-447.24861384729689</v>
      </c>
      <c r="K2372" t="str">
        <f t="shared" ca="1" si="904"/>
        <v>low</v>
      </c>
      <c r="L2372">
        <v>6.25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0</v>
      </c>
      <c r="AK2372">
        <f t="shared" ca="1" si="890"/>
        <v>1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0</v>
      </c>
      <c r="AT2372">
        <v>0</v>
      </c>
      <c r="AU2372">
        <f t="shared" ca="1" si="909"/>
        <v>1</v>
      </c>
      <c r="AV2372">
        <f t="shared" ca="1" si="909"/>
        <v>0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10</v>
      </c>
      <c r="D2373">
        <f t="shared" ca="1" si="898"/>
        <v>9.6314313032779975</v>
      </c>
      <c r="E2373">
        <f t="shared" ca="1" si="899"/>
        <v>0.36856869672200254</v>
      </c>
      <c r="F2373" t="str">
        <f t="shared" ca="1" si="900"/>
        <v>medium</v>
      </c>
      <c r="G2373">
        <v>391</v>
      </c>
      <c r="H2373">
        <f t="shared" si="901"/>
        <v>391</v>
      </c>
      <c r="I2373">
        <f t="shared" ca="1" si="902"/>
        <v>474.14573473485098</v>
      </c>
      <c r="J2373">
        <f t="shared" ca="1" si="903"/>
        <v>-83.145734734850976</v>
      </c>
      <c r="K2373" t="str">
        <f t="shared" ca="1" si="904"/>
        <v>medium</v>
      </c>
      <c r="L2373">
        <v>8.6999999999999993</v>
      </c>
      <c r="M2373" t="str">
        <f t="shared" si="880"/>
        <v>medium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1</v>
      </c>
      <c r="AN2373">
        <f t="shared" ca="1" si="893"/>
        <v>0</v>
      </c>
      <c r="AO2373">
        <f t="shared" ca="1" si="894"/>
        <v>0</v>
      </c>
      <c r="AP2373">
        <f t="shared" ca="1" si="895"/>
        <v>0</v>
      </c>
      <c r="AQ2373">
        <f t="shared" ca="1" si="896"/>
        <v>1</v>
      </c>
      <c r="AR2373">
        <f t="shared" ca="1" si="897"/>
        <v>0</v>
      </c>
      <c r="AS2373">
        <v>0</v>
      </c>
      <c r="AT2373">
        <v>0</v>
      </c>
      <c r="AU2373">
        <f t="shared" ca="1" si="909"/>
        <v>0</v>
      </c>
      <c r="AV2373">
        <f t="shared" ca="1" si="909"/>
        <v>1</v>
      </c>
      <c r="AW2373">
        <f t="shared" ca="1" si="909"/>
        <v>0</v>
      </c>
      <c r="AX2373">
        <v>0</v>
      </c>
    </row>
    <row r="2374" spans="1:50">
      <c r="A2374" s="2">
        <v>41227</v>
      </c>
      <c r="B2374">
        <v>1374</v>
      </c>
      <c r="C2374">
        <v>15</v>
      </c>
      <c r="D2374">
        <f t="shared" ca="1" si="898"/>
        <v>9.6314859293421016</v>
      </c>
      <c r="E2374">
        <f t="shared" ca="1" si="899"/>
        <v>5.3685140706578984</v>
      </c>
      <c r="F2374" t="str">
        <f t="shared" ca="1" si="900"/>
        <v>high</v>
      </c>
      <c r="G2374">
        <v>199</v>
      </c>
      <c r="H2374">
        <f t="shared" si="901"/>
        <v>199</v>
      </c>
      <c r="I2374">
        <f t="shared" ca="1" si="902"/>
        <v>474.04297015576441</v>
      </c>
      <c r="J2374">
        <f t="shared" ca="1" si="903"/>
        <v>-275.04297015576441</v>
      </c>
      <c r="K2374" t="str">
        <f t="shared" ca="1" si="904"/>
        <v>low</v>
      </c>
      <c r="L2374">
        <v>1.65</v>
      </c>
      <c r="M2374" t="str">
        <f t="shared" si="880"/>
        <v>low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1</v>
      </c>
      <c r="AO2374">
        <f t="shared" ca="1" si="894"/>
        <v>0</v>
      </c>
      <c r="AP2374">
        <f t="shared" ca="1" si="895"/>
        <v>1</v>
      </c>
      <c r="AQ2374">
        <f t="shared" ca="1" si="896"/>
        <v>0</v>
      </c>
      <c r="AR2374">
        <f t="shared" ca="1" si="897"/>
        <v>0</v>
      </c>
      <c r="AS2374">
        <v>0</v>
      </c>
      <c r="AT2374">
        <v>0</v>
      </c>
      <c r="AU2374">
        <f t="shared" ca="1" si="909"/>
        <v>0</v>
      </c>
      <c r="AV2374">
        <f t="shared" ca="1" si="909"/>
        <v>0</v>
      </c>
      <c r="AW2374">
        <f t="shared" ca="1" si="909"/>
        <v>1</v>
      </c>
      <c r="AX2374">
        <v>0</v>
      </c>
    </row>
    <row r="2375" spans="1:50">
      <c r="A2375" s="2">
        <v>41228</v>
      </c>
      <c r="B2375">
        <v>1375</v>
      </c>
      <c r="C2375">
        <v>10</v>
      </c>
      <c r="D2375">
        <f t="shared" ca="1" si="898"/>
        <v>9.6315402357185516</v>
      </c>
      <c r="E2375">
        <f t="shared" ca="1" si="899"/>
        <v>0.36845976428144844</v>
      </c>
      <c r="F2375" t="str">
        <f t="shared" ca="1" si="900"/>
        <v>medium</v>
      </c>
      <c r="G2375">
        <v>492</v>
      </c>
      <c r="H2375">
        <f t="shared" si="901"/>
        <v>492</v>
      </c>
      <c r="I2375">
        <f t="shared" ca="1" si="902"/>
        <v>473.9403204319201</v>
      </c>
      <c r="J2375">
        <f t="shared" ca="1" si="903"/>
        <v>18.0596795680799</v>
      </c>
      <c r="K2375" t="str">
        <f t="shared" ca="1" si="904"/>
        <v>medium</v>
      </c>
      <c r="L2375">
        <v>3.25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1</v>
      </c>
      <c r="AW2375">
        <f t="shared" ca="1" si="909"/>
        <v>0</v>
      </c>
      <c r="AX2375">
        <v>0</v>
      </c>
    </row>
    <row r="2376" spans="1:50">
      <c r="A2376" s="2">
        <v>41229</v>
      </c>
      <c r="B2376">
        <v>1376</v>
      </c>
      <c r="C2376">
        <v>8</v>
      </c>
      <c r="D2376">
        <f t="shared" ca="1" si="898"/>
        <v>9.6315942229325682</v>
      </c>
      <c r="E2376">
        <f t="shared" ca="1" si="899"/>
        <v>-1.6315942229325682</v>
      </c>
      <c r="F2376" t="str">
        <f t="shared" ca="1" si="900"/>
        <v>medium</v>
      </c>
      <c r="G2376">
        <v>595</v>
      </c>
      <c r="H2376">
        <f t="shared" si="901"/>
        <v>595</v>
      </c>
      <c r="I2376">
        <f t="shared" ca="1" si="902"/>
        <v>473.83778588520067</v>
      </c>
      <c r="J2376">
        <f t="shared" ca="1" si="903"/>
        <v>121.16221411479933</v>
      </c>
      <c r="K2376" t="str">
        <f t="shared" ca="1" si="904"/>
        <v>high</v>
      </c>
      <c r="L2376">
        <v>4.05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1</v>
      </c>
      <c r="AO2376">
        <f t="shared" ca="1" si="894"/>
        <v>0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0</v>
      </c>
      <c r="AV2376">
        <f t="shared" ca="1" si="909"/>
        <v>1</v>
      </c>
      <c r="AW2376">
        <f t="shared" ca="1" si="909"/>
        <v>0</v>
      </c>
      <c r="AX2376">
        <v>0</v>
      </c>
    </row>
    <row r="2377" spans="1:50">
      <c r="A2377" s="2">
        <v>41230</v>
      </c>
      <c r="B2377">
        <v>1377</v>
      </c>
      <c r="C2377">
        <v>5</v>
      </c>
      <c r="D2377">
        <f t="shared" ca="1" si="898"/>
        <v>9.6316478915093704</v>
      </c>
      <c r="E2377">
        <f t="shared" ca="1" si="899"/>
        <v>-4.6316478915093704</v>
      </c>
      <c r="F2377" t="str">
        <f t="shared" ca="1" si="900"/>
        <v>low</v>
      </c>
      <c r="G2377">
        <v>145</v>
      </c>
      <c r="H2377">
        <f t="shared" si="901"/>
        <v>145</v>
      </c>
      <c r="I2377">
        <f t="shared" ca="1" si="902"/>
        <v>473.73536683748887</v>
      </c>
      <c r="J2377">
        <f t="shared" ca="1" si="903"/>
        <v>-328.73536683748887</v>
      </c>
      <c r="K2377" t="str">
        <f t="shared" ca="1" si="904"/>
        <v>low</v>
      </c>
      <c r="L2377">
        <v>3.4624999999999999</v>
      </c>
      <c r="M2377" t="str">
        <f t="shared" si="880"/>
        <v>low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1</v>
      </c>
      <c r="AQ2377">
        <f t="shared" ca="1" si="896"/>
        <v>0</v>
      </c>
      <c r="AR2377">
        <f t="shared" ca="1" si="897"/>
        <v>0</v>
      </c>
      <c r="AS2377">
        <v>0</v>
      </c>
      <c r="AT2377">
        <v>0</v>
      </c>
      <c r="AU2377">
        <f t="shared" ca="1" si="909"/>
        <v>1</v>
      </c>
      <c r="AV2377">
        <f t="shared" ca="1" si="909"/>
        <v>0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3</v>
      </c>
      <c r="D2378">
        <f t="shared" ca="1" si="898"/>
        <v>9.631701241974179</v>
      </c>
      <c r="E2378">
        <f t="shared" ca="1" si="899"/>
        <v>-6.631701241974179</v>
      </c>
      <c r="F2378" t="str">
        <f t="shared" ca="1" si="900"/>
        <v>low</v>
      </c>
      <c r="G2378">
        <v>112</v>
      </c>
      <c r="H2378">
        <f t="shared" si="901"/>
        <v>112</v>
      </c>
      <c r="I2378">
        <f t="shared" ca="1" si="902"/>
        <v>473.63306361066748</v>
      </c>
      <c r="J2378">
        <f t="shared" ca="1" si="903"/>
        <v>-361.63306361066748</v>
      </c>
      <c r="K2378" t="str">
        <f t="shared" ca="1" si="904"/>
        <v>low</v>
      </c>
      <c r="L2378">
        <v>2.6687499999999997</v>
      </c>
      <c r="M2378" t="str">
        <f t="shared" si="880"/>
        <v>low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1</v>
      </c>
      <c r="AK2378">
        <f t="shared" ca="1" si="890"/>
        <v>0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1</v>
      </c>
      <c r="AQ2378">
        <f t="shared" ca="1" si="896"/>
        <v>0</v>
      </c>
      <c r="AR2378">
        <f t="shared" ca="1" si="897"/>
        <v>0</v>
      </c>
      <c r="AS2378">
        <v>0</v>
      </c>
      <c r="AT2378">
        <v>0</v>
      </c>
      <c r="AU2378">
        <f t="shared" ca="1" si="909"/>
        <v>1</v>
      </c>
      <c r="AV2378">
        <f t="shared" ca="1" si="909"/>
        <v>0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7</v>
      </c>
      <c r="D2379">
        <f t="shared" ca="1" si="898"/>
        <v>9.6317542748522147</v>
      </c>
      <c r="E2379">
        <f t="shared" ca="1" si="899"/>
        <v>-2.6317542748522147</v>
      </c>
      <c r="F2379" t="str">
        <f t="shared" ca="1" si="900"/>
        <v>low</v>
      </c>
      <c r="G2379">
        <v>134</v>
      </c>
      <c r="H2379">
        <f t="shared" si="901"/>
        <v>134</v>
      </c>
      <c r="I2379">
        <f t="shared" ca="1" si="902"/>
        <v>473.53087652661918</v>
      </c>
      <c r="J2379">
        <f t="shared" ca="1" si="903"/>
        <v>-339.53087652661918</v>
      </c>
      <c r="K2379" t="str">
        <f t="shared" ca="1" si="904"/>
        <v>low</v>
      </c>
      <c r="L2379">
        <v>4.5666666666666664</v>
      </c>
      <c r="M2379" t="str">
        <f t="shared" si="880"/>
        <v>low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0</v>
      </c>
      <c r="AK2379">
        <f t="shared" ca="1" si="890"/>
        <v>1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1</v>
      </c>
      <c r="AQ2379">
        <f t="shared" ca="1" si="896"/>
        <v>0</v>
      </c>
      <c r="AR2379">
        <f t="shared" ca="1" si="897"/>
        <v>0</v>
      </c>
      <c r="AS2379">
        <v>0</v>
      </c>
      <c r="AT2379">
        <v>0</v>
      </c>
      <c r="AU2379">
        <f t="shared" ca="1" si="909"/>
        <v>1</v>
      </c>
      <c r="AV2379">
        <f t="shared" ca="1" si="909"/>
        <v>0</v>
      </c>
      <c r="AW2379">
        <f t="shared" ca="1" si="909"/>
        <v>0</v>
      </c>
      <c r="AX2379">
        <v>0</v>
      </c>
    </row>
    <row r="2380" spans="1:50">
      <c r="A2380" s="2">
        <v>41233</v>
      </c>
      <c r="B2380">
        <v>1380</v>
      </c>
      <c r="C2380">
        <v>11</v>
      </c>
      <c r="D2380">
        <f t="shared" ca="1" si="898"/>
        <v>9.6318069906687001</v>
      </c>
      <c r="E2380">
        <f t="shared" ca="1" si="899"/>
        <v>1.3681930093312999</v>
      </c>
      <c r="F2380" t="str">
        <f t="shared" ca="1" si="900"/>
        <v>medium</v>
      </c>
      <c r="G2380">
        <v>542</v>
      </c>
      <c r="H2380">
        <f t="shared" si="901"/>
        <v>542</v>
      </c>
      <c r="I2380">
        <f t="shared" ca="1" si="902"/>
        <v>473.42880590722683</v>
      </c>
      <c r="J2380">
        <f t="shared" ca="1" si="903"/>
        <v>68.571194092773169</v>
      </c>
      <c r="K2380" t="str">
        <f t="shared" ca="1" si="904"/>
        <v>high</v>
      </c>
      <c r="L2380">
        <v>9.8000000000000007</v>
      </c>
      <c r="M2380" t="str">
        <f t="shared" si="880"/>
        <v>medium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1</v>
      </c>
      <c r="AO2380">
        <f t="shared" ca="1" si="894"/>
        <v>0</v>
      </c>
      <c r="AP2380">
        <f t="shared" ca="1" si="895"/>
        <v>0</v>
      </c>
      <c r="AQ2380">
        <f t="shared" ca="1" si="896"/>
        <v>1</v>
      </c>
      <c r="AR2380">
        <f t="shared" ca="1" si="897"/>
        <v>0</v>
      </c>
      <c r="AS2380">
        <v>0</v>
      </c>
      <c r="AT2380">
        <v>0</v>
      </c>
      <c r="AU2380">
        <f t="shared" ca="1" si="909"/>
        <v>0</v>
      </c>
      <c r="AV2380">
        <f t="shared" ca="1" si="909"/>
        <v>1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5</v>
      </c>
      <c r="D2381">
        <f t="shared" ca="1" si="898"/>
        <v>9.631859389948854</v>
      </c>
      <c r="E2381">
        <f t="shared" ca="1" si="899"/>
        <v>-4.631859389948854</v>
      </c>
      <c r="F2381" t="str">
        <f t="shared" ca="1" si="900"/>
        <v>low</v>
      </c>
      <c r="G2381">
        <v>589</v>
      </c>
      <c r="H2381">
        <f t="shared" si="901"/>
        <v>589</v>
      </c>
      <c r="I2381">
        <f t="shared" ca="1" si="902"/>
        <v>473.32685207437305</v>
      </c>
      <c r="J2381">
        <f t="shared" ca="1" si="903"/>
        <v>115.67314792562695</v>
      </c>
      <c r="K2381" t="str">
        <f t="shared" ca="1" si="904"/>
        <v>high</v>
      </c>
      <c r="L2381">
        <v>5.8</v>
      </c>
      <c r="M2381" t="str">
        <f t="shared" si="880"/>
        <v>medium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0</v>
      </c>
      <c r="AK2381">
        <f t="shared" ca="1" si="890"/>
        <v>1</v>
      </c>
      <c r="AL2381">
        <f t="shared" ca="1" si="891"/>
        <v>0</v>
      </c>
      <c r="AM2381">
        <f t="shared" ca="1" si="892"/>
        <v>0</v>
      </c>
      <c r="AN2381">
        <f t="shared" ca="1" si="893"/>
        <v>1</v>
      </c>
      <c r="AO2381">
        <f t="shared" ca="1" si="894"/>
        <v>0</v>
      </c>
      <c r="AP2381">
        <f t="shared" ca="1" si="895"/>
        <v>0</v>
      </c>
      <c r="AQ2381">
        <f t="shared" ca="1" si="896"/>
        <v>1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1</v>
      </c>
      <c r="AV2381">
        <f t="shared" ca="1" si="914"/>
        <v>0</v>
      </c>
      <c r="AW2381">
        <f t="shared" ca="1" si="914"/>
        <v>0</v>
      </c>
      <c r="AX2381">
        <v>0</v>
      </c>
    </row>
    <row r="2382" spans="1:50">
      <c r="A2382" s="2">
        <v>41235</v>
      </c>
      <c r="B2382">
        <v>1382</v>
      </c>
      <c r="C2382">
        <v>15</v>
      </c>
      <c r="D2382">
        <f t="shared" ca="1" si="898"/>
        <v>9.6319114732178974</v>
      </c>
      <c r="E2382">
        <f t="shared" ca="1" si="899"/>
        <v>5.3680885267821026</v>
      </c>
      <c r="F2382" t="str">
        <f t="shared" ca="1" si="900"/>
        <v>high</v>
      </c>
      <c r="G2382">
        <v>502</v>
      </c>
      <c r="H2382">
        <f t="shared" si="901"/>
        <v>502</v>
      </c>
      <c r="I2382">
        <f t="shared" ca="1" si="902"/>
        <v>473.22501534994069</v>
      </c>
      <c r="J2382">
        <f t="shared" ca="1" si="903"/>
        <v>28.774984650059309</v>
      </c>
      <c r="K2382" t="str">
        <f t="shared" ca="1" si="904"/>
        <v>medium</v>
      </c>
      <c r="L2382">
        <v>5.5388888888888888</v>
      </c>
      <c r="M2382" t="str">
        <f t="shared" si="880"/>
        <v>medium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1</v>
      </c>
      <c r="AK2382">
        <f t="shared" ca="1" si="890"/>
        <v>0</v>
      </c>
      <c r="AL2382">
        <f t="shared" ca="1" si="891"/>
        <v>0</v>
      </c>
      <c r="AM2382">
        <f t="shared" ca="1" si="892"/>
        <v>0</v>
      </c>
      <c r="AN2382">
        <f t="shared" ca="1" si="893"/>
        <v>1</v>
      </c>
      <c r="AO2382">
        <f t="shared" ca="1" si="894"/>
        <v>0</v>
      </c>
      <c r="AP2382">
        <f t="shared" ca="1" si="895"/>
        <v>0</v>
      </c>
      <c r="AQ2382">
        <f t="shared" ca="1" si="896"/>
        <v>1</v>
      </c>
      <c r="AR2382">
        <f t="shared" ca="1" si="897"/>
        <v>0</v>
      </c>
      <c r="AS2382">
        <v>0</v>
      </c>
      <c r="AT2382">
        <v>0</v>
      </c>
      <c r="AU2382">
        <f t="shared" ca="1" si="914"/>
        <v>0</v>
      </c>
      <c r="AV2382">
        <f t="shared" ca="1" si="914"/>
        <v>0</v>
      </c>
      <c r="AW2382">
        <f t="shared" ca="1" si="914"/>
        <v>1</v>
      </c>
      <c r="AX2382">
        <v>0</v>
      </c>
    </row>
    <row r="2383" spans="1:50">
      <c r="A2383" s="2">
        <v>41236</v>
      </c>
      <c r="B2383">
        <v>1383</v>
      </c>
      <c r="C2383">
        <v>16</v>
      </c>
      <c r="D2383">
        <f t="shared" ca="1" si="898"/>
        <v>9.6319632410010492</v>
      </c>
      <c r="E2383">
        <f t="shared" ca="1" si="899"/>
        <v>6.3680367589989508</v>
      </c>
      <c r="F2383" t="str">
        <f t="shared" ca="1" si="900"/>
        <v>high</v>
      </c>
      <c r="G2383">
        <v>650</v>
      </c>
      <c r="H2383">
        <f t="shared" si="901"/>
        <v>650</v>
      </c>
      <c r="I2383">
        <f t="shared" ca="1" si="902"/>
        <v>473.12329605581249</v>
      </c>
      <c r="J2383">
        <f t="shared" ca="1" si="903"/>
        <v>176.87670394418751</v>
      </c>
      <c r="K2383" t="str">
        <f t="shared" ca="1" si="904"/>
        <v>high</v>
      </c>
      <c r="L2383">
        <v>6.3</v>
      </c>
      <c r="M2383" t="str">
        <f t="shared" si="880"/>
        <v>medium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1</v>
      </c>
      <c r="AK2383">
        <f t="shared" ca="1" si="890"/>
        <v>0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0</v>
      </c>
      <c r="AQ2383">
        <f t="shared" ca="1" si="896"/>
        <v>1</v>
      </c>
      <c r="AR2383">
        <f t="shared" ca="1" si="897"/>
        <v>0</v>
      </c>
      <c r="AS2383">
        <v>1</v>
      </c>
      <c r="AT2383">
        <v>0</v>
      </c>
      <c r="AU2383">
        <f t="shared" ca="1" si="914"/>
        <v>0</v>
      </c>
      <c r="AV2383">
        <f t="shared" ca="1" si="914"/>
        <v>0</v>
      </c>
      <c r="AW2383">
        <f t="shared" ca="1" si="914"/>
        <v>1</v>
      </c>
      <c r="AX2383">
        <v>0</v>
      </c>
    </row>
    <row r="2384" spans="1:50">
      <c r="A2384" s="2">
        <v>41237</v>
      </c>
      <c r="B2384">
        <v>1384</v>
      </c>
      <c r="C2384">
        <v>7</v>
      </c>
      <c r="D2384">
        <f t="shared" ca="1" si="898"/>
        <v>9.6320146938235318</v>
      </c>
      <c r="E2384">
        <f t="shared" ca="1" si="899"/>
        <v>-2.6320146938235318</v>
      </c>
      <c r="F2384" t="str">
        <f t="shared" ca="1" si="900"/>
        <v>low</v>
      </c>
      <c r="G2384">
        <v>287</v>
      </c>
      <c r="H2384">
        <f t="shared" si="901"/>
        <v>287</v>
      </c>
      <c r="I2384">
        <f t="shared" ca="1" si="902"/>
        <v>473.02169451387107</v>
      </c>
      <c r="J2384">
        <f t="shared" ca="1" si="903"/>
        <v>-186.02169451387107</v>
      </c>
      <c r="K2384" t="str">
        <f t="shared" ca="1" si="904"/>
        <v>medium</v>
      </c>
      <c r="L2384">
        <v>5.7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0</v>
      </c>
      <c r="AT2384">
        <v>0</v>
      </c>
      <c r="AU2384">
        <f t="shared" ca="1" si="914"/>
        <v>1</v>
      </c>
      <c r="AV2384">
        <f t="shared" ca="1" si="914"/>
        <v>0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9</v>
      </c>
      <c r="D2385">
        <f t="shared" ca="1" si="898"/>
        <v>9.6320658322105661</v>
      </c>
      <c r="E2385">
        <f t="shared" ca="1" si="899"/>
        <v>-0.63206583221056611</v>
      </c>
      <c r="F2385" t="str">
        <f t="shared" ca="1" si="900"/>
        <v>medium</v>
      </c>
      <c r="G2385">
        <v>411</v>
      </c>
      <c r="H2385">
        <f t="shared" si="901"/>
        <v>411</v>
      </c>
      <c r="I2385">
        <f t="shared" ca="1" si="902"/>
        <v>472.92021104599928</v>
      </c>
      <c r="J2385">
        <f t="shared" ca="1" si="903"/>
        <v>-61.920211045999281</v>
      </c>
      <c r="K2385" t="str">
        <f t="shared" ca="1" si="904"/>
        <v>medium</v>
      </c>
      <c r="L2385">
        <v>5.55</v>
      </c>
      <c r="M2385" t="str">
        <f t="shared" si="880"/>
        <v>medium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0</v>
      </c>
      <c r="AQ2385">
        <f t="shared" ca="1" si="896"/>
        <v>1</v>
      </c>
      <c r="AR2385">
        <f t="shared" ca="1" si="897"/>
        <v>0</v>
      </c>
      <c r="AS2385">
        <v>0</v>
      </c>
      <c r="AT2385">
        <v>0</v>
      </c>
      <c r="AU2385">
        <f t="shared" ca="1" si="914"/>
        <v>0</v>
      </c>
      <c r="AV2385">
        <f t="shared" ca="1" si="914"/>
        <v>1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10</v>
      </c>
      <c r="D2386">
        <f t="shared" ca="1" si="898"/>
        <v>9.632116656687371</v>
      </c>
      <c r="E2386">
        <f t="shared" ca="1" si="899"/>
        <v>0.36788334331262895</v>
      </c>
      <c r="F2386" t="str">
        <f t="shared" ca="1" si="900"/>
        <v>medium</v>
      </c>
      <c r="G2386">
        <v>305</v>
      </c>
      <c r="H2386">
        <f t="shared" si="901"/>
        <v>305</v>
      </c>
      <c r="I2386">
        <f t="shared" ca="1" si="902"/>
        <v>472.81884597407986</v>
      </c>
      <c r="J2386">
        <f t="shared" ca="1" si="903"/>
        <v>-167.81884597407986</v>
      </c>
      <c r="K2386" t="str">
        <f t="shared" ca="1" si="904"/>
        <v>medium</v>
      </c>
      <c r="L2386">
        <v>4.2</v>
      </c>
      <c r="M2386" t="str">
        <f t="shared" si="880"/>
        <v>low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1</v>
      </c>
      <c r="AL2386">
        <f t="shared" ca="1" si="891"/>
        <v>0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1</v>
      </c>
      <c r="AQ2386">
        <f t="shared" ca="1" si="896"/>
        <v>0</v>
      </c>
      <c r="AR2386">
        <f t="shared" ca="1" si="897"/>
        <v>0</v>
      </c>
      <c r="AS2386">
        <v>0</v>
      </c>
      <c r="AT2386">
        <v>0</v>
      </c>
      <c r="AU2386">
        <f t="shared" ca="1" si="914"/>
        <v>0</v>
      </c>
      <c r="AV2386">
        <f t="shared" ca="1" si="914"/>
        <v>1</v>
      </c>
      <c r="AW2386">
        <f t="shared" ca="1" si="914"/>
        <v>0</v>
      </c>
      <c r="AX2386">
        <v>0</v>
      </c>
    </row>
    <row r="2387" spans="1:50">
      <c r="A2387" s="2">
        <v>41240</v>
      </c>
      <c r="B2387">
        <v>1387</v>
      </c>
      <c r="C2387">
        <v>8</v>
      </c>
      <c r="D2387">
        <f t="shared" ca="1" si="898"/>
        <v>9.6321671677791691</v>
      </c>
      <c r="E2387">
        <f t="shared" ca="1" si="899"/>
        <v>-1.6321671677791691</v>
      </c>
      <c r="F2387" t="str">
        <f t="shared" ca="1" si="900"/>
        <v>medium</v>
      </c>
      <c r="G2387">
        <v>283</v>
      </c>
      <c r="H2387">
        <f t="shared" si="901"/>
        <v>283</v>
      </c>
      <c r="I2387">
        <f t="shared" ca="1" si="902"/>
        <v>472.71759961999555</v>
      </c>
      <c r="J2387">
        <f t="shared" ca="1" si="903"/>
        <v>-189.71759961999555</v>
      </c>
      <c r="K2387" t="str">
        <f t="shared" ca="1" si="904"/>
        <v>medium</v>
      </c>
      <c r="L2387">
        <v>6.3</v>
      </c>
      <c r="M2387" t="str">
        <f t="shared" si="880"/>
        <v>medium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0</v>
      </c>
      <c r="AQ2387">
        <f t="shared" ca="1" si="896"/>
        <v>1</v>
      </c>
      <c r="AR2387">
        <f t="shared" ca="1" si="897"/>
        <v>0</v>
      </c>
      <c r="AS2387">
        <v>0</v>
      </c>
      <c r="AT2387">
        <v>0</v>
      </c>
      <c r="AU2387">
        <f t="shared" ca="1" si="914"/>
        <v>0</v>
      </c>
      <c r="AV2387">
        <f t="shared" ca="1" si="914"/>
        <v>1</v>
      </c>
      <c r="AW2387">
        <f t="shared" ca="1" si="914"/>
        <v>0</v>
      </c>
      <c r="AX2387">
        <v>0</v>
      </c>
    </row>
    <row r="2388" spans="1:50">
      <c r="A2388" s="2">
        <v>41241</v>
      </c>
      <c r="B2388">
        <v>1388</v>
      </c>
      <c r="C2388">
        <v>11</v>
      </c>
      <c r="D2388">
        <f t="shared" ca="1" si="898"/>
        <v>9.6322173660111776</v>
      </c>
      <c r="E2388">
        <f t="shared" ca="1" si="899"/>
        <v>1.3677826339888224</v>
      </c>
      <c r="F2388" t="str">
        <f t="shared" ca="1" si="900"/>
        <v>medium</v>
      </c>
      <c r="G2388">
        <v>335</v>
      </c>
      <c r="H2388">
        <f t="shared" si="901"/>
        <v>335</v>
      </c>
      <c r="I2388">
        <f t="shared" ca="1" si="902"/>
        <v>472.61647230562903</v>
      </c>
      <c r="J2388">
        <f t="shared" ca="1" si="903"/>
        <v>-137.61647230562903</v>
      </c>
      <c r="K2388" t="str">
        <f t="shared" ca="1" si="904"/>
        <v>medium</v>
      </c>
      <c r="L2388">
        <v>7.6</v>
      </c>
      <c r="M2388" t="str">
        <f t="shared" ref="M2388:M2451" si="915">VLOOKUP(L2388,$A$17:$C$20,3)</f>
        <v>medium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0</v>
      </c>
      <c r="AQ2388">
        <f t="shared" ca="1" si="896"/>
        <v>1</v>
      </c>
      <c r="AR2388">
        <f t="shared" ca="1" si="897"/>
        <v>0</v>
      </c>
      <c r="AS2388">
        <v>0</v>
      </c>
      <c r="AT2388">
        <v>0</v>
      </c>
      <c r="AU2388">
        <f t="shared" ca="1" si="914"/>
        <v>0</v>
      </c>
      <c r="AV2388">
        <f t="shared" ca="1" si="914"/>
        <v>1</v>
      </c>
      <c r="AW2388">
        <f t="shared" ca="1" si="914"/>
        <v>0</v>
      </c>
      <c r="AX2388">
        <v>0</v>
      </c>
    </row>
    <row r="2389" spans="1:50">
      <c r="A2389" s="2">
        <v>41242</v>
      </c>
      <c r="B2389">
        <v>1389</v>
      </c>
      <c r="C2389">
        <v>9</v>
      </c>
      <c r="D2389">
        <f t="shared" ca="1" si="898"/>
        <v>9.6322672519086208</v>
      </c>
      <c r="E2389">
        <f t="shared" ca="1" si="899"/>
        <v>-0.63226725190862076</v>
      </c>
      <c r="F2389" t="str">
        <f t="shared" ca="1" si="900"/>
        <v>medium</v>
      </c>
      <c r="G2389">
        <v>508</v>
      </c>
      <c r="H2389">
        <f t="shared" si="901"/>
        <v>508</v>
      </c>
      <c r="I2389">
        <f t="shared" ca="1" si="902"/>
        <v>472.51546435286309</v>
      </c>
      <c r="J2389">
        <f t="shared" ca="1" si="903"/>
        <v>35.484535647136909</v>
      </c>
      <c r="K2389" t="str">
        <f t="shared" ca="1" si="904"/>
        <v>high</v>
      </c>
      <c r="L2389">
        <v>9.6999999999999993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1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0</v>
      </c>
      <c r="AT2389">
        <v>0</v>
      </c>
      <c r="AU2389">
        <f t="shared" ca="1" si="914"/>
        <v>0</v>
      </c>
      <c r="AV2389">
        <f t="shared" ca="1" si="914"/>
        <v>1</v>
      </c>
      <c r="AW2389">
        <f t="shared" ca="1" si="914"/>
        <v>0</v>
      </c>
      <c r="AX2389">
        <v>0</v>
      </c>
    </row>
    <row r="2390" spans="1:50">
      <c r="A2390" s="2">
        <v>41243</v>
      </c>
      <c r="B2390">
        <v>1390</v>
      </c>
      <c r="C2390">
        <v>12</v>
      </c>
      <c r="D2390">
        <f t="shared" ca="1" si="898"/>
        <v>9.6323168259967176</v>
      </c>
      <c r="E2390">
        <f t="shared" ca="1" si="899"/>
        <v>2.3676831740032824</v>
      </c>
      <c r="F2390" t="str">
        <f t="shared" ca="1" si="900"/>
        <v>high</v>
      </c>
      <c r="G2390">
        <v>405</v>
      </c>
      <c r="H2390">
        <f t="shared" si="901"/>
        <v>405</v>
      </c>
      <c r="I2390">
        <f t="shared" ca="1" si="902"/>
        <v>472.41457608358053</v>
      </c>
      <c r="J2390">
        <f t="shared" ca="1" si="903"/>
        <v>-67.414576083580528</v>
      </c>
      <c r="K2390" t="str">
        <f t="shared" ca="1" si="904"/>
        <v>medium</v>
      </c>
      <c r="L2390">
        <v>1.1000000000000001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1</v>
      </c>
      <c r="AL2390">
        <f t="shared" ca="1" si="891"/>
        <v>0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0</v>
      </c>
      <c r="AU2390">
        <f t="shared" ca="1" si="914"/>
        <v>0</v>
      </c>
      <c r="AV2390">
        <f t="shared" ca="1" si="914"/>
        <v>0</v>
      </c>
      <c r="AW2390">
        <f t="shared" ca="1" si="914"/>
        <v>1</v>
      </c>
      <c r="AX2390">
        <v>0</v>
      </c>
    </row>
    <row r="2391" spans="1:50">
      <c r="A2391" s="2">
        <v>41244</v>
      </c>
      <c r="B2391">
        <v>1391</v>
      </c>
      <c r="C2391">
        <v>9</v>
      </c>
      <c r="D2391">
        <f t="shared" ca="1" si="898"/>
        <v>9.6323660888006888</v>
      </c>
      <c r="E2391">
        <f t="shared" ca="1" si="899"/>
        <v>-0.63236608880068879</v>
      </c>
      <c r="F2391" t="str">
        <f t="shared" ca="1" si="900"/>
        <v>medium</v>
      </c>
      <c r="G2391">
        <v>544</v>
      </c>
      <c r="H2391">
        <f t="shared" si="901"/>
        <v>544</v>
      </c>
      <c r="I2391">
        <f t="shared" ca="1" si="902"/>
        <v>472.31380781966402</v>
      </c>
      <c r="J2391">
        <f t="shared" ca="1" si="903"/>
        <v>71.686192180335979</v>
      </c>
      <c r="K2391" t="str">
        <f t="shared" ca="1" si="904"/>
        <v>high</v>
      </c>
      <c r="L2391">
        <v>3.1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1</v>
      </c>
      <c r="AL2391">
        <f t="shared" ca="1" si="891"/>
        <v>0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0</v>
      </c>
      <c r="AT2391">
        <v>0</v>
      </c>
      <c r="AU2391">
        <f t="shared" ca="1" si="914"/>
        <v>0</v>
      </c>
      <c r="AV2391">
        <f t="shared" ca="1" si="914"/>
        <v>1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6</v>
      </c>
      <c r="D2392">
        <f t="shared" ca="1" si="898"/>
        <v>9.6324150408457534</v>
      </c>
      <c r="E2392">
        <f t="shared" ca="1" si="899"/>
        <v>-3.6324150408457534</v>
      </c>
      <c r="F2392" t="str">
        <f t="shared" ca="1" si="900"/>
        <v>low</v>
      </c>
      <c r="G2392">
        <v>85</v>
      </c>
      <c r="H2392">
        <f t="shared" si="901"/>
        <v>85</v>
      </c>
      <c r="I2392">
        <f t="shared" ca="1" si="902"/>
        <v>472.21315988299637</v>
      </c>
      <c r="J2392">
        <f t="shared" ca="1" si="903"/>
        <v>-387.21315988299637</v>
      </c>
      <c r="K2392" t="str">
        <f t="shared" ca="1" si="904"/>
        <v>low</v>
      </c>
      <c r="L2392">
        <v>-2.35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0</v>
      </c>
      <c r="AL2392">
        <f t="shared" ca="1" si="891"/>
        <v>1</v>
      </c>
      <c r="AM2392">
        <f t="shared" ca="1" si="892"/>
        <v>1</v>
      </c>
      <c r="AN2392">
        <f t="shared" ca="1" si="893"/>
        <v>0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0</v>
      </c>
      <c r="AU2392">
        <f t="shared" ca="1" si="914"/>
        <v>1</v>
      </c>
      <c r="AV2392">
        <f t="shared" ca="1" si="914"/>
        <v>0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18</v>
      </c>
      <c r="D2393">
        <f t="shared" ca="1" si="898"/>
        <v>9.6324636826571357</v>
      </c>
      <c r="E2393">
        <f t="shared" ca="1" si="899"/>
        <v>8.3675363173428643</v>
      </c>
      <c r="F2393" t="str">
        <f t="shared" ca="1" si="900"/>
        <v>high</v>
      </c>
      <c r="G2393">
        <v>709</v>
      </c>
      <c r="H2393">
        <f t="shared" si="901"/>
        <v>709</v>
      </c>
      <c r="I2393">
        <f t="shared" ca="1" si="902"/>
        <v>472.11263259546024</v>
      </c>
      <c r="J2393">
        <f t="shared" ca="1" si="903"/>
        <v>236.88736740453976</v>
      </c>
      <c r="K2393" t="str">
        <f t="shared" ca="1" si="904"/>
        <v>high</v>
      </c>
      <c r="L2393">
        <v>1.2500000000000067E-2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1</v>
      </c>
      <c r="AN2393">
        <f t="shared" ca="1" si="893"/>
        <v>0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1</v>
      </c>
      <c r="AT2393">
        <v>1</v>
      </c>
      <c r="AU2393">
        <f t="shared" ca="1" si="914"/>
        <v>0</v>
      </c>
      <c r="AV2393">
        <f t="shared" ca="1" si="914"/>
        <v>0</v>
      </c>
      <c r="AW2393">
        <f t="shared" ca="1" si="914"/>
        <v>1</v>
      </c>
      <c r="AX2393">
        <v>0</v>
      </c>
    </row>
    <row r="2394" spans="1:50">
      <c r="A2394" s="2">
        <v>41247</v>
      </c>
      <c r="B2394">
        <v>1394</v>
      </c>
      <c r="C2394">
        <v>26</v>
      </c>
      <c r="D2394">
        <f t="shared" ca="1" si="898"/>
        <v>9.6325120147600511</v>
      </c>
      <c r="E2394">
        <f t="shared" ca="1" si="899"/>
        <v>16.367487985239947</v>
      </c>
      <c r="F2394" t="str">
        <f t="shared" ca="1" si="900"/>
        <v>high</v>
      </c>
      <c r="G2394">
        <v>1534</v>
      </c>
      <c r="H2394">
        <f t="shared" si="901"/>
        <v>1534</v>
      </c>
      <c r="I2394">
        <f t="shared" ca="1" si="902"/>
        <v>472.01222627893844</v>
      </c>
      <c r="J2394">
        <f t="shared" ca="1" si="903"/>
        <v>1061.9877737210616</v>
      </c>
      <c r="K2394" t="str">
        <f t="shared" ca="1" si="904"/>
        <v>high</v>
      </c>
      <c r="L2394">
        <v>-5.3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0</v>
      </c>
      <c r="AN2394">
        <f t="shared" ca="1" si="893"/>
        <v>1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1</v>
      </c>
      <c r="AT2394">
        <v>1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23</v>
      </c>
      <c r="D2395">
        <f t="shared" ca="1" si="898"/>
        <v>9.632560037679724</v>
      </c>
      <c r="E2395">
        <f t="shared" ca="1" si="899"/>
        <v>13.367439962320276</v>
      </c>
      <c r="F2395" t="str">
        <f t="shared" ca="1" si="900"/>
        <v>high</v>
      </c>
      <c r="G2395">
        <v>368</v>
      </c>
      <c r="H2395">
        <f t="shared" si="901"/>
        <v>368</v>
      </c>
      <c r="I2395">
        <f t="shared" ca="1" si="902"/>
        <v>471.91194125531359</v>
      </c>
      <c r="J2395">
        <f t="shared" ca="1" si="903"/>
        <v>-103.91194125531359</v>
      </c>
      <c r="K2395" t="str">
        <f t="shared" ca="1" si="904"/>
        <v>medium</v>
      </c>
      <c r="L2395">
        <v>0.2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0</v>
      </c>
      <c r="AN2395">
        <f t="shared" ca="1" si="893"/>
        <v>1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1</v>
      </c>
      <c r="AU2395">
        <f t="shared" ca="1" si="914"/>
        <v>0</v>
      </c>
      <c r="AV2395">
        <f t="shared" ca="1" si="914"/>
        <v>0</v>
      </c>
      <c r="AW2395">
        <f t="shared" ca="1" si="914"/>
        <v>1</v>
      </c>
      <c r="AX2395">
        <v>0</v>
      </c>
    </row>
    <row r="2396" spans="1:50">
      <c r="A2396" s="2">
        <v>41249</v>
      </c>
      <c r="B2396">
        <v>1396</v>
      </c>
      <c r="C2396">
        <v>19</v>
      </c>
      <c r="D2396">
        <f t="shared" ca="1" si="898"/>
        <v>9.6326077519413751</v>
      </c>
      <c r="E2396">
        <f t="shared" ca="1" si="899"/>
        <v>9.3673922480586249</v>
      </c>
      <c r="F2396" t="str">
        <f t="shared" ca="1" si="900"/>
        <v>high</v>
      </c>
      <c r="G2396">
        <v>1274</v>
      </c>
      <c r="H2396">
        <f t="shared" si="901"/>
        <v>1274</v>
      </c>
      <c r="I2396">
        <f t="shared" ca="1" si="902"/>
        <v>471.81177784646866</v>
      </c>
      <c r="J2396">
        <f t="shared" ca="1" si="903"/>
        <v>802.18822215353134</v>
      </c>
      <c r="K2396" t="str">
        <f t="shared" ca="1" si="904"/>
        <v>high</v>
      </c>
      <c r="L2396">
        <v>-4.0999999999999996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1</v>
      </c>
      <c r="AT2396">
        <v>1</v>
      </c>
      <c r="AU2396">
        <f t="shared" ca="1" si="914"/>
        <v>0</v>
      </c>
      <c r="AV2396">
        <f t="shared" ca="1" si="914"/>
        <v>0</v>
      </c>
      <c r="AW2396">
        <f t="shared" ca="1" si="914"/>
        <v>1</v>
      </c>
      <c r="AX2396">
        <v>0</v>
      </c>
    </row>
    <row r="2397" spans="1:50">
      <c r="A2397" s="2">
        <v>41250</v>
      </c>
      <c r="B2397">
        <v>1397</v>
      </c>
      <c r="C2397">
        <v>17</v>
      </c>
      <c r="D2397">
        <f t="shared" ca="1" si="898"/>
        <v>9.6326551580702215</v>
      </c>
      <c r="E2397">
        <f t="shared" ca="1" si="899"/>
        <v>7.3673448419297785</v>
      </c>
      <c r="F2397" t="str">
        <f t="shared" ca="1" si="900"/>
        <v>high</v>
      </c>
      <c r="G2397">
        <v>1533</v>
      </c>
      <c r="H2397">
        <f t="shared" si="901"/>
        <v>1533</v>
      </c>
      <c r="I2397">
        <f t="shared" ca="1" si="902"/>
        <v>471.7117363742862</v>
      </c>
      <c r="J2397">
        <f t="shared" ca="1" si="903"/>
        <v>1061.2882636257139</v>
      </c>
      <c r="K2397" t="str">
        <f t="shared" ca="1" si="904"/>
        <v>high</v>
      </c>
      <c r="L2397">
        <v>-7.3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1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10</v>
      </c>
      <c r="D2398">
        <f t="shared" ca="1" si="898"/>
        <v>9.6327022565914877</v>
      </c>
      <c r="E2398">
        <f t="shared" ca="1" si="899"/>
        <v>0.36729774340851229</v>
      </c>
      <c r="F2398" t="str">
        <f t="shared" ca="1" si="900"/>
        <v>medium</v>
      </c>
      <c r="G2398">
        <v>395</v>
      </c>
      <c r="H2398">
        <f t="shared" si="901"/>
        <v>395</v>
      </c>
      <c r="I2398">
        <f t="shared" ca="1" si="902"/>
        <v>471.61181716064903</v>
      </c>
      <c r="J2398">
        <f t="shared" ca="1" si="903"/>
        <v>-76.611817160649025</v>
      </c>
      <c r="K2398" t="str">
        <f t="shared" ca="1" si="904"/>
        <v>medium</v>
      </c>
      <c r="L2398">
        <v>-8.5500000000000007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0</v>
      </c>
      <c r="AN2398">
        <f t="shared" ca="1" si="893"/>
        <v>1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1</v>
      </c>
      <c r="AU2398">
        <f t="shared" ca="1" si="914"/>
        <v>0</v>
      </c>
      <c r="AV2398">
        <f t="shared" ca="1" si="914"/>
        <v>1</v>
      </c>
      <c r="AW2398">
        <f t="shared" ca="1" si="914"/>
        <v>0</v>
      </c>
      <c r="AX2398">
        <v>0</v>
      </c>
    </row>
    <row r="2399" spans="1:50">
      <c r="A2399" s="2">
        <v>41252</v>
      </c>
      <c r="B2399">
        <v>1399</v>
      </c>
      <c r="C2399">
        <v>7</v>
      </c>
      <c r="D2399">
        <f t="shared" ca="1" si="898"/>
        <v>9.6327490480303908</v>
      </c>
      <c r="E2399">
        <f t="shared" ca="1" si="899"/>
        <v>-2.6327490480303908</v>
      </c>
      <c r="F2399" t="str">
        <f t="shared" ca="1" si="900"/>
        <v>low</v>
      </c>
      <c r="G2399">
        <v>202</v>
      </c>
      <c r="H2399">
        <f t="shared" si="901"/>
        <v>202</v>
      </c>
      <c r="I2399">
        <f t="shared" ca="1" si="902"/>
        <v>471.51202052743997</v>
      </c>
      <c r="J2399">
        <f t="shared" ca="1" si="903"/>
        <v>-269.51202052743997</v>
      </c>
      <c r="K2399" t="str">
        <f t="shared" ca="1" si="904"/>
        <v>low</v>
      </c>
      <c r="L2399">
        <v>-9.3000000000000007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1</v>
      </c>
      <c r="AV2399">
        <f t="shared" ca="1" si="914"/>
        <v>0</v>
      </c>
      <c r="AW2399">
        <f t="shared" ca="1" si="914"/>
        <v>0</v>
      </c>
      <c r="AX2399">
        <v>0</v>
      </c>
    </row>
    <row r="2400" spans="1:50">
      <c r="A2400" s="2">
        <v>41253</v>
      </c>
      <c r="B2400">
        <v>1400</v>
      </c>
      <c r="C2400">
        <v>17</v>
      </c>
      <c r="D2400">
        <f t="shared" ca="1" si="898"/>
        <v>9.6327955329121551</v>
      </c>
      <c r="E2400">
        <f t="shared" ca="1" si="899"/>
        <v>7.3672044670878449</v>
      </c>
      <c r="F2400" t="str">
        <f t="shared" ca="1" si="900"/>
        <v>high</v>
      </c>
      <c r="G2400">
        <v>1338</v>
      </c>
      <c r="H2400">
        <f t="shared" si="901"/>
        <v>1338</v>
      </c>
      <c r="I2400">
        <f t="shared" ca="1" si="902"/>
        <v>471.41234679654161</v>
      </c>
      <c r="J2400">
        <f t="shared" ca="1" si="903"/>
        <v>866.58765320345833</v>
      </c>
      <c r="K2400" t="str">
        <f t="shared" ca="1" si="904"/>
        <v>high</v>
      </c>
      <c r="L2400">
        <v>-2.95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0</v>
      </c>
      <c r="AL2400">
        <f t="shared" ca="1" si="891"/>
        <v>1</v>
      </c>
      <c r="AM2400">
        <f t="shared" ca="1" si="892"/>
        <v>0</v>
      </c>
      <c r="AN2400">
        <f t="shared" ca="1" si="893"/>
        <v>1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1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11</v>
      </c>
      <c r="D2401">
        <f t="shared" ca="1" si="898"/>
        <v>9.6328417117619978</v>
      </c>
      <c r="E2401">
        <f t="shared" ca="1" si="899"/>
        <v>1.3671582882380022</v>
      </c>
      <c r="F2401" t="str">
        <f t="shared" ca="1" si="900"/>
        <v>medium</v>
      </c>
      <c r="G2401">
        <v>2695</v>
      </c>
      <c r="H2401">
        <f t="shared" si="901"/>
        <v>2695</v>
      </c>
      <c r="I2401">
        <f t="shared" ca="1" si="902"/>
        <v>471.3127962898368</v>
      </c>
      <c r="J2401">
        <f t="shared" ca="1" si="903"/>
        <v>2223.687203710163</v>
      </c>
      <c r="K2401" t="str">
        <f t="shared" ca="1" si="904"/>
        <v>high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1</v>
      </c>
      <c r="AL2401">
        <f t="shared" ca="1" si="891"/>
        <v>0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1</v>
      </c>
      <c r="AW2401">
        <f t="shared" ca="1" si="920"/>
        <v>0</v>
      </c>
      <c r="AX2401">
        <v>0</v>
      </c>
    </row>
    <row r="2402" spans="1:50">
      <c r="A2402" s="2">
        <v>41255</v>
      </c>
      <c r="B2402">
        <v>1402</v>
      </c>
      <c r="C2402">
        <v>21</v>
      </c>
      <c r="D2402">
        <f t="shared" ca="1" si="898"/>
        <v>9.6328875851051396</v>
      </c>
      <c r="E2402">
        <f t="shared" ca="1" si="899"/>
        <v>11.36711241489486</v>
      </c>
      <c r="F2402" t="str">
        <f t="shared" ca="1" si="900"/>
        <v>high</v>
      </c>
      <c r="G2402">
        <v>1028</v>
      </c>
      <c r="H2402">
        <f t="shared" si="901"/>
        <v>1028</v>
      </c>
      <c r="I2402">
        <f t="shared" ca="1" si="902"/>
        <v>471.21336932920821</v>
      </c>
      <c r="J2402">
        <f t="shared" ca="1" si="903"/>
        <v>556.78663067079174</v>
      </c>
      <c r="K2402" t="str">
        <f t="shared" ca="1" si="904"/>
        <v>high</v>
      </c>
      <c r="L2402">
        <v>-6.9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1</v>
      </c>
      <c r="AN2402">
        <f t="shared" ca="1" si="893"/>
        <v>0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1</v>
      </c>
      <c r="AT2402">
        <v>1</v>
      </c>
      <c r="AU2402">
        <f t="shared" ca="1" si="920"/>
        <v>0</v>
      </c>
      <c r="AV2402">
        <f t="shared" ca="1" si="920"/>
        <v>0</v>
      </c>
      <c r="AW2402">
        <f t="shared" ca="1" si="920"/>
        <v>1</v>
      </c>
      <c r="AX2402">
        <v>0</v>
      </c>
    </row>
    <row r="2403" spans="1:50">
      <c r="A2403" s="2">
        <v>41256</v>
      </c>
      <c r="B2403">
        <v>1403</v>
      </c>
      <c r="C2403">
        <v>3</v>
      </c>
      <c r="D2403">
        <f t="shared" ca="1" si="898"/>
        <v>9.6329331534668032</v>
      </c>
      <c r="E2403">
        <f t="shared" ca="1" si="899"/>
        <v>-6.6329331534668032</v>
      </c>
      <c r="F2403" t="str">
        <f t="shared" ca="1" si="900"/>
        <v>low</v>
      </c>
      <c r="G2403">
        <v>110</v>
      </c>
      <c r="H2403">
        <f t="shared" si="901"/>
        <v>110</v>
      </c>
      <c r="I2403">
        <f t="shared" ca="1" si="902"/>
        <v>471.11406623653863</v>
      </c>
      <c r="J2403">
        <f t="shared" ca="1" si="903"/>
        <v>-361.11406623653863</v>
      </c>
      <c r="K2403" t="str">
        <f t="shared" ca="1" si="904"/>
        <v>low</v>
      </c>
      <c r="L2403">
        <v>-4.2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0</v>
      </c>
      <c r="AN2403">
        <f t="shared" ca="1" si="893"/>
        <v>1</v>
      </c>
      <c r="AO2403">
        <f t="shared" ca="1" si="894"/>
        <v>0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0</v>
      </c>
      <c r="AT2403">
        <v>1</v>
      </c>
      <c r="AU2403">
        <f t="shared" ca="1" si="920"/>
        <v>1</v>
      </c>
      <c r="AV2403">
        <f t="shared" ca="1" si="920"/>
        <v>0</v>
      </c>
      <c r="AW2403">
        <f t="shared" ca="1" si="920"/>
        <v>0</v>
      </c>
      <c r="AX2403">
        <v>0</v>
      </c>
    </row>
    <row r="2404" spans="1:50">
      <c r="A2404" s="2">
        <v>41257</v>
      </c>
      <c r="B2404">
        <v>1404</v>
      </c>
      <c r="C2404">
        <v>12</v>
      </c>
      <c r="D2404">
        <f t="shared" ca="1" si="898"/>
        <v>9.6329784173722093</v>
      </c>
      <c r="E2404">
        <f t="shared" ca="1" si="899"/>
        <v>2.3670215826277907</v>
      </c>
      <c r="F2404" t="str">
        <f t="shared" ca="1" si="900"/>
        <v>high</v>
      </c>
      <c r="G2404">
        <v>336</v>
      </c>
      <c r="H2404">
        <f t="shared" si="901"/>
        <v>336</v>
      </c>
      <c r="I2404">
        <f t="shared" ca="1" si="902"/>
        <v>471.01488733371087</v>
      </c>
      <c r="J2404">
        <f t="shared" ca="1" si="903"/>
        <v>-135.01488733371087</v>
      </c>
      <c r="K2404" t="str">
        <f t="shared" ca="1" si="904"/>
        <v>medium</v>
      </c>
      <c r="L2404">
        <v>-9.1999999999999993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0</v>
      </c>
      <c r="AL2404">
        <f t="shared" ca="1" si="891"/>
        <v>1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0</v>
      </c>
      <c r="AW2404">
        <f t="shared" ca="1" si="920"/>
        <v>1</v>
      </c>
      <c r="AX2404">
        <v>0</v>
      </c>
    </row>
    <row r="2405" spans="1:50">
      <c r="A2405" s="2">
        <v>41258</v>
      </c>
      <c r="B2405">
        <v>1405</v>
      </c>
      <c r="C2405">
        <v>16</v>
      </c>
      <c r="D2405">
        <f t="shared" ca="1" si="898"/>
        <v>9.6330233773465768</v>
      </c>
      <c r="E2405">
        <f t="shared" ca="1" si="899"/>
        <v>6.3669766226534232</v>
      </c>
      <c r="F2405" t="str">
        <f t="shared" ca="1" si="900"/>
        <v>high</v>
      </c>
      <c r="G2405">
        <v>1156</v>
      </c>
      <c r="H2405">
        <f t="shared" si="901"/>
        <v>1156</v>
      </c>
      <c r="I2405">
        <f t="shared" ca="1" si="902"/>
        <v>470.91583294260749</v>
      </c>
      <c r="J2405">
        <f t="shared" ca="1" si="903"/>
        <v>685.08416705739251</v>
      </c>
      <c r="K2405" t="str">
        <f t="shared" ca="1" si="904"/>
        <v>high</v>
      </c>
      <c r="L2405">
        <v>-2.7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0</v>
      </c>
      <c r="AN2405">
        <f t="shared" ca="1" si="893"/>
        <v>1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1</v>
      </c>
      <c r="AT2405">
        <v>1</v>
      </c>
      <c r="AU2405">
        <f t="shared" ca="1" si="920"/>
        <v>0</v>
      </c>
      <c r="AV2405">
        <f t="shared" ca="1" si="920"/>
        <v>0</v>
      </c>
      <c r="AW2405">
        <f t="shared" ca="1" si="920"/>
        <v>1</v>
      </c>
      <c r="AX2405">
        <v>0</v>
      </c>
    </row>
    <row r="2406" spans="1:50">
      <c r="A2406" s="2">
        <v>41259</v>
      </c>
      <c r="B2406">
        <v>1406</v>
      </c>
      <c r="C2406">
        <v>5</v>
      </c>
      <c r="D2406">
        <f t="shared" ca="1" si="898"/>
        <v>9.6330680339151264</v>
      </c>
      <c r="E2406">
        <f t="shared" ca="1" si="899"/>
        <v>-4.6330680339151264</v>
      </c>
      <c r="F2406" t="str">
        <f t="shared" ca="1" si="900"/>
        <v>low</v>
      </c>
      <c r="G2406">
        <v>804</v>
      </c>
      <c r="H2406">
        <f t="shared" si="901"/>
        <v>804</v>
      </c>
      <c r="I2406">
        <f t="shared" ca="1" si="902"/>
        <v>470.81690338511146</v>
      </c>
      <c r="J2406">
        <f t="shared" ca="1" si="903"/>
        <v>333.18309661488854</v>
      </c>
      <c r="K2406" t="str">
        <f t="shared" ca="1" si="904"/>
        <v>high</v>
      </c>
      <c r="L2406">
        <v>3.85</v>
      </c>
      <c r="M2406" t="str">
        <f t="shared" si="915"/>
        <v>low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1</v>
      </c>
      <c r="AN2406">
        <f t="shared" ca="1" si="893"/>
        <v>0</v>
      </c>
      <c r="AO2406">
        <f t="shared" ca="1" si="894"/>
        <v>0</v>
      </c>
      <c r="AP2406">
        <f t="shared" ca="1" si="895"/>
        <v>1</v>
      </c>
      <c r="AQ2406">
        <f t="shared" ca="1" si="896"/>
        <v>0</v>
      </c>
      <c r="AR2406">
        <f t="shared" ca="1" si="897"/>
        <v>0</v>
      </c>
      <c r="AS2406">
        <v>1</v>
      </c>
      <c r="AT2406">
        <v>1</v>
      </c>
      <c r="AU2406">
        <f t="shared" ca="1" si="920"/>
        <v>1</v>
      </c>
      <c r="AV2406">
        <f t="shared" ca="1" si="920"/>
        <v>0</v>
      </c>
      <c r="AW2406">
        <f t="shared" ca="1" si="920"/>
        <v>0</v>
      </c>
      <c r="AX2406">
        <v>0</v>
      </c>
    </row>
    <row r="2407" spans="1:50">
      <c r="A2407" s="2">
        <v>41260</v>
      </c>
      <c r="B2407">
        <v>1407</v>
      </c>
      <c r="C2407">
        <v>15</v>
      </c>
      <c r="D2407">
        <f t="shared" ca="1" si="898"/>
        <v>9.6331123876030773</v>
      </c>
      <c r="E2407">
        <f t="shared" ca="1" si="899"/>
        <v>5.3668876123969227</v>
      </c>
      <c r="F2407" t="str">
        <f t="shared" ca="1" si="900"/>
        <v>high</v>
      </c>
      <c r="G2407">
        <v>455</v>
      </c>
      <c r="H2407">
        <f t="shared" si="901"/>
        <v>455</v>
      </c>
      <c r="I2407">
        <f t="shared" ca="1" si="902"/>
        <v>470.71809898310528</v>
      </c>
      <c r="J2407">
        <f t="shared" ca="1" si="903"/>
        <v>-15.718098983105278</v>
      </c>
      <c r="K2407" t="str">
        <f t="shared" ca="1" si="904"/>
        <v>medium</v>
      </c>
      <c r="L2407">
        <v>1.9499999999999997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1</v>
      </c>
      <c r="AT2407">
        <v>1</v>
      </c>
      <c r="AU2407">
        <f t="shared" ca="1" si="920"/>
        <v>0</v>
      </c>
      <c r="AV2407">
        <f t="shared" ca="1" si="920"/>
        <v>0</v>
      </c>
      <c r="AW2407">
        <f t="shared" ca="1" si="920"/>
        <v>1</v>
      </c>
      <c r="AX2407">
        <v>0</v>
      </c>
    </row>
    <row r="2408" spans="1:50">
      <c r="A2408" s="2">
        <v>41261</v>
      </c>
      <c r="B2408">
        <v>1408</v>
      </c>
      <c r="C2408">
        <v>11</v>
      </c>
      <c r="D2408">
        <f t="shared" ca="1" si="898"/>
        <v>9.6331564389356537</v>
      </c>
      <c r="E2408">
        <f t="shared" ca="1" si="899"/>
        <v>1.3668435610643463</v>
      </c>
      <c r="F2408" t="str">
        <f t="shared" ca="1" si="900"/>
        <v>medium</v>
      </c>
      <c r="G2408">
        <v>373</v>
      </c>
      <c r="H2408">
        <f t="shared" si="901"/>
        <v>373</v>
      </c>
      <c r="I2408">
        <f t="shared" ca="1" si="902"/>
        <v>470.61942005847197</v>
      </c>
      <c r="J2408">
        <f t="shared" ca="1" si="903"/>
        <v>-97.619420058471974</v>
      </c>
      <c r="K2408" t="str">
        <f t="shared" ca="1" si="904"/>
        <v>medium</v>
      </c>
      <c r="L2408">
        <v>1.9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0</v>
      </c>
      <c r="AK2408">
        <f t="shared" ca="1" si="890"/>
        <v>1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1</v>
      </c>
      <c r="AT2408">
        <v>1</v>
      </c>
      <c r="AU2408">
        <f t="shared" ca="1" si="920"/>
        <v>0</v>
      </c>
      <c r="AV2408">
        <f t="shared" ca="1" si="920"/>
        <v>1</v>
      </c>
      <c r="AW2408">
        <f t="shared" ca="1" si="920"/>
        <v>0</v>
      </c>
      <c r="AX2408">
        <v>0</v>
      </c>
    </row>
    <row r="2409" spans="1:50">
      <c r="A2409" s="2">
        <v>41262</v>
      </c>
      <c r="B2409">
        <v>1409</v>
      </c>
      <c r="C2409">
        <v>9</v>
      </c>
      <c r="D2409">
        <f t="shared" ca="1" si="898"/>
        <v>9.6332001884380745</v>
      </c>
      <c r="E2409">
        <f t="shared" ca="1" si="899"/>
        <v>-0.63320018843807446</v>
      </c>
      <c r="F2409" t="str">
        <f t="shared" ca="1" si="900"/>
        <v>medium</v>
      </c>
      <c r="G2409">
        <v>242</v>
      </c>
      <c r="H2409">
        <f t="shared" si="901"/>
        <v>242</v>
      </c>
      <c r="I2409">
        <f t="shared" ca="1" si="902"/>
        <v>470.52086693309406</v>
      </c>
      <c r="J2409">
        <f t="shared" ca="1" si="903"/>
        <v>-228.52086693309406</v>
      </c>
      <c r="K2409" t="str">
        <f t="shared" ca="1" si="904"/>
        <v>low</v>
      </c>
      <c r="L2409">
        <v>0.85</v>
      </c>
      <c r="M2409" t="str">
        <f t="shared" si="915"/>
        <v>low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1</v>
      </c>
      <c r="AN2409">
        <f t="shared" ref="AN2409:AN2472" ca="1" si="928">VLOOKUP(INDIRECT($AJ$590&amp;ROW($A2409)+AM$591),$F$17:$I$19,AN$592+1,0)</f>
        <v>0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1</v>
      </c>
      <c r="AQ2409">
        <f t="shared" ref="AQ2409:AQ2472" ca="1" si="931">VLOOKUP(INDIRECT($AJ$590&amp;ROW($A2409)+AP$591),$F$17:$I$19,AQ$592+1,0)</f>
        <v>0</v>
      </c>
      <c r="AR2409">
        <f t="shared" ref="AR2409:AR2472" ca="1" si="932">VLOOKUP(INDIRECT($AJ$590&amp;ROW($A2409)+AP$591),$F$17:$I$19,AR$592+1,0)</f>
        <v>0</v>
      </c>
      <c r="AS2409">
        <v>1</v>
      </c>
      <c r="AT2409">
        <v>1</v>
      </c>
      <c r="AU2409">
        <f t="shared" ca="1" si="920"/>
        <v>0</v>
      </c>
      <c r="AV2409">
        <f t="shared" ca="1" si="920"/>
        <v>1</v>
      </c>
      <c r="AW2409">
        <f t="shared" ca="1" si="920"/>
        <v>0</v>
      </c>
      <c r="AX2409">
        <v>0</v>
      </c>
    </row>
    <row r="2410" spans="1:50">
      <c r="A2410" s="2">
        <v>41263</v>
      </c>
      <c r="B2410">
        <v>1410</v>
      </c>
      <c r="C2410">
        <v>10</v>
      </c>
      <c r="D2410">
        <f t="shared" ref="D2410:D2473" ca="1" si="933">$E$516*B2410^3+$E$521*B2410^2+$E$526*B2410+$E$531</f>
        <v>9.6332436366355587</v>
      </c>
      <c r="E2410">
        <f t="shared" ref="E2410:E2473" ca="1" si="934">C2410-D2410</f>
        <v>0.36675636336444128</v>
      </c>
      <c r="F2410" t="str">
        <f t="shared" ref="F2410:F2473" ca="1" si="935">VLOOKUP(E2410,$A$3:$C$6,3)</f>
        <v>medium</v>
      </c>
      <c r="G2410">
        <v>157</v>
      </c>
      <c r="H2410">
        <f t="shared" ref="H2410:H2473" si="936">IF(G2410&gt;$H$592,$G$592,G2410)</f>
        <v>157</v>
      </c>
      <c r="I2410">
        <f t="shared" ref="I2410:I2473" ca="1" si="937">$K$516*B2410^3+$K$521*B2410^2+$K$526*B2410+$K$531</f>
        <v>470.42243992885437</v>
      </c>
      <c r="J2410">
        <f t="shared" ref="J2410:J2473" ca="1" si="938">H2410-I2410</f>
        <v>-313.42243992885437</v>
      </c>
      <c r="K2410" t="str">
        <f t="shared" ref="K2410:K2473" ca="1" si="939">VLOOKUP(J2410,$A$10:$C$13,3)</f>
        <v>low</v>
      </c>
      <c r="L2410">
        <v>2.5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1</v>
      </c>
      <c r="AL2410">
        <f t="shared" ca="1" si="926"/>
        <v>0</v>
      </c>
      <c r="AM2410">
        <f t="shared" ca="1" si="927"/>
        <v>1</v>
      </c>
      <c r="AN2410">
        <f t="shared" ca="1" si="928"/>
        <v>0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1</v>
      </c>
      <c r="AT2410">
        <v>1</v>
      </c>
      <c r="AU2410">
        <f t="shared" ca="1" si="920"/>
        <v>0</v>
      </c>
      <c r="AV2410">
        <f t="shared" ca="1" si="920"/>
        <v>1</v>
      </c>
      <c r="AW2410">
        <f t="shared" ca="1" si="920"/>
        <v>0</v>
      </c>
      <c r="AX2410">
        <v>0</v>
      </c>
    </row>
    <row r="2411" spans="1:50">
      <c r="A2411" s="2">
        <v>41264</v>
      </c>
      <c r="B2411">
        <v>1411</v>
      </c>
      <c r="C2411">
        <v>8</v>
      </c>
      <c r="D2411">
        <f t="shared" ca="1" si="933"/>
        <v>9.6332867840533289</v>
      </c>
      <c r="E2411">
        <f t="shared" ca="1" si="934"/>
        <v>-1.6332867840533289</v>
      </c>
      <c r="F2411" t="str">
        <f t="shared" ca="1" si="935"/>
        <v>medium</v>
      </c>
      <c r="G2411">
        <v>296</v>
      </c>
      <c r="H2411">
        <f t="shared" si="936"/>
        <v>296</v>
      </c>
      <c r="I2411">
        <f t="shared" ca="1" si="937"/>
        <v>470.32413936763567</v>
      </c>
      <c r="J2411">
        <f t="shared" ca="1" si="938"/>
        <v>-174.32413936763567</v>
      </c>
      <c r="K2411" t="str">
        <f t="shared" ca="1" si="939"/>
        <v>medium</v>
      </c>
      <c r="L2411">
        <v>-3.95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1</v>
      </c>
      <c r="AN2411">
        <f t="shared" ca="1" si="928"/>
        <v>0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1</v>
      </c>
      <c r="AU2411">
        <f t="shared" ca="1" si="920"/>
        <v>0</v>
      </c>
      <c r="AV2411">
        <f t="shared" ca="1" si="920"/>
        <v>1</v>
      </c>
      <c r="AW2411">
        <f t="shared" ca="1" si="920"/>
        <v>0</v>
      </c>
      <c r="AX2411">
        <v>0</v>
      </c>
    </row>
    <row r="2412" spans="1:50">
      <c r="A2412" s="2">
        <v>41265</v>
      </c>
      <c r="B2412">
        <v>1412</v>
      </c>
      <c r="C2412">
        <v>9</v>
      </c>
      <c r="D2412">
        <f t="shared" ca="1" si="933"/>
        <v>9.6333296312166041</v>
      </c>
      <c r="E2412">
        <f t="shared" ca="1" si="934"/>
        <v>-0.63332963121660413</v>
      </c>
      <c r="F2412" t="str">
        <f t="shared" ca="1" si="935"/>
        <v>medium</v>
      </c>
      <c r="G2412">
        <v>495</v>
      </c>
      <c r="H2412">
        <f t="shared" si="936"/>
        <v>495</v>
      </c>
      <c r="I2412">
        <f t="shared" ca="1" si="937"/>
        <v>470.22596557132067</v>
      </c>
      <c r="J2412">
        <f t="shared" ca="1" si="938"/>
        <v>24.774034428679329</v>
      </c>
      <c r="K2412" t="str">
        <f t="shared" ca="1" si="939"/>
        <v>medium</v>
      </c>
      <c r="L2412">
        <v>-1.8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0</v>
      </c>
      <c r="AN2412">
        <f t="shared" ca="1" si="928"/>
        <v>1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0</v>
      </c>
      <c r="AT2412">
        <v>1</v>
      </c>
      <c r="AU2412">
        <f t="shared" ca="1" si="920"/>
        <v>0</v>
      </c>
      <c r="AV2412">
        <f t="shared" ca="1" si="920"/>
        <v>1</v>
      </c>
      <c r="AW2412">
        <f t="shared" ca="1" si="920"/>
        <v>0</v>
      </c>
      <c r="AX2412">
        <v>0</v>
      </c>
    </row>
    <row r="2413" spans="1:50">
      <c r="A2413" s="2">
        <v>41266</v>
      </c>
      <c r="B2413">
        <v>1413</v>
      </c>
      <c r="C2413">
        <v>9</v>
      </c>
      <c r="D2413">
        <f t="shared" ca="1" si="933"/>
        <v>9.6333721786506068</v>
      </c>
      <c r="E2413">
        <f t="shared" ca="1" si="934"/>
        <v>-0.6333721786506068</v>
      </c>
      <c r="F2413" t="str">
        <f t="shared" ca="1" si="935"/>
        <v>medium</v>
      </c>
      <c r="G2413">
        <v>861</v>
      </c>
      <c r="H2413">
        <f t="shared" si="936"/>
        <v>861</v>
      </c>
      <c r="I2413">
        <f t="shared" ca="1" si="937"/>
        <v>470.12791886179212</v>
      </c>
      <c r="J2413">
        <f t="shared" ca="1" si="938"/>
        <v>390.87208113820788</v>
      </c>
      <c r="K2413" t="str">
        <f t="shared" ca="1" si="939"/>
        <v>high</v>
      </c>
      <c r="L2413">
        <v>-3.1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0</v>
      </c>
      <c r="AN2413">
        <f t="shared" ca="1" si="928"/>
        <v>1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1</v>
      </c>
      <c r="AT2413">
        <v>1</v>
      </c>
      <c r="AU2413">
        <f t="shared" ca="1" si="920"/>
        <v>0</v>
      </c>
      <c r="AV2413">
        <f t="shared" ca="1" si="920"/>
        <v>1</v>
      </c>
      <c r="AW2413">
        <f t="shared" ca="1" si="920"/>
        <v>0</v>
      </c>
      <c r="AX2413">
        <v>0</v>
      </c>
    </row>
    <row r="2414" spans="1:50">
      <c r="A2414" s="2">
        <v>41267</v>
      </c>
      <c r="B2414">
        <v>1414</v>
      </c>
      <c r="C2414">
        <v>5</v>
      </c>
      <c r="D2414">
        <f t="shared" ca="1" si="933"/>
        <v>9.6334144268805542</v>
      </c>
      <c r="E2414">
        <f t="shared" ca="1" si="934"/>
        <v>-4.6334144268805542</v>
      </c>
      <c r="F2414" t="str">
        <f t="shared" ca="1" si="935"/>
        <v>low</v>
      </c>
      <c r="G2414">
        <v>110</v>
      </c>
      <c r="H2414">
        <f t="shared" si="936"/>
        <v>110</v>
      </c>
      <c r="I2414">
        <f t="shared" ca="1" si="937"/>
        <v>470.02999956093277</v>
      </c>
      <c r="J2414">
        <f t="shared" ca="1" si="938"/>
        <v>-360.02999956093277</v>
      </c>
      <c r="K2414" t="str">
        <f t="shared" ca="1" si="939"/>
        <v>low</v>
      </c>
      <c r="L2414">
        <v>4.3</v>
      </c>
      <c r="M2414" t="str">
        <f t="shared" si="915"/>
        <v>low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1</v>
      </c>
      <c r="AL2414">
        <f t="shared" ca="1" si="926"/>
        <v>0</v>
      </c>
      <c r="AM2414">
        <f t="shared" ca="1" si="927"/>
        <v>0</v>
      </c>
      <c r="AN2414">
        <f t="shared" ca="1" si="928"/>
        <v>1</v>
      </c>
      <c r="AO2414">
        <f t="shared" ca="1" si="929"/>
        <v>0</v>
      </c>
      <c r="AP2414">
        <f t="shared" ca="1" si="930"/>
        <v>1</v>
      </c>
      <c r="AQ2414">
        <f t="shared" ca="1" si="931"/>
        <v>0</v>
      </c>
      <c r="AR2414">
        <f t="shared" ca="1" si="932"/>
        <v>0</v>
      </c>
      <c r="AS2414">
        <v>1</v>
      </c>
      <c r="AT2414">
        <v>1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3</v>
      </c>
      <c r="D2415">
        <f t="shared" ca="1" si="933"/>
        <v>9.6334563764316705</v>
      </c>
      <c r="E2415">
        <f t="shared" ca="1" si="934"/>
        <v>-6.6334563764316705</v>
      </c>
      <c r="F2415" t="str">
        <f t="shared" ca="1" si="935"/>
        <v>low</v>
      </c>
      <c r="G2415">
        <v>165</v>
      </c>
      <c r="H2415">
        <f t="shared" si="936"/>
        <v>165</v>
      </c>
      <c r="I2415">
        <f t="shared" ca="1" si="937"/>
        <v>469.93220799062533</v>
      </c>
      <c r="J2415">
        <f t="shared" ca="1" si="938"/>
        <v>-304.93220799062533</v>
      </c>
      <c r="K2415" t="str">
        <f t="shared" ca="1" si="939"/>
        <v>low</v>
      </c>
      <c r="L2415">
        <v>-0.75</v>
      </c>
      <c r="M2415" t="str">
        <f t="shared" si="915"/>
        <v>low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0</v>
      </c>
      <c r="AN2415">
        <f t="shared" ca="1" si="928"/>
        <v>1</v>
      </c>
      <c r="AO2415">
        <f t="shared" ca="1" si="929"/>
        <v>0</v>
      </c>
      <c r="AP2415">
        <f t="shared" ca="1" si="930"/>
        <v>1</v>
      </c>
      <c r="AQ2415">
        <f t="shared" ca="1" si="931"/>
        <v>0</v>
      </c>
      <c r="AR2415">
        <f t="shared" ca="1" si="932"/>
        <v>0</v>
      </c>
      <c r="AS2415">
        <v>0</v>
      </c>
      <c r="AT2415">
        <v>1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5</v>
      </c>
      <c r="D2416">
        <f t="shared" ca="1" si="933"/>
        <v>9.6334980278291749</v>
      </c>
      <c r="E2416">
        <f t="shared" ca="1" si="934"/>
        <v>-4.6334980278291749</v>
      </c>
      <c r="F2416" t="str">
        <f t="shared" ca="1" si="935"/>
        <v>low</v>
      </c>
      <c r="G2416">
        <v>161</v>
      </c>
      <c r="H2416">
        <f t="shared" si="936"/>
        <v>161</v>
      </c>
      <c r="I2416">
        <f t="shared" ca="1" si="937"/>
        <v>469.83454447275255</v>
      </c>
      <c r="J2416">
        <f t="shared" ca="1" si="938"/>
        <v>-308.83454447275255</v>
      </c>
      <c r="K2416" t="str">
        <f t="shared" ca="1" si="939"/>
        <v>low</v>
      </c>
      <c r="L2416">
        <v>2.15</v>
      </c>
      <c r="M2416" t="str">
        <f t="shared" si="915"/>
        <v>low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1</v>
      </c>
      <c r="AQ2416">
        <f t="shared" ca="1" si="931"/>
        <v>0</v>
      </c>
      <c r="AR2416">
        <f t="shared" ca="1" si="932"/>
        <v>0</v>
      </c>
      <c r="AS2416">
        <v>0</v>
      </c>
      <c r="AT2416">
        <v>1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10</v>
      </c>
      <c r="D2417">
        <f t="shared" ca="1" si="933"/>
        <v>9.6335393815982879</v>
      </c>
      <c r="E2417">
        <f t="shared" ca="1" si="934"/>
        <v>0.36646061840171207</v>
      </c>
      <c r="F2417" t="str">
        <f t="shared" ca="1" si="935"/>
        <v>medium</v>
      </c>
      <c r="G2417">
        <v>381</v>
      </c>
      <c r="H2417">
        <f t="shared" si="936"/>
        <v>381</v>
      </c>
      <c r="I2417">
        <f t="shared" ca="1" si="937"/>
        <v>469.73700932919724</v>
      </c>
      <c r="J2417">
        <f t="shared" ca="1" si="938"/>
        <v>-88.737009329197235</v>
      </c>
      <c r="K2417" t="str">
        <f t="shared" ca="1" si="939"/>
        <v>medium</v>
      </c>
      <c r="L2417">
        <v>4.1500000000000004</v>
      </c>
      <c r="M2417" t="str">
        <f t="shared" si="915"/>
        <v>low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0</v>
      </c>
      <c r="AN2417">
        <f t="shared" ca="1" si="928"/>
        <v>1</v>
      </c>
      <c r="AO2417">
        <f t="shared" ca="1" si="929"/>
        <v>0</v>
      </c>
      <c r="AP2417">
        <f t="shared" ca="1" si="930"/>
        <v>1</v>
      </c>
      <c r="AQ2417">
        <f t="shared" ca="1" si="931"/>
        <v>0</v>
      </c>
      <c r="AR2417">
        <f t="shared" ca="1" si="932"/>
        <v>0</v>
      </c>
      <c r="AS2417">
        <v>0</v>
      </c>
      <c r="AT2417">
        <v>1</v>
      </c>
      <c r="AU2417">
        <f t="shared" ca="1" si="920"/>
        <v>0</v>
      </c>
      <c r="AV2417">
        <f t="shared" ca="1" si="920"/>
        <v>1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16</v>
      </c>
      <c r="D2418">
        <f t="shared" ca="1" si="933"/>
        <v>9.6335804382642287</v>
      </c>
      <c r="E2418">
        <f t="shared" ca="1" si="934"/>
        <v>6.3664195617357713</v>
      </c>
      <c r="F2418" t="str">
        <f t="shared" ca="1" si="935"/>
        <v>high</v>
      </c>
      <c r="G2418">
        <v>928</v>
      </c>
      <c r="H2418">
        <f t="shared" si="936"/>
        <v>928</v>
      </c>
      <c r="I2418">
        <f t="shared" ca="1" si="937"/>
        <v>469.63960288184205</v>
      </c>
      <c r="J2418">
        <f t="shared" ca="1" si="938"/>
        <v>458.36039711815795</v>
      </c>
      <c r="K2418" t="str">
        <f t="shared" ca="1" si="939"/>
        <v>high</v>
      </c>
      <c r="L2418">
        <v>4.55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1</v>
      </c>
      <c r="AN2418">
        <f t="shared" ca="1" si="928"/>
        <v>0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1</v>
      </c>
      <c r="AU2418">
        <f t="shared" ca="1" si="920"/>
        <v>0</v>
      </c>
      <c r="AV2418">
        <f t="shared" ca="1" si="920"/>
        <v>0</v>
      </c>
      <c r="AW2418">
        <f t="shared" ca="1" si="920"/>
        <v>1</v>
      </c>
      <c r="AX2418">
        <v>0</v>
      </c>
    </row>
    <row r="2419" spans="1:50">
      <c r="A2419" s="2">
        <v>41272</v>
      </c>
      <c r="B2419">
        <v>1419</v>
      </c>
      <c r="C2419">
        <v>13</v>
      </c>
      <c r="D2419">
        <f t="shared" ca="1" si="933"/>
        <v>9.6336211983522197</v>
      </c>
      <c r="E2419">
        <f t="shared" ca="1" si="934"/>
        <v>3.3663788016477803</v>
      </c>
      <c r="F2419" t="str">
        <f t="shared" ca="1" si="935"/>
        <v>high</v>
      </c>
      <c r="G2419">
        <v>522</v>
      </c>
      <c r="H2419">
        <f t="shared" si="936"/>
        <v>522</v>
      </c>
      <c r="I2419">
        <f t="shared" ca="1" si="937"/>
        <v>469.54232545256991</v>
      </c>
      <c r="J2419">
        <f t="shared" ca="1" si="938"/>
        <v>52.457674547430088</v>
      </c>
      <c r="K2419" t="str">
        <f t="shared" ca="1" si="939"/>
        <v>high</v>
      </c>
      <c r="L2419">
        <v>-2.9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0</v>
      </c>
      <c r="AN2419">
        <f t="shared" ca="1" si="928"/>
        <v>1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1</v>
      </c>
      <c r="AT2419">
        <v>0</v>
      </c>
      <c r="AU2419">
        <f t="shared" ca="1" si="920"/>
        <v>0</v>
      </c>
      <c r="AV2419">
        <f t="shared" ca="1" si="920"/>
        <v>0</v>
      </c>
      <c r="AW2419">
        <f t="shared" ca="1" si="920"/>
        <v>1</v>
      </c>
      <c r="AX2419">
        <v>0</v>
      </c>
    </row>
    <row r="2420" spans="1:50">
      <c r="A2420" s="2">
        <v>41273</v>
      </c>
      <c r="B2420">
        <v>1420</v>
      </c>
      <c r="C2420">
        <v>4</v>
      </c>
      <c r="D2420">
        <f t="shared" ca="1" si="933"/>
        <v>9.63366166238748</v>
      </c>
      <c r="E2420">
        <f t="shared" ca="1" si="934"/>
        <v>-5.63366166238748</v>
      </c>
      <c r="F2420" t="str">
        <f t="shared" ca="1" si="935"/>
        <v>low</v>
      </c>
      <c r="G2420">
        <v>224</v>
      </c>
      <c r="H2420">
        <f t="shared" si="936"/>
        <v>224</v>
      </c>
      <c r="I2420">
        <f t="shared" ca="1" si="937"/>
        <v>469.44517736326333</v>
      </c>
      <c r="J2420">
        <f t="shared" ca="1" si="938"/>
        <v>-245.44517736326333</v>
      </c>
      <c r="K2420" t="str">
        <f t="shared" ca="1" si="939"/>
        <v>low</v>
      </c>
      <c r="L2420">
        <v>-0.39500000000000013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1</v>
      </c>
      <c r="AL2420">
        <f t="shared" ca="1" si="926"/>
        <v>0</v>
      </c>
      <c r="AM2420">
        <f t="shared" ca="1" si="927"/>
        <v>0</v>
      </c>
      <c r="AN2420">
        <f t="shared" ca="1" si="928"/>
        <v>1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1</v>
      </c>
      <c r="AV2420">
        <f t="shared" ca="1" si="920"/>
        <v>0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18</v>
      </c>
      <c r="D2421">
        <f t="shared" ca="1" si="933"/>
        <v>9.633701830895232</v>
      </c>
      <c r="E2421">
        <f t="shared" ca="1" si="934"/>
        <v>8.366298169104768</v>
      </c>
      <c r="F2421" t="str">
        <f t="shared" ca="1" si="935"/>
        <v>high</v>
      </c>
      <c r="G2421">
        <v>582</v>
      </c>
      <c r="H2421">
        <f t="shared" si="936"/>
        <v>582</v>
      </c>
      <c r="I2421">
        <f t="shared" ca="1" si="937"/>
        <v>469.34815893580515</v>
      </c>
      <c r="J2421">
        <f t="shared" ca="1" si="938"/>
        <v>112.65184106419485</v>
      </c>
      <c r="K2421" t="str">
        <f t="shared" ca="1" si="939"/>
        <v>high</v>
      </c>
      <c r="L2421">
        <v>0.9</v>
      </c>
      <c r="M2421" t="str">
        <f t="shared" si="915"/>
        <v>low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1</v>
      </c>
      <c r="AL2421">
        <f t="shared" ca="1" si="926"/>
        <v>0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1</v>
      </c>
      <c r="AQ2421">
        <f t="shared" ca="1" si="931"/>
        <v>0</v>
      </c>
      <c r="AR2421">
        <f t="shared" ca="1" si="932"/>
        <v>0</v>
      </c>
      <c r="AS2421">
        <v>0</v>
      </c>
      <c r="AT2421">
        <v>0</v>
      </c>
      <c r="AU2421">
        <f t="shared" ref="AU2421:AW2440" ca="1" si="944">VLOOKUP(INDIRECT($AU$590&amp;ROW($A2421)),$F$17:$I$19,AU$592+1,0)</f>
        <v>0</v>
      </c>
      <c r="AV2421">
        <f t="shared" ca="1" si="944"/>
        <v>0</v>
      </c>
      <c r="AW2421">
        <f t="shared" ca="1" si="944"/>
        <v>1</v>
      </c>
      <c r="AX2421">
        <v>0</v>
      </c>
    </row>
    <row r="2422" spans="1:50">
      <c r="A2422" s="2">
        <v>41275</v>
      </c>
      <c r="B2422">
        <v>1422</v>
      </c>
      <c r="C2422">
        <v>8</v>
      </c>
      <c r="D2422">
        <f t="shared" ca="1" si="933"/>
        <v>9.6337417044006948</v>
      </c>
      <c r="E2422">
        <f t="shared" ca="1" si="934"/>
        <v>-1.6337417044006948</v>
      </c>
      <c r="F2422" t="str">
        <f t="shared" ca="1" si="935"/>
        <v>medium</v>
      </c>
      <c r="G2422">
        <v>233</v>
      </c>
      <c r="H2422">
        <f t="shared" si="936"/>
        <v>233</v>
      </c>
      <c r="I2422">
        <f t="shared" ca="1" si="937"/>
        <v>469.25127049207811</v>
      </c>
      <c r="J2422">
        <f t="shared" ca="1" si="938"/>
        <v>-236.25127049207811</v>
      </c>
      <c r="K2422" t="str">
        <f t="shared" ca="1" si="939"/>
        <v>low</v>
      </c>
      <c r="L2422">
        <v>-1.4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1</v>
      </c>
      <c r="AL2422">
        <f t="shared" ca="1" si="926"/>
        <v>0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0</v>
      </c>
      <c r="AV2422">
        <f t="shared" ca="1" si="944"/>
        <v>1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8</v>
      </c>
      <c r="D2423">
        <f t="shared" ca="1" si="933"/>
        <v>9.6337812834290908</v>
      </c>
      <c r="E2423">
        <f t="shared" ca="1" si="934"/>
        <v>-1.6337812834290908</v>
      </c>
      <c r="F2423" t="str">
        <f t="shared" ca="1" si="935"/>
        <v>medium</v>
      </c>
      <c r="G2423">
        <v>214</v>
      </c>
      <c r="H2423">
        <f t="shared" si="936"/>
        <v>214</v>
      </c>
      <c r="I2423">
        <f t="shared" ca="1" si="937"/>
        <v>469.154512353965</v>
      </c>
      <c r="J2423">
        <f t="shared" ca="1" si="938"/>
        <v>-255.154512353965</v>
      </c>
      <c r="K2423" t="str">
        <f t="shared" ca="1" si="939"/>
        <v>low</v>
      </c>
      <c r="L2423">
        <v>0.3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1</v>
      </c>
      <c r="AL2423">
        <f t="shared" ca="1" si="926"/>
        <v>0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1</v>
      </c>
      <c r="AT2423">
        <v>0</v>
      </c>
      <c r="AU2423">
        <f t="shared" ca="1" si="944"/>
        <v>0</v>
      </c>
      <c r="AV2423">
        <f t="shared" ca="1" si="944"/>
        <v>1</v>
      </c>
      <c r="AW2423">
        <f t="shared" ca="1" si="944"/>
        <v>0</v>
      </c>
      <c r="AX2423">
        <v>0</v>
      </c>
    </row>
    <row r="2424" spans="1:50">
      <c r="A2424" s="2">
        <v>41277</v>
      </c>
      <c r="B2424">
        <v>1424</v>
      </c>
      <c r="C2424">
        <v>8</v>
      </c>
      <c r="D2424">
        <f t="shared" ca="1" si="933"/>
        <v>9.6338205685056373</v>
      </c>
      <c r="E2424">
        <f t="shared" ca="1" si="934"/>
        <v>-1.6338205685056373</v>
      </c>
      <c r="F2424" t="str">
        <f t="shared" ca="1" si="935"/>
        <v>medium</v>
      </c>
      <c r="G2424">
        <v>143</v>
      </c>
      <c r="H2424">
        <f t="shared" si="936"/>
        <v>143</v>
      </c>
      <c r="I2424">
        <f t="shared" ca="1" si="937"/>
        <v>469.05788484334852</v>
      </c>
      <c r="J2424">
        <f t="shared" ca="1" si="938"/>
        <v>-326.05788484334852</v>
      </c>
      <c r="K2424" t="str">
        <f t="shared" ca="1" si="939"/>
        <v>low</v>
      </c>
      <c r="L2424">
        <v>-0.6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0</v>
      </c>
      <c r="AT2424">
        <v>0</v>
      </c>
      <c r="AU2424">
        <f t="shared" ca="1" si="944"/>
        <v>0</v>
      </c>
      <c r="AV2424">
        <f t="shared" ca="1" si="944"/>
        <v>1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7</v>
      </c>
      <c r="D2425">
        <f t="shared" ca="1" si="933"/>
        <v>9.6338595601555568</v>
      </c>
      <c r="E2425">
        <f t="shared" ca="1" si="934"/>
        <v>-2.6338595601555568</v>
      </c>
      <c r="F2425" t="str">
        <f t="shared" ca="1" si="935"/>
        <v>low</v>
      </c>
      <c r="G2425">
        <v>175</v>
      </c>
      <c r="H2425">
        <f t="shared" si="936"/>
        <v>175</v>
      </c>
      <c r="I2425">
        <f t="shared" ca="1" si="937"/>
        <v>468.96138828211144</v>
      </c>
      <c r="J2425">
        <f t="shared" ca="1" si="938"/>
        <v>-293.96138828211144</v>
      </c>
      <c r="K2425" t="str">
        <f t="shared" ca="1" si="939"/>
        <v>low</v>
      </c>
      <c r="L2425">
        <v>2.9</v>
      </c>
      <c r="M2425" t="str">
        <f t="shared" si="915"/>
        <v>low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0</v>
      </c>
      <c r="AL2425">
        <f t="shared" ca="1" si="926"/>
        <v>1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1</v>
      </c>
      <c r="AQ2425">
        <f t="shared" ca="1" si="931"/>
        <v>0</v>
      </c>
      <c r="AR2425">
        <f t="shared" ca="1" si="932"/>
        <v>0</v>
      </c>
      <c r="AS2425">
        <v>1</v>
      </c>
      <c r="AT2425">
        <v>0</v>
      </c>
      <c r="AU2425">
        <f t="shared" ca="1" si="944"/>
        <v>1</v>
      </c>
      <c r="AV2425">
        <f t="shared" ca="1" si="944"/>
        <v>0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8</v>
      </c>
      <c r="D2426">
        <f t="shared" ca="1" si="933"/>
        <v>9.63389825890407</v>
      </c>
      <c r="E2426">
        <f t="shared" ca="1" si="934"/>
        <v>-1.63389825890407</v>
      </c>
      <c r="F2426" t="str">
        <f t="shared" ca="1" si="935"/>
        <v>medium</v>
      </c>
      <c r="G2426">
        <v>116</v>
      </c>
      <c r="H2426">
        <f t="shared" si="936"/>
        <v>116</v>
      </c>
      <c r="I2426">
        <f t="shared" ca="1" si="937"/>
        <v>468.86502299213646</v>
      </c>
      <c r="J2426">
        <f t="shared" ca="1" si="938"/>
        <v>-352.86502299213646</v>
      </c>
      <c r="K2426" t="str">
        <f t="shared" ca="1" si="939"/>
        <v>low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0</v>
      </c>
      <c r="AL2426">
        <f t="shared" ca="1" si="926"/>
        <v>1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0</v>
      </c>
      <c r="AV2426">
        <f t="shared" ca="1" si="944"/>
        <v>1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2</v>
      </c>
      <c r="D2427">
        <f t="shared" ca="1" si="933"/>
        <v>9.6339366652763978</v>
      </c>
      <c r="E2427">
        <f t="shared" ca="1" si="934"/>
        <v>-7.6339366652763978</v>
      </c>
      <c r="F2427" t="str">
        <f t="shared" ca="1" si="935"/>
        <v>low</v>
      </c>
      <c r="G2427">
        <v>55</v>
      </c>
      <c r="H2427">
        <f t="shared" si="936"/>
        <v>55</v>
      </c>
      <c r="I2427">
        <f t="shared" ca="1" si="937"/>
        <v>468.76878929530631</v>
      </c>
      <c r="J2427">
        <f t="shared" ca="1" si="938"/>
        <v>-413.76878929530631</v>
      </c>
      <c r="K2427" t="str">
        <f t="shared" ca="1" si="939"/>
        <v>low</v>
      </c>
      <c r="L2427">
        <v>3.1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0</v>
      </c>
      <c r="AL2427">
        <f t="shared" ca="1" si="926"/>
        <v>1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0</v>
      </c>
      <c r="AT2427">
        <v>0</v>
      </c>
      <c r="AU2427">
        <f t="shared" ca="1" si="944"/>
        <v>1</v>
      </c>
      <c r="AV2427">
        <f t="shared" ca="1" si="944"/>
        <v>0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8</v>
      </c>
      <c r="D2428">
        <f t="shared" ca="1" si="933"/>
        <v>9.6339747797977591</v>
      </c>
      <c r="E2428">
        <f t="shared" ca="1" si="934"/>
        <v>-1.6339747797977591</v>
      </c>
      <c r="F2428" t="str">
        <f t="shared" ca="1" si="935"/>
        <v>medium</v>
      </c>
      <c r="G2428">
        <v>283</v>
      </c>
      <c r="H2428">
        <f t="shared" si="936"/>
        <v>283</v>
      </c>
      <c r="I2428">
        <f t="shared" ca="1" si="937"/>
        <v>468.67268751350383</v>
      </c>
      <c r="J2428">
        <f t="shared" ca="1" si="938"/>
        <v>-185.67268751350383</v>
      </c>
      <c r="K2428" t="str">
        <f t="shared" ca="1" si="939"/>
        <v>medium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1</v>
      </c>
      <c r="AL2428">
        <f t="shared" ca="1" si="926"/>
        <v>0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0</v>
      </c>
      <c r="AU2428">
        <f t="shared" ca="1" si="944"/>
        <v>0</v>
      </c>
      <c r="AV2428">
        <f t="shared" ca="1" si="944"/>
        <v>1</v>
      </c>
      <c r="AW2428">
        <f t="shared" ca="1" si="944"/>
        <v>0</v>
      </c>
      <c r="AX2428">
        <v>0</v>
      </c>
    </row>
    <row r="2429" spans="1:50">
      <c r="A2429" s="2">
        <v>41282</v>
      </c>
      <c r="B2429">
        <v>1429</v>
      </c>
      <c r="C2429">
        <v>14</v>
      </c>
      <c r="D2429">
        <f t="shared" ca="1" si="933"/>
        <v>9.6340126029933764</v>
      </c>
      <c r="E2429">
        <f t="shared" ca="1" si="934"/>
        <v>4.3659873970066236</v>
      </c>
      <c r="F2429" t="str">
        <f t="shared" ca="1" si="935"/>
        <v>high</v>
      </c>
      <c r="G2429">
        <v>1218</v>
      </c>
      <c r="H2429">
        <f t="shared" si="936"/>
        <v>1218</v>
      </c>
      <c r="I2429">
        <f t="shared" ca="1" si="937"/>
        <v>468.57671796861172</v>
      </c>
      <c r="J2429">
        <f t="shared" ca="1" si="938"/>
        <v>749.42328203138823</v>
      </c>
      <c r="K2429" t="str">
        <f t="shared" ca="1" si="939"/>
        <v>high</v>
      </c>
      <c r="L2429">
        <v>-1.6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0</v>
      </c>
      <c r="AL2429">
        <f t="shared" ca="1" si="926"/>
        <v>1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0</v>
      </c>
      <c r="AT2429">
        <v>0</v>
      </c>
      <c r="AU2429">
        <f t="shared" ca="1" si="944"/>
        <v>0</v>
      </c>
      <c r="AV2429">
        <f t="shared" ca="1" si="944"/>
        <v>0</v>
      </c>
      <c r="AW2429">
        <f t="shared" ca="1" si="944"/>
        <v>1</v>
      </c>
      <c r="AX2429">
        <v>0</v>
      </c>
    </row>
    <row r="2430" spans="1:50">
      <c r="A2430" s="2">
        <v>41283</v>
      </c>
      <c r="B2430">
        <v>1430</v>
      </c>
      <c r="C2430">
        <v>7</v>
      </c>
      <c r="D2430">
        <f t="shared" ca="1" si="933"/>
        <v>9.6340501353884687</v>
      </c>
      <c r="E2430">
        <f t="shared" ca="1" si="934"/>
        <v>-2.6340501353884687</v>
      </c>
      <c r="F2430" t="str">
        <f t="shared" ca="1" si="935"/>
        <v>low</v>
      </c>
      <c r="G2430">
        <v>73</v>
      </c>
      <c r="H2430">
        <f t="shared" si="936"/>
        <v>73</v>
      </c>
      <c r="I2430">
        <f t="shared" ca="1" si="937"/>
        <v>468.4808809825127</v>
      </c>
      <c r="J2430">
        <f t="shared" ca="1" si="938"/>
        <v>-395.4808809825127</v>
      </c>
      <c r="K2430" t="str">
        <f t="shared" ca="1" si="939"/>
        <v>low</v>
      </c>
      <c r="L2430">
        <v>3.1</v>
      </c>
      <c r="M2430" t="str">
        <f t="shared" si="915"/>
        <v>low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0</v>
      </c>
      <c r="AL2430">
        <f t="shared" ca="1" si="926"/>
        <v>1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1</v>
      </c>
      <c r="AQ2430">
        <f t="shared" ca="1" si="931"/>
        <v>0</v>
      </c>
      <c r="AR2430">
        <f t="shared" ca="1" si="932"/>
        <v>0</v>
      </c>
      <c r="AS2430">
        <v>1</v>
      </c>
      <c r="AT2430">
        <v>0</v>
      </c>
      <c r="AU2430">
        <f t="shared" ca="1" si="944"/>
        <v>1</v>
      </c>
      <c r="AV2430">
        <f t="shared" ca="1" si="944"/>
        <v>0</v>
      </c>
      <c r="AW2430">
        <f t="shared" ca="1" si="944"/>
        <v>0</v>
      </c>
      <c r="AX2430">
        <v>0</v>
      </c>
    </row>
    <row r="2431" spans="1:50">
      <c r="A2431" s="2">
        <v>41284</v>
      </c>
      <c r="B2431">
        <v>1431</v>
      </c>
      <c r="C2431">
        <v>9</v>
      </c>
      <c r="D2431">
        <f t="shared" ca="1" si="933"/>
        <v>9.6340873775082567</v>
      </c>
      <c r="E2431">
        <f t="shared" ca="1" si="934"/>
        <v>-0.63408737750825672</v>
      </c>
      <c r="F2431" t="str">
        <f t="shared" ca="1" si="935"/>
        <v>medium</v>
      </c>
      <c r="G2431">
        <v>483</v>
      </c>
      <c r="H2431">
        <f t="shared" si="936"/>
        <v>483</v>
      </c>
      <c r="I2431">
        <f t="shared" ca="1" si="937"/>
        <v>468.38517687708946</v>
      </c>
      <c r="J2431">
        <f t="shared" ca="1" si="938"/>
        <v>14.614823122910536</v>
      </c>
      <c r="K2431" t="str">
        <f t="shared" ca="1" si="939"/>
        <v>medium</v>
      </c>
      <c r="L2431">
        <v>2.9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0</v>
      </c>
      <c r="AU2431">
        <f t="shared" ca="1" si="944"/>
        <v>0</v>
      </c>
      <c r="AV2431">
        <f t="shared" ca="1" si="944"/>
        <v>1</v>
      </c>
      <c r="AW2431">
        <f t="shared" ca="1" si="944"/>
        <v>0</v>
      </c>
      <c r="AX2431">
        <v>0</v>
      </c>
    </row>
    <row r="2432" spans="1:50">
      <c r="A2432" s="2">
        <v>41285</v>
      </c>
      <c r="B2432">
        <v>1432</v>
      </c>
      <c r="C2432">
        <v>20</v>
      </c>
      <c r="D2432">
        <f t="shared" ca="1" si="933"/>
        <v>9.6341243298779613</v>
      </c>
      <c r="E2432">
        <f t="shared" ca="1" si="934"/>
        <v>10.365875670122039</v>
      </c>
      <c r="F2432" t="str">
        <f t="shared" ca="1" si="935"/>
        <v>high</v>
      </c>
      <c r="G2432">
        <v>374</v>
      </c>
      <c r="H2432">
        <f t="shared" si="936"/>
        <v>374</v>
      </c>
      <c r="I2432">
        <f t="shared" ca="1" si="937"/>
        <v>468.28960597422491</v>
      </c>
      <c r="J2432">
        <f t="shared" ca="1" si="938"/>
        <v>-94.289605974224912</v>
      </c>
      <c r="K2432" t="str">
        <f t="shared" ca="1" si="939"/>
        <v>medium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1</v>
      </c>
      <c r="AL2432">
        <f t="shared" ca="1" si="926"/>
        <v>0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0</v>
      </c>
      <c r="AW2432">
        <f t="shared" ca="1" si="944"/>
        <v>1</v>
      </c>
      <c r="AX2432">
        <v>0</v>
      </c>
    </row>
    <row r="2433" spans="1:50">
      <c r="A2433" s="2">
        <v>41286</v>
      </c>
      <c r="B2433">
        <v>1433</v>
      </c>
      <c r="C2433">
        <v>6</v>
      </c>
      <c r="D2433">
        <f t="shared" ca="1" si="933"/>
        <v>9.6341609930228049</v>
      </c>
      <c r="E2433">
        <f t="shared" ca="1" si="934"/>
        <v>-3.6341609930228049</v>
      </c>
      <c r="F2433" t="str">
        <f t="shared" ca="1" si="935"/>
        <v>low</v>
      </c>
      <c r="G2433">
        <v>230</v>
      </c>
      <c r="H2433">
        <f t="shared" si="936"/>
        <v>230</v>
      </c>
      <c r="I2433">
        <f t="shared" ca="1" si="937"/>
        <v>468.19416859580167</v>
      </c>
      <c r="J2433">
        <f t="shared" ca="1" si="938"/>
        <v>-238.19416859580167</v>
      </c>
      <c r="K2433" t="str">
        <f t="shared" ca="1" si="939"/>
        <v>low</v>
      </c>
      <c r="L2433">
        <v>-3.6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1</v>
      </c>
      <c r="AT2433">
        <v>1</v>
      </c>
      <c r="AU2433">
        <f t="shared" ca="1" si="944"/>
        <v>1</v>
      </c>
      <c r="AV2433">
        <f t="shared" ca="1" si="944"/>
        <v>0</v>
      </c>
      <c r="AW2433">
        <f t="shared" ca="1" si="944"/>
        <v>0</v>
      </c>
      <c r="AX2433">
        <v>0</v>
      </c>
    </row>
    <row r="2434" spans="1:50">
      <c r="A2434" s="2">
        <v>41287</v>
      </c>
      <c r="B2434">
        <v>1434</v>
      </c>
      <c r="C2434">
        <v>3</v>
      </c>
      <c r="D2434">
        <f t="shared" ca="1" si="933"/>
        <v>9.6341973674680048</v>
      </c>
      <c r="E2434">
        <f t="shared" ca="1" si="934"/>
        <v>-6.6341973674680048</v>
      </c>
      <c r="F2434" t="str">
        <f t="shared" ca="1" si="935"/>
        <v>low</v>
      </c>
      <c r="G2434">
        <v>257</v>
      </c>
      <c r="H2434">
        <f t="shared" si="936"/>
        <v>257</v>
      </c>
      <c r="I2434">
        <f t="shared" ca="1" si="937"/>
        <v>468.09886506370253</v>
      </c>
      <c r="J2434">
        <f t="shared" ca="1" si="938"/>
        <v>-211.09886506370253</v>
      </c>
      <c r="K2434" t="str">
        <f t="shared" ca="1" si="939"/>
        <v>medium</v>
      </c>
      <c r="L2434">
        <v>-7.2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1</v>
      </c>
      <c r="AT2434">
        <v>1</v>
      </c>
      <c r="AU2434">
        <f t="shared" ca="1" si="944"/>
        <v>1</v>
      </c>
      <c r="AV2434">
        <f t="shared" ca="1" si="944"/>
        <v>0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19</v>
      </c>
      <c r="D2435">
        <f t="shared" ca="1" si="933"/>
        <v>9.6342334537387835</v>
      </c>
      <c r="E2435">
        <f t="shared" ca="1" si="934"/>
        <v>9.3657665462612165</v>
      </c>
      <c r="F2435" t="str">
        <f t="shared" ca="1" si="935"/>
        <v>high</v>
      </c>
      <c r="G2435">
        <v>1649</v>
      </c>
      <c r="H2435">
        <f t="shared" si="936"/>
        <v>1649</v>
      </c>
      <c r="I2435">
        <f t="shared" ca="1" si="937"/>
        <v>468.00369569981012</v>
      </c>
      <c r="J2435">
        <f t="shared" ca="1" si="938"/>
        <v>1180.9963043001899</v>
      </c>
      <c r="K2435" t="str">
        <f t="shared" ca="1" si="939"/>
        <v>high</v>
      </c>
      <c r="L2435">
        <v>-2.6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1</v>
      </c>
      <c r="AT2435">
        <v>1</v>
      </c>
      <c r="AU2435">
        <f t="shared" ca="1" si="944"/>
        <v>0</v>
      </c>
      <c r="AV2435">
        <f t="shared" ca="1" si="944"/>
        <v>0</v>
      </c>
      <c r="AW2435">
        <f t="shared" ca="1" si="944"/>
        <v>1</v>
      </c>
      <c r="AX2435">
        <v>0</v>
      </c>
    </row>
    <row r="2436" spans="1:50">
      <c r="A2436" s="2">
        <v>41289</v>
      </c>
      <c r="B2436">
        <v>1436</v>
      </c>
      <c r="C2436">
        <v>13</v>
      </c>
      <c r="D2436">
        <f t="shared" ca="1" si="933"/>
        <v>9.6342692523603617</v>
      </c>
      <c r="E2436">
        <f t="shared" ca="1" si="934"/>
        <v>3.3657307476396383</v>
      </c>
      <c r="F2436" t="str">
        <f t="shared" ca="1" si="935"/>
        <v>high</v>
      </c>
      <c r="G2436">
        <v>898</v>
      </c>
      <c r="H2436">
        <f t="shared" si="936"/>
        <v>898</v>
      </c>
      <c r="I2436">
        <f t="shared" ca="1" si="937"/>
        <v>467.90866082600735</v>
      </c>
      <c r="J2436">
        <f t="shared" ca="1" si="938"/>
        <v>430.09133917399265</v>
      </c>
      <c r="K2436" t="str">
        <f t="shared" ca="1" si="939"/>
        <v>high</v>
      </c>
      <c r="L2436">
        <v>-9.6999999999999993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1</v>
      </c>
      <c r="AL2436">
        <f t="shared" ca="1" si="926"/>
        <v>0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1</v>
      </c>
      <c r="AT2436">
        <v>1</v>
      </c>
      <c r="AU2436">
        <f t="shared" ca="1" si="944"/>
        <v>0</v>
      </c>
      <c r="AV2436">
        <f t="shared" ca="1" si="944"/>
        <v>0</v>
      </c>
      <c r="AW2436">
        <f t="shared" ca="1" si="944"/>
        <v>1</v>
      </c>
      <c r="AX2436">
        <v>0</v>
      </c>
    </row>
    <row r="2437" spans="1:50">
      <c r="A2437" s="2">
        <v>41290</v>
      </c>
      <c r="B2437">
        <v>1437</v>
      </c>
      <c r="C2437">
        <v>19</v>
      </c>
      <c r="D2437">
        <f t="shared" ca="1" si="933"/>
        <v>9.6343047638579584</v>
      </c>
      <c r="E2437">
        <f t="shared" ca="1" si="934"/>
        <v>9.3656952361420416</v>
      </c>
      <c r="F2437" t="str">
        <f t="shared" ca="1" si="935"/>
        <v>high</v>
      </c>
      <c r="G2437">
        <v>684</v>
      </c>
      <c r="H2437">
        <f t="shared" si="936"/>
        <v>684</v>
      </c>
      <c r="I2437">
        <f t="shared" ca="1" si="937"/>
        <v>467.81376076417695</v>
      </c>
      <c r="J2437">
        <f t="shared" ca="1" si="938"/>
        <v>216.18623923582305</v>
      </c>
      <c r="K2437" t="str">
        <f t="shared" ca="1" si="939"/>
        <v>high</v>
      </c>
      <c r="L2437">
        <v>-4.3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0</v>
      </c>
      <c r="AL2437">
        <f t="shared" ca="1" si="926"/>
        <v>1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1</v>
      </c>
      <c r="AT2437">
        <v>1</v>
      </c>
      <c r="AU2437">
        <f t="shared" ca="1" si="944"/>
        <v>0</v>
      </c>
      <c r="AV2437">
        <f t="shared" ca="1" si="944"/>
        <v>0</v>
      </c>
      <c r="AW2437">
        <f t="shared" ca="1" si="944"/>
        <v>1</v>
      </c>
      <c r="AX2437">
        <v>0</v>
      </c>
    </row>
    <row r="2438" spans="1:50">
      <c r="A2438" s="2">
        <v>41291</v>
      </c>
      <c r="B2438">
        <v>1438</v>
      </c>
      <c r="C2438">
        <v>11</v>
      </c>
      <c r="D2438">
        <f t="shared" ca="1" si="933"/>
        <v>9.6343399887567944</v>
      </c>
      <c r="E2438">
        <f t="shared" ca="1" si="934"/>
        <v>1.3656600112432056</v>
      </c>
      <c r="F2438" t="str">
        <f t="shared" ca="1" si="935"/>
        <v>medium</v>
      </c>
      <c r="G2438">
        <v>612</v>
      </c>
      <c r="H2438">
        <f t="shared" si="936"/>
        <v>612</v>
      </c>
      <c r="I2438">
        <f t="shared" ca="1" si="937"/>
        <v>467.7189958362016</v>
      </c>
      <c r="J2438">
        <f t="shared" ca="1" si="938"/>
        <v>144.2810041637984</v>
      </c>
      <c r="K2438" t="str">
        <f t="shared" ca="1" si="939"/>
        <v>high</v>
      </c>
      <c r="L2438">
        <v>-2.2999999999999998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0</v>
      </c>
      <c r="AL2438">
        <f t="shared" ca="1" si="926"/>
        <v>1</v>
      </c>
      <c r="AM2438">
        <f t="shared" ca="1" si="927"/>
        <v>1</v>
      </c>
      <c r="AN2438">
        <f t="shared" ca="1" si="928"/>
        <v>0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1</v>
      </c>
      <c r="AT2438">
        <v>1</v>
      </c>
      <c r="AU2438">
        <f t="shared" ca="1" si="944"/>
        <v>0</v>
      </c>
      <c r="AV2438">
        <f t="shared" ca="1" si="944"/>
        <v>1</v>
      </c>
      <c r="AW2438">
        <f t="shared" ca="1" si="944"/>
        <v>0</v>
      </c>
      <c r="AX2438">
        <v>0</v>
      </c>
    </row>
    <row r="2439" spans="1:50">
      <c r="A2439" s="2">
        <v>41292</v>
      </c>
      <c r="B2439">
        <v>1439</v>
      </c>
      <c r="C2439">
        <v>5</v>
      </c>
      <c r="D2439">
        <f t="shared" ca="1" si="933"/>
        <v>9.6343749275820922</v>
      </c>
      <c r="E2439">
        <f t="shared" ca="1" si="934"/>
        <v>-4.6343749275820922</v>
      </c>
      <c r="F2439" t="str">
        <f t="shared" ca="1" si="935"/>
        <v>low</v>
      </c>
      <c r="G2439">
        <v>318</v>
      </c>
      <c r="H2439">
        <f t="shared" si="936"/>
        <v>318</v>
      </c>
      <c r="I2439">
        <f t="shared" ca="1" si="937"/>
        <v>467.62436636396399</v>
      </c>
      <c r="J2439">
        <f t="shared" ca="1" si="938"/>
        <v>-149.62436636396399</v>
      </c>
      <c r="K2439" t="str">
        <f t="shared" ca="1" si="939"/>
        <v>medium</v>
      </c>
      <c r="L2439">
        <v>-6.94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0</v>
      </c>
      <c r="AL2439">
        <f t="shared" ca="1" si="926"/>
        <v>1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1</v>
      </c>
      <c r="AT2439">
        <v>1</v>
      </c>
      <c r="AU2439">
        <f t="shared" ca="1" si="944"/>
        <v>1</v>
      </c>
      <c r="AV2439">
        <f t="shared" ca="1" si="944"/>
        <v>0</v>
      </c>
      <c r="AW2439">
        <f t="shared" ca="1" si="944"/>
        <v>0</v>
      </c>
      <c r="AX2439">
        <v>0</v>
      </c>
    </row>
    <row r="2440" spans="1:50">
      <c r="A2440" s="2">
        <v>41293</v>
      </c>
      <c r="B2440">
        <v>1440</v>
      </c>
      <c r="C2440">
        <v>6</v>
      </c>
      <c r="D2440">
        <f t="shared" ca="1" si="933"/>
        <v>9.6344095808590708</v>
      </c>
      <c r="E2440">
        <f t="shared" ca="1" si="934"/>
        <v>-3.6344095808590708</v>
      </c>
      <c r="F2440" t="str">
        <f t="shared" ca="1" si="935"/>
        <v>low</v>
      </c>
      <c r="G2440">
        <v>69</v>
      </c>
      <c r="H2440">
        <f t="shared" si="936"/>
        <v>69</v>
      </c>
      <c r="I2440">
        <f t="shared" ca="1" si="937"/>
        <v>467.5298726693469</v>
      </c>
      <c r="J2440">
        <f t="shared" ca="1" si="938"/>
        <v>-398.5298726693469</v>
      </c>
      <c r="K2440" t="str">
        <f t="shared" ca="1" si="939"/>
        <v>low</v>
      </c>
      <c r="L2440">
        <v>-8.1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0</v>
      </c>
      <c r="AL2440">
        <f t="shared" ca="1" si="926"/>
        <v>1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1</v>
      </c>
      <c r="AT2440">
        <v>1</v>
      </c>
      <c r="AU2440">
        <f t="shared" ca="1" si="944"/>
        <v>1</v>
      </c>
      <c r="AV2440">
        <f t="shared" ca="1" si="944"/>
        <v>0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3</v>
      </c>
      <c r="D2441">
        <f t="shared" ca="1" si="933"/>
        <v>9.634443949112951</v>
      </c>
      <c r="E2441">
        <f t="shared" ca="1" si="934"/>
        <v>-6.634443949112951</v>
      </c>
      <c r="F2441" t="str">
        <f t="shared" ca="1" si="935"/>
        <v>low</v>
      </c>
      <c r="G2441">
        <v>26</v>
      </c>
      <c r="H2441">
        <f t="shared" si="936"/>
        <v>26</v>
      </c>
      <c r="I2441">
        <f t="shared" ca="1" si="937"/>
        <v>467.43551507423319</v>
      </c>
      <c r="J2441">
        <f t="shared" ca="1" si="938"/>
        <v>-441.43551507423319</v>
      </c>
      <c r="K2441" t="str">
        <f t="shared" ca="1" si="939"/>
        <v>low</v>
      </c>
      <c r="L2441">
        <v>-7.2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1</v>
      </c>
      <c r="AL2441">
        <f t="shared" ca="1" si="926"/>
        <v>0</v>
      </c>
      <c r="AM2441">
        <f t="shared" ca="1" si="927"/>
        <v>1</v>
      </c>
      <c r="AN2441">
        <f t="shared" ca="1" si="928"/>
        <v>0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1</v>
      </c>
      <c r="AV2441">
        <f t="shared" ca="1" si="949"/>
        <v>0</v>
      </c>
      <c r="AW2441">
        <f t="shared" ca="1" si="949"/>
        <v>0</v>
      </c>
      <c r="AX2441">
        <v>0</v>
      </c>
    </row>
    <row r="2442" spans="1:50">
      <c r="A2442" s="2">
        <v>41295</v>
      </c>
      <c r="B2442">
        <v>1442</v>
      </c>
      <c r="C2442">
        <v>10</v>
      </c>
      <c r="D2442">
        <f t="shared" ca="1" si="933"/>
        <v>9.6344780328689534</v>
      </c>
      <c r="E2442">
        <f t="shared" ca="1" si="934"/>
        <v>0.36552196713104657</v>
      </c>
      <c r="F2442" t="str">
        <f t="shared" ca="1" si="935"/>
        <v>medium</v>
      </c>
      <c r="G2442">
        <v>751</v>
      </c>
      <c r="H2442">
        <f t="shared" si="936"/>
        <v>751</v>
      </c>
      <c r="I2442">
        <f t="shared" ca="1" si="937"/>
        <v>467.34129390050543</v>
      </c>
      <c r="J2442">
        <f t="shared" ca="1" si="938"/>
        <v>283.65870609949457</v>
      </c>
      <c r="K2442" t="str">
        <f t="shared" ca="1" si="939"/>
        <v>high</v>
      </c>
      <c r="L2442">
        <v>-1.2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0</v>
      </c>
      <c r="AV2442">
        <f t="shared" ca="1" si="949"/>
        <v>1</v>
      </c>
      <c r="AW2442">
        <f t="shared" ca="1" si="949"/>
        <v>0</v>
      </c>
      <c r="AX2442">
        <v>0</v>
      </c>
    </row>
    <row r="2443" spans="1:50">
      <c r="A2443" s="2">
        <v>41296</v>
      </c>
      <c r="B2443">
        <v>1443</v>
      </c>
      <c r="C2443">
        <v>9</v>
      </c>
      <c r="D2443">
        <f t="shared" ca="1" si="933"/>
        <v>9.6345118326522989</v>
      </c>
      <c r="E2443">
        <f t="shared" ca="1" si="934"/>
        <v>-0.63451183265229893</v>
      </c>
      <c r="F2443" t="str">
        <f t="shared" ca="1" si="935"/>
        <v>medium</v>
      </c>
      <c r="G2443">
        <v>400</v>
      </c>
      <c r="H2443">
        <f t="shared" si="936"/>
        <v>400</v>
      </c>
      <c r="I2443">
        <f t="shared" ca="1" si="937"/>
        <v>467.24720947004653</v>
      </c>
      <c r="J2443">
        <f t="shared" ca="1" si="938"/>
        <v>-67.247209470046528</v>
      </c>
      <c r="K2443" t="str">
        <f t="shared" ca="1" si="939"/>
        <v>medium</v>
      </c>
      <c r="L2443">
        <v>-5.84375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0</v>
      </c>
      <c r="AV2443">
        <f t="shared" ca="1" si="949"/>
        <v>1</v>
      </c>
      <c r="AW2443">
        <f t="shared" ca="1" si="949"/>
        <v>0</v>
      </c>
      <c r="AX2443">
        <v>0</v>
      </c>
    </row>
    <row r="2444" spans="1:50">
      <c r="A2444" s="2">
        <v>41297</v>
      </c>
      <c r="B2444">
        <v>1444</v>
      </c>
      <c r="C2444">
        <v>12</v>
      </c>
      <c r="D2444">
        <f t="shared" ca="1" si="933"/>
        <v>9.6345453489882082</v>
      </c>
      <c r="E2444">
        <f t="shared" ca="1" si="934"/>
        <v>2.3654546510117918</v>
      </c>
      <c r="F2444" t="str">
        <f t="shared" ca="1" si="935"/>
        <v>high</v>
      </c>
      <c r="G2444">
        <v>298</v>
      </c>
      <c r="H2444">
        <f t="shared" si="936"/>
        <v>298</v>
      </c>
      <c r="I2444">
        <f t="shared" ca="1" si="937"/>
        <v>467.15326210473916</v>
      </c>
      <c r="J2444">
        <f t="shared" ca="1" si="938"/>
        <v>-169.15326210473916</v>
      </c>
      <c r="K2444" t="str">
        <f t="shared" ca="1" si="939"/>
        <v>medium</v>
      </c>
      <c r="L2444">
        <v>-5.3833333333333329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0</v>
      </c>
      <c r="AT2444">
        <v>1</v>
      </c>
      <c r="AU2444">
        <f t="shared" ca="1" si="949"/>
        <v>0</v>
      </c>
      <c r="AV2444">
        <f t="shared" ca="1" si="949"/>
        <v>0</v>
      </c>
      <c r="AW2444">
        <f t="shared" ca="1" si="949"/>
        <v>1</v>
      </c>
      <c r="AX2444">
        <v>0</v>
      </c>
    </row>
    <row r="2445" spans="1:50">
      <c r="A2445" s="2">
        <v>41298</v>
      </c>
      <c r="B2445">
        <v>1445</v>
      </c>
      <c r="C2445">
        <v>5</v>
      </c>
      <c r="D2445">
        <f t="shared" ca="1" si="933"/>
        <v>9.6345785824019003</v>
      </c>
      <c r="E2445">
        <f t="shared" ca="1" si="934"/>
        <v>-4.6345785824019003</v>
      </c>
      <c r="F2445" t="str">
        <f t="shared" ca="1" si="935"/>
        <v>low</v>
      </c>
      <c r="G2445">
        <v>219</v>
      </c>
      <c r="H2445">
        <f t="shared" si="936"/>
        <v>219</v>
      </c>
      <c r="I2445">
        <f t="shared" ca="1" si="937"/>
        <v>467.059452126466</v>
      </c>
      <c r="J2445">
        <f t="shared" ca="1" si="938"/>
        <v>-248.059452126466</v>
      </c>
      <c r="K2445" t="str">
        <f t="shared" ca="1" si="939"/>
        <v>low</v>
      </c>
      <c r="L2445">
        <v>-2.9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0</v>
      </c>
      <c r="AT2445">
        <v>1</v>
      </c>
      <c r="AU2445">
        <f t="shared" ca="1" si="949"/>
        <v>1</v>
      </c>
      <c r="AV2445">
        <f t="shared" ca="1" si="949"/>
        <v>0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5</v>
      </c>
      <c r="D2446">
        <f t="shared" ca="1" si="933"/>
        <v>9.634611533418596</v>
      </c>
      <c r="E2446">
        <f t="shared" ca="1" si="934"/>
        <v>-4.634611533418596</v>
      </c>
      <c r="F2446" t="str">
        <f t="shared" ca="1" si="935"/>
        <v>low</v>
      </c>
      <c r="G2446">
        <v>94</v>
      </c>
      <c r="H2446">
        <f t="shared" si="936"/>
        <v>94</v>
      </c>
      <c r="I2446">
        <f t="shared" ca="1" si="937"/>
        <v>466.96577985710985</v>
      </c>
      <c r="J2446">
        <f t="shared" ca="1" si="938"/>
        <v>-372.96577985710985</v>
      </c>
      <c r="K2446" t="str">
        <f t="shared" ca="1" si="939"/>
        <v>low</v>
      </c>
      <c r="L2446">
        <v>-7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1</v>
      </c>
      <c r="AN2446">
        <f t="shared" ca="1" si="928"/>
        <v>0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1</v>
      </c>
      <c r="AT2446">
        <v>1</v>
      </c>
      <c r="AU2446">
        <f t="shared" ca="1" si="949"/>
        <v>1</v>
      </c>
      <c r="AV2446">
        <f t="shared" ca="1" si="949"/>
        <v>0</v>
      </c>
      <c r="AW2446">
        <f t="shared" ca="1" si="949"/>
        <v>0</v>
      </c>
      <c r="AX2446">
        <v>0</v>
      </c>
    </row>
    <row r="2447" spans="1:50">
      <c r="A2447" s="2">
        <v>41300</v>
      </c>
      <c r="B2447">
        <v>1447</v>
      </c>
      <c r="C2447">
        <v>8</v>
      </c>
      <c r="D2447">
        <f t="shared" ca="1" si="933"/>
        <v>9.6346442025635177</v>
      </c>
      <c r="E2447">
        <f t="shared" ca="1" si="934"/>
        <v>-1.6346442025635177</v>
      </c>
      <c r="F2447" t="str">
        <f t="shared" ca="1" si="935"/>
        <v>low</v>
      </c>
      <c r="G2447">
        <v>266</v>
      </c>
      <c r="H2447">
        <f t="shared" si="936"/>
        <v>266</v>
      </c>
      <c r="I2447">
        <f t="shared" ca="1" si="937"/>
        <v>466.87224561855351</v>
      </c>
      <c r="J2447">
        <f t="shared" ca="1" si="938"/>
        <v>-200.87224561855351</v>
      </c>
      <c r="K2447" t="str">
        <f t="shared" ca="1" si="939"/>
        <v>medium</v>
      </c>
      <c r="L2447">
        <v>-12.95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1</v>
      </c>
      <c r="AN2447">
        <f t="shared" ca="1" si="928"/>
        <v>0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1</v>
      </c>
      <c r="AV2447">
        <f t="shared" ca="1" si="949"/>
        <v>0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2</v>
      </c>
      <c r="D2448">
        <f t="shared" ca="1" si="933"/>
        <v>9.6346765903618863</v>
      </c>
      <c r="E2448">
        <f t="shared" ca="1" si="934"/>
        <v>-7.6346765903618863</v>
      </c>
      <c r="F2448" t="str">
        <f t="shared" ca="1" si="935"/>
        <v>low</v>
      </c>
      <c r="G2448">
        <v>27</v>
      </c>
      <c r="H2448">
        <f t="shared" si="936"/>
        <v>27</v>
      </c>
      <c r="I2448">
        <f t="shared" ca="1" si="937"/>
        <v>466.77884973267965</v>
      </c>
      <c r="J2448">
        <f t="shared" ca="1" si="938"/>
        <v>-439.77884973267965</v>
      </c>
      <c r="K2448" t="str">
        <f t="shared" ca="1" si="939"/>
        <v>low</v>
      </c>
      <c r="L2448">
        <v>-11.1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1</v>
      </c>
      <c r="AN2448">
        <f t="shared" ca="1" si="928"/>
        <v>0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0</v>
      </c>
      <c r="AT2448">
        <v>1</v>
      </c>
      <c r="AU2448">
        <f t="shared" ca="1" si="949"/>
        <v>1</v>
      </c>
      <c r="AV2448">
        <f t="shared" ca="1" si="949"/>
        <v>0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10</v>
      </c>
      <c r="D2449">
        <f t="shared" ca="1" si="933"/>
        <v>9.6347086973389189</v>
      </c>
      <c r="E2449">
        <f t="shared" ca="1" si="934"/>
        <v>0.36529130266108112</v>
      </c>
      <c r="F2449" t="str">
        <f t="shared" ca="1" si="935"/>
        <v>medium</v>
      </c>
      <c r="G2449">
        <v>451</v>
      </c>
      <c r="H2449">
        <f t="shared" si="936"/>
        <v>451</v>
      </c>
      <c r="I2449">
        <f t="shared" ca="1" si="937"/>
        <v>466.68559252137101</v>
      </c>
      <c r="J2449">
        <f t="shared" ca="1" si="938"/>
        <v>-15.685592521371007</v>
      </c>
      <c r="K2449" t="str">
        <f t="shared" ca="1" si="939"/>
        <v>medium</v>
      </c>
      <c r="L2449">
        <v>-2.85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1</v>
      </c>
      <c r="AN2449">
        <f t="shared" ca="1" si="928"/>
        <v>0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0</v>
      </c>
      <c r="AV2449">
        <f t="shared" ca="1" si="949"/>
        <v>1</v>
      </c>
      <c r="AW2449">
        <f t="shared" ca="1" si="949"/>
        <v>0</v>
      </c>
      <c r="AX2449">
        <v>0</v>
      </c>
    </row>
    <row r="2450" spans="1:50">
      <c r="A2450" s="2">
        <v>41303</v>
      </c>
      <c r="B2450">
        <v>1450</v>
      </c>
      <c r="C2450">
        <v>14</v>
      </c>
      <c r="D2450">
        <f t="shared" ca="1" si="933"/>
        <v>9.634740524019838</v>
      </c>
      <c r="E2450">
        <f t="shared" ca="1" si="934"/>
        <v>4.365259475980162</v>
      </c>
      <c r="F2450" t="str">
        <f t="shared" ca="1" si="935"/>
        <v>high</v>
      </c>
      <c r="G2450">
        <v>735</v>
      </c>
      <c r="H2450">
        <f t="shared" si="936"/>
        <v>735</v>
      </c>
      <c r="I2450">
        <f t="shared" ca="1" si="937"/>
        <v>466.59247430651044</v>
      </c>
      <c r="J2450">
        <f t="shared" ca="1" si="938"/>
        <v>268.40752569348956</v>
      </c>
      <c r="K2450" t="str">
        <f t="shared" ca="1" si="939"/>
        <v>high</v>
      </c>
      <c r="L2450">
        <v>-1.1000000000000001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0</v>
      </c>
      <c r="AL2450">
        <f t="shared" ca="1" si="926"/>
        <v>1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0</v>
      </c>
      <c r="AT2450">
        <v>1</v>
      </c>
      <c r="AU2450">
        <f t="shared" ca="1" si="949"/>
        <v>0</v>
      </c>
      <c r="AV2450">
        <f t="shared" ca="1" si="949"/>
        <v>0</v>
      </c>
      <c r="AW2450">
        <f t="shared" ca="1" si="949"/>
        <v>1</v>
      </c>
      <c r="AX2450">
        <v>0</v>
      </c>
    </row>
    <row r="2451" spans="1:50">
      <c r="A2451" s="2">
        <v>41304</v>
      </c>
      <c r="B2451">
        <v>1451</v>
      </c>
      <c r="C2451">
        <v>24</v>
      </c>
      <c r="D2451">
        <f t="shared" ca="1" si="933"/>
        <v>9.6347720709298663</v>
      </c>
      <c r="E2451">
        <f t="shared" ca="1" si="934"/>
        <v>14.365227929070134</v>
      </c>
      <c r="F2451" t="str">
        <f t="shared" ca="1" si="935"/>
        <v>high</v>
      </c>
      <c r="G2451">
        <v>917</v>
      </c>
      <c r="H2451">
        <f t="shared" si="936"/>
        <v>917</v>
      </c>
      <c r="I2451">
        <f t="shared" ca="1" si="937"/>
        <v>466.49949540998057</v>
      </c>
      <c r="J2451">
        <f t="shared" ca="1" si="938"/>
        <v>450.50050459001943</v>
      </c>
      <c r="K2451" t="str">
        <f t="shared" ca="1" si="939"/>
        <v>high</v>
      </c>
      <c r="L2451">
        <v>2.1</v>
      </c>
      <c r="M2451" t="str">
        <f t="shared" si="915"/>
        <v>low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1</v>
      </c>
      <c r="AQ2451">
        <f t="shared" ca="1" si="931"/>
        <v>0</v>
      </c>
      <c r="AR2451">
        <f t="shared" ca="1" si="932"/>
        <v>0</v>
      </c>
      <c r="AS2451">
        <v>1</v>
      </c>
      <c r="AT2451">
        <v>1</v>
      </c>
      <c r="AU2451">
        <f t="shared" ca="1" si="949"/>
        <v>0</v>
      </c>
      <c r="AV2451">
        <f t="shared" ca="1" si="949"/>
        <v>0</v>
      </c>
      <c r="AW2451">
        <f t="shared" ca="1" si="949"/>
        <v>1</v>
      </c>
      <c r="AX2451">
        <v>0</v>
      </c>
    </row>
    <row r="2452" spans="1:50">
      <c r="A2452" s="2">
        <v>41305</v>
      </c>
      <c r="B2452">
        <v>1452</v>
      </c>
      <c r="C2452">
        <v>16</v>
      </c>
      <c r="D2452">
        <f t="shared" ca="1" si="933"/>
        <v>9.6348033385942191</v>
      </c>
      <c r="E2452">
        <f t="shared" ca="1" si="934"/>
        <v>6.3651966614057809</v>
      </c>
      <c r="F2452" t="str">
        <f t="shared" ca="1" si="935"/>
        <v>high</v>
      </c>
      <c r="G2452">
        <v>678</v>
      </c>
      <c r="H2452">
        <f t="shared" si="936"/>
        <v>678</v>
      </c>
      <c r="I2452">
        <f t="shared" ca="1" si="937"/>
        <v>466.40665615366413</v>
      </c>
      <c r="J2452">
        <f t="shared" ca="1" si="938"/>
        <v>211.59334384633587</v>
      </c>
      <c r="K2452" t="str">
        <f t="shared" ca="1" si="939"/>
        <v>high</v>
      </c>
      <c r="L2452">
        <v>6.6</v>
      </c>
      <c r="M2452" t="str">
        <f t="shared" ref="M2452:M2515" si="952">VLOOKUP(L2452,$A$17:$C$20,3)</f>
        <v>medium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0</v>
      </c>
      <c r="AL2452">
        <f t="shared" ca="1" si="926"/>
        <v>1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0</v>
      </c>
      <c r="AQ2452">
        <f t="shared" ca="1" si="931"/>
        <v>1</v>
      </c>
      <c r="AR2452">
        <f t="shared" ca="1" si="932"/>
        <v>0</v>
      </c>
      <c r="AS2452">
        <v>1</v>
      </c>
      <c r="AT2452">
        <v>0</v>
      </c>
      <c r="AU2452">
        <f t="shared" ca="1" si="949"/>
        <v>0</v>
      </c>
      <c r="AV2452">
        <f t="shared" ca="1" si="949"/>
        <v>0</v>
      </c>
      <c r="AW2452">
        <f t="shared" ca="1" si="949"/>
        <v>1</v>
      </c>
      <c r="AX2452">
        <v>0</v>
      </c>
    </row>
    <row r="2453" spans="1:50">
      <c r="A2453" s="2">
        <v>41306</v>
      </c>
      <c r="B2453">
        <v>1453</v>
      </c>
      <c r="C2453">
        <v>10</v>
      </c>
      <c r="D2453">
        <f t="shared" ca="1" si="933"/>
        <v>9.6348343275381225</v>
      </c>
      <c r="E2453">
        <f t="shared" ca="1" si="934"/>
        <v>0.36516567246187748</v>
      </c>
      <c r="F2453" t="str">
        <f t="shared" ca="1" si="935"/>
        <v>medium</v>
      </c>
      <c r="G2453">
        <v>419</v>
      </c>
      <c r="H2453">
        <f t="shared" si="936"/>
        <v>419</v>
      </c>
      <c r="I2453">
        <f t="shared" ca="1" si="937"/>
        <v>466.31395685944392</v>
      </c>
      <c r="J2453">
        <f t="shared" ca="1" si="938"/>
        <v>-47.31395685944392</v>
      </c>
      <c r="K2453" t="str">
        <f t="shared" ca="1" si="939"/>
        <v>medium</v>
      </c>
      <c r="L2453">
        <v>3.9</v>
      </c>
      <c r="M2453" t="str">
        <f t="shared" si="952"/>
        <v>low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0</v>
      </c>
      <c r="AL2453">
        <f t="shared" ca="1" si="926"/>
        <v>1</v>
      </c>
      <c r="AM2453">
        <f t="shared" ca="1" si="927"/>
        <v>1</v>
      </c>
      <c r="AN2453">
        <f t="shared" ca="1" si="928"/>
        <v>0</v>
      </c>
      <c r="AO2453">
        <f t="shared" ca="1" si="929"/>
        <v>0</v>
      </c>
      <c r="AP2453">
        <f t="shared" ca="1" si="930"/>
        <v>1</v>
      </c>
      <c r="AQ2453">
        <f t="shared" ca="1" si="931"/>
        <v>0</v>
      </c>
      <c r="AR2453">
        <f t="shared" ca="1" si="932"/>
        <v>0</v>
      </c>
      <c r="AS2453">
        <v>1</v>
      </c>
      <c r="AT2453">
        <v>0</v>
      </c>
      <c r="AU2453">
        <f t="shared" ca="1" si="949"/>
        <v>0</v>
      </c>
      <c r="AV2453">
        <f t="shared" ca="1" si="949"/>
        <v>1</v>
      </c>
      <c r="AW2453">
        <f t="shared" ca="1" si="949"/>
        <v>0</v>
      </c>
      <c r="AX2453">
        <v>0</v>
      </c>
    </row>
    <row r="2454" spans="1:50">
      <c r="A2454" s="2">
        <v>41307</v>
      </c>
      <c r="B2454">
        <v>1454</v>
      </c>
      <c r="C2454">
        <v>3</v>
      </c>
      <c r="D2454">
        <f t="shared" ca="1" si="933"/>
        <v>9.6348650382867937</v>
      </c>
      <c r="E2454">
        <f t="shared" ca="1" si="934"/>
        <v>-6.6348650382867937</v>
      </c>
      <c r="F2454" t="str">
        <f t="shared" ca="1" si="935"/>
        <v>low</v>
      </c>
      <c r="G2454">
        <v>80</v>
      </c>
      <c r="H2454">
        <f t="shared" si="936"/>
        <v>80</v>
      </c>
      <c r="I2454">
        <f t="shared" ca="1" si="937"/>
        <v>466.22139784920273</v>
      </c>
      <c r="J2454">
        <f t="shared" ca="1" si="938"/>
        <v>-386.22139784920273</v>
      </c>
      <c r="K2454" t="str">
        <f t="shared" ca="1" si="939"/>
        <v>low</v>
      </c>
      <c r="L2454">
        <v>3.3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1</v>
      </c>
      <c r="AT2454">
        <v>0</v>
      </c>
      <c r="AU2454">
        <f t="shared" ca="1" si="949"/>
        <v>1</v>
      </c>
      <c r="AV2454">
        <f t="shared" ca="1" si="949"/>
        <v>0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3</v>
      </c>
      <c r="D2455">
        <f t="shared" ca="1" si="933"/>
        <v>9.6348954713654553</v>
      </c>
      <c r="E2455">
        <f t="shared" ca="1" si="934"/>
        <v>-6.6348954713654553</v>
      </c>
      <c r="F2455" t="str">
        <f t="shared" ca="1" si="935"/>
        <v>low</v>
      </c>
      <c r="G2455">
        <v>42</v>
      </c>
      <c r="H2455">
        <f t="shared" si="936"/>
        <v>42</v>
      </c>
      <c r="I2455">
        <f t="shared" ca="1" si="937"/>
        <v>466.12897944482324</v>
      </c>
      <c r="J2455">
        <f t="shared" ca="1" si="938"/>
        <v>-424.12897944482324</v>
      </c>
      <c r="K2455" t="str">
        <f t="shared" ca="1" si="939"/>
        <v>low</v>
      </c>
      <c r="L2455">
        <v>0.5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1</v>
      </c>
      <c r="AT2455">
        <v>0</v>
      </c>
      <c r="AU2455">
        <f t="shared" ca="1" si="949"/>
        <v>1</v>
      </c>
      <c r="AV2455">
        <f t="shared" ca="1" si="949"/>
        <v>0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17</v>
      </c>
      <c r="D2456">
        <f t="shared" ca="1" si="933"/>
        <v>9.6349256272993262</v>
      </c>
      <c r="E2456">
        <f t="shared" ca="1" si="934"/>
        <v>7.3650743727006738</v>
      </c>
      <c r="F2456" t="str">
        <f t="shared" ca="1" si="935"/>
        <v>high</v>
      </c>
      <c r="G2456">
        <v>1309</v>
      </c>
      <c r="H2456">
        <f t="shared" si="936"/>
        <v>1309</v>
      </c>
      <c r="I2456">
        <f t="shared" ca="1" si="937"/>
        <v>466.0367019681882</v>
      </c>
      <c r="J2456">
        <f t="shared" ca="1" si="938"/>
        <v>842.96329803181175</v>
      </c>
      <c r="K2456" t="str">
        <f t="shared" ca="1" si="939"/>
        <v>high</v>
      </c>
      <c r="L2456">
        <v>-1.2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1</v>
      </c>
      <c r="AT2456">
        <v>1</v>
      </c>
      <c r="AU2456">
        <f t="shared" ca="1" si="949"/>
        <v>0</v>
      </c>
      <c r="AV2456">
        <f t="shared" ca="1" si="949"/>
        <v>0</v>
      </c>
      <c r="AW2456">
        <f t="shared" ca="1" si="949"/>
        <v>1</v>
      </c>
      <c r="AX2456">
        <v>0</v>
      </c>
    </row>
    <row r="2457" spans="1:50">
      <c r="A2457" s="2">
        <v>41310</v>
      </c>
      <c r="B2457">
        <v>1457</v>
      </c>
      <c r="C2457">
        <v>8</v>
      </c>
      <c r="D2457">
        <f t="shared" ca="1" si="933"/>
        <v>9.6349555066136272</v>
      </c>
      <c r="E2457">
        <f t="shared" ca="1" si="934"/>
        <v>-1.6349555066136272</v>
      </c>
      <c r="F2457" t="str">
        <f t="shared" ca="1" si="935"/>
        <v>low</v>
      </c>
      <c r="G2457">
        <v>493</v>
      </c>
      <c r="H2457">
        <f t="shared" si="936"/>
        <v>493</v>
      </c>
      <c r="I2457">
        <f t="shared" ca="1" si="937"/>
        <v>465.94456574118033</v>
      </c>
      <c r="J2457">
        <f t="shared" ca="1" si="938"/>
        <v>27.055434258819673</v>
      </c>
      <c r="K2457" t="str">
        <f t="shared" ca="1" si="939"/>
        <v>medium</v>
      </c>
      <c r="L2457">
        <v>4</v>
      </c>
      <c r="M2457" t="str">
        <f t="shared" si="952"/>
        <v>low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1</v>
      </c>
      <c r="AN2457">
        <f t="shared" ca="1" si="928"/>
        <v>0</v>
      </c>
      <c r="AO2457">
        <f t="shared" ca="1" si="929"/>
        <v>0</v>
      </c>
      <c r="AP2457">
        <f t="shared" ca="1" si="930"/>
        <v>1</v>
      </c>
      <c r="AQ2457">
        <f t="shared" ca="1" si="931"/>
        <v>0</v>
      </c>
      <c r="AR2457">
        <f t="shared" ca="1" si="932"/>
        <v>0</v>
      </c>
      <c r="AS2457">
        <v>1</v>
      </c>
      <c r="AT2457">
        <v>0</v>
      </c>
      <c r="AU2457">
        <f t="shared" ca="1" si="949"/>
        <v>1</v>
      </c>
      <c r="AV2457">
        <f t="shared" ca="1" si="949"/>
        <v>0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4</v>
      </c>
      <c r="D2458">
        <f t="shared" ca="1" si="933"/>
        <v>9.634985109833579</v>
      </c>
      <c r="E2458">
        <f t="shared" ca="1" si="934"/>
        <v>-5.634985109833579</v>
      </c>
      <c r="F2458" t="str">
        <f t="shared" ca="1" si="935"/>
        <v>low</v>
      </c>
      <c r="G2458">
        <v>87</v>
      </c>
      <c r="H2458">
        <f t="shared" si="936"/>
        <v>87</v>
      </c>
      <c r="I2458">
        <f t="shared" ca="1" si="937"/>
        <v>465.85257108568248</v>
      </c>
      <c r="J2458">
        <f t="shared" ca="1" si="938"/>
        <v>-378.85257108568248</v>
      </c>
      <c r="K2458" t="str">
        <f t="shared" ca="1" si="939"/>
        <v>low</v>
      </c>
      <c r="L2458">
        <v>2.7</v>
      </c>
      <c r="M2458" t="str">
        <f t="shared" si="952"/>
        <v>low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1</v>
      </c>
      <c r="AQ2458">
        <f t="shared" ca="1" si="931"/>
        <v>0</v>
      </c>
      <c r="AR2458">
        <f t="shared" ca="1" si="932"/>
        <v>0</v>
      </c>
      <c r="AS2458">
        <v>1</v>
      </c>
      <c r="AT2458">
        <v>0</v>
      </c>
      <c r="AU2458">
        <f t="shared" ca="1" si="949"/>
        <v>1</v>
      </c>
      <c r="AV2458">
        <f t="shared" ca="1" si="949"/>
        <v>0</v>
      </c>
      <c r="AW2458">
        <f t="shared" ca="1" si="949"/>
        <v>0</v>
      </c>
      <c r="AX2458">
        <v>0</v>
      </c>
    </row>
    <row r="2459" spans="1:50">
      <c r="A2459" s="2">
        <v>41312</v>
      </c>
      <c r="B2459">
        <v>1459</v>
      </c>
      <c r="C2459">
        <v>6</v>
      </c>
      <c r="D2459">
        <f t="shared" ca="1" si="933"/>
        <v>9.6350144374844042</v>
      </c>
      <c r="E2459">
        <f t="shared" ca="1" si="934"/>
        <v>-3.6350144374844042</v>
      </c>
      <c r="F2459" t="str">
        <f t="shared" ca="1" si="935"/>
        <v>low</v>
      </c>
      <c r="G2459">
        <v>134</v>
      </c>
      <c r="H2459">
        <f t="shared" si="936"/>
        <v>134</v>
      </c>
      <c r="I2459">
        <f t="shared" ca="1" si="937"/>
        <v>465.76071832357729</v>
      </c>
      <c r="J2459">
        <f t="shared" ca="1" si="938"/>
        <v>-331.76071832357729</v>
      </c>
      <c r="K2459" t="str">
        <f t="shared" ca="1" si="939"/>
        <v>low</v>
      </c>
      <c r="L2459">
        <v>0.8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0</v>
      </c>
      <c r="AT2459">
        <v>0</v>
      </c>
      <c r="AU2459">
        <f t="shared" ca="1" si="949"/>
        <v>1</v>
      </c>
      <c r="AV2459">
        <f t="shared" ca="1" si="949"/>
        <v>0</v>
      </c>
      <c r="AW2459">
        <f t="shared" ca="1" si="949"/>
        <v>0</v>
      </c>
      <c r="AX2459">
        <v>0</v>
      </c>
    </row>
    <row r="2460" spans="1:50">
      <c r="A2460" s="2">
        <v>41313</v>
      </c>
      <c r="B2460">
        <v>1460</v>
      </c>
      <c r="C2460">
        <v>12</v>
      </c>
      <c r="D2460">
        <f t="shared" ca="1" si="933"/>
        <v>9.63504349009132</v>
      </c>
      <c r="E2460">
        <f t="shared" ca="1" si="934"/>
        <v>2.36495650990868</v>
      </c>
      <c r="F2460" t="str">
        <f t="shared" ca="1" si="935"/>
        <v>high</v>
      </c>
      <c r="G2460">
        <v>511</v>
      </c>
      <c r="H2460">
        <f t="shared" si="936"/>
        <v>511</v>
      </c>
      <c r="I2460">
        <f t="shared" ca="1" si="937"/>
        <v>465.66900777674755</v>
      </c>
      <c r="J2460">
        <f t="shared" ca="1" si="938"/>
        <v>45.330992223252451</v>
      </c>
      <c r="K2460" t="str">
        <f t="shared" ca="1" si="939"/>
        <v>high</v>
      </c>
      <c r="L2460">
        <v>-1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1</v>
      </c>
      <c r="AT2460">
        <v>1</v>
      </c>
      <c r="AU2460">
        <f t="shared" ca="1" si="949"/>
        <v>0</v>
      </c>
      <c r="AV2460">
        <f t="shared" ca="1" si="949"/>
        <v>0</v>
      </c>
      <c r="AW2460">
        <f t="shared" ca="1" si="949"/>
        <v>1</v>
      </c>
      <c r="AX2460">
        <v>0</v>
      </c>
    </row>
    <row r="2461" spans="1:50">
      <c r="A2461" s="2">
        <v>41314</v>
      </c>
      <c r="B2461">
        <v>1461</v>
      </c>
      <c r="C2461">
        <v>8</v>
      </c>
      <c r="D2461">
        <f t="shared" ca="1" si="933"/>
        <v>9.6350722681795471</v>
      </c>
      <c r="E2461">
        <f t="shared" ca="1" si="934"/>
        <v>-1.6350722681795471</v>
      </c>
      <c r="F2461" t="str">
        <f t="shared" ca="1" si="935"/>
        <v>low</v>
      </c>
      <c r="G2461">
        <v>135</v>
      </c>
      <c r="H2461">
        <f t="shared" si="936"/>
        <v>135</v>
      </c>
      <c r="I2461">
        <f t="shared" ca="1" si="937"/>
        <v>465.57743976707593</v>
      </c>
      <c r="J2461">
        <f t="shared" ca="1" si="938"/>
        <v>-330.57743976707593</v>
      </c>
      <c r="K2461" t="str">
        <f t="shared" ca="1" si="939"/>
        <v>low</v>
      </c>
      <c r="L2461">
        <v>-4.0999999999999996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0</v>
      </c>
      <c r="AT2461">
        <v>0</v>
      </c>
      <c r="AU2461">
        <f t="shared" ref="AU2461:AW2480" ca="1" si="955">VLOOKUP(INDIRECT($AU$590&amp;ROW($A2461)),$F$17:$I$19,AU$592+1,0)</f>
        <v>1</v>
      </c>
      <c r="AV2461">
        <f t="shared" ca="1" si="955"/>
        <v>0</v>
      </c>
      <c r="AW2461">
        <f t="shared" ca="1" si="955"/>
        <v>0</v>
      </c>
      <c r="AX2461">
        <v>0</v>
      </c>
    </row>
    <row r="2462" spans="1:50">
      <c r="A2462" s="2">
        <v>41315</v>
      </c>
      <c r="B2462">
        <v>1462</v>
      </c>
      <c r="C2462">
        <v>10</v>
      </c>
      <c r="D2462">
        <f t="shared" ca="1" si="933"/>
        <v>9.6351007722743098</v>
      </c>
      <c r="E2462">
        <f t="shared" ca="1" si="934"/>
        <v>0.36489922772569017</v>
      </c>
      <c r="F2462" t="str">
        <f t="shared" ca="1" si="935"/>
        <v>medium</v>
      </c>
      <c r="G2462">
        <v>230</v>
      </c>
      <c r="H2462">
        <f t="shared" si="936"/>
        <v>230</v>
      </c>
      <c r="I2462">
        <f t="shared" ca="1" si="937"/>
        <v>465.48601461644535</v>
      </c>
      <c r="J2462">
        <f t="shared" ca="1" si="938"/>
        <v>-235.48601461644535</v>
      </c>
      <c r="K2462" t="str">
        <f t="shared" ca="1" si="939"/>
        <v>low</v>
      </c>
      <c r="L2462">
        <v>-4.2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1</v>
      </c>
      <c r="AN2462">
        <f t="shared" ca="1" si="928"/>
        <v>0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0</v>
      </c>
      <c r="AT2462">
        <v>0</v>
      </c>
      <c r="AU2462">
        <f t="shared" ca="1" si="955"/>
        <v>0</v>
      </c>
      <c r="AV2462">
        <f t="shared" ca="1" si="955"/>
        <v>1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5</v>
      </c>
      <c r="D2463">
        <f t="shared" ca="1" si="933"/>
        <v>9.6351290029008254</v>
      </c>
      <c r="E2463">
        <f t="shared" ca="1" si="934"/>
        <v>-4.6351290029008254</v>
      </c>
      <c r="F2463" t="str">
        <f t="shared" ca="1" si="935"/>
        <v>low</v>
      </c>
      <c r="G2463">
        <v>225</v>
      </c>
      <c r="H2463">
        <f t="shared" si="936"/>
        <v>225</v>
      </c>
      <c r="I2463">
        <f t="shared" ca="1" si="937"/>
        <v>465.39473264673836</v>
      </c>
      <c r="J2463">
        <f t="shared" ca="1" si="938"/>
        <v>-240.39473264673836</v>
      </c>
      <c r="K2463" t="str">
        <f t="shared" ca="1" si="939"/>
        <v>low</v>
      </c>
      <c r="L2463">
        <v>-5.5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1</v>
      </c>
      <c r="AT2463">
        <v>0</v>
      </c>
      <c r="AU2463">
        <f t="shared" ca="1" si="955"/>
        <v>1</v>
      </c>
      <c r="AV2463">
        <f t="shared" ca="1" si="955"/>
        <v>0</v>
      </c>
      <c r="AW2463">
        <f t="shared" ca="1" si="955"/>
        <v>0</v>
      </c>
      <c r="AX2463">
        <v>0</v>
      </c>
    </row>
    <row r="2464" spans="1:50">
      <c r="A2464" s="2">
        <v>41317</v>
      </c>
      <c r="B2464">
        <v>1464</v>
      </c>
      <c r="C2464">
        <v>19</v>
      </c>
      <c r="D2464">
        <f t="shared" ca="1" si="933"/>
        <v>9.6351569605843146</v>
      </c>
      <c r="E2464">
        <f t="shared" ca="1" si="934"/>
        <v>9.3648430394156854</v>
      </c>
      <c r="F2464" t="str">
        <f t="shared" ca="1" si="935"/>
        <v>high</v>
      </c>
      <c r="G2464">
        <v>1287</v>
      </c>
      <c r="H2464">
        <f t="shared" si="936"/>
        <v>1287</v>
      </c>
      <c r="I2464">
        <f t="shared" ca="1" si="937"/>
        <v>465.30359417983772</v>
      </c>
      <c r="J2464">
        <f t="shared" ca="1" si="938"/>
        <v>821.69640582016223</v>
      </c>
      <c r="K2464" t="str">
        <f t="shared" ca="1" si="939"/>
        <v>high</v>
      </c>
      <c r="L2464">
        <v>-3.45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0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11</v>
      </c>
      <c r="D2465">
        <f t="shared" ca="1" si="933"/>
        <v>9.6351846458499981</v>
      </c>
      <c r="E2465">
        <f t="shared" ca="1" si="934"/>
        <v>1.3648153541500019</v>
      </c>
      <c r="F2465" t="str">
        <f t="shared" ca="1" si="935"/>
        <v>medium</v>
      </c>
      <c r="G2465">
        <v>824</v>
      </c>
      <c r="H2465">
        <f t="shared" si="936"/>
        <v>824</v>
      </c>
      <c r="I2465">
        <f t="shared" ca="1" si="937"/>
        <v>465.21259953762632</v>
      </c>
      <c r="J2465">
        <f t="shared" ca="1" si="938"/>
        <v>358.78740046237368</v>
      </c>
      <c r="K2465" t="str">
        <f t="shared" ca="1" si="939"/>
        <v>high</v>
      </c>
      <c r="L2465">
        <v>-2.2999999999999998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0</v>
      </c>
      <c r="AV2465">
        <f t="shared" ca="1" si="955"/>
        <v>1</v>
      </c>
      <c r="AW2465">
        <f t="shared" ca="1" si="955"/>
        <v>0</v>
      </c>
      <c r="AX2465">
        <v>0</v>
      </c>
    </row>
    <row r="2466" spans="1:50">
      <c r="A2466" s="2">
        <v>41319</v>
      </c>
      <c r="B2466">
        <v>1466</v>
      </c>
      <c r="C2466">
        <v>5</v>
      </c>
      <c r="D2466">
        <f t="shared" ca="1" si="933"/>
        <v>9.6352120592230985</v>
      </c>
      <c r="E2466">
        <f t="shared" ca="1" si="934"/>
        <v>-4.6352120592230985</v>
      </c>
      <c r="F2466" t="str">
        <f t="shared" ca="1" si="935"/>
        <v>low</v>
      </c>
      <c r="G2466">
        <v>288</v>
      </c>
      <c r="H2466">
        <f t="shared" si="936"/>
        <v>288</v>
      </c>
      <c r="I2466">
        <f t="shared" ca="1" si="937"/>
        <v>465.12174904198679</v>
      </c>
      <c r="J2466">
        <f t="shared" ca="1" si="938"/>
        <v>-177.12174904198679</v>
      </c>
      <c r="K2466" t="str">
        <f t="shared" ca="1" si="939"/>
        <v>medium</v>
      </c>
      <c r="L2466">
        <v>-3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1</v>
      </c>
      <c r="AT2466">
        <v>1</v>
      </c>
      <c r="AU2466">
        <f t="shared" ca="1" si="955"/>
        <v>1</v>
      </c>
      <c r="AV2466">
        <f t="shared" ca="1" si="955"/>
        <v>0</v>
      </c>
      <c r="AW2466">
        <f t="shared" ca="1" si="955"/>
        <v>0</v>
      </c>
      <c r="AX2466">
        <v>0</v>
      </c>
    </row>
    <row r="2467" spans="1:50">
      <c r="A2467" s="2">
        <v>41320</v>
      </c>
      <c r="B2467">
        <v>1467</v>
      </c>
      <c r="C2467">
        <v>9</v>
      </c>
      <c r="D2467">
        <f t="shared" ca="1" si="933"/>
        <v>9.6352392012288348</v>
      </c>
      <c r="E2467">
        <f t="shared" ca="1" si="934"/>
        <v>-0.63523920122883482</v>
      </c>
      <c r="F2467" t="str">
        <f t="shared" ca="1" si="935"/>
        <v>medium</v>
      </c>
      <c r="G2467">
        <v>220</v>
      </c>
      <c r="H2467">
        <f t="shared" si="936"/>
        <v>220</v>
      </c>
      <c r="I2467">
        <f t="shared" ca="1" si="937"/>
        <v>465.03104301480198</v>
      </c>
      <c r="J2467">
        <f t="shared" ca="1" si="938"/>
        <v>-245.03104301480198</v>
      </c>
      <c r="K2467" t="str">
        <f t="shared" ca="1" si="939"/>
        <v>low</v>
      </c>
      <c r="L2467">
        <v>-1.1499999999999999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0</v>
      </c>
      <c r="AT2467">
        <v>1</v>
      </c>
      <c r="AU2467">
        <f t="shared" ca="1" si="955"/>
        <v>0</v>
      </c>
      <c r="AV2467">
        <f t="shared" ca="1" si="955"/>
        <v>1</v>
      </c>
      <c r="AW2467">
        <f t="shared" ca="1" si="955"/>
        <v>0</v>
      </c>
      <c r="AX2467">
        <v>0</v>
      </c>
    </row>
    <row r="2468" spans="1:50">
      <c r="A2468" s="2">
        <v>41321</v>
      </c>
      <c r="B2468">
        <v>1468</v>
      </c>
      <c r="C2468">
        <v>6</v>
      </c>
      <c r="D2468">
        <f t="shared" ca="1" si="933"/>
        <v>9.6352660723924259</v>
      </c>
      <c r="E2468">
        <f t="shared" ca="1" si="934"/>
        <v>-3.6352660723924259</v>
      </c>
      <c r="F2468" t="str">
        <f t="shared" ca="1" si="935"/>
        <v>low</v>
      </c>
      <c r="G2468">
        <v>206</v>
      </c>
      <c r="H2468">
        <f t="shared" si="936"/>
        <v>206</v>
      </c>
      <c r="I2468">
        <f t="shared" ca="1" si="937"/>
        <v>464.94048177795446</v>
      </c>
      <c r="J2468">
        <f t="shared" ca="1" si="938"/>
        <v>-258.94048177795446</v>
      </c>
      <c r="K2468" t="str">
        <f t="shared" ca="1" si="939"/>
        <v>low</v>
      </c>
      <c r="L2468">
        <v>-0.1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1</v>
      </c>
      <c r="AT2468">
        <v>1</v>
      </c>
      <c r="AU2468">
        <f t="shared" ca="1" si="955"/>
        <v>1</v>
      </c>
      <c r="AV2468">
        <f t="shared" ca="1" si="955"/>
        <v>0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9</v>
      </c>
      <c r="D2469">
        <f t="shared" ca="1" si="933"/>
        <v>9.6352926732390962</v>
      </c>
      <c r="E2469">
        <f t="shared" ca="1" si="934"/>
        <v>-0.63529267323909622</v>
      </c>
      <c r="F2469" t="str">
        <f t="shared" ca="1" si="935"/>
        <v>medium</v>
      </c>
      <c r="G2469">
        <v>174</v>
      </c>
      <c r="H2469">
        <f t="shared" si="936"/>
        <v>174</v>
      </c>
      <c r="I2469">
        <f t="shared" ca="1" si="937"/>
        <v>464.85006565332714</v>
      </c>
      <c r="J2469">
        <f t="shared" ca="1" si="938"/>
        <v>-290.85006565332714</v>
      </c>
      <c r="K2469" t="str">
        <f t="shared" ca="1" si="939"/>
        <v>low</v>
      </c>
      <c r="L2469">
        <v>-1.5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0</v>
      </c>
      <c r="AT2469">
        <v>1</v>
      </c>
      <c r="AU2469">
        <f t="shared" ca="1" si="955"/>
        <v>0</v>
      </c>
      <c r="AV2469">
        <f t="shared" ca="1" si="955"/>
        <v>1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11</v>
      </c>
      <c r="D2470">
        <f t="shared" ca="1" si="933"/>
        <v>9.6353190042940629</v>
      </c>
      <c r="E2470">
        <f t="shared" ca="1" si="934"/>
        <v>1.3646809957059371</v>
      </c>
      <c r="F2470" t="str">
        <f t="shared" ca="1" si="935"/>
        <v>medium</v>
      </c>
      <c r="G2470">
        <v>965</v>
      </c>
      <c r="H2470">
        <f t="shared" si="936"/>
        <v>965</v>
      </c>
      <c r="I2470">
        <f t="shared" ca="1" si="937"/>
        <v>464.75979496280263</v>
      </c>
      <c r="J2470">
        <f t="shared" ca="1" si="938"/>
        <v>500.24020503719737</v>
      </c>
      <c r="K2470" t="str">
        <f t="shared" ca="1" si="939"/>
        <v>high</v>
      </c>
      <c r="L2470">
        <v>-1.1499999999999999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0</v>
      </c>
      <c r="AT2470">
        <v>1</v>
      </c>
      <c r="AU2470">
        <f t="shared" ca="1" si="955"/>
        <v>0</v>
      </c>
      <c r="AV2470">
        <f t="shared" ca="1" si="955"/>
        <v>1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15</v>
      </c>
      <c r="D2471">
        <f t="shared" ca="1" si="933"/>
        <v>9.6353450660825466</v>
      </c>
      <c r="E2471">
        <f t="shared" ca="1" si="934"/>
        <v>5.3646549339174534</v>
      </c>
      <c r="F2471" t="str">
        <f t="shared" ca="1" si="935"/>
        <v>high</v>
      </c>
      <c r="G2471">
        <v>433</v>
      </c>
      <c r="H2471">
        <f t="shared" si="936"/>
        <v>433</v>
      </c>
      <c r="I2471">
        <f t="shared" ca="1" si="937"/>
        <v>464.66967002826379</v>
      </c>
      <c r="J2471">
        <f t="shared" ca="1" si="938"/>
        <v>-31.669670028263795</v>
      </c>
      <c r="K2471" t="str">
        <f t="shared" ca="1" si="939"/>
        <v>medium</v>
      </c>
      <c r="L2471">
        <v>-1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0</v>
      </c>
      <c r="AT2471">
        <v>1</v>
      </c>
      <c r="AU2471">
        <f t="shared" ca="1" si="955"/>
        <v>0</v>
      </c>
      <c r="AV2471">
        <f t="shared" ca="1" si="955"/>
        <v>0</v>
      </c>
      <c r="AW2471">
        <f t="shared" ca="1" si="955"/>
        <v>1</v>
      </c>
      <c r="AX2471">
        <v>0</v>
      </c>
    </row>
    <row r="2472" spans="1:50">
      <c r="A2472" s="2">
        <v>41325</v>
      </c>
      <c r="B2472">
        <v>1472</v>
      </c>
      <c r="C2472">
        <v>15</v>
      </c>
      <c r="D2472">
        <f t="shared" ca="1" si="933"/>
        <v>9.63537085912977</v>
      </c>
      <c r="E2472">
        <f t="shared" ca="1" si="934"/>
        <v>5.36462914087023</v>
      </c>
      <c r="F2472" t="str">
        <f t="shared" ca="1" si="935"/>
        <v>high</v>
      </c>
      <c r="G2472">
        <v>463</v>
      </c>
      <c r="H2472">
        <f t="shared" si="936"/>
        <v>463</v>
      </c>
      <c r="I2472">
        <f t="shared" ca="1" si="937"/>
        <v>464.57969117159337</v>
      </c>
      <c r="J2472">
        <f t="shared" ca="1" si="938"/>
        <v>-1.5796911715933675</v>
      </c>
      <c r="K2472" t="str">
        <f t="shared" ca="1" si="939"/>
        <v>medium</v>
      </c>
      <c r="L2472">
        <v>-2.2000000000000002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0</v>
      </c>
      <c r="AL2472">
        <f t="shared" ca="1" si="926"/>
        <v>1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0</v>
      </c>
      <c r="AW2472">
        <f t="shared" ca="1" si="955"/>
        <v>1</v>
      </c>
      <c r="AX2472">
        <v>0</v>
      </c>
    </row>
    <row r="2473" spans="1:50">
      <c r="A2473" s="2">
        <v>41326</v>
      </c>
      <c r="B2473">
        <v>1473</v>
      </c>
      <c r="C2473">
        <v>11</v>
      </c>
      <c r="D2473">
        <f t="shared" ca="1" si="933"/>
        <v>9.6353963839609538</v>
      </c>
      <c r="E2473">
        <f t="shared" ca="1" si="934"/>
        <v>1.3646036160390462</v>
      </c>
      <c r="F2473" t="str">
        <f t="shared" ca="1" si="935"/>
        <v>medium</v>
      </c>
      <c r="G2473">
        <v>616</v>
      </c>
      <c r="H2473">
        <f t="shared" si="936"/>
        <v>616</v>
      </c>
      <c r="I2473">
        <f t="shared" ca="1" si="937"/>
        <v>464.48985871467403</v>
      </c>
      <c r="J2473">
        <f t="shared" ca="1" si="938"/>
        <v>151.51014128532597</v>
      </c>
      <c r="K2473" t="str">
        <f t="shared" ca="1" si="939"/>
        <v>high</v>
      </c>
      <c r="L2473">
        <v>-3.4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1</v>
      </c>
      <c r="AL2473">
        <f t="shared" ref="AL2473:AL2536" ca="1" si="963">VLOOKUP(INDIRECT($AJ$590&amp;ROW($A2473)+AJ$591),$F$17:$I$19,AL$592+1,0)</f>
        <v>0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0</v>
      </c>
      <c r="AV2473">
        <f t="shared" ca="1" si="955"/>
        <v>1</v>
      </c>
      <c r="AW2473">
        <f t="shared" ca="1" si="955"/>
        <v>0</v>
      </c>
      <c r="AX2473">
        <v>0</v>
      </c>
    </row>
    <row r="2474" spans="1:50">
      <c r="A2474" s="2">
        <v>41327</v>
      </c>
      <c r="B2474">
        <v>1474</v>
      </c>
      <c r="C2474">
        <v>12</v>
      </c>
      <c r="D2474">
        <f t="shared" ref="D2474:D2537" ca="1" si="970">$E$516*B2474^3+$E$521*B2474^2+$E$526*B2474+$E$531</f>
        <v>9.6354216411013169</v>
      </c>
      <c r="E2474">
        <f t="shared" ref="E2474:E2537" ca="1" si="971">C2474-D2474</f>
        <v>2.3645783588986831</v>
      </c>
      <c r="F2474" t="str">
        <f t="shared" ref="F2474:F2537" ca="1" si="972">VLOOKUP(E2474,$A$3:$C$6,3)</f>
        <v>high</v>
      </c>
      <c r="G2474">
        <v>775</v>
      </c>
      <c r="H2474">
        <f t="shared" ref="H2474:H2537" si="973">IF(G2474&gt;$H$592,$G$592,G2474)</f>
        <v>775</v>
      </c>
      <c r="I2474">
        <f t="shared" ref="I2474:I2537" ca="1" si="974">$K$516*B2474^3+$K$521*B2474^2+$K$526*B2474+$K$531</f>
        <v>464.40017297938851</v>
      </c>
      <c r="J2474">
        <f t="shared" ref="J2474:J2537" ca="1" si="975">H2474-I2474</f>
        <v>310.59982702061149</v>
      </c>
      <c r="K2474" t="str">
        <f t="shared" ref="K2474:K2537" ca="1" si="976">VLOOKUP(J2474,$A$10:$C$13,3)</f>
        <v>high</v>
      </c>
      <c r="L2474">
        <v>-7.6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1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0</v>
      </c>
    </row>
    <row r="2475" spans="1:50">
      <c r="A2475" s="2">
        <v>41328</v>
      </c>
      <c r="B2475">
        <v>1475</v>
      </c>
      <c r="C2475">
        <v>8</v>
      </c>
      <c r="D2475">
        <f t="shared" ca="1" si="970"/>
        <v>9.6354466310760785</v>
      </c>
      <c r="E2475">
        <f t="shared" ca="1" si="971"/>
        <v>-1.6354466310760785</v>
      </c>
      <c r="F2475" t="str">
        <f t="shared" ca="1" si="972"/>
        <v>low</v>
      </c>
      <c r="G2475">
        <v>365</v>
      </c>
      <c r="H2475">
        <f t="shared" si="973"/>
        <v>365</v>
      </c>
      <c r="I2475">
        <f t="shared" ca="1" si="974"/>
        <v>464.31063428761968</v>
      </c>
      <c r="J2475">
        <f t="shared" ca="1" si="975"/>
        <v>-99.310634287619678</v>
      </c>
      <c r="K2475" t="str">
        <f t="shared" ca="1" si="976"/>
        <v>medium</v>
      </c>
      <c r="L2475">
        <v>-2.75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1</v>
      </c>
      <c r="AT2475">
        <v>1</v>
      </c>
      <c r="AU2475">
        <f t="shared" ca="1" si="955"/>
        <v>1</v>
      </c>
      <c r="AV2475">
        <f t="shared" ca="1" si="955"/>
        <v>0</v>
      </c>
      <c r="AW2475">
        <f t="shared" ca="1" si="955"/>
        <v>0</v>
      </c>
      <c r="AX2475">
        <v>0</v>
      </c>
    </row>
    <row r="2476" spans="1:50">
      <c r="A2476" s="2">
        <v>41329</v>
      </c>
      <c r="B2476">
        <v>1476</v>
      </c>
      <c r="C2476">
        <v>9</v>
      </c>
      <c r="D2476">
        <f t="shared" ca="1" si="970"/>
        <v>9.6354713544104627</v>
      </c>
      <c r="E2476">
        <f t="shared" ca="1" si="971"/>
        <v>-0.63547135441046265</v>
      </c>
      <c r="F2476" t="str">
        <f t="shared" ca="1" si="972"/>
        <v>medium</v>
      </c>
      <c r="G2476">
        <v>504</v>
      </c>
      <c r="H2476">
        <f t="shared" si="973"/>
        <v>504</v>
      </c>
      <c r="I2476">
        <f t="shared" ca="1" si="974"/>
        <v>464.22124296125003</v>
      </c>
      <c r="J2476">
        <f t="shared" ca="1" si="975"/>
        <v>39.778757038749973</v>
      </c>
      <c r="K2476" t="str">
        <f t="shared" ca="1" si="976"/>
        <v>high</v>
      </c>
      <c r="L2476">
        <v>-1.2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0</v>
      </c>
      <c r="AV2476">
        <f t="shared" ca="1" si="955"/>
        <v>1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5</v>
      </c>
      <c r="D2477">
        <f t="shared" ca="1" si="970"/>
        <v>9.6354958116296885</v>
      </c>
      <c r="E2477">
        <f t="shared" ca="1" si="971"/>
        <v>-4.6354958116296885</v>
      </c>
      <c r="F2477" t="str">
        <f t="shared" ca="1" si="972"/>
        <v>low</v>
      </c>
      <c r="G2477">
        <v>107</v>
      </c>
      <c r="H2477">
        <f t="shared" si="973"/>
        <v>107</v>
      </c>
      <c r="I2477">
        <f t="shared" ca="1" si="974"/>
        <v>464.13199932216259</v>
      </c>
      <c r="J2477">
        <f t="shared" ca="1" si="975"/>
        <v>-357.13199932216259</v>
      </c>
      <c r="K2477" t="str">
        <f t="shared" ca="1" si="976"/>
        <v>low</v>
      </c>
      <c r="L2477">
        <v>1.4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0</v>
      </c>
      <c r="AL2477">
        <f t="shared" ca="1" si="963"/>
        <v>1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1</v>
      </c>
      <c r="AV2477">
        <f t="shared" ca="1" si="955"/>
        <v>0</v>
      </c>
      <c r="AW2477">
        <f t="shared" ca="1" si="955"/>
        <v>0</v>
      </c>
      <c r="AX2477">
        <v>0</v>
      </c>
    </row>
    <row r="2478" spans="1:50">
      <c r="A2478" s="2">
        <v>41331</v>
      </c>
      <c r="B2478">
        <v>1478</v>
      </c>
      <c r="C2478">
        <v>9</v>
      </c>
      <c r="D2478">
        <f t="shared" ca="1" si="970"/>
        <v>9.635520003258975</v>
      </c>
      <c r="E2478">
        <f t="shared" ca="1" si="971"/>
        <v>-0.63552000325897495</v>
      </c>
      <c r="F2478" t="str">
        <f t="shared" ca="1" si="972"/>
        <v>medium</v>
      </c>
      <c r="G2478">
        <v>509</v>
      </c>
      <c r="H2478">
        <f t="shared" si="973"/>
        <v>509</v>
      </c>
      <c r="I2478">
        <f t="shared" ca="1" si="974"/>
        <v>464.04290369224003</v>
      </c>
      <c r="J2478">
        <f t="shared" ca="1" si="975"/>
        <v>44.957096307759969</v>
      </c>
      <c r="K2478" t="str">
        <f t="shared" ca="1" si="976"/>
        <v>high</v>
      </c>
      <c r="L2478">
        <v>4.3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0</v>
      </c>
      <c r="AL2478">
        <f t="shared" ca="1" si="963"/>
        <v>1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0</v>
      </c>
      <c r="AT2478">
        <v>1</v>
      </c>
      <c r="AU2478">
        <f t="shared" ca="1" si="955"/>
        <v>0</v>
      </c>
      <c r="AV2478">
        <f t="shared" ca="1" si="955"/>
        <v>1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5</v>
      </c>
      <c r="D2479">
        <f t="shared" ca="1" si="970"/>
        <v>9.6355439298235446</v>
      </c>
      <c r="E2479">
        <f t="shared" ca="1" si="971"/>
        <v>-4.6355439298235446</v>
      </c>
      <c r="F2479" t="str">
        <f t="shared" ca="1" si="972"/>
        <v>low</v>
      </c>
      <c r="G2479">
        <v>87</v>
      </c>
      <c r="H2479">
        <f t="shared" si="973"/>
        <v>87</v>
      </c>
      <c r="I2479">
        <f t="shared" ca="1" si="974"/>
        <v>463.95395639336493</v>
      </c>
      <c r="J2479">
        <f t="shared" ca="1" si="975"/>
        <v>-376.95395639336493</v>
      </c>
      <c r="K2479" t="str">
        <f t="shared" ca="1" si="976"/>
        <v>low</v>
      </c>
      <c r="L2479">
        <v>0.1</v>
      </c>
      <c r="M2479" t="str">
        <f t="shared" si="952"/>
        <v>low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0</v>
      </c>
      <c r="AL2479">
        <f t="shared" ca="1" si="963"/>
        <v>1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1</v>
      </c>
      <c r="AQ2479">
        <f t="shared" ca="1" si="968"/>
        <v>0</v>
      </c>
      <c r="AR2479">
        <f t="shared" ca="1" si="969"/>
        <v>0</v>
      </c>
      <c r="AS2479">
        <v>0</v>
      </c>
      <c r="AT2479">
        <v>0</v>
      </c>
      <c r="AU2479">
        <f t="shared" ca="1" si="955"/>
        <v>1</v>
      </c>
      <c r="AV2479">
        <f t="shared" ca="1" si="955"/>
        <v>0</v>
      </c>
      <c r="AW2479">
        <f t="shared" ca="1" si="955"/>
        <v>0</v>
      </c>
      <c r="AX2479">
        <v>0</v>
      </c>
    </row>
    <row r="2480" spans="1:50">
      <c r="A2480" s="2">
        <v>41333</v>
      </c>
      <c r="B2480">
        <v>1480</v>
      </c>
      <c r="C2480">
        <v>13</v>
      </c>
      <c r="D2480">
        <f t="shared" ca="1" si="970"/>
        <v>9.6355675918486163</v>
      </c>
      <c r="E2480">
        <f t="shared" ca="1" si="971"/>
        <v>3.3644324081513837</v>
      </c>
      <c r="F2480" t="str">
        <f t="shared" ca="1" si="972"/>
        <v>high</v>
      </c>
      <c r="G2480">
        <v>230</v>
      </c>
      <c r="H2480">
        <f t="shared" si="973"/>
        <v>230</v>
      </c>
      <c r="I2480">
        <f t="shared" ca="1" si="974"/>
        <v>463.8651577474202</v>
      </c>
      <c r="J2480">
        <f t="shared" ca="1" si="975"/>
        <v>-233.8651577474202</v>
      </c>
      <c r="K2480" t="str">
        <f t="shared" ca="1" si="976"/>
        <v>low</v>
      </c>
      <c r="L2480">
        <v>2.65</v>
      </c>
      <c r="M2480" t="str">
        <f t="shared" si="952"/>
        <v>low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1</v>
      </c>
      <c r="AQ2480">
        <f t="shared" ca="1" si="968"/>
        <v>0</v>
      </c>
      <c r="AR2480">
        <f t="shared" ca="1" si="969"/>
        <v>0</v>
      </c>
      <c r="AS2480">
        <v>0</v>
      </c>
      <c r="AT2480">
        <v>0</v>
      </c>
      <c r="AU2480">
        <f t="shared" ca="1" si="955"/>
        <v>0</v>
      </c>
      <c r="AV2480">
        <f t="shared" ca="1" si="955"/>
        <v>0</v>
      </c>
      <c r="AW2480">
        <f t="shared" ca="1" si="955"/>
        <v>1</v>
      </c>
      <c r="AX2480">
        <v>0</v>
      </c>
    </row>
    <row r="2481" spans="1:50">
      <c r="A2481" s="2">
        <v>41334</v>
      </c>
      <c r="B2481">
        <v>1481</v>
      </c>
      <c r="C2481">
        <v>12</v>
      </c>
      <c r="D2481">
        <f t="shared" ca="1" si="970"/>
        <v>9.6355909898594128</v>
      </c>
      <c r="E2481">
        <f t="shared" ca="1" si="971"/>
        <v>2.3644090101405872</v>
      </c>
      <c r="F2481" t="str">
        <f t="shared" ca="1" si="972"/>
        <v>high</v>
      </c>
      <c r="G2481">
        <v>553</v>
      </c>
      <c r="H2481">
        <f t="shared" si="973"/>
        <v>553</v>
      </c>
      <c r="I2481">
        <f t="shared" ca="1" si="974"/>
        <v>463.77650807628856</v>
      </c>
      <c r="J2481">
        <f t="shared" ca="1" si="975"/>
        <v>89.223491923711435</v>
      </c>
      <c r="K2481" t="str">
        <f t="shared" ca="1" si="976"/>
        <v>high</v>
      </c>
      <c r="L2481">
        <v>-0.15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0</v>
      </c>
      <c r="AU2481">
        <f t="shared" ref="AU2481:AW2500" ca="1" si="979">VLOOKUP(INDIRECT($AU$590&amp;ROW($A2481)),$F$17:$I$19,AU$592+1,0)</f>
        <v>0</v>
      </c>
      <c r="AV2481">
        <f t="shared" ca="1" si="979"/>
        <v>0</v>
      </c>
      <c r="AW2481">
        <f t="shared" ca="1" si="979"/>
        <v>1</v>
      </c>
      <c r="AX2481">
        <v>0</v>
      </c>
    </row>
    <row r="2482" spans="1:50">
      <c r="A2482" s="2">
        <v>41335</v>
      </c>
      <c r="B2482">
        <v>1482</v>
      </c>
      <c r="C2482">
        <v>7</v>
      </c>
      <c r="D2482">
        <f t="shared" ca="1" si="970"/>
        <v>9.6356141243811528</v>
      </c>
      <c r="E2482">
        <f t="shared" ca="1" si="971"/>
        <v>-2.6356141243811528</v>
      </c>
      <c r="F2482" t="str">
        <f t="shared" ca="1" si="972"/>
        <v>low</v>
      </c>
      <c r="G2482">
        <v>245</v>
      </c>
      <c r="H2482">
        <f t="shared" si="973"/>
        <v>245</v>
      </c>
      <c r="I2482">
        <f t="shared" ca="1" si="974"/>
        <v>463.68800770185271</v>
      </c>
      <c r="J2482">
        <f t="shared" ca="1" si="975"/>
        <v>-218.68800770185271</v>
      </c>
      <c r="K2482" t="str">
        <f t="shared" ca="1" si="976"/>
        <v>medium</v>
      </c>
      <c r="L2482">
        <v>3.6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0</v>
      </c>
      <c r="AT2482">
        <v>0</v>
      </c>
      <c r="AU2482">
        <f t="shared" ca="1" si="979"/>
        <v>1</v>
      </c>
      <c r="AV2482">
        <f t="shared" ca="1" si="979"/>
        <v>0</v>
      </c>
      <c r="AW2482">
        <f t="shared" ca="1" si="979"/>
        <v>0</v>
      </c>
      <c r="AX2482">
        <v>0</v>
      </c>
    </row>
    <row r="2483" spans="1:50">
      <c r="A2483" s="2">
        <v>41336</v>
      </c>
      <c r="B2483">
        <v>1483</v>
      </c>
      <c r="C2483">
        <v>4</v>
      </c>
      <c r="D2483">
        <f t="shared" ca="1" si="970"/>
        <v>9.6356369959390591</v>
      </c>
      <c r="E2483">
        <f t="shared" ca="1" si="971"/>
        <v>-5.6356369959390591</v>
      </c>
      <c r="F2483" t="str">
        <f t="shared" ca="1" si="972"/>
        <v>low</v>
      </c>
      <c r="G2483">
        <v>76</v>
      </c>
      <c r="H2483">
        <f t="shared" si="973"/>
        <v>76</v>
      </c>
      <c r="I2483">
        <f t="shared" ca="1" si="974"/>
        <v>463.59965694599543</v>
      </c>
      <c r="J2483">
        <f t="shared" ca="1" si="975"/>
        <v>-387.59965694599543</v>
      </c>
      <c r="K2483" t="str">
        <f t="shared" ca="1" si="976"/>
        <v>low</v>
      </c>
      <c r="L2483">
        <v>-1.45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1</v>
      </c>
      <c r="AN2483">
        <f t="shared" ca="1" si="965"/>
        <v>0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0</v>
      </c>
      <c r="AT2483">
        <v>0</v>
      </c>
      <c r="AU2483">
        <f t="shared" ca="1" si="979"/>
        <v>1</v>
      </c>
      <c r="AV2483">
        <f t="shared" ca="1" si="979"/>
        <v>0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7</v>
      </c>
      <c r="D2484">
        <f t="shared" ca="1" si="970"/>
        <v>9.6356596050583487</v>
      </c>
      <c r="E2484">
        <f t="shared" ca="1" si="971"/>
        <v>-2.6356596050583487</v>
      </c>
      <c r="F2484" t="str">
        <f t="shared" ca="1" si="972"/>
        <v>low</v>
      </c>
      <c r="G2484">
        <v>275</v>
      </c>
      <c r="H2484">
        <f t="shared" si="973"/>
        <v>275</v>
      </c>
      <c r="I2484">
        <f t="shared" ca="1" si="974"/>
        <v>463.51145613059947</v>
      </c>
      <c r="J2484">
        <f t="shared" ca="1" si="975"/>
        <v>-188.51145613059947</v>
      </c>
      <c r="K2484" t="str">
        <f t="shared" ca="1" si="976"/>
        <v>medium</v>
      </c>
      <c r="L2484">
        <v>5.9</v>
      </c>
      <c r="M2484" t="str">
        <f t="shared" si="952"/>
        <v>medium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0</v>
      </c>
      <c r="AN2484">
        <f t="shared" ca="1" si="965"/>
        <v>1</v>
      </c>
      <c r="AO2484">
        <f t="shared" ca="1" si="966"/>
        <v>0</v>
      </c>
      <c r="AP2484">
        <f t="shared" ca="1" si="967"/>
        <v>0</v>
      </c>
      <c r="AQ2484">
        <f t="shared" ca="1" si="968"/>
        <v>1</v>
      </c>
      <c r="AR2484">
        <f t="shared" ca="1" si="969"/>
        <v>0</v>
      </c>
      <c r="AS2484">
        <v>0</v>
      </c>
      <c r="AT2484">
        <v>0</v>
      </c>
      <c r="AU2484">
        <f t="shared" ca="1" si="979"/>
        <v>1</v>
      </c>
      <c r="AV2484">
        <f t="shared" ca="1" si="979"/>
        <v>0</v>
      </c>
      <c r="AW2484">
        <f t="shared" ca="1" si="979"/>
        <v>0</v>
      </c>
      <c r="AX2484">
        <v>0</v>
      </c>
    </row>
    <row r="2485" spans="1:50">
      <c r="A2485" s="2">
        <v>41338</v>
      </c>
      <c r="B2485">
        <v>1485</v>
      </c>
      <c r="C2485">
        <v>5</v>
      </c>
      <c r="D2485">
        <f t="shared" ca="1" si="970"/>
        <v>9.6356819522642461</v>
      </c>
      <c r="E2485">
        <f t="shared" ca="1" si="971"/>
        <v>-4.6356819522642461</v>
      </c>
      <c r="F2485" t="str">
        <f t="shared" ca="1" si="972"/>
        <v>low</v>
      </c>
      <c r="G2485">
        <v>132</v>
      </c>
      <c r="H2485">
        <f t="shared" si="973"/>
        <v>132</v>
      </c>
      <c r="I2485">
        <f t="shared" ca="1" si="974"/>
        <v>463.4234055775475</v>
      </c>
      <c r="J2485">
        <f t="shared" ca="1" si="975"/>
        <v>-331.4234055775475</v>
      </c>
      <c r="K2485" t="str">
        <f t="shared" ca="1" si="976"/>
        <v>low</v>
      </c>
      <c r="L2485">
        <v>3.45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1</v>
      </c>
      <c r="AN2485">
        <f t="shared" ca="1" si="965"/>
        <v>0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0</v>
      </c>
      <c r="AU2485">
        <f t="shared" ca="1" si="979"/>
        <v>1</v>
      </c>
      <c r="AV2485">
        <f t="shared" ca="1" si="979"/>
        <v>0</v>
      </c>
      <c r="AW2485">
        <f t="shared" ca="1" si="979"/>
        <v>0</v>
      </c>
      <c r="AX2485">
        <v>0</v>
      </c>
    </row>
    <row r="2486" spans="1:50">
      <c r="A2486" s="2">
        <v>41339</v>
      </c>
      <c r="B2486">
        <v>1486</v>
      </c>
      <c r="C2486">
        <v>14</v>
      </c>
      <c r="D2486">
        <f t="shared" ca="1" si="970"/>
        <v>9.6357040380819683</v>
      </c>
      <c r="E2486">
        <f t="shared" ca="1" si="971"/>
        <v>4.3642959619180317</v>
      </c>
      <c r="F2486" t="str">
        <f t="shared" ca="1" si="972"/>
        <v>high</v>
      </c>
      <c r="G2486">
        <v>410</v>
      </c>
      <c r="H2486">
        <f t="shared" si="973"/>
        <v>410</v>
      </c>
      <c r="I2486">
        <f t="shared" ca="1" si="974"/>
        <v>463.33550560872237</v>
      </c>
      <c r="J2486">
        <f t="shared" ca="1" si="975"/>
        <v>-53.335505608722372</v>
      </c>
      <c r="K2486" t="str">
        <f t="shared" ca="1" si="976"/>
        <v>medium</v>
      </c>
      <c r="L2486">
        <v>6.1</v>
      </c>
      <c r="M2486" t="str">
        <f t="shared" si="952"/>
        <v>medium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0</v>
      </c>
      <c r="AQ2486">
        <f t="shared" ca="1" si="968"/>
        <v>1</v>
      </c>
      <c r="AR2486">
        <f t="shared" ca="1" si="969"/>
        <v>0</v>
      </c>
      <c r="AS2486">
        <v>0</v>
      </c>
      <c r="AT2486">
        <v>0</v>
      </c>
      <c r="AU2486">
        <f t="shared" ca="1" si="979"/>
        <v>0</v>
      </c>
      <c r="AV2486">
        <f t="shared" ca="1" si="979"/>
        <v>0</v>
      </c>
      <c r="AW2486">
        <f t="shared" ca="1" si="979"/>
        <v>1</v>
      </c>
      <c r="AX2486">
        <v>0</v>
      </c>
    </row>
    <row r="2487" spans="1:50">
      <c r="A2487" s="2">
        <v>41340</v>
      </c>
      <c r="B2487">
        <v>1487</v>
      </c>
      <c r="C2487">
        <v>8</v>
      </c>
      <c r="D2487">
        <f t="shared" ca="1" si="970"/>
        <v>9.6357258630367379</v>
      </c>
      <c r="E2487">
        <f t="shared" ca="1" si="971"/>
        <v>-1.6357258630367379</v>
      </c>
      <c r="F2487" t="str">
        <f t="shared" ca="1" si="972"/>
        <v>low</v>
      </c>
      <c r="G2487">
        <v>607</v>
      </c>
      <c r="H2487">
        <f t="shared" si="973"/>
        <v>607</v>
      </c>
      <c r="I2487">
        <f t="shared" ca="1" si="974"/>
        <v>463.24775654600671</v>
      </c>
      <c r="J2487">
        <f t="shared" ca="1" si="975"/>
        <v>143.75224345399329</v>
      </c>
      <c r="K2487" t="str">
        <f t="shared" ca="1" si="976"/>
        <v>high</v>
      </c>
      <c r="L2487">
        <v>9.6</v>
      </c>
      <c r="M2487" t="str">
        <f t="shared" si="952"/>
        <v>medium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0</v>
      </c>
      <c r="AQ2487">
        <f t="shared" ca="1" si="968"/>
        <v>1</v>
      </c>
      <c r="AR2487">
        <f t="shared" ca="1" si="969"/>
        <v>0</v>
      </c>
      <c r="AS2487">
        <v>0</v>
      </c>
      <c r="AT2487">
        <v>0</v>
      </c>
      <c r="AU2487">
        <f t="shared" ca="1" si="979"/>
        <v>1</v>
      </c>
      <c r="AV2487">
        <f t="shared" ca="1" si="979"/>
        <v>0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12</v>
      </c>
      <c r="D2488">
        <f t="shared" ca="1" si="970"/>
        <v>9.635747427653774</v>
      </c>
      <c r="E2488">
        <f t="shared" ca="1" si="971"/>
        <v>2.364252572346226</v>
      </c>
      <c r="F2488" t="str">
        <f t="shared" ca="1" si="972"/>
        <v>high</v>
      </c>
      <c r="G2488">
        <v>470</v>
      </c>
      <c r="H2488">
        <f t="shared" si="973"/>
        <v>470</v>
      </c>
      <c r="I2488">
        <f t="shared" ca="1" si="974"/>
        <v>463.16015871128337</v>
      </c>
      <c r="J2488">
        <f t="shared" ca="1" si="975"/>
        <v>6.8398412887166273</v>
      </c>
      <c r="K2488" t="str">
        <f t="shared" ca="1" si="976"/>
        <v>medium</v>
      </c>
      <c r="L2488">
        <v>5.9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0</v>
      </c>
      <c r="AL2488">
        <f t="shared" ca="1" si="963"/>
        <v>1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1</v>
      </c>
      <c r="AT2488">
        <v>0</v>
      </c>
      <c r="AU2488">
        <f t="shared" ca="1" si="979"/>
        <v>0</v>
      </c>
      <c r="AV2488">
        <f t="shared" ca="1" si="979"/>
        <v>0</v>
      </c>
      <c r="AW2488">
        <f t="shared" ca="1" si="979"/>
        <v>1</v>
      </c>
      <c r="AX2488">
        <v>0</v>
      </c>
    </row>
    <row r="2489" spans="1:50">
      <c r="A2489" s="2">
        <v>41342</v>
      </c>
      <c r="B2489">
        <v>1489</v>
      </c>
      <c r="C2489">
        <v>8</v>
      </c>
      <c r="D2489">
        <f t="shared" ca="1" si="970"/>
        <v>9.635768732458299</v>
      </c>
      <c r="E2489">
        <f t="shared" ca="1" si="971"/>
        <v>-1.635768732458299</v>
      </c>
      <c r="F2489" t="str">
        <f t="shared" ca="1" si="972"/>
        <v>low</v>
      </c>
      <c r="G2489">
        <v>512</v>
      </c>
      <c r="H2489">
        <f t="shared" si="973"/>
        <v>512</v>
      </c>
      <c r="I2489">
        <f t="shared" ca="1" si="974"/>
        <v>463.07271242643503</v>
      </c>
      <c r="J2489">
        <f t="shared" ca="1" si="975"/>
        <v>48.927287573564968</v>
      </c>
      <c r="K2489" t="str">
        <f t="shared" ca="1" si="976"/>
        <v>high</v>
      </c>
      <c r="L2489">
        <v>6.45</v>
      </c>
      <c r="M2489" t="str">
        <f t="shared" si="952"/>
        <v>medium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1</v>
      </c>
      <c r="AN2489">
        <f t="shared" ca="1" si="965"/>
        <v>0</v>
      </c>
      <c r="AO2489">
        <f t="shared" ca="1" si="966"/>
        <v>0</v>
      </c>
      <c r="AP2489">
        <f t="shared" ca="1" si="967"/>
        <v>0</v>
      </c>
      <c r="AQ2489">
        <f t="shared" ca="1" si="968"/>
        <v>1</v>
      </c>
      <c r="AR2489">
        <f t="shared" ca="1" si="969"/>
        <v>0</v>
      </c>
      <c r="AS2489">
        <v>1</v>
      </c>
      <c r="AT2489">
        <v>0</v>
      </c>
      <c r="AU2489">
        <f t="shared" ca="1" si="979"/>
        <v>1</v>
      </c>
      <c r="AV2489">
        <f t="shared" ca="1" si="979"/>
        <v>0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7</v>
      </c>
      <c r="D2490">
        <f t="shared" ca="1" si="970"/>
        <v>9.6357897779755319</v>
      </c>
      <c r="E2490">
        <f t="shared" ca="1" si="971"/>
        <v>-2.6357897779755319</v>
      </c>
      <c r="F2490" t="str">
        <f t="shared" ca="1" si="972"/>
        <v>low</v>
      </c>
      <c r="G2490">
        <v>505</v>
      </c>
      <c r="H2490">
        <f t="shared" si="973"/>
        <v>505</v>
      </c>
      <c r="I2490">
        <f t="shared" ca="1" si="974"/>
        <v>462.98541801334454</v>
      </c>
      <c r="J2490">
        <f t="shared" ca="1" si="975"/>
        <v>42.014581986655458</v>
      </c>
      <c r="K2490" t="str">
        <f t="shared" ca="1" si="976"/>
        <v>high</v>
      </c>
      <c r="L2490">
        <v>11.5</v>
      </c>
      <c r="M2490" t="str">
        <f t="shared" si="952"/>
        <v>medium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1</v>
      </c>
      <c r="AN2490">
        <f t="shared" ca="1" si="965"/>
        <v>0</v>
      </c>
      <c r="AO2490">
        <f t="shared" ca="1" si="966"/>
        <v>0</v>
      </c>
      <c r="AP2490">
        <f t="shared" ca="1" si="967"/>
        <v>0</v>
      </c>
      <c r="AQ2490">
        <f t="shared" ca="1" si="968"/>
        <v>1</v>
      </c>
      <c r="AR2490">
        <f t="shared" ca="1" si="969"/>
        <v>0</v>
      </c>
      <c r="AS2490">
        <v>0</v>
      </c>
      <c r="AT2490">
        <v>0</v>
      </c>
      <c r="AU2490">
        <f t="shared" ca="1" si="979"/>
        <v>1</v>
      </c>
      <c r="AV2490">
        <f t="shared" ca="1" si="979"/>
        <v>0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7</v>
      </c>
      <c r="D2491">
        <f t="shared" ca="1" si="970"/>
        <v>9.6358105647306953</v>
      </c>
      <c r="E2491">
        <f t="shared" ca="1" si="971"/>
        <v>-2.6358105647306953</v>
      </c>
      <c r="F2491" t="str">
        <f t="shared" ca="1" si="972"/>
        <v>low</v>
      </c>
      <c r="G2491">
        <v>1245</v>
      </c>
      <c r="H2491">
        <f t="shared" si="973"/>
        <v>1245</v>
      </c>
      <c r="I2491">
        <f t="shared" ca="1" si="974"/>
        <v>462.89827579389447</v>
      </c>
      <c r="J2491">
        <f t="shared" ca="1" si="975"/>
        <v>782.10172420610547</v>
      </c>
      <c r="K2491" t="str">
        <f t="shared" ca="1" si="976"/>
        <v>high</v>
      </c>
      <c r="L2491">
        <v>1.1000000000000001</v>
      </c>
      <c r="M2491" t="str">
        <f t="shared" si="952"/>
        <v>low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1</v>
      </c>
      <c r="AQ2491">
        <f t="shared" ca="1" si="968"/>
        <v>0</v>
      </c>
      <c r="AR2491">
        <f t="shared" ca="1" si="969"/>
        <v>0</v>
      </c>
      <c r="AS2491">
        <v>1</v>
      </c>
      <c r="AT2491">
        <v>0</v>
      </c>
      <c r="AU2491">
        <f t="shared" ca="1" si="979"/>
        <v>1</v>
      </c>
      <c r="AV2491">
        <f t="shared" ca="1" si="979"/>
        <v>0</v>
      </c>
      <c r="AW2491">
        <f t="shared" ca="1" si="979"/>
        <v>0</v>
      </c>
      <c r="AX2491">
        <v>0</v>
      </c>
    </row>
    <row r="2492" spans="1:50">
      <c r="A2492" s="2">
        <v>41345</v>
      </c>
      <c r="B2492">
        <v>1492</v>
      </c>
      <c r="C2492">
        <v>9</v>
      </c>
      <c r="D2492">
        <f t="shared" ca="1" si="970"/>
        <v>9.6358310932490063</v>
      </c>
      <c r="E2492">
        <f t="shared" ca="1" si="971"/>
        <v>-0.63583109324900633</v>
      </c>
      <c r="F2492" t="str">
        <f t="shared" ca="1" si="972"/>
        <v>medium</v>
      </c>
      <c r="G2492">
        <v>403</v>
      </c>
      <c r="H2492">
        <f t="shared" si="973"/>
        <v>403</v>
      </c>
      <c r="I2492">
        <f t="shared" ca="1" si="974"/>
        <v>462.81128608996772</v>
      </c>
      <c r="J2492">
        <f t="shared" ca="1" si="975"/>
        <v>-59.811286089967723</v>
      </c>
      <c r="K2492" t="str">
        <f t="shared" ca="1" si="976"/>
        <v>medium</v>
      </c>
      <c r="L2492">
        <v>-1.55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0</v>
      </c>
      <c r="AT2492">
        <v>0</v>
      </c>
      <c r="AU2492">
        <f t="shared" ca="1" si="979"/>
        <v>0</v>
      </c>
      <c r="AV2492">
        <f t="shared" ca="1" si="979"/>
        <v>1</v>
      </c>
      <c r="AW2492">
        <f t="shared" ca="1" si="979"/>
        <v>0</v>
      </c>
      <c r="AX2492">
        <v>0</v>
      </c>
    </row>
    <row r="2493" spans="1:50">
      <c r="A2493" s="2">
        <v>41346</v>
      </c>
      <c r="B2493">
        <v>1493</v>
      </c>
      <c r="C2493">
        <v>28</v>
      </c>
      <c r="D2493">
        <f t="shared" ca="1" si="970"/>
        <v>9.6358513640556893</v>
      </c>
      <c r="E2493">
        <f t="shared" ca="1" si="971"/>
        <v>18.364148635944311</v>
      </c>
      <c r="F2493" t="str">
        <f t="shared" ca="1" si="972"/>
        <v>high</v>
      </c>
      <c r="G2493">
        <v>1522</v>
      </c>
      <c r="H2493">
        <f t="shared" si="973"/>
        <v>1522</v>
      </c>
      <c r="I2493">
        <f t="shared" ca="1" si="974"/>
        <v>462.72444922344692</v>
      </c>
      <c r="J2493">
        <f t="shared" ca="1" si="975"/>
        <v>1059.275550776553</v>
      </c>
      <c r="K2493" t="str">
        <f t="shared" ca="1" si="976"/>
        <v>high</v>
      </c>
      <c r="L2493">
        <v>-2.8928571428571428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0</v>
      </c>
      <c r="AT2493">
        <v>0</v>
      </c>
      <c r="AU2493">
        <f t="shared" ca="1" si="979"/>
        <v>0</v>
      </c>
      <c r="AV2493">
        <f t="shared" ca="1" si="979"/>
        <v>0</v>
      </c>
      <c r="AW2493">
        <f t="shared" ca="1" si="979"/>
        <v>1</v>
      </c>
      <c r="AX2493">
        <v>0</v>
      </c>
    </row>
    <row r="2494" spans="1:50">
      <c r="A2494" s="2">
        <v>41347</v>
      </c>
      <c r="B2494">
        <v>1494</v>
      </c>
      <c r="C2494">
        <v>8</v>
      </c>
      <c r="D2494">
        <f t="shared" ca="1" si="970"/>
        <v>9.6358713776759632</v>
      </c>
      <c r="E2494">
        <f t="shared" ca="1" si="971"/>
        <v>-1.6358713776759632</v>
      </c>
      <c r="F2494" t="str">
        <f t="shared" ca="1" si="972"/>
        <v>low</v>
      </c>
      <c r="G2494">
        <v>390</v>
      </c>
      <c r="H2494">
        <f t="shared" si="973"/>
        <v>390</v>
      </c>
      <c r="I2494">
        <f t="shared" ca="1" si="974"/>
        <v>462.63776551621493</v>
      </c>
      <c r="J2494">
        <f t="shared" ca="1" si="975"/>
        <v>-72.637765516214927</v>
      </c>
      <c r="K2494" t="str">
        <f t="shared" ca="1" si="976"/>
        <v>medium</v>
      </c>
      <c r="L2494">
        <v>-5.15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0</v>
      </c>
      <c r="AT2494">
        <v>0</v>
      </c>
      <c r="AU2494">
        <f t="shared" ca="1" si="979"/>
        <v>1</v>
      </c>
      <c r="AV2494">
        <f t="shared" ca="1" si="979"/>
        <v>0</v>
      </c>
      <c r="AW2494">
        <f t="shared" ca="1" si="979"/>
        <v>0</v>
      </c>
      <c r="AX2494">
        <v>0</v>
      </c>
    </row>
    <row r="2495" spans="1:50">
      <c r="A2495" s="2">
        <v>41348</v>
      </c>
      <c r="B2495">
        <v>1495</v>
      </c>
      <c r="C2495">
        <v>10</v>
      </c>
      <c r="D2495">
        <f t="shared" ca="1" si="970"/>
        <v>9.6358911346350471</v>
      </c>
      <c r="E2495">
        <f t="shared" ca="1" si="971"/>
        <v>0.3641088653649529</v>
      </c>
      <c r="F2495" t="str">
        <f t="shared" ca="1" si="972"/>
        <v>medium</v>
      </c>
      <c r="G2495">
        <v>365</v>
      </c>
      <c r="H2495">
        <f t="shared" si="973"/>
        <v>365</v>
      </c>
      <c r="I2495">
        <f t="shared" ca="1" si="974"/>
        <v>462.55123529015435</v>
      </c>
      <c r="J2495">
        <f t="shared" ca="1" si="975"/>
        <v>-97.551235290154352</v>
      </c>
      <c r="K2495" t="str">
        <f t="shared" ca="1" si="976"/>
        <v>medium</v>
      </c>
      <c r="L2495">
        <v>-4.75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0</v>
      </c>
      <c r="AU2495">
        <f t="shared" ca="1" si="979"/>
        <v>0</v>
      </c>
      <c r="AV2495">
        <f t="shared" ca="1" si="979"/>
        <v>1</v>
      </c>
      <c r="AW2495">
        <f t="shared" ca="1" si="979"/>
        <v>0</v>
      </c>
      <c r="AX2495">
        <v>0</v>
      </c>
    </row>
    <row r="2496" spans="1:50">
      <c r="A2496" s="2">
        <v>41349</v>
      </c>
      <c r="B2496">
        <v>1496</v>
      </c>
      <c r="C2496">
        <v>8</v>
      </c>
      <c r="D2496">
        <f t="shared" ca="1" si="970"/>
        <v>9.6359106354581634</v>
      </c>
      <c r="E2496">
        <f t="shared" ca="1" si="971"/>
        <v>-1.6359106354581634</v>
      </c>
      <c r="F2496" t="str">
        <f t="shared" ca="1" si="972"/>
        <v>low</v>
      </c>
      <c r="G2496">
        <v>276</v>
      </c>
      <c r="H2496">
        <f t="shared" si="973"/>
        <v>276</v>
      </c>
      <c r="I2496">
        <f t="shared" ca="1" si="974"/>
        <v>462.46485886714805</v>
      </c>
      <c r="J2496">
        <f t="shared" ca="1" si="975"/>
        <v>-186.46485886714805</v>
      </c>
      <c r="K2496" t="str">
        <f t="shared" ca="1" si="976"/>
        <v>medium</v>
      </c>
      <c r="L2496">
        <v>-4.05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0</v>
      </c>
      <c r="AL2496">
        <f t="shared" ca="1" si="963"/>
        <v>1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0</v>
      </c>
      <c r="AT2496">
        <v>0</v>
      </c>
      <c r="AU2496">
        <f t="shared" ca="1" si="979"/>
        <v>1</v>
      </c>
      <c r="AV2496">
        <f t="shared" ca="1" si="979"/>
        <v>0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6</v>
      </c>
      <c r="D2497">
        <f t="shared" ca="1" si="970"/>
        <v>9.6359298806705311</v>
      </c>
      <c r="E2497">
        <f t="shared" ca="1" si="971"/>
        <v>-3.6359298806705311</v>
      </c>
      <c r="F2497" t="str">
        <f t="shared" ca="1" si="972"/>
        <v>low</v>
      </c>
      <c r="G2497">
        <v>857</v>
      </c>
      <c r="H2497">
        <f t="shared" si="973"/>
        <v>857</v>
      </c>
      <c r="I2497">
        <f t="shared" ca="1" si="974"/>
        <v>462.37863656907871</v>
      </c>
      <c r="J2497">
        <f t="shared" ca="1" si="975"/>
        <v>394.62136343092129</v>
      </c>
      <c r="K2497" t="str">
        <f t="shared" ca="1" si="976"/>
        <v>high</v>
      </c>
      <c r="L2497">
        <v>-2.2999999999999998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0</v>
      </c>
      <c r="AL2497">
        <f t="shared" ca="1" si="963"/>
        <v>1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0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8</v>
      </c>
      <c r="D2498">
        <f t="shared" ca="1" si="970"/>
        <v>9.6359488707973728</v>
      </c>
      <c r="E2498">
        <f t="shared" ca="1" si="971"/>
        <v>-1.6359488707973728</v>
      </c>
      <c r="F2498" t="str">
        <f t="shared" ca="1" si="972"/>
        <v>low</v>
      </c>
      <c r="G2498">
        <v>187</v>
      </c>
      <c r="H2498">
        <f t="shared" si="973"/>
        <v>187</v>
      </c>
      <c r="I2498">
        <f t="shared" ca="1" si="974"/>
        <v>462.29256871782906</v>
      </c>
      <c r="J2498">
        <f t="shared" ca="1" si="975"/>
        <v>-275.29256871782906</v>
      </c>
      <c r="K2498" t="str">
        <f t="shared" ca="1" si="976"/>
        <v>low</v>
      </c>
      <c r="L2498">
        <v>-0.95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0</v>
      </c>
      <c r="AL2498">
        <f t="shared" ca="1" si="963"/>
        <v>1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1</v>
      </c>
      <c r="AU2498">
        <f t="shared" ca="1" si="979"/>
        <v>1</v>
      </c>
      <c r="AV2498">
        <f t="shared" ca="1" si="979"/>
        <v>0</v>
      </c>
      <c r="AW2498">
        <f t="shared" ca="1" si="979"/>
        <v>0</v>
      </c>
      <c r="AX2498">
        <v>0</v>
      </c>
    </row>
    <row r="2499" spans="1:50">
      <c r="A2499" s="2">
        <v>41352</v>
      </c>
      <c r="B2499">
        <v>1499</v>
      </c>
      <c r="C2499">
        <v>20</v>
      </c>
      <c r="D2499">
        <f t="shared" ca="1" si="970"/>
        <v>9.6359676063639075</v>
      </c>
      <c r="E2499">
        <f t="shared" ca="1" si="971"/>
        <v>10.364032393636093</v>
      </c>
      <c r="F2499" t="str">
        <f t="shared" ca="1" si="972"/>
        <v>high</v>
      </c>
      <c r="G2499">
        <v>1030</v>
      </c>
      <c r="H2499">
        <f t="shared" si="973"/>
        <v>1030</v>
      </c>
      <c r="I2499">
        <f t="shared" ca="1" si="974"/>
        <v>462.20665563528195</v>
      </c>
      <c r="J2499">
        <f t="shared" ca="1" si="975"/>
        <v>567.793344364718</v>
      </c>
      <c r="K2499" t="str">
        <f t="shared" ca="1" si="976"/>
        <v>high</v>
      </c>
      <c r="L2499">
        <v>0.5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1</v>
      </c>
      <c r="AU2499">
        <f t="shared" ca="1" si="979"/>
        <v>0</v>
      </c>
      <c r="AV2499">
        <f t="shared" ca="1" si="979"/>
        <v>0</v>
      </c>
      <c r="AW2499">
        <f t="shared" ca="1" si="979"/>
        <v>1</v>
      </c>
      <c r="AX2499">
        <v>0</v>
      </c>
    </row>
    <row r="2500" spans="1:50">
      <c r="A2500" s="2">
        <v>41353</v>
      </c>
      <c r="B2500">
        <v>1500</v>
      </c>
      <c r="C2500">
        <v>9</v>
      </c>
      <c r="D2500">
        <f t="shared" ca="1" si="970"/>
        <v>9.6359860878953576</v>
      </c>
      <c r="E2500">
        <f t="shared" ca="1" si="971"/>
        <v>-0.6359860878953576</v>
      </c>
      <c r="F2500" t="str">
        <f t="shared" ca="1" si="972"/>
        <v>medium</v>
      </c>
      <c r="G2500">
        <v>165</v>
      </c>
      <c r="H2500">
        <f t="shared" si="973"/>
        <v>165</v>
      </c>
      <c r="I2500">
        <f t="shared" ca="1" si="974"/>
        <v>462.12089764332001</v>
      </c>
      <c r="J2500">
        <f t="shared" ca="1" si="975"/>
        <v>-297.12089764332001</v>
      </c>
      <c r="K2500" t="str">
        <f t="shared" ca="1" si="976"/>
        <v>low</v>
      </c>
      <c r="L2500">
        <v>3.55</v>
      </c>
      <c r="M2500" t="str">
        <f t="shared" si="952"/>
        <v>low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1</v>
      </c>
      <c r="AL2500">
        <f t="shared" ca="1" si="963"/>
        <v>0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1</v>
      </c>
      <c r="AQ2500">
        <f t="shared" ca="1" si="968"/>
        <v>0</v>
      </c>
      <c r="AR2500">
        <f t="shared" ca="1" si="969"/>
        <v>0</v>
      </c>
      <c r="AS2500">
        <v>1</v>
      </c>
      <c r="AT2500">
        <v>1</v>
      </c>
      <c r="AU2500">
        <f t="shared" ca="1" si="979"/>
        <v>0</v>
      </c>
      <c r="AV2500">
        <f t="shared" ca="1" si="979"/>
        <v>1</v>
      </c>
      <c r="AW2500">
        <f t="shared" ca="1" si="979"/>
        <v>0</v>
      </c>
      <c r="AX2500">
        <v>0</v>
      </c>
    </row>
    <row r="2501" spans="1:50">
      <c r="A2501" s="2">
        <v>41354</v>
      </c>
      <c r="B2501">
        <v>1501</v>
      </c>
      <c r="C2501">
        <v>9</v>
      </c>
      <c r="D2501">
        <f t="shared" ca="1" si="970"/>
        <v>9.6360043159169404</v>
      </c>
      <c r="E2501">
        <f t="shared" ca="1" si="971"/>
        <v>-0.6360043159169404</v>
      </c>
      <c r="F2501" t="str">
        <f t="shared" ca="1" si="972"/>
        <v>medium</v>
      </c>
      <c r="G2501">
        <v>297</v>
      </c>
      <c r="H2501">
        <f t="shared" si="973"/>
        <v>297</v>
      </c>
      <c r="I2501">
        <f t="shared" ca="1" si="974"/>
        <v>462.03529506382597</v>
      </c>
      <c r="J2501">
        <f t="shared" ca="1" si="975"/>
        <v>-165.03529506382597</v>
      </c>
      <c r="K2501" t="str">
        <f t="shared" ca="1" si="976"/>
        <v>medium</v>
      </c>
      <c r="L2501">
        <v>3.1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1</v>
      </c>
      <c r="AL2501">
        <f t="shared" ca="1" si="963"/>
        <v>0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0</v>
      </c>
      <c r="AT2501">
        <v>0</v>
      </c>
      <c r="AU2501">
        <f t="shared" ref="AU2501:AW2520" ca="1" si="984">VLOOKUP(INDIRECT($AU$590&amp;ROW($A2501)),$F$17:$I$19,AU$592+1,0)</f>
        <v>0</v>
      </c>
      <c r="AV2501">
        <f t="shared" ca="1" si="984"/>
        <v>1</v>
      </c>
      <c r="AW2501">
        <f t="shared" ca="1" si="984"/>
        <v>0</v>
      </c>
      <c r="AX2501">
        <v>0</v>
      </c>
    </row>
    <row r="2502" spans="1:50">
      <c r="A2502" s="2">
        <v>41355</v>
      </c>
      <c r="B2502">
        <v>1502</v>
      </c>
      <c r="C2502">
        <v>4</v>
      </c>
      <c r="D2502">
        <f t="shared" ca="1" si="970"/>
        <v>9.6360222909538802</v>
      </c>
      <c r="E2502">
        <f t="shared" ca="1" si="971"/>
        <v>-5.6360222909538802</v>
      </c>
      <c r="F2502" t="str">
        <f t="shared" ca="1" si="972"/>
        <v>low</v>
      </c>
      <c r="G2502">
        <v>183</v>
      </c>
      <c r="H2502">
        <f t="shared" si="973"/>
        <v>183</v>
      </c>
      <c r="I2502">
        <f t="shared" ca="1" si="974"/>
        <v>461.94984821868269</v>
      </c>
      <c r="J2502">
        <f t="shared" ca="1" si="975"/>
        <v>-278.94984821868269</v>
      </c>
      <c r="K2502" t="str">
        <f t="shared" ca="1" si="976"/>
        <v>low</v>
      </c>
      <c r="L2502">
        <v>-1.4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0</v>
      </c>
      <c r="AL2502">
        <f t="shared" ca="1" si="963"/>
        <v>1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0</v>
      </c>
      <c r="AT2502">
        <v>0</v>
      </c>
      <c r="AU2502">
        <f t="shared" ca="1" si="984"/>
        <v>1</v>
      </c>
      <c r="AV2502">
        <f t="shared" ca="1" si="984"/>
        <v>0</v>
      </c>
      <c r="AW2502">
        <f t="shared" ca="1" si="984"/>
        <v>0</v>
      </c>
      <c r="AX2502">
        <v>0</v>
      </c>
    </row>
    <row r="2503" spans="1:50">
      <c r="A2503" s="2">
        <v>41356</v>
      </c>
      <c r="B2503">
        <v>1503</v>
      </c>
      <c r="C2503">
        <v>6</v>
      </c>
      <c r="D2503">
        <f t="shared" ca="1" si="970"/>
        <v>9.6360400135313942</v>
      </c>
      <c r="E2503">
        <f t="shared" ca="1" si="971"/>
        <v>-3.6360400135313942</v>
      </c>
      <c r="F2503" t="str">
        <f t="shared" ca="1" si="972"/>
        <v>low</v>
      </c>
      <c r="G2503">
        <v>328</v>
      </c>
      <c r="H2503">
        <f t="shared" si="973"/>
        <v>328</v>
      </c>
      <c r="I2503">
        <f t="shared" ca="1" si="974"/>
        <v>461.8645574297729</v>
      </c>
      <c r="J2503">
        <f t="shared" ca="1" si="975"/>
        <v>-133.8645574297729</v>
      </c>
      <c r="K2503" t="str">
        <f t="shared" ca="1" si="976"/>
        <v>medium</v>
      </c>
      <c r="L2503">
        <v>-0.4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0</v>
      </c>
      <c r="AT2503">
        <v>0</v>
      </c>
      <c r="AU2503">
        <f t="shared" ca="1" si="984"/>
        <v>1</v>
      </c>
      <c r="AV2503">
        <f t="shared" ca="1" si="984"/>
        <v>0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5</v>
      </c>
      <c r="D2504">
        <f t="shared" ca="1" si="970"/>
        <v>9.6360574841747049</v>
      </c>
      <c r="E2504">
        <f t="shared" ca="1" si="971"/>
        <v>-4.6360574841747049</v>
      </c>
      <c r="F2504" t="str">
        <f t="shared" ca="1" si="972"/>
        <v>low</v>
      </c>
      <c r="G2504">
        <v>115</v>
      </c>
      <c r="H2504">
        <f t="shared" si="973"/>
        <v>115</v>
      </c>
      <c r="I2504">
        <f t="shared" ca="1" si="974"/>
        <v>461.77942301897929</v>
      </c>
      <c r="J2504">
        <f t="shared" ca="1" si="975"/>
        <v>-346.77942301897929</v>
      </c>
      <c r="K2504" t="str">
        <f t="shared" ca="1" si="976"/>
        <v>low</v>
      </c>
      <c r="L2504">
        <v>-5.65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0</v>
      </c>
      <c r="AU2504">
        <f t="shared" ca="1" si="984"/>
        <v>1</v>
      </c>
      <c r="AV2504">
        <f t="shared" ca="1" si="984"/>
        <v>0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4</v>
      </c>
      <c r="D2505">
        <f t="shared" ca="1" si="970"/>
        <v>9.636074703409033</v>
      </c>
      <c r="E2505">
        <f t="shared" ca="1" si="971"/>
        <v>-5.636074703409033</v>
      </c>
      <c r="F2505" t="str">
        <f t="shared" ca="1" si="972"/>
        <v>low</v>
      </c>
      <c r="G2505">
        <v>51</v>
      </c>
      <c r="H2505">
        <f t="shared" si="973"/>
        <v>51</v>
      </c>
      <c r="I2505">
        <f t="shared" ca="1" si="974"/>
        <v>461.69444530818453</v>
      </c>
      <c r="J2505">
        <f t="shared" ca="1" si="975"/>
        <v>-410.69444530818453</v>
      </c>
      <c r="K2505" t="str">
        <f t="shared" ca="1" si="976"/>
        <v>low</v>
      </c>
      <c r="L2505">
        <v>-3.3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1</v>
      </c>
      <c r="AU2505">
        <f t="shared" ca="1" si="984"/>
        <v>1</v>
      </c>
      <c r="AV2505">
        <f t="shared" ca="1" si="984"/>
        <v>0</v>
      </c>
      <c r="AW2505">
        <f t="shared" ca="1" si="984"/>
        <v>0</v>
      </c>
      <c r="AX2505">
        <v>0</v>
      </c>
    </row>
    <row r="2506" spans="1:50">
      <c r="A2506" s="2">
        <v>41359</v>
      </c>
      <c r="B2506">
        <v>1506</v>
      </c>
      <c r="C2506">
        <v>7</v>
      </c>
      <c r="D2506">
        <f t="shared" ca="1" si="970"/>
        <v>9.6360916717595977</v>
      </c>
      <c r="E2506">
        <f t="shared" ca="1" si="971"/>
        <v>-2.6360916717595977</v>
      </c>
      <c r="F2506" t="str">
        <f t="shared" ca="1" si="972"/>
        <v>low</v>
      </c>
      <c r="G2506">
        <v>76</v>
      </c>
      <c r="H2506">
        <f t="shared" si="973"/>
        <v>76</v>
      </c>
      <c r="I2506">
        <f t="shared" ca="1" si="974"/>
        <v>461.60962461927147</v>
      </c>
      <c r="J2506">
        <f t="shared" ca="1" si="975"/>
        <v>-385.60962461927147</v>
      </c>
      <c r="K2506" t="str">
        <f t="shared" ca="1" si="976"/>
        <v>low</v>
      </c>
      <c r="L2506">
        <v>-4.0999999999999996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1</v>
      </c>
      <c r="AT2506">
        <v>1</v>
      </c>
      <c r="AU2506">
        <f t="shared" ca="1" si="984"/>
        <v>1</v>
      </c>
      <c r="AV2506">
        <f t="shared" ca="1" si="984"/>
        <v>0</v>
      </c>
      <c r="AW2506">
        <f t="shared" ca="1" si="984"/>
        <v>0</v>
      </c>
      <c r="AX2506">
        <v>0</v>
      </c>
    </row>
    <row r="2507" spans="1:50">
      <c r="A2507" s="2">
        <v>41360</v>
      </c>
      <c r="B2507">
        <v>1507</v>
      </c>
      <c r="C2507">
        <v>9</v>
      </c>
      <c r="D2507">
        <f t="shared" ca="1" si="970"/>
        <v>9.6361083897516195</v>
      </c>
      <c r="E2507">
        <f t="shared" ca="1" si="971"/>
        <v>-0.63610838975161954</v>
      </c>
      <c r="F2507" t="str">
        <f t="shared" ca="1" si="972"/>
        <v>medium</v>
      </c>
      <c r="G2507">
        <v>384</v>
      </c>
      <c r="H2507">
        <f t="shared" si="973"/>
        <v>384</v>
      </c>
      <c r="I2507">
        <f t="shared" ca="1" si="974"/>
        <v>461.52496127412286</v>
      </c>
      <c r="J2507">
        <f t="shared" ca="1" si="975"/>
        <v>-77.524961274122859</v>
      </c>
      <c r="K2507" t="str">
        <f t="shared" ca="1" si="976"/>
        <v>medium</v>
      </c>
      <c r="L2507">
        <v>-4.1500000000000004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1</v>
      </c>
      <c r="AU2507">
        <f t="shared" ca="1" si="984"/>
        <v>0</v>
      </c>
      <c r="AV2507">
        <f t="shared" ca="1" si="984"/>
        <v>1</v>
      </c>
      <c r="AW2507">
        <f t="shared" ca="1" si="984"/>
        <v>0</v>
      </c>
      <c r="AX2507">
        <v>0</v>
      </c>
    </row>
    <row r="2508" spans="1:50">
      <c r="A2508" s="2">
        <v>41361</v>
      </c>
      <c r="B2508">
        <v>1508</v>
      </c>
      <c r="C2508">
        <v>5</v>
      </c>
      <c r="D2508">
        <f t="shared" ca="1" si="970"/>
        <v>9.6361248579103211</v>
      </c>
      <c r="E2508">
        <f t="shared" ca="1" si="971"/>
        <v>-4.6361248579103211</v>
      </c>
      <c r="F2508" t="str">
        <f t="shared" ca="1" si="972"/>
        <v>low</v>
      </c>
      <c r="G2508">
        <v>399</v>
      </c>
      <c r="H2508">
        <f t="shared" si="973"/>
        <v>399</v>
      </c>
      <c r="I2508">
        <f t="shared" ca="1" si="974"/>
        <v>461.44045559462143</v>
      </c>
      <c r="J2508">
        <f t="shared" ca="1" si="975"/>
        <v>-62.440455594621426</v>
      </c>
      <c r="K2508" t="str">
        <f t="shared" ca="1" si="976"/>
        <v>medium</v>
      </c>
      <c r="L2508">
        <v>-1.8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1</v>
      </c>
      <c r="AT2508">
        <v>1</v>
      </c>
      <c r="AU2508">
        <f t="shared" ca="1" si="984"/>
        <v>1</v>
      </c>
      <c r="AV2508">
        <f t="shared" ca="1" si="984"/>
        <v>0</v>
      </c>
      <c r="AW2508">
        <f t="shared" ca="1" si="984"/>
        <v>0</v>
      </c>
      <c r="AX2508">
        <v>0</v>
      </c>
    </row>
    <row r="2509" spans="1:50">
      <c r="A2509" s="2">
        <v>41362</v>
      </c>
      <c r="B2509">
        <v>1509</v>
      </c>
      <c r="C2509">
        <v>15</v>
      </c>
      <c r="D2509">
        <f t="shared" ca="1" si="970"/>
        <v>9.6361410767609215</v>
      </c>
      <c r="E2509">
        <f t="shared" ca="1" si="971"/>
        <v>5.3638589232390785</v>
      </c>
      <c r="F2509" t="str">
        <f t="shared" ca="1" si="972"/>
        <v>high</v>
      </c>
      <c r="G2509">
        <v>575</v>
      </c>
      <c r="H2509">
        <f t="shared" si="973"/>
        <v>575</v>
      </c>
      <c r="I2509">
        <f t="shared" ca="1" si="974"/>
        <v>461.35610790264991</v>
      </c>
      <c r="J2509">
        <f t="shared" ca="1" si="975"/>
        <v>113.64389209735009</v>
      </c>
      <c r="K2509" t="str">
        <f t="shared" ca="1" si="976"/>
        <v>high</v>
      </c>
      <c r="L2509">
        <v>1.6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0</v>
      </c>
      <c r="AV2509">
        <f t="shared" ca="1" si="984"/>
        <v>0</v>
      </c>
      <c r="AW2509">
        <f t="shared" ca="1" si="984"/>
        <v>1</v>
      </c>
      <c r="AX2509">
        <v>0</v>
      </c>
    </row>
    <row r="2510" spans="1:50">
      <c r="A2510" s="2">
        <v>41363</v>
      </c>
      <c r="B2510">
        <v>1510</v>
      </c>
      <c r="C2510">
        <v>5</v>
      </c>
      <c r="D2510">
        <f t="shared" ca="1" si="970"/>
        <v>9.6361570468286413</v>
      </c>
      <c r="E2510">
        <f t="shared" ca="1" si="971"/>
        <v>-4.6361570468286413</v>
      </c>
      <c r="F2510" t="str">
        <f t="shared" ca="1" si="972"/>
        <v>low</v>
      </c>
      <c r="G2510">
        <v>149</v>
      </c>
      <c r="H2510">
        <f t="shared" si="973"/>
        <v>149</v>
      </c>
      <c r="I2510">
        <f t="shared" ca="1" si="974"/>
        <v>461.27191852009099</v>
      </c>
      <c r="J2510">
        <f t="shared" ca="1" si="975"/>
        <v>-312.27191852009099</v>
      </c>
      <c r="K2510" t="str">
        <f t="shared" ca="1" si="976"/>
        <v>low</v>
      </c>
      <c r="L2510">
        <v>1.85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1</v>
      </c>
      <c r="AT2510">
        <v>0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14</v>
      </c>
      <c r="D2511">
        <f t="shared" ca="1" si="970"/>
        <v>9.6361727686387013</v>
      </c>
      <c r="E2511">
        <f t="shared" ca="1" si="971"/>
        <v>4.3638272313612987</v>
      </c>
      <c r="F2511" t="str">
        <f t="shared" ca="1" si="972"/>
        <v>high</v>
      </c>
      <c r="G2511">
        <v>585</v>
      </c>
      <c r="H2511">
        <f t="shared" si="973"/>
        <v>585</v>
      </c>
      <c r="I2511">
        <f t="shared" ca="1" si="974"/>
        <v>461.18788776882752</v>
      </c>
      <c r="J2511">
        <f t="shared" ca="1" si="975"/>
        <v>123.81211223117248</v>
      </c>
      <c r="K2511" t="str">
        <f t="shared" ca="1" si="976"/>
        <v>high</v>
      </c>
      <c r="L2511">
        <v>0.42142857142857143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1</v>
      </c>
      <c r="AN2511">
        <f t="shared" ca="1" si="965"/>
        <v>0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1</v>
      </c>
      <c r="AT2511">
        <v>1</v>
      </c>
      <c r="AU2511">
        <f t="shared" ca="1" si="984"/>
        <v>0</v>
      </c>
      <c r="AV2511">
        <f t="shared" ca="1" si="984"/>
        <v>0</v>
      </c>
      <c r="AW2511">
        <f t="shared" ca="1" si="984"/>
        <v>1</v>
      </c>
      <c r="AX2511">
        <v>0</v>
      </c>
    </row>
    <row r="2512" spans="1:50">
      <c r="A2512" s="2">
        <v>41365</v>
      </c>
      <c r="B2512">
        <v>1512</v>
      </c>
      <c r="C2512">
        <v>5</v>
      </c>
      <c r="D2512">
        <f t="shared" ca="1" si="970"/>
        <v>9.6361882427163223</v>
      </c>
      <c r="E2512">
        <f t="shared" ca="1" si="971"/>
        <v>-4.6361882427163223</v>
      </c>
      <c r="F2512" t="str">
        <f t="shared" ca="1" si="972"/>
        <v>low</v>
      </c>
      <c r="G2512">
        <v>295</v>
      </c>
      <c r="H2512">
        <f t="shared" si="973"/>
        <v>295</v>
      </c>
      <c r="I2512">
        <f t="shared" ca="1" si="974"/>
        <v>461.10401597074218</v>
      </c>
      <c r="J2512">
        <f t="shared" ca="1" si="975"/>
        <v>-166.10401597074218</v>
      </c>
      <c r="K2512" t="str">
        <f t="shared" ca="1" si="976"/>
        <v>medium</v>
      </c>
      <c r="L2512">
        <v>0.9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1</v>
      </c>
      <c r="AN2512">
        <f t="shared" ca="1" si="965"/>
        <v>0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1</v>
      </c>
      <c r="AT2512">
        <v>1</v>
      </c>
      <c r="AU2512">
        <f t="shared" ca="1" si="984"/>
        <v>1</v>
      </c>
      <c r="AV2512">
        <f t="shared" ca="1" si="984"/>
        <v>0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15</v>
      </c>
      <c r="D2513">
        <f t="shared" ca="1" si="970"/>
        <v>9.6362034695867234</v>
      </c>
      <c r="E2513">
        <f t="shared" ca="1" si="971"/>
        <v>5.3637965304132766</v>
      </c>
      <c r="F2513" t="str">
        <f t="shared" ca="1" si="972"/>
        <v>high</v>
      </c>
      <c r="G2513">
        <v>323</v>
      </c>
      <c r="H2513">
        <f t="shared" si="973"/>
        <v>323</v>
      </c>
      <c r="I2513">
        <f t="shared" ca="1" si="974"/>
        <v>461.02030344771777</v>
      </c>
      <c r="J2513">
        <f t="shared" ca="1" si="975"/>
        <v>-138.02030344771777</v>
      </c>
      <c r="K2513" t="str">
        <f t="shared" ca="1" si="976"/>
        <v>medium</v>
      </c>
      <c r="L2513">
        <v>-2.15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0</v>
      </c>
      <c r="AT2513">
        <v>1</v>
      </c>
      <c r="AU2513">
        <f t="shared" ca="1" si="984"/>
        <v>0</v>
      </c>
      <c r="AV2513">
        <f t="shared" ca="1" si="984"/>
        <v>0</v>
      </c>
      <c r="AW2513">
        <f t="shared" ca="1" si="984"/>
        <v>1</v>
      </c>
      <c r="AX2513">
        <v>1</v>
      </c>
    </row>
    <row r="2514" spans="1:50">
      <c r="A2514" s="2">
        <v>41367</v>
      </c>
      <c r="B2514">
        <v>1514</v>
      </c>
      <c r="C2514">
        <v>4</v>
      </c>
      <c r="D2514">
        <f t="shared" ca="1" si="970"/>
        <v>9.6362184497751251</v>
      </c>
      <c r="E2514">
        <f t="shared" ca="1" si="971"/>
        <v>-5.6362184497751251</v>
      </c>
      <c r="F2514" t="str">
        <f t="shared" ca="1" si="972"/>
        <v>low</v>
      </c>
      <c r="G2514">
        <v>187</v>
      </c>
      <c r="H2514">
        <f t="shared" si="973"/>
        <v>187</v>
      </c>
      <c r="I2514">
        <f t="shared" ca="1" si="974"/>
        <v>460.93675052163695</v>
      </c>
      <c r="J2514">
        <f t="shared" ca="1" si="975"/>
        <v>-273.93675052163695</v>
      </c>
      <c r="K2514" t="str">
        <f t="shared" ca="1" si="976"/>
        <v>low</v>
      </c>
      <c r="L2514">
        <v>-1.6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0</v>
      </c>
      <c r="AT2514">
        <v>1</v>
      </c>
      <c r="AU2514">
        <f t="shared" ca="1" si="984"/>
        <v>1</v>
      </c>
      <c r="AV2514">
        <f t="shared" ca="1" si="984"/>
        <v>0</v>
      </c>
      <c r="AW2514">
        <f t="shared" ca="1" si="984"/>
        <v>0</v>
      </c>
      <c r="AX2514">
        <v>1</v>
      </c>
    </row>
    <row r="2515" spans="1:50">
      <c r="A2515" s="2">
        <v>41368</v>
      </c>
      <c r="B2515">
        <v>1515</v>
      </c>
      <c r="C2515">
        <v>9</v>
      </c>
      <c r="D2515">
        <f t="shared" ca="1" si="970"/>
        <v>9.6362331838067519</v>
      </c>
      <c r="E2515">
        <f t="shared" ca="1" si="971"/>
        <v>-0.63623318380675187</v>
      </c>
      <c r="F2515" t="str">
        <f t="shared" ca="1" si="972"/>
        <v>medium</v>
      </c>
      <c r="G2515">
        <v>652</v>
      </c>
      <c r="H2515">
        <f t="shared" si="973"/>
        <v>652</v>
      </c>
      <c r="I2515">
        <f t="shared" ca="1" si="974"/>
        <v>460.85335751438242</v>
      </c>
      <c r="J2515">
        <f t="shared" ca="1" si="975"/>
        <v>191.14664248561758</v>
      </c>
      <c r="K2515" t="str">
        <f t="shared" ca="1" si="976"/>
        <v>high</v>
      </c>
      <c r="L2515">
        <v>-0.6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1</v>
      </c>
      <c r="AT2515">
        <v>1</v>
      </c>
      <c r="AU2515">
        <f t="shared" ca="1" si="984"/>
        <v>0</v>
      </c>
      <c r="AV2515">
        <f t="shared" ca="1" si="984"/>
        <v>1</v>
      </c>
      <c r="AW2515">
        <f t="shared" ca="1" si="984"/>
        <v>0</v>
      </c>
      <c r="AX2515">
        <v>1</v>
      </c>
    </row>
    <row r="2516" spans="1:50">
      <c r="A2516" s="2">
        <v>41369</v>
      </c>
      <c r="B2516">
        <v>1516</v>
      </c>
      <c r="C2516">
        <v>5</v>
      </c>
      <c r="D2516">
        <f t="shared" ca="1" si="970"/>
        <v>9.6362476722068209</v>
      </c>
      <c r="E2516">
        <f t="shared" ca="1" si="971"/>
        <v>-4.6362476722068209</v>
      </c>
      <c r="F2516" t="str">
        <f t="shared" ca="1" si="972"/>
        <v>low</v>
      </c>
      <c r="G2516">
        <v>170</v>
      </c>
      <c r="H2516">
        <f t="shared" si="973"/>
        <v>170</v>
      </c>
      <c r="I2516">
        <f t="shared" ca="1" si="974"/>
        <v>460.77012474783714</v>
      </c>
      <c r="J2516">
        <f t="shared" ca="1" si="975"/>
        <v>-290.77012474783714</v>
      </c>
      <c r="K2516" t="str">
        <f t="shared" ca="1" si="976"/>
        <v>low</v>
      </c>
      <c r="L2516">
        <v>0.85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0</v>
      </c>
      <c r="AN2516">
        <f t="shared" ca="1" si="965"/>
        <v>1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1</v>
      </c>
      <c r="AU2516">
        <f t="shared" ca="1" si="984"/>
        <v>1</v>
      </c>
      <c r="AV2516">
        <f t="shared" ca="1" si="984"/>
        <v>0</v>
      </c>
      <c r="AW2516">
        <f t="shared" ca="1" si="984"/>
        <v>0</v>
      </c>
      <c r="AX2516">
        <v>1</v>
      </c>
    </row>
    <row r="2517" spans="1:50">
      <c r="A2517" s="2">
        <v>41370</v>
      </c>
      <c r="B2517">
        <v>1517</v>
      </c>
      <c r="C2517">
        <v>3</v>
      </c>
      <c r="D2517">
        <f t="shared" ca="1" si="970"/>
        <v>9.6362619155005511</v>
      </c>
      <c r="E2517">
        <f t="shared" ca="1" si="971"/>
        <v>-6.6362619155005511</v>
      </c>
      <c r="F2517" t="str">
        <f t="shared" ca="1" si="972"/>
        <v>low</v>
      </c>
      <c r="G2517">
        <v>280</v>
      </c>
      <c r="H2517">
        <f t="shared" si="973"/>
        <v>280</v>
      </c>
      <c r="I2517">
        <f t="shared" ca="1" si="974"/>
        <v>460.68705254388368</v>
      </c>
      <c r="J2517">
        <f t="shared" ca="1" si="975"/>
        <v>-180.68705254388368</v>
      </c>
      <c r="K2517" t="str">
        <f t="shared" ca="1" si="976"/>
        <v>medium</v>
      </c>
      <c r="L2517">
        <v>0.4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0</v>
      </c>
      <c r="AL2517">
        <f t="shared" ca="1" si="963"/>
        <v>1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1</v>
      </c>
      <c r="AT2517">
        <v>1</v>
      </c>
      <c r="AU2517">
        <f t="shared" ca="1" si="984"/>
        <v>1</v>
      </c>
      <c r="AV2517">
        <f t="shared" ca="1" si="984"/>
        <v>0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2</v>
      </c>
      <c r="D2518">
        <f t="shared" ca="1" si="970"/>
        <v>9.6362759142131669</v>
      </c>
      <c r="E2518">
        <f t="shared" ca="1" si="971"/>
        <v>-7.6362759142131669</v>
      </c>
      <c r="F2518" t="str">
        <f t="shared" ca="1" si="972"/>
        <v>low</v>
      </c>
      <c r="G2518">
        <v>219</v>
      </c>
      <c r="H2518">
        <f t="shared" si="973"/>
        <v>219</v>
      </c>
      <c r="I2518">
        <f t="shared" ca="1" si="974"/>
        <v>460.60414122440488</v>
      </c>
      <c r="J2518">
        <f t="shared" ca="1" si="975"/>
        <v>-241.60414122440488</v>
      </c>
      <c r="K2518" t="str">
        <f t="shared" ca="1" si="976"/>
        <v>low</v>
      </c>
      <c r="L2518">
        <v>0.55000000000000004</v>
      </c>
      <c r="M2518" t="str">
        <f t="shared" si="987"/>
        <v>low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0</v>
      </c>
      <c r="AN2518">
        <f t="shared" ca="1" si="965"/>
        <v>1</v>
      </c>
      <c r="AO2518">
        <f t="shared" ca="1" si="966"/>
        <v>0</v>
      </c>
      <c r="AP2518">
        <f t="shared" ca="1" si="967"/>
        <v>1</v>
      </c>
      <c r="AQ2518">
        <f t="shared" ca="1" si="968"/>
        <v>0</v>
      </c>
      <c r="AR2518">
        <f t="shared" ca="1" si="969"/>
        <v>0</v>
      </c>
      <c r="AS2518">
        <v>1</v>
      </c>
      <c r="AT2518">
        <v>1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7</v>
      </c>
      <c r="D2519">
        <f t="shared" ca="1" si="970"/>
        <v>9.6362896688698871</v>
      </c>
      <c r="E2519">
        <f t="shared" ca="1" si="971"/>
        <v>-2.6362896688698871</v>
      </c>
      <c r="F2519" t="str">
        <f t="shared" ca="1" si="972"/>
        <v>low</v>
      </c>
      <c r="G2519">
        <v>342</v>
      </c>
      <c r="H2519">
        <f t="shared" si="973"/>
        <v>342</v>
      </c>
      <c r="I2519">
        <f t="shared" ca="1" si="974"/>
        <v>460.52139111128338</v>
      </c>
      <c r="J2519">
        <f t="shared" ca="1" si="975"/>
        <v>-118.52139111128338</v>
      </c>
      <c r="K2519" t="str">
        <f t="shared" ca="1" si="976"/>
        <v>medium</v>
      </c>
      <c r="L2519">
        <v>1.6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0</v>
      </c>
      <c r="AL2519">
        <f t="shared" ca="1" si="963"/>
        <v>1</v>
      </c>
      <c r="AM2519">
        <f t="shared" ca="1" si="964"/>
        <v>0</v>
      </c>
      <c r="AN2519">
        <f t="shared" ca="1" si="965"/>
        <v>1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0</v>
      </c>
      <c r="AU2519">
        <f t="shared" ca="1" si="984"/>
        <v>1</v>
      </c>
      <c r="AV2519">
        <f t="shared" ca="1" si="984"/>
        <v>0</v>
      </c>
      <c r="AW2519">
        <f t="shared" ca="1" si="984"/>
        <v>0</v>
      </c>
      <c r="AX2519">
        <v>0</v>
      </c>
    </row>
    <row r="2520" spans="1:50">
      <c r="A2520" s="2">
        <v>41373</v>
      </c>
      <c r="B2520">
        <v>1520</v>
      </c>
      <c r="C2520">
        <v>6</v>
      </c>
      <c r="D2520">
        <f t="shared" ca="1" si="970"/>
        <v>9.6363031799959327</v>
      </c>
      <c r="E2520">
        <f t="shared" ca="1" si="971"/>
        <v>-3.6363031799959327</v>
      </c>
      <c r="F2520" t="str">
        <f t="shared" ca="1" si="972"/>
        <v>low</v>
      </c>
      <c r="G2520">
        <v>309</v>
      </c>
      <c r="H2520">
        <f t="shared" si="973"/>
        <v>309</v>
      </c>
      <c r="I2520">
        <f t="shared" ca="1" si="974"/>
        <v>460.43880252640196</v>
      </c>
      <c r="J2520">
        <f t="shared" ca="1" si="975"/>
        <v>-151.43880252640196</v>
      </c>
      <c r="K2520" t="str">
        <f t="shared" ca="1" si="976"/>
        <v>medium</v>
      </c>
      <c r="L2520">
        <v>4.6500000000000004</v>
      </c>
      <c r="M2520" t="str">
        <f t="shared" si="987"/>
        <v>low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0</v>
      </c>
      <c r="AL2520">
        <f t="shared" ca="1" si="963"/>
        <v>1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1</v>
      </c>
      <c r="AQ2520">
        <f t="shared" ca="1" si="968"/>
        <v>0</v>
      </c>
      <c r="AR2520">
        <f t="shared" ca="1" si="969"/>
        <v>0</v>
      </c>
      <c r="AS2520">
        <v>0</v>
      </c>
      <c r="AT2520">
        <v>0</v>
      </c>
      <c r="AU2520">
        <f t="shared" ca="1" si="984"/>
        <v>1</v>
      </c>
      <c r="AV2520">
        <f t="shared" ca="1" si="984"/>
        <v>0</v>
      </c>
      <c r="AW2520">
        <f t="shared" ca="1" si="984"/>
        <v>0</v>
      </c>
      <c r="AX2520">
        <v>0</v>
      </c>
    </row>
    <row r="2521" spans="1:50">
      <c r="A2521" s="2">
        <v>41374</v>
      </c>
      <c r="B2521">
        <v>1521</v>
      </c>
      <c r="C2521">
        <v>12</v>
      </c>
      <c r="D2521">
        <f t="shared" ca="1" si="970"/>
        <v>9.6363164481165242</v>
      </c>
      <c r="E2521">
        <f t="shared" ca="1" si="971"/>
        <v>2.3636835518834758</v>
      </c>
      <c r="F2521" t="str">
        <f t="shared" ca="1" si="972"/>
        <v>high</v>
      </c>
      <c r="G2521">
        <v>504</v>
      </c>
      <c r="H2521">
        <f t="shared" si="973"/>
        <v>504</v>
      </c>
      <c r="I2521">
        <f t="shared" ca="1" si="974"/>
        <v>460.35637579164342</v>
      </c>
      <c r="J2521">
        <f t="shared" ca="1" si="975"/>
        <v>43.643624208356584</v>
      </c>
      <c r="K2521" t="str">
        <f t="shared" ca="1" si="976"/>
        <v>high</v>
      </c>
      <c r="L2521">
        <v>9.6</v>
      </c>
      <c r="M2521" t="str">
        <f t="shared" si="987"/>
        <v>medium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0</v>
      </c>
      <c r="AN2521">
        <f t="shared" ca="1" si="965"/>
        <v>1</v>
      </c>
      <c r="AO2521">
        <f t="shared" ca="1" si="966"/>
        <v>0</v>
      </c>
      <c r="AP2521">
        <f t="shared" ca="1" si="967"/>
        <v>0</v>
      </c>
      <c r="AQ2521">
        <f t="shared" ca="1" si="968"/>
        <v>1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0</v>
      </c>
      <c r="AV2521">
        <f t="shared" ca="1" si="990"/>
        <v>0</v>
      </c>
      <c r="AW2521">
        <f t="shared" ca="1" si="990"/>
        <v>1</v>
      </c>
      <c r="AX2521">
        <v>0</v>
      </c>
    </row>
    <row r="2522" spans="1:50">
      <c r="A2522" s="2">
        <v>41375</v>
      </c>
      <c r="B2522">
        <v>1522</v>
      </c>
      <c r="C2522">
        <v>3</v>
      </c>
      <c r="D2522">
        <f t="shared" ca="1" si="970"/>
        <v>9.6363294737568808</v>
      </c>
      <c r="E2522">
        <f t="shared" ca="1" si="971"/>
        <v>-6.6363294737568808</v>
      </c>
      <c r="F2522" t="str">
        <f t="shared" ca="1" si="972"/>
        <v>low</v>
      </c>
      <c r="G2522">
        <v>113</v>
      </c>
      <c r="H2522">
        <f t="shared" si="973"/>
        <v>113</v>
      </c>
      <c r="I2522">
        <f t="shared" ca="1" si="974"/>
        <v>460.27411122889043</v>
      </c>
      <c r="J2522">
        <f t="shared" ca="1" si="975"/>
        <v>-347.27411122889043</v>
      </c>
      <c r="K2522" t="str">
        <f t="shared" ca="1" si="976"/>
        <v>low</v>
      </c>
      <c r="L2522">
        <v>6.85</v>
      </c>
      <c r="M2522" t="str">
        <f t="shared" si="987"/>
        <v>medium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0</v>
      </c>
      <c r="AN2522">
        <f t="shared" ca="1" si="965"/>
        <v>1</v>
      </c>
      <c r="AO2522">
        <f t="shared" ca="1" si="966"/>
        <v>0</v>
      </c>
      <c r="AP2522">
        <f t="shared" ca="1" si="967"/>
        <v>0</v>
      </c>
      <c r="AQ2522">
        <f t="shared" ca="1" si="968"/>
        <v>1</v>
      </c>
      <c r="AR2522">
        <f t="shared" ca="1" si="969"/>
        <v>0</v>
      </c>
      <c r="AS2522">
        <v>1</v>
      </c>
      <c r="AT2522">
        <v>0</v>
      </c>
      <c r="AU2522">
        <f t="shared" ca="1" si="990"/>
        <v>1</v>
      </c>
      <c r="AV2522">
        <f t="shared" ca="1" si="990"/>
        <v>0</v>
      </c>
      <c r="AW2522">
        <f t="shared" ca="1" si="990"/>
        <v>0</v>
      </c>
      <c r="AX2522">
        <v>0</v>
      </c>
    </row>
    <row r="2523" spans="1:50">
      <c r="A2523" s="2">
        <v>41376</v>
      </c>
      <c r="B2523">
        <v>1523</v>
      </c>
      <c r="C2523">
        <v>13</v>
      </c>
      <c r="D2523">
        <f t="shared" ca="1" si="970"/>
        <v>9.6363422574422231</v>
      </c>
      <c r="E2523">
        <f t="shared" ca="1" si="971"/>
        <v>3.3636577425577769</v>
      </c>
      <c r="F2523" t="str">
        <f t="shared" ca="1" si="972"/>
        <v>high</v>
      </c>
      <c r="G2523">
        <v>463</v>
      </c>
      <c r="H2523">
        <f t="shared" si="973"/>
        <v>463</v>
      </c>
      <c r="I2523">
        <f t="shared" ca="1" si="974"/>
        <v>460.1920091600258</v>
      </c>
      <c r="J2523">
        <f t="shared" ca="1" si="975"/>
        <v>2.8079908399741953</v>
      </c>
      <c r="K2523" t="str">
        <f t="shared" ca="1" si="976"/>
        <v>medium</v>
      </c>
      <c r="L2523">
        <v>12.5</v>
      </c>
      <c r="M2523" t="str">
        <f t="shared" si="987"/>
        <v>medium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1</v>
      </c>
      <c r="AN2523">
        <f t="shared" ca="1" si="965"/>
        <v>0</v>
      </c>
      <c r="AO2523">
        <f t="shared" ca="1" si="966"/>
        <v>0</v>
      </c>
      <c r="AP2523">
        <f t="shared" ca="1" si="967"/>
        <v>0</v>
      </c>
      <c r="AQ2523">
        <f t="shared" ca="1" si="968"/>
        <v>1</v>
      </c>
      <c r="AR2523">
        <f t="shared" ca="1" si="969"/>
        <v>0</v>
      </c>
      <c r="AS2523">
        <v>1</v>
      </c>
      <c r="AT2523">
        <v>0</v>
      </c>
      <c r="AU2523">
        <f t="shared" ca="1" si="990"/>
        <v>0</v>
      </c>
      <c r="AV2523">
        <f t="shared" ca="1" si="990"/>
        <v>0</v>
      </c>
      <c r="AW2523">
        <f t="shared" ca="1" si="990"/>
        <v>1</v>
      </c>
      <c r="AX2523">
        <v>0</v>
      </c>
    </row>
    <row r="2524" spans="1:50">
      <c r="A2524" s="2">
        <v>41377</v>
      </c>
      <c r="B2524">
        <v>1524</v>
      </c>
      <c r="C2524">
        <v>5</v>
      </c>
      <c r="D2524">
        <f t="shared" ca="1" si="970"/>
        <v>9.6363547996977736</v>
      </c>
      <c r="E2524">
        <f t="shared" ca="1" si="971"/>
        <v>-4.6363547996977736</v>
      </c>
      <c r="F2524" t="str">
        <f t="shared" ca="1" si="972"/>
        <v>low</v>
      </c>
      <c r="G2524">
        <v>109</v>
      </c>
      <c r="H2524">
        <f t="shared" si="973"/>
        <v>109</v>
      </c>
      <c r="I2524">
        <f t="shared" ca="1" si="974"/>
        <v>460.11006990693227</v>
      </c>
      <c r="J2524">
        <f t="shared" ca="1" si="975"/>
        <v>-351.11006990693227</v>
      </c>
      <c r="K2524" t="str">
        <f t="shared" ca="1" si="976"/>
        <v>low</v>
      </c>
      <c r="L2524">
        <v>8</v>
      </c>
      <c r="M2524" t="str">
        <f t="shared" si="987"/>
        <v>medium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1</v>
      </c>
      <c r="AR2524">
        <f t="shared" ca="1" si="969"/>
        <v>0</v>
      </c>
      <c r="AS2524">
        <v>1</v>
      </c>
      <c r="AT2524">
        <v>0</v>
      </c>
      <c r="AU2524">
        <f t="shared" ca="1" si="990"/>
        <v>1</v>
      </c>
      <c r="AV2524">
        <f t="shared" ca="1" si="990"/>
        <v>0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6</v>
      </c>
      <c r="D2525">
        <f t="shared" ca="1" si="970"/>
        <v>9.6363671010487533</v>
      </c>
      <c r="E2525">
        <f t="shared" ca="1" si="971"/>
        <v>-3.6363671010487533</v>
      </c>
      <c r="F2525" t="str">
        <f t="shared" ca="1" si="972"/>
        <v>low</v>
      </c>
      <c r="G2525">
        <v>141</v>
      </c>
      <c r="H2525">
        <f t="shared" si="973"/>
        <v>141</v>
      </c>
      <c r="I2525">
        <f t="shared" ca="1" si="974"/>
        <v>460.0282937914925</v>
      </c>
      <c r="J2525">
        <f t="shared" ca="1" si="975"/>
        <v>-319.0282937914925</v>
      </c>
      <c r="K2525" t="str">
        <f t="shared" ca="1" si="976"/>
        <v>low</v>
      </c>
      <c r="L2525">
        <v>7.45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1</v>
      </c>
      <c r="AL2525">
        <f t="shared" ca="1" si="963"/>
        <v>0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0</v>
      </c>
      <c r="AT2525">
        <v>0</v>
      </c>
      <c r="AU2525">
        <f t="shared" ca="1" si="990"/>
        <v>1</v>
      </c>
      <c r="AV2525">
        <f t="shared" ca="1" si="990"/>
        <v>0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6</v>
      </c>
      <c r="D2526">
        <f t="shared" ca="1" si="970"/>
        <v>9.6363791620203791</v>
      </c>
      <c r="E2526">
        <f t="shared" ca="1" si="971"/>
        <v>-3.6363791620203791</v>
      </c>
      <c r="F2526" t="str">
        <f t="shared" ca="1" si="972"/>
        <v>low</v>
      </c>
      <c r="G2526">
        <v>74</v>
      </c>
      <c r="H2526">
        <f t="shared" si="973"/>
        <v>74</v>
      </c>
      <c r="I2526">
        <f t="shared" ca="1" si="974"/>
        <v>459.9466811355893</v>
      </c>
      <c r="J2526">
        <f t="shared" ca="1" si="975"/>
        <v>-385.9466811355893</v>
      </c>
      <c r="K2526" t="str">
        <f t="shared" ca="1" si="976"/>
        <v>low</v>
      </c>
      <c r="L2526">
        <v>9.9</v>
      </c>
      <c r="M2526" t="str">
        <f t="shared" si="987"/>
        <v>medium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0</v>
      </c>
      <c r="AQ2526">
        <f t="shared" ca="1" si="968"/>
        <v>1</v>
      </c>
      <c r="AR2526">
        <f t="shared" ca="1" si="969"/>
        <v>0</v>
      </c>
      <c r="AS2526">
        <v>0</v>
      </c>
      <c r="AT2526">
        <v>0</v>
      </c>
      <c r="AU2526">
        <f t="shared" ca="1" si="990"/>
        <v>1</v>
      </c>
      <c r="AV2526">
        <f t="shared" ca="1" si="990"/>
        <v>0</v>
      </c>
      <c r="AW2526">
        <f t="shared" ca="1" si="990"/>
        <v>0</v>
      </c>
      <c r="AX2526">
        <v>0</v>
      </c>
    </row>
    <row r="2527" spans="1:50">
      <c r="A2527" s="2">
        <v>41380</v>
      </c>
      <c r="B2527">
        <v>1527</v>
      </c>
      <c r="C2527">
        <v>12</v>
      </c>
      <c r="D2527">
        <f t="shared" ca="1" si="970"/>
        <v>9.6363909831378756</v>
      </c>
      <c r="E2527">
        <f t="shared" ca="1" si="971"/>
        <v>2.3636090168621244</v>
      </c>
      <c r="F2527" t="str">
        <f t="shared" ca="1" si="972"/>
        <v>high</v>
      </c>
      <c r="G2527">
        <v>1108</v>
      </c>
      <c r="H2527">
        <f t="shared" si="973"/>
        <v>1108</v>
      </c>
      <c r="I2527">
        <f t="shared" ca="1" si="974"/>
        <v>459.86523226110546</v>
      </c>
      <c r="J2527">
        <f t="shared" ca="1" si="975"/>
        <v>648.13476773889454</v>
      </c>
      <c r="K2527" t="str">
        <f t="shared" ca="1" si="976"/>
        <v>high</v>
      </c>
      <c r="L2527">
        <v>12.05</v>
      </c>
      <c r="M2527" t="str">
        <f t="shared" si="987"/>
        <v>medium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1</v>
      </c>
      <c r="AR2527">
        <f t="shared" ca="1" si="969"/>
        <v>0</v>
      </c>
      <c r="AS2527">
        <v>0</v>
      </c>
      <c r="AT2527">
        <v>0</v>
      </c>
      <c r="AU2527">
        <f t="shared" ca="1" si="990"/>
        <v>0</v>
      </c>
      <c r="AV2527">
        <f t="shared" ca="1" si="990"/>
        <v>0</v>
      </c>
      <c r="AW2527">
        <f t="shared" ca="1" si="990"/>
        <v>1</v>
      </c>
      <c r="AX2527">
        <v>0</v>
      </c>
    </row>
    <row r="2528" spans="1:50">
      <c r="A2528" s="2">
        <v>41381</v>
      </c>
      <c r="B2528">
        <v>1528</v>
      </c>
      <c r="C2528">
        <v>11</v>
      </c>
      <c r="D2528">
        <f t="shared" ca="1" si="970"/>
        <v>9.6364025649264597</v>
      </c>
      <c r="E2528">
        <f t="shared" ca="1" si="971"/>
        <v>1.3635974350735403</v>
      </c>
      <c r="F2528" t="str">
        <f t="shared" ca="1" si="972"/>
        <v>medium</v>
      </c>
      <c r="G2528">
        <v>96</v>
      </c>
      <c r="H2528">
        <f t="shared" si="973"/>
        <v>96</v>
      </c>
      <c r="I2528">
        <f t="shared" ca="1" si="974"/>
        <v>459.78394748992366</v>
      </c>
      <c r="J2528">
        <f t="shared" ca="1" si="975"/>
        <v>-363.78394748992366</v>
      </c>
      <c r="K2528" t="str">
        <f t="shared" ca="1" si="976"/>
        <v>low</v>
      </c>
      <c r="L2528">
        <v>13.65</v>
      </c>
      <c r="M2528" t="str">
        <f t="shared" si="987"/>
        <v>medium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1</v>
      </c>
      <c r="AR2528">
        <f t="shared" ca="1" si="969"/>
        <v>0</v>
      </c>
      <c r="AS2528">
        <v>0</v>
      </c>
      <c r="AT2528">
        <v>0</v>
      </c>
      <c r="AU2528">
        <f t="shared" ca="1" si="990"/>
        <v>0</v>
      </c>
      <c r="AV2528">
        <f t="shared" ca="1" si="990"/>
        <v>1</v>
      </c>
      <c r="AW2528">
        <f t="shared" ca="1" si="990"/>
        <v>0</v>
      </c>
      <c r="AX2528">
        <v>0</v>
      </c>
    </row>
    <row r="2529" spans="1:50">
      <c r="A2529" s="2">
        <v>41382</v>
      </c>
      <c r="B2529">
        <v>1529</v>
      </c>
      <c r="C2529">
        <v>8</v>
      </c>
      <c r="D2529">
        <f t="shared" ca="1" si="970"/>
        <v>9.636413907911356</v>
      </c>
      <c r="E2529">
        <f t="shared" ca="1" si="971"/>
        <v>-1.636413907911356</v>
      </c>
      <c r="F2529" t="str">
        <f t="shared" ca="1" si="972"/>
        <v>low</v>
      </c>
      <c r="G2529">
        <v>803</v>
      </c>
      <c r="H2529">
        <f t="shared" si="973"/>
        <v>803</v>
      </c>
      <c r="I2529">
        <f t="shared" ca="1" si="974"/>
        <v>459.70282714392664</v>
      </c>
      <c r="J2529">
        <f t="shared" ca="1" si="975"/>
        <v>343.29717285607336</v>
      </c>
      <c r="K2529" t="str">
        <f t="shared" ca="1" si="976"/>
        <v>high</v>
      </c>
      <c r="L2529">
        <v>15.25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0</v>
      </c>
      <c r="AL2529">
        <f t="shared" ca="1" si="963"/>
        <v>1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0</v>
      </c>
      <c r="AT2529">
        <v>0</v>
      </c>
      <c r="AU2529">
        <f t="shared" ca="1" si="990"/>
        <v>1</v>
      </c>
      <c r="AV2529">
        <f t="shared" ca="1" si="990"/>
        <v>0</v>
      </c>
      <c r="AW2529">
        <f t="shared" ca="1" si="990"/>
        <v>0</v>
      </c>
      <c r="AX2529">
        <v>0</v>
      </c>
    </row>
    <row r="2530" spans="1:50">
      <c r="A2530" s="2">
        <v>41383</v>
      </c>
      <c r="B2530">
        <v>1530</v>
      </c>
      <c r="C2530">
        <v>5</v>
      </c>
      <c r="D2530">
        <f t="shared" ca="1" si="970"/>
        <v>9.6364250126177815</v>
      </c>
      <c r="E2530">
        <f t="shared" ca="1" si="971"/>
        <v>-4.6364250126177815</v>
      </c>
      <c r="F2530" t="str">
        <f t="shared" ca="1" si="972"/>
        <v>low</v>
      </c>
      <c r="G2530">
        <v>250</v>
      </c>
      <c r="H2530">
        <f t="shared" si="973"/>
        <v>250</v>
      </c>
      <c r="I2530">
        <f t="shared" ca="1" si="974"/>
        <v>459.62187154499713</v>
      </c>
      <c r="J2530">
        <f t="shared" ca="1" si="975"/>
        <v>-209.62187154499713</v>
      </c>
      <c r="K2530" t="str">
        <f t="shared" ca="1" si="976"/>
        <v>medium</v>
      </c>
      <c r="L2530">
        <v>13.35</v>
      </c>
      <c r="M2530" t="str">
        <f t="shared" si="987"/>
        <v>medium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1</v>
      </c>
      <c r="AR2530">
        <f t="shared" ca="1" si="969"/>
        <v>0</v>
      </c>
      <c r="AS2530">
        <v>1</v>
      </c>
      <c r="AT2530">
        <v>0</v>
      </c>
      <c r="AU2530">
        <f t="shared" ca="1" si="990"/>
        <v>1</v>
      </c>
      <c r="AV2530">
        <f t="shared" ca="1" si="990"/>
        <v>0</v>
      </c>
      <c r="AW2530">
        <f t="shared" ca="1" si="990"/>
        <v>0</v>
      </c>
      <c r="AX2530">
        <v>0</v>
      </c>
    </row>
    <row r="2531" spans="1:50">
      <c r="A2531" s="2">
        <v>41384</v>
      </c>
      <c r="B2531">
        <v>1531</v>
      </c>
      <c r="C2531">
        <v>8</v>
      </c>
      <c r="D2531">
        <f t="shared" ca="1" si="970"/>
        <v>9.636435879570957</v>
      </c>
      <c r="E2531">
        <f t="shared" ca="1" si="971"/>
        <v>-1.636435879570957</v>
      </c>
      <c r="F2531" t="str">
        <f t="shared" ca="1" si="972"/>
        <v>low</v>
      </c>
      <c r="G2531">
        <v>291</v>
      </c>
      <c r="H2531">
        <f t="shared" si="973"/>
        <v>291</v>
      </c>
      <c r="I2531">
        <f t="shared" ca="1" si="974"/>
        <v>459.54108101501799</v>
      </c>
      <c r="J2531">
        <f t="shared" ca="1" si="975"/>
        <v>-168.54108101501799</v>
      </c>
      <c r="K2531" t="str">
        <f t="shared" ca="1" si="976"/>
        <v>medium</v>
      </c>
      <c r="L2531">
        <v>10.199999999999999</v>
      </c>
      <c r="M2531" t="str">
        <f t="shared" si="987"/>
        <v>medium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1</v>
      </c>
      <c r="AL2531">
        <f t="shared" ca="1" si="963"/>
        <v>0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0</v>
      </c>
      <c r="AQ2531">
        <f t="shared" ca="1" si="968"/>
        <v>1</v>
      </c>
      <c r="AR2531">
        <f t="shared" ca="1" si="969"/>
        <v>0</v>
      </c>
      <c r="AS2531">
        <v>1</v>
      </c>
      <c r="AT2531">
        <v>0</v>
      </c>
      <c r="AU2531">
        <f t="shared" ca="1" si="990"/>
        <v>1</v>
      </c>
      <c r="AV2531">
        <f t="shared" ca="1" si="990"/>
        <v>0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5</v>
      </c>
      <c r="D2532">
        <f t="shared" ca="1" si="970"/>
        <v>9.6364465092961069</v>
      </c>
      <c r="E2532">
        <f t="shared" ca="1" si="971"/>
        <v>-4.6364465092961069</v>
      </c>
      <c r="F2532" t="str">
        <f t="shared" ca="1" si="972"/>
        <v>low</v>
      </c>
      <c r="G2532">
        <v>137</v>
      </c>
      <c r="H2532">
        <f t="shared" si="973"/>
        <v>137</v>
      </c>
      <c r="I2532">
        <f t="shared" ca="1" si="974"/>
        <v>459.46045587587184</v>
      </c>
      <c r="J2532">
        <f t="shared" ca="1" si="975"/>
        <v>-322.46045587587184</v>
      </c>
      <c r="K2532" t="str">
        <f t="shared" ca="1" si="976"/>
        <v>low</v>
      </c>
      <c r="L2532">
        <v>9.6999999999999993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1</v>
      </c>
      <c r="AL2532">
        <f t="shared" ca="1" si="963"/>
        <v>0</v>
      </c>
      <c r="AM2532">
        <f t="shared" ca="1" si="964"/>
        <v>1</v>
      </c>
      <c r="AN2532">
        <f t="shared" ca="1" si="965"/>
        <v>0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0</v>
      </c>
      <c r="AT2532">
        <v>0</v>
      </c>
      <c r="AU2532">
        <f t="shared" ca="1" si="990"/>
        <v>1</v>
      </c>
      <c r="AV2532">
        <f t="shared" ca="1" si="990"/>
        <v>0</v>
      </c>
      <c r="AW2532">
        <f t="shared" ca="1" si="990"/>
        <v>0</v>
      </c>
      <c r="AX2532">
        <v>0</v>
      </c>
    </row>
    <row r="2533" spans="1:50">
      <c r="A2533" s="2">
        <v>41386</v>
      </c>
      <c r="B2533">
        <v>1533</v>
      </c>
      <c r="C2533">
        <v>10</v>
      </c>
      <c r="D2533">
        <f t="shared" ca="1" si="970"/>
        <v>9.6364569023184465</v>
      </c>
      <c r="E2533">
        <f t="shared" ca="1" si="971"/>
        <v>0.36354309768155346</v>
      </c>
      <c r="F2533" t="str">
        <f t="shared" ca="1" si="972"/>
        <v>medium</v>
      </c>
      <c r="G2533">
        <v>95</v>
      </c>
      <c r="H2533">
        <f t="shared" si="973"/>
        <v>95</v>
      </c>
      <c r="I2533">
        <f t="shared" ca="1" si="974"/>
        <v>459.37999644944148</v>
      </c>
      <c r="J2533">
        <f t="shared" ca="1" si="975"/>
        <v>-364.37999644944148</v>
      </c>
      <c r="K2533" t="str">
        <f t="shared" ca="1" si="976"/>
        <v>low</v>
      </c>
      <c r="L2533">
        <v>12.15</v>
      </c>
      <c r="M2533" t="str">
        <f t="shared" si="987"/>
        <v>medium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1</v>
      </c>
      <c r="AL2533">
        <f t="shared" ca="1" si="963"/>
        <v>0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1</v>
      </c>
      <c r="AR2533">
        <f t="shared" ca="1" si="969"/>
        <v>0</v>
      </c>
      <c r="AS2533">
        <v>0</v>
      </c>
      <c r="AT2533">
        <v>0</v>
      </c>
      <c r="AU2533">
        <f t="shared" ca="1" si="990"/>
        <v>0</v>
      </c>
      <c r="AV2533">
        <f t="shared" ca="1" si="990"/>
        <v>1</v>
      </c>
      <c r="AW2533">
        <f t="shared" ca="1" si="990"/>
        <v>0</v>
      </c>
      <c r="AX2533">
        <v>0</v>
      </c>
    </row>
    <row r="2534" spans="1:50">
      <c r="A2534" s="2">
        <v>41387</v>
      </c>
      <c r="B2534">
        <v>1534</v>
      </c>
      <c r="C2534">
        <v>10</v>
      </c>
      <c r="D2534">
        <f t="shared" ca="1" si="970"/>
        <v>9.6364670591632002</v>
      </c>
      <c r="E2534">
        <f t="shared" ca="1" si="971"/>
        <v>0.36353294083679977</v>
      </c>
      <c r="F2534" t="str">
        <f t="shared" ca="1" si="972"/>
        <v>medium</v>
      </c>
      <c r="G2534">
        <v>124</v>
      </c>
      <c r="H2534">
        <f t="shared" si="973"/>
        <v>124</v>
      </c>
      <c r="I2534">
        <f t="shared" ca="1" si="974"/>
        <v>459.29970305760963</v>
      </c>
      <c r="J2534">
        <f t="shared" ca="1" si="975"/>
        <v>-335.29970305760963</v>
      </c>
      <c r="K2534" t="str">
        <f t="shared" ca="1" si="976"/>
        <v>low</v>
      </c>
      <c r="L2534">
        <v>10.85</v>
      </c>
      <c r="M2534" t="str">
        <f t="shared" si="987"/>
        <v>medium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0</v>
      </c>
      <c r="AL2534">
        <f t="shared" ca="1" si="963"/>
        <v>1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1</v>
      </c>
      <c r="AR2534">
        <f t="shared" ca="1" si="969"/>
        <v>0</v>
      </c>
      <c r="AS2534">
        <v>0</v>
      </c>
      <c r="AT2534">
        <v>0</v>
      </c>
      <c r="AU2534">
        <f t="shared" ca="1" si="990"/>
        <v>0</v>
      </c>
      <c r="AV2534">
        <f t="shared" ca="1" si="990"/>
        <v>1</v>
      </c>
      <c r="AW2534">
        <f t="shared" ca="1" si="990"/>
        <v>0</v>
      </c>
      <c r="AX2534">
        <v>0</v>
      </c>
    </row>
    <row r="2535" spans="1:50">
      <c r="A2535" s="2">
        <v>41388</v>
      </c>
      <c r="B2535">
        <v>1535</v>
      </c>
      <c r="C2535">
        <v>11</v>
      </c>
      <c r="D2535">
        <f t="shared" ca="1" si="970"/>
        <v>9.6364769803555852</v>
      </c>
      <c r="E2535">
        <f t="shared" ca="1" si="971"/>
        <v>1.3635230196444148</v>
      </c>
      <c r="F2535" t="str">
        <f t="shared" ca="1" si="972"/>
        <v>medium</v>
      </c>
      <c r="G2535">
        <v>367</v>
      </c>
      <c r="H2535">
        <f t="shared" si="973"/>
        <v>367</v>
      </c>
      <c r="I2535">
        <f t="shared" ca="1" si="974"/>
        <v>459.21957602225905</v>
      </c>
      <c r="J2535">
        <f t="shared" ca="1" si="975"/>
        <v>-92.219576022259048</v>
      </c>
      <c r="K2535" t="str">
        <f t="shared" ca="1" si="976"/>
        <v>medium</v>
      </c>
      <c r="L2535">
        <v>12</v>
      </c>
      <c r="M2535" t="str">
        <f t="shared" si="987"/>
        <v>medium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1</v>
      </c>
      <c r="AL2535">
        <f t="shared" ca="1" si="963"/>
        <v>0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1</v>
      </c>
      <c r="AR2535">
        <f t="shared" ca="1" si="969"/>
        <v>0</v>
      </c>
      <c r="AS2535">
        <v>0</v>
      </c>
      <c r="AT2535">
        <v>0</v>
      </c>
      <c r="AU2535">
        <f t="shared" ca="1" si="990"/>
        <v>0</v>
      </c>
      <c r="AV2535">
        <f t="shared" ca="1" si="990"/>
        <v>1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6</v>
      </c>
      <c r="D2536">
        <f t="shared" ca="1" si="970"/>
        <v>9.6364866664208257</v>
      </c>
      <c r="E2536">
        <f t="shared" ca="1" si="971"/>
        <v>-3.6364866664208257</v>
      </c>
      <c r="F2536" t="str">
        <f t="shared" ca="1" si="972"/>
        <v>low</v>
      </c>
      <c r="G2536">
        <v>271</v>
      </c>
      <c r="H2536">
        <f t="shared" si="973"/>
        <v>271</v>
      </c>
      <c r="I2536">
        <f t="shared" ca="1" si="974"/>
        <v>459.13961566527246</v>
      </c>
      <c r="J2536">
        <f t="shared" ca="1" si="975"/>
        <v>-188.13961566527246</v>
      </c>
      <c r="K2536" t="str">
        <f t="shared" ca="1" si="976"/>
        <v>medium</v>
      </c>
      <c r="L2536">
        <v>13.9</v>
      </c>
      <c r="M2536" t="str">
        <f t="shared" si="987"/>
        <v>medium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1</v>
      </c>
      <c r="AR2536">
        <f t="shared" ca="1" si="969"/>
        <v>0</v>
      </c>
      <c r="AS2536">
        <v>0</v>
      </c>
      <c r="AT2536">
        <v>0</v>
      </c>
      <c r="AU2536">
        <f t="shared" ca="1" si="990"/>
        <v>1</v>
      </c>
      <c r="AV2536">
        <f t="shared" ca="1" si="990"/>
        <v>0</v>
      </c>
      <c r="AW2536">
        <f t="shared" ca="1" si="990"/>
        <v>0</v>
      </c>
      <c r="AX2536">
        <v>0</v>
      </c>
    </row>
    <row r="2537" spans="1:50">
      <c r="A2537" s="2">
        <v>41390</v>
      </c>
      <c r="B2537">
        <v>1537</v>
      </c>
      <c r="C2537">
        <v>8</v>
      </c>
      <c r="D2537">
        <f t="shared" ca="1" si="970"/>
        <v>9.6364961178841408</v>
      </c>
      <c r="E2537">
        <f t="shared" ca="1" si="971"/>
        <v>-1.6364961178841408</v>
      </c>
      <c r="F2537" t="str">
        <f t="shared" ca="1" si="972"/>
        <v>low</v>
      </c>
      <c r="G2537">
        <v>256</v>
      </c>
      <c r="H2537">
        <f t="shared" si="973"/>
        <v>256</v>
      </c>
      <c r="I2537">
        <f t="shared" ca="1" si="974"/>
        <v>459.0598223085326</v>
      </c>
      <c r="J2537">
        <f t="shared" ca="1" si="975"/>
        <v>-203.0598223085326</v>
      </c>
      <c r="K2537" t="str">
        <f t="shared" ca="1" si="976"/>
        <v>medium</v>
      </c>
      <c r="L2537">
        <v>17.149999999999999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1</v>
      </c>
      <c r="AL2537">
        <f t="shared" ref="AL2537:AL2600" ca="1" si="998">VLOOKUP(INDIRECT($AJ$590&amp;ROW($A2537)+AJ$591),$F$17:$I$19,AL$592+1,0)</f>
        <v>0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1</v>
      </c>
      <c r="AV2537">
        <f t="shared" ca="1" si="990"/>
        <v>0</v>
      </c>
      <c r="AW2537">
        <f t="shared" ca="1" si="990"/>
        <v>0</v>
      </c>
      <c r="AX2537">
        <v>0</v>
      </c>
    </row>
    <row r="2538" spans="1:50">
      <c r="A2538" s="2">
        <v>41391</v>
      </c>
      <c r="B2538">
        <v>1538</v>
      </c>
      <c r="C2538">
        <v>8</v>
      </c>
      <c r="D2538">
        <f t="shared" ref="D2538:D2601" ca="1" si="1005">$E$516*B2538^3+$E$521*B2538^2+$E$526*B2538+$E$531</f>
        <v>9.6365053352707495</v>
      </c>
      <c r="E2538">
        <f t="shared" ref="E2538:E2601" ca="1" si="1006">C2538-D2538</f>
        <v>-1.6365053352707495</v>
      </c>
      <c r="F2538" t="str">
        <f t="shared" ref="F2538:F2601" ca="1" si="1007">VLOOKUP(E2538,$A$3:$C$6,3)</f>
        <v>low</v>
      </c>
      <c r="G2538">
        <v>116</v>
      </c>
      <c r="H2538">
        <f t="shared" ref="H2538:H2601" si="1008">IF(G2538&gt;$H$592,$G$592,G2538)</f>
        <v>116</v>
      </c>
      <c r="I2538">
        <f t="shared" ref="I2538:I2601" ca="1" si="1009">$K$516*B2538^3+$K$521*B2538^2+$K$526*B2538+$K$531</f>
        <v>458.98019627392233</v>
      </c>
      <c r="J2538">
        <f t="shared" ref="J2538:J2601" ca="1" si="1010">H2538-I2538</f>
        <v>-342.98019627392233</v>
      </c>
      <c r="K2538" t="str">
        <f t="shared" ref="K2538:K2601" ca="1" si="1011">VLOOKUP(J2538,$A$10:$C$13,3)</f>
        <v>low</v>
      </c>
      <c r="L2538">
        <v>21.2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1</v>
      </c>
      <c r="AL2538">
        <f t="shared" ca="1" si="998"/>
        <v>0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0</v>
      </c>
      <c r="AT2538">
        <v>0</v>
      </c>
      <c r="AU2538">
        <f t="shared" ca="1" si="990"/>
        <v>1</v>
      </c>
      <c r="AV2538">
        <f t="shared" ca="1" si="990"/>
        <v>0</v>
      </c>
      <c r="AW2538">
        <f t="shared" ca="1" si="990"/>
        <v>0</v>
      </c>
      <c r="AX2538">
        <v>0</v>
      </c>
    </row>
    <row r="2539" spans="1:50">
      <c r="A2539" s="2">
        <v>41392</v>
      </c>
      <c r="B2539">
        <v>1539</v>
      </c>
      <c r="C2539">
        <v>4</v>
      </c>
      <c r="D2539">
        <f t="shared" ca="1" si="1005"/>
        <v>9.6365143191058742</v>
      </c>
      <c r="E2539">
        <f t="shared" ca="1" si="1006"/>
        <v>-5.6365143191058742</v>
      </c>
      <c r="F2539" t="str">
        <f t="shared" ca="1" si="1007"/>
        <v>low</v>
      </c>
      <c r="G2539">
        <v>237</v>
      </c>
      <c r="H2539">
        <f t="shared" si="1008"/>
        <v>237</v>
      </c>
      <c r="I2539">
        <f t="shared" ca="1" si="1009"/>
        <v>458.90073788332421</v>
      </c>
      <c r="J2539">
        <f t="shared" ca="1" si="1010"/>
        <v>-221.90073788332421</v>
      </c>
      <c r="K2539" t="str">
        <f t="shared" ca="1" si="1011"/>
        <v>medium</v>
      </c>
      <c r="L2539">
        <v>8.75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0</v>
      </c>
      <c r="AK2539">
        <f t="shared" ca="1" si="997"/>
        <v>1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0</v>
      </c>
      <c r="AT2539">
        <v>0</v>
      </c>
      <c r="AU2539">
        <f t="shared" ca="1" si="990"/>
        <v>1</v>
      </c>
      <c r="AV2539">
        <f t="shared" ca="1" si="990"/>
        <v>0</v>
      </c>
      <c r="AW2539">
        <f t="shared" ca="1" si="990"/>
        <v>0</v>
      </c>
      <c r="AX2539">
        <v>0</v>
      </c>
    </row>
    <row r="2540" spans="1:50">
      <c r="A2540" s="2">
        <v>41393</v>
      </c>
      <c r="B2540">
        <v>1540</v>
      </c>
      <c r="C2540">
        <v>12</v>
      </c>
      <c r="D2540">
        <f t="shared" ca="1" si="1005"/>
        <v>9.6365230699147357</v>
      </c>
      <c r="E2540">
        <f t="shared" ca="1" si="1006"/>
        <v>2.3634769300852643</v>
      </c>
      <c r="F2540" t="str">
        <f t="shared" ca="1" si="1007"/>
        <v>high</v>
      </c>
      <c r="G2540">
        <v>710</v>
      </c>
      <c r="H2540">
        <f t="shared" si="1008"/>
        <v>710</v>
      </c>
      <c r="I2540">
        <f t="shared" ca="1" si="1009"/>
        <v>458.82144745862109</v>
      </c>
      <c r="J2540">
        <f t="shared" ca="1" si="1010"/>
        <v>251.17855254137891</v>
      </c>
      <c r="K2540" t="str">
        <f t="shared" ca="1" si="1011"/>
        <v>high</v>
      </c>
      <c r="L2540">
        <v>9.25</v>
      </c>
      <c r="M2540" t="str">
        <f t="shared" si="987"/>
        <v>medium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0</v>
      </c>
      <c r="AL2540">
        <f t="shared" ca="1" si="998"/>
        <v>1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1</v>
      </c>
      <c r="AR2540">
        <f t="shared" ca="1" si="1004"/>
        <v>0</v>
      </c>
      <c r="AS2540">
        <v>0</v>
      </c>
      <c r="AT2540">
        <v>0</v>
      </c>
      <c r="AU2540">
        <f t="shared" ca="1" si="990"/>
        <v>0</v>
      </c>
      <c r="AV2540">
        <f t="shared" ca="1" si="990"/>
        <v>0</v>
      </c>
      <c r="AW2540">
        <f t="shared" ca="1" si="990"/>
        <v>1</v>
      </c>
      <c r="AX2540">
        <v>0</v>
      </c>
    </row>
    <row r="2541" spans="1:50">
      <c r="A2541" s="2">
        <v>41394</v>
      </c>
      <c r="B2541">
        <v>1541</v>
      </c>
      <c r="C2541">
        <v>15</v>
      </c>
      <c r="D2541">
        <f t="shared" ca="1" si="1005"/>
        <v>9.6365315882225531</v>
      </c>
      <c r="E2541">
        <f t="shared" ca="1" si="1006"/>
        <v>5.3634684117774469</v>
      </c>
      <c r="F2541" t="str">
        <f t="shared" ca="1" si="1007"/>
        <v>high</v>
      </c>
      <c r="G2541">
        <v>690</v>
      </c>
      <c r="H2541">
        <f t="shared" si="1008"/>
        <v>690</v>
      </c>
      <c r="I2541">
        <f t="shared" ca="1" si="1009"/>
        <v>458.74232532169572</v>
      </c>
      <c r="J2541">
        <f t="shared" ca="1" si="1010"/>
        <v>231.25767467830428</v>
      </c>
      <c r="K2541" t="str">
        <f t="shared" ca="1" si="1011"/>
        <v>high</v>
      </c>
      <c r="L2541">
        <v>13.3</v>
      </c>
      <c r="M2541" t="str">
        <f t="shared" si="987"/>
        <v>medium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1</v>
      </c>
      <c r="AR2541">
        <f t="shared" ca="1" si="1004"/>
        <v>0</v>
      </c>
      <c r="AS2541">
        <v>0</v>
      </c>
      <c r="AT2541">
        <v>0</v>
      </c>
      <c r="AU2541">
        <f t="shared" ref="AU2541:AW2560" ca="1" si="1014">VLOOKUP(INDIRECT($AU$590&amp;ROW($A2541)),$F$17:$I$19,AU$592+1,0)</f>
        <v>0</v>
      </c>
      <c r="AV2541">
        <f t="shared" ca="1" si="1014"/>
        <v>0</v>
      </c>
      <c r="AW2541">
        <f t="shared" ca="1" si="1014"/>
        <v>1</v>
      </c>
      <c r="AX2541">
        <v>0</v>
      </c>
    </row>
    <row r="2542" spans="1:50">
      <c r="A2542" s="2">
        <v>41395</v>
      </c>
      <c r="B2542">
        <v>1542</v>
      </c>
      <c r="C2542">
        <v>5</v>
      </c>
      <c r="D2542">
        <f t="shared" ca="1" si="1005"/>
        <v>9.636539874554547</v>
      </c>
      <c r="E2542">
        <f t="shared" ca="1" si="1006"/>
        <v>-4.636539874554547</v>
      </c>
      <c r="F2542" t="str">
        <f t="shared" ca="1" si="1007"/>
        <v>low</v>
      </c>
      <c r="G2542">
        <v>366</v>
      </c>
      <c r="H2542">
        <f t="shared" si="1008"/>
        <v>366</v>
      </c>
      <c r="I2542">
        <f t="shared" ca="1" si="1009"/>
        <v>458.66337179443087</v>
      </c>
      <c r="J2542">
        <f t="shared" ca="1" si="1010"/>
        <v>-92.663371794430873</v>
      </c>
      <c r="K2542" t="str">
        <f t="shared" ca="1" si="1011"/>
        <v>medium</v>
      </c>
      <c r="L2542">
        <v>13.55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1</v>
      </c>
      <c r="AL2542">
        <f t="shared" ca="1" si="998"/>
        <v>0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0</v>
      </c>
      <c r="AT2542">
        <v>0</v>
      </c>
      <c r="AU2542">
        <f t="shared" ca="1" si="1014"/>
        <v>1</v>
      </c>
      <c r="AV2542">
        <f t="shared" ca="1" si="1014"/>
        <v>0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8</v>
      </c>
      <c r="D2543">
        <f t="shared" ca="1" si="1005"/>
        <v>9.63654792943594</v>
      </c>
      <c r="E2543">
        <f t="shared" ca="1" si="1006"/>
        <v>-1.63654792943594</v>
      </c>
      <c r="F2543" t="str">
        <f t="shared" ca="1" si="1007"/>
        <v>low</v>
      </c>
      <c r="G2543">
        <v>232</v>
      </c>
      <c r="H2543">
        <f t="shared" si="1008"/>
        <v>232</v>
      </c>
      <c r="I2543">
        <f t="shared" ca="1" si="1009"/>
        <v>458.58458719870919</v>
      </c>
      <c r="J2543">
        <f t="shared" ca="1" si="1010"/>
        <v>-226.58458719870919</v>
      </c>
      <c r="K2543" t="str">
        <f t="shared" ca="1" si="1011"/>
        <v>low</v>
      </c>
      <c r="L2543">
        <v>14.5</v>
      </c>
      <c r="M2543" t="str">
        <f t="shared" si="987"/>
        <v>high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0</v>
      </c>
      <c r="AL2543">
        <f t="shared" ca="1" si="998"/>
        <v>1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0</v>
      </c>
      <c r="AR2543">
        <f t="shared" ca="1" si="1004"/>
        <v>1</v>
      </c>
      <c r="AS2543">
        <v>0</v>
      </c>
      <c r="AT2543">
        <v>0</v>
      </c>
      <c r="AU2543">
        <f t="shared" ca="1" si="1014"/>
        <v>1</v>
      </c>
      <c r="AV2543">
        <f t="shared" ca="1" si="1014"/>
        <v>0</v>
      </c>
      <c r="AW2543">
        <f t="shared" ca="1" si="1014"/>
        <v>0</v>
      </c>
      <c r="AX2543">
        <v>0</v>
      </c>
    </row>
    <row r="2544" spans="1:50">
      <c r="A2544" s="2">
        <v>41397</v>
      </c>
      <c r="B2544">
        <v>1544</v>
      </c>
      <c r="C2544">
        <v>13</v>
      </c>
      <c r="D2544">
        <f t="shared" ca="1" si="1005"/>
        <v>9.6365557533919493</v>
      </c>
      <c r="E2544">
        <f t="shared" ca="1" si="1006"/>
        <v>3.3634442466080507</v>
      </c>
      <c r="F2544" t="str">
        <f t="shared" ca="1" si="1007"/>
        <v>high</v>
      </c>
      <c r="G2544">
        <v>427</v>
      </c>
      <c r="H2544">
        <f t="shared" si="1008"/>
        <v>427</v>
      </c>
      <c r="I2544">
        <f t="shared" ca="1" si="1009"/>
        <v>458.50597185641345</v>
      </c>
      <c r="J2544">
        <f t="shared" ca="1" si="1010"/>
        <v>-31.505971856413453</v>
      </c>
      <c r="K2544" t="str">
        <f t="shared" ca="1" si="1011"/>
        <v>medium</v>
      </c>
      <c r="L2544">
        <v>11.766666666666667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1</v>
      </c>
      <c r="AT2544">
        <v>0</v>
      </c>
      <c r="AU2544">
        <f t="shared" ca="1" si="1014"/>
        <v>0</v>
      </c>
      <c r="AV2544">
        <f t="shared" ca="1" si="1014"/>
        <v>0</v>
      </c>
      <c r="AW2544">
        <f t="shared" ca="1" si="1014"/>
        <v>1</v>
      </c>
      <c r="AX2544">
        <v>0</v>
      </c>
    </row>
    <row r="2545" spans="1:50">
      <c r="A2545" s="2">
        <v>41398</v>
      </c>
      <c r="B2545">
        <v>1545</v>
      </c>
      <c r="C2545">
        <v>6</v>
      </c>
      <c r="D2545">
        <f t="shared" ca="1" si="1005"/>
        <v>9.6365633469477991</v>
      </c>
      <c r="E2545">
        <f t="shared" ca="1" si="1006"/>
        <v>-3.6365633469477991</v>
      </c>
      <c r="F2545" t="str">
        <f t="shared" ca="1" si="1007"/>
        <v>low</v>
      </c>
      <c r="G2545">
        <v>201</v>
      </c>
      <c r="H2545">
        <f t="shared" si="1008"/>
        <v>201</v>
      </c>
      <c r="I2545">
        <f t="shared" ca="1" si="1009"/>
        <v>458.42752608942646</v>
      </c>
      <c r="J2545">
        <f t="shared" ca="1" si="1010"/>
        <v>-257.42752608942646</v>
      </c>
      <c r="K2545" t="str">
        <f t="shared" ca="1" si="1011"/>
        <v>low</v>
      </c>
      <c r="L2545">
        <v>11.95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1</v>
      </c>
      <c r="AT2545">
        <v>0</v>
      </c>
      <c r="AU2545">
        <f t="shared" ca="1" si="1014"/>
        <v>1</v>
      </c>
      <c r="AV2545">
        <f t="shared" ca="1" si="1014"/>
        <v>0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5</v>
      </c>
      <c r="D2546">
        <f t="shared" ca="1" si="1005"/>
        <v>9.6365707106287068</v>
      </c>
      <c r="E2546">
        <f t="shared" ca="1" si="1006"/>
        <v>-4.6365707106287068</v>
      </c>
      <c r="F2546" t="str">
        <f t="shared" ca="1" si="1007"/>
        <v>low</v>
      </c>
      <c r="G2546">
        <v>133</v>
      </c>
      <c r="H2546">
        <f t="shared" si="1008"/>
        <v>133</v>
      </c>
      <c r="I2546">
        <f t="shared" ca="1" si="1009"/>
        <v>458.3492502196309</v>
      </c>
      <c r="J2546">
        <f t="shared" ca="1" si="1010"/>
        <v>-325.3492502196309</v>
      </c>
      <c r="K2546" t="str">
        <f t="shared" ca="1" si="1011"/>
        <v>low</v>
      </c>
      <c r="L2546">
        <v>17.3</v>
      </c>
      <c r="M2546" t="str">
        <f t="shared" si="987"/>
        <v>high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0</v>
      </c>
      <c r="AL2546">
        <f t="shared" ca="1" si="998"/>
        <v>1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0</v>
      </c>
      <c r="AR2546">
        <f t="shared" ca="1" si="1004"/>
        <v>1</v>
      </c>
      <c r="AS2546">
        <v>1</v>
      </c>
      <c r="AT2546">
        <v>0</v>
      </c>
      <c r="AU2546">
        <f t="shared" ca="1" si="1014"/>
        <v>1</v>
      </c>
      <c r="AV2546">
        <f t="shared" ca="1" si="1014"/>
        <v>0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7</v>
      </c>
      <c r="D2547">
        <f t="shared" ca="1" si="1005"/>
        <v>9.6365778449598967</v>
      </c>
      <c r="E2547">
        <f t="shared" ca="1" si="1006"/>
        <v>-2.6365778449598967</v>
      </c>
      <c r="F2547" t="str">
        <f t="shared" ca="1" si="1007"/>
        <v>low</v>
      </c>
      <c r="G2547">
        <v>885</v>
      </c>
      <c r="H2547">
        <f t="shared" si="1008"/>
        <v>885</v>
      </c>
      <c r="I2547">
        <f t="shared" ca="1" si="1009"/>
        <v>458.27114456890956</v>
      </c>
      <c r="J2547">
        <f t="shared" ca="1" si="1010"/>
        <v>426.72885543109044</v>
      </c>
      <c r="K2547" t="str">
        <f t="shared" ca="1" si="1011"/>
        <v>high</v>
      </c>
      <c r="L2547">
        <v>13.75</v>
      </c>
      <c r="M2547" t="str">
        <f t="shared" si="987"/>
        <v>medium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1</v>
      </c>
      <c r="AL2547">
        <f t="shared" ca="1" si="998"/>
        <v>0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1</v>
      </c>
      <c r="AR2547">
        <f t="shared" ca="1" si="1004"/>
        <v>0</v>
      </c>
      <c r="AS2547">
        <v>0</v>
      </c>
      <c r="AT2547">
        <v>0</v>
      </c>
      <c r="AU2547">
        <f t="shared" ca="1" si="1014"/>
        <v>1</v>
      </c>
      <c r="AV2547">
        <f t="shared" ca="1" si="1014"/>
        <v>0</v>
      </c>
      <c r="AW2547">
        <f t="shared" ca="1" si="1014"/>
        <v>0</v>
      </c>
      <c r="AX2547">
        <v>1</v>
      </c>
    </row>
    <row r="2548" spans="1:50">
      <c r="A2548" s="2">
        <v>41401</v>
      </c>
      <c r="B2548">
        <v>1548</v>
      </c>
      <c r="C2548">
        <v>10</v>
      </c>
      <c r="D2548">
        <f t="shared" ca="1" si="1005"/>
        <v>9.636584750466584</v>
      </c>
      <c r="E2548">
        <f t="shared" ca="1" si="1006"/>
        <v>0.36341524953341597</v>
      </c>
      <c r="F2548" t="str">
        <f t="shared" ca="1" si="1007"/>
        <v>medium</v>
      </c>
      <c r="G2548">
        <v>681</v>
      </c>
      <c r="H2548">
        <f t="shared" si="1008"/>
        <v>681</v>
      </c>
      <c r="I2548">
        <f t="shared" ca="1" si="1009"/>
        <v>458.19320945914512</v>
      </c>
      <c r="J2548">
        <f t="shared" ca="1" si="1010"/>
        <v>222.80679054085488</v>
      </c>
      <c r="K2548" t="str">
        <f t="shared" ca="1" si="1011"/>
        <v>high</v>
      </c>
      <c r="L2548">
        <v>15.65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1</v>
      </c>
      <c r="AL2548">
        <f t="shared" ca="1" si="998"/>
        <v>0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1</v>
      </c>
      <c r="AT2548">
        <v>0</v>
      </c>
      <c r="AU2548">
        <f t="shared" ca="1" si="1014"/>
        <v>0</v>
      </c>
      <c r="AV2548">
        <f t="shared" ca="1" si="1014"/>
        <v>1</v>
      </c>
      <c r="AW2548">
        <f t="shared" ca="1" si="1014"/>
        <v>0</v>
      </c>
      <c r="AX2548">
        <v>1</v>
      </c>
    </row>
    <row r="2549" spans="1:50">
      <c r="A2549" s="2">
        <v>41402</v>
      </c>
      <c r="B2549">
        <v>1549</v>
      </c>
      <c r="C2549">
        <v>9</v>
      </c>
      <c r="D2549">
        <f t="shared" ca="1" si="1005"/>
        <v>9.636591427673995</v>
      </c>
      <c r="E2549">
        <f t="shared" ca="1" si="1006"/>
        <v>-0.63659142767399501</v>
      </c>
      <c r="F2549" t="str">
        <f t="shared" ca="1" si="1007"/>
        <v>medium</v>
      </c>
      <c r="G2549">
        <v>165</v>
      </c>
      <c r="H2549">
        <f t="shared" si="1008"/>
        <v>165</v>
      </c>
      <c r="I2549">
        <f t="shared" ca="1" si="1009"/>
        <v>458.11544521222044</v>
      </c>
      <c r="J2549">
        <f t="shared" ca="1" si="1010"/>
        <v>-293.11544521222044</v>
      </c>
      <c r="K2549" t="str">
        <f t="shared" ca="1" si="1011"/>
        <v>low</v>
      </c>
      <c r="L2549">
        <v>16.899999999999999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1</v>
      </c>
      <c r="AL2549">
        <f t="shared" ca="1" si="998"/>
        <v>0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0</v>
      </c>
      <c r="AT2549">
        <v>0</v>
      </c>
      <c r="AU2549">
        <f t="shared" ca="1" si="1014"/>
        <v>0</v>
      </c>
      <c r="AV2549">
        <f t="shared" ca="1" si="1014"/>
        <v>1</v>
      </c>
      <c r="AW2549">
        <f t="shared" ca="1" si="1014"/>
        <v>0</v>
      </c>
      <c r="AX2549">
        <v>1</v>
      </c>
    </row>
    <row r="2550" spans="1:50">
      <c r="A2550" s="2">
        <v>41403</v>
      </c>
      <c r="B2550">
        <v>1550</v>
      </c>
      <c r="C2550">
        <v>7</v>
      </c>
      <c r="D2550">
        <f t="shared" ca="1" si="1005"/>
        <v>9.6365978771073451</v>
      </c>
      <c r="E2550">
        <f t="shared" ca="1" si="1006"/>
        <v>-2.6365978771073451</v>
      </c>
      <c r="F2550" t="str">
        <f t="shared" ca="1" si="1007"/>
        <v>low</v>
      </c>
      <c r="G2550">
        <v>1259</v>
      </c>
      <c r="H2550">
        <f t="shared" si="1008"/>
        <v>1259</v>
      </c>
      <c r="I2550">
        <f t="shared" ca="1" si="1009"/>
        <v>458.03785215001813</v>
      </c>
      <c r="J2550">
        <f t="shared" ca="1" si="1010"/>
        <v>800.96214784998187</v>
      </c>
      <c r="K2550" t="str">
        <f t="shared" ca="1" si="1011"/>
        <v>high</v>
      </c>
      <c r="L2550">
        <v>17.75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1</v>
      </c>
      <c r="AN2550">
        <f t="shared" ca="1" si="1000"/>
        <v>0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0</v>
      </c>
      <c r="AT2550">
        <v>0</v>
      </c>
      <c r="AU2550">
        <f t="shared" ca="1" si="1014"/>
        <v>1</v>
      </c>
      <c r="AV2550">
        <f t="shared" ca="1" si="1014"/>
        <v>0</v>
      </c>
      <c r="AW2550">
        <f t="shared" ca="1" si="1014"/>
        <v>0</v>
      </c>
      <c r="AX2550">
        <v>1</v>
      </c>
    </row>
    <row r="2551" spans="1:50">
      <c r="A2551" s="2">
        <v>41404</v>
      </c>
      <c r="B2551">
        <v>1551</v>
      </c>
      <c r="C2551">
        <v>11</v>
      </c>
      <c r="D2551">
        <f t="shared" ca="1" si="1005"/>
        <v>9.6366040992918585</v>
      </c>
      <c r="E2551">
        <f t="shared" ca="1" si="1006"/>
        <v>1.3633959007081415</v>
      </c>
      <c r="F2551" t="str">
        <f t="shared" ca="1" si="1007"/>
        <v>medium</v>
      </c>
      <c r="G2551">
        <v>327</v>
      </c>
      <c r="H2551">
        <f t="shared" si="1008"/>
        <v>327</v>
      </c>
      <c r="I2551">
        <f t="shared" ca="1" si="1009"/>
        <v>457.96043059442104</v>
      </c>
      <c r="J2551">
        <f t="shared" ca="1" si="1010"/>
        <v>-130.96043059442104</v>
      </c>
      <c r="K2551" t="str">
        <f t="shared" ca="1" si="1011"/>
        <v>medium</v>
      </c>
      <c r="L2551">
        <v>19.8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1</v>
      </c>
      <c r="AL2551">
        <f t="shared" ca="1" si="998"/>
        <v>0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0</v>
      </c>
      <c r="AT2551">
        <v>0</v>
      </c>
      <c r="AU2551">
        <f t="shared" ca="1" si="1014"/>
        <v>0</v>
      </c>
      <c r="AV2551">
        <f t="shared" ca="1" si="1014"/>
        <v>1</v>
      </c>
      <c r="AW2551">
        <f t="shared" ca="1" si="1014"/>
        <v>0</v>
      </c>
      <c r="AX2551">
        <v>1</v>
      </c>
    </row>
    <row r="2552" spans="1:50">
      <c r="A2552" s="2">
        <v>41405</v>
      </c>
      <c r="B2552">
        <v>1552</v>
      </c>
      <c r="C2552">
        <v>6</v>
      </c>
      <c r="D2552">
        <f t="shared" ca="1" si="1005"/>
        <v>9.6366100947527542</v>
      </c>
      <c r="E2552">
        <f t="shared" ca="1" si="1006"/>
        <v>-3.6366100947527542</v>
      </c>
      <c r="F2552" t="str">
        <f t="shared" ca="1" si="1007"/>
        <v>low</v>
      </c>
      <c r="G2552">
        <v>149</v>
      </c>
      <c r="H2552">
        <f t="shared" si="1008"/>
        <v>149</v>
      </c>
      <c r="I2552">
        <f t="shared" ca="1" si="1009"/>
        <v>457.88318086731181</v>
      </c>
      <c r="J2552">
        <f t="shared" ca="1" si="1010"/>
        <v>-308.88318086731181</v>
      </c>
      <c r="K2552" t="str">
        <f t="shared" ca="1" si="1011"/>
        <v>low</v>
      </c>
      <c r="L2552">
        <v>10.5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1</v>
      </c>
      <c r="AN2552">
        <f t="shared" ca="1" si="1000"/>
        <v>0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1</v>
      </c>
      <c r="AV2552">
        <f t="shared" ca="1" si="1014"/>
        <v>0</v>
      </c>
      <c r="AW2552">
        <f t="shared" ca="1" si="1014"/>
        <v>0</v>
      </c>
      <c r="AX2552">
        <v>1</v>
      </c>
    </row>
    <row r="2553" spans="1:50">
      <c r="A2553" s="2">
        <v>41406</v>
      </c>
      <c r="B2553">
        <v>1553</v>
      </c>
      <c r="C2553">
        <v>7</v>
      </c>
      <c r="D2553">
        <f t="shared" ca="1" si="1005"/>
        <v>9.6366158640152531</v>
      </c>
      <c r="E2553">
        <f t="shared" ca="1" si="1006"/>
        <v>-2.6366158640152531</v>
      </c>
      <c r="F2553" t="str">
        <f t="shared" ca="1" si="1007"/>
        <v>low</v>
      </c>
      <c r="G2553">
        <v>185</v>
      </c>
      <c r="H2553">
        <f t="shared" si="1008"/>
        <v>185</v>
      </c>
      <c r="I2553">
        <f t="shared" ca="1" si="1009"/>
        <v>457.80610329057328</v>
      </c>
      <c r="J2553">
        <f t="shared" ca="1" si="1010"/>
        <v>-272.80610329057328</v>
      </c>
      <c r="K2553" t="str">
        <f t="shared" ca="1" si="1011"/>
        <v>low</v>
      </c>
      <c r="L2553">
        <v>16</v>
      </c>
      <c r="M2553" t="str">
        <f t="shared" si="987"/>
        <v>high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0</v>
      </c>
      <c r="AK2553">
        <f t="shared" ca="1" si="997"/>
        <v>1</v>
      </c>
      <c r="AL2553">
        <f t="shared" ca="1" si="998"/>
        <v>0</v>
      </c>
      <c r="AM2553">
        <f t="shared" ca="1" si="999"/>
        <v>0</v>
      </c>
      <c r="AN2553">
        <f t="shared" ca="1" si="1000"/>
        <v>1</v>
      </c>
      <c r="AO2553">
        <f t="shared" ca="1" si="1001"/>
        <v>0</v>
      </c>
      <c r="AP2553">
        <f t="shared" ca="1" si="1002"/>
        <v>0</v>
      </c>
      <c r="AQ2553">
        <f t="shared" ca="1" si="1003"/>
        <v>0</v>
      </c>
      <c r="AR2553">
        <f t="shared" ca="1" si="1004"/>
        <v>1</v>
      </c>
      <c r="AS2553">
        <v>1</v>
      </c>
      <c r="AT2553">
        <v>0</v>
      </c>
      <c r="AU2553">
        <f t="shared" ca="1" si="1014"/>
        <v>1</v>
      </c>
      <c r="AV2553">
        <f t="shared" ca="1" si="1014"/>
        <v>0</v>
      </c>
      <c r="AW2553">
        <f t="shared" ca="1" si="1014"/>
        <v>0</v>
      </c>
      <c r="AX2553">
        <v>1</v>
      </c>
    </row>
    <row r="2554" spans="1:50">
      <c r="A2554" s="2">
        <v>41407</v>
      </c>
      <c r="B2554">
        <v>1554</v>
      </c>
      <c r="C2554">
        <v>15</v>
      </c>
      <c r="D2554">
        <f t="shared" ca="1" si="1005"/>
        <v>9.6366214076045758</v>
      </c>
      <c r="E2554">
        <f t="shared" ca="1" si="1006"/>
        <v>5.3633785923954242</v>
      </c>
      <c r="F2554" t="str">
        <f t="shared" ca="1" si="1007"/>
        <v>high</v>
      </c>
      <c r="G2554">
        <v>732</v>
      </c>
      <c r="H2554">
        <f t="shared" si="1008"/>
        <v>732</v>
      </c>
      <c r="I2554">
        <f t="shared" ca="1" si="1009"/>
        <v>457.72919818608813</v>
      </c>
      <c r="J2554">
        <f t="shared" ca="1" si="1010"/>
        <v>274.27080181391187</v>
      </c>
      <c r="K2554" t="str">
        <f t="shared" ca="1" si="1011"/>
        <v>high</v>
      </c>
      <c r="L2554">
        <v>8.9</v>
      </c>
      <c r="M2554" t="str">
        <f t="shared" si="987"/>
        <v>medium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0</v>
      </c>
      <c r="AN2554">
        <f t="shared" ca="1" si="1000"/>
        <v>1</v>
      </c>
      <c r="AO2554">
        <f t="shared" ca="1" si="1001"/>
        <v>0</v>
      </c>
      <c r="AP2554">
        <f t="shared" ca="1" si="1002"/>
        <v>0</v>
      </c>
      <c r="AQ2554">
        <f t="shared" ca="1" si="1003"/>
        <v>1</v>
      </c>
      <c r="AR2554">
        <f t="shared" ca="1" si="1004"/>
        <v>0</v>
      </c>
      <c r="AS2554">
        <v>1</v>
      </c>
      <c r="AT2554">
        <v>0</v>
      </c>
      <c r="AU2554">
        <f t="shared" ca="1" si="1014"/>
        <v>0</v>
      </c>
      <c r="AV2554">
        <f t="shared" ca="1" si="1014"/>
        <v>0</v>
      </c>
      <c r="AW2554">
        <f t="shared" ca="1" si="1014"/>
        <v>1</v>
      </c>
      <c r="AX2554">
        <v>0</v>
      </c>
    </row>
    <row r="2555" spans="1:50">
      <c r="A2555" s="2">
        <v>41408</v>
      </c>
      <c r="B2555">
        <v>1555</v>
      </c>
      <c r="C2555">
        <v>6</v>
      </c>
      <c r="D2555">
        <f t="shared" ca="1" si="1005"/>
        <v>9.6366267260459431</v>
      </c>
      <c r="E2555">
        <f t="shared" ca="1" si="1006"/>
        <v>-3.6366267260459431</v>
      </c>
      <c r="F2555" t="str">
        <f t="shared" ca="1" si="1007"/>
        <v>low</v>
      </c>
      <c r="G2555">
        <v>177</v>
      </c>
      <c r="H2555">
        <f t="shared" si="1008"/>
        <v>177</v>
      </c>
      <c r="I2555">
        <f t="shared" ca="1" si="1009"/>
        <v>457.65246587573915</v>
      </c>
      <c r="J2555">
        <f t="shared" ca="1" si="1010"/>
        <v>-280.65246587573915</v>
      </c>
      <c r="K2555" t="str">
        <f t="shared" ca="1" si="1011"/>
        <v>low</v>
      </c>
      <c r="L2555">
        <v>12.05</v>
      </c>
      <c r="M2555" t="str">
        <f t="shared" si="987"/>
        <v>medium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1</v>
      </c>
      <c r="AO2555">
        <f t="shared" ca="1" si="1001"/>
        <v>0</v>
      </c>
      <c r="AP2555">
        <f t="shared" ca="1" si="1002"/>
        <v>0</v>
      </c>
      <c r="AQ2555">
        <f t="shared" ca="1" si="1003"/>
        <v>1</v>
      </c>
      <c r="AR2555">
        <f t="shared" ca="1" si="1004"/>
        <v>0</v>
      </c>
      <c r="AS2555">
        <v>0</v>
      </c>
      <c r="AT2555">
        <v>0</v>
      </c>
      <c r="AU2555">
        <f t="shared" ca="1" si="1014"/>
        <v>1</v>
      </c>
      <c r="AV2555">
        <f t="shared" ca="1" si="1014"/>
        <v>0</v>
      </c>
      <c r="AW2555">
        <f t="shared" ca="1" si="1014"/>
        <v>0</v>
      </c>
      <c r="AX2555">
        <v>0</v>
      </c>
    </row>
    <row r="2556" spans="1:50">
      <c r="A2556" s="2">
        <v>41409</v>
      </c>
      <c r="B2556">
        <v>1556</v>
      </c>
      <c r="C2556">
        <v>12</v>
      </c>
      <c r="D2556">
        <f t="shared" ca="1" si="1005"/>
        <v>9.636631819864574</v>
      </c>
      <c r="E2556">
        <f t="shared" ca="1" si="1006"/>
        <v>2.363368180135426</v>
      </c>
      <c r="F2556" t="str">
        <f t="shared" ca="1" si="1007"/>
        <v>high</v>
      </c>
      <c r="G2556">
        <v>234</v>
      </c>
      <c r="H2556">
        <f t="shared" si="1008"/>
        <v>234</v>
      </c>
      <c r="I2556">
        <f t="shared" ca="1" si="1009"/>
        <v>457.57590668140904</v>
      </c>
      <c r="J2556">
        <f t="shared" ca="1" si="1010"/>
        <v>-223.57590668140904</v>
      </c>
      <c r="K2556" t="str">
        <f t="shared" ca="1" si="1011"/>
        <v>medium</v>
      </c>
      <c r="L2556">
        <v>13.8</v>
      </c>
      <c r="M2556" t="str">
        <f t="shared" si="987"/>
        <v>medium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1</v>
      </c>
      <c r="AO2556">
        <f t="shared" ca="1" si="1001"/>
        <v>0</v>
      </c>
      <c r="AP2556">
        <f t="shared" ca="1" si="1002"/>
        <v>0</v>
      </c>
      <c r="AQ2556">
        <f t="shared" ca="1" si="1003"/>
        <v>1</v>
      </c>
      <c r="AR2556">
        <f t="shared" ca="1" si="1004"/>
        <v>0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11</v>
      </c>
      <c r="D2557">
        <f t="shared" ca="1" si="1005"/>
        <v>9.636636689585691</v>
      </c>
      <c r="E2557">
        <f t="shared" ca="1" si="1006"/>
        <v>1.363363310414309</v>
      </c>
      <c r="F2557" t="str">
        <f t="shared" ca="1" si="1007"/>
        <v>medium</v>
      </c>
      <c r="G2557">
        <v>640</v>
      </c>
      <c r="H2557">
        <f t="shared" si="1008"/>
        <v>640</v>
      </c>
      <c r="I2557">
        <f t="shared" ca="1" si="1009"/>
        <v>457.49952092498063</v>
      </c>
      <c r="J2557">
        <f t="shared" ca="1" si="1010"/>
        <v>182.50047907501937</v>
      </c>
      <c r="K2557" t="str">
        <f t="shared" ca="1" si="1011"/>
        <v>high</v>
      </c>
      <c r="L2557">
        <v>16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1</v>
      </c>
      <c r="AW2557">
        <f t="shared" ca="1" si="1014"/>
        <v>0</v>
      </c>
      <c r="AX2557">
        <v>0</v>
      </c>
    </row>
    <row r="2558" spans="1:50">
      <c r="A2558" s="2">
        <v>41411</v>
      </c>
      <c r="B2558">
        <v>1558</v>
      </c>
      <c r="C2558">
        <v>20</v>
      </c>
      <c r="D2558">
        <f t="shared" ca="1" si="1005"/>
        <v>9.6366413357345131</v>
      </c>
      <c r="E2558">
        <f t="shared" ca="1" si="1006"/>
        <v>10.363358664265487</v>
      </c>
      <c r="F2558" t="str">
        <f t="shared" ca="1" si="1007"/>
        <v>high</v>
      </c>
      <c r="G2558">
        <v>841</v>
      </c>
      <c r="H2558">
        <f t="shared" si="1008"/>
        <v>841</v>
      </c>
      <c r="I2558">
        <f t="shared" ca="1" si="1009"/>
        <v>457.42330892833661</v>
      </c>
      <c r="J2558">
        <f t="shared" ca="1" si="1010"/>
        <v>383.57669107166339</v>
      </c>
      <c r="K2558" t="str">
        <f t="shared" ca="1" si="1011"/>
        <v>high</v>
      </c>
      <c r="L2558">
        <v>16.600000000000001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1</v>
      </c>
      <c r="AK2558">
        <f t="shared" ca="1" si="997"/>
        <v>0</v>
      </c>
      <c r="AL2558">
        <f t="shared" ca="1" si="998"/>
        <v>0</v>
      </c>
      <c r="AM2558">
        <f t="shared" ca="1" si="999"/>
        <v>0</v>
      </c>
      <c r="AN2558">
        <f t="shared" ca="1" si="1000"/>
        <v>1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1</v>
      </c>
      <c r="AT2558">
        <v>0</v>
      </c>
      <c r="AU2558">
        <f t="shared" ca="1" si="1014"/>
        <v>0</v>
      </c>
      <c r="AV2558">
        <f t="shared" ca="1" si="1014"/>
        <v>0</v>
      </c>
      <c r="AW2558">
        <f t="shared" ca="1" si="1014"/>
        <v>1</v>
      </c>
      <c r="AX2558">
        <v>0</v>
      </c>
    </row>
    <row r="2559" spans="1:50">
      <c r="A2559" s="2">
        <v>41412</v>
      </c>
      <c r="B2559">
        <v>1559</v>
      </c>
      <c r="C2559">
        <v>17</v>
      </c>
      <c r="D2559">
        <f t="shared" ca="1" si="1005"/>
        <v>9.6366457588362628</v>
      </c>
      <c r="E2559">
        <f t="shared" ca="1" si="1006"/>
        <v>7.3633542411637372</v>
      </c>
      <c r="F2559" t="str">
        <f t="shared" ca="1" si="1007"/>
        <v>high</v>
      </c>
      <c r="G2559">
        <v>964</v>
      </c>
      <c r="H2559">
        <f t="shared" si="1008"/>
        <v>964</v>
      </c>
      <c r="I2559">
        <f t="shared" ca="1" si="1009"/>
        <v>457.34727101335966</v>
      </c>
      <c r="J2559">
        <f t="shared" ca="1" si="1010"/>
        <v>506.65272898664034</v>
      </c>
      <c r="K2559" t="str">
        <f t="shared" ca="1" si="1011"/>
        <v>high</v>
      </c>
      <c r="L2559">
        <v>15.7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1</v>
      </c>
      <c r="AO2559">
        <f t="shared" ca="1" si="1001"/>
        <v>0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1</v>
      </c>
      <c r="AT2559">
        <v>0</v>
      </c>
      <c r="AU2559">
        <f t="shared" ca="1" si="1014"/>
        <v>0</v>
      </c>
      <c r="AV2559">
        <f t="shared" ca="1" si="1014"/>
        <v>0</v>
      </c>
      <c r="AW2559">
        <f t="shared" ca="1" si="1014"/>
        <v>1</v>
      </c>
      <c r="AX2559">
        <v>0</v>
      </c>
    </row>
    <row r="2560" spans="1:50">
      <c r="A2560" s="2">
        <v>41413</v>
      </c>
      <c r="B2560">
        <v>1560</v>
      </c>
      <c r="C2560">
        <v>5</v>
      </c>
      <c r="D2560">
        <f t="shared" ca="1" si="1005"/>
        <v>9.6366499594161592</v>
      </c>
      <c r="E2560">
        <f t="shared" ca="1" si="1006"/>
        <v>-4.6366499594161592</v>
      </c>
      <c r="F2560" t="str">
        <f t="shared" ca="1" si="1007"/>
        <v>low</v>
      </c>
      <c r="G2560">
        <v>275</v>
      </c>
      <c r="H2560">
        <f t="shared" si="1008"/>
        <v>275</v>
      </c>
      <c r="I2560">
        <f t="shared" ca="1" si="1009"/>
        <v>457.27140750193257</v>
      </c>
      <c r="J2560">
        <f t="shared" ca="1" si="1010"/>
        <v>-182.27140750193257</v>
      </c>
      <c r="K2560" t="str">
        <f t="shared" ca="1" si="1011"/>
        <v>medium</v>
      </c>
      <c r="L2560">
        <v>16.05</v>
      </c>
      <c r="M2560" t="str">
        <f t="shared" si="987"/>
        <v>high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1</v>
      </c>
      <c r="AK2560">
        <f t="shared" ca="1" si="997"/>
        <v>0</v>
      </c>
      <c r="AL2560">
        <f t="shared" ca="1" si="998"/>
        <v>0</v>
      </c>
      <c r="AM2560">
        <f t="shared" ca="1" si="999"/>
        <v>0</v>
      </c>
      <c r="AN2560">
        <f t="shared" ca="1" si="1000"/>
        <v>1</v>
      </c>
      <c r="AO2560">
        <f t="shared" ca="1" si="1001"/>
        <v>0</v>
      </c>
      <c r="AP2560">
        <f t="shared" ca="1" si="1002"/>
        <v>0</v>
      </c>
      <c r="AQ2560">
        <f t="shared" ca="1" si="1003"/>
        <v>0</v>
      </c>
      <c r="AR2560">
        <f t="shared" ca="1" si="1004"/>
        <v>1</v>
      </c>
      <c r="AS2560">
        <v>0</v>
      </c>
      <c r="AT2560">
        <v>0</v>
      </c>
      <c r="AU2560">
        <f t="shared" ca="1" si="1014"/>
        <v>1</v>
      </c>
      <c r="AV2560">
        <f t="shared" ca="1" si="1014"/>
        <v>0</v>
      </c>
      <c r="AW2560">
        <f t="shared" ca="1" si="1014"/>
        <v>0</v>
      </c>
      <c r="AX2560">
        <v>0</v>
      </c>
    </row>
    <row r="2561" spans="1:50">
      <c r="A2561" s="2">
        <v>41414</v>
      </c>
      <c r="B2561">
        <v>1561</v>
      </c>
      <c r="C2561">
        <v>10</v>
      </c>
      <c r="D2561">
        <f t="shared" ca="1" si="1005"/>
        <v>9.6366539379994229</v>
      </c>
      <c r="E2561">
        <f t="shared" ca="1" si="1006"/>
        <v>0.36334606200057706</v>
      </c>
      <c r="F2561" t="str">
        <f t="shared" ca="1" si="1007"/>
        <v>medium</v>
      </c>
      <c r="G2561">
        <v>694</v>
      </c>
      <c r="H2561">
        <f t="shared" si="1008"/>
        <v>694</v>
      </c>
      <c r="I2561">
        <f t="shared" ca="1" si="1009"/>
        <v>457.19571871593814</v>
      </c>
      <c r="J2561">
        <f t="shared" ca="1" si="1010"/>
        <v>236.80428128406186</v>
      </c>
      <c r="K2561" t="str">
        <f t="shared" ca="1" si="1011"/>
        <v>high</v>
      </c>
      <c r="L2561">
        <v>12.75</v>
      </c>
      <c r="M2561" t="str">
        <f t="shared" si="987"/>
        <v>medium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1</v>
      </c>
      <c r="AL2561">
        <f t="shared" ca="1" si="998"/>
        <v>0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1</v>
      </c>
      <c r="AR2561">
        <f t="shared" ca="1" si="1004"/>
        <v>0</v>
      </c>
      <c r="AS2561">
        <v>1</v>
      </c>
      <c r="AT2561">
        <v>0</v>
      </c>
      <c r="AU2561">
        <f t="shared" ref="AU2561:AW2580" ca="1" si="1019">VLOOKUP(INDIRECT($AU$590&amp;ROW($A2561)),$F$17:$I$19,AU$592+1,0)</f>
        <v>0</v>
      </c>
      <c r="AV2561">
        <f t="shared" ca="1" si="1019"/>
        <v>1</v>
      </c>
      <c r="AW2561">
        <f t="shared" ca="1" si="1019"/>
        <v>0</v>
      </c>
      <c r="AX2561">
        <v>0</v>
      </c>
    </row>
    <row r="2562" spans="1:50">
      <c r="A2562" s="2">
        <v>41415</v>
      </c>
      <c r="B2562">
        <v>1562</v>
      </c>
      <c r="C2562">
        <v>14</v>
      </c>
      <c r="D2562">
        <f t="shared" ca="1" si="1005"/>
        <v>9.6366576951112748</v>
      </c>
      <c r="E2562">
        <f t="shared" ca="1" si="1006"/>
        <v>4.3633423048887252</v>
      </c>
      <c r="F2562" t="str">
        <f t="shared" ca="1" si="1007"/>
        <v>high</v>
      </c>
      <c r="G2562">
        <v>541</v>
      </c>
      <c r="H2562">
        <f t="shared" si="1008"/>
        <v>541</v>
      </c>
      <c r="I2562">
        <f t="shared" ca="1" si="1009"/>
        <v>457.12020497725905</v>
      </c>
      <c r="J2562">
        <f t="shared" ca="1" si="1010"/>
        <v>83.87979502274095</v>
      </c>
      <c r="K2562" t="str">
        <f t="shared" ca="1" si="1011"/>
        <v>high</v>
      </c>
      <c r="L2562">
        <v>11.65</v>
      </c>
      <c r="M2562" t="str">
        <f t="shared" si="987"/>
        <v>medium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1</v>
      </c>
      <c r="AO2562">
        <f t="shared" ca="1" si="1001"/>
        <v>0</v>
      </c>
      <c r="AP2562">
        <f t="shared" ca="1" si="1002"/>
        <v>0</v>
      </c>
      <c r="AQ2562">
        <f t="shared" ca="1" si="1003"/>
        <v>1</v>
      </c>
      <c r="AR2562">
        <f t="shared" ca="1" si="1004"/>
        <v>0</v>
      </c>
      <c r="AS2562">
        <v>0</v>
      </c>
      <c r="AT2562">
        <v>0</v>
      </c>
      <c r="AU2562">
        <f t="shared" ca="1" si="1019"/>
        <v>0</v>
      </c>
      <c r="AV2562">
        <f t="shared" ca="1" si="1019"/>
        <v>0</v>
      </c>
      <c r="AW2562">
        <f t="shared" ca="1" si="1019"/>
        <v>1</v>
      </c>
      <c r="AX2562">
        <v>0</v>
      </c>
    </row>
    <row r="2563" spans="1:50">
      <c r="A2563" s="2">
        <v>41416</v>
      </c>
      <c r="B2563">
        <v>1563</v>
      </c>
      <c r="C2563">
        <v>6</v>
      </c>
      <c r="D2563">
        <f t="shared" ca="1" si="1005"/>
        <v>9.6366612312769355</v>
      </c>
      <c r="E2563">
        <f t="shared" ca="1" si="1006"/>
        <v>-3.6366612312769355</v>
      </c>
      <c r="F2563" t="str">
        <f t="shared" ca="1" si="1007"/>
        <v>low</v>
      </c>
      <c r="G2563">
        <v>316</v>
      </c>
      <c r="H2563">
        <f t="shared" si="1008"/>
        <v>316</v>
      </c>
      <c r="I2563">
        <f t="shared" ca="1" si="1009"/>
        <v>457.04486660777815</v>
      </c>
      <c r="J2563">
        <f t="shared" ca="1" si="1010"/>
        <v>-141.04486660777815</v>
      </c>
      <c r="K2563" t="str">
        <f t="shared" ca="1" si="1011"/>
        <v>medium</v>
      </c>
      <c r="L2563">
        <v>15.7</v>
      </c>
      <c r="M2563" t="str">
        <f t="shared" si="987"/>
        <v>high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1</v>
      </c>
      <c r="AL2563">
        <f t="shared" ca="1" si="998"/>
        <v>0</v>
      </c>
      <c r="AM2563">
        <f t="shared" ca="1" si="999"/>
        <v>0</v>
      </c>
      <c r="AN2563">
        <f t="shared" ca="1" si="1000"/>
        <v>1</v>
      </c>
      <c r="AO2563">
        <f t="shared" ca="1" si="1001"/>
        <v>0</v>
      </c>
      <c r="AP2563">
        <f t="shared" ca="1" si="1002"/>
        <v>0</v>
      </c>
      <c r="AQ2563">
        <f t="shared" ca="1" si="1003"/>
        <v>0</v>
      </c>
      <c r="AR2563">
        <f t="shared" ca="1" si="1004"/>
        <v>1</v>
      </c>
      <c r="AS2563">
        <v>1</v>
      </c>
      <c r="AT2563">
        <v>0</v>
      </c>
      <c r="AU2563">
        <f t="shared" ca="1" si="1019"/>
        <v>1</v>
      </c>
      <c r="AV2563">
        <f t="shared" ca="1" si="1019"/>
        <v>0</v>
      </c>
      <c r="AW2563">
        <f t="shared" ca="1" si="1019"/>
        <v>0</v>
      </c>
      <c r="AX2563">
        <v>0</v>
      </c>
    </row>
    <row r="2564" spans="1:50">
      <c r="A2564" s="2">
        <v>41417</v>
      </c>
      <c r="B2564">
        <v>1564</v>
      </c>
      <c r="C2564">
        <v>8</v>
      </c>
      <c r="D2564">
        <f t="shared" ca="1" si="1005"/>
        <v>9.6366645470216241</v>
      </c>
      <c r="E2564">
        <f t="shared" ca="1" si="1006"/>
        <v>-1.6366645470216241</v>
      </c>
      <c r="F2564" t="str">
        <f t="shared" ca="1" si="1007"/>
        <v>low</v>
      </c>
      <c r="G2564">
        <v>746</v>
      </c>
      <c r="H2564">
        <f t="shared" si="1008"/>
        <v>746</v>
      </c>
      <c r="I2564">
        <f t="shared" ca="1" si="1009"/>
        <v>456.969703929378</v>
      </c>
      <c r="J2564">
        <f t="shared" ca="1" si="1010"/>
        <v>289.030296070622</v>
      </c>
      <c r="K2564" t="str">
        <f t="shared" ca="1" si="1011"/>
        <v>high</v>
      </c>
      <c r="L2564">
        <v>7.65</v>
      </c>
      <c r="M2564" t="str">
        <f t="shared" si="987"/>
        <v>medium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1</v>
      </c>
      <c r="AR2564">
        <f t="shared" ca="1" si="1004"/>
        <v>0</v>
      </c>
      <c r="AS2564">
        <v>1</v>
      </c>
      <c r="AT2564">
        <v>0</v>
      </c>
      <c r="AU2564">
        <f t="shared" ca="1" si="1019"/>
        <v>1</v>
      </c>
      <c r="AV2564">
        <f t="shared" ca="1" si="1019"/>
        <v>0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15</v>
      </c>
      <c r="D2565">
        <f t="shared" ca="1" si="1005"/>
        <v>9.6366676428705631</v>
      </c>
      <c r="E2565">
        <f t="shared" ca="1" si="1006"/>
        <v>5.3633323571294369</v>
      </c>
      <c r="F2565" t="str">
        <f t="shared" ca="1" si="1007"/>
        <v>high</v>
      </c>
      <c r="G2565">
        <v>485</v>
      </c>
      <c r="H2565">
        <f t="shared" si="1008"/>
        <v>485</v>
      </c>
      <c r="I2565">
        <f t="shared" ca="1" si="1009"/>
        <v>456.89471726394146</v>
      </c>
      <c r="J2565">
        <f t="shared" ca="1" si="1010"/>
        <v>28.105282736058541</v>
      </c>
      <c r="K2565" t="str">
        <f t="shared" ca="1" si="1011"/>
        <v>medium</v>
      </c>
      <c r="L2565">
        <v>7.85</v>
      </c>
      <c r="M2565" t="str">
        <f t="shared" si="987"/>
        <v>medium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1</v>
      </c>
      <c r="AO2565">
        <f t="shared" ca="1" si="1001"/>
        <v>0</v>
      </c>
      <c r="AP2565">
        <f t="shared" ca="1" si="1002"/>
        <v>0</v>
      </c>
      <c r="AQ2565">
        <f t="shared" ca="1" si="1003"/>
        <v>1</v>
      </c>
      <c r="AR2565">
        <f t="shared" ca="1" si="1004"/>
        <v>0</v>
      </c>
      <c r="AS2565">
        <v>0</v>
      </c>
      <c r="AT2565">
        <v>0</v>
      </c>
      <c r="AU2565">
        <f t="shared" ca="1" si="1019"/>
        <v>0</v>
      </c>
      <c r="AV2565">
        <f t="shared" ca="1" si="1019"/>
        <v>0</v>
      </c>
      <c r="AW2565">
        <f t="shared" ca="1" si="1019"/>
        <v>1</v>
      </c>
      <c r="AX2565">
        <v>0</v>
      </c>
    </row>
    <row r="2566" spans="1:50">
      <c r="A2566" s="2">
        <v>41419</v>
      </c>
      <c r="B2566">
        <v>1566</v>
      </c>
      <c r="C2566">
        <v>7</v>
      </c>
      <c r="D2566">
        <f t="shared" ca="1" si="1005"/>
        <v>9.6366705193489732</v>
      </c>
      <c r="E2566">
        <f t="shared" ca="1" si="1006"/>
        <v>-2.6366705193489732</v>
      </c>
      <c r="F2566" t="str">
        <f t="shared" ca="1" si="1007"/>
        <v>low</v>
      </c>
      <c r="G2566">
        <v>368</v>
      </c>
      <c r="H2566">
        <f t="shared" si="1008"/>
        <v>368</v>
      </c>
      <c r="I2566">
        <f t="shared" ca="1" si="1009"/>
        <v>456.81990693335126</v>
      </c>
      <c r="J2566">
        <f t="shared" ca="1" si="1010"/>
        <v>-88.819906933351263</v>
      </c>
      <c r="K2566" t="str">
        <f t="shared" ca="1" si="1011"/>
        <v>medium</v>
      </c>
      <c r="L2566">
        <v>11.7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1</v>
      </c>
      <c r="AO2566">
        <f t="shared" ca="1" si="1001"/>
        <v>0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1</v>
      </c>
      <c r="AT2566">
        <v>0</v>
      </c>
      <c r="AU2566">
        <f t="shared" ca="1" si="1019"/>
        <v>1</v>
      </c>
      <c r="AV2566">
        <f t="shared" ca="1" si="1019"/>
        <v>0</v>
      </c>
      <c r="AW2566">
        <f t="shared" ca="1" si="1019"/>
        <v>0</v>
      </c>
      <c r="AX2566">
        <v>0</v>
      </c>
    </row>
    <row r="2567" spans="1:50">
      <c r="A2567" s="2">
        <v>41420</v>
      </c>
      <c r="B2567">
        <v>1567</v>
      </c>
      <c r="C2567">
        <v>8</v>
      </c>
      <c r="D2567">
        <f t="shared" ca="1" si="1005"/>
        <v>9.6366731769820735</v>
      </c>
      <c r="E2567">
        <f t="shared" ca="1" si="1006"/>
        <v>-1.6366731769820735</v>
      </c>
      <c r="F2567" t="str">
        <f t="shared" ca="1" si="1007"/>
        <v>low</v>
      </c>
      <c r="G2567">
        <v>209</v>
      </c>
      <c r="H2567">
        <f t="shared" si="1008"/>
        <v>209</v>
      </c>
      <c r="I2567">
        <f t="shared" ca="1" si="1009"/>
        <v>456.7452732594902</v>
      </c>
      <c r="J2567">
        <f t="shared" ca="1" si="1010"/>
        <v>-247.7452732594902</v>
      </c>
      <c r="K2567" t="str">
        <f t="shared" ca="1" si="1011"/>
        <v>low</v>
      </c>
      <c r="L2567">
        <v>6.95</v>
      </c>
      <c r="M2567" t="str">
        <f t="shared" si="987"/>
        <v>medium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1</v>
      </c>
      <c r="AL2567">
        <f t="shared" ca="1" si="998"/>
        <v>0</v>
      </c>
      <c r="AM2567">
        <f t="shared" ca="1" si="999"/>
        <v>0</v>
      </c>
      <c r="AN2567">
        <f t="shared" ca="1" si="1000"/>
        <v>1</v>
      </c>
      <c r="AO2567">
        <f t="shared" ca="1" si="1001"/>
        <v>0</v>
      </c>
      <c r="AP2567">
        <f t="shared" ca="1" si="1002"/>
        <v>0</v>
      </c>
      <c r="AQ2567">
        <f t="shared" ca="1" si="1003"/>
        <v>1</v>
      </c>
      <c r="AR2567">
        <f t="shared" ca="1" si="1004"/>
        <v>0</v>
      </c>
      <c r="AS2567">
        <v>1</v>
      </c>
      <c r="AT2567">
        <v>0</v>
      </c>
      <c r="AU2567">
        <f t="shared" ca="1" si="1019"/>
        <v>1</v>
      </c>
      <c r="AV2567">
        <f t="shared" ca="1" si="1019"/>
        <v>0</v>
      </c>
      <c r="AW2567">
        <f t="shared" ca="1" si="1019"/>
        <v>0</v>
      </c>
      <c r="AX2567">
        <v>0</v>
      </c>
    </row>
    <row r="2568" spans="1:50">
      <c r="A2568" s="2">
        <v>41421</v>
      </c>
      <c r="B2568">
        <v>1568</v>
      </c>
      <c r="C2568">
        <v>10</v>
      </c>
      <c r="D2568">
        <f t="shared" ca="1" si="1005"/>
        <v>9.6366756162950864</v>
      </c>
      <c r="E2568">
        <f t="shared" ca="1" si="1006"/>
        <v>0.3633243837049136</v>
      </c>
      <c r="F2568" t="str">
        <f t="shared" ca="1" si="1007"/>
        <v>medium</v>
      </c>
      <c r="G2568">
        <v>507</v>
      </c>
      <c r="H2568">
        <f t="shared" si="1008"/>
        <v>507</v>
      </c>
      <c r="I2568">
        <f t="shared" ca="1" si="1009"/>
        <v>456.67081656424097</v>
      </c>
      <c r="J2568">
        <f t="shared" ca="1" si="1010"/>
        <v>50.329183435759035</v>
      </c>
      <c r="K2568" t="str">
        <f t="shared" ca="1" si="1011"/>
        <v>high</v>
      </c>
      <c r="L2568">
        <v>6.75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1</v>
      </c>
      <c r="AL2568">
        <f t="shared" ca="1" si="998"/>
        <v>0</v>
      </c>
      <c r="AM2568">
        <f t="shared" ca="1" si="999"/>
        <v>0</v>
      </c>
      <c r="AN2568">
        <f t="shared" ca="1" si="1000"/>
        <v>1</v>
      </c>
      <c r="AO2568">
        <f t="shared" ca="1" si="1001"/>
        <v>0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1</v>
      </c>
      <c r="AT2568">
        <v>0</v>
      </c>
      <c r="AU2568">
        <f t="shared" ca="1" si="1019"/>
        <v>0</v>
      </c>
      <c r="AV2568">
        <f t="shared" ca="1" si="1019"/>
        <v>1</v>
      </c>
      <c r="AW2568">
        <f t="shared" ca="1" si="1019"/>
        <v>0</v>
      </c>
      <c r="AX2568">
        <v>0</v>
      </c>
    </row>
    <row r="2569" spans="1:50">
      <c r="A2569" s="2">
        <v>41422</v>
      </c>
      <c r="B2569">
        <v>1569</v>
      </c>
      <c r="C2569">
        <v>9</v>
      </c>
      <c r="D2569">
        <f t="shared" ca="1" si="1005"/>
        <v>9.6366778378132292</v>
      </c>
      <c r="E2569">
        <f t="shared" ca="1" si="1006"/>
        <v>-0.63667783781322917</v>
      </c>
      <c r="F2569" t="str">
        <f t="shared" ca="1" si="1007"/>
        <v>medium</v>
      </c>
      <c r="G2569">
        <v>610</v>
      </c>
      <c r="H2569">
        <f t="shared" si="1008"/>
        <v>610</v>
      </c>
      <c r="I2569">
        <f t="shared" ca="1" si="1009"/>
        <v>456.59653716948628</v>
      </c>
      <c r="J2569">
        <f t="shared" ca="1" si="1010"/>
        <v>153.40346283051372</v>
      </c>
      <c r="K2569" t="str">
        <f t="shared" ca="1" si="1011"/>
        <v>high</v>
      </c>
      <c r="L2569">
        <v>11.9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1</v>
      </c>
      <c r="AL2569">
        <f t="shared" ca="1" si="998"/>
        <v>0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1</v>
      </c>
      <c r="AT2569">
        <v>0</v>
      </c>
      <c r="AU2569">
        <f t="shared" ca="1" si="1019"/>
        <v>0</v>
      </c>
      <c r="AV2569">
        <f t="shared" ca="1" si="1019"/>
        <v>1</v>
      </c>
      <c r="AW2569">
        <f t="shared" ca="1" si="1019"/>
        <v>0</v>
      </c>
      <c r="AX2569">
        <v>0</v>
      </c>
    </row>
    <row r="2570" spans="1:50">
      <c r="A2570" s="2">
        <v>41423</v>
      </c>
      <c r="B2570">
        <v>1570</v>
      </c>
      <c r="C2570">
        <v>7</v>
      </c>
      <c r="D2570">
        <f t="shared" ca="1" si="1005"/>
        <v>9.6366798420617261</v>
      </c>
      <c r="E2570">
        <f t="shared" ca="1" si="1006"/>
        <v>-2.6366798420617261</v>
      </c>
      <c r="F2570" t="str">
        <f t="shared" ca="1" si="1007"/>
        <v>low</v>
      </c>
      <c r="G2570">
        <v>379</v>
      </c>
      <c r="H2570">
        <f t="shared" si="1008"/>
        <v>379</v>
      </c>
      <c r="I2570">
        <f t="shared" ca="1" si="1009"/>
        <v>456.52243539710889</v>
      </c>
      <c r="J2570">
        <f t="shared" ca="1" si="1010"/>
        <v>-77.522435397108893</v>
      </c>
      <c r="K2570" t="str">
        <f t="shared" ca="1" si="1011"/>
        <v>medium</v>
      </c>
      <c r="L2570">
        <v>14.15</v>
      </c>
      <c r="M2570" t="str">
        <f t="shared" si="987"/>
        <v>high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0</v>
      </c>
      <c r="AR2570">
        <f t="shared" ca="1" si="1004"/>
        <v>1</v>
      </c>
      <c r="AS2570">
        <v>0</v>
      </c>
      <c r="AT2570">
        <v>0</v>
      </c>
      <c r="AU2570">
        <f t="shared" ca="1" si="1019"/>
        <v>1</v>
      </c>
      <c r="AV2570">
        <f t="shared" ca="1" si="1019"/>
        <v>0</v>
      </c>
      <c r="AW2570">
        <f t="shared" ca="1" si="1019"/>
        <v>0</v>
      </c>
      <c r="AX2570">
        <v>0</v>
      </c>
    </row>
    <row r="2571" spans="1:50">
      <c r="A2571" s="2">
        <v>41424</v>
      </c>
      <c r="B2571">
        <v>1571</v>
      </c>
      <c r="C2571">
        <v>10</v>
      </c>
      <c r="D2571">
        <f t="shared" ca="1" si="1005"/>
        <v>9.6366816295657944</v>
      </c>
      <c r="E2571">
        <f t="shared" ca="1" si="1006"/>
        <v>0.36331837043420556</v>
      </c>
      <c r="F2571" t="str">
        <f t="shared" ca="1" si="1007"/>
        <v>medium</v>
      </c>
      <c r="G2571">
        <v>467</v>
      </c>
      <c r="H2571">
        <f t="shared" si="1008"/>
        <v>467</v>
      </c>
      <c r="I2571">
        <f t="shared" ca="1" si="1009"/>
        <v>456.44851156899159</v>
      </c>
      <c r="J2571">
        <f t="shared" ca="1" si="1010"/>
        <v>10.551488431008408</v>
      </c>
      <c r="K2571" t="str">
        <f t="shared" ca="1" si="1011"/>
        <v>medium</v>
      </c>
      <c r="L2571">
        <v>8.6999999999999993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0</v>
      </c>
      <c r="AV2571">
        <f t="shared" ca="1" si="1019"/>
        <v>1</v>
      </c>
      <c r="AW2571">
        <f t="shared" ca="1" si="1019"/>
        <v>0</v>
      </c>
      <c r="AX2571">
        <v>0</v>
      </c>
    </row>
    <row r="2572" spans="1:50">
      <c r="A2572" s="2">
        <v>41425</v>
      </c>
      <c r="B2572">
        <v>1572</v>
      </c>
      <c r="C2572">
        <v>21</v>
      </c>
      <c r="D2572">
        <f t="shared" ca="1" si="1005"/>
        <v>9.6366832008506584</v>
      </c>
      <c r="E2572">
        <f t="shared" ca="1" si="1006"/>
        <v>11.363316799149342</v>
      </c>
      <c r="F2572" t="str">
        <f t="shared" ca="1" si="1007"/>
        <v>high</v>
      </c>
      <c r="G2572">
        <v>883</v>
      </c>
      <c r="H2572">
        <f t="shared" si="1008"/>
        <v>883</v>
      </c>
      <c r="I2572">
        <f t="shared" ca="1" si="1009"/>
        <v>456.37476600701706</v>
      </c>
      <c r="J2572">
        <f t="shared" ca="1" si="1010"/>
        <v>426.62523399298294</v>
      </c>
      <c r="K2572" t="str">
        <f t="shared" ca="1" si="1011"/>
        <v>high</v>
      </c>
      <c r="L2572">
        <v>12.5</v>
      </c>
      <c r="M2572" t="str">
        <f t="shared" si="987"/>
        <v>medium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1</v>
      </c>
      <c r="AO2572">
        <f t="shared" ca="1" si="1001"/>
        <v>0</v>
      </c>
      <c r="AP2572">
        <f t="shared" ca="1" si="1002"/>
        <v>0</v>
      </c>
      <c r="AQ2572">
        <f t="shared" ca="1" si="1003"/>
        <v>1</v>
      </c>
      <c r="AR2572">
        <f t="shared" ca="1" si="1004"/>
        <v>0</v>
      </c>
      <c r="AS2572">
        <v>1</v>
      </c>
      <c r="AT2572">
        <v>0</v>
      </c>
      <c r="AU2572">
        <f t="shared" ca="1" si="1019"/>
        <v>0</v>
      </c>
      <c r="AV2572">
        <f t="shared" ca="1" si="1019"/>
        <v>0</v>
      </c>
      <c r="AW2572">
        <f t="shared" ca="1" si="1019"/>
        <v>1</v>
      </c>
      <c r="AX2572">
        <v>0</v>
      </c>
    </row>
    <row r="2573" spans="1:50">
      <c r="A2573" s="2">
        <v>41426</v>
      </c>
      <c r="B2573">
        <v>1573</v>
      </c>
      <c r="C2573">
        <v>8</v>
      </c>
      <c r="D2573">
        <f t="shared" ca="1" si="1005"/>
        <v>9.6366845564415353</v>
      </c>
      <c r="E2573">
        <f t="shared" ca="1" si="1006"/>
        <v>-1.6366845564415353</v>
      </c>
      <c r="F2573" t="str">
        <f t="shared" ca="1" si="1007"/>
        <v>low</v>
      </c>
      <c r="G2573">
        <v>468</v>
      </c>
      <c r="H2573">
        <f t="shared" si="1008"/>
        <v>468</v>
      </c>
      <c r="I2573">
        <f t="shared" ca="1" si="1009"/>
        <v>456.30119903306809</v>
      </c>
      <c r="J2573">
        <f t="shared" ca="1" si="1010"/>
        <v>11.698800966931913</v>
      </c>
      <c r="K2573" t="str">
        <f t="shared" ca="1" si="1011"/>
        <v>medium</v>
      </c>
      <c r="L2573">
        <v>7.85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1</v>
      </c>
      <c r="AO2573">
        <f t="shared" ca="1" si="1001"/>
        <v>0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1</v>
      </c>
      <c r="AV2573">
        <f t="shared" ca="1" si="1019"/>
        <v>0</v>
      </c>
      <c r="AW2573">
        <f t="shared" ca="1" si="1019"/>
        <v>0</v>
      </c>
      <c r="AX2573">
        <v>0</v>
      </c>
    </row>
    <row r="2574" spans="1:50">
      <c r="A2574" s="2">
        <v>41427</v>
      </c>
      <c r="B2574">
        <v>1574</v>
      </c>
      <c r="C2574">
        <v>6</v>
      </c>
      <c r="D2574">
        <f t="shared" ca="1" si="1005"/>
        <v>9.6366856968636458</v>
      </c>
      <c r="E2574">
        <f t="shared" ca="1" si="1006"/>
        <v>-3.6366856968636458</v>
      </c>
      <c r="F2574" t="str">
        <f t="shared" ca="1" si="1007"/>
        <v>low</v>
      </c>
      <c r="G2574">
        <v>298</v>
      </c>
      <c r="H2574">
        <f t="shared" si="1008"/>
        <v>298</v>
      </c>
      <c r="I2574">
        <f t="shared" ca="1" si="1009"/>
        <v>456.22781096902742</v>
      </c>
      <c r="J2574">
        <f t="shared" ca="1" si="1010"/>
        <v>-158.22781096902742</v>
      </c>
      <c r="K2574" t="str">
        <f t="shared" ca="1" si="1011"/>
        <v>medium</v>
      </c>
      <c r="L2574">
        <v>14.4</v>
      </c>
      <c r="M2574" t="str">
        <f t="shared" si="987"/>
        <v>high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0</v>
      </c>
      <c r="AR2574">
        <f t="shared" ca="1" si="1004"/>
        <v>1</v>
      </c>
      <c r="AS2574">
        <v>1</v>
      </c>
      <c r="AT2574">
        <v>0</v>
      </c>
      <c r="AU2574">
        <f t="shared" ca="1" si="1019"/>
        <v>1</v>
      </c>
      <c r="AV2574">
        <f t="shared" ca="1" si="1019"/>
        <v>0</v>
      </c>
      <c r="AW2574">
        <f t="shared" ca="1" si="1019"/>
        <v>0</v>
      </c>
      <c r="AX2574">
        <v>0</v>
      </c>
    </row>
    <row r="2575" spans="1:50">
      <c r="A2575" s="2">
        <v>41428</v>
      </c>
      <c r="B2575">
        <v>1575</v>
      </c>
      <c r="C2575">
        <v>8</v>
      </c>
      <c r="D2575">
        <f t="shared" ca="1" si="1005"/>
        <v>9.6366866226422125</v>
      </c>
      <c r="E2575">
        <f t="shared" ca="1" si="1006"/>
        <v>-1.6366866226422125</v>
      </c>
      <c r="F2575" t="str">
        <f t="shared" ca="1" si="1007"/>
        <v>low</v>
      </c>
      <c r="G2575">
        <v>254</v>
      </c>
      <c r="H2575">
        <f t="shared" si="1008"/>
        <v>254</v>
      </c>
      <c r="I2575">
        <f t="shared" ca="1" si="1009"/>
        <v>456.15460213677784</v>
      </c>
      <c r="J2575">
        <f t="shared" ca="1" si="1010"/>
        <v>-202.15460213677784</v>
      </c>
      <c r="K2575" t="str">
        <f t="shared" ca="1" si="1011"/>
        <v>medium</v>
      </c>
      <c r="L2575">
        <v>6.7699999999999987</v>
      </c>
      <c r="M2575" t="str">
        <f t="shared" si="987"/>
        <v>medium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0</v>
      </c>
      <c r="AO2575">
        <f t="shared" ca="1" si="1001"/>
        <v>1</v>
      </c>
      <c r="AP2575">
        <f t="shared" ca="1" si="1002"/>
        <v>0</v>
      </c>
      <c r="AQ2575">
        <f t="shared" ca="1" si="1003"/>
        <v>1</v>
      </c>
      <c r="AR2575">
        <f t="shared" ca="1" si="1004"/>
        <v>0</v>
      </c>
      <c r="AS2575">
        <v>1</v>
      </c>
      <c r="AT2575">
        <v>0</v>
      </c>
      <c r="AU2575">
        <f t="shared" ca="1" si="1019"/>
        <v>1</v>
      </c>
      <c r="AV2575">
        <f t="shared" ca="1" si="1019"/>
        <v>0</v>
      </c>
      <c r="AW2575">
        <f t="shared" ca="1" si="1019"/>
        <v>0</v>
      </c>
      <c r="AX2575">
        <v>0</v>
      </c>
    </row>
    <row r="2576" spans="1:50">
      <c r="A2576" s="2">
        <v>41429</v>
      </c>
      <c r="B2576">
        <v>1576</v>
      </c>
      <c r="C2576">
        <v>10</v>
      </c>
      <c r="D2576">
        <f t="shared" ca="1" si="1005"/>
        <v>9.6366873343024562</v>
      </c>
      <c r="E2576">
        <f t="shared" ca="1" si="1006"/>
        <v>0.36331266569754384</v>
      </c>
      <c r="F2576" t="str">
        <f t="shared" ca="1" si="1007"/>
        <v>medium</v>
      </c>
      <c r="G2576">
        <v>422</v>
      </c>
      <c r="H2576">
        <f t="shared" si="1008"/>
        <v>422</v>
      </c>
      <c r="I2576">
        <f t="shared" ca="1" si="1009"/>
        <v>456.08157285820198</v>
      </c>
      <c r="J2576">
        <f t="shared" ca="1" si="1010"/>
        <v>-34.08157285820198</v>
      </c>
      <c r="K2576" t="str">
        <f t="shared" ca="1" si="1011"/>
        <v>medium</v>
      </c>
      <c r="L2576">
        <v>7.8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0</v>
      </c>
      <c r="AV2576">
        <f t="shared" ca="1" si="1019"/>
        <v>1</v>
      </c>
      <c r="AW2576">
        <f t="shared" ca="1" si="1019"/>
        <v>0</v>
      </c>
      <c r="AX2576">
        <v>0</v>
      </c>
    </row>
    <row r="2577" spans="1:50">
      <c r="A2577" s="2">
        <v>41430</v>
      </c>
      <c r="B2577">
        <v>1577</v>
      </c>
      <c r="C2577">
        <v>11</v>
      </c>
      <c r="D2577">
        <f t="shared" ca="1" si="1005"/>
        <v>9.6366878323695939</v>
      </c>
      <c r="E2577">
        <f t="shared" ca="1" si="1006"/>
        <v>1.3633121676304061</v>
      </c>
      <c r="F2577" t="str">
        <f t="shared" ca="1" si="1007"/>
        <v>medium</v>
      </c>
      <c r="G2577">
        <v>675</v>
      </c>
      <c r="H2577">
        <f t="shared" si="1008"/>
        <v>675</v>
      </c>
      <c r="I2577">
        <f t="shared" ca="1" si="1009"/>
        <v>456.00872345518269</v>
      </c>
      <c r="J2577">
        <f t="shared" ca="1" si="1010"/>
        <v>218.99127654481731</v>
      </c>
      <c r="K2577" t="str">
        <f t="shared" ca="1" si="1011"/>
        <v>high</v>
      </c>
      <c r="L2577">
        <v>11.85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1</v>
      </c>
      <c r="AT2577">
        <v>0</v>
      </c>
      <c r="AU2577">
        <f t="shared" ca="1" si="1019"/>
        <v>0</v>
      </c>
      <c r="AV2577">
        <f t="shared" ca="1" si="1019"/>
        <v>1</v>
      </c>
      <c r="AW2577">
        <f t="shared" ca="1" si="1019"/>
        <v>0</v>
      </c>
      <c r="AX2577">
        <v>0</v>
      </c>
    </row>
    <row r="2578" spans="1:50">
      <c r="A2578" s="2">
        <v>41431</v>
      </c>
      <c r="B2578">
        <v>1578</v>
      </c>
      <c r="C2578">
        <v>8</v>
      </c>
      <c r="D2578">
        <f t="shared" ca="1" si="1005"/>
        <v>9.6366881173688501</v>
      </c>
      <c r="E2578">
        <f t="shared" ca="1" si="1006"/>
        <v>-1.6366881173688501</v>
      </c>
      <c r="F2578" t="str">
        <f t="shared" ca="1" si="1007"/>
        <v>low</v>
      </c>
      <c r="G2578">
        <v>135</v>
      </c>
      <c r="H2578">
        <f t="shared" si="1008"/>
        <v>135</v>
      </c>
      <c r="I2578">
        <f t="shared" ca="1" si="1009"/>
        <v>455.93605424960265</v>
      </c>
      <c r="J2578">
        <f t="shared" ca="1" si="1010"/>
        <v>-320.93605424960265</v>
      </c>
      <c r="K2578" t="str">
        <f t="shared" ca="1" si="1011"/>
        <v>low</v>
      </c>
      <c r="L2578">
        <v>13.5</v>
      </c>
      <c r="M2578" t="str">
        <f t="shared" si="987"/>
        <v>medium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0</v>
      </c>
      <c r="AO2578">
        <f t="shared" ca="1" si="1001"/>
        <v>1</v>
      </c>
      <c r="AP2578">
        <f t="shared" ca="1" si="1002"/>
        <v>0</v>
      </c>
      <c r="AQ2578">
        <f t="shared" ca="1" si="1003"/>
        <v>1</v>
      </c>
      <c r="AR2578">
        <f t="shared" ca="1" si="1004"/>
        <v>0</v>
      </c>
      <c r="AS2578">
        <v>0</v>
      </c>
      <c r="AT2578">
        <v>0</v>
      </c>
      <c r="AU2578">
        <f t="shared" ca="1" si="1019"/>
        <v>1</v>
      </c>
      <c r="AV2578">
        <f t="shared" ca="1" si="1019"/>
        <v>0</v>
      </c>
      <c r="AW2578">
        <f t="shared" ca="1" si="1019"/>
        <v>0</v>
      </c>
      <c r="AX2578">
        <v>0</v>
      </c>
    </row>
    <row r="2579" spans="1:50">
      <c r="A2579" s="2">
        <v>41432</v>
      </c>
      <c r="B2579">
        <v>1579</v>
      </c>
      <c r="C2579">
        <v>9</v>
      </c>
      <c r="D2579">
        <f t="shared" ca="1" si="1005"/>
        <v>9.6366881898254437</v>
      </c>
      <c r="E2579">
        <f t="shared" ca="1" si="1006"/>
        <v>-0.63668818982544373</v>
      </c>
      <c r="F2579" t="str">
        <f t="shared" ca="1" si="1007"/>
        <v>medium</v>
      </c>
      <c r="G2579">
        <v>412</v>
      </c>
      <c r="H2579">
        <f t="shared" si="1008"/>
        <v>412</v>
      </c>
      <c r="I2579">
        <f t="shared" ca="1" si="1009"/>
        <v>455.86356556334465</v>
      </c>
      <c r="J2579">
        <f t="shared" ca="1" si="1010"/>
        <v>-43.86356556334465</v>
      </c>
      <c r="K2579" t="str">
        <f t="shared" ca="1" si="1011"/>
        <v>medium</v>
      </c>
      <c r="L2579">
        <v>15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1</v>
      </c>
      <c r="AK2579">
        <f t="shared" ca="1" si="997"/>
        <v>0</v>
      </c>
      <c r="AL2579">
        <f t="shared" ca="1" si="998"/>
        <v>0</v>
      </c>
      <c r="AM2579">
        <f t="shared" ca="1" si="999"/>
        <v>0</v>
      </c>
      <c r="AN2579">
        <f t="shared" ca="1" si="1000"/>
        <v>1</v>
      </c>
      <c r="AO2579">
        <f t="shared" ca="1" si="1001"/>
        <v>0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1</v>
      </c>
      <c r="AW2579">
        <f t="shared" ca="1" si="1019"/>
        <v>0</v>
      </c>
      <c r="AX2579">
        <v>0</v>
      </c>
    </row>
    <row r="2580" spans="1:50">
      <c r="A2580" s="2">
        <v>41433</v>
      </c>
      <c r="B2580">
        <v>1580</v>
      </c>
      <c r="C2580">
        <v>16</v>
      </c>
      <c r="D2580">
        <f t="shared" ca="1" si="1005"/>
        <v>9.6366880502645955</v>
      </c>
      <c r="E2580">
        <f t="shared" ca="1" si="1006"/>
        <v>6.3633119497354045</v>
      </c>
      <c r="F2580" t="str">
        <f t="shared" ca="1" si="1007"/>
        <v>high</v>
      </c>
      <c r="G2580">
        <v>732</v>
      </c>
      <c r="H2580">
        <f t="shared" si="1008"/>
        <v>732</v>
      </c>
      <c r="I2580">
        <f t="shared" ca="1" si="1009"/>
        <v>455.79125771829138</v>
      </c>
      <c r="J2580">
        <f t="shared" ca="1" si="1010"/>
        <v>276.20874228170862</v>
      </c>
      <c r="K2580" t="str">
        <f t="shared" ca="1" si="1011"/>
        <v>high</v>
      </c>
      <c r="L2580">
        <v>17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1</v>
      </c>
      <c r="AK2580">
        <f t="shared" ca="1" si="997"/>
        <v>0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0</v>
      </c>
      <c r="AT2580">
        <v>0</v>
      </c>
      <c r="AU2580">
        <f t="shared" ca="1" si="1019"/>
        <v>0</v>
      </c>
      <c r="AV2580">
        <f t="shared" ca="1" si="1019"/>
        <v>0</v>
      </c>
      <c r="AW2580">
        <f t="shared" ca="1" si="1019"/>
        <v>1</v>
      </c>
      <c r="AX2580">
        <v>0</v>
      </c>
    </row>
    <row r="2581" spans="1:50">
      <c r="A2581" s="2">
        <v>41434</v>
      </c>
      <c r="B2581">
        <v>1581</v>
      </c>
      <c r="C2581">
        <v>7</v>
      </c>
      <c r="D2581">
        <f t="shared" ca="1" si="1005"/>
        <v>9.6366876992115245</v>
      </c>
      <c r="E2581">
        <f t="shared" ca="1" si="1006"/>
        <v>-2.6366876992115245</v>
      </c>
      <c r="F2581" t="str">
        <f t="shared" ca="1" si="1007"/>
        <v>low</v>
      </c>
      <c r="G2581">
        <v>147</v>
      </c>
      <c r="H2581">
        <f t="shared" si="1008"/>
        <v>147</v>
      </c>
      <c r="I2581">
        <f t="shared" ca="1" si="1009"/>
        <v>455.71913103632562</v>
      </c>
      <c r="J2581">
        <f t="shared" ca="1" si="1010"/>
        <v>-308.71913103632562</v>
      </c>
      <c r="K2581" t="str">
        <f t="shared" ca="1" si="1011"/>
        <v>low</v>
      </c>
      <c r="L2581">
        <v>17.7</v>
      </c>
      <c r="M2581" t="str">
        <f t="shared" si="1022"/>
        <v>high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0</v>
      </c>
      <c r="AK2581">
        <f t="shared" ca="1" si="997"/>
        <v>1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0</v>
      </c>
      <c r="AR2581">
        <f t="shared" ca="1" si="1004"/>
        <v>1</v>
      </c>
      <c r="AS2581">
        <v>1</v>
      </c>
      <c r="AT2581">
        <v>0</v>
      </c>
      <c r="AU2581">
        <f t="shared" ref="AU2581:AW2600" ca="1" si="1025">VLOOKUP(INDIRECT($AU$590&amp;ROW($A2581)),$F$17:$I$19,AU$592+1,0)</f>
        <v>1</v>
      </c>
      <c r="AV2581">
        <f t="shared" ca="1" si="1025"/>
        <v>0</v>
      </c>
      <c r="AW2581">
        <f t="shared" ca="1" si="1025"/>
        <v>0</v>
      </c>
      <c r="AX2581">
        <v>0</v>
      </c>
    </row>
    <row r="2582" spans="1:50">
      <c r="A2582" s="2">
        <v>41435</v>
      </c>
      <c r="B2582">
        <v>1582</v>
      </c>
      <c r="C2582">
        <v>14</v>
      </c>
      <c r="D2582">
        <f t="shared" ca="1" si="1005"/>
        <v>9.6366871371914531</v>
      </c>
      <c r="E2582">
        <f t="shared" ca="1" si="1006"/>
        <v>4.3633128628085469</v>
      </c>
      <c r="F2582" t="str">
        <f t="shared" ca="1" si="1007"/>
        <v>high</v>
      </c>
      <c r="G2582">
        <v>572</v>
      </c>
      <c r="H2582">
        <f t="shared" si="1008"/>
        <v>572</v>
      </c>
      <c r="I2582">
        <f t="shared" ca="1" si="1009"/>
        <v>455.64718583933018</v>
      </c>
      <c r="J2582">
        <f t="shared" ca="1" si="1010"/>
        <v>116.35281416066982</v>
      </c>
      <c r="K2582" t="str">
        <f t="shared" ca="1" si="1011"/>
        <v>high</v>
      </c>
      <c r="L2582">
        <v>15.85</v>
      </c>
      <c r="M2582" t="str">
        <f t="shared" si="1022"/>
        <v>high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0</v>
      </c>
      <c r="AK2582">
        <f t="shared" ca="1" si="997"/>
        <v>1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0</v>
      </c>
      <c r="AR2582">
        <f t="shared" ca="1" si="1004"/>
        <v>1</v>
      </c>
      <c r="AS2582">
        <v>1</v>
      </c>
      <c r="AT2582">
        <v>0</v>
      </c>
      <c r="AU2582">
        <f t="shared" ca="1" si="1025"/>
        <v>0</v>
      </c>
      <c r="AV2582">
        <f t="shared" ca="1" si="1025"/>
        <v>0</v>
      </c>
      <c r="AW2582">
        <f t="shared" ca="1" si="1025"/>
        <v>1</v>
      </c>
      <c r="AX2582">
        <v>0</v>
      </c>
    </row>
    <row r="2583" spans="1:50">
      <c r="A2583" s="2">
        <v>41436</v>
      </c>
      <c r="B2583">
        <v>1583</v>
      </c>
      <c r="C2583">
        <v>13</v>
      </c>
      <c r="D2583">
        <f t="shared" ca="1" si="1005"/>
        <v>9.6366863647296022</v>
      </c>
      <c r="E2583">
        <f t="shared" ca="1" si="1006"/>
        <v>3.3633136352703978</v>
      </c>
      <c r="F2583" t="str">
        <f t="shared" ca="1" si="1007"/>
        <v>high</v>
      </c>
      <c r="G2583">
        <v>785</v>
      </c>
      <c r="H2583">
        <f t="shared" si="1008"/>
        <v>785</v>
      </c>
      <c r="I2583">
        <f t="shared" ca="1" si="1009"/>
        <v>455.57542244918767</v>
      </c>
      <c r="J2583">
        <f t="shared" ca="1" si="1010"/>
        <v>329.42457755081233</v>
      </c>
      <c r="K2583" t="str">
        <f t="shared" ca="1" si="1011"/>
        <v>high</v>
      </c>
      <c r="L2583">
        <v>18.7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1</v>
      </c>
      <c r="AT2583">
        <v>0</v>
      </c>
      <c r="AU2583">
        <f t="shared" ca="1" si="1025"/>
        <v>0</v>
      </c>
      <c r="AV2583">
        <f t="shared" ca="1" si="1025"/>
        <v>0</v>
      </c>
      <c r="AW2583">
        <f t="shared" ca="1" si="1025"/>
        <v>1</v>
      </c>
      <c r="AX2583">
        <v>0</v>
      </c>
    </row>
    <row r="2584" spans="1:50">
      <c r="A2584" s="2">
        <v>41437</v>
      </c>
      <c r="B2584">
        <v>1584</v>
      </c>
      <c r="C2584">
        <v>16</v>
      </c>
      <c r="D2584">
        <f t="shared" ca="1" si="1005"/>
        <v>9.6366853823511907</v>
      </c>
      <c r="E2584">
        <f t="shared" ca="1" si="1006"/>
        <v>6.3633146176488093</v>
      </c>
      <c r="F2584" t="str">
        <f t="shared" ca="1" si="1007"/>
        <v>high</v>
      </c>
      <c r="G2584">
        <v>590</v>
      </c>
      <c r="H2584">
        <f t="shared" si="1008"/>
        <v>590</v>
      </c>
      <c r="I2584">
        <f t="shared" ca="1" si="1009"/>
        <v>455.50384118778089</v>
      </c>
      <c r="J2584">
        <f t="shared" ca="1" si="1010"/>
        <v>134.49615881221911</v>
      </c>
      <c r="K2584" t="str">
        <f t="shared" ca="1" si="1011"/>
        <v>high</v>
      </c>
      <c r="L2584">
        <v>14.1</v>
      </c>
      <c r="M2584" t="str">
        <f t="shared" si="1022"/>
        <v>high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0</v>
      </c>
      <c r="AR2584">
        <f t="shared" ca="1" si="1004"/>
        <v>1</v>
      </c>
      <c r="AS2584">
        <v>0</v>
      </c>
      <c r="AT2584">
        <v>0</v>
      </c>
      <c r="AU2584">
        <f t="shared" ca="1" si="1025"/>
        <v>0</v>
      </c>
      <c r="AV2584">
        <f t="shared" ca="1" si="1025"/>
        <v>0</v>
      </c>
      <c r="AW2584">
        <f t="shared" ca="1" si="1025"/>
        <v>1</v>
      </c>
      <c r="AX2584">
        <v>0</v>
      </c>
    </row>
    <row r="2585" spans="1:50">
      <c r="A2585" s="2">
        <v>41438</v>
      </c>
      <c r="B2585">
        <v>1585</v>
      </c>
      <c r="C2585">
        <v>16</v>
      </c>
      <c r="D2585">
        <f t="shared" ca="1" si="1005"/>
        <v>9.6366841905814393</v>
      </c>
      <c r="E2585">
        <f t="shared" ca="1" si="1006"/>
        <v>6.3633158094185607</v>
      </c>
      <c r="F2585" t="str">
        <f t="shared" ca="1" si="1007"/>
        <v>high</v>
      </c>
      <c r="G2585">
        <v>401</v>
      </c>
      <c r="H2585">
        <f t="shared" si="1008"/>
        <v>401</v>
      </c>
      <c r="I2585">
        <f t="shared" ca="1" si="1009"/>
        <v>455.43244237699264</v>
      </c>
      <c r="J2585">
        <f t="shared" ca="1" si="1010"/>
        <v>-54.43244237699264</v>
      </c>
      <c r="K2585" t="str">
        <f t="shared" ca="1" si="1011"/>
        <v>medium</v>
      </c>
      <c r="L2585">
        <v>16.399999999999999</v>
      </c>
      <c r="M2585" t="str">
        <f t="shared" si="1022"/>
        <v>high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0</v>
      </c>
      <c r="AK2585">
        <f t="shared" ca="1" si="997"/>
        <v>1</v>
      </c>
      <c r="AL2585">
        <f t="shared" ca="1" si="998"/>
        <v>0</v>
      </c>
      <c r="AM2585">
        <f t="shared" ca="1" si="999"/>
        <v>0</v>
      </c>
      <c r="AN2585">
        <f t="shared" ca="1" si="1000"/>
        <v>0</v>
      </c>
      <c r="AO2585">
        <f t="shared" ca="1" si="1001"/>
        <v>1</v>
      </c>
      <c r="AP2585">
        <f t="shared" ca="1" si="1002"/>
        <v>0</v>
      </c>
      <c r="AQ2585">
        <f t="shared" ca="1" si="1003"/>
        <v>0</v>
      </c>
      <c r="AR2585">
        <f t="shared" ca="1" si="1004"/>
        <v>1</v>
      </c>
      <c r="AS2585">
        <v>0</v>
      </c>
      <c r="AT2585">
        <v>0</v>
      </c>
      <c r="AU2585">
        <f t="shared" ca="1" si="1025"/>
        <v>0</v>
      </c>
      <c r="AV2585">
        <f t="shared" ca="1" si="1025"/>
        <v>0</v>
      </c>
      <c r="AW2585">
        <f t="shared" ca="1" si="1025"/>
        <v>1</v>
      </c>
      <c r="AX2585">
        <v>0</v>
      </c>
    </row>
    <row r="2586" spans="1:50">
      <c r="A2586" s="2">
        <v>41439</v>
      </c>
      <c r="B2586">
        <v>1586</v>
      </c>
      <c r="C2586">
        <v>14</v>
      </c>
      <c r="D2586">
        <f t="shared" ca="1" si="1005"/>
        <v>9.6366827899455707</v>
      </c>
      <c r="E2586">
        <f t="shared" ca="1" si="1006"/>
        <v>4.3633172100544293</v>
      </c>
      <c r="F2586" t="str">
        <f t="shared" ca="1" si="1007"/>
        <v>high</v>
      </c>
      <c r="G2586">
        <v>857</v>
      </c>
      <c r="H2586">
        <f t="shared" si="1008"/>
        <v>857</v>
      </c>
      <c r="I2586">
        <f t="shared" ca="1" si="1009"/>
        <v>455.36122633870559</v>
      </c>
      <c r="J2586">
        <f t="shared" ca="1" si="1010"/>
        <v>401.63877366129441</v>
      </c>
      <c r="K2586" t="str">
        <f t="shared" ca="1" si="1011"/>
        <v>high</v>
      </c>
      <c r="L2586">
        <v>11.2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0</v>
      </c>
      <c r="AN2586">
        <f t="shared" ca="1" si="1000"/>
        <v>1</v>
      </c>
      <c r="AO2586">
        <f t="shared" ca="1" si="1001"/>
        <v>0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0</v>
      </c>
      <c r="AT2586">
        <v>0</v>
      </c>
      <c r="AU2586">
        <f t="shared" ca="1" si="1025"/>
        <v>0</v>
      </c>
      <c r="AV2586">
        <f t="shared" ca="1" si="1025"/>
        <v>0</v>
      </c>
      <c r="AW2586">
        <f t="shared" ca="1" si="1025"/>
        <v>1</v>
      </c>
      <c r="AX2586">
        <v>0</v>
      </c>
    </row>
    <row r="2587" spans="1:50">
      <c r="A2587" s="2">
        <v>41440</v>
      </c>
      <c r="B2587">
        <v>1587</v>
      </c>
      <c r="C2587">
        <v>8</v>
      </c>
      <c r="D2587">
        <f t="shared" ca="1" si="1005"/>
        <v>9.636681180968802</v>
      </c>
      <c r="E2587">
        <f t="shared" ca="1" si="1006"/>
        <v>-1.636681180968802</v>
      </c>
      <c r="F2587" t="str">
        <f t="shared" ca="1" si="1007"/>
        <v>low</v>
      </c>
      <c r="G2587">
        <v>294</v>
      </c>
      <c r="H2587">
        <f t="shared" si="1008"/>
        <v>294</v>
      </c>
      <c r="I2587">
        <f t="shared" ca="1" si="1009"/>
        <v>455.29019339480249</v>
      </c>
      <c r="J2587">
        <f t="shared" ca="1" si="1010"/>
        <v>-161.29019339480249</v>
      </c>
      <c r="K2587" t="str">
        <f t="shared" ca="1" si="1011"/>
        <v>medium</v>
      </c>
      <c r="L2587">
        <v>18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0</v>
      </c>
      <c r="AK2587">
        <f t="shared" ca="1" si="997"/>
        <v>1</v>
      </c>
      <c r="AL2587">
        <f t="shared" ca="1" si="998"/>
        <v>0</v>
      </c>
      <c r="AM2587">
        <f t="shared" ca="1" si="999"/>
        <v>0</v>
      </c>
      <c r="AN2587">
        <f t="shared" ca="1" si="1000"/>
        <v>1</v>
      </c>
      <c r="AO2587">
        <f t="shared" ca="1" si="1001"/>
        <v>0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1</v>
      </c>
      <c r="AT2587">
        <v>0</v>
      </c>
      <c r="AU2587">
        <f t="shared" ca="1" si="1025"/>
        <v>1</v>
      </c>
      <c r="AV2587">
        <f t="shared" ca="1" si="1025"/>
        <v>0</v>
      </c>
      <c r="AW2587">
        <f t="shared" ca="1" si="1025"/>
        <v>0</v>
      </c>
      <c r="AX2587">
        <v>0</v>
      </c>
    </row>
    <row r="2588" spans="1:50">
      <c r="A2588" s="2">
        <v>41441</v>
      </c>
      <c r="B2588">
        <v>1588</v>
      </c>
      <c r="C2588">
        <v>17</v>
      </c>
      <c r="D2588">
        <f t="shared" ca="1" si="1005"/>
        <v>9.6366793641763575</v>
      </c>
      <c r="E2588">
        <f t="shared" ca="1" si="1006"/>
        <v>7.3633206358236425</v>
      </c>
      <c r="F2588" t="str">
        <f t="shared" ca="1" si="1007"/>
        <v>high</v>
      </c>
      <c r="G2588">
        <v>908</v>
      </c>
      <c r="H2588">
        <f t="shared" si="1008"/>
        <v>908</v>
      </c>
      <c r="I2588">
        <f t="shared" ca="1" si="1009"/>
        <v>455.21934386716612</v>
      </c>
      <c r="J2588">
        <f t="shared" ca="1" si="1010"/>
        <v>452.78065613283388</v>
      </c>
      <c r="K2588" t="str">
        <f t="shared" ca="1" si="1011"/>
        <v>high</v>
      </c>
      <c r="L2588">
        <v>19.3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1</v>
      </c>
      <c r="AO2588">
        <f t="shared" ca="1" si="1001"/>
        <v>0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1</v>
      </c>
      <c r="AT2588">
        <v>0</v>
      </c>
      <c r="AU2588">
        <f t="shared" ca="1" si="1025"/>
        <v>0</v>
      </c>
      <c r="AV2588">
        <f t="shared" ca="1" si="1025"/>
        <v>0</v>
      </c>
      <c r="AW2588">
        <f t="shared" ca="1" si="1025"/>
        <v>1</v>
      </c>
      <c r="AX2588">
        <v>0</v>
      </c>
    </row>
    <row r="2589" spans="1:50">
      <c r="A2589" s="2">
        <v>41442</v>
      </c>
      <c r="B2589">
        <v>1589</v>
      </c>
      <c r="C2589">
        <v>17</v>
      </c>
      <c r="D2589">
        <f t="shared" ca="1" si="1005"/>
        <v>9.6366773400934544</v>
      </c>
      <c r="E2589">
        <f t="shared" ca="1" si="1006"/>
        <v>7.3633226599065456</v>
      </c>
      <c r="F2589" t="str">
        <f t="shared" ca="1" si="1007"/>
        <v>high</v>
      </c>
      <c r="G2589">
        <v>1067</v>
      </c>
      <c r="H2589">
        <f t="shared" si="1008"/>
        <v>1067</v>
      </c>
      <c r="I2589">
        <f t="shared" ca="1" si="1009"/>
        <v>455.14867807767916</v>
      </c>
      <c r="J2589">
        <f t="shared" ca="1" si="1010"/>
        <v>611.85132192232084</v>
      </c>
      <c r="K2589" t="str">
        <f t="shared" ca="1" si="1011"/>
        <v>high</v>
      </c>
      <c r="L2589">
        <v>21.25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1</v>
      </c>
      <c r="AK2589">
        <f t="shared" ca="1" si="997"/>
        <v>0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0</v>
      </c>
      <c r="AW2589">
        <f t="shared" ca="1" si="1025"/>
        <v>1</v>
      </c>
      <c r="AX2589">
        <v>0</v>
      </c>
    </row>
    <row r="2590" spans="1:50">
      <c r="A2590" s="2">
        <v>41443</v>
      </c>
      <c r="B2590">
        <v>1590</v>
      </c>
      <c r="C2590">
        <v>4</v>
      </c>
      <c r="D2590">
        <f t="shared" ca="1" si="1005"/>
        <v>9.6366751092453153</v>
      </c>
      <c r="E2590">
        <f t="shared" ca="1" si="1006"/>
        <v>-5.6366751092453153</v>
      </c>
      <c r="F2590" t="str">
        <f t="shared" ca="1" si="1007"/>
        <v>low</v>
      </c>
      <c r="G2590">
        <v>69</v>
      </c>
      <c r="H2590">
        <f t="shared" si="1008"/>
        <v>69</v>
      </c>
      <c r="I2590">
        <f t="shared" ca="1" si="1009"/>
        <v>455.07819634822448</v>
      </c>
      <c r="J2590">
        <f t="shared" ca="1" si="1010"/>
        <v>-386.07819634822448</v>
      </c>
      <c r="K2590" t="str">
        <f t="shared" ca="1" si="1011"/>
        <v>low</v>
      </c>
      <c r="L2590">
        <v>25.45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0</v>
      </c>
      <c r="AK2590">
        <f t="shared" ca="1" si="997"/>
        <v>1</v>
      </c>
      <c r="AL2590">
        <f t="shared" ca="1" si="998"/>
        <v>0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1</v>
      </c>
      <c r="AV2590">
        <f t="shared" ca="1" si="1025"/>
        <v>0</v>
      </c>
      <c r="AW2590">
        <f t="shared" ca="1" si="1025"/>
        <v>0</v>
      </c>
      <c r="AX2590">
        <v>0</v>
      </c>
    </row>
    <row r="2591" spans="1:50">
      <c r="A2591" s="2">
        <v>41444</v>
      </c>
      <c r="B2591">
        <v>1591</v>
      </c>
      <c r="C2591">
        <v>8</v>
      </c>
      <c r="D2591">
        <f t="shared" ca="1" si="1005"/>
        <v>9.6366726721571609</v>
      </c>
      <c r="E2591">
        <f t="shared" ca="1" si="1006"/>
        <v>-1.6366726721571609</v>
      </c>
      <c r="F2591" t="str">
        <f t="shared" ca="1" si="1007"/>
        <v>low</v>
      </c>
      <c r="G2591">
        <v>741</v>
      </c>
      <c r="H2591">
        <f t="shared" si="1008"/>
        <v>741</v>
      </c>
      <c r="I2591">
        <f t="shared" ca="1" si="1009"/>
        <v>455.00789900068474</v>
      </c>
      <c r="J2591">
        <f t="shared" ca="1" si="1010"/>
        <v>285.99210099931526</v>
      </c>
      <c r="K2591" t="str">
        <f t="shared" ca="1" si="1011"/>
        <v>high</v>
      </c>
      <c r="L2591">
        <v>24.1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0</v>
      </c>
      <c r="AT2591">
        <v>0</v>
      </c>
      <c r="AU2591">
        <f t="shared" ca="1" si="1025"/>
        <v>1</v>
      </c>
      <c r="AV2591">
        <f t="shared" ca="1" si="1025"/>
        <v>0</v>
      </c>
      <c r="AW2591">
        <f t="shared" ca="1" si="1025"/>
        <v>0</v>
      </c>
      <c r="AX2591">
        <v>0</v>
      </c>
    </row>
    <row r="2592" spans="1:50">
      <c r="A2592" s="2">
        <v>41445</v>
      </c>
      <c r="B2592">
        <v>1592</v>
      </c>
      <c r="C2592">
        <v>12</v>
      </c>
      <c r="D2592">
        <f t="shared" ca="1" si="1005"/>
        <v>9.6366700293542102</v>
      </c>
      <c r="E2592">
        <f t="shared" ca="1" si="1006"/>
        <v>2.3633299706457898</v>
      </c>
      <c r="F2592" t="str">
        <f t="shared" ca="1" si="1007"/>
        <v>high</v>
      </c>
      <c r="G2592">
        <v>3503</v>
      </c>
      <c r="H2592">
        <f t="shared" si="1008"/>
        <v>3503</v>
      </c>
      <c r="I2592">
        <f t="shared" ca="1" si="1009"/>
        <v>454.93778635694269</v>
      </c>
      <c r="J2592">
        <f t="shared" ca="1" si="1010"/>
        <v>3048.0622136430575</v>
      </c>
      <c r="K2592" t="str">
        <f t="shared" ca="1" si="1011"/>
        <v>high</v>
      </c>
      <c r="L2592">
        <v>25.25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0</v>
      </c>
      <c r="AK2592">
        <f t="shared" ca="1" si="997"/>
        <v>1</v>
      </c>
      <c r="AL2592">
        <f t="shared" ca="1" si="998"/>
        <v>0</v>
      </c>
      <c r="AM2592">
        <f t="shared" ca="1" si="999"/>
        <v>0</v>
      </c>
      <c r="AN2592">
        <f t="shared" ca="1" si="1000"/>
        <v>0</v>
      </c>
      <c r="AO2592">
        <f t="shared" ca="1" si="1001"/>
        <v>1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0</v>
      </c>
      <c r="AV2592">
        <f t="shared" ca="1" si="1025"/>
        <v>0</v>
      </c>
      <c r="AW2592">
        <f t="shared" ca="1" si="1025"/>
        <v>1</v>
      </c>
      <c r="AX2592">
        <v>0</v>
      </c>
    </row>
    <row r="2593" spans="1:50">
      <c r="A2593" s="2">
        <v>41446</v>
      </c>
      <c r="B2593">
        <v>1593</v>
      </c>
      <c r="C2593">
        <v>11</v>
      </c>
      <c r="D2593">
        <f t="shared" ca="1" si="1005"/>
        <v>9.636667181361684</v>
      </c>
      <c r="E2593">
        <f t="shared" ca="1" si="1006"/>
        <v>1.363332818638316</v>
      </c>
      <c r="F2593" t="str">
        <f t="shared" ca="1" si="1007"/>
        <v>medium</v>
      </c>
      <c r="G2593">
        <v>369</v>
      </c>
      <c r="H2593">
        <f t="shared" si="1008"/>
        <v>369</v>
      </c>
      <c r="I2593">
        <f t="shared" ca="1" si="1009"/>
        <v>454.86785873888107</v>
      </c>
      <c r="J2593">
        <f t="shared" ca="1" si="1010"/>
        <v>-85.867858738881068</v>
      </c>
      <c r="K2593" t="str">
        <f t="shared" ca="1" si="1011"/>
        <v>medium</v>
      </c>
      <c r="L2593">
        <v>21.7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1</v>
      </c>
      <c r="AK2593">
        <f t="shared" ca="1" si="997"/>
        <v>0</v>
      </c>
      <c r="AL2593">
        <f t="shared" ca="1" si="998"/>
        <v>0</v>
      </c>
      <c r="AM2593">
        <f t="shared" ca="1" si="999"/>
        <v>0</v>
      </c>
      <c r="AN2593">
        <f t="shared" ca="1" si="1000"/>
        <v>1</v>
      </c>
      <c r="AO2593">
        <f t="shared" ca="1" si="1001"/>
        <v>0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0</v>
      </c>
      <c r="AT2593">
        <v>0</v>
      </c>
      <c r="AU2593">
        <f t="shared" ca="1" si="1025"/>
        <v>0</v>
      </c>
      <c r="AV2593">
        <f t="shared" ca="1" si="1025"/>
        <v>1</v>
      </c>
      <c r="AW2593">
        <f t="shared" ca="1" si="1025"/>
        <v>0</v>
      </c>
      <c r="AX2593">
        <v>0</v>
      </c>
    </row>
    <row r="2594" spans="1:50">
      <c r="A2594" s="2">
        <v>41447</v>
      </c>
      <c r="B2594">
        <v>1594</v>
      </c>
      <c r="C2594">
        <v>9</v>
      </c>
      <c r="D2594">
        <f t="shared" ca="1" si="1005"/>
        <v>9.6366641287048047</v>
      </c>
      <c r="E2594">
        <f t="shared" ca="1" si="1006"/>
        <v>-0.63666412870480471</v>
      </c>
      <c r="F2594" t="str">
        <f t="shared" ca="1" si="1007"/>
        <v>medium</v>
      </c>
      <c r="G2594">
        <v>760</v>
      </c>
      <c r="H2594">
        <f t="shared" si="1008"/>
        <v>760</v>
      </c>
      <c r="I2594">
        <f t="shared" ca="1" si="1009"/>
        <v>454.79811646838266</v>
      </c>
      <c r="J2594">
        <f t="shared" ca="1" si="1010"/>
        <v>305.20188353161734</v>
      </c>
      <c r="K2594" t="str">
        <f t="shared" ca="1" si="1011"/>
        <v>high</v>
      </c>
      <c r="L2594">
        <v>18.95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1</v>
      </c>
      <c r="AO2594">
        <f t="shared" ca="1" si="1001"/>
        <v>0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1</v>
      </c>
      <c r="AT2594">
        <v>0</v>
      </c>
      <c r="AU2594">
        <f t="shared" ca="1" si="1025"/>
        <v>0</v>
      </c>
      <c r="AV2594">
        <f t="shared" ca="1" si="1025"/>
        <v>1</v>
      </c>
      <c r="AW2594">
        <f t="shared" ca="1" si="1025"/>
        <v>0</v>
      </c>
      <c r="AX2594">
        <v>0</v>
      </c>
    </row>
    <row r="2595" spans="1:50">
      <c r="A2595" s="2">
        <v>41448</v>
      </c>
      <c r="B2595">
        <v>1595</v>
      </c>
      <c r="C2595">
        <v>12</v>
      </c>
      <c r="D2595">
        <f t="shared" ca="1" si="1005"/>
        <v>9.6366608719087914</v>
      </c>
      <c r="E2595">
        <f t="shared" ca="1" si="1006"/>
        <v>2.3633391280912086</v>
      </c>
      <c r="F2595" t="str">
        <f t="shared" ca="1" si="1007"/>
        <v>high</v>
      </c>
      <c r="G2595">
        <v>511</v>
      </c>
      <c r="H2595">
        <f t="shared" si="1008"/>
        <v>511</v>
      </c>
      <c r="I2595">
        <f t="shared" ca="1" si="1009"/>
        <v>454.72855986733015</v>
      </c>
      <c r="J2595">
        <f t="shared" ca="1" si="1010"/>
        <v>56.271440132669852</v>
      </c>
      <c r="K2595" t="str">
        <f t="shared" ca="1" si="1011"/>
        <v>high</v>
      </c>
      <c r="L2595">
        <v>18.95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0</v>
      </c>
      <c r="AO2595">
        <f t="shared" ca="1" si="1001"/>
        <v>1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0</v>
      </c>
      <c r="AT2595">
        <v>0</v>
      </c>
      <c r="AU2595">
        <f t="shared" ca="1" si="1025"/>
        <v>0</v>
      </c>
      <c r="AV2595">
        <f t="shared" ca="1" si="1025"/>
        <v>0</v>
      </c>
      <c r="AW2595">
        <f t="shared" ca="1" si="1025"/>
        <v>1</v>
      </c>
      <c r="AX2595">
        <v>0</v>
      </c>
    </row>
    <row r="2596" spans="1:50">
      <c r="A2596" s="2">
        <v>41449</v>
      </c>
      <c r="B2596">
        <v>1596</v>
      </c>
      <c r="C2596">
        <v>13</v>
      </c>
      <c r="D2596">
        <f t="shared" ca="1" si="1005"/>
        <v>9.6366574114988648</v>
      </c>
      <c r="E2596">
        <f t="shared" ca="1" si="1006"/>
        <v>3.3633425885011352</v>
      </c>
      <c r="F2596" t="str">
        <f t="shared" ca="1" si="1007"/>
        <v>high</v>
      </c>
      <c r="G2596">
        <v>932</v>
      </c>
      <c r="H2596">
        <f t="shared" si="1008"/>
        <v>932</v>
      </c>
      <c r="I2596">
        <f t="shared" ca="1" si="1009"/>
        <v>454.65918925760633</v>
      </c>
      <c r="J2596">
        <f t="shared" ca="1" si="1010"/>
        <v>477.34081074239367</v>
      </c>
      <c r="K2596" t="str">
        <f t="shared" ca="1" si="1011"/>
        <v>high</v>
      </c>
      <c r="L2596">
        <v>10.74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1</v>
      </c>
      <c r="AK2596">
        <f t="shared" ca="1" si="997"/>
        <v>0</v>
      </c>
      <c r="AL2596">
        <f t="shared" ca="1" si="998"/>
        <v>0</v>
      </c>
      <c r="AM2596">
        <f t="shared" ca="1" si="999"/>
        <v>0</v>
      </c>
      <c r="AN2596">
        <f t="shared" ca="1" si="1000"/>
        <v>1</v>
      </c>
      <c r="AO2596">
        <f t="shared" ca="1" si="1001"/>
        <v>0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1</v>
      </c>
      <c r="AT2596">
        <v>1</v>
      </c>
      <c r="AU2596">
        <f t="shared" ca="1" si="1025"/>
        <v>0</v>
      </c>
      <c r="AV2596">
        <f t="shared" ca="1" si="1025"/>
        <v>0</v>
      </c>
      <c r="AW2596">
        <f t="shared" ca="1" si="1025"/>
        <v>1</v>
      </c>
      <c r="AX2596">
        <v>0</v>
      </c>
    </row>
    <row r="2597" spans="1:50">
      <c r="A2597" s="2">
        <v>41450</v>
      </c>
      <c r="B2597">
        <v>1597</v>
      </c>
      <c r="C2597">
        <v>20</v>
      </c>
      <c r="D2597">
        <f t="shared" ca="1" si="1005"/>
        <v>9.6366537480002457</v>
      </c>
      <c r="E2597">
        <f t="shared" ca="1" si="1006"/>
        <v>10.363346251999754</v>
      </c>
      <c r="F2597" t="str">
        <f t="shared" ca="1" si="1007"/>
        <v>high</v>
      </c>
      <c r="G2597">
        <v>451</v>
      </c>
      <c r="H2597">
        <f t="shared" si="1008"/>
        <v>451</v>
      </c>
      <c r="I2597">
        <f t="shared" ca="1" si="1009"/>
        <v>454.59000496109388</v>
      </c>
      <c r="J2597">
        <f t="shared" ca="1" si="1010"/>
        <v>-3.5900049610938822</v>
      </c>
      <c r="K2597" t="str">
        <f t="shared" ca="1" si="1011"/>
        <v>medium</v>
      </c>
      <c r="L2597">
        <v>11.5</v>
      </c>
      <c r="M2597" t="str">
        <f t="shared" si="1022"/>
        <v>medium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1</v>
      </c>
      <c r="AK2597">
        <f t="shared" ca="1" si="997"/>
        <v>0</v>
      </c>
      <c r="AL2597">
        <f t="shared" ca="1" si="998"/>
        <v>0</v>
      </c>
      <c r="AM2597">
        <f t="shared" ca="1" si="999"/>
        <v>0</v>
      </c>
      <c r="AN2597">
        <f t="shared" ca="1" si="1000"/>
        <v>1</v>
      </c>
      <c r="AO2597">
        <f t="shared" ca="1" si="1001"/>
        <v>0</v>
      </c>
      <c r="AP2597">
        <f t="shared" ca="1" si="1002"/>
        <v>0</v>
      </c>
      <c r="AQ2597">
        <f t="shared" ca="1" si="1003"/>
        <v>1</v>
      </c>
      <c r="AR2597">
        <f t="shared" ca="1" si="1004"/>
        <v>0</v>
      </c>
      <c r="AS2597">
        <v>1</v>
      </c>
      <c r="AT2597">
        <v>0</v>
      </c>
      <c r="AU2597">
        <f t="shared" ca="1" si="1025"/>
        <v>0</v>
      </c>
      <c r="AV2597">
        <f t="shared" ca="1" si="1025"/>
        <v>0</v>
      </c>
      <c r="AW2597">
        <f t="shared" ca="1" si="1025"/>
        <v>1</v>
      </c>
      <c r="AX2597">
        <v>0</v>
      </c>
    </row>
    <row r="2598" spans="1:50">
      <c r="A2598" s="2">
        <v>41451</v>
      </c>
      <c r="B2598">
        <v>1598</v>
      </c>
      <c r="C2598">
        <v>18</v>
      </c>
      <c r="D2598">
        <f t="shared" ca="1" si="1005"/>
        <v>9.636649881938153</v>
      </c>
      <c r="E2598">
        <f t="shared" ca="1" si="1006"/>
        <v>8.363350118061847</v>
      </c>
      <c r="F2598" t="str">
        <f t="shared" ca="1" si="1007"/>
        <v>high</v>
      </c>
      <c r="G2598">
        <v>549</v>
      </c>
      <c r="H2598">
        <f t="shared" si="1008"/>
        <v>549</v>
      </c>
      <c r="I2598">
        <f t="shared" ca="1" si="1009"/>
        <v>454.52100729967572</v>
      </c>
      <c r="J2598">
        <f t="shared" ca="1" si="1010"/>
        <v>94.478992700324284</v>
      </c>
      <c r="K2598" t="str">
        <f t="shared" ca="1" si="1011"/>
        <v>high</v>
      </c>
      <c r="L2598">
        <v>10.6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1</v>
      </c>
      <c r="AK2598">
        <f t="shared" ca="1" si="997"/>
        <v>0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0</v>
      </c>
      <c r="AV2598">
        <f t="shared" ca="1" si="1025"/>
        <v>0</v>
      </c>
      <c r="AW2598">
        <f t="shared" ca="1" si="1025"/>
        <v>1</v>
      </c>
      <c r="AX2598">
        <v>0</v>
      </c>
    </row>
    <row r="2599" spans="1:50">
      <c r="A2599" s="2">
        <v>41452</v>
      </c>
      <c r="B2599">
        <v>1599</v>
      </c>
      <c r="C2599">
        <v>5</v>
      </c>
      <c r="D2599">
        <f t="shared" ca="1" si="1005"/>
        <v>9.636645813837811</v>
      </c>
      <c r="E2599">
        <f t="shared" ca="1" si="1006"/>
        <v>-4.636645813837811</v>
      </c>
      <c r="F2599" t="str">
        <f t="shared" ca="1" si="1007"/>
        <v>low</v>
      </c>
      <c r="G2599">
        <v>48</v>
      </c>
      <c r="H2599">
        <f t="shared" si="1008"/>
        <v>48</v>
      </c>
      <c r="I2599">
        <f t="shared" ca="1" si="1009"/>
        <v>454.45219659523428</v>
      </c>
      <c r="J2599">
        <f t="shared" ca="1" si="1010"/>
        <v>-406.45219659523428</v>
      </c>
      <c r="K2599" t="str">
        <f t="shared" ca="1" si="1011"/>
        <v>low</v>
      </c>
      <c r="L2599">
        <v>9.75</v>
      </c>
      <c r="M2599" t="str">
        <f t="shared" si="1022"/>
        <v>medium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0</v>
      </c>
      <c r="AK2599">
        <f t="shared" ca="1" si="997"/>
        <v>1</v>
      </c>
      <c r="AL2599">
        <f t="shared" ca="1" si="998"/>
        <v>0</v>
      </c>
      <c r="AM2599">
        <f t="shared" ca="1" si="999"/>
        <v>0</v>
      </c>
      <c r="AN2599">
        <f t="shared" ca="1" si="1000"/>
        <v>1</v>
      </c>
      <c r="AO2599">
        <f t="shared" ca="1" si="1001"/>
        <v>0</v>
      </c>
      <c r="AP2599">
        <f t="shared" ca="1" si="1002"/>
        <v>0</v>
      </c>
      <c r="AQ2599">
        <f t="shared" ca="1" si="1003"/>
        <v>1</v>
      </c>
      <c r="AR2599">
        <f t="shared" ca="1" si="1004"/>
        <v>0</v>
      </c>
      <c r="AS2599">
        <v>1</v>
      </c>
      <c r="AT2599">
        <v>0</v>
      </c>
      <c r="AU2599">
        <f t="shared" ca="1" si="1025"/>
        <v>1</v>
      </c>
      <c r="AV2599">
        <f t="shared" ca="1" si="1025"/>
        <v>0</v>
      </c>
      <c r="AW2599">
        <f t="shared" ca="1" si="1025"/>
        <v>0</v>
      </c>
      <c r="AX2599">
        <v>0</v>
      </c>
    </row>
    <row r="2600" spans="1:50">
      <c r="A2600" s="2">
        <v>41453</v>
      </c>
      <c r="B2600">
        <v>1600</v>
      </c>
      <c r="C2600">
        <v>6</v>
      </c>
      <c r="D2600">
        <f t="shared" ca="1" si="1005"/>
        <v>9.6366415442244371</v>
      </c>
      <c r="E2600">
        <f t="shared" ca="1" si="1006"/>
        <v>-3.6366415442244371</v>
      </c>
      <c r="F2600" t="str">
        <f t="shared" ca="1" si="1007"/>
        <v>low</v>
      </c>
      <c r="G2600">
        <v>222</v>
      </c>
      <c r="H2600">
        <f t="shared" si="1008"/>
        <v>222</v>
      </c>
      <c r="I2600">
        <f t="shared" ca="1" si="1009"/>
        <v>454.38357316965261</v>
      </c>
      <c r="J2600">
        <f t="shared" ca="1" si="1010"/>
        <v>-232.38357316965261</v>
      </c>
      <c r="K2600" t="str">
        <f t="shared" ca="1" si="1011"/>
        <v>low</v>
      </c>
      <c r="L2600">
        <v>11.95</v>
      </c>
      <c r="M2600" t="str">
        <f t="shared" si="1022"/>
        <v>medium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0</v>
      </c>
      <c r="AK2600">
        <f t="shared" ca="1" si="997"/>
        <v>1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1</v>
      </c>
      <c r="AR2600">
        <f t="shared" ca="1" si="1004"/>
        <v>0</v>
      </c>
      <c r="AS2600">
        <v>0</v>
      </c>
      <c r="AT2600">
        <v>0</v>
      </c>
      <c r="AU2600">
        <f t="shared" ca="1" si="1025"/>
        <v>1</v>
      </c>
      <c r="AV2600">
        <f t="shared" ca="1" si="1025"/>
        <v>0</v>
      </c>
      <c r="AW2600">
        <f t="shared" ca="1" si="1025"/>
        <v>0</v>
      </c>
      <c r="AX2600">
        <v>0</v>
      </c>
    </row>
    <row r="2601" spans="1:50">
      <c r="A2601" s="2">
        <v>41454</v>
      </c>
      <c r="B2601">
        <v>1601</v>
      </c>
      <c r="C2601">
        <v>6</v>
      </c>
      <c r="D2601">
        <f t="shared" ca="1" si="1005"/>
        <v>9.6366370736232518</v>
      </c>
      <c r="E2601">
        <f t="shared" ca="1" si="1006"/>
        <v>-3.6366370736232518</v>
      </c>
      <c r="F2601" t="str">
        <f t="shared" ca="1" si="1007"/>
        <v>low</v>
      </c>
      <c r="G2601">
        <v>72</v>
      </c>
      <c r="H2601">
        <f t="shared" si="1008"/>
        <v>72</v>
      </c>
      <c r="I2601">
        <f t="shared" ca="1" si="1009"/>
        <v>454.31513734481331</v>
      </c>
      <c r="J2601">
        <f t="shared" ca="1" si="1010"/>
        <v>-382.31513734481331</v>
      </c>
      <c r="K2601" t="str">
        <f t="shared" ca="1" si="1011"/>
        <v>low</v>
      </c>
      <c r="L2601">
        <v>12.55</v>
      </c>
      <c r="M2601" t="str">
        <f t="shared" si="1022"/>
        <v>medium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0</v>
      </c>
      <c r="AK2601">
        <f t="shared" ref="AK2601:AK2664" ca="1" si="1034">VLOOKUP(INDIRECT($AJ$590&amp;ROW($A2601)+AJ$591),$F$17:$I$19,AK$592+1,0)</f>
        <v>1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1</v>
      </c>
      <c r="AR2601">
        <f t="shared" ref="AR2601:AR2664" ca="1" si="1041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42">VLOOKUP(INDIRECT($AU$590&amp;ROW($A2601)),$F$17:$I$19,AU$592+1,0)</f>
        <v>1</v>
      </c>
      <c r="AV2601">
        <f t="shared" ca="1" si="1042"/>
        <v>0</v>
      </c>
      <c r="AW2601">
        <f t="shared" ca="1" si="1042"/>
        <v>0</v>
      </c>
      <c r="AX2601">
        <v>0</v>
      </c>
    </row>
    <row r="2602" spans="1:50">
      <c r="A2602" s="2">
        <v>41455</v>
      </c>
      <c r="B2602">
        <v>1602</v>
      </c>
      <c r="C2602">
        <v>6</v>
      </c>
      <c r="D2602">
        <f t="shared" ref="D2602:D2665" ca="1" si="1043">$E$516*B2602^3+$E$521*B2602^2+$E$526*B2602+$E$531</f>
        <v>9.6366324025594761</v>
      </c>
      <c r="E2602">
        <f t="shared" ref="E2602:E2665" ca="1" si="1044">C2602-D2602</f>
        <v>-3.6366324025594761</v>
      </c>
      <c r="F2602" t="str">
        <f t="shared" ref="F2602:F2665" ca="1" si="1045">VLOOKUP(E2602,$A$3:$C$6,3)</f>
        <v>low</v>
      </c>
      <c r="G2602">
        <v>183</v>
      </c>
      <c r="H2602">
        <f t="shared" ref="H2602:H2665" si="1046">IF(G2602&gt;$H$592,$G$592,G2602)</f>
        <v>183</v>
      </c>
      <c r="I2602">
        <f t="shared" ref="I2602:I2665" ca="1" si="1047">$K$516*B2602^3+$K$521*B2602^2+$K$526*B2602+$K$531</f>
        <v>454.24688944259907</v>
      </c>
      <c r="J2602">
        <f t="shared" ref="J2602:J2665" ca="1" si="1048">H2602-I2602</f>
        <v>-271.24688944259907</v>
      </c>
      <c r="K2602" t="str">
        <f t="shared" ref="K2602:K2665" ca="1" si="1049">VLOOKUP(J2602,$A$10:$C$13,3)</f>
        <v>low</v>
      </c>
      <c r="L2602">
        <v>15.2</v>
      </c>
      <c r="M2602" t="str">
        <f t="shared" si="1022"/>
        <v>high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0</v>
      </c>
      <c r="AK2602">
        <f t="shared" ca="1" si="1034"/>
        <v>1</v>
      </c>
      <c r="AL2602">
        <f t="shared" ca="1" si="1035"/>
        <v>0</v>
      </c>
      <c r="AM2602">
        <f t="shared" ca="1" si="1036"/>
        <v>0</v>
      </c>
      <c r="AN2602">
        <f t="shared" ca="1" si="1037"/>
        <v>0</v>
      </c>
      <c r="AO2602">
        <f t="shared" ca="1" si="1038"/>
        <v>1</v>
      </c>
      <c r="AP2602">
        <f t="shared" ca="1" si="1039"/>
        <v>0</v>
      </c>
      <c r="AQ2602">
        <f t="shared" ca="1" si="1040"/>
        <v>0</v>
      </c>
      <c r="AR2602">
        <f t="shared" ca="1" si="1041"/>
        <v>1</v>
      </c>
      <c r="AS2602">
        <v>0</v>
      </c>
      <c r="AT2602">
        <v>0</v>
      </c>
      <c r="AU2602">
        <f t="shared" ca="1" si="1042"/>
        <v>1</v>
      </c>
      <c r="AV2602">
        <f t="shared" ca="1" si="1042"/>
        <v>0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7</v>
      </c>
      <c r="D2603">
        <f t="shared" ca="1" si="1043"/>
        <v>9.6366275315583323</v>
      </c>
      <c r="E2603">
        <f t="shared" ca="1" si="1044"/>
        <v>-2.6366275315583323</v>
      </c>
      <c r="F2603" t="str">
        <f t="shared" ca="1" si="1045"/>
        <v>low</v>
      </c>
      <c r="G2603">
        <v>414</v>
      </c>
      <c r="H2603">
        <f t="shared" si="1046"/>
        <v>414</v>
      </c>
      <c r="I2603">
        <f t="shared" ca="1" si="1047"/>
        <v>454.1788297848928</v>
      </c>
      <c r="J2603">
        <f t="shared" ca="1" si="1048"/>
        <v>-40.178829784892798</v>
      </c>
      <c r="K2603" t="str">
        <f t="shared" ca="1" si="1049"/>
        <v>medium</v>
      </c>
      <c r="L2603">
        <v>15.2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0</v>
      </c>
      <c r="AT2603">
        <v>0</v>
      </c>
      <c r="AU2603">
        <f t="shared" ca="1" si="1042"/>
        <v>1</v>
      </c>
      <c r="AV2603">
        <f t="shared" ca="1" si="1042"/>
        <v>0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12</v>
      </c>
      <c r="D2604">
        <f t="shared" ca="1" si="1043"/>
        <v>9.6366224611450395</v>
      </c>
      <c r="E2604">
        <f t="shared" ca="1" si="1044"/>
        <v>2.3633775388549605</v>
      </c>
      <c r="F2604" t="str">
        <f t="shared" ca="1" si="1045"/>
        <v>high</v>
      </c>
      <c r="G2604">
        <v>662</v>
      </c>
      <c r="H2604">
        <f t="shared" si="1046"/>
        <v>662</v>
      </c>
      <c r="I2604">
        <f t="shared" ca="1" si="1047"/>
        <v>454.11095869357717</v>
      </c>
      <c r="J2604">
        <f t="shared" ca="1" si="1048"/>
        <v>207.88904130642283</v>
      </c>
      <c r="K2604" t="str">
        <f t="shared" ca="1" si="1049"/>
        <v>high</v>
      </c>
      <c r="L2604">
        <v>18.149999999999999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0</v>
      </c>
      <c r="AK2604">
        <f t="shared" ca="1" si="1034"/>
        <v>1</v>
      </c>
      <c r="AL2604">
        <f t="shared" ca="1" si="1035"/>
        <v>0</v>
      </c>
      <c r="AM2604">
        <f t="shared" ca="1" si="1036"/>
        <v>0</v>
      </c>
      <c r="AN2604">
        <f t="shared" ca="1" si="1037"/>
        <v>1</v>
      </c>
      <c r="AO2604">
        <f t="shared" ca="1" si="1038"/>
        <v>0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0</v>
      </c>
      <c r="AV2604">
        <f t="shared" ca="1" si="1042"/>
        <v>0</v>
      </c>
      <c r="AW2604">
        <f t="shared" ca="1" si="1042"/>
        <v>1</v>
      </c>
      <c r="AX2604">
        <v>0</v>
      </c>
    </row>
    <row r="2605" spans="1:50">
      <c r="A2605" s="2">
        <v>41458</v>
      </c>
      <c r="B2605">
        <v>1605</v>
      </c>
      <c r="C2605">
        <v>9</v>
      </c>
      <c r="D2605">
        <f t="shared" ca="1" si="1043"/>
        <v>9.6366171918448185</v>
      </c>
      <c r="E2605">
        <f t="shared" ca="1" si="1044"/>
        <v>-0.63661719184481846</v>
      </c>
      <c r="F2605" t="str">
        <f t="shared" ca="1" si="1045"/>
        <v>medium</v>
      </c>
      <c r="G2605">
        <v>321</v>
      </c>
      <c r="H2605">
        <f t="shared" si="1046"/>
        <v>321</v>
      </c>
      <c r="I2605">
        <f t="shared" ca="1" si="1047"/>
        <v>454.04327649053494</v>
      </c>
      <c r="J2605">
        <f t="shared" ca="1" si="1048"/>
        <v>-133.04327649053494</v>
      </c>
      <c r="K2605" t="str">
        <f t="shared" ca="1" si="1049"/>
        <v>medium</v>
      </c>
      <c r="L2605">
        <v>19.399999999999999</v>
      </c>
      <c r="M2605" t="str">
        <f t="shared" si="1022"/>
        <v>high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1</v>
      </c>
      <c r="AK2605">
        <f t="shared" ca="1" si="1034"/>
        <v>0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0</v>
      </c>
      <c r="AR2605">
        <f t="shared" ca="1" si="1041"/>
        <v>1</v>
      </c>
      <c r="AS2605">
        <v>0</v>
      </c>
      <c r="AT2605">
        <v>0</v>
      </c>
      <c r="AU2605">
        <f t="shared" ca="1" si="1042"/>
        <v>0</v>
      </c>
      <c r="AV2605">
        <f t="shared" ca="1" si="1042"/>
        <v>1</v>
      </c>
      <c r="AW2605">
        <f t="shared" ca="1" si="1042"/>
        <v>0</v>
      </c>
      <c r="AX2605">
        <v>0</v>
      </c>
    </row>
    <row r="2606" spans="1:50">
      <c r="A2606" s="2">
        <v>41459</v>
      </c>
      <c r="B2606">
        <v>1606</v>
      </c>
      <c r="C2606">
        <v>13</v>
      </c>
      <c r="D2606">
        <f t="shared" ca="1" si="1043"/>
        <v>9.6366117241828899</v>
      </c>
      <c r="E2606">
        <f t="shared" ca="1" si="1044"/>
        <v>3.3633882758171101</v>
      </c>
      <c r="F2606" t="str">
        <f t="shared" ca="1" si="1045"/>
        <v>high</v>
      </c>
      <c r="G2606">
        <v>556</v>
      </c>
      <c r="H2606">
        <f t="shared" si="1046"/>
        <v>556</v>
      </c>
      <c r="I2606">
        <f t="shared" ca="1" si="1047"/>
        <v>453.97578349764871</v>
      </c>
      <c r="J2606">
        <f t="shared" ca="1" si="1048"/>
        <v>102.02421650235129</v>
      </c>
      <c r="K2606" t="str">
        <f t="shared" ca="1" si="1049"/>
        <v>high</v>
      </c>
      <c r="L2606">
        <v>18.2</v>
      </c>
      <c r="M2606" t="str">
        <f t="shared" si="1022"/>
        <v>high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0</v>
      </c>
      <c r="AK2606">
        <f t="shared" ca="1" si="1034"/>
        <v>1</v>
      </c>
      <c r="AL2606">
        <f t="shared" ca="1" si="1035"/>
        <v>0</v>
      </c>
      <c r="AM2606">
        <f t="shared" ca="1" si="1036"/>
        <v>0</v>
      </c>
      <c r="AN2606">
        <f t="shared" ca="1" si="1037"/>
        <v>0</v>
      </c>
      <c r="AO2606">
        <f t="shared" ca="1" si="1038"/>
        <v>1</v>
      </c>
      <c r="AP2606">
        <f t="shared" ca="1" si="1039"/>
        <v>0</v>
      </c>
      <c r="AQ2606">
        <f t="shared" ca="1" si="1040"/>
        <v>0</v>
      </c>
      <c r="AR2606">
        <f t="shared" ca="1" si="1041"/>
        <v>1</v>
      </c>
      <c r="AS2606">
        <v>0</v>
      </c>
      <c r="AT2606">
        <v>0</v>
      </c>
      <c r="AU2606">
        <f t="shared" ca="1" si="1042"/>
        <v>0</v>
      </c>
      <c r="AV2606">
        <f t="shared" ca="1" si="1042"/>
        <v>0</v>
      </c>
      <c r="AW2606">
        <f t="shared" ca="1" si="1042"/>
        <v>1</v>
      </c>
      <c r="AX2606">
        <v>0</v>
      </c>
    </row>
    <row r="2607" spans="1:50">
      <c r="A2607" s="2">
        <v>41460</v>
      </c>
      <c r="B2607">
        <v>1607</v>
      </c>
      <c r="C2607">
        <v>7</v>
      </c>
      <c r="D2607">
        <f t="shared" ca="1" si="1043"/>
        <v>9.6366060586844728</v>
      </c>
      <c r="E2607">
        <f t="shared" ca="1" si="1044"/>
        <v>-2.6366060586844728</v>
      </c>
      <c r="F2607" t="str">
        <f t="shared" ca="1" si="1045"/>
        <v>low</v>
      </c>
      <c r="G2607">
        <v>451</v>
      </c>
      <c r="H2607">
        <f t="shared" si="1046"/>
        <v>451</v>
      </c>
      <c r="I2607">
        <f t="shared" ca="1" si="1047"/>
        <v>453.90848003680139</v>
      </c>
      <c r="J2607">
        <f t="shared" ca="1" si="1048"/>
        <v>-2.908480036801393</v>
      </c>
      <c r="K2607" t="str">
        <f t="shared" ca="1" si="1049"/>
        <v>medium</v>
      </c>
      <c r="L2607">
        <v>17.3</v>
      </c>
      <c r="M2607" t="str">
        <f t="shared" si="1022"/>
        <v>high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0</v>
      </c>
      <c r="AK2607">
        <f t="shared" ca="1" si="1034"/>
        <v>1</v>
      </c>
      <c r="AL2607">
        <f t="shared" ca="1" si="1035"/>
        <v>0</v>
      </c>
      <c r="AM2607">
        <f t="shared" ca="1" si="1036"/>
        <v>0</v>
      </c>
      <c r="AN2607">
        <f t="shared" ca="1" si="1037"/>
        <v>1</v>
      </c>
      <c r="AO2607">
        <f t="shared" ca="1" si="1038"/>
        <v>0</v>
      </c>
      <c r="AP2607">
        <f t="shared" ca="1" si="1039"/>
        <v>0</v>
      </c>
      <c r="AQ2607">
        <f t="shared" ca="1" si="1040"/>
        <v>0</v>
      </c>
      <c r="AR2607">
        <f t="shared" ca="1" si="1041"/>
        <v>1</v>
      </c>
      <c r="AS2607">
        <v>1</v>
      </c>
      <c r="AT2607">
        <v>0</v>
      </c>
      <c r="AU2607">
        <f t="shared" ca="1" si="1042"/>
        <v>1</v>
      </c>
      <c r="AV2607">
        <f t="shared" ca="1" si="1042"/>
        <v>0</v>
      </c>
      <c r="AW2607">
        <f t="shared" ca="1" si="1042"/>
        <v>0</v>
      </c>
      <c r="AX2607">
        <v>0</v>
      </c>
    </row>
    <row r="2608" spans="1:50">
      <c r="A2608" s="2">
        <v>41461</v>
      </c>
      <c r="B2608">
        <v>1608</v>
      </c>
      <c r="C2608">
        <v>8</v>
      </c>
      <c r="D2608">
        <f t="shared" ca="1" si="1043"/>
        <v>9.6366001958747898</v>
      </c>
      <c r="E2608">
        <f t="shared" ca="1" si="1044"/>
        <v>-1.6366001958747898</v>
      </c>
      <c r="F2608" t="str">
        <f t="shared" ca="1" si="1045"/>
        <v>low</v>
      </c>
      <c r="G2608">
        <v>188</v>
      </c>
      <c r="H2608">
        <f t="shared" si="1046"/>
        <v>188</v>
      </c>
      <c r="I2608">
        <f t="shared" ca="1" si="1047"/>
        <v>453.84136642987562</v>
      </c>
      <c r="J2608">
        <f t="shared" ca="1" si="1048"/>
        <v>-265.84136642987562</v>
      </c>
      <c r="K2608" t="str">
        <f t="shared" ca="1" si="1049"/>
        <v>low</v>
      </c>
      <c r="L2608">
        <v>18.850000000000001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0</v>
      </c>
      <c r="AT2608">
        <v>0</v>
      </c>
      <c r="AU2608">
        <f t="shared" ca="1" si="1042"/>
        <v>1</v>
      </c>
      <c r="AV2608">
        <f t="shared" ca="1" si="1042"/>
        <v>0</v>
      </c>
      <c r="AW2608">
        <f t="shared" ca="1" si="1042"/>
        <v>0</v>
      </c>
      <c r="AX2608">
        <v>0</v>
      </c>
    </row>
    <row r="2609" spans="1:50">
      <c r="A2609" s="2">
        <v>41462</v>
      </c>
      <c r="B2609">
        <v>1609</v>
      </c>
      <c r="C2609">
        <v>13</v>
      </c>
      <c r="D2609">
        <f t="shared" ca="1" si="1043"/>
        <v>9.6365941362790615</v>
      </c>
      <c r="E2609">
        <f t="shared" ca="1" si="1044"/>
        <v>3.3634058637209385</v>
      </c>
      <c r="F2609" t="str">
        <f t="shared" ca="1" si="1045"/>
        <v>high</v>
      </c>
      <c r="G2609">
        <v>701</v>
      </c>
      <c r="H2609">
        <f t="shared" si="1046"/>
        <v>701</v>
      </c>
      <c r="I2609">
        <f t="shared" ca="1" si="1047"/>
        <v>453.77444299875435</v>
      </c>
      <c r="J2609">
        <f t="shared" ca="1" si="1048"/>
        <v>247.22555700124565</v>
      </c>
      <c r="K2609" t="str">
        <f t="shared" ca="1" si="1049"/>
        <v>high</v>
      </c>
      <c r="L2609">
        <v>12</v>
      </c>
      <c r="M2609" t="str">
        <f t="shared" si="1022"/>
        <v>medium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1</v>
      </c>
      <c r="AR2609">
        <f t="shared" ca="1" si="1041"/>
        <v>0</v>
      </c>
      <c r="AS2609">
        <v>0</v>
      </c>
      <c r="AT2609">
        <v>0</v>
      </c>
      <c r="AU2609">
        <f t="shared" ca="1" si="1042"/>
        <v>0</v>
      </c>
      <c r="AV2609">
        <f t="shared" ca="1" si="1042"/>
        <v>0</v>
      </c>
      <c r="AW2609">
        <f t="shared" ca="1" si="1042"/>
        <v>1</v>
      </c>
      <c r="AX2609">
        <v>0</v>
      </c>
    </row>
    <row r="2610" spans="1:50">
      <c r="A2610" s="2">
        <v>41463</v>
      </c>
      <c r="B2610">
        <v>1610</v>
      </c>
      <c r="C2610">
        <v>13</v>
      </c>
      <c r="D2610">
        <f t="shared" ca="1" si="1043"/>
        <v>9.6365878804225069</v>
      </c>
      <c r="E2610">
        <f t="shared" ca="1" si="1044"/>
        <v>3.3634121195774931</v>
      </c>
      <c r="F2610" t="str">
        <f t="shared" ca="1" si="1045"/>
        <v>high</v>
      </c>
      <c r="G2610">
        <v>502</v>
      </c>
      <c r="H2610">
        <f t="shared" si="1046"/>
        <v>502</v>
      </c>
      <c r="I2610">
        <f t="shared" ca="1" si="1047"/>
        <v>453.7077100653201</v>
      </c>
      <c r="J2610">
        <f t="shared" ca="1" si="1048"/>
        <v>48.2922899346799</v>
      </c>
      <c r="K2610" t="str">
        <f t="shared" ca="1" si="1049"/>
        <v>high</v>
      </c>
      <c r="L2610">
        <v>16.649999999999999</v>
      </c>
      <c r="M2610" t="str">
        <f t="shared" si="1022"/>
        <v>high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1</v>
      </c>
      <c r="AO2610">
        <f t="shared" ca="1" si="1038"/>
        <v>0</v>
      </c>
      <c r="AP2610">
        <f t="shared" ca="1" si="1039"/>
        <v>0</v>
      </c>
      <c r="AQ2610">
        <f t="shared" ca="1" si="1040"/>
        <v>0</v>
      </c>
      <c r="AR2610">
        <f t="shared" ca="1" si="1041"/>
        <v>1</v>
      </c>
      <c r="AS2610">
        <v>0</v>
      </c>
      <c r="AT2610">
        <v>0</v>
      </c>
      <c r="AU2610">
        <f t="shared" ca="1" si="1042"/>
        <v>0</v>
      </c>
      <c r="AV2610">
        <f t="shared" ca="1" si="1042"/>
        <v>0</v>
      </c>
      <c r="AW2610">
        <f t="shared" ca="1" si="1042"/>
        <v>1</v>
      </c>
      <c r="AX2610">
        <v>0</v>
      </c>
    </row>
    <row r="2611" spans="1:50">
      <c r="A2611" s="2">
        <v>41464</v>
      </c>
      <c r="B2611">
        <v>1611</v>
      </c>
      <c r="C2611">
        <v>16</v>
      </c>
      <c r="D2611">
        <f t="shared" ca="1" si="1043"/>
        <v>9.6365814288303469</v>
      </c>
      <c r="E2611">
        <f t="shared" ca="1" si="1044"/>
        <v>6.3634185711696531</v>
      </c>
      <c r="F2611" t="str">
        <f t="shared" ca="1" si="1045"/>
        <v>high</v>
      </c>
      <c r="G2611">
        <v>597</v>
      </c>
      <c r="H2611">
        <f t="shared" si="1046"/>
        <v>597</v>
      </c>
      <c r="I2611">
        <f t="shared" ca="1" si="1047"/>
        <v>453.6411679514556</v>
      </c>
      <c r="J2611">
        <f t="shared" ca="1" si="1048"/>
        <v>143.3588320485444</v>
      </c>
      <c r="K2611" t="str">
        <f t="shared" ca="1" si="1049"/>
        <v>high</v>
      </c>
      <c r="L2611">
        <v>17.95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0</v>
      </c>
      <c r="AV2611">
        <f t="shared" ca="1" si="1042"/>
        <v>0</v>
      </c>
      <c r="AW2611">
        <f t="shared" ca="1" si="1042"/>
        <v>1</v>
      </c>
      <c r="AX2611">
        <v>0</v>
      </c>
    </row>
    <row r="2612" spans="1:50">
      <c r="A2612" s="2">
        <v>41465</v>
      </c>
      <c r="B2612">
        <v>1612</v>
      </c>
      <c r="C2612">
        <v>9</v>
      </c>
      <c r="D2612">
        <f t="shared" ca="1" si="1043"/>
        <v>9.6365747820278038</v>
      </c>
      <c r="E2612">
        <f t="shared" ca="1" si="1044"/>
        <v>-0.63657478202780382</v>
      </c>
      <c r="F2612" t="str">
        <f t="shared" ca="1" si="1045"/>
        <v>medium</v>
      </c>
      <c r="G2612">
        <v>349</v>
      </c>
      <c r="H2612">
        <f t="shared" si="1046"/>
        <v>349</v>
      </c>
      <c r="I2612">
        <f t="shared" ca="1" si="1047"/>
        <v>453.57481697904376</v>
      </c>
      <c r="J2612">
        <f t="shared" ca="1" si="1048"/>
        <v>-104.57481697904376</v>
      </c>
      <c r="K2612" t="str">
        <f t="shared" ca="1" si="1049"/>
        <v>medium</v>
      </c>
      <c r="L2612">
        <v>18.100000000000001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0</v>
      </c>
      <c r="AV2612">
        <f t="shared" ca="1" si="1042"/>
        <v>1</v>
      </c>
      <c r="AW2612">
        <f t="shared" ca="1" si="1042"/>
        <v>0</v>
      </c>
      <c r="AX2612">
        <v>0</v>
      </c>
    </row>
    <row r="2613" spans="1:50">
      <c r="A2613" s="2">
        <v>41466</v>
      </c>
      <c r="B2613">
        <v>1613</v>
      </c>
      <c r="C2613">
        <v>9</v>
      </c>
      <c r="D2613">
        <f t="shared" ca="1" si="1043"/>
        <v>9.636567940540095</v>
      </c>
      <c r="E2613">
        <f t="shared" ca="1" si="1044"/>
        <v>-0.63656794054009502</v>
      </c>
      <c r="F2613" t="str">
        <f t="shared" ca="1" si="1045"/>
        <v>medium</v>
      </c>
      <c r="G2613">
        <v>600</v>
      </c>
      <c r="H2613">
        <f t="shared" si="1046"/>
        <v>600</v>
      </c>
      <c r="I2613">
        <f t="shared" ca="1" si="1047"/>
        <v>453.5086574699672</v>
      </c>
      <c r="J2613">
        <f t="shared" ca="1" si="1048"/>
        <v>146.4913425300328</v>
      </c>
      <c r="K2613" t="str">
        <f t="shared" ca="1" si="1049"/>
        <v>high</v>
      </c>
      <c r="L2613">
        <v>16.600000000000001</v>
      </c>
      <c r="M2613" t="str">
        <f t="shared" si="1022"/>
        <v>high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0</v>
      </c>
      <c r="AO2613">
        <f t="shared" ca="1" si="1038"/>
        <v>1</v>
      </c>
      <c r="AP2613">
        <f t="shared" ca="1" si="1039"/>
        <v>0</v>
      </c>
      <c r="AQ2613">
        <f t="shared" ca="1" si="1040"/>
        <v>0</v>
      </c>
      <c r="AR2613">
        <f t="shared" ca="1" si="1041"/>
        <v>1</v>
      </c>
      <c r="AS2613">
        <v>0</v>
      </c>
      <c r="AT2613">
        <v>0</v>
      </c>
      <c r="AU2613">
        <f t="shared" ca="1" si="1042"/>
        <v>0</v>
      </c>
      <c r="AV2613">
        <f t="shared" ca="1" si="1042"/>
        <v>1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9</v>
      </c>
      <c r="D2614">
        <f t="shared" ca="1" si="1043"/>
        <v>9.636560904892443</v>
      </c>
      <c r="E2614">
        <f t="shared" ca="1" si="1044"/>
        <v>-0.63656090489244299</v>
      </c>
      <c r="F2614" t="str">
        <f t="shared" ca="1" si="1045"/>
        <v>medium</v>
      </c>
      <c r="G2614">
        <v>1103</v>
      </c>
      <c r="H2614">
        <f t="shared" si="1046"/>
        <v>1103</v>
      </c>
      <c r="I2614">
        <f t="shared" ca="1" si="1047"/>
        <v>453.44268974610884</v>
      </c>
      <c r="J2614">
        <f t="shared" ca="1" si="1048"/>
        <v>649.55731025389116</v>
      </c>
      <c r="K2614" t="str">
        <f t="shared" ca="1" si="1049"/>
        <v>high</v>
      </c>
      <c r="L2614">
        <v>14.4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0</v>
      </c>
      <c r="AO2614">
        <f t="shared" ca="1" si="1038"/>
        <v>1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1</v>
      </c>
      <c r="AT2614">
        <v>0</v>
      </c>
      <c r="AU2614">
        <f t="shared" ca="1" si="1042"/>
        <v>0</v>
      </c>
      <c r="AV2614">
        <f t="shared" ca="1" si="1042"/>
        <v>1</v>
      </c>
      <c r="AW2614">
        <f t="shared" ca="1" si="1042"/>
        <v>0</v>
      </c>
      <c r="AX2614">
        <v>0</v>
      </c>
    </row>
    <row r="2615" spans="1:50">
      <c r="A2615" s="2">
        <v>41468</v>
      </c>
      <c r="B2615">
        <v>1615</v>
      </c>
      <c r="C2615">
        <v>7</v>
      </c>
      <c r="D2615">
        <f t="shared" ca="1" si="1043"/>
        <v>9.6365536756100703</v>
      </c>
      <c r="E2615">
        <f t="shared" ca="1" si="1044"/>
        <v>-2.6365536756100703</v>
      </c>
      <c r="F2615" t="str">
        <f t="shared" ca="1" si="1045"/>
        <v>low</v>
      </c>
      <c r="G2615">
        <v>199</v>
      </c>
      <c r="H2615">
        <f t="shared" si="1046"/>
        <v>199</v>
      </c>
      <c r="I2615">
        <f t="shared" ca="1" si="1047"/>
        <v>453.37691412935118</v>
      </c>
      <c r="J2615">
        <f t="shared" ca="1" si="1048"/>
        <v>-254.37691412935118</v>
      </c>
      <c r="K2615" t="str">
        <f t="shared" ca="1" si="1049"/>
        <v>low</v>
      </c>
      <c r="L2615">
        <v>14.8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1</v>
      </c>
      <c r="AT2615">
        <v>0</v>
      </c>
      <c r="AU2615">
        <f t="shared" ca="1" si="1042"/>
        <v>1</v>
      </c>
      <c r="AV2615">
        <f t="shared" ca="1" si="1042"/>
        <v>0</v>
      </c>
      <c r="AW2615">
        <f t="shared" ca="1" si="1042"/>
        <v>0</v>
      </c>
      <c r="AX2615">
        <v>0</v>
      </c>
    </row>
    <row r="2616" spans="1:50">
      <c r="A2616" s="2">
        <v>41469</v>
      </c>
      <c r="B2616">
        <v>1616</v>
      </c>
      <c r="C2616">
        <v>8</v>
      </c>
      <c r="D2616">
        <f t="shared" ca="1" si="1043"/>
        <v>9.6365462532181922</v>
      </c>
      <c r="E2616">
        <f t="shared" ca="1" si="1044"/>
        <v>-1.6365462532181922</v>
      </c>
      <c r="F2616" t="str">
        <f t="shared" ca="1" si="1045"/>
        <v>low</v>
      </c>
      <c r="G2616">
        <v>378</v>
      </c>
      <c r="H2616">
        <f t="shared" si="1046"/>
        <v>378</v>
      </c>
      <c r="I2616">
        <f t="shared" ca="1" si="1047"/>
        <v>453.31133094157713</v>
      </c>
      <c r="J2616">
        <f t="shared" ca="1" si="1048"/>
        <v>-75.311330941577125</v>
      </c>
      <c r="K2616" t="str">
        <f t="shared" ca="1" si="1049"/>
        <v>medium</v>
      </c>
      <c r="L2616">
        <v>15.7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0</v>
      </c>
      <c r="AO2616">
        <f t="shared" ca="1" si="1038"/>
        <v>1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0</v>
      </c>
      <c r="AT2616">
        <v>0</v>
      </c>
      <c r="AU2616">
        <f t="shared" ca="1" si="1042"/>
        <v>1</v>
      </c>
      <c r="AV2616">
        <f t="shared" ca="1" si="1042"/>
        <v>0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7</v>
      </c>
      <c r="D2617">
        <f t="shared" ca="1" si="1043"/>
        <v>9.636538638242035</v>
      </c>
      <c r="E2617">
        <f t="shared" ca="1" si="1044"/>
        <v>-2.636538638242035</v>
      </c>
      <c r="F2617" t="str">
        <f t="shared" ca="1" si="1045"/>
        <v>low</v>
      </c>
      <c r="G2617">
        <v>505</v>
      </c>
      <c r="H2617">
        <f t="shared" si="1046"/>
        <v>505</v>
      </c>
      <c r="I2617">
        <f t="shared" ca="1" si="1047"/>
        <v>453.24594050466936</v>
      </c>
      <c r="J2617">
        <f t="shared" ca="1" si="1048"/>
        <v>51.754059495330637</v>
      </c>
      <c r="K2617" t="str">
        <f t="shared" ca="1" si="1049"/>
        <v>high</v>
      </c>
      <c r="L2617">
        <v>16.95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0</v>
      </c>
      <c r="AO2617">
        <f t="shared" ca="1" si="1038"/>
        <v>1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1</v>
      </c>
      <c r="AV2617">
        <f t="shared" ca="1" si="1042"/>
        <v>0</v>
      </c>
      <c r="AW2617">
        <f t="shared" ca="1" si="1042"/>
        <v>0</v>
      </c>
      <c r="AX2617">
        <v>0</v>
      </c>
    </row>
    <row r="2618" spans="1:50">
      <c r="A2618" s="2">
        <v>41471</v>
      </c>
      <c r="B2618">
        <v>1618</v>
      </c>
      <c r="C2618">
        <v>8</v>
      </c>
      <c r="D2618">
        <f t="shared" ca="1" si="1043"/>
        <v>9.6365308312068159</v>
      </c>
      <c r="E2618">
        <f t="shared" ca="1" si="1044"/>
        <v>-1.6365308312068159</v>
      </c>
      <c r="F2618" t="str">
        <f t="shared" ca="1" si="1045"/>
        <v>low</v>
      </c>
      <c r="G2618">
        <v>378</v>
      </c>
      <c r="H2618">
        <f t="shared" si="1046"/>
        <v>378</v>
      </c>
      <c r="I2618">
        <f t="shared" ca="1" si="1047"/>
        <v>453.18074314051063</v>
      </c>
      <c r="J2618">
        <f t="shared" ca="1" si="1048"/>
        <v>-75.180743140510629</v>
      </c>
      <c r="K2618" t="str">
        <f t="shared" ca="1" si="1049"/>
        <v>medium</v>
      </c>
      <c r="L2618">
        <v>15.35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1</v>
      </c>
      <c r="AV2618">
        <f t="shared" ca="1" si="1042"/>
        <v>0</v>
      </c>
      <c r="AW2618">
        <f t="shared" ca="1" si="1042"/>
        <v>0</v>
      </c>
      <c r="AX2618">
        <v>0</v>
      </c>
    </row>
    <row r="2619" spans="1:50">
      <c r="A2619" s="2">
        <v>41472</v>
      </c>
      <c r="B2619">
        <v>1619</v>
      </c>
      <c r="C2619">
        <v>13</v>
      </c>
      <c r="D2619">
        <f t="shared" ca="1" si="1043"/>
        <v>9.6365228326377554</v>
      </c>
      <c r="E2619">
        <f t="shared" ca="1" si="1044"/>
        <v>3.3634771673622446</v>
      </c>
      <c r="F2619" t="str">
        <f t="shared" ca="1" si="1045"/>
        <v>high</v>
      </c>
      <c r="G2619">
        <v>887</v>
      </c>
      <c r="H2619">
        <f t="shared" si="1046"/>
        <v>887</v>
      </c>
      <c r="I2619">
        <f t="shared" ca="1" si="1047"/>
        <v>453.11573917098366</v>
      </c>
      <c r="J2619">
        <f t="shared" ca="1" si="1048"/>
        <v>433.88426082901634</v>
      </c>
      <c r="K2619" t="str">
        <f t="shared" ca="1" si="1049"/>
        <v>high</v>
      </c>
      <c r="L2619">
        <v>18</v>
      </c>
      <c r="M2619" t="str">
        <f t="shared" si="1022"/>
        <v>high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0</v>
      </c>
      <c r="AR2619">
        <f t="shared" ca="1" si="1041"/>
        <v>1</v>
      </c>
      <c r="AS2619">
        <v>0</v>
      </c>
      <c r="AT2619">
        <v>0</v>
      </c>
      <c r="AU2619">
        <f t="shared" ca="1" si="1042"/>
        <v>0</v>
      </c>
      <c r="AV2619">
        <f t="shared" ca="1" si="1042"/>
        <v>0</v>
      </c>
      <c r="AW2619">
        <f t="shared" ca="1" si="1042"/>
        <v>1</v>
      </c>
      <c r="AX2619">
        <v>0</v>
      </c>
    </row>
    <row r="2620" spans="1:50">
      <c r="A2620" s="2">
        <v>41473</v>
      </c>
      <c r="B2620">
        <v>1620</v>
      </c>
      <c r="C2620">
        <v>12</v>
      </c>
      <c r="D2620">
        <f t="shared" ca="1" si="1043"/>
        <v>9.6365146430600763</v>
      </c>
      <c r="E2620">
        <f t="shared" ca="1" si="1044"/>
        <v>2.3634853569399237</v>
      </c>
      <c r="F2620" t="str">
        <f t="shared" ca="1" si="1045"/>
        <v>high</v>
      </c>
      <c r="G2620">
        <v>556</v>
      </c>
      <c r="H2620">
        <f t="shared" si="1046"/>
        <v>556</v>
      </c>
      <c r="I2620">
        <f t="shared" ca="1" si="1047"/>
        <v>453.05092891797125</v>
      </c>
      <c r="J2620">
        <f t="shared" ca="1" si="1048"/>
        <v>102.94907108202875</v>
      </c>
      <c r="K2620" t="str">
        <f t="shared" ca="1" si="1049"/>
        <v>high</v>
      </c>
      <c r="L2620">
        <v>19.850000000000001</v>
      </c>
      <c r="M2620" t="str">
        <f t="shared" si="1022"/>
        <v>high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0</v>
      </c>
      <c r="AR2620">
        <f t="shared" ca="1" si="1041"/>
        <v>1</v>
      </c>
      <c r="AS2620">
        <v>0</v>
      </c>
      <c r="AT2620">
        <v>0</v>
      </c>
      <c r="AU2620">
        <f t="shared" ca="1" si="1042"/>
        <v>0</v>
      </c>
      <c r="AV2620">
        <f t="shared" ca="1" si="1042"/>
        <v>0</v>
      </c>
      <c r="AW2620">
        <f t="shared" ca="1" si="1042"/>
        <v>1</v>
      </c>
      <c r="AX2620">
        <v>0</v>
      </c>
    </row>
    <row r="2621" spans="1:50">
      <c r="A2621" s="2">
        <v>41474</v>
      </c>
      <c r="B2621">
        <v>1621</v>
      </c>
      <c r="C2621">
        <v>13</v>
      </c>
      <c r="D2621">
        <f t="shared" ca="1" si="1043"/>
        <v>9.6365062629989957</v>
      </c>
      <c r="E2621">
        <f t="shared" ca="1" si="1044"/>
        <v>3.3634937370010043</v>
      </c>
      <c r="F2621" t="str">
        <f t="shared" ca="1" si="1045"/>
        <v>high</v>
      </c>
      <c r="G2621">
        <v>508</v>
      </c>
      <c r="H2621">
        <f t="shared" si="1046"/>
        <v>508</v>
      </c>
      <c r="I2621">
        <f t="shared" ca="1" si="1047"/>
        <v>452.98631270335613</v>
      </c>
      <c r="J2621">
        <f t="shared" ca="1" si="1048"/>
        <v>55.013687296643866</v>
      </c>
      <c r="K2621" t="str">
        <f t="shared" ca="1" si="1049"/>
        <v>high</v>
      </c>
      <c r="L2621">
        <v>19.45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0</v>
      </c>
      <c r="AW2621">
        <f t="shared" ca="1" si="1054"/>
        <v>1</v>
      </c>
      <c r="AX2621">
        <v>0</v>
      </c>
    </row>
    <row r="2622" spans="1:50">
      <c r="A2622" s="2">
        <v>41475</v>
      </c>
      <c r="B2622">
        <v>1622</v>
      </c>
      <c r="C2622">
        <v>4</v>
      </c>
      <c r="D2622">
        <f t="shared" ca="1" si="1043"/>
        <v>9.6364976929797379</v>
      </c>
      <c r="E2622">
        <f t="shared" ca="1" si="1044"/>
        <v>-5.6364976929797379</v>
      </c>
      <c r="F2622" t="str">
        <f t="shared" ca="1" si="1045"/>
        <v>low</v>
      </c>
      <c r="G2622">
        <v>48</v>
      </c>
      <c r="H2622">
        <f t="shared" si="1046"/>
        <v>48</v>
      </c>
      <c r="I2622">
        <f t="shared" ca="1" si="1047"/>
        <v>452.92189084902105</v>
      </c>
      <c r="J2622">
        <f t="shared" ca="1" si="1048"/>
        <v>-404.92189084902105</v>
      </c>
      <c r="K2622" t="str">
        <f t="shared" ca="1" si="1049"/>
        <v>low</v>
      </c>
      <c r="L2622">
        <v>17.7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1</v>
      </c>
      <c r="AV2622">
        <f t="shared" ca="1" si="1054"/>
        <v>0</v>
      </c>
      <c r="AW2622">
        <f t="shared" ca="1" si="1054"/>
        <v>0</v>
      </c>
      <c r="AX2622">
        <v>0</v>
      </c>
    </row>
    <row r="2623" spans="1:50">
      <c r="A2623" s="2">
        <v>41476</v>
      </c>
      <c r="B2623">
        <v>1623</v>
      </c>
      <c r="C2623">
        <v>7</v>
      </c>
      <c r="D2623">
        <f t="shared" ca="1" si="1043"/>
        <v>9.6364889335275201</v>
      </c>
      <c r="E2623">
        <f t="shared" ca="1" si="1044"/>
        <v>-2.6364889335275201</v>
      </c>
      <c r="F2623" t="str">
        <f t="shared" ca="1" si="1045"/>
        <v>low</v>
      </c>
      <c r="G2623">
        <v>958</v>
      </c>
      <c r="H2623">
        <f t="shared" si="1046"/>
        <v>958</v>
      </c>
      <c r="I2623">
        <f t="shared" ca="1" si="1047"/>
        <v>452.85766367684874</v>
      </c>
      <c r="J2623">
        <f t="shared" ca="1" si="1048"/>
        <v>505.14233632315126</v>
      </c>
      <c r="K2623" t="str">
        <f t="shared" ca="1" si="1049"/>
        <v>high</v>
      </c>
      <c r="L2623">
        <v>17.45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1</v>
      </c>
      <c r="AV2623">
        <f t="shared" ca="1" si="1054"/>
        <v>0</v>
      </c>
      <c r="AW2623">
        <f t="shared" ca="1" si="1054"/>
        <v>0</v>
      </c>
      <c r="AX2623">
        <v>0</v>
      </c>
    </row>
    <row r="2624" spans="1:50">
      <c r="A2624" s="2">
        <v>41477</v>
      </c>
      <c r="B2624">
        <v>1624</v>
      </c>
      <c r="C2624">
        <v>13</v>
      </c>
      <c r="D2624">
        <f t="shared" ca="1" si="1043"/>
        <v>9.6364799851675667</v>
      </c>
      <c r="E2624">
        <f t="shared" ca="1" si="1044"/>
        <v>3.3635200148324333</v>
      </c>
      <c r="F2624" t="str">
        <f t="shared" ca="1" si="1045"/>
        <v>high</v>
      </c>
      <c r="G2624">
        <v>564</v>
      </c>
      <c r="H2624">
        <f t="shared" si="1046"/>
        <v>564</v>
      </c>
      <c r="I2624">
        <f t="shared" ca="1" si="1047"/>
        <v>452.79363150872189</v>
      </c>
      <c r="J2624">
        <f t="shared" ca="1" si="1048"/>
        <v>111.20636849127811</v>
      </c>
      <c r="K2624" t="str">
        <f t="shared" ca="1" si="1049"/>
        <v>high</v>
      </c>
      <c r="L2624">
        <v>18.600000000000001</v>
      </c>
      <c r="M2624" t="str">
        <f t="shared" si="1022"/>
        <v>high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0</v>
      </c>
      <c r="AR2624">
        <f t="shared" ca="1" si="1041"/>
        <v>1</v>
      </c>
      <c r="AS2624">
        <v>0</v>
      </c>
      <c r="AT2624">
        <v>0</v>
      </c>
      <c r="AU2624">
        <f t="shared" ca="1" si="1054"/>
        <v>0</v>
      </c>
      <c r="AV2624">
        <f t="shared" ca="1" si="1054"/>
        <v>0</v>
      </c>
      <c r="AW2624">
        <f t="shared" ca="1" si="1054"/>
        <v>1</v>
      </c>
      <c r="AX2624">
        <v>0</v>
      </c>
    </row>
    <row r="2625" spans="1:50">
      <c r="A2625" s="2">
        <v>41478</v>
      </c>
      <c r="B2625">
        <v>1625</v>
      </c>
      <c r="C2625">
        <v>10</v>
      </c>
      <c r="D2625">
        <f t="shared" ca="1" si="1043"/>
        <v>9.6364708484250929</v>
      </c>
      <c r="E2625">
        <f t="shared" ca="1" si="1044"/>
        <v>0.36352915157490706</v>
      </c>
      <c r="F2625" t="str">
        <f t="shared" ca="1" si="1045"/>
        <v>medium</v>
      </c>
      <c r="G2625">
        <v>323</v>
      </c>
      <c r="H2625">
        <f t="shared" si="1046"/>
        <v>323</v>
      </c>
      <c r="I2625">
        <f t="shared" ca="1" si="1047"/>
        <v>452.72979466652339</v>
      </c>
      <c r="J2625">
        <f t="shared" ca="1" si="1048"/>
        <v>-129.72979466652339</v>
      </c>
      <c r="K2625" t="str">
        <f t="shared" ca="1" si="1049"/>
        <v>medium</v>
      </c>
      <c r="L2625">
        <v>19.45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1</v>
      </c>
      <c r="AK2625">
        <f t="shared" ca="1" si="1034"/>
        <v>0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1</v>
      </c>
      <c r="AW2625">
        <f t="shared" ca="1" si="1054"/>
        <v>0</v>
      </c>
      <c r="AX2625">
        <v>0</v>
      </c>
    </row>
    <row r="2626" spans="1:50">
      <c r="A2626" s="2">
        <v>41479</v>
      </c>
      <c r="B2626">
        <v>1626</v>
      </c>
      <c r="C2626">
        <v>18</v>
      </c>
      <c r="D2626">
        <f t="shared" ca="1" si="1043"/>
        <v>9.6364615238253251</v>
      </c>
      <c r="E2626">
        <f t="shared" ca="1" si="1044"/>
        <v>8.3635384761746749</v>
      </c>
      <c r="F2626" t="str">
        <f t="shared" ca="1" si="1045"/>
        <v>high</v>
      </c>
      <c r="G2626">
        <v>446</v>
      </c>
      <c r="H2626">
        <f t="shared" si="1046"/>
        <v>446</v>
      </c>
      <c r="I2626">
        <f t="shared" ca="1" si="1047"/>
        <v>452.66615347213587</v>
      </c>
      <c r="J2626">
        <f t="shared" ca="1" si="1048"/>
        <v>-6.6661534721358748</v>
      </c>
      <c r="K2626" t="str">
        <f t="shared" ca="1" si="1049"/>
        <v>medium</v>
      </c>
      <c r="L2626">
        <v>19.45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0</v>
      </c>
      <c r="AV2626">
        <f t="shared" ca="1" si="1054"/>
        <v>0</v>
      </c>
      <c r="AW2626">
        <f t="shared" ca="1" si="1054"/>
        <v>1</v>
      </c>
      <c r="AX2626">
        <v>0</v>
      </c>
    </row>
    <row r="2627" spans="1:50">
      <c r="A2627" s="2">
        <v>41480</v>
      </c>
      <c r="B2627">
        <v>1627</v>
      </c>
      <c r="C2627">
        <v>7</v>
      </c>
      <c r="D2627">
        <f t="shared" ca="1" si="1043"/>
        <v>9.6364520118934802</v>
      </c>
      <c r="E2627">
        <f t="shared" ca="1" si="1044"/>
        <v>-2.6364520118934802</v>
      </c>
      <c r="F2627" t="str">
        <f t="shared" ca="1" si="1045"/>
        <v>low</v>
      </c>
      <c r="G2627">
        <v>364</v>
      </c>
      <c r="H2627">
        <f t="shared" si="1046"/>
        <v>364</v>
      </c>
      <c r="I2627">
        <f t="shared" ca="1" si="1047"/>
        <v>452.60270824744202</v>
      </c>
      <c r="J2627">
        <f t="shared" ca="1" si="1048"/>
        <v>-88.602708247442024</v>
      </c>
      <c r="K2627" t="str">
        <f t="shared" ca="1" si="1049"/>
        <v>medium</v>
      </c>
      <c r="L2627">
        <v>25.7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0</v>
      </c>
      <c r="AT2627">
        <v>0</v>
      </c>
      <c r="AU2627">
        <f t="shared" ca="1" si="1054"/>
        <v>1</v>
      </c>
      <c r="AV2627">
        <f t="shared" ca="1" si="1054"/>
        <v>0</v>
      </c>
      <c r="AW2627">
        <f t="shared" ca="1" si="1054"/>
        <v>0</v>
      </c>
      <c r="AX2627">
        <v>0</v>
      </c>
    </row>
    <row r="2628" spans="1:50">
      <c r="A2628" s="2">
        <v>41481</v>
      </c>
      <c r="B2628">
        <v>1628</v>
      </c>
      <c r="C2628">
        <v>5</v>
      </c>
      <c r="D2628">
        <f t="shared" ca="1" si="1043"/>
        <v>9.6364423131547792</v>
      </c>
      <c r="E2628">
        <f t="shared" ca="1" si="1044"/>
        <v>-4.6364423131547792</v>
      </c>
      <c r="F2628" t="str">
        <f t="shared" ca="1" si="1045"/>
        <v>low</v>
      </c>
      <c r="G2628">
        <v>143</v>
      </c>
      <c r="H2628">
        <f t="shared" si="1046"/>
        <v>143</v>
      </c>
      <c r="I2628">
        <f t="shared" ca="1" si="1047"/>
        <v>452.53945931432474</v>
      </c>
      <c r="J2628">
        <f t="shared" ca="1" si="1048"/>
        <v>-309.53945931432474</v>
      </c>
      <c r="K2628" t="str">
        <f t="shared" ca="1" si="1049"/>
        <v>low</v>
      </c>
      <c r="L2628">
        <v>21.4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1</v>
      </c>
      <c r="AK2628">
        <f t="shared" ca="1" si="1034"/>
        <v>0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1</v>
      </c>
      <c r="AV2628">
        <f t="shared" ca="1" si="1054"/>
        <v>0</v>
      </c>
      <c r="AW2628">
        <f t="shared" ca="1" si="1054"/>
        <v>0</v>
      </c>
      <c r="AX2628">
        <v>0</v>
      </c>
    </row>
    <row r="2629" spans="1:50">
      <c r="A2629" s="2">
        <v>41482</v>
      </c>
      <c r="B2629">
        <v>1629</v>
      </c>
      <c r="C2629">
        <v>9</v>
      </c>
      <c r="D2629">
        <f t="shared" ca="1" si="1043"/>
        <v>9.6364324281344427</v>
      </c>
      <c r="E2629">
        <f t="shared" ca="1" si="1044"/>
        <v>-0.63643242813444267</v>
      </c>
      <c r="F2629" t="str">
        <f t="shared" ca="1" si="1045"/>
        <v>medium</v>
      </c>
      <c r="G2629">
        <v>415</v>
      </c>
      <c r="H2629">
        <f t="shared" si="1046"/>
        <v>415</v>
      </c>
      <c r="I2629">
        <f t="shared" ca="1" si="1047"/>
        <v>452.47640699466672</v>
      </c>
      <c r="J2629">
        <f t="shared" ca="1" si="1048"/>
        <v>-37.476406994666718</v>
      </c>
      <c r="K2629" t="str">
        <f t="shared" ca="1" si="1049"/>
        <v>medium</v>
      </c>
      <c r="L2629">
        <v>24.9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1</v>
      </c>
      <c r="AO2629">
        <f t="shared" ca="1" si="1038"/>
        <v>0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0</v>
      </c>
      <c r="AV2629">
        <f t="shared" ca="1" si="1054"/>
        <v>1</v>
      </c>
      <c r="AW2629">
        <f t="shared" ca="1" si="1054"/>
        <v>0</v>
      </c>
      <c r="AX2629">
        <v>0</v>
      </c>
    </row>
    <row r="2630" spans="1:50">
      <c r="A2630" s="2">
        <v>41483</v>
      </c>
      <c r="B2630">
        <v>1630</v>
      </c>
      <c r="C2630">
        <v>6</v>
      </c>
      <c r="D2630">
        <f t="shared" ca="1" si="1043"/>
        <v>9.6364223573576915</v>
      </c>
      <c r="E2630">
        <f t="shared" ca="1" si="1044"/>
        <v>-3.6364223573576915</v>
      </c>
      <c r="F2630" t="str">
        <f t="shared" ca="1" si="1045"/>
        <v>low</v>
      </c>
      <c r="G2630">
        <v>110</v>
      </c>
      <c r="H2630">
        <f t="shared" si="1046"/>
        <v>110</v>
      </c>
      <c r="I2630">
        <f t="shared" ca="1" si="1047"/>
        <v>452.41355161035062</v>
      </c>
      <c r="J2630">
        <f t="shared" ca="1" si="1048"/>
        <v>-342.41355161035062</v>
      </c>
      <c r="K2630" t="str">
        <f t="shared" ca="1" si="1049"/>
        <v>low</v>
      </c>
      <c r="L2630">
        <v>26.15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0</v>
      </c>
      <c r="AT2630">
        <v>0</v>
      </c>
      <c r="AU2630">
        <f t="shared" ca="1" si="1054"/>
        <v>1</v>
      </c>
      <c r="AV2630">
        <f t="shared" ca="1" si="1054"/>
        <v>0</v>
      </c>
      <c r="AW2630">
        <f t="shared" ca="1" si="1054"/>
        <v>0</v>
      </c>
      <c r="AX2630">
        <v>0</v>
      </c>
    </row>
    <row r="2631" spans="1:50">
      <c r="A2631" s="2">
        <v>41484</v>
      </c>
      <c r="B2631">
        <v>1631</v>
      </c>
      <c r="C2631">
        <v>15</v>
      </c>
      <c r="D2631">
        <f t="shared" ca="1" si="1043"/>
        <v>9.6364121013497481</v>
      </c>
      <c r="E2631">
        <f t="shared" ca="1" si="1044"/>
        <v>5.3635878986502519</v>
      </c>
      <c r="F2631" t="str">
        <f t="shared" ca="1" si="1045"/>
        <v>high</v>
      </c>
      <c r="G2631">
        <v>971</v>
      </c>
      <c r="H2631">
        <f t="shared" si="1046"/>
        <v>971</v>
      </c>
      <c r="I2631">
        <f t="shared" ca="1" si="1047"/>
        <v>452.35089348325926</v>
      </c>
      <c r="J2631">
        <f t="shared" ca="1" si="1048"/>
        <v>518.64910651674074</v>
      </c>
      <c r="K2631" t="str">
        <f t="shared" ca="1" si="1049"/>
        <v>high</v>
      </c>
      <c r="L2631">
        <v>29.2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1</v>
      </c>
      <c r="AO2631">
        <f t="shared" ca="1" si="1038"/>
        <v>0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0</v>
      </c>
      <c r="AT2631">
        <v>0</v>
      </c>
      <c r="AU2631">
        <f t="shared" ca="1" si="1054"/>
        <v>0</v>
      </c>
      <c r="AV2631">
        <f t="shared" ca="1" si="1054"/>
        <v>0</v>
      </c>
      <c r="AW2631">
        <f t="shared" ca="1" si="1054"/>
        <v>1</v>
      </c>
      <c r="AX2631">
        <v>0</v>
      </c>
    </row>
    <row r="2632" spans="1:50">
      <c r="A2632" s="2">
        <v>41485</v>
      </c>
      <c r="B2632">
        <v>1632</v>
      </c>
      <c r="C2632">
        <v>10</v>
      </c>
      <c r="D2632">
        <f t="shared" ca="1" si="1043"/>
        <v>9.6364016606358298</v>
      </c>
      <c r="E2632">
        <f t="shared" ca="1" si="1044"/>
        <v>0.36359833936417019</v>
      </c>
      <c r="F2632" t="str">
        <f t="shared" ca="1" si="1045"/>
        <v>medium</v>
      </c>
      <c r="G2632">
        <v>237</v>
      </c>
      <c r="H2632">
        <f t="shared" si="1046"/>
        <v>237</v>
      </c>
      <c r="I2632">
        <f t="shared" ca="1" si="1047"/>
        <v>452.28843293527535</v>
      </c>
      <c r="J2632">
        <f t="shared" ca="1" si="1048"/>
        <v>-215.28843293527535</v>
      </c>
      <c r="K2632" t="str">
        <f t="shared" ca="1" si="1049"/>
        <v>medium</v>
      </c>
      <c r="L2632">
        <v>18.649999999999999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1</v>
      </c>
      <c r="AO2632">
        <f t="shared" ca="1" si="1038"/>
        <v>0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1</v>
      </c>
      <c r="AT2632">
        <v>0</v>
      </c>
      <c r="AU2632">
        <f t="shared" ca="1" si="1054"/>
        <v>0</v>
      </c>
      <c r="AV2632">
        <f t="shared" ca="1" si="1054"/>
        <v>1</v>
      </c>
      <c r="AW2632">
        <f t="shared" ca="1" si="1054"/>
        <v>0</v>
      </c>
      <c r="AX2632">
        <v>0</v>
      </c>
    </row>
    <row r="2633" spans="1:50">
      <c r="A2633" s="2">
        <v>41486</v>
      </c>
      <c r="B2633">
        <v>1633</v>
      </c>
      <c r="C2633">
        <v>10</v>
      </c>
      <c r="D2633">
        <f t="shared" ca="1" si="1043"/>
        <v>9.6363910357411591</v>
      </c>
      <c r="E2633">
        <f t="shared" ca="1" si="1044"/>
        <v>0.36360896425884093</v>
      </c>
      <c r="F2633" t="str">
        <f t="shared" ca="1" si="1045"/>
        <v>medium</v>
      </c>
      <c r="G2633">
        <v>135</v>
      </c>
      <c r="H2633">
        <f t="shared" si="1046"/>
        <v>135</v>
      </c>
      <c r="I2633">
        <f t="shared" ca="1" si="1047"/>
        <v>452.22617028828165</v>
      </c>
      <c r="J2633">
        <f t="shared" ca="1" si="1048"/>
        <v>-317.22617028828165</v>
      </c>
      <c r="K2633" t="str">
        <f t="shared" ca="1" si="1049"/>
        <v>low</v>
      </c>
      <c r="L2633">
        <v>18.149999999999999</v>
      </c>
      <c r="M2633" t="str">
        <f t="shared" si="1022"/>
        <v>high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1</v>
      </c>
      <c r="AK2633">
        <f t="shared" ca="1" si="1034"/>
        <v>0</v>
      </c>
      <c r="AL2633">
        <f t="shared" ca="1" si="1035"/>
        <v>0</v>
      </c>
      <c r="AM2633">
        <f t="shared" ca="1" si="1036"/>
        <v>0</v>
      </c>
      <c r="AN2633">
        <f t="shared" ca="1" si="1037"/>
        <v>1</v>
      </c>
      <c r="AO2633">
        <f t="shared" ca="1" si="1038"/>
        <v>0</v>
      </c>
      <c r="AP2633">
        <f t="shared" ca="1" si="1039"/>
        <v>0</v>
      </c>
      <c r="AQ2633">
        <f t="shared" ca="1" si="1040"/>
        <v>0</v>
      </c>
      <c r="AR2633">
        <f t="shared" ca="1" si="1041"/>
        <v>1</v>
      </c>
      <c r="AS2633">
        <v>1</v>
      </c>
      <c r="AT2633">
        <v>0</v>
      </c>
      <c r="AU2633">
        <f t="shared" ca="1" si="1054"/>
        <v>0</v>
      </c>
      <c r="AV2633">
        <f t="shared" ca="1" si="1054"/>
        <v>1</v>
      </c>
      <c r="AW2633">
        <f t="shared" ca="1" si="1054"/>
        <v>0</v>
      </c>
      <c r="AX2633">
        <v>0</v>
      </c>
    </row>
    <row r="2634" spans="1:50">
      <c r="A2634" s="2">
        <v>41487</v>
      </c>
      <c r="B2634">
        <v>1634</v>
      </c>
      <c r="C2634">
        <v>10</v>
      </c>
      <c r="D2634">
        <f t="shared" ca="1" si="1043"/>
        <v>9.6363802271909549</v>
      </c>
      <c r="E2634">
        <f t="shared" ca="1" si="1044"/>
        <v>0.36361977280904512</v>
      </c>
      <c r="F2634" t="str">
        <f t="shared" ca="1" si="1045"/>
        <v>medium</v>
      </c>
      <c r="G2634">
        <v>390</v>
      </c>
      <c r="H2634">
        <f t="shared" si="1046"/>
        <v>390</v>
      </c>
      <c r="I2634">
        <f t="shared" ca="1" si="1047"/>
        <v>452.16410586416094</v>
      </c>
      <c r="J2634">
        <f t="shared" ca="1" si="1048"/>
        <v>-62.164105864160945</v>
      </c>
      <c r="K2634" t="str">
        <f t="shared" ca="1" si="1049"/>
        <v>medium</v>
      </c>
      <c r="L2634">
        <v>19.95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1</v>
      </c>
      <c r="AK2634">
        <f t="shared" ca="1" si="1034"/>
        <v>0</v>
      </c>
      <c r="AL2634">
        <f t="shared" ca="1" si="1035"/>
        <v>0</v>
      </c>
      <c r="AM2634">
        <f t="shared" ca="1" si="1036"/>
        <v>0</v>
      </c>
      <c r="AN2634">
        <f t="shared" ca="1" si="1037"/>
        <v>0</v>
      </c>
      <c r="AO2634">
        <f t="shared" ca="1" si="1038"/>
        <v>1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0</v>
      </c>
      <c r="AT2634">
        <v>0</v>
      </c>
      <c r="AU2634">
        <f t="shared" ca="1" si="1054"/>
        <v>0</v>
      </c>
      <c r="AV2634">
        <f t="shared" ca="1" si="1054"/>
        <v>1</v>
      </c>
      <c r="AW2634">
        <f t="shared" ca="1" si="1054"/>
        <v>0</v>
      </c>
      <c r="AX2634">
        <v>0</v>
      </c>
    </row>
    <row r="2635" spans="1:50">
      <c r="A2635" s="2">
        <v>41488</v>
      </c>
      <c r="B2635">
        <v>1635</v>
      </c>
      <c r="C2635">
        <v>11</v>
      </c>
      <c r="D2635">
        <f t="shared" ca="1" si="1043"/>
        <v>9.6363692355104398</v>
      </c>
      <c r="E2635">
        <f t="shared" ca="1" si="1044"/>
        <v>1.3636307644895602</v>
      </c>
      <c r="F2635" t="str">
        <f t="shared" ca="1" si="1045"/>
        <v>medium</v>
      </c>
      <c r="G2635">
        <v>509</v>
      </c>
      <c r="H2635">
        <f t="shared" si="1046"/>
        <v>509</v>
      </c>
      <c r="I2635">
        <f t="shared" ca="1" si="1047"/>
        <v>452.10223998479592</v>
      </c>
      <c r="J2635">
        <f t="shared" ca="1" si="1048"/>
        <v>56.897760015204085</v>
      </c>
      <c r="K2635" t="str">
        <f t="shared" ca="1" si="1049"/>
        <v>high</v>
      </c>
      <c r="L2635">
        <v>22.5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1</v>
      </c>
      <c r="AK2635">
        <f t="shared" ca="1" si="1034"/>
        <v>0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0</v>
      </c>
      <c r="AV2635">
        <f t="shared" ca="1" si="1054"/>
        <v>1</v>
      </c>
      <c r="AW2635">
        <f t="shared" ca="1" si="1054"/>
        <v>0</v>
      </c>
      <c r="AX2635">
        <v>0</v>
      </c>
    </row>
    <row r="2636" spans="1:50">
      <c r="A2636" s="2">
        <v>41489</v>
      </c>
      <c r="B2636">
        <v>1636</v>
      </c>
      <c r="C2636">
        <v>9</v>
      </c>
      <c r="D2636">
        <f t="shared" ca="1" si="1043"/>
        <v>9.6363580612248327</v>
      </c>
      <c r="E2636">
        <f t="shared" ca="1" si="1044"/>
        <v>-0.63635806122483274</v>
      </c>
      <c r="F2636" t="str">
        <f t="shared" ca="1" si="1045"/>
        <v>medium</v>
      </c>
      <c r="G2636">
        <v>610</v>
      </c>
      <c r="H2636">
        <f t="shared" si="1046"/>
        <v>610</v>
      </c>
      <c r="I2636">
        <f t="shared" ca="1" si="1047"/>
        <v>452.04057297206941</v>
      </c>
      <c r="J2636">
        <f t="shared" ca="1" si="1048"/>
        <v>157.95942702793059</v>
      </c>
      <c r="K2636" t="str">
        <f t="shared" ca="1" si="1049"/>
        <v>high</v>
      </c>
      <c r="L2636">
        <v>23.15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1</v>
      </c>
      <c r="AK2636">
        <f t="shared" ca="1" si="1034"/>
        <v>0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0</v>
      </c>
      <c r="AV2636">
        <f t="shared" ca="1" si="1054"/>
        <v>1</v>
      </c>
      <c r="AW2636">
        <f t="shared" ca="1" si="1054"/>
        <v>0</v>
      </c>
      <c r="AX2636">
        <v>0</v>
      </c>
    </row>
    <row r="2637" spans="1:50">
      <c r="A2637" s="2">
        <v>41490</v>
      </c>
      <c r="B2637">
        <v>1637</v>
      </c>
      <c r="C2637">
        <v>5</v>
      </c>
      <c r="D2637">
        <f t="shared" ca="1" si="1043"/>
        <v>9.6363467048593563</v>
      </c>
      <c r="E2637">
        <f t="shared" ca="1" si="1044"/>
        <v>-4.6363467048593563</v>
      </c>
      <c r="F2637" t="str">
        <f t="shared" ca="1" si="1045"/>
        <v>low</v>
      </c>
      <c r="G2637">
        <v>328</v>
      </c>
      <c r="H2637">
        <f t="shared" si="1046"/>
        <v>328</v>
      </c>
      <c r="I2637">
        <f t="shared" ca="1" si="1047"/>
        <v>451.97910514786395</v>
      </c>
      <c r="J2637">
        <f t="shared" ca="1" si="1048"/>
        <v>-123.97910514786395</v>
      </c>
      <c r="K2637" t="str">
        <f t="shared" ca="1" si="1049"/>
        <v>medium</v>
      </c>
      <c r="L2637">
        <v>29.7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0</v>
      </c>
      <c r="AO2637">
        <f t="shared" ca="1" si="1038"/>
        <v>1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0</v>
      </c>
      <c r="AT2637">
        <v>0</v>
      </c>
      <c r="AU2637">
        <f t="shared" ca="1" si="1054"/>
        <v>1</v>
      </c>
      <c r="AV2637">
        <f t="shared" ca="1" si="1054"/>
        <v>0</v>
      </c>
      <c r="AW2637">
        <f t="shared" ca="1" si="1054"/>
        <v>0</v>
      </c>
      <c r="AX2637">
        <v>0</v>
      </c>
    </row>
    <row r="2638" spans="1:50">
      <c r="A2638" s="2">
        <v>41491</v>
      </c>
      <c r="B2638">
        <v>1638</v>
      </c>
      <c r="C2638">
        <v>9</v>
      </c>
      <c r="D2638">
        <f t="shared" ca="1" si="1043"/>
        <v>9.6363351669392294</v>
      </c>
      <c r="E2638">
        <f t="shared" ca="1" si="1044"/>
        <v>-0.63633516693922942</v>
      </c>
      <c r="F2638" t="str">
        <f t="shared" ca="1" si="1045"/>
        <v>medium</v>
      </c>
      <c r="G2638">
        <v>319</v>
      </c>
      <c r="H2638">
        <f t="shared" si="1046"/>
        <v>319</v>
      </c>
      <c r="I2638">
        <f t="shared" ca="1" si="1047"/>
        <v>451.91783683406248</v>
      </c>
      <c r="J2638">
        <f t="shared" ca="1" si="1048"/>
        <v>-132.91783683406248</v>
      </c>
      <c r="K2638" t="str">
        <f t="shared" ca="1" si="1049"/>
        <v>medium</v>
      </c>
      <c r="L2638">
        <v>20.100000000000001</v>
      </c>
      <c r="M2638" t="str">
        <f t="shared" si="1022"/>
        <v>high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0</v>
      </c>
      <c r="AO2638">
        <f t="shared" ca="1" si="1038"/>
        <v>1</v>
      </c>
      <c r="AP2638">
        <f t="shared" ca="1" si="1039"/>
        <v>0</v>
      </c>
      <c r="AQ2638">
        <f t="shared" ca="1" si="1040"/>
        <v>0</v>
      </c>
      <c r="AR2638">
        <f t="shared" ca="1" si="1041"/>
        <v>1</v>
      </c>
      <c r="AS2638">
        <v>1</v>
      </c>
      <c r="AT2638">
        <v>0</v>
      </c>
      <c r="AU2638">
        <f t="shared" ca="1" si="1054"/>
        <v>0</v>
      </c>
      <c r="AV2638">
        <f t="shared" ca="1" si="1054"/>
        <v>1</v>
      </c>
      <c r="AW2638">
        <f t="shared" ca="1" si="1054"/>
        <v>0</v>
      </c>
      <c r="AX2638">
        <v>0</v>
      </c>
    </row>
    <row r="2639" spans="1:50">
      <c r="A2639" s="2">
        <v>41492</v>
      </c>
      <c r="B2639">
        <v>1639</v>
      </c>
      <c r="C2639">
        <v>12</v>
      </c>
      <c r="D2639">
        <f t="shared" ca="1" si="1043"/>
        <v>9.6363234479896711</v>
      </c>
      <c r="E2639">
        <f t="shared" ca="1" si="1044"/>
        <v>2.3636765520103289</v>
      </c>
      <c r="F2639" t="str">
        <f t="shared" ca="1" si="1045"/>
        <v>high</v>
      </c>
      <c r="G2639">
        <v>711</v>
      </c>
      <c r="H2639">
        <f t="shared" si="1046"/>
        <v>711</v>
      </c>
      <c r="I2639">
        <f t="shared" ca="1" si="1047"/>
        <v>451.85676835254776</v>
      </c>
      <c r="J2639">
        <f t="shared" ca="1" si="1048"/>
        <v>259.14323164745224</v>
      </c>
      <c r="K2639" t="str">
        <f t="shared" ca="1" si="1049"/>
        <v>high</v>
      </c>
      <c r="L2639">
        <v>23.65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0</v>
      </c>
      <c r="AO2639">
        <f t="shared" ca="1" si="1038"/>
        <v>1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0</v>
      </c>
      <c r="AW2639">
        <f t="shared" ca="1" si="1054"/>
        <v>1</v>
      </c>
      <c r="AX2639">
        <v>0</v>
      </c>
    </row>
    <row r="2640" spans="1:50">
      <c r="A2640" s="2">
        <v>41493</v>
      </c>
      <c r="B2640">
        <v>1640</v>
      </c>
      <c r="C2640">
        <v>10</v>
      </c>
      <c r="D2640">
        <f t="shared" ca="1" si="1043"/>
        <v>9.6363115485359057</v>
      </c>
      <c r="E2640">
        <f t="shared" ca="1" si="1044"/>
        <v>0.36368845146409434</v>
      </c>
      <c r="F2640" t="str">
        <f t="shared" ca="1" si="1045"/>
        <v>medium</v>
      </c>
      <c r="G2640">
        <v>299</v>
      </c>
      <c r="H2640">
        <f t="shared" si="1046"/>
        <v>299</v>
      </c>
      <c r="I2640">
        <f t="shared" ca="1" si="1047"/>
        <v>451.7959000252024</v>
      </c>
      <c r="J2640">
        <f t="shared" ca="1" si="1048"/>
        <v>-152.7959000252024</v>
      </c>
      <c r="K2640" t="str">
        <f t="shared" ca="1" si="1049"/>
        <v>medium</v>
      </c>
      <c r="L2640">
        <v>22.3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1</v>
      </c>
      <c r="AK2640">
        <f t="shared" ca="1" si="1034"/>
        <v>0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1</v>
      </c>
      <c r="AT2640">
        <v>0</v>
      </c>
      <c r="AU2640">
        <f t="shared" ca="1" si="1054"/>
        <v>0</v>
      </c>
      <c r="AV2640">
        <f t="shared" ca="1" si="1054"/>
        <v>1</v>
      </c>
      <c r="AW2640">
        <f t="shared" ca="1" si="1054"/>
        <v>0</v>
      </c>
      <c r="AX2640">
        <v>0</v>
      </c>
    </row>
    <row r="2641" spans="1:50">
      <c r="A2641" s="2">
        <v>41494</v>
      </c>
      <c r="B2641">
        <v>1641</v>
      </c>
      <c r="C2641">
        <v>9</v>
      </c>
      <c r="D2641">
        <f t="shared" ca="1" si="1043"/>
        <v>9.6362994691031503</v>
      </c>
      <c r="E2641">
        <f t="shared" ca="1" si="1044"/>
        <v>-0.63629946910315027</v>
      </c>
      <c r="F2641" t="str">
        <f t="shared" ca="1" si="1045"/>
        <v>medium</v>
      </c>
      <c r="G2641">
        <v>132</v>
      </c>
      <c r="H2641">
        <f t="shared" si="1046"/>
        <v>132</v>
      </c>
      <c r="I2641">
        <f t="shared" ca="1" si="1047"/>
        <v>451.73523217390925</v>
      </c>
      <c r="J2641">
        <f t="shared" ca="1" si="1048"/>
        <v>-319.73523217390925</v>
      </c>
      <c r="K2641" t="str">
        <f t="shared" ca="1" si="1049"/>
        <v>low</v>
      </c>
      <c r="L2641">
        <v>25.45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1</v>
      </c>
      <c r="AO2641">
        <f t="shared" ca="1" si="1038"/>
        <v>0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1</v>
      </c>
      <c r="AT2641">
        <v>0</v>
      </c>
      <c r="AU2641">
        <f t="shared" ref="AU2641:AW2660" ca="1" si="1059">VLOOKUP(INDIRECT($AU$590&amp;ROW($A2641)),$F$17:$I$19,AU$592+1,0)</f>
        <v>0</v>
      </c>
      <c r="AV2641">
        <f t="shared" ca="1" si="1059"/>
        <v>1</v>
      </c>
      <c r="AW2641">
        <f t="shared" ca="1" si="1059"/>
        <v>0</v>
      </c>
      <c r="AX2641">
        <v>0</v>
      </c>
    </row>
    <row r="2642" spans="1:50">
      <c r="A2642" s="2">
        <v>41495</v>
      </c>
      <c r="B2642">
        <v>1642</v>
      </c>
      <c r="C2642">
        <v>18</v>
      </c>
      <c r="D2642">
        <f t="shared" ca="1" si="1043"/>
        <v>9.6362872102166275</v>
      </c>
      <c r="E2642">
        <f t="shared" ca="1" si="1044"/>
        <v>8.3637127897833725</v>
      </c>
      <c r="F2642" t="str">
        <f t="shared" ca="1" si="1045"/>
        <v>high</v>
      </c>
      <c r="G2642">
        <v>792</v>
      </c>
      <c r="H2642">
        <f t="shared" si="1046"/>
        <v>792</v>
      </c>
      <c r="I2642">
        <f t="shared" ca="1" si="1047"/>
        <v>451.674765120551</v>
      </c>
      <c r="J2642">
        <f t="shared" ca="1" si="1048"/>
        <v>340.325234879449</v>
      </c>
      <c r="K2642" t="str">
        <f t="shared" ca="1" si="1049"/>
        <v>high</v>
      </c>
      <c r="L2642">
        <v>19.3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0</v>
      </c>
      <c r="AO2642">
        <f t="shared" ca="1" si="1038"/>
        <v>1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0</v>
      </c>
      <c r="AT2642">
        <v>0</v>
      </c>
      <c r="AU2642">
        <f t="shared" ca="1" si="1059"/>
        <v>0</v>
      </c>
      <c r="AV2642">
        <f t="shared" ca="1" si="1059"/>
        <v>0</v>
      </c>
      <c r="AW2642">
        <f t="shared" ca="1" si="1059"/>
        <v>1</v>
      </c>
      <c r="AX2642">
        <v>0</v>
      </c>
    </row>
    <row r="2643" spans="1:50">
      <c r="A2643" s="2">
        <v>41496</v>
      </c>
      <c r="B2643">
        <v>1643</v>
      </c>
      <c r="C2643">
        <v>11</v>
      </c>
      <c r="D2643">
        <f t="shared" ca="1" si="1043"/>
        <v>9.6362747724015581</v>
      </c>
      <c r="E2643">
        <f t="shared" ca="1" si="1044"/>
        <v>1.3637252275984419</v>
      </c>
      <c r="F2643" t="str">
        <f t="shared" ca="1" si="1045"/>
        <v>medium</v>
      </c>
      <c r="G2643">
        <v>632</v>
      </c>
      <c r="H2643">
        <f t="shared" si="1046"/>
        <v>632</v>
      </c>
      <c r="I2643">
        <f t="shared" ca="1" si="1047"/>
        <v>451.61449918701044</v>
      </c>
      <c r="J2643">
        <f t="shared" ca="1" si="1048"/>
        <v>180.38550081298956</v>
      </c>
      <c r="K2643" t="str">
        <f t="shared" ca="1" si="1049"/>
        <v>high</v>
      </c>
      <c r="L2643">
        <v>16.2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0</v>
      </c>
      <c r="AV2643">
        <f t="shared" ca="1" si="1059"/>
        <v>1</v>
      </c>
      <c r="AW2643">
        <f t="shared" ca="1" si="1059"/>
        <v>0</v>
      </c>
      <c r="AX2643">
        <v>0</v>
      </c>
    </row>
    <row r="2644" spans="1:50">
      <c r="A2644" s="2">
        <v>41497</v>
      </c>
      <c r="B2644">
        <v>1644</v>
      </c>
      <c r="C2644">
        <v>6</v>
      </c>
      <c r="D2644">
        <f t="shared" ca="1" si="1043"/>
        <v>9.636262156183161</v>
      </c>
      <c r="E2644">
        <f t="shared" ca="1" si="1044"/>
        <v>-3.636262156183161</v>
      </c>
      <c r="F2644" t="str">
        <f t="shared" ca="1" si="1045"/>
        <v>low</v>
      </c>
      <c r="G2644">
        <v>1687</v>
      </c>
      <c r="H2644">
        <f t="shared" si="1046"/>
        <v>1687</v>
      </c>
      <c r="I2644">
        <f t="shared" ca="1" si="1047"/>
        <v>451.55443469517024</v>
      </c>
      <c r="J2644">
        <f t="shared" ca="1" si="1048"/>
        <v>1235.4455653048299</v>
      </c>
      <c r="K2644" t="str">
        <f t="shared" ca="1" si="1049"/>
        <v>high</v>
      </c>
      <c r="L2644">
        <v>15.95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1</v>
      </c>
      <c r="AK2644">
        <f t="shared" ca="1" si="1034"/>
        <v>0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0</v>
      </c>
      <c r="AT2644">
        <v>0</v>
      </c>
      <c r="AU2644">
        <f t="shared" ca="1" si="1059"/>
        <v>1</v>
      </c>
      <c r="AV2644">
        <f t="shared" ca="1" si="1059"/>
        <v>0</v>
      </c>
      <c r="AW2644">
        <f t="shared" ca="1" si="1059"/>
        <v>0</v>
      </c>
      <c r="AX2644">
        <v>0</v>
      </c>
    </row>
    <row r="2645" spans="1:50">
      <c r="A2645" s="2">
        <v>41498</v>
      </c>
      <c r="B2645">
        <v>1645</v>
      </c>
      <c r="C2645">
        <v>10</v>
      </c>
      <c r="D2645">
        <f t="shared" ca="1" si="1043"/>
        <v>9.6362493620866569</v>
      </c>
      <c r="E2645">
        <f t="shared" ca="1" si="1044"/>
        <v>0.36375063791334306</v>
      </c>
      <c r="F2645" t="str">
        <f t="shared" ca="1" si="1045"/>
        <v>medium</v>
      </c>
      <c r="G2645">
        <v>146</v>
      </c>
      <c r="H2645">
        <f t="shared" si="1046"/>
        <v>146</v>
      </c>
      <c r="I2645">
        <f t="shared" ca="1" si="1047"/>
        <v>451.49457196691321</v>
      </c>
      <c r="J2645">
        <f t="shared" ca="1" si="1048"/>
        <v>-305.49457196691321</v>
      </c>
      <c r="K2645" t="str">
        <f t="shared" ca="1" si="1049"/>
        <v>low</v>
      </c>
      <c r="L2645">
        <v>15.5</v>
      </c>
      <c r="M2645" t="str">
        <f t="shared" si="1060"/>
        <v>high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0</v>
      </c>
      <c r="AO2645">
        <f t="shared" ca="1" si="1038"/>
        <v>1</v>
      </c>
      <c r="AP2645">
        <f t="shared" ca="1" si="1039"/>
        <v>0</v>
      </c>
      <c r="AQ2645">
        <f t="shared" ca="1" si="1040"/>
        <v>0</v>
      </c>
      <c r="AR2645">
        <f t="shared" ca="1" si="1041"/>
        <v>1</v>
      </c>
      <c r="AS2645">
        <v>0</v>
      </c>
      <c r="AT2645">
        <v>0</v>
      </c>
      <c r="AU2645">
        <f t="shared" ca="1" si="1059"/>
        <v>0</v>
      </c>
      <c r="AV2645">
        <f t="shared" ca="1" si="1059"/>
        <v>1</v>
      </c>
      <c r="AW2645">
        <f t="shared" ca="1" si="1059"/>
        <v>0</v>
      </c>
      <c r="AX2645">
        <v>0</v>
      </c>
    </row>
    <row r="2646" spans="1:50">
      <c r="A2646" s="2">
        <v>41499</v>
      </c>
      <c r="B2646">
        <v>1646</v>
      </c>
      <c r="C2646">
        <v>4</v>
      </c>
      <c r="D2646">
        <f t="shared" ca="1" si="1043"/>
        <v>9.6362363906372686</v>
      </c>
      <c r="E2646">
        <f t="shared" ca="1" si="1044"/>
        <v>-5.6362363906372686</v>
      </c>
      <c r="F2646" t="str">
        <f t="shared" ca="1" si="1045"/>
        <v>low</v>
      </c>
      <c r="G2646">
        <v>231</v>
      </c>
      <c r="H2646">
        <f t="shared" si="1046"/>
        <v>231</v>
      </c>
      <c r="I2646">
        <f t="shared" ca="1" si="1047"/>
        <v>451.43491132412203</v>
      </c>
      <c r="J2646">
        <f t="shared" ca="1" si="1048"/>
        <v>-220.43491132412203</v>
      </c>
      <c r="K2646" t="str">
        <f t="shared" ca="1" si="1049"/>
        <v>medium</v>
      </c>
      <c r="L2646">
        <v>20.9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1</v>
      </c>
      <c r="AT2646">
        <v>0</v>
      </c>
      <c r="AU2646">
        <f t="shared" ca="1" si="1059"/>
        <v>1</v>
      </c>
      <c r="AV2646">
        <f t="shared" ca="1" si="1059"/>
        <v>0</v>
      </c>
      <c r="AW2646">
        <f t="shared" ca="1" si="1059"/>
        <v>0</v>
      </c>
      <c r="AX2646">
        <v>0</v>
      </c>
    </row>
    <row r="2647" spans="1:50">
      <c r="A2647" s="2">
        <v>41500</v>
      </c>
      <c r="B2647">
        <v>1647</v>
      </c>
      <c r="C2647">
        <v>10</v>
      </c>
      <c r="D2647">
        <f t="shared" ca="1" si="1043"/>
        <v>9.6362232423602148</v>
      </c>
      <c r="E2647">
        <f t="shared" ca="1" si="1044"/>
        <v>0.36377675763978523</v>
      </c>
      <c r="F2647" t="str">
        <f t="shared" ca="1" si="1045"/>
        <v>medium</v>
      </c>
      <c r="G2647">
        <v>172</v>
      </c>
      <c r="H2647">
        <f t="shared" si="1046"/>
        <v>172</v>
      </c>
      <c r="I2647">
        <f t="shared" ca="1" si="1047"/>
        <v>451.37545308867948</v>
      </c>
      <c r="J2647">
        <f t="shared" ca="1" si="1048"/>
        <v>-279.37545308867948</v>
      </c>
      <c r="K2647" t="str">
        <f t="shared" ca="1" si="1049"/>
        <v>low</v>
      </c>
      <c r="L2647">
        <v>13.85</v>
      </c>
      <c r="M2647" t="str">
        <f t="shared" si="1060"/>
        <v>medium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1</v>
      </c>
      <c r="AR2647">
        <f t="shared" ca="1" si="1041"/>
        <v>0</v>
      </c>
      <c r="AS2647">
        <v>0</v>
      </c>
      <c r="AT2647">
        <v>0</v>
      </c>
      <c r="AU2647">
        <f t="shared" ca="1" si="1059"/>
        <v>0</v>
      </c>
      <c r="AV2647">
        <f t="shared" ca="1" si="1059"/>
        <v>1</v>
      </c>
      <c r="AW2647">
        <f t="shared" ca="1" si="1059"/>
        <v>0</v>
      </c>
      <c r="AX2647">
        <v>0</v>
      </c>
    </row>
    <row r="2648" spans="1:50">
      <c r="A2648" s="2">
        <v>41501</v>
      </c>
      <c r="B2648">
        <v>1648</v>
      </c>
      <c r="C2648">
        <v>13</v>
      </c>
      <c r="D2648">
        <f t="shared" ca="1" si="1043"/>
        <v>9.6362099177807146</v>
      </c>
      <c r="E2648">
        <f t="shared" ca="1" si="1044"/>
        <v>3.3637900822192854</v>
      </c>
      <c r="F2648" t="str">
        <f t="shared" ca="1" si="1045"/>
        <v>high</v>
      </c>
      <c r="G2648">
        <v>516</v>
      </c>
      <c r="H2648">
        <f t="shared" si="1046"/>
        <v>516</v>
      </c>
      <c r="I2648">
        <f t="shared" ca="1" si="1047"/>
        <v>451.31619758246836</v>
      </c>
      <c r="J2648">
        <f t="shared" ca="1" si="1048"/>
        <v>64.683802417531638</v>
      </c>
      <c r="K2648" t="str">
        <f t="shared" ca="1" si="1049"/>
        <v>high</v>
      </c>
      <c r="L2648">
        <v>13.05</v>
      </c>
      <c r="M2648" t="str">
        <f t="shared" si="1060"/>
        <v>medium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1</v>
      </c>
      <c r="AR2648">
        <f t="shared" ca="1" si="1041"/>
        <v>0</v>
      </c>
      <c r="AS2648">
        <v>0</v>
      </c>
      <c r="AT2648">
        <v>0</v>
      </c>
      <c r="AU2648">
        <f t="shared" ca="1" si="1059"/>
        <v>0</v>
      </c>
      <c r="AV2648">
        <f t="shared" ca="1" si="1059"/>
        <v>0</v>
      </c>
      <c r="AW2648">
        <f t="shared" ca="1" si="1059"/>
        <v>1</v>
      </c>
      <c r="AX2648">
        <v>0</v>
      </c>
    </row>
    <row r="2649" spans="1:50">
      <c r="A2649" s="2">
        <v>41502</v>
      </c>
      <c r="B2649">
        <v>1649</v>
      </c>
      <c r="C2649">
        <v>8</v>
      </c>
      <c r="D2649">
        <f t="shared" ca="1" si="1043"/>
        <v>9.6361964174239922</v>
      </c>
      <c r="E2649">
        <f t="shared" ca="1" si="1044"/>
        <v>-1.6361964174239922</v>
      </c>
      <c r="F2649" t="str">
        <f t="shared" ca="1" si="1045"/>
        <v>low</v>
      </c>
      <c r="G2649">
        <v>426</v>
      </c>
      <c r="H2649">
        <f t="shared" si="1046"/>
        <v>426</v>
      </c>
      <c r="I2649">
        <f t="shared" ca="1" si="1047"/>
        <v>451.25714512737136</v>
      </c>
      <c r="J2649">
        <f t="shared" ca="1" si="1048"/>
        <v>-25.257145127371359</v>
      </c>
      <c r="K2649" t="str">
        <f t="shared" ca="1" si="1049"/>
        <v>medium</v>
      </c>
      <c r="L2649">
        <v>14.7</v>
      </c>
      <c r="M2649" t="str">
        <f t="shared" si="1060"/>
        <v>high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1</v>
      </c>
      <c r="AK2649">
        <f t="shared" ca="1" si="1034"/>
        <v>0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0</v>
      </c>
      <c r="AR2649">
        <f t="shared" ca="1" si="1041"/>
        <v>1</v>
      </c>
      <c r="AS2649">
        <v>0</v>
      </c>
      <c r="AT2649">
        <v>0</v>
      </c>
      <c r="AU2649">
        <f t="shared" ca="1" si="1059"/>
        <v>1</v>
      </c>
      <c r="AV2649">
        <f t="shared" ca="1" si="1059"/>
        <v>0</v>
      </c>
      <c r="AW2649">
        <f t="shared" ca="1" si="1059"/>
        <v>0</v>
      </c>
      <c r="AX2649">
        <v>0</v>
      </c>
    </row>
    <row r="2650" spans="1:50">
      <c r="A2650" s="2">
        <v>41503</v>
      </c>
      <c r="B2650">
        <v>1650</v>
      </c>
      <c r="C2650">
        <v>6</v>
      </c>
      <c r="D2650">
        <f t="shared" ca="1" si="1043"/>
        <v>9.636182741815265</v>
      </c>
      <c r="E2650">
        <f t="shared" ca="1" si="1044"/>
        <v>-3.636182741815265</v>
      </c>
      <c r="F2650" t="str">
        <f t="shared" ca="1" si="1045"/>
        <v>low</v>
      </c>
      <c r="G2650">
        <v>98</v>
      </c>
      <c r="H2650">
        <f t="shared" si="1046"/>
        <v>98</v>
      </c>
      <c r="I2650">
        <f t="shared" ca="1" si="1047"/>
        <v>451.19829604527121</v>
      </c>
      <c r="J2650">
        <f t="shared" ca="1" si="1048"/>
        <v>-353.19829604527121</v>
      </c>
      <c r="K2650" t="str">
        <f t="shared" ca="1" si="1049"/>
        <v>low</v>
      </c>
      <c r="L2650">
        <v>17.55</v>
      </c>
      <c r="M2650" t="str">
        <f t="shared" si="1060"/>
        <v>high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0</v>
      </c>
      <c r="AR2650">
        <f t="shared" ca="1" si="1041"/>
        <v>1</v>
      </c>
      <c r="AS2650">
        <v>0</v>
      </c>
      <c r="AT2650">
        <v>0</v>
      </c>
      <c r="AU2650">
        <f t="shared" ca="1" si="1059"/>
        <v>1</v>
      </c>
      <c r="AV2650">
        <f t="shared" ca="1" si="1059"/>
        <v>0</v>
      </c>
      <c r="AW2650">
        <f t="shared" ca="1" si="1059"/>
        <v>0</v>
      </c>
      <c r="AX2650">
        <v>0</v>
      </c>
    </row>
    <row r="2651" spans="1:50">
      <c r="A2651" s="2">
        <v>41504</v>
      </c>
      <c r="B2651">
        <v>1651</v>
      </c>
      <c r="C2651">
        <v>8</v>
      </c>
      <c r="D2651">
        <f t="shared" ca="1" si="1043"/>
        <v>9.6361688914797554</v>
      </c>
      <c r="E2651">
        <f t="shared" ca="1" si="1044"/>
        <v>-1.6361688914797554</v>
      </c>
      <c r="F2651" t="str">
        <f t="shared" ca="1" si="1045"/>
        <v>low</v>
      </c>
      <c r="G2651">
        <v>178</v>
      </c>
      <c r="H2651">
        <f t="shared" si="1046"/>
        <v>178</v>
      </c>
      <c r="I2651">
        <f t="shared" ca="1" si="1047"/>
        <v>451.13965065805064</v>
      </c>
      <c r="J2651">
        <f t="shared" ca="1" si="1048"/>
        <v>-273.13965065805064</v>
      </c>
      <c r="K2651" t="str">
        <f t="shared" ca="1" si="1049"/>
        <v>low</v>
      </c>
      <c r="L2651">
        <v>20.149999999999999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0</v>
      </c>
      <c r="AO2651">
        <f t="shared" ca="1" si="1038"/>
        <v>1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1</v>
      </c>
      <c r="AV2651">
        <f t="shared" ca="1" si="1059"/>
        <v>0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6</v>
      </c>
      <c r="D2652">
        <f t="shared" ca="1" si="1043"/>
        <v>9.6361548669426824</v>
      </c>
      <c r="E2652">
        <f t="shared" ca="1" si="1044"/>
        <v>-3.6361548669426824</v>
      </c>
      <c r="F2652" t="str">
        <f t="shared" ca="1" si="1045"/>
        <v>low</v>
      </c>
      <c r="G2652">
        <v>119</v>
      </c>
      <c r="H2652">
        <f t="shared" si="1046"/>
        <v>119</v>
      </c>
      <c r="I2652">
        <f t="shared" ca="1" si="1047"/>
        <v>451.08120928759251</v>
      </c>
      <c r="J2652">
        <f t="shared" ca="1" si="1048"/>
        <v>-332.08120928759251</v>
      </c>
      <c r="K2652" t="str">
        <f t="shared" ca="1" si="1049"/>
        <v>low</v>
      </c>
      <c r="L2652">
        <v>23.4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0</v>
      </c>
      <c r="AO2652">
        <f t="shared" ca="1" si="1038"/>
        <v>1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1</v>
      </c>
      <c r="AV2652">
        <f t="shared" ca="1" si="1059"/>
        <v>0</v>
      </c>
      <c r="AW2652">
        <f t="shared" ca="1" si="1059"/>
        <v>0</v>
      </c>
      <c r="AX2652">
        <v>1</v>
      </c>
    </row>
    <row r="2653" spans="1:50">
      <c r="A2653" s="2">
        <v>41506</v>
      </c>
      <c r="B2653">
        <v>1653</v>
      </c>
      <c r="C2653">
        <v>9</v>
      </c>
      <c r="D2653">
        <f t="shared" ca="1" si="1043"/>
        <v>9.6361406687292686</v>
      </c>
      <c r="E2653">
        <f t="shared" ca="1" si="1044"/>
        <v>-0.63614066872926855</v>
      </c>
      <c r="F2653" t="str">
        <f t="shared" ca="1" si="1045"/>
        <v>medium</v>
      </c>
      <c r="G2653">
        <v>149</v>
      </c>
      <c r="H2653">
        <f t="shared" si="1046"/>
        <v>149</v>
      </c>
      <c r="I2653">
        <f t="shared" ca="1" si="1047"/>
        <v>451.02297225577939</v>
      </c>
      <c r="J2653">
        <f t="shared" ca="1" si="1048"/>
        <v>-302.02297225577939</v>
      </c>
      <c r="K2653" t="str">
        <f t="shared" ca="1" si="1049"/>
        <v>low</v>
      </c>
      <c r="L2653">
        <v>16.2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0</v>
      </c>
      <c r="AV2653">
        <f t="shared" ca="1" si="1059"/>
        <v>1</v>
      </c>
      <c r="AW2653">
        <f t="shared" ca="1" si="1059"/>
        <v>0</v>
      </c>
      <c r="AX2653">
        <v>1</v>
      </c>
    </row>
    <row r="2654" spans="1:50">
      <c r="A2654" s="2">
        <v>41507</v>
      </c>
      <c r="B2654">
        <v>1654</v>
      </c>
      <c r="C2654">
        <v>9</v>
      </c>
      <c r="D2654">
        <f t="shared" ca="1" si="1043"/>
        <v>9.6361262973647328</v>
      </c>
      <c r="E2654">
        <f t="shared" ca="1" si="1044"/>
        <v>-0.63612629736473281</v>
      </c>
      <c r="F2654" t="str">
        <f t="shared" ca="1" si="1045"/>
        <v>medium</v>
      </c>
      <c r="G2654">
        <v>686</v>
      </c>
      <c r="H2654">
        <f t="shared" si="1046"/>
        <v>686</v>
      </c>
      <c r="I2654">
        <f t="shared" ca="1" si="1047"/>
        <v>450.96493988449419</v>
      </c>
      <c r="J2654">
        <f t="shared" ca="1" si="1048"/>
        <v>235.03506011550581</v>
      </c>
      <c r="K2654" t="str">
        <f t="shared" ca="1" si="1049"/>
        <v>high</v>
      </c>
      <c r="L2654">
        <v>13.8</v>
      </c>
      <c r="M2654" t="str">
        <f t="shared" si="1060"/>
        <v>medium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1</v>
      </c>
      <c r="AR2654">
        <f t="shared" ca="1" si="1041"/>
        <v>0</v>
      </c>
      <c r="AS2654">
        <v>0</v>
      </c>
      <c r="AT2654">
        <v>0</v>
      </c>
      <c r="AU2654">
        <f t="shared" ca="1" si="1059"/>
        <v>0</v>
      </c>
      <c r="AV2654">
        <f t="shared" ca="1" si="1059"/>
        <v>1</v>
      </c>
      <c r="AW2654">
        <f t="shared" ca="1" si="1059"/>
        <v>0</v>
      </c>
      <c r="AX2654">
        <v>1</v>
      </c>
    </row>
    <row r="2655" spans="1:50">
      <c r="A2655" s="2">
        <v>41508</v>
      </c>
      <c r="B2655">
        <v>1655</v>
      </c>
      <c r="C2655">
        <v>8</v>
      </c>
      <c r="D2655">
        <f t="shared" ca="1" si="1043"/>
        <v>9.6361117533742959</v>
      </c>
      <c r="E2655">
        <f t="shared" ca="1" si="1044"/>
        <v>-1.6361117533742959</v>
      </c>
      <c r="F2655" t="str">
        <f t="shared" ca="1" si="1045"/>
        <v>low</v>
      </c>
      <c r="G2655">
        <v>483</v>
      </c>
      <c r="H2655">
        <f t="shared" si="1046"/>
        <v>483</v>
      </c>
      <c r="I2655">
        <f t="shared" ca="1" si="1047"/>
        <v>450.90711249561957</v>
      </c>
      <c r="J2655">
        <f t="shared" ca="1" si="1048"/>
        <v>32.092887504380428</v>
      </c>
      <c r="K2655" t="str">
        <f t="shared" ca="1" si="1049"/>
        <v>medium</v>
      </c>
      <c r="L2655">
        <v>7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1</v>
      </c>
      <c r="AV2655">
        <f t="shared" ca="1" si="1059"/>
        <v>0</v>
      </c>
      <c r="AW2655">
        <f t="shared" ca="1" si="1059"/>
        <v>0</v>
      </c>
      <c r="AX2655">
        <v>0</v>
      </c>
    </row>
    <row r="2656" spans="1:50">
      <c r="A2656" s="2">
        <v>41509</v>
      </c>
      <c r="B2656">
        <v>1656</v>
      </c>
      <c r="C2656">
        <v>11</v>
      </c>
      <c r="D2656">
        <f t="shared" ca="1" si="1043"/>
        <v>9.6360970372831787</v>
      </c>
      <c r="E2656">
        <f t="shared" ca="1" si="1044"/>
        <v>1.3639029627168213</v>
      </c>
      <c r="F2656" t="str">
        <f t="shared" ca="1" si="1045"/>
        <v>medium</v>
      </c>
      <c r="G2656">
        <v>208</v>
      </c>
      <c r="H2656">
        <f t="shared" si="1046"/>
        <v>208</v>
      </c>
      <c r="I2656">
        <f t="shared" ca="1" si="1047"/>
        <v>450.84949041103818</v>
      </c>
      <c r="J2656">
        <f t="shared" ca="1" si="1048"/>
        <v>-242.84949041103818</v>
      </c>
      <c r="K2656" t="str">
        <f t="shared" ca="1" si="1049"/>
        <v>low</v>
      </c>
      <c r="L2656">
        <v>14.55</v>
      </c>
      <c r="M2656" t="str">
        <f t="shared" si="1060"/>
        <v>high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0</v>
      </c>
      <c r="AO2656">
        <f t="shared" ca="1" si="1038"/>
        <v>1</v>
      </c>
      <c r="AP2656">
        <f t="shared" ca="1" si="1039"/>
        <v>0</v>
      </c>
      <c r="AQ2656">
        <f t="shared" ca="1" si="1040"/>
        <v>0</v>
      </c>
      <c r="AR2656">
        <f t="shared" ca="1" si="1041"/>
        <v>1</v>
      </c>
      <c r="AS2656">
        <v>0</v>
      </c>
      <c r="AT2656">
        <v>0</v>
      </c>
      <c r="AU2656">
        <f t="shared" ca="1" si="1059"/>
        <v>0</v>
      </c>
      <c r="AV2656">
        <f t="shared" ca="1" si="1059"/>
        <v>1</v>
      </c>
      <c r="AW2656">
        <f t="shared" ca="1" si="1059"/>
        <v>0</v>
      </c>
      <c r="AX2656">
        <v>0</v>
      </c>
    </row>
    <row r="2657" spans="1:50">
      <c r="A2657" s="2">
        <v>41510</v>
      </c>
      <c r="B2657">
        <v>1657</v>
      </c>
      <c r="C2657">
        <v>10</v>
      </c>
      <c r="D2657">
        <f t="shared" ca="1" si="1043"/>
        <v>9.6360821496166018</v>
      </c>
      <c r="E2657">
        <f t="shared" ca="1" si="1044"/>
        <v>0.36391785038339819</v>
      </c>
      <c r="F2657" t="str">
        <f t="shared" ca="1" si="1045"/>
        <v>medium</v>
      </c>
      <c r="G2657">
        <v>140</v>
      </c>
      <c r="H2657">
        <f t="shared" si="1046"/>
        <v>140</v>
      </c>
      <c r="I2657">
        <f t="shared" ca="1" si="1047"/>
        <v>450.79207395263296</v>
      </c>
      <c r="J2657">
        <f t="shared" ca="1" si="1048"/>
        <v>-310.79207395263296</v>
      </c>
      <c r="K2657" t="str">
        <f t="shared" ca="1" si="1049"/>
        <v>low</v>
      </c>
      <c r="L2657">
        <v>15.75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0</v>
      </c>
      <c r="AV2657">
        <f t="shared" ca="1" si="1059"/>
        <v>1</v>
      </c>
      <c r="AW2657">
        <f t="shared" ca="1" si="1059"/>
        <v>0</v>
      </c>
      <c r="AX2657">
        <v>0</v>
      </c>
    </row>
    <row r="2658" spans="1:50">
      <c r="A2658" s="2">
        <v>41511</v>
      </c>
      <c r="B2658">
        <v>1658</v>
      </c>
      <c r="C2658">
        <v>9</v>
      </c>
      <c r="D2658">
        <f t="shared" ca="1" si="1043"/>
        <v>9.6360670908997861</v>
      </c>
      <c r="E2658">
        <f t="shared" ca="1" si="1044"/>
        <v>-0.63606709089978608</v>
      </c>
      <c r="F2658" t="str">
        <f t="shared" ca="1" si="1045"/>
        <v>medium</v>
      </c>
      <c r="G2658">
        <v>485</v>
      </c>
      <c r="H2658">
        <f t="shared" si="1046"/>
        <v>485</v>
      </c>
      <c r="I2658">
        <f t="shared" ca="1" si="1047"/>
        <v>450.73486344228655</v>
      </c>
      <c r="J2658">
        <f t="shared" ca="1" si="1048"/>
        <v>34.265136557713447</v>
      </c>
      <c r="K2658" t="str">
        <f t="shared" ca="1" si="1049"/>
        <v>medium</v>
      </c>
      <c r="L2658">
        <v>17.399999999999999</v>
      </c>
      <c r="M2658" t="str">
        <f t="shared" si="1060"/>
        <v>high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0</v>
      </c>
      <c r="AR2658">
        <f t="shared" ca="1" si="1041"/>
        <v>1</v>
      </c>
      <c r="AS2658">
        <v>0</v>
      </c>
      <c r="AT2658">
        <v>0</v>
      </c>
      <c r="AU2658">
        <f t="shared" ca="1" si="1059"/>
        <v>0</v>
      </c>
      <c r="AV2658">
        <f t="shared" ca="1" si="1059"/>
        <v>1</v>
      </c>
      <c r="AW2658">
        <f t="shared" ca="1" si="1059"/>
        <v>0</v>
      </c>
      <c r="AX2658">
        <v>0</v>
      </c>
    </row>
    <row r="2659" spans="1:50">
      <c r="A2659" s="2">
        <v>41512</v>
      </c>
      <c r="B2659">
        <v>1659</v>
      </c>
      <c r="C2659">
        <v>11</v>
      </c>
      <c r="D2659">
        <f t="shared" ca="1" si="1043"/>
        <v>9.6360518616579505</v>
      </c>
      <c r="E2659">
        <f t="shared" ca="1" si="1044"/>
        <v>1.3639481383420495</v>
      </c>
      <c r="F2659" t="str">
        <f t="shared" ca="1" si="1045"/>
        <v>medium</v>
      </c>
      <c r="G2659">
        <v>1023</v>
      </c>
      <c r="H2659">
        <f t="shared" si="1046"/>
        <v>1023</v>
      </c>
      <c r="I2659">
        <f t="shared" ca="1" si="1047"/>
        <v>450.67785920188174</v>
      </c>
      <c r="J2659">
        <f t="shared" ca="1" si="1048"/>
        <v>572.3221407981182</v>
      </c>
      <c r="K2659" t="str">
        <f t="shared" ca="1" si="1049"/>
        <v>high</v>
      </c>
      <c r="L2659">
        <v>14.7</v>
      </c>
      <c r="M2659" t="str">
        <f t="shared" si="1060"/>
        <v>high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0</v>
      </c>
      <c r="AR2659">
        <f t="shared" ca="1" si="1041"/>
        <v>1</v>
      </c>
      <c r="AS2659">
        <v>1</v>
      </c>
      <c r="AT2659">
        <v>0</v>
      </c>
      <c r="AU2659">
        <f t="shared" ca="1" si="1059"/>
        <v>0</v>
      </c>
      <c r="AV2659">
        <f t="shared" ca="1" si="1059"/>
        <v>1</v>
      </c>
      <c r="AW2659">
        <f t="shared" ca="1" si="1059"/>
        <v>0</v>
      </c>
      <c r="AX2659">
        <v>0</v>
      </c>
    </row>
    <row r="2660" spans="1:50">
      <c r="A2660" s="2">
        <v>41513</v>
      </c>
      <c r="B2660">
        <v>1660</v>
      </c>
      <c r="C2660">
        <v>7</v>
      </c>
      <c r="D2660">
        <f t="shared" ca="1" si="1043"/>
        <v>9.6360364624163193</v>
      </c>
      <c r="E2660">
        <f t="shared" ca="1" si="1044"/>
        <v>-2.6360364624163193</v>
      </c>
      <c r="F2660" t="str">
        <f t="shared" ca="1" si="1045"/>
        <v>low</v>
      </c>
      <c r="G2660">
        <v>540</v>
      </c>
      <c r="H2660">
        <f t="shared" si="1046"/>
        <v>540</v>
      </c>
      <c r="I2660">
        <f t="shared" ca="1" si="1047"/>
        <v>450.62106155330122</v>
      </c>
      <c r="J2660">
        <f t="shared" ca="1" si="1048"/>
        <v>89.378938446698783</v>
      </c>
      <c r="K2660" t="str">
        <f t="shared" ca="1" si="1049"/>
        <v>high</v>
      </c>
      <c r="L2660">
        <v>13.2</v>
      </c>
      <c r="M2660" t="str">
        <f t="shared" si="1060"/>
        <v>medium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1</v>
      </c>
      <c r="AR2660">
        <f t="shared" ca="1" si="1041"/>
        <v>0</v>
      </c>
      <c r="AS2660">
        <v>1</v>
      </c>
      <c r="AT2660">
        <v>0</v>
      </c>
      <c r="AU2660">
        <f t="shared" ca="1" si="1059"/>
        <v>1</v>
      </c>
      <c r="AV2660">
        <f t="shared" ca="1" si="1059"/>
        <v>0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14</v>
      </c>
      <c r="D2661">
        <f t="shared" ca="1" si="1043"/>
        <v>9.6360208937001097</v>
      </c>
      <c r="E2661">
        <f t="shared" ca="1" si="1044"/>
        <v>4.3639791062998903</v>
      </c>
      <c r="F2661" t="str">
        <f t="shared" ca="1" si="1045"/>
        <v>high</v>
      </c>
      <c r="G2661">
        <v>338</v>
      </c>
      <c r="H2661">
        <f t="shared" si="1046"/>
        <v>338</v>
      </c>
      <c r="I2661">
        <f t="shared" ca="1" si="1047"/>
        <v>450.56447081842771</v>
      </c>
      <c r="J2661">
        <f t="shared" ca="1" si="1048"/>
        <v>-112.56447081842771</v>
      </c>
      <c r="K2661" t="str">
        <f t="shared" ca="1" si="1049"/>
        <v>medium</v>
      </c>
      <c r="L2661">
        <v>14.35</v>
      </c>
      <c r="M2661" t="str">
        <f t="shared" si="1060"/>
        <v>high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0</v>
      </c>
      <c r="AR2661">
        <f t="shared" ca="1" si="1041"/>
        <v>1</v>
      </c>
      <c r="AS2661">
        <v>0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0</v>
      </c>
      <c r="AW2661">
        <f t="shared" ca="1" si="1065"/>
        <v>1</v>
      </c>
      <c r="AX2661">
        <v>0</v>
      </c>
    </row>
    <row r="2662" spans="1:50">
      <c r="A2662" s="2">
        <v>41515</v>
      </c>
      <c r="B2662">
        <v>1662</v>
      </c>
      <c r="C2662">
        <v>11</v>
      </c>
      <c r="D2662">
        <f t="shared" ca="1" si="1043"/>
        <v>9.6360051560345408</v>
      </c>
      <c r="E2662">
        <f t="shared" ca="1" si="1044"/>
        <v>1.3639948439654592</v>
      </c>
      <c r="F2662" t="str">
        <f t="shared" ca="1" si="1045"/>
        <v>medium</v>
      </c>
      <c r="G2662">
        <v>908</v>
      </c>
      <c r="H2662">
        <f t="shared" si="1046"/>
        <v>908</v>
      </c>
      <c r="I2662">
        <f t="shared" ca="1" si="1047"/>
        <v>450.50808731914407</v>
      </c>
      <c r="J2662">
        <f t="shared" ca="1" si="1048"/>
        <v>457.49191268085593</v>
      </c>
      <c r="K2662" t="str">
        <f t="shared" ca="1" si="1049"/>
        <v>high</v>
      </c>
      <c r="L2662">
        <v>14.3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1</v>
      </c>
      <c r="AT2662">
        <v>0</v>
      </c>
      <c r="AU2662">
        <f t="shared" ca="1" si="1065"/>
        <v>0</v>
      </c>
      <c r="AV2662">
        <f t="shared" ca="1" si="1065"/>
        <v>1</v>
      </c>
      <c r="AW2662">
        <f t="shared" ca="1" si="1065"/>
        <v>0</v>
      </c>
      <c r="AX2662">
        <v>0</v>
      </c>
    </row>
    <row r="2663" spans="1:50">
      <c r="A2663" s="2">
        <v>41516</v>
      </c>
      <c r="B2663">
        <v>1663</v>
      </c>
      <c r="C2663">
        <v>12</v>
      </c>
      <c r="D2663">
        <f t="shared" ca="1" si="1043"/>
        <v>9.6359892499448385</v>
      </c>
      <c r="E2663">
        <f t="shared" ca="1" si="1044"/>
        <v>2.3640107500551615</v>
      </c>
      <c r="F2663" t="str">
        <f t="shared" ca="1" si="1045"/>
        <v>high</v>
      </c>
      <c r="G2663">
        <v>631</v>
      </c>
      <c r="H2663">
        <f t="shared" si="1046"/>
        <v>631</v>
      </c>
      <c r="I2663">
        <f t="shared" ca="1" si="1047"/>
        <v>450.45191137733292</v>
      </c>
      <c r="J2663">
        <f t="shared" ca="1" si="1048"/>
        <v>180.54808862266708</v>
      </c>
      <c r="K2663" t="str">
        <f t="shared" ca="1" si="1049"/>
        <v>high</v>
      </c>
      <c r="L2663">
        <v>14.5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1</v>
      </c>
      <c r="AT2663">
        <v>0</v>
      </c>
      <c r="AU2663">
        <f t="shared" ca="1" si="1065"/>
        <v>0</v>
      </c>
      <c r="AV2663">
        <f t="shared" ca="1" si="1065"/>
        <v>0</v>
      </c>
      <c r="AW2663">
        <f t="shared" ca="1" si="1065"/>
        <v>1</v>
      </c>
      <c r="AX2663">
        <v>0</v>
      </c>
    </row>
    <row r="2664" spans="1:50">
      <c r="A2664" s="2">
        <v>41517</v>
      </c>
      <c r="B2664">
        <v>1664</v>
      </c>
      <c r="C2664">
        <v>6</v>
      </c>
      <c r="D2664">
        <f t="shared" ca="1" si="1043"/>
        <v>9.6359731759562184</v>
      </c>
      <c r="E2664">
        <f t="shared" ca="1" si="1044"/>
        <v>-3.6359731759562184</v>
      </c>
      <c r="F2664" t="str">
        <f t="shared" ca="1" si="1045"/>
        <v>low</v>
      </c>
      <c r="G2664">
        <v>63</v>
      </c>
      <c r="H2664">
        <f t="shared" si="1046"/>
        <v>63</v>
      </c>
      <c r="I2664">
        <f t="shared" ca="1" si="1047"/>
        <v>450.39594331487712</v>
      </c>
      <c r="J2664">
        <f t="shared" ca="1" si="1048"/>
        <v>-387.39594331487712</v>
      </c>
      <c r="K2664" t="str">
        <f t="shared" ca="1" si="1049"/>
        <v>low</v>
      </c>
      <c r="L2664">
        <v>16.5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1</v>
      </c>
      <c r="AV2664">
        <f t="shared" ca="1" si="1065"/>
        <v>0</v>
      </c>
      <c r="AW2664">
        <f t="shared" ca="1" si="1065"/>
        <v>0</v>
      </c>
      <c r="AX2664">
        <v>0</v>
      </c>
    </row>
    <row r="2665" spans="1:50">
      <c r="A2665" s="2">
        <v>41518</v>
      </c>
      <c r="B2665">
        <v>1665</v>
      </c>
      <c r="C2665">
        <v>4</v>
      </c>
      <c r="D2665">
        <f t="shared" ca="1" si="1043"/>
        <v>9.6359569345939029</v>
      </c>
      <c r="E2665">
        <f t="shared" ca="1" si="1044"/>
        <v>-5.6359569345939029</v>
      </c>
      <c r="F2665" t="str">
        <f t="shared" ca="1" si="1045"/>
        <v>low</v>
      </c>
      <c r="G2665">
        <v>178</v>
      </c>
      <c r="H2665">
        <f t="shared" si="1046"/>
        <v>178</v>
      </c>
      <c r="I2665">
        <f t="shared" ca="1" si="1047"/>
        <v>450.34018345365928</v>
      </c>
      <c r="J2665">
        <f t="shared" ca="1" si="1048"/>
        <v>-272.34018345365928</v>
      </c>
      <c r="K2665" t="str">
        <f t="shared" ca="1" si="1049"/>
        <v>low</v>
      </c>
      <c r="L2665">
        <v>15.1</v>
      </c>
      <c r="M2665" t="str">
        <f t="shared" si="1060"/>
        <v>high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0</v>
      </c>
      <c r="AO2665">
        <f t="shared" ref="AO2665:AO2728" ca="1" si="1074">VLOOKUP(INDIRECT($AJ$590&amp;ROW($A2665)+AM$591),$F$17:$I$19,AO$592+1,0)</f>
        <v>1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0</v>
      </c>
      <c r="AR2665">
        <f t="shared" ref="AR2665:AR2728" ca="1" si="1077">VLOOKUP(INDIRECT($AJ$590&amp;ROW($A2665)+AP$591),$F$17:$I$19,AR$592+1,0)</f>
        <v>1</v>
      </c>
      <c r="AS2665">
        <v>1</v>
      </c>
      <c r="AT2665">
        <v>0</v>
      </c>
      <c r="AU2665">
        <f t="shared" ca="1" si="1065"/>
        <v>1</v>
      </c>
      <c r="AV2665">
        <f t="shared" ca="1" si="1065"/>
        <v>0</v>
      </c>
      <c r="AW2665">
        <f t="shared" ca="1" si="1065"/>
        <v>0</v>
      </c>
      <c r="AX2665">
        <v>0</v>
      </c>
    </row>
    <row r="2666" spans="1:50">
      <c r="A2666" s="2">
        <v>41519</v>
      </c>
      <c r="B2666">
        <v>1666</v>
      </c>
      <c r="C2666">
        <v>8</v>
      </c>
      <c r="D2666">
        <f t="shared" ref="D2666:D2729" ca="1" si="1078">$E$516*B2666^3+$E$521*B2666^2+$E$526*B2666+$E$531</f>
        <v>9.6359405263831128</v>
      </c>
      <c r="E2666">
        <f t="shared" ref="E2666:E2729" ca="1" si="1079">C2666-D2666</f>
        <v>-1.6359405263831128</v>
      </c>
      <c r="F2666" t="str">
        <f t="shared" ref="F2666:F2729" ca="1" si="1080">VLOOKUP(E2666,$A$3:$C$6,3)</f>
        <v>low</v>
      </c>
      <c r="G2666">
        <v>519</v>
      </c>
      <c r="H2666">
        <f t="shared" ref="H2666:H2729" si="1081">IF(G2666&gt;$H$592,$G$592,G2666)</f>
        <v>519</v>
      </c>
      <c r="I2666">
        <f t="shared" ref="I2666:I2729" ca="1" si="1082">$K$516*B2666^3+$K$521*B2666^2+$K$526*B2666+$K$531</f>
        <v>450.28463211556226</v>
      </c>
      <c r="J2666">
        <f t="shared" ref="J2666:J2729" ca="1" si="1083">H2666-I2666</f>
        <v>68.71536788443774</v>
      </c>
      <c r="K2666" t="str">
        <f t="shared" ref="K2666:K2729" ca="1" si="1084">VLOOKUP(J2666,$A$10:$C$13,3)</f>
        <v>high</v>
      </c>
      <c r="L2666">
        <v>11.3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0</v>
      </c>
      <c r="AT2666">
        <v>0</v>
      </c>
      <c r="AU2666">
        <f t="shared" ca="1" si="1065"/>
        <v>1</v>
      </c>
      <c r="AV2666">
        <f t="shared" ca="1" si="1065"/>
        <v>0</v>
      </c>
      <c r="AW2666">
        <f t="shared" ca="1" si="1065"/>
        <v>0</v>
      </c>
      <c r="AX2666">
        <v>1</v>
      </c>
    </row>
    <row r="2667" spans="1:50">
      <c r="A2667" s="2">
        <v>41520</v>
      </c>
      <c r="B2667">
        <v>1667</v>
      </c>
      <c r="C2667">
        <v>13</v>
      </c>
      <c r="D2667">
        <f t="shared" ca="1" si="1078"/>
        <v>9.6359239518490689</v>
      </c>
      <c r="E2667">
        <f t="shared" ca="1" si="1079"/>
        <v>3.3640760481509311</v>
      </c>
      <c r="F2667" t="str">
        <f t="shared" ca="1" si="1080"/>
        <v>high</v>
      </c>
      <c r="G2667">
        <v>583</v>
      </c>
      <c r="H2667">
        <f t="shared" si="1081"/>
        <v>583</v>
      </c>
      <c r="I2667">
        <f t="shared" ca="1" si="1082"/>
        <v>450.22928962246874</v>
      </c>
      <c r="J2667">
        <f t="shared" ca="1" si="1083"/>
        <v>132.77071037753126</v>
      </c>
      <c r="K2667" t="str">
        <f t="shared" ca="1" si="1084"/>
        <v>high</v>
      </c>
      <c r="L2667">
        <v>13.35</v>
      </c>
      <c r="M2667" t="str">
        <f t="shared" si="1060"/>
        <v>medium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1</v>
      </c>
      <c r="AR2667">
        <f t="shared" ca="1" si="1077"/>
        <v>0</v>
      </c>
      <c r="AS2667">
        <v>1</v>
      </c>
      <c r="AT2667">
        <v>0</v>
      </c>
      <c r="AU2667">
        <f t="shared" ca="1" si="1065"/>
        <v>0</v>
      </c>
      <c r="AV2667">
        <f t="shared" ca="1" si="1065"/>
        <v>0</v>
      </c>
      <c r="AW2667">
        <f t="shared" ca="1" si="1065"/>
        <v>1</v>
      </c>
      <c r="AX2667">
        <v>1</v>
      </c>
    </row>
    <row r="2668" spans="1:50">
      <c r="A2668" s="2">
        <v>41521</v>
      </c>
      <c r="B2668">
        <v>1668</v>
      </c>
      <c r="C2668">
        <v>11</v>
      </c>
      <c r="D2668">
        <f t="shared" ca="1" si="1078"/>
        <v>9.6359072115169919</v>
      </c>
      <c r="E2668">
        <f t="shared" ca="1" si="1079"/>
        <v>1.3640927884830081</v>
      </c>
      <c r="F2668" t="str">
        <f t="shared" ca="1" si="1080"/>
        <v>medium</v>
      </c>
      <c r="G2668">
        <v>222</v>
      </c>
      <c r="H2668">
        <f t="shared" si="1081"/>
        <v>222</v>
      </c>
      <c r="I2668">
        <f t="shared" ca="1" si="1082"/>
        <v>450.17415629626151</v>
      </c>
      <c r="J2668">
        <f t="shared" ca="1" si="1083"/>
        <v>-228.17415629626151</v>
      </c>
      <c r="K2668" t="str">
        <f t="shared" ca="1" si="1084"/>
        <v>low</v>
      </c>
      <c r="L2668">
        <v>20.5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1</v>
      </c>
      <c r="AT2668">
        <v>0</v>
      </c>
      <c r="AU2668">
        <f t="shared" ca="1" si="1065"/>
        <v>0</v>
      </c>
      <c r="AV2668">
        <f t="shared" ca="1" si="1065"/>
        <v>1</v>
      </c>
      <c r="AW2668">
        <f t="shared" ca="1" si="1065"/>
        <v>0</v>
      </c>
      <c r="AX2668">
        <v>1</v>
      </c>
    </row>
    <row r="2669" spans="1:50">
      <c r="A2669" s="2">
        <v>41522</v>
      </c>
      <c r="B2669">
        <v>1669</v>
      </c>
      <c r="C2669">
        <v>6</v>
      </c>
      <c r="D2669">
        <f t="shared" ca="1" si="1078"/>
        <v>9.6358903059121008</v>
      </c>
      <c r="E2669">
        <f t="shared" ca="1" si="1079"/>
        <v>-3.6358903059121008</v>
      </c>
      <c r="F2669" t="str">
        <f t="shared" ca="1" si="1080"/>
        <v>low</v>
      </c>
      <c r="G2669">
        <v>146</v>
      </c>
      <c r="H2669">
        <f t="shared" si="1081"/>
        <v>146</v>
      </c>
      <c r="I2669">
        <f t="shared" ca="1" si="1082"/>
        <v>450.11923245882332</v>
      </c>
      <c r="J2669">
        <f t="shared" ca="1" si="1083"/>
        <v>-304.11923245882332</v>
      </c>
      <c r="K2669" t="str">
        <f t="shared" ca="1" si="1084"/>
        <v>low</v>
      </c>
      <c r="L2669">
        <v>16.600000000000001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1</v>
      </c>
      <c r="AV2669">
        <f t="shared" ca="1" si="1065"/>
        <v>0</v>
      </c>
      <c r="AW2669">
        <f t="shared" ca="1" si="1065"/>
        <v>0</v>
      </c>
      <c r="AX2669">
        <v>1</v>
      </c>
    </row>
    <row r="2670" spans="1:50">
      <c r="A2670" s="2">
        <v>41523</v>
      </c>
      <c r="B2670">
        <v>1670</v>
      </c>
      <c r="C2670">
        <v>17</v>
      </c>
      <c r="D2670">
        <f t="shared" ca="1" si="1078"/>
        <v>9.6358732355596164</v>
      </c>
      <c r="E2670">
        <f t="shared" ca="1" si="1079"/>
        <v>7.3641267644403836</v>
      </c>
      <c r="F2670" t="str">
        <f t="shared" ca="1" si="1080"/>
        <v>high</v>
      </c>
      <c r="G2670">
        <v>1484</v>
      </c>
      <c r="H2670">
        <f t="shared" si="1081"/>
        <v>1484</v>
      </c>
      <c r="I2670">
        <f t="shared" ca="1" si="1082"/>
        <v>450.06451843203683</v>
      </c>
      <c r="J2670">
        <f t="shared" ca="1" si="1083"/>
        <v>1033.9354815679631</v>
      </c>
      <c r="K2670" t="str">
        <f t="shared" ca="1" si="1084"/>
        <v>high</v>
      </c>
      <c r="L2670">
        <v>15.4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1</v>
      </c>
      <c r="AK2670">
        <f t="shared" ca="1" si="1070"/>
        <v>0</v>
      </c>
      <c r="AL2670">
        <f t="shared" ca="1" si="1071"/>
        <v>0</v>
      </c>
      <c r="AM2670">
        <f t="shared" ca="1" si="1072"/>
        <v>0</v>
      </c>
      <c r="AN2670">
        <f t="shared" ca="1" si="1073"/>
        <v>0</v>
      </c>
      <c r="AO2670">
        <f t="shared" ca="1" si="1074"/>
        <v>1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0</v>
      </c>
      <c r="AV2670">
        <f t="shared" ca="1" si="1065"/>
        <v>0</v>
      </c>
      <c r="AW2670">
        <f t="shared" ca="1" si="1065"/>
        <v>1</v>
      </c>
      <c r="AX2670">
        <v>1</v>
      </c>
    </row>
    <row r="2671" spans="1:50">
      <c r="A2671" s="2">
        <v>41524</v>
      </c>
      <c r="B2671">
        <v>1671</v>
      </c>
      <c r="C2671">
        <v>8</v>
      </c>
      <c r="D2671">
        <f t="shared" ca="1" si="1078"/>
        <v>9.6358560009847611</v>
      </c>
      <c r="E2671">
        <f t="shared" ca="1" si="1079"/>
        <v>-1.6358560009847611</v>
      </c>
      <c r="F2671" t="str">
        <f t="shared" ca="1" si="1080"/>
        <v>low</v>
      </c>
      <c r="G2671">
        <v>333</v>
      </c>
      <c r="H2671">
        <f t="shared" si="1081"/>
        <v>333</v>
      </c>
      <c r="I2671">
        <f t="shared" ca="1" si="1082"/>
        <v>450.01001453778491</v>
      </c>
      <c r="J2671">
        <f t="shared" ca="1" si="1083"/>
        <v>-117.01001453778491</v>
      </c>
      <c r="K2671" t="str">
        <f t="shared" ca="1" si="1084"/>
        <v>medium</v>
      </c>
      <c r="L2671">
        <v>16</v>
      </c>
      <c r="M2671" t="str">
        <f t="shared" si="1060"/>
        <v>high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0</v>
      </c>
      <c r="AK2671">
        <f t="shared" ca="1" si="1070"/>
        <v>1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0</v>
      </c>
      <c r="AR2671">
        <f t="shared" ca="1" si="1077"/>
        <v>1</v>
      </c>
      <c r="AS2671">
        <v>0</v>
      </c>
      <c r="AT2671">
        <v>0</v>
      </c>
      <c r="AU2671">
        <f t="shared" ca="1" si="1065"/>
        <v>1</v>
      </c>
      <c r="AV2671">
        <f t="shared" ca="1" si="1065"/>
        <v>0</v>
      </c>
      <c r="AW2671">
        <f t="shared" ca="1" si="1065"/>
        <v>0</v>
      </c>
      <c r="AX2671">
        <v>0</v>
      </c>
    </row>
    <row r="2672" spans="1:50">
      <c r="A2672" s="2">
        <v>41525</v>
      </c>
      <c r="B2672">
        <v>1672</v>
      </c>
      <c r="C2672">
        <v>10</v>
      </c>
      <c r="D2672">
        <f t="shared" ca="1" si="1078"/>
        <v>9.6358386027127541</v>
      </c>
      <c r="E2672">
        <f t="shared" ca="1" si="1079"/>
        <v>0.36416139728724595</v>
      </c>
      <c r="F2672" t="str">
        <f t="shared" ca="1" si="1080"/>
        <v>medium</v>
      </c>
      <c r="G2672">
        <v>508</v>
      </c>
      <c r="H2672">
        <f t="shared" si="1081"/>
        <v>508</v>
      </c>
      <c r="I2672">
        <f t="shared" ca="1" si="1082"/>
        <v>449.95572109795023</v>
      </c>
      <c r="J2672">
        <f t="shared" ca="1" si="1083"/>
        <v>58.044278902049768</v>
      </c>
      <c r="K2672" t="str">
        <f t="shared" ca="1" si="1084"/>
        <v>high</v>
      </c>
      <c r="L2672">
        <v>15.6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1</v>
      </c>
      <c r="AK2672">
        <f t="shared" ca="1" si="1070"/>
        <v>0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0</v>
      </c>
      <c r="AV2672">
        <f t="shared" ca="1" si="1065"/>
        <v>1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8</v>
      </c>
      <c r="D2673">
        <f t="shared" ca="1" si="1078"/>
        <v>9.6358210412688159</v>
      </c>
      <c r="E2673">
        <f t="shared" ca="1" si="1079"/>
        <v>-1.6358210412688159</v>
      </c>
      <c r="F2673" t="str">
        <f t="shared" ca="1" si="1080"/>
        <v>low</v>
      </c>
      <c r="G2673">
        <v>500</v>
      </c>
      <c r="H2673">
        <f t="shared" si="1081"/>
        <v>500</v>
      </c>
      <c r="I2673">
        <f t="shared" ca="1" si="1082"/>
        <v>449.90163843441547</v>
      </c>
      <c r="J2673">
        <f t="shared" ca="1" si="1083"/>
        <v>50.098361565584526</v>
      </c>
      <c r="K2673" t="str">
        <f t="shared" ca="1" si="1084"/>
        <v>high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1</v>
      </c>
      <c r="AV2673">
        <f t="shared" ca="1" si="1065"/>
        <v>0</v>
      </c>
      <c r="AW2673">
        <f t="shared" ca="1" si="1065"/>
        <v>0</v>
      </c>
      <c r="AX2673">
        <v>0</v>
      </c>
    </row>
    <row r="2674" spans="1:50">
      <c r="A2674" s="2">
        <v>41527</v>
      </c>
      <c r="B2674">
        <v>1674</v>
      </c>
      <c r="C2674">
        <v>9</v>
      </c>
      <c r="D2674">
        <f t="shared" ca="1" si="1078"/>
        <v>9.6358033171781674</v>
      </c>
      <c r="E2674">
        <f t="shared" ca="1" si="1079"/>
        <v>-0.6358033171781674</v>
      </c>
      <c r="F2674" t="str">
        <f t="shared" ca="1" si="1080"/>
        <v>medium</v>
      </c>
      <c r="G2674">
        <v>381</v>
      </c>
      <c r="H2674">
        <f t="shared" si="1081"/>
        <v>381</v>
      </c>
      <c r="I2674">
        <f t="shared" ca="1" si="1082"/>
        <v>449.84776686906349</v>
      </c>
      <c r="J2674">
        <f t="shared" ca="1" si="1083"/>
        <v>-68.847766869063491</v>
      </c>
      <c r="K2674" t="str">
        <f t="shared" ca="1" si="1084"/>
        <v>medium</v>
      </c>
      <c r="L2674">
        <v>4.8</v>
      </c>
      <c r="M2674" t="str">
        <f t="shared" si="1060"/>
        <v>low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1</v>
      </c>
      <c r="AQ2674">
        <f t="shared" ca="1" si="1076"/>
        <v>0</v>
      </c>
      <c r="AR2674">
        <f t="shared" ca="1" si="1077"/>
        <v>0</v>
      </c>
      <c r="AS2674">
        <v>1</v>
      </c>
      <c r="AT2674">
        <v>1</v>
      </c>
      <c r="AU2674">
        <f t="shared" ca="1" si="1065"/>
        <v>0</v>
      </c>
      <c r="AV2674">
        <f t="shared" ca="1" si="1065"/>
        <v>1</v>
      </c>
      <c r="AW2674">
        <f t="shared" ca="1" si="1065"/>
        <v>0</v>
      </c>
      <c r="AX2674">
        <v>0</v>
      </c>
    </row>
    <row r="2675" spans="1:50">
      <c r="A2675" s="2">
        <v>41528</v>
      </c>
      <c r="B2675">
        <v>1675</v>
      </c>
      <c r="C2675">
        <v>11</v>
      </c>
      <c r="D2675">
        <f t="shared" ca="1" si="1078"/>
        <v>9.6357854309660294</v>
      </c>
      <c r="E2675">
        <f t="shared" ca="1" si="1079"/>
        <v>1.3642145690339706</v>
      </c>
      <c r="F2675" t="str">
        <f t="shared" ca="1" si="1080"/>
        <v>medium</v>
      </c>
      <c r="G2675">
        <v>489</v>
      </c>
      <c r="H2675">
        <f t="shared" si="1081"/>
        <v>489</v>
      </c>
      <c r="I2675">
        <f t="shared" ca="1" si="1082"/>
        <v>449.79410672377696</v>
      </c>
      <c r="J2675">
        <f t="shared" ca="1" si="1083"/>
        <v>39.205893276223037</v>
      </c>
      <c r="K2675" t="str">
        <f t="shared" ca="1" si="1084"/>
        <v>high</v>
      </c>
      <c r="L2675">
        <v>11.8</v>
      </c>
      <c r="M2675" t="str">
        <f t="shared" si="1060"/>
        <v>medium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1</v>
      </c>
      <c r="AR2675">
        <f t="shared" ca="1" si="1077"/>
        <v>0</v>
      </c>
      <c r="AS2675">
        <v>1</v>
      </c>
      <c r="AT2675">
        <v>0</v>
      </c>
      <c r="AU2675">
        <f t="shared" ca="1" si="1065"/>
        <v>0</v>
      </c>
      <c r="AV2675">
        <f t="shared" ca="1" si="1065"/>
        <v>1</v>
      </c>
      <c r="AW2675">
        <f t="shared" ca="1" si="1065"/>
        <v>0</v>
      </c>
      <c r="AX2675">
        <v>0</v>
      </c>
    </row>
    <row r="2676" spans="1:50">
      <c r="A2676" s="2">
        <v>41529</v>
      </c>
      <c r="B2676">
        <v>1676</v>
      </c>
      <c r="C2676">
        <v>10</v>
      </c>
      <c r="D2676">
        <f t="shared" ca="1" si="1078"/>
        <v>9.6357673831576207</v>
      </c>
      <c r="E2676">
        <f t="shared" ca="1" si="1079"/>
        <v>0.36423261684237929</v>
      </c>
      <c r="F2676" t="str">
        <f t="shared" ca="1" si="1080"/>
        <v>medium</v>
      </c>
      <c r="G2676">
        <v>607</v>
      </c>
      <c r="H2676">
        <f t="shared" si="1081"/>
        <v>607</v>
      </c>
      <c r="I2676">
        <f t="shared" ca="1" si="1082"/>
        <v>449.74065832043868</v>
      </c>
      <c r="J2676">
        <f t="shared" ca="1" si="1083"/>
        <v>157.25934167956132</v>
      </c>
      <c r="K2676" t="str">
        <f t="shared" ca="1" si="1084"/>
        <v>high</v>
      </c>
      <c r="L2676">
        <v>11.55</v>
      </c>
      <c r="M2676" t="str">
        <f t="shared" si="1060"/>
        <v>medium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1</v>
      </c>
      <c r="AK2676">
        <f t="shared" ca="1" si="1070"/>
        <v>0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1</v>
      </c>
      <c r="AR2676">
        <f t="shared" ca="1" si="1077"/>
        <v>0</v>
      </c>
      <c r="AS2676">
        <v>0</v>
      </c>
      <c r="AT2676">
        <v>0</v>
      </c>
      <c r="AU2676">
        <f t="shared" ca="1" si="1065"/>
        <v>0</v>
      </c>
      <c r="AV2676">
        <f t="shared" ca="1" si="1065"/>
        <v>1</v>
      </c>
      <c r="AW2676">
        <f t="shared" ca="1" si="1065"/>
        <v>0</v>
      </c>
      <c r="AX2676">
        <v>0</v>
      </c>
    </row>
    <row r="2677" spans="1:50">
      <c r="A2677" s="2">
        <v>41530</v>
      </c>
      <c r="B2677">
        <v>1677</v>
      </c>
      <c r="C2677">
        <v>11</v>
      </c>
      <c r="D2677">
        <f t="shared" ca="1" si="1078"/>
        <v>9.635749174278164</v>
      </c>
      <c r="E2677">
        <f t="shared" ca="1" si="1079"/>
        <v>1.364250825721836</v>
      </c>
      <c r="F2677" t="str">
        <f t="shared" ca="1" si="1080"/>
        <v>medium</v>
      </c>
      <c r="G2677">
        <v>497</v>
      </c>
      <c r="H2677">
        <f t="shared" si="1081"/>
        <v>497</v>
      </c>
      <c r="I2677">
        <f t="shared" ca="1" si="1082"/>
        <v>449.68742198093133</v>
      </c>
      <c r="J2677">
        <f t="shared" ca="1" si="1083"/>
        <v>47.312578019068667</v>
      </c>
      <c r="K2677" t="str">
        <f t="shared" ca="1" si="1084"/>
        <v>high</v>
      </c>
      <c r="L2677">
        <v>10.8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1</v>
      </c>
      <c r="AK2677">
        <f t="shared" ca="1" si="1070"/>
        <v>0</v>
      </c>
      <c r="AL2677">
        <f t="shared" ca="1" si="1071"/>
        <v>0</v>
      </c>
      <c r="AM2677">
        <f t="shared" ca="1" si="1072"/>
        <v>0</v>
      </c>
      <c r="AN2677">
        <f t="shared" ca="1" si="1073"/>
        <v>0</v>
      </c>
      <c r="AO2677">
        <f t="shared" ca="1" si="1074"/>
        <v>1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1</v>
      </c>
      <c r="AT2677">
        <v>0</v>
      </c>
      <c r="AU2677">
        <f t="shared" ca="1" si="1065"/>
        <v>0</v>
      </c>
      <c r="AV2677">
        <f t="shared" ca="1" si="1065"/>
        <v>1</v>
      </c>
      <c r="AW2677">
        <f t="shared" ca="1" si="1065"/>
        <v>0</v>
      </c>
      <c r="AX2677">
        <v>0</v>
      </c>
    </row>
    <row r="2678" spans="1:50">
      <c r="A2678" s="2">
        <v>41531</v>
      </c>
      <c r="B2678">
        <v>1678</v>
      </c>
      <c r="C2678">
        <v>12</v>
      </c>
      <c r="D2678">
        <f t="shared" ca="1" si="1078"/>
        <v>9.63573080485288</v>
      </c>
      <c r="E2678">
        <f t="shared" ca="1" si="1079"/>
        <v>2.36426919514712</v>
      </c>
      <c r="F2678" t="str">
        <f t="shared" ca="1" si="1080"/>
        <v>high</v>
      </c>
      <c r="G2678">
        <v>442</v>
      </c>
      <c r="H2678">
        <f t="shared" si="1081"/>
        <v>442</v>
      </c>
      <c r="I2678">
        <f t="shared" ca="1" si="1082"/>
        <v>449.63439802713771</v>
      </c>
      <c r="J2678">
        <f t="shared" ca="1" si="1083"/>
        <v>-7.6343980271377063</v>
      </c>
      <c r="K2678" t="str">
        <f t="shared" ca="1" si="1084"/>
        <v>medium</v>
      </c>
      <c r="L2678">
        <v>9.8000000000000007</v>
      </c>
      <c r="M2678" t="str">
        <f t="shared" si="1060"/>
        <v>medium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1</v>
      </c>
      <c r="AR2678">
        <f t="shared" ca="1" si="1077"/>
        <v>0</v>
      </c>
      <c r="AS2678">
        <v>1</v>
      </c>
      <c r="AT2678">
        <v>0</v>
      </c>
      <c r="AU2678">
        <f t="shared" ca="1" si="1065"/>
        <v>0</v>
      </c>
      <c r="AV2678">
        <f t="shared" ca="1" si="1065"/>
        <v>0</v>
      </c>
      <c r="AW2678">
        <f t="shared" ca="1" si="1065"/>
        <v>1</v>
      </c>
      <c r="AX2678">
        <v>0</v>
      </c>
    </row>
    <row r="2679" spans="1:50">
      <c r="A2679" s="2">
        <v>41532</v>
      </c>
      <c r="B2679">
        <v>1679</v>
      </c>
      <c r="C2679">
        <v>9</v>
      </c>
      <c r="D2679">
        <f t="shared" ca="1" si="1078"/>
        <v>9.6357122754069877</v>
      </c>
      <c r="E2679">
        <f t="shared" ca="1" si="1079"/>
        <v>-0.63571227540698771</v>
      </c>
      <c r="F2679" t="str">
        <f t="shared" ca="1" si="1080"/>
        <v>medium</v>
      </c>
      <c r="G2679">
        <v>465</v>
      </c>
      <c r="H2679">
        <f t="shared" si="1081"/>
        <v>465</v>
      </c>
      <c r="I2679">
        <f t="shared" ca="1" si="1082"/>
        <v>449.58158678094054</v>
      </c>
      <c r="J2679">
        <f t="shared" ca="1" si="1083"/>
        <v>15.41841321905946</v>
      </c>
      <c r="K2679" t="str">
        <f t="shared" ca="1" si="1084"/>
        <v>medium</v>
      </c>
      <c r="L2679">
        <v>13.2</v>
      </c>
      <c r="M2679" t="str">
        <f t="shared" si="1060"/>
        <v>medium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1</v>
      </c>
      <c r="AO2679">
        <f t="shared" ca="1" si="1074"/>
        <v>0</v>
      </c>
      <c r="AP2679">
        <f t="shared" ca="1" si="1075"/>
        <v>0</v>
      </c>
      <c r="AQ2679">
        <f t="shared" ca="1" si="1076"/>
        <v>1</v>
      </c>
      <c r="AR2679">
        <f t="shared" ca="1" si="1077"/>
        <v>0</v>
      </c>
      <c r="AS2679">
        <v>1</v>
      </c>
      <c r="AT2679">
        <v>0</v>
      </c>
      <c r="AU2679">
        <f t="shared" ca="1" si="1065"/>
        <v>0</v>
      </c>
      <c r="AV2679">
        <f t="shared" ca="1" si="1065"/>
        <v>1</v>
      </c>
      <c r="AW2679">
        <f t="shared" ca="1" si="1065"/>
        <v>0</v>
      </c>
      <c r="AX2679">
        <v>0</v>
      </c>
    </row>
    <row r="2680" spans="1:50">
      <c r="A2680" s="2">
        <v>41533</v>
      </c>
      <c r="B2680">
        <v>1680</v>
      </c>
      <c r="C2680">
        <v>9</v>
      </c>
      <c r="D2680">
        <f t="shared" ca="1" si="1078"/>
        <v>9.6356935864657078</v>
      </c>
      <c r="E2680">
        <f t="shared" ca="1" si="1079"/>
        <v>-0.63569358646570784</v>
      </c>
      <c r="F2680" t="str">
        <f t="shared" ca="1" si="1080"/>
        <v>medium</v>
      </c>
      <c r="G2680">
        <v>186</v>
      </c>
      <c r="H2680">
        <f t="shared" si="1081"/>
        <v>186</v>
      </c>
      <c r="I2680">
        <f t="shared" ca="1" si="1082"/>
        <v>449.52898856422257</v>
      </c>
      <c r="J2680">
        <f t="shared" ca="1" si="1083"/>
        <v>-263.52898856422257</v>
      </c>
      <c r="K2680" t="str">
        <f t="shared" ca="1" si="1084"/>
        <v>low</v>
      </c>
      <c r="L2680">
        <v>16.2</v>
      </c>
      <c r="M2680" t="str">
        <f t="shared" si="1060"/>
        <v>high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1</v>
      </c>
      <c r="AO2680">
        <f t="shared" ca="1" si="1074"/>
        <v>0</v>
      </c>
      <c r="AP2680">
        <f t="shared" ca="1" si="1075"/>
        <v>0</v>
      </c>
      <c r="AQ2680">
        <f t="shared" ca="1" si="1076"/>
        <v>0</v>
      </c>
      <c r="AR2680">
        <f t="shared" ca="1" si="1077"/>
        <v>1</v>
      </c>
      <c r="AS2680">
        <v>1</v>
      </c>
      <c r="AT2680">
        <v>0</v>
      </c>
      <c r="AU2680">
        <f t="shared" ca="1" si="1065"/>
        <v>0</v>
      </c>
      <c r="AV2680">
        <f t="shared" ca="1" si="1065"/>
        <v>1</v>
      </c>
      <c r="AW2680">
        <f t="shared" ca="1" si="1065"/>
        <v>0</v>
      </c>
      <c r="AX2680">
        <v>0</v>
      </c>
    </row>
    <row r="2681" spans="1:50">
      <c r="A2681" s="2">
        <v>41534</v>
      </c>
      <c r="B2681">
        <v>1681</v>
      </c>
      <c r="C2681">
        <v>12</v>
      </c>
      <c r="D2681">
        <f t="shared" ca="1" si="1078"/>
        <v>9.6356747385542612</v>
      </c>
      <c r="E2681">
        <f t="shared" ca="1" si="1079"/>
        <v>2.3643252614457388</v>
      </c>
      <c r="F2681" t="str">
        <f t="shared" ca="1" si="1080"/>
        <v>high</v>
      </c>
      <c r="G2681">
        <v>468</v>
      </c>
      <c r="H2681">
        <f t="shared" si="1081"/>
        <v>468</v>
      </c>
      <c r="I2681">
        <f t="shared" ca="1" si="1082"/>
        <v>449.4766036988666</v>
      </c>
      <c r="J2681">
        <f t="shared" ca="1" si="1083"/>
        <v>18.523396301133403</v>
      </c>
      <c r="K2681" t="str">
        <f t="shared" ca="1" si="1084"/>
        <v>medium</v>
      </c>
      <c r="L2681">
        <v>11.558333333333335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0</v>
      </c>
      <c r="AO2681">
        <f t="shared" ca="1" si="1074"/>
        <v>1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0</v>
      </c>
      <c r="AW2681">
        <f t="shared" ca="1" si="1089"/>
        <v>1</v>
      </c>
      <c r="AX2681">
        <v>0</v>
      </c>
    </row>
    <row r="2682" spans="1:50">
      <c r="A2682" s="2">
        <v>41535</v>
      </c>
      <c r="B2682">
        <v>1682</v>
      </c>
      <c r="C2682">
        <v>10</v>
      </c>
      <c r="D2682">
        <f t="shared" ca="1" si="1078"/>
        <v>9.6356557321978702</v>
      </c>
      <c r="E2682">
        <f t="shared" ca="1" si="1079"/>
        <v>0.36434426780212981</v>
      </c>
      <c r="F2682" t="str">
        <f t="shared" ca="1" si="1080"/>
        <v>medium</v>
      </c>
      <c r="G2682">
        <v>633</v>
      </c>
      <c r="H2682">
        <f t="shared" si="1081"/>
        <v>633</v>
      </c>
      <c r="I2682">
        <f t="shared" ca="1" si="1082"/>
        <v>449.42443250675524</v>
      </c>
      <c r="J2682">
        <f t="shared" ca="1" si="1083"/>
        <v>183.57556749324476</v>
      </c>
      <c r="K2682" t="str">
        <f t="shared" ca="1" si="1084"/>
        <v>high</v>
      </c>
      <c r="L2682">
        <v>7</v>
      </c>
      <c r="M2682" t="str">
        <f t="shared" si="1060"/>
        <v>medium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0</v>
      </c>
      <c r="AO2682">
        <f t="shared" ca="1" si="1074"/>
        <v>1</v>
      </c>
      <c r="AP2682">
        <f t="shared" ca="1" si="1075"/>
        <v>0</v>
      </c>
      <c r="AQ2682">
        <f t="shared" ca="1" si="1076"/>
        <v>1</v>
      </c>
      <c r="AR2682">
        <f t="shared" ca="1" si="1077"/>
        <v>0</v>
      </c>
      <c r="AS2682">
        <v>0</v>
      </c>
      <c r="AT2682">
        <v>0</v>
      </c>
      <c r="AU2682">
        <f t="shared" ca="1" si="1089"/>
        <v>0</v>
      </c>
      <c r="AV2682">
        <f t="shared" ca="1" si="1089"/>
        <v>1</v>
      </c>
      <c r="AW2682">
        <f t="shared" ca="1" si="1089"/>
        <v>0</v>
      </c>
      <c r="AX2682">
        <v>0</v>
      </c>
    </row>
    <row r="2683" spans="1:50">
      <c r="A2683" s="2">
        <v>41536</v>
      </c>
      <c r="B2683">
        <v>1683</v>
      </c>
      <c r="C2683">
        <v>10</v>
      </c>
      <c r="D2683">
        <f t="shared" ca="1" si="1078"/>
        <v>9.6356365679217522</v>
      </c>
      <c r="E2683">
        <f t="shared" ca="1" si="1079"/>
        <v>0.36436343207824784</v>
      </c>
      <c r="F2683" t="str">
        <f t="shared" ca="1" si="1080"/>
        <v>medium</v>
      </c>
      <c r="G2683">
        <v>694</v>
      </c>
      <c r="H2683">
        <f t="shared" si="1081"/>
        <v>694</v>
      </c>
      <c r="I2683">
        <f t="shared" ca="1" si="1082"/>
        <v>449.37247530977135</v>
      </c>
      <c r="J2683">
        <f t="shared" ca="1" si="1083"/>
        <v>244.62752469022865</v>
      </c>
      <c r="K2683" t="str">
        <f t="shared" ca="1" si="1084"/>
        <v>high</v>
      </c>
      <c r="L2683">
        <v>11.8</v>
      </c>
      <c r="M2683" t="str">
        <f t="shared" si="1060"/>
        <v>medium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1</v>
      </c>
      <c r="AR2683">
        <f t="shared" ca="1" si="1077"/>
        <v>0</v>
      </c>
      <c r="AS2683">
        <v>1</v>
      </c>
      <c r="AT2683">
        <v>0</v>
      </c>
      <c r="AU2683">
        <f t="shared" ca="1" si="1089"/>
        <v>0</v>
      </c>
      <c r="AV2683">
        <f t="shared" ca="1" si="1089"/>
        <v>1</v>
      </c>
      <c r="AW2683">
        <f t="shared" ca="1" si="1089"/>
        <v>0</v>
      </c>
      <c r="AX2683">
        <v>0</v>
      </c>
    </row>
    <row r="2684" spans="1:50">
      <c r="A2684" s="2">
        <v>41537</v>
      </c>
      <c r="B2684">
        <v>1684</v>
      </c>
      <c r="C2684">
        <v>24</v>
      </c>
      <c r="D2684">
        <f t="shared" ca="1" si="1078"/>
        <v>9.6356172462511296</v>
      </c>
      <c r="E2684">
        <f t="shared" ca="1" si="1079"/>
        <v>14.36438275374887</v>
      </c>
      <c r="F2684" t="str">
        <f t="shared" ca="1" si="1080"/>
        <v>high</v>
      </c>
      <c r="G2684">
        <v>1074</v>
      </c>
      <c r="H2684">
        <f t="shared" si="1081"/>
        <v>1074</v>
      </c>
      <c r="I2684">
        <f t="shared" ca="1" si="1082"/>
        <v>449.32073242979766</v>
      </c>
      <c r="J2684">
        <f t="shared" ca="1" si="1083"/>
        <v>624.67926757020234</v>
      </c>
      <c r="K2684" t="str">
        <f t="shared" ca="1" si="1084"/>
        <v>high</v>
      </c>
      <c r="L2684">
        <v>5.2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1</v>
      </c>
      <c r="AT2684">
        <v>0</v>
      </c>
      <c r="AU2684">
        <f t="shared" ca="1" si="1089"/>
        <v>0</v>
      </c>
      <c r="AV2684">
        <f t="shared" ca="1" si="1089"/>
        <v>0</v>
      </c>
      <c r="AW2684">
        <f t="shared" ca="1" si="1089"/>
        <v>1</v>
      </c>
      <c r="AX2684">
        <v>0</v>
      </c>
    </row>
    <row r="2685" spans="1:50">
      <c r="A2685" s="2">
        <v>41538</v>
      </c>
      <c r="B2685">
        <v>1685</v>
      </c>
      <c r="C2685">
        <v>9</v>
      </c>
      <c r="D2685">
        <f t="shared" ca="1" si="1078"/>
        <v>9.6355977677112215</v>
      </c>
      <c r="E2685">
        <f t="shared" ca="1" si="1079"/>
        <v>-0.63559776771122145</v>
      </c>
      <c r="F2685" t="str">
        <f t="shared" ca="1" si="1080"/>
        <v>medium</v>
      </c>
      <c r="G2685">
        <v>558</v>
      </c>
      <c r="H2685">
        <f t="shared" si="1081"/>
        <v>558</v>
      </c>
      <c r="I2685">
        <f t="shared" ca="1" si="1082"/>
        <v>449.26920418871686</v>
      </c>
      <c r="J2685">
        <f t="shared" ca="1" si="1083"/>
        <v>108.73079581128314</v>
      </c>
      <c r="K2685" t="str">
        <f t="shared" ca="1" si="1084"/>
        <v>high</v>
      </c>
      <c r="L2685">
        <v>14.3</v>
      </c>
      <c r="M2685" t="str">
        <f t="shared" si="1060"/>
        <v>high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0</v>
      </c>
      <c r="AR2685">
        <f t="shared" ca="1" si="1077"/>
        <v>1</v>
      </c>
      <c r="AS2685">
        <v>1</v>
      </c>
      <c r="AT2685">
        <v>0</v>
      </c>
      <c r="AU2685">
        <f t="shared" ca="1" si="1089"/>
        <v>0</v>
      </c>
      <c r="AV2685">
        <f t="shared" ca="1" si="1089"/>
        <v>1</v>
      </c>
      <c r="AW2685">
        <f t="shared" ca="1" si="1089"/>
        <v>0</v>
      </c>
      <c r="AX2685">
        <v>0</v>
      </c>
    </row>
    <row r="2686" spans="1:50">
      <c r="A2686" s="2">
        <v>41539</v>
      </c>
      <c r="B2686">
        <v>1686</v>
      </c>
      <c r="C2686">
        <v>6</v>
      </c>
      <c r="D2686">
        <f t="shared" ca="1" si="1078"/>
        <v>9.6355781328272521</v>
      </c>
      <c r="E2686">
        <f t="shared" ca="1" si="1079"/>
        <v>-3.6355781328272521</v>
      </c>
      <c r="F2686" t="str">
        <f t="shared" ca="1" si="1080"/>
        <v>low</v>
      </c>
      <c r="G2686">
        <v>230</v>
      </c>
      <c r="H2686">
        <f t="shared" si="1081"/>
        <v>230</v>
      </c>
      <c r="I2686">
        <f t="shared" ca="1" si="1082"/>
        <v>449.21789090841168</v>
      </c>
      <c r="J2686">
        <f t="shared" ca="1" si="1083"/>
        <v>-219.21789090841168</v>
      </c>
      <c r="K2686" t="str">
        <f t="shared" ca="1" si="1084"/>
        <v>medium</v>
      </c>
      <c r="L2686">
        <v>10.55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1</v>
      </c>
      <c r="AO2686">
        <f t="shared" ca="1" si="1074"/>
        <v>0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0</v>
      </c>
      <c r="AT2686">
        <v>0</v>
      </c>
      <c r="AU2686">
        <f t="shared" ca="1" si="1089"/>
        <v>1</v>
      </c>
      <c r="AV2686">
        <f t="shared" ca="1" si="1089"/>
        <v>0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1</v>
      </c>
      <c r="D2687">
        <f t="shared" ca="1" si="1078"/>
        <v>9.6355583421244368</v>
      </c>
      <c r="E2687">
        <f t="shared" ca="1" si="1079"/>
        <v>-8.6355583421244368</v>
      </c>
      <c r="F2687" t="str">
        <f t="shared" ca="1" si="1080"/>
        <v>low</v>
      </c>
      <c r="G2687">
        <v>470</v>
      </c>
      <c r="H2687">
        <f t="shared" si="1081"/>
        <v>470</v>
      </c>
      <c r="I2687">
        <f t="shared" ca="1" si="1082"/>
        <v>449.16679291076491</v>
      </c>
      <c r="J2687">
        <f t="shared" ca="1" si="1083"/>
        <v>20.833207089235088</v>
      </c>
      <c r="K2687" t="str">
        <f t="shared" ca="1" si="1084"/>
        <v>medium</v>
      </c>
      <c r="L2687">
        <v>12.25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0</v>
      </c>
      <c r="AT2687">
        <v>0</v>
      </c>
      <c r="AU2687">
        <f t="shared" ca="1" si="1089"/>
        <v>1</v>
      </c>
      <c r="AV2687">
        <f t="shared" ca="1" si="1089"/>
        <v>0</v>
      </c>
      <c r="AW2687">
        <f t="shared" ca="1" si="1089"/>
        <v>0</v>
      </c>
      <c r="AX2687">
        <v>0</v>
      </c>
    </row>
    <row r="2688" spans="1:50">
      <c r="A2688" s="2">
        <v>41541</v>
      </c>
      <c r="B2688">
        <v>1688</v>
      </c>
      <c r="C2688">
        <v>10</v>
      </c>
      <c r="D2688">
        <f t="shared" ca="1" si="1078"/>
        <v>9.6355383961280001</v>
      </c>
      <c r="E2688">
        <f t="shared" ca="1" si="1079"/>
        <v>0.36446160387199988</v>
      </c>
      <c r="F2688" t="str">
        <f t="shared" ca="1" si="1080"/>
        <v>medium</v>
      </c>
      <c r="G2688">
        <v>617</v>
      </c>
      <c r="H2688">
        <f t="shared" si="1081"/>
        <v>617</v>
      </c>
      <c r="I2688">
        <f t="shared" ca="1" si="1082"/>
        <v>449.11591051765942</v>
      </c>
      <c r="J2688">
        <f t="shared" ca="1" si="1083"/>
        <v>167.88408948234058</v>
      </c>
      <c r="K2688" t="str">
        <f t="shared" ca="1" si="1084"/>
        <v>high</v>
      </c>
      <c r="L2688">
        <v>13.4</v>
      </c>
      <c r="M2688" t="str">
        <f t="shared" si="1060"/>
        <v>medium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0</v>
      </c>
      <c r="AO2688">
        <f t="shared" ca="1" si="1074"/>
        <v>1</v>
      </c>
      <c r="AP2688">
        <f t="shared" ca="1" si="1075"/>
        <v>0</v>
      </c>
      <c r="AQ2688">
        <f t="shared" ca="1" si="1076"/>
        <v>1</v>
      </c>
      <c r="AR2688">
        <f t="shared" ca="1" si="1077"/>
        <v>0</v>
      </c>
      <c r="AS2688">
        <v>1</v>
      </c>
      <c r="AT2688">
        <v>0</v>
      </c>
      <c r="AU2688">
        <f t="shared" ca="1" si="1089"/>
        <v>0</v>
      </c>
      <c r="AV2688">
        <f t="shared" ca="1" si="1089"/>
        <v>1</v>
      </c>
      <c r="AW2688">
        <f t="shared" ca="1" si="1089"/>
        <v>0</v>
      </c>
      <c r="AX2688">
        <v>0</v>
      </c>
    </row>
    <row r="2689" spans="1:50">
      <c r="A2689" s="2">
        <v>41542</v>
      </c>
      <c r="B2689">
        <v>1689</v>
      </c>
      <c r="C2689">
        <v>10</v>
      </c>
      <c r="D2689">
        <f t="shared" ca="1" si="1078"/>
        <v>9.6355182953631626</v>
      </c>
      <c r="E2689">
        <f t="shared" ca="1" si="1079"/>
        <v>0.36448170463683738</v>
      </c>
      <c r="F2689" t="str">
        <f t="shared" ca="1" si="1080"/>
        <v>medium</v>
      </c>
      <c r="G2689">
        <v>658</v>
      </c>
      <c r="H2689">
        <f t="shared" si="1081"/>
        <v>658</v>
      </c>
      <c r="I2689">
        <f t="shared" ca="1" si="1082"/>
        <v>449.0652440509777</v>
      </c>
      <c r="J2689">
        <f t="shared" ca="1" si="1083"/>
        <v>208.9347559490223</v>
      </c>
      <c r="K2689" t="str">
        <f t="shared" ca="1" si="1084"/>
        <v>high</v>
      </c>
      <c r="L2689">
        <v>10.95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0</v>
      </c>
      <c r="AT2689">
        <v>0</v>
      </c>
      <c r="AU2689">
        <f t="shared" ca="1" si="1089"/>
        <v>0</v>
      </c>
      <c r="AV2689">
        <f t="shared" ca="1" si="1089"/>
        <v>1</v>
      </c>
      <c r="AW2689">
        <f t="shared" ca="1" si="1089"/>
        <v>0</v>
      </c>
      <c r="AX2689">
        <v>0</v>
      </c>
    </row>
    <row r="2690" spans="1:50">
      <c r="A2690" s="2">
        <v>41543</v>
      </c>
      <c r="B2690">
        <v>1690</v>
      </c>
      <c r="C2690">
        <v>15</v>
      </c>
      <c r="D2690">
        <f t="shared" ca="1" si="1078"/>
        <v>9.6354980403551416</v>
      </c>
      <c r="E2690">
        <f t="shared" ca="1" si="1079"/>
        <v>5.3645019596448584</v>
      </c>
      <c r="F2690" t="str">
        <f t="shared" ca="1" si="1080"/>
        <v>high</v>
      </c>
      <c r="G2690">
        <v>575</v>
      </c>
      <c r="H2690">
        <f t="shared" si="1081"/>
        <v>575</v>
      </c>
      <c r="I2690">
        <f t="shared" ca="1" si="1082"/>
        <v>449.01479383260278</v>
      </c>
      <c r="J2690">
        <f t="shared" ca="1" si="1083"/>
        <v>125.98520616739722</v>
      </c>
      <c r="K2690" t="str">
        <f t="shared" ca="1" si="1084"/>
        <v>high</v>
      </c>
      <c r="L2690">
        <v>16.5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0</v>
      </c>
      <c r="AO2690">
        <f t="shared" ca="1" si="1074"/>
        <v>1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1</v>
      </c>
      <c r="AT2690">
        <v>0</v>
      </c>
      <c r="AU2690">
        <f t="shared" ca="1" si="1089"/>
        <v>0</v>
      </c>
      <c r="AV2690">
        <f t="shared" ca="1" si="1089"/>
        <v>0</v>
      </c>
      <c r="AW2690">
        <f t="shared" ca="1" si="1089"/>
        <v>1</v>
      </c>
      <c r="AX2690">
        <v>0</v>
      </c>
    </row>
    <row r="2691" spans="1:50">
      <c r="A2691" s="2">
        <v>41544</v>
      </c>
      <c r="B2691">
        <v>1691</v>
      </c>
      <c r="C2691">
        <v>14</v>
      </c>
      <c r="D2691">
        <f t="shared" ca="1" si="1078"/>
        <v>9.6354776316291595</v>
      </c>
      <c r="E2691">
        <f t="shared" ca="1" si="1079"/>
        <v>4.3645223683708405</v>
      </c>
      <c r="F2691" t="str">
        <f t="shared" ca="1" si="1080"/>
        <v>high</v>
      </c>
      <c r="G2691">
        <v>617</v>
      </c>
      <c r="H2691">
        <f t="shared" si="1081"/>
        <v>617</v>
      </c>
      <c r="I2691">
        <f t="shared" ca="1" si="1082"/>
        <v>448.96456018441705</v>
      </c>
      <c r="J2691">
        <f t="shared" ca="1" si="1083"/>
        <v>168.03543981558295</v>
      </c>
      <c r="K2691" t="str">
        <f t="shared" ca="1" si="1084"/>
        <v>high</v>
      </c>
      <c r="L2691">
        <v>6.05</v>
      </c>
      <c r="M2691" t="str">
        <f t="shared" si="1060"/>
        <v>medium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0</v>
      </c>
      <c r="AO2691">
        <f t="shared" ca="1" si="1074"/>
        <v>1</v>
      </c>
      <c r="AP2691">
        <f t="shared" ca="1" si="1075"/>
        <v>0</v>
      </c>
      <c r="AQ2691">
        <f t="shared" ca="1" si="1076"/>
        <v>1</v>
      </c>
      <c r="AR2691">
        <f t="shared" ca="1" si="1077"/>
        <v>0</v>
      </c>
      <c r="AS2691">
        <v>1</v>
      </c>
      <c r="AT2691">
        <v>0</v>
      </c>
      <c r="AU2691">
        <f t="shared" ca="1" si="1089"/>
        <v>0</v>
      </c>
      <c r="AV2691">
        <f t="shared" ca="1" si="1089"/>
        <v>0</v>
      </c>
      <c r="AW2691">
        <f t="shared" ca="1" si="1089"/>
        <v>1</v>
      </c>
      <c r="AX2691">
        <v>0</v>
      </c>
    </row>
    <row r="2692" spans="1:50">
      <c r="A2692" s="2">
        <v>41545</v>
      </c>
      <c r="B2692">
        <v>1692</v>
      </c>
      <c r="C2692">
        <v>6</v>
      </c>
      <c r="D2692">
        <f t="shared" ca="1" si="1078"/>
        <v>9.6354570697104371</v>
      </c>
      <c r="E2692">
        <f t="shared" ca="1" si="1079"/>
        <v>-3.6354570697104371</v>
      </c>
      <c r="F2692" t="str">
        <f t="shared" ca="1" si="1080"/>
        <v>low</v>
      </c>
      <c r="G2692">
        <v>84</v>
      </c>
      <c r="H2692">
        <f t="shared" si="1081"/>
        <v>84</v>
      </c>
      <c r="I2692">
        <f t="shared" ca="1" si="1082"/>
        <v>448.91454342830355</v>
      </c>
      <c r="J2692">
        <f t="shared" ca="1" si="1083"/>
        <v>-364.91454342830355</v>
      </c>
      <c r="K2692" t="str">
        <f t="shared" ca="1" si="1084"/>
        <v>low</v>
      </c>
      <c r="L2692">
        <v>6.55</v>
      </c>
      <c r="M2692" t="str">
        <f t="shared" si="1060"/>
        <v>medium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1</v>
      </c>
      <c r="AO2692">
        <f t="shared" ca="1" si="1074"/>
        <v>0</v>
      </c>
      <c r="AP2692">
        <f t="shared" ca="1" si="1075"/>
        <v>0</v>
      </c>
      <c r="AQ2692">
        <f t="shared" ca="1" si="1076"/>
        <v>1</v>
      </c>
      <c r="AR2692">
        <f t="shared" ca="1" si="1077"/>
        <v>0</v>
      </c>
      <c r="AS2692">
        <v>0</v>
      </c>
      <c r="AT2692">
        <v>0</v>
      </c>
      <c r="AU2692">
        <f t="shared" ca="1" si="1089"/>
        <v>1</v>
      </c>
      <c r="AV2692">
        <f t="shared" ca="1" si="1089"/>
        <v>0</v>
      </c>
      <c r="AW2692">
        <f t="shared" ca="1" si="1089"/>
        <v>0</v>
      </c>
      <c r="AX2692">
        <v>0</v>
      </c>
    </row>
    <row r="2693" spans="1:50">
      <c r="A2693" s="2">
        <v>41546</v>
      </c>
      <c r="B2693">
        <v>1693</v>
      </c>
      <c r="C2693">
        <v>6</v>
      </c>
      <c r="D2693">
        <f t="shared" ca="1" si="1078"/>
        <v>9.6354363551241953</v>
      </c>
      <c r="E2693">
        <f t="shared" ca="1" si="1079"/>
        <v>-3.6354363551241953</v>
      </c>
      <c r="F2693" t="str">
        <f t="shared" ca="1" si="1080"/>
        <v>low</v>
      </c>
      <c r="G2693">
        <v>375</v>
      </c>
      <c r="H2693">
        <f t="shared" si="1081"/>
        <v>375</v>
      </c>
      <c r="I2693">
        <f t="shared" ca="1" si="1082"/>
        <v>448.86474388614494</v>
      </c>
      <c r="J2693">
        <f t="shared" ca="1" si="1083"/>
        <v>-73.864743886144936</v>
      </c>
      <c r="K2693" t="str">
        <f t="shared" ca="1" si="1084"/>
        <v>medium</v>
      </c>
      <c r="L2693">
        <v>7.85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0</v>
      </c>
      <c r="AO2693">
        <f t="shared" ca="1" si="1074"/>
        <v>1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1</v>
      </c>
      <c r="AV2693">
        <f t="shared" ca="1" si="1089"/>
        <v>0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15</v>
      </c>
      <c r="D2694">
        <f t="shared" ca="1" si="1078"/>
        <v>9.6354154883956529</v>
      </c>
      <c r="E2694">
        <f t="shared" ca="1" si="1079"/>
        <v>5.3645845116043471</v>
      </c>
      <c r="F2694" t="str">
        <f t="shared" ca="1" si="1080"/>
        <v>high</v>
      </c>
      <c r="G2694">
        <v>752</v>
      </c>
      <c r="H2694">
        <f t="shared" si="1081"/>
        <v>752</v>
      </c>
      <c r="I2694">
        <f t="shared" ca="1" si="1082"/>
        <v>448.81516187982396</v>
      </c>
      <c r="J2694">
        <f t="shared" ca="1" si="1083"/>
        <v>303.18483812017604</v>
      </c>
      <c r="K2694" t="str">
        <f t="shared" ca="1" si="1084"/>
        <v>high</v>
      </c>
      <c r="L2694">
        <v>13.2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0</v>
      </c>
      <c r="AV2694">
        <f t="shared" ca="1" si="1089"/>
        <v>0</v>
      </c>
      <c r="AW2694">
        <f t="shared" ca="1" si="1089"/>
        <v>1</v>
      </c>
      <c r="AX2694">
        <v>0</v>
      </c>
    </row>
    <row r="2695" spans="1:50">
      <c r="A2695" s="2">
        <v>41548</v>
      </c>
      <c r="B2695">
        <v>1695</v>
      </c>
      <c r="C2695">
        <v>12</v>
      </c>
      <c r="D2695">
        <f t="shared" ca="1" si="1078"/>
        <v>9.6353944700500325</v>
      </c>
      <c r="E2695">
        <f t="shared" ca="1" si="1079"/>
        <v>2.3646055299499675</v>
      </c>
      <c r="F2695" t="str">
        <f t="shared" ca="1" si="1080"/>
        <v>high</v>
      </c>
      <c r="G2695">
        <v>520</v>
      </c>
      <c r="H2695">
        <f t="shared" si="1081"/>
        <v>520</v>
      </c>
      <c r="I2695">
        <f t="shared" ca="1" si="1082"/>
        <v>448.7657977312233</v>
      </c>
      <c r="J2695">
        <f t="shared" ca="1" si="1083"/>
        <v>71.234202268776698</v>
      </c>
      <c r="K2695" t="str">
        <f t="shared" ca="1" si="1084"/>
        <v>high</v>
      </c>
      <c r="L2695">
        <v>5.0999999999999996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0</v>
      </c>
      <c r="AT2695">
        <v>0</v>
      </c>
      <c r="AU2695">
        <f t="shared" ca="1" si="1089"/>
        <v>0</v>
      </c>
      <c r="AV2695">
        <f t="shared" ca="1" si="1089"/>
        <v>0</v>
      </c>
      <c r="AW2695">
        <f t="shared" ca="1" si="1089"/>
        <v>1</v>
      </c>
      <c r="AX2695">
        <v>0</v>
      </c>
    </row>
    <row r="2696" spans="1:50">
      <c r="A2696" s="2">
        <v>41549</v>
      </c>
      <c r="B2696">
        <v>1696</v>
      </c>
      <c r="C2696">
        <v>11</v>
      </c>
      <c r="D2696">
        <f t="shared" ca="1" si="1078"/>
        <v>9.635373300612553</v>
      </c>
      <c r="E2696">
        <f t="shared" ca="1" si="1079"/>
        <v>1.364626699387447</v>
      </c>
      <c r="F2696" t="str">
        <f t="shared" ca="1" si="1080"/>
        <v>medium</v>
      </c>
      <c r="G2696">
        <v>161</v>
      </c>
      <c r="H2696">
        <f t="shared" si="1081"/>
        <v>161</v>
      </c>
      <c r="I2696">
        <f t="shared" ca="1" si="1082"/>
        <v>448.71665176222581</v>
      </c>
      <c r="J2696">
        <f t="shared" ca="1" si="1083"/>
        <v>-287.71665176222581</v>
      </c>
      <c r="K2696" t="str">
        <f t="shared" ca="1" si="1084"/>
        <v>low</v>
      </c>
      <c r="L2696">
        <v>3.7</v>
      </c>
      <c r="M2696" t="str">
        <f t="shared" si="1060"/>
        <v>low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1</v>
      </c>
      <c r="AQ2696">
        <f t="shared" ca="1" si="1076"/>
        <v>0</v>
      </c>
      <c r="AR2696">
        <f t="shared" ca="1" si="1077"/>
        <v>0</v>
      </c>
      <c r="AS2696">
        <v>0</v>
      </c>
      <c r="AT2696">
        <v>0</v>
      </c>
      <c r="AU2696">
        <f t="shared" ca="1" si="1089"/>
        <v>0</v>
      </c>
      <c r="AV2696">
        <f t="shared" ca="1" si="1089"/>
        <v>1</v>
      </c>
      <c r="AW2696">
        <f t="shared" ca="1" si="1089"/>
        <v>0</v>
      </c>
      <c r="AX2696">
        <v>0</v>
      </c>
    </row>
    <row r="2697" spans="1:50">
      <c r="A2697" s="2">
        <v>41550</v>
      </c>
      <c r="B2697">
        <v>1697</v>
      </c>
      <c r="C2697">
        <v>10</v>
      </c>
      <c r="D2697">
        <f t="shared" ca="1" si="1078"/>
        <v>9.6353519806084371</v>
      </c>
      <c r="E2697">
        <f t="shared" ca="1" si="1079"/>
        <v>0.36464801939156288</v>
      </c>
      <c r="F2697" t="str">
        <f t="shared" ca="1" si="1080"/>
        <v>medium</v>
      </c>
      <c r="G2697">
        <v>298</v>
      </c>
      <c r="H2697">
        <f t="shared" si="1081"/>
        <v>298</v>
      </c>
      <c r="I2697">
        <f t="shared" ca="1" si="1082"/>
        <v>448.66772429471411</v>
      </c>
      <c r="J2697">
        <f t="shared" ca="1" si="1083"/>
        <v>-150.66772429471411</v>
      </c>
      <c r="K2697" t="str">
        <f t="shared" ca="1" si="1084"/>
        <v>medium</v>
      </c>
      <c r="L2697">
        <v>3.5</v>
      </c>
      <c r="M2697" t="str">
        <f t="shared" si="1060"/>
        <v>low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0</v>
      </c>
      <c r="AO2697">
        <f t="shared" ca="1" si="1074"/>
        <v>1</v>
      </c>
      <c r="AP2697">
        <f t="shared" ca="1" si="1075"/>
        <v>1</v>
      </c>
      <c r="AQ2697">
        <f t="shared" ca="1" si="1076"/>
        <v>0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1</v>
      </c>
      <c r="AW2697">
        <f t="shared" ca="1" si="1089"/>
        <v>0</v>
      </c>
      <c r="AX2697">
        <v>0</v>
      </c>
    </row>
    <row r="2698" spans="1:50">
      <c r="A2698" s="2">
        <v>41551</v>
      </c>
      <c r="B2698">
        <v>1698</v>
      </c>
      <c r="C2698">
        <v>17</v>
      </c>
      <c r="D2698">
        <f t="shared" ca="1" si="1078"/>
        <v>9.6353305105629019</v>
      </c>
      <c r="E2698">
        <f t="shared" ca="1" si="1079"/>
        <v>7.3646694894370981</v>
      </c>
      <c r="F2698" t="str">
        <f t="shared" ca="1" si="1080"/>
        <v>high</v>
      </c>
      <c r="G2698">
        <v>888</v>
      </c>
      <c r="H2698">
        <f t="shared" si="1081"/>
        <v>888</v>
      </c>
      <c r="I2698">
        <f t="shared" ca="1" si="1082"/>
        <v>448.61901565057099</v>
      </c>
      <c r="J2698">
        <f t="shared" ca="1" si="1083"/>
        <v>439.38098434942901</v>
      </c>
      <c r="K2698" t="str">
        <f t="shared" ca="1" si="1084"/>
        <v>high</v>
      </c>
      <c r="L2698">
        <v>5</v>
      </c>
      <c r="M2698" t="str">
        <f t="shared" si="1060"/>
        <v>medium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1</v>
      </c>
      <c r="AK2698">
        <f t="shared" ca="1" si="1070"/>
        <v>0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0</v>
      </c>
      <c r="AQ2698">
        <f t="shared" ca="1" si="1076"/>
        <v>1</v>
      </c>
      <c r="AR2698">
        <f t="shared" ca="1" si="1077"/>
        <v>0</v>
      </c>
      <c r="AS2698">
        <v>0</v>
      </c>
      <c r="AT2698">
        <v>0</v>
      </c>
      <c r="AU2698">
        <f t="shared" ca="1" si="1089"/>
        <v>0</v>
      </c>
      <c r="AV2698">
        <f t="shared" ca="1" si="1089"/>
        <v>0</v>
      </c>
      <c r="AW2698">
        <f t="shared" ca="1" si="1089"/>
        <v>1</v>
      </c>
      <c r="AX2698">
        <v>0</v>
      </c>
    </row>
    <row r="2699" spans="1:50">
      <c r="A2699" s="2">
        <v>41552</v>
      </c>
      <c r="B2699">
        <v>1699</v>
      </c>
      <c r="C2699">
        <v>6</v>
      </c>
      <c r="D2699">
        <f t="shared" ca="1" si="1078"/>
        <v>9.6353088910011717</v>
      </c>
      <c r="E2699">
        <f t="shared" ca="1" si="1079"/>
        <v>-3.6353088910011717</v>
      </c>
      <c r="F2699" t="str">
        <f t="shared" ca="1" si="1080"/>
        <v>low</v>
      </c>
      <c r="G2699">
        <v>201</v>
      </c>
      <c r="H2699">
        <f t="shared" si="1081"/>
        <v>201</v>
      </c>
      <c r="I2699">
        <f t="shared" ca="1" si="1082"/>
        <v>448.5705261516793</v>
      </c>
      <c r="J2699">
        <f t="shared" ca="1" si="1083"/>
        <v>-247.5705261516793</v>
      </c>
      <c r="K2699" t="str">
        <f t="shared" ca="1" si="1084"/>
        <v>low</v>
      </c>
      <c r="L2699">
        <v>6.35</v>
      </c>
      <c r="M2699" t="str">
        <f t="shared" si="1060"/>
        <v>medium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1</v>
      </c>
      <c r="AK2699">
        <f t="shared" ca="1" si="1070"/>
        <v>0</v>
      </c>
      <c r="AL2699">
        <f t="shared" ca="1" si="1071"/>
        <v>0</v>
      </c>
      <c r="AM2699">
        <f t="shared" ca="1" si="1072"/>
        <v>0</v>
      </c>
      <c r="AN2699">
        <f t="shared" ca="1" si="1073"/>
        <v>1</v>
      </c>
      <c r="AO2699">
        <f t="shared" ca="1" si="1074"/>
        <v>0</v>
      </c>
      <c r="AP2699">
        <f t="shared" ca="1" si="1075"/>
        <v>0</v>
      </c>
      <c r="AQ2699">
        <f t="shared" ca="1" si="1076"/>
        <v>1</v>
      </c>
      <c r="AR2699">
        <f t="shared" ca="1" si="1077"/>
        <v>0</v>
      </c>
      <c r="AS2699">
        <v>0</v>
      </c>
      <c r="AT2699">
        <v>0</v>
      </c>
      <c r="AU2699">
        <f t="shared" ca="1" si="1089"/>
        <v>1</v>
      </c>
      <c r="AV2699">
        <f t="shared" ca="1" si="1089"/>
        <v>0</v>
      </c>
      <c r="AW2699">
        <f t="shared" ca="1" si="1089"/>
        <v>0</v>
      </c>
      <c r="AX2699">
        <v>0</v>
      </c>
    </row>
    <row r="2700" spans="1:50">
      <c r="A2700" s="2">
        <v>41553</v>
      </c>
      <c r="B2700">
        <v>1700</v>
      </c>
      <c r="C2700">
        <v>3</v>
      </c>
      <c r="D2700">
        <f t="shared" ca="1" si="1078"/>
        <v>9.6352871224484655</v>
      </c>
      <c r="E2700">
        <f t="shared" ca="1" si="1079"/>
        <v>-6.6352871224484655</v>
      </c>
      <c r="F2700" t="str">
        <f t="shared" ca="1" si="1080"/>
        <v>low</v>
      </c>
      <c r="G2700">
        <v>120</v>
      </c>
      <c r="H2700">
        <f t="shared" si="1081"/>
        <v>120</v>
      </c>
      <c r="I2700">
        <f t="shared" ca="1" si="1082"/>
        <v>448.52225611992162</v>
      </c>
      <c r="J2700">
        <f t="shared" ca="1" si="1083"/>
        <v>-328.52225611992162</v>
      </c>
      <c r="K2700" t="str">
        <f t="shared" ca="1" si="1084"/>
        <v>low</v>
      </c>
      <c r="L2700">
        <v>8.65</v>
      </c>
      <c r="M2700" t="str">
        <f t="shared" si="1060"/>
        <v>medium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1</v>
      </c>
      <c r="AR2700">
        <f t="shared" ca="1" si="1077"/>
        <v>0</v>
      </c>
      <c r="AS2700">
        <v>0</v>
      </c>
      <c r="AT2700">
        <v>0</v>
      </c>
      <c r="AU2700">
        <f t="shared" ca="1" si="1089"/>
        <v>1</v>
      </c>
      <c r="AV2700">
        <f t="shared" ca="1" si="1089"/>
        <v>0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10</v>
      </c>
      <c r="D2701">
        <f t="shared" ca="1" si="1078"/>
        <v>9.6352652054300023</v>
      </c>
      <c r="E2701">
        <f t="shared" ca="1" si="1079"/>
        <v>0.36473479456999769</v>
      </c>
      <c r="F2701" t="str">
        <f t="shared" ca="1" si="1080"/>
        <v>medium</v>
      </c>
      <c r="G2701">
        <v>551</v>
      </c>
      <c r="H2701">
        <f t="shared" si="1081"/>
        <v>551</v>
      </c>
      <c r="I2701">
        <f t="shared" ca="1" si="1082"/>
        <v>448.47420587718079</v>
      </c>
      <c r="J2701">
        <f t="shared" ca="1" si="1083"/>
        <v>102.52579412281921</v>
      </c>
      <c r="K2701" t="str">
        <f t="shared" ca="1" si="1084"/>
        <v>high</v>
      </c>
      <c r="L2701">
        <v>7.9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0</v>
      </c>
      <c r="AV2701">
        <f t="shared" ca="1" si="1094"/>
        <v>1</v>
      </c>
      <c r="AW2701">
        <f t="shared" ca="1" si="1094"/>
        <v>0</v>
      </c>
      <c r="AX2701">
        <v>0</v>
      </c>
    </row>
    <row r="2702" spans="1:50">
      <c r="A2702" s="2">
        <v>41555</v>
      </c>
      <c r="B2702">
        <v>1702</v>
      </c>
      <c r="C2702">
        <v>8</v>
      </c>
      <c r="D2702">
        <f t="shared" ca="1" si="1078"/>
        <v>9.6352431404710046</v>
      </c>
      <c r="E2702">
        <f t="shared" ca="1" si="1079"/>
        <v>-1.6352431404710046</v>
      </c>
      <c r="F2702" t="str">
        <f t="shared" ca="1" si="1080"/>
        <v>low</v>
      </c>
      <c r="G2702">
        <v>122</v>
      </c>
      <c r="H2702">
        <f t="shared" si="1081"/>
        <v>122</v>
      </c>
      <c r="I2702">
        <f t="shared" ca="1" si="1082"/>
        <v>448.42637574533961</v>
      </c>
      <c r="J2702">
        <f t="shared" ca="1" si="1083"/>
        <v>-326.42637574533961</v>
      </c>
      <c r="K2702" t="str">
        <f t="shared" ca="1" si="1084"/>
        <v>low</v>
      </c>
      <c r="L2702">
        <v>11.1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1</v>
      </c>
      <c r="AV2702">
        <f t="shared" ca="1" si="1094"/>
        <v>0</v>
      </c>
      <c r="AW2702">
        <f t="shared" ca="1" si="1094"/>
        <v>0</v>
      </c>
      <c r="AX2702">
        <v>0</v>
      </c>
    </row>
    <row r="2703" spans="1:50">
      <c r="A2703" s="2">
        <v>41556</v>
      </c>
      <c r="B2703">
        <v>1703</v>
      </c>
      <c r="C2703">
        <v>7</v>
      </c>
      <c r="D2703">
        <f t="shared" ca="1" si="1078"/>
        <v>9.6352209280966932</v>
      </c>
      <c r="E2703">
        <f t="shared" ca="1" si="1079"/>
        <v>-2.6352209280966932</v>
      </c>
      <c r="F2703" t="str">
        <f t="shared" ca="1" si="1080"/>
        <v>low</v>
      </c>
      <c r="G2703">
        <v>312</v>
      </c>
      <c r="H2703">
        <f t="shared" si="1081"/>
        <v>312</v>
      </c>
      <c r="I2703">
        <f t="shared" ca="1" si="1082"/>
        <v>448.37876604628065</v>
      </c>
      <c r="J2703">
        <f t="shared" ca="1" si="1083"/>
        <v>-136.37876604628065</v>
      </c>
      <c r="K2703" t="str">
        <f t="shared" ca="1" si="1084"/>
        <v>medium</v>
      </c>
      <c r="L2703">
        <v>8.3000000000000007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0</v>
      </c>
      <c r="AK2703">
        <f t="shared" ca="1" si="1070"/>
        <v>1</v>
      </c>
      <c r="AL2703">
        <f t="shared" ca="1" si="1071"/>
        <v>0</v>
      </c>
      <c r="AM2703">
        <f t="shared" ca="1" si="1072"/>
        <v>0</v>
      </c>
      <c r="AN2703">
        <f t="shared" ca="1" si="1073"/>
        <v>0</v>
      </c>
      <c r="AO2703">
        <f t="shared" ca="1" si="1074"/>
        <v>1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1</v>
      </c>
      <c r="AV2703">
        <f t="shared" ca="1" si="1094"/>
        <v>0</v>
      </c>
      <c r="AW2703">
        <f t="shared" ca="1" si="1094"/>
        <v>0</v>
      </c>
      <c r="AX2703">
        <v>0</v>
      </c>
    </row>
    <row r="2704" spans="1:50">
      <c r="A2704" s="2">
        <v>41557</v>
      </c>
      <c r="B2704">
        <v>1704</v>
      </c>
      <c r="C2704">
        <v>12</v>
      </c>
      <c r="D2704">
        <f t="shared" ca="1" si="1078"/>
        <v>9.635198568832287</v>
      </c>
      <c r="E2704">
        <f t="shared" ca="1" si="1079"/>
        <v>2.364801431167713</v>
      </c>
      <c r="F2704" t="str">
        <f t="shared" ca="1" si="1080"/>
        <v>high</v>
      </c>
      <c r="G2704">
        <v>1026</v>
      </c>
      <c r="H2704">
        <f t="shared" si="1081"/>
        <v>1026</v>
      </c>
      <c r="I2704">
        <f t="shared" ca="1" si="1082"/>
        <v>448.33137710188686</v>
      </c>
      <c r="J2704">
        <f t="shared" ca="1" si="1083"/>
        <v>577.6686228981132</v>
      </c>
      <c r="K2704" t="str">
        <f t="shared" ca="1" si="1084"/>
        <v>high</v>
      </c>
      <c r="L2704">
        <v>14.8</v>
      </c>
      <c r="M2704" t="str">
        <f t="shared" si="1060"/>
        <v>high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0</v>
      </c>
      <c r="AR2704">
        <f t="shared" ca="1" si="1077"/>
        <v>1</v>
      </c>
      <c r="AS2704">
        <v>0</v>
      </c>
      <c r="AT2704">
        <v>0</v>
      </c>
      <c r="AU2704">
        <f t="shared" ca="1" si="1094"/>
        <v>0</v>
      </c>
      <c r="AV2704">
        <f t="shared" ca="1" si="1094"/>
        <v>0</v>
      </c>
      <c r="AW2704">
        <f t="shared" ca="1" si="1094"/>
        <v>1</v>
      </c>
      <c r="AX2704">
        <v>0</v>
      </c>
    </row>
    <row r="2705" spans="1:50">
      <c r="A2705" s="2">
        <v>41558</v>
      </c>
      <c r="B2705">
        <v>1705</v>
      </c>
      <c r="C2705">
        <v>14</v>
      </c>
      <c r="D2705">
        <f t="shared" ca="1" si="1078"/>
        <v>9.6351760632030086</v>
      </c>
      <c r="E2705">
        <f t="shared" ca="1" si="1079"/>
        <v>4.3648239367969914</v>
      </c>
      <c r="F2705" t="str">
        <f t="shared" ca="1" si="1080"/>
        <v>high</v>
      </c>
      <c r="G2705">
        <v>610</v>
      </c>
      <c r="H2705">
        <f t="shared" si="1081"/>
        <v>610</v>
      </c>
      <c r="I2705">
        <f t="shared" ca="1" si="1082"/>
        <v>448.28420923404082</v>
      </c>
      <c r="J2705">
        <f t="shared" ca="1" si="1083"/>
        <v>161.71579076595918</v>
      </c>
      <c r="K2705" t="str">
        <f t="shared" ca="1" si="1084"/>
        <v>high</v>
      </c>
      <c r="L2705">
        <v>10.85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0</v>
      </c>
      <c r="AK2705">
        <f t="shared" ca="1" si="1070"/>
        <v>1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1</v>
      </c>
      <c r="AT2705">
        <v>0</v>
      </c>
      <c r="AU2705">
        <f t="shared" ca="1" si="1094"/>
        <v>0</v>
      </c>
      <c r="AV2705">
        <f t="shared" ca="1" si="1094"/>
        <v>0</v>
      </c>
      <c r="AW2705">
        <f t="shared" ca="1" si="1094"/>
        <v>1</v>
      </c>
      <c r="AX2705">
        <v>0</v>
      </c>
    </row>
    <row r="2706" spans="1:50">
      <c r="A2706" s="2">
        <v>41559</v>
      </c>
      <c r="B2706">
        <v>1706</v>
      </c>
      <c r="C2706">
        <v>14</v>
      </c>
      <c r="D2706">
        <f t="shared" ca="1" si="1078"/>
        <v>9.6351534117340769</v>
      </c>
      <c r="E2706">
        <f t="shared" ca="1" si="1079"/>
        <v>4.3648465882659231</v>
      </c>
      <c r="F2706" t="str">
        <f t="shared" ca="1" si="1080"/>
        <v>high</v>
      </c>
      <c r="G2706">
        <v>687</v>
      </c>
      <c r="H2706">
        <f t="shared" si="1081"/>
        <v>687</v>
      </c>
      <c r="I2706">
        <f t="shared" ca="1" si="1082"/>
        <v>448.23726276462537</v>
      </c>
      <c r="J2706">
        <f t="shared" ca="1" si="1083"/>
        <v>238.76273723537463</v>
      </c>
      <c r="K2706" t="str">
        <f t="shared" ca="1" si="1084"/>
        <v>high</v>
      </c>
      <c r="L2706">
        <v>11.5</v>
      </c>
      <c r="M2706" t="str">
        <f t="shared" si="1060"/>
        <v>medium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0</v>
      </c>
      <c r="AK2706">
        <f t="shared" ca="1" si="1070"/>
        <v>1</v>
      </c>
      <c r="AL2706">
        <f t="shared" ca="1" si="1071"/>
        <v>0</v>
      </c>
      <c r="AM2706">
        <f t="shared" ca="1" si="1072"/>
        <v>1</v>
      </c>
      <c r="AN2706">
        <f t="shared" ca="1" si="1073"/>
        <v>0</v>
      </c>
      <c r="AO2706">
        <f t="shared" ca="1" si="1074"/>
        <v>0</v>
      </c>
      <c r="AP2706">
        <f t="shared" ca="1" si="1075"/>
        <v>0</v>
      </c>
      <c r="AQ2706">
        <f t="shared" ca="1" si="1076"/>
        <v>1</v>
      </c>
      <c r="AR2706">
        <f t="shared" ca="1" si="1077"/>
        <v>0</v>
      </c>
      <c r="AS2706">
        <v>1</v>
      </c>
      <c r="AT2706">
        <v>0</v>
      </c>
      <c r="AU2706">
        <f t="shared" ca="1" si="1094"/>
        <v>0</v>
      </c>
      <c r="AV2706">
        <f t="shared" ca="1" si="1094"/>
        <v>0</v>
      </c>
      <c r="AW2706">
        <f t="shared" ca="1" si="1094"/>
        <v>1</v>
      </c>
      <c r="AX2706">
        <v>0</v>
      </c>
    </row>
    <row r="2707" spans="1:50">
      <c r="A2707" s="2">
        <v>41560</v>
      </c>
      <c r="B2707">
        <v>1707</v>
      </c>
      <c r="C2707">
        <v>8</v>
      </c>
      <c r="D2707">
        <f t="shared" ca="1" si="1078"/>
        <v>9.635130614950711</v>
      </c>
      <c r="E2707">
        <f t="shared" ca="1" si="1079"/>
        <v>-1.635130614950711</v>
      </c>
      <c r="F2707" t="str">
        <f t="shared" ca="1" si="1080"/>
        <v>low</v>
      </c>
      <c r="G2707">
        <v>210</v>
      </c>
      <c r="H2707">
        <f t="shared" si="1081"/>
        <v>210</v>
      </c>
      <c r="I2707">
        <f t="shared" ca="1" si="1082"/>
        <v>448.19053801552315</v>
      </c>
      <c r="J2707">
        <f t="shared" ca="1" si="1083"/>
        <v>-238.19053801552315</v>
      </c>
      <c r="K2707" t="str">
        <f t="shared" ca="1" si="1084"/>
        <v>low</v>
      </c>
      <c r="L2707">
        <v>13.5</v>
      </c>
      <c r="M2707" t="str">
        <f t="shared" si="1060"/>
        <v>medium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1</v>
      </c>
      <c r="AO2707">
        <f t="shared" ca="1" si="1074"/>
        <v>0</v>
      </c>
      <c r="AP2707">
        <f t="shared" ca="1" si="1075"/>
        <v>0</v>
      </c>
      <c r="AQ2707">
        <f t="shared" ca="1" si="1076"/>
        <v>1</v>
      </c>
      <c r="AR2707">
        <f t="shared" ca="1" si="1077"/>
        <v>0</v>
      </c>
      <c r="AS2707">
        <v>1</v>
      </c>
      <c r="AT2707">
        <v>0</v>
      </c>
      <c r="AU2707">
        <f t="shared" ca="1" si="1094"/>
        <v>1</v>
      </c>
      <c r="AV2707">
        <f t="shared" ca="1" si="1094"/>
        <v>0</v>
      </c>
      <c r="AW2707">
        <f t="shared" ca="1" si="1094"/>
        <v>0</v>
      </c>
      <c r="AX2707">
        <v>0</v>
      </c>
    </row>
    <row r="2708" spans="1:50">
      <c r="A2708" s="2">
        <v>41561</v>
      </c>
      <c r="B2708">
        <v>1708</v>
      </c>
      <c r="C2708">
        <v>17</v>
      </c>
      <c r="D2708">
        <f t="shared" ca="1" si="1078"/>
        <v>9.6351076733781351</v>
      </c>
      <c r="E2708">
        <f t="shared" ca="1" si="1079"/>
        <v>7.3648923266218649</v>
      </c>
      <c r="F2708" t="str">
        <f t="shared" ca="1" si="1080"/>
        <v>high</v>
      </c>
      <c r="G2708">
        <v>648</v>
      </c>
      <c r="H2708">
        <f t="shared" si="1081"/>
        <v>648</v>
      </c>
      <c r="I2708">
        <f t="shared" ca="1" si="1082"/>
        <v>448.14403530861699</v>
      </c>
      <c r="J2708">
        <f t="shared" ca="1" si="1083"/>
        <v>199.85596469138301</v>
      </c>
      <c r="K2708" t="str">
        <f t="shared" ca="1" si="1084"/>
        <v>high</v>
      </c>
      <c r="L2708">
        <v>8.1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0</v>
      </c>
      <c r="AK2708">
        <f t="shared" ca="1" si="1070"/>
        <v>1</v>
      </c>
      <c r="AL2708">
        <f t="shared" ca="1" si="1071"/>
        <v>0</v>
      </c>
      <c r="AM2708">
        <f t="shared" ca="1" si="1072"/>
        <v>0</v>
      </c>
      <c r="AN2708">
        <f t="shared" ca="1" si="1073"/>
        <v>1</v>
      </c>
      <c r="AO2708">
        <f t="shared" ca="1" si="1074"/>
        <v>0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0</v>
      </c>
      <c r="AV2708">
        <f t="shared" ca="1" si="1094"/>
        <v>0</v>
      </c>
      <c r="AW2708">
        <f t="shared" ca="1" si="1094"/>
        <v>1</v>
      </c>
      <c r="AX2708">
        <v>0</v>
      </c>
    </row>
    <row r="2709" spans="1:50">
      <c r="A2709" s="2">
        <v>41562</v>
      </c>
      <c r="B2709">
        <v>1709</v>
      </c>
      <c r="C2709">
        <v>8</v>
      </c>
      <c r="D2709">
        <f t="shared" ca="1" si="1078"/>
        <v>9.6350845875415683</v>
      </c>
      <c r="E2709">
        <f t="shared" ca="1" si="1079"/>
        <v>-1.6350845875415683</v>
      </c>
      <c r="F2709" t="str">
        <f t="shared" ca="1" si="1080"/>
        <v>low</v>
      </c>
      <c r="G2709">
        <v>131</v>
      </c>
      <c r="H2709">
        <f t="shared" si="1081"/>
        <v>131</v>
      </c>
      <c r="I2709">
        <f t="shared" ca="1" si="1082"/>
        <v>448.09775496578959</v>
      </c>
      <c r="J2709">
        <f t="shared" ca="1" si="1083"/>
        <v>-317.09775496578959</v>
      </c>
      <c r="K2709" t="str">
        <f t="shared" ca="1" si="1084"/>
        <v>low</v>
      </c>
      <c r="L2709">
        <v>9.65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0</v>
      </c>
      <c r="AK2709">
        <f t="shared" ca="1" si="1070"/>
        <v>1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1</v>
      </c>
      <c r="AV2709">
        <f t="shared" ca="1" si="1094"/>
        <v>0</v>
      </c>
      <c r="AW2709">
        <f t="shared" ca="1" si="1094"/>
        <v>0</v>
      </c>
      <c r="AX2709">
        <v>0</v>
      </c>
    </row>
    <row r="2710" spans="1:50">
      <c r="A2710" s="2">
        <v>41563</v>
      </c>
      <c r="B2710">
        <v>1710</v>
      </c>
      <c r="C2710">
        <v>15</v>
      </c>
      <c r="D2710">
        <f t="shared" ca="1" si="1078"/>
        <v>9.6350613579662294</v>
      </c>
      <c r="E2710">
        <f t="shared" ca="1" si="1079"/>
        <v>5.3649386420337706</v>
      </c>
      <c r="F2710" t="str">
        <f t="shared" ca="1" si="1080"/>
        <v>high</v>
      </c>
      <c r="G2710">
        <v>438</v>
      </c>
      <c r="H2710">
        <f t="shared" si="1081"/>
        <v>438</v>
      </c>
      <c r="I2710">
        <f t="shared" ca="1" si="1082"/>
        <v>448.05169730892379</v>
      </c>
      <c r="J2710">
        <f t="shared" ca="1" si="1083"/>
        <v>-10.051697308923792</v>
      </c>
      <c r="K2710" t="str">
        <f t="shared" ca="1" si="1084"/>
        <v>medium</v>
      </c>
      <c r="L2710">
        <v>8.8000000000000007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1</v>
      </c>
      <c r="AK2710">
        <f t="shared" ca="1" si="1070"/>
        <v>0</v>
      </c>
      <c r="AL2710">
        <f t="shared" ca="1" si="1071"/>
        <v>0</v>
      </c>
      <c r="AM2710">
        <f t="shared" ca="1" si="1072"/>
        <v>0</v>
      </c>
      <c r="AN2710">
        <f t="shared" ca="1" si="1073"/>
        <v>1</v>
      </c>
      <c r="AO2710">
        <f t="shared" ca="1" si="1074"/>
        <v>0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0</v>
      </c>
      <c r="AV2710">
        <f t="shared" ca="1" si="1094"/>
        <v>0</v>
      </c>
      <c r="AW2710">
        <f t="shared" ca="1" si="1094"/>
        <v>1</v>
      </c>
      <c r="AX2710">
        <v>0</v>
      </c>
    </row>
    <row r="2711" spans="1:50">
      <c r="A2711" s="2">
        <v>41564</v>
      </c>
      <c r="B2711">
        <v>1711</v>
      </c>
      <c r="C2711">
        <v>12</v>
      </c>
      <c r="D2711">
        <f t="shared" ca="1" si="1078"/>
        <v>9.6350379851773411</v>
      </c>
      <c r="E2711">
        <f t="shared" ca="1" si="1079"/>
        <v>2.3649620148226589</v>
      </c>
      <c r="F2711" t="str">
        <f t="shared" ca="1" si="1080"/>
        <v>high</v>
      </c>
      <c r="G2711">
        <v>404</v>
      </c>
      <c r="H2711">
        <f t="shared" si="1081"/>
        <v>404</v>
      </c>
      <c r="I2711">
        <f t="shared" ca="1" si="1082"/>
        <v>448.00586265990222</v>
      </c>
      <c r="J2711">
        <f t="shared" ca="1" si="1083"/>
        <v>-44.00586265990222</v>
      </c>
      <c r="K2711" t="str">
        <f t="shared" ca="1" si="1084"/>
        <v>medium</v>
      </c>
      <c r="L2711">
        <v>6.6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1</v>
      </c>
      <c r="AO2711">
        <f t="shared" ca="1" si="1074"/>
        <v>0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1</v>
      </c>
      <c r="AT2711">
        <v>0</v>
      </c>
      <c r="AU2711">
        <f t="shared" ca="1" si="1094"/>
        <v>0</v>
      </c>
      <c r="AV2711">
        <f t="shared" ca="1" si="1094"/>
        <v>0</v>
      </c>
      <c r="AW2711">
        <f t="shared" ca="1" si="1094"/>
        <v>1</v>
      </c>
      <c r="AX2711">
        <v>0</v>
      </c>
    </row>
    <row r="2712" spans="1:50">
      <c r="A2712" s="2">
        <v>41565</v>
      </c>
      <c r="B2712">
        <v>1712</v>
      </c>
      <c r="C2712">
        <v>10</v>
      </c>
      <c r="D2712">
        <f t="shared" ca="1" si="1078"/>
        <v>9.6350144697001241</v>
      </c>
      <c r="E2712">
        <f t="shared" ca="1" si="1079"/>
        <v>0.3649855302998759</v>
      </c>
      <c r="F2712" t="str">
        <f t="shared" ca="1" si="1080"/>
        <v>medium</v>
      </c>
      <c r="G2712">
        <v>1288</v>
      </c>
      <c r="H2712">
        <f t="shared" si="1081"/>
        <v>1288</v>
      </c>
      <c r="I2712">
        <f t="shared" ca="1" si="1082"/>
        <v>447.96025134060767</v>
      </c>
      <c r="J2712">
        <f t="shared" ca="1" si="1083"/>
        <v>840.03974865939233</v>
      </c>
      <c r="K2712" t="str">
        <f t="shared" ca="1" si="1084"/>
        <v>high</v>
      </c>
      <c r="L2712">
        <v>9.9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0</v>
      </c>
      <c r="AO2712">
        <f t="shared" ca="1" si="1074"/>
        <v>1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0</v>
      </c>
      <c r="AV2712">
        <f t="shared" ca="1" si="1094"/>
        <v>1</v>
      </c>
      <c r="AW2712">
        <f t="shared" ca="1" si="1094"/>
        <v>0</v>
      </c>
      <c r="AX2712">
        <v>1</v>
      </c>
    </row>
    <row r="2713" spans="1:50">
      <c r="A2713" s="2">
        <v>41566</v>
      </c>
      <c r="B2713">
        <v>1713</v>
      </c>
      <c r="C2713">
        <v>12</v>
      </c>
      <c r="D2713">
        <f t="shared" ca="1" si="1078"/>
        <v>9.6349908120597973</v>
      </c>
      <c r="E2713">
        <f t="shared" ca="1" si="1079"/>
        <v>2.3650091879402027</v>
      </c>
      <c r="F2713" t="str">
        <f t="shared" ca="1" si="1080"/>
        <v>high</v>
      </c>
      <c r="G2713">
        <v>622</v>
      </c>
      <c r="H2713">
        <f t="shared" si="1081"/>
        <v>622</v>
      </c>
      <c r="I2713">
        <f t="shared" ca="1" si="1082"/>
        <v>447.91486367292293</v>
      </c>
      <c r="J2713">
        <f t="shared" ca="1" si="1083"/>
        <v>174.08513632707707</v>
      </c>
      <c r="K2713" t="str">
        <f t="shared" ca="1" si="1084"/>
        <v>high</v>
      </c>
      <c r="L2713">
        <v>7.15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0</v>
      </c>
      <c r="AT2713">
        <v>0</v>
      </c>
      <c r="AU2713">
        <f t="shared" ca="1" si="1094"/>
        <v>0</v>
      </c>
      <c r="AV2713">
        <f t="shared" ca="1" si="1094"/>
        <v>0</v>
      </c>
      <c r="AW2713">
        <f t="shared" ca="1" si="1094"/>
        <v>1</v>
      </c>
      <c r="AX2713">
        <v>0</v>
      </c>
    </row>
    <row r="2714" spans="1:50">
      <c r="A2714" s="2">
        <v>41567</v>
      </c>
      <c r="B2714">
        <v>1714</v>
      </c>
      <c r="C2714">
        <v>9</v>
      </c>
      <c r="D2714">
        <f t="shared" ca="1" si="1078"/>
        <v>9.6349670127815816</v>
      </c>
      <c r="E2714">
        <f t="shared" ca="1" si="1079"/>
        <v>-0.63496701278158163</v>
      </c>
      <c r="F2714" t="str">
        <f t="shared" ca="1" si="1080"/>
        <v>medium</v>
      </c>
      <c r="G2714">
        <v>565</v>
      </c>
      <c r="H2714">
        <f t="shared" si="1081"/>
        <v>565</v>
      </c>
      <c r="I2714">
        <f t="shared" ca="1" si="1082"/>
        <v>447.86969997873069</v>
      </c>
      <c r="J2714">
        <f t="shared" ca="1" si="1083"/>
        <v>117.13030002126931</v>
      </c>
      <c r="K2714" t="str">
        <f t="shared" ca="1" si="1084"/>
        <v>high</v>
      </c>
      <c r="L2714">
        <v>8.35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0</v>
      </c>
      <c r="AN2714">
        <f t="shared" ca="1" si="1073"/>
        <v>1</v>
      </c>
      <c r="AO2714">
        <f t="shared" ca="1" si="1074"/>
        <v>0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0</v>
      </c>
      <c r="AT2714">
        <v>0</v>
      </c>
      <c r="AU2714">
        <f t="shared" ca="1" si="1094"/>
        <v>0</v>
      </c>
      <c r="AV2714">
        <f t="shared" ca="1" si="1094"/>
        <v>1</v>
      </c>
      <c r="AW2714">
        <f t="shared" ca="1" si="1094"/>
        <v>0</v>
      </c>
      <c r="AX2714">
        <v>0</v>
      </c>
    </row>
    <row r="2715" spans="1:50">
      <c r="A2715" s="2">
        <v>41568</v>
      </c>
      <c r="B2715">
        <v>1715</v>
      </c>
      <c r="C2715">
        <v>8</v>
      </c>
      <c r="D2715">
        <f t="shared" ca="1" si="1078"/>
        <v>9.6349430723906995</v>
      </c>
      <c r="E2715">
        <f t="shared" ca="1" si="1079"/>
        <v>-1.6349430723906995</v>
      </c>
      <c r="F2715" t="str">
        <f t="shared" ca="1" si="1080"/>
        <v>low</v>
      </c>
      <c r="G2715">
        <v>206</v>
      </c>
      <c r="H2715">
        <f t="shared" si="1081"/>
        <v>206</v>
      </c>
      <c r="I2715">
        <f t="shared" ca="1" si="1082"/>
        <v>447.82476057991369</v>
      </c>
      <c r="J2715">
        <f t="shared" ca="1" si="1083"/>
        <v>-241.82476057991369</v>
      </c>
      <c r="K2715" t="str">
        <f t="shared" ca="1" si="1084"/>
        <v>low</v>
      </c>
      <c r="L2715">
        <v>12.4</v>
      </c>
      <c r="M2715" t="str">
        <f t="shared" si="1095"/>
        <v>medium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1</v>
      </c>
      <c r="AO2715">
        <f t="shared" ca="1" si="1074"/>
        <v>0</v>
      </c>
      <c r="AP2715">
        <f t="shared" ca="1" si="1075"/>
        <v>0</v>
      </c>
      <c r="AQ2715">
        <f t="shared" ca="1" si="1076"/>
        <v>1</v>
      </c>
      <c r="AR2715">
        <f t="shared" ca="1" si="1077"/>
        <v>0</v>
      </c>
      <c r="AS2715">
        <v>1</v>
      </c>
      <c r="AT2715">
        <v>0</v>
      </c>
      <c r="AU2715">
        <f t="shared" ca="1" si="1094"/>
        <v>1</v>
      </c>
      <c r="AV2715">
        <f t="shared" ca="1" si="1094"/>
        <v>0</v>
      </c>
      <c r="AW2715">
        <f t="shared" ca="1" si="1094"/>
        <v>0</v>
      </c>
      <c r="AX2715">
        <v>0</v>
      </c>
    </row>
    <row r="2716" spans="1:50">
      <c r="A2716" s="2">
        <v>41569</v>
      </c>
      <c r="B2716">
        <v>1716</v>
      </c>
      <c r="C2716">
        <v>12</v>
      </c>
      <c r="D2716">
        <f t="shared" ca="1" si="1078"/>
        <v>9.6349189914123681</v>
      </c>
      <c r="E2716">
        <f t="shared" ca="1" si="1079"/>
        <v>2.3650810085876319</v>
      </c>
      <c r="F2716" t="str">
        <f t="shared" ca="1" si="1080"/>
        <v>high</v>
      </c>
      <c r="G2716">
        <v>365</v>
      </c>
      <c r="H2716">
        <f t="shared" si="1081"/>
        <v>365</v>
      </c>
      <c r="I2716">
        <f t="shared" ca="1" si="1082"/>
        <v>447.78004579835471</v>
      </c>
      <c r="J2716">
        <f t="shared" ca="1" si="1083"/>
        <v>-82.780045798354706</v>
      </c>
      <c r="K2716" t="str">
        <f t="shared" ca="1" si="1084"/>
        <v>medium</v>
      </c>
      <c r="L2716">
        <v>10.75</v>
      </c>
      <c r="M2716" t="str">
        <f t="shared" si="1095"/>
        <v>medium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1</v>
      </c>
      <c r="AR2716">
        <f t="shared" ca="1" si="1077"/>
        <v>0</v>
      </c>
      <c r="AS2716">
        <v>0</v>
      </c>
      <c r="AT2716">
        <v>0</v>
      </c>
      <c r="AU2716">
        <f t="shared" ca="1" si="1094"/>
        <v>0</v>
      </c>
      <c r="AV2716">
        <f t="shared" ca="1" si="1094"/>
        <v>0</v>
      </c>
      <c r="AW2716">
        <f t="shared" ca="1" si="1094"/>
        <v>1</v>
      </c>
      <c r="AX2716">
        <v>0</v>
      </c>
    </row>
    <row r="2717" spans="1:50">
      <c r="A2717" s="2">
        <v>41570</v>
      </c>
      <c r="B2717">
        <v>1717</v>
      </c>
      <c r="C2717">
        <v>6</v>
      </c>
      <c r="D2717">
        <f t="shared" ca="1" si="1078"/>
        <v>9.6348947703718117</v>
      </c>
      <c r="E2717">
        <f t="shared" ca="1" si="1079"/>
        <v>-3.6348947703718117</v>
      </c>
      <c r="F2717" t="str">
        <f t="shared" ca="1" si="1080"/>
        <v>low</v>
      </c>
      <c r="G2717">
        <v>339</v>
      </c>
      <c r="H2717">
        <f t="shared" si="1081"/>
        <v>339</v>
      </c>
      <c r="I2717">
        <f t="shared" ca="1" si="1082"/>
        <v>447.73555595593638</v>
      </c>
      <c r="J2717">
        <f t="shared" ca="1" si="1083"/>
        <v>-108.73555595593638</v>
      </c>
      <c r="K2717" t="str">
        <f t="shared" ca="1" si="1084"/>
        <v>medium</v>
      </c>
      <c r="L2717">
        <v>14.9</v>
      </c>
      <c r="M2717" t="str">
        <f t="shared" si="1095"/>
        <v>high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0</v>
      </c>
      <c r="AO2717">
        <f t="shared" ca="1" si="1074"/>
        <v>1</v>
      </c>
      <c r="AP2717">
        <f t="shared" ca="1" si="1075"/>
        <v>0</v>
      </c>
      <c r="AQ2717">
        <f t="shared" ca="1" si="1076"/>
        <v>0</v>
      </c>
      <c r="AR2717">
        <f t="shared" ca="1" si="1077"/>
        <v>1</v>
      </c>
      <c r="AS2717">
        <v>0</v>
      </c>
      <c r="AT2717">
        <v>0</v>
      </c>
      <c r="AU2717">
        <f t="shared" ca="1" si="1094"/>
        <v>1</v>
      </c>
      <c r="AV2717">
        <f t="shared" ca="1" si="1094"/>
        <v>0</v>
      </c>
      <c r="AW2717">
        <f t="shared" ca="1" si="1094"/>
        <v>0</v>
      </c>
      <c r="AX2717">
        <v>0</v>
      </c>
    </row>
    <row r="2718" spans="1:50">
      <c r="A2718" s="2">
        <v>41571</v>
      </c>
      <c r="B2718">
        <v>1718</v>
      </c>
      <c r="C2718">
        <v>10</v>
      </c>
      <c r="D2718">
        <f t="shared" ca="1" si="1078"/>
        <v>9.6348704097942477</v>
      </c>
      <c r="E2718">
        <f t="shared" ca="1" si="1079"/>
        <v>0.36512959020575231</v>
      </c>
      <c r="F2718" t="str">
        <f t="shared" ca="1" si="1080"/>
        <v>medium</v>
      </c>
      <c r="G2718">
        <v>479</v>
      </c>
      <c r="H2718">
        <f t="shared" si="1081"/>
        <v>479</v>
      </c>
      <c r="I2718">
        <f t="shared" ca="1" si="1082"/>
        <v>447.69129137454161</v>
      </c>
      <c r="J2718">
        <f t="shared" ca="1" si="1083"/>
        <v>31.308708625458394</v>
      </c>
      <c r="K2718" t="str">
        <f t="shared" ca="1" si="1084"/>
        <v>medium</v>
      </c>
      <c r="L2718">
        <v>17.399999999999999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0</v>
      </c>
      <c r="AV2718">
        <f t="shared" ca="1" si="1094"/>
        <v>1</v>
      </c>
      <c r="AW2718">
        <f t="shared" ca="1" si="1094"/>
        <v>0</v>
      </c>
      <c r="AX2718">
        <v>0</v>
      </c>
    </row>
    <row r="2719" spans="1:50">
      <c r="A2719" s="2">
        <v>41572</v>
      </c>
      <c r="B2719">
        <v>1719</v>
      </c>
      <c r="C2719">
        <v>13</v>
      </c>
      <c r="D2719">
        <f t="shared" ca="1" si="1078"/>
        <v>9.6348459102048984</v>
      </c>
      <c r="E2719">
        <f t="shared" ca="1" si="1079"/>
        <v>3.3651540897951016</v>
      </c>
      <c r="F2719" t="str">
        <f t="shared" ca="1" si="1080"/>
        <v>high</v>
      </c>
      <c r="G2719">
        <v>538</v>
      </c>
      <c r="H2719">
        <f t="shared" si="1081"/>
        <v>538</v>
      </c>
      <c r="I2719">
        <f t="shared" ca="1" si="1082"/>
        <v>447.64725237605307</v>
      </c>
      <c r="J2719">
        <f t="shared" ca="1" si="1083"/>
        <v>90.352747623946925</v>
      </c>
      <c r="K2719" t="str">
        <f t="shared" ca="1" si="1084"/>
        <v>high</v>
      </c>
      <c r="L2719">
        <v>12.2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1</v>
      </c>
      <c r="AK2719">
        <f t="shared" ca="1" si="1070"/>
        <v>0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0</v>
      </c>
      <c r="AT2719">
        <v>0</v>
      </c>
      <c r="AU2719">
        <f t="shared" ca="1" si="1094"/>
        <v>0</v>
      </c>
      <c r="AV2719">
        <f t="shared" ca="1" si="1094"/>
        <v>0</v>
      </c>
      <c r="AW2719">
        <f t="shared" ca="1" si="1094"/>
        <v>1</v>
      </c>
      <c r="AX2719">
        <v>0</v>
      </c>
    </row>
    <row r="2720" spans="1:50">
      <c r="A2720" s="2">
        <v>41573</v>
      </c>
      <c r="B2720">
        <v>1720</v>
      </c>
      <c r="C2720">
        <v>8</v>
      </c>
      <c r="D2720">
        <f t="shared" ca="1" si="1078"/>
        <v>9.634821272128983</v>
      </c>
      <c r="E2720">
        <f t="shared" ca="1" si="1079"/>
        <v>-1.634821272128983</v>
      </c>
      <c r="F2720" t="str">
        <f t="shared" ca="1" si="1080"/>
        <v>low</v>
      </c>
      <c r="G2720">
        <v>267</v>
      </c>
      <c r="H2720">
        <f t="shared" si="1081"/>
        <v>267</v>
      </c>
      <c r="I2720">
        <f t="shared" ca="1" si="1082"/>
        <v>447.60343928235352</v>
      </c>
      <c r="J2720">
        <f t="shared" ca="1" si="1083"/>
        <v>-180.60343928235352</v>
      </c>
      <c r="K2720" t="str">
        <f t="shared" ca="1" si="1084"/>
        <v>medium</v>
      </c>
      <c r="L2720">
        <v>14.25</v>
      </c>
      <c r="M2720" t="str">
        <f t="shared" si="1095"/>
        <v>high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1</v>
      </c>
      <c r="AO2720">
        <f t="shared" ca="1" si="1074"/>
        <v>0</v>
      </c>
      <c r="AP2720">
        <f t="shared" ca="1" si="1075"/>
        <v>0</v>
      </c>
      <c r="AQ2720">
        <f t="shared" ca="1" si="1076"/>
        <v>0</v>
      </c>
      <c r="AR2720">
        <f t="shared" ca="1" si="1077"/>
        <v>1</v>
      </c>
      <c r="AS2720">
        <v>0</v>
      </c>
      <c r="AT2720">
        <v>0</v>
      </c>
      <c r="AU2720">
        <f t="shared" ca="1" si="1094"/>
        <v>1</v>
      </c>
      <c r="AV2720">
        <f t="shared" ca="1" si="1094"/>
        <v>0</v>
      </c>
      <c r="AW2720">
        <f t="shared" ca="1" si="1094"/>
        <v>0</v>
      </c>
      <c r="AX2720">
        <v>0</v>
      </c>
    </row>
    <row r="2721" spans="1:50">
      <c r="A2721" s="2">
        <v>41574</v>
      </c>
      <c r="B2721">
        <v>1721</v>
      </c>
      <c r="C2721">
        <v>9</v>
      </c>
      <c r="D2721">
        <f t="shared" ca="1" si="1078"/>
        <v>9.6347964960917238</v>
      </c>
      <c r="E2721">
        <f t="shared" ca="1" si="1079"/>
        <v>-0.63479649609172384</v>
      </c>
      <c r="F2721" t="str">
        <f t="shared" ca="1" si="1080"/>
        <v>medium</v>
      </c>
      <c r="G2721">
        <v>149</v>
      </c>
      <c r="H2721">
        <f t="shared" si="1081"/>
        <v>149</v>
      </c>
      <c r="I2721">
        <f t="shared" ca="1" si="1082"/>
        <v>447.55985241532562</v>
      </c>
      <c r="J2721">
        <f t="shared" ca="1" si="1083"/>
        <v>-298.55985241532562</v>
      </c>
      <c r="K2721" t="str">
        <f t="shared" ca="1" si="1084"/>
        <v>low</v>
      </c>
      <c r="L2721">
        <v>13.1</v>
      </c>
      <c r="M2721" t="str">
        <f t="shared" si="1095"/>
        <v>medium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1</v>
      </c>
      <c r="AR2721">
        <f t="shared" ca="1" si="1077"/>
        <v>0</v>
      </c>
      <c r="AS2721">
        <v>0</v>
      </c>
      <c r="AT2721">
        <v>0</v>
      </c>
      <c r="AU2721">
        <f t="shared" ref="AU2721:AW2740" ca="1" si="1100">VLOOKUP(INDIRECT($AU$590&amp;ROW($A2721)),$F$17:$I$19,AU$592+1,0)</f>
        <v>0</v>
      </c>
      <c r="AV2721">
        <f t="shared" ca="1" si="1100"/>
        <v>1</v>
      </c>
      <c r="AW2721">
        <f t="shared" ca="1" si="1100"/>
        <v>0</v>
      </c>
      <c r="AX2721">
        <v>0</v>
      </c>
    </row>
    <row r="2722" spans="1:50">
      <c r="A2722" s="2">
        <v>41575</v>
      </c>
      <c r="B2722">
        <v>1722</v>
      </c>
      <c r="C2722">
        <v>6</v>
      </c>
      <c r="D2722">
        <f t="shared" ca="1" si="1078"/>
        <v>9.6347715826183418</v>
      </c>
      <c r="E2722">
        <f t="shared" ca="1" si="1079"/>
        <v>-3.6347715826183418</v>
      </c>
      <c r="F2722" t="str">
        <f t="shared" ca="1" si="1080"/>
        <v>low</v>
      </c>
      <c r="G2722">
        <v>376</v>
      </c>
      <c r="H2722">
        <f t="shared" si="1081"/>
        <v>376</v>
      </c>
      <c r="I2722">
        <f t="shared" ca="1" si="1082"/>
        <v>447.51649209685223</v>
      </c>
      <c r="J2722">
        <f t="shared" ca="1" si="1083"/>
        <v>-71.516492096852232</v>
      </c>
      <c r="K2722" t="str">
        <f t="shared" ca="1" si="1084"/>
        <v>medium</v>
      </c>
      <c r="L2722">
        <v>13.55</v>
      </c>
      <c r="M2722" t="str">
        <f t="shared" si="1095"/>
        <v>medium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1</v>
      </c>
      <c r="AR2722">
        <f t="shared" ca="1" si="1077"/>
        <v>0</v>
      </c>
      <c r="AS2722">
        <v>1</v>
      </c>
      <c r="AT2722">
        <v>0</v>
      </c>
      <c r="AU2722">
        <f t="shared" ca="1" si="1100"/>
        <v>1</v>
      </c>
      <c r="AV2722">
        <f t="shared" ca="1" si="1100"/>
        <v>0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10</v>
      </c>
      <c r="D2723">
        <f t="shared" ca="1" si="1078"/>
        <v>9.634746532234054</v>
      </c>
      <c r="E2723">
        <f t="shared" ca="1" si="1079"/>
        <v>0.36525346776594603</v>
      </c>
      <c r="F2723" t="str">
        <f t="shared" ca="1" si="1080"/>
        <v>medium</v>
      </c>
      <c r="G2723">
        <v>639</v>
      </c>
      <c r="H2723">
        <f t="shared" si="1081"/>
        <v>639</v>
      </c>
      <c r="I2723">
        <f t="shared" ca="1" si="1082"/>
        <v>447.47335864881609</v>
      </c>
      <c r="J2723">
        <f t="shared" ca="1" si="1083"/>
        <v>191.52664135118391</v>
      </c>
      <c r="K2723" t="str">
        <f t="shared" ca="1" si="1084"/>
        <v>high</v>
      </c>
      <c r="L2723">
        <v>13.350000000000001</v>
      </c>
      <c r="M2723" t="str">
        <f t="shared" si="1095"/>
        <v>medium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1</v>
      </c>
      <c r="AO2723">
        <f t="shared" ca="1" si="1074"/>
        <v>0</v>
      </c>
      <c r="AP2723">
        <f t="shared" ca="1" si="1075"/>
        <v>0</v>
      </c>
      <c r="AQ2723">
        <f t="shared" ca="1" si="1076"/>
        <v>1</v>
      </c>
      <c r="AR2723">
        <f t="shared" ca="1" si="1077"/>
        <v>0</v>
      </c>
      <c r="AS2723">
        <v>0</v>
      </c>
      <c r="AT2723">
        <v>0</v>
      </c>
      <c r="AU2723">
        <f t="shared" ca="1" si="1100"/>
        <v>0</v>
      </c>
      <c r="AV2723">
        <f t="shared" ca="1" si="1100"/>
        <v>1</v>
      </c>
      <c r="AW2723">
        <f t="shared" ca="1" si="1100"/>
        <v>0</v>
      </c>
      <c r="AX2723">
        <v>0</v>
      </c>
    </row>
    <row r="2724" spans="1:50">
      <c r="A2724" s="2">
        <v>41577</v>
      </c>
      <c r="B2724">
        <v>1724</v>
      </c>
      <c r="C2724">
        <v>10</v>
      </c>
      <c r="D2724">
        <f t="shared" ca="1" si="1078"/>
        <v>9.6347213454640848</v>
      </c>
      <c r="E2724">
        <f t="shared" ca="1" si="1079"/>
        <v>0.36527865453591524</v>
      </c>
      <c r="F2724" t="str">
        <f t="shared" ca="1" si="1080"/>
        <v>medium</v>
      </c>
      <c r="G2724">
        <v>555</v>
      </c>
      <c r="H2724">
        <f t="shared" si="1081"/>
        <v>555</v>
      </c>
      <c r="I2724">
        <f t="shared" ca="1" si="1082"/>
        <v>447.43045239309987</v>
      </c>
      <c r="J2724">
        <f t="shared" ca="1" si="1083"/>
        <v>107.56954760690013</v>
      </c>
      <c r="K2724" t="str">
        <f t="shared" ca="1" si="1084"/>
        <v>high</v>
      </c>
      <c r="L2724">
        <v>10.1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0</v>
      </c>
      <c r="AN2724">
        <f t="shared" ca="1" si="1073"/>
        <v>1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1</v>
      </c>
      <c r="AT2724">
        <v>0</v>
      </c>
      <c r="AU2724">
        <f t="shared" ca="1" si="1100"/>
        <v>0</v>
      </c>
      <c r="AV2724">
        <f t="shared" ca="1" si="1100"/>
        <v>1</v>
      </c>
      <c r="AW2724">
        <f t="shared" ca="1" si="1100"/>
        <v>0</v>
      </c>
      <c r="AX2724">
        <v>0</v>
      </c>
    </row>
    <row r="2725" spans="1:50">
      <c r="A2725" s="2">
        <v>41578</v>
      </c>
      <c r="B2725">
        <v>1725</v>
      </c>
      <c r="C2725">
        <v>17</v>
      </c>
      <c r="D2725">
        <f t="shared" ca="1" si="1078"/>
        <v>9.6346960228336531</v>
      </c>
      <c r="E2725">
        <f t="shared" ca="1" si="1079"/>
        <v>7.3653039771663469</v>
      </c>
      <c r="F2725" t="str">
        <f t="shared" ca="1" si="1080"/>
        <v>high</v>
      </c>
      <c r="G2725">
        <v>658</v>
      </c>
      <c r="H2725">
        <f t="shared" si="1081"/>
        <v>658</v>
      </c>
      <c r="I2725">
        <f t="shared" ca="1" si="1082"/>
        <v>447.38777365158631</v>
      </c>
      <c r="J2725">
        <f t="shared" ca="1" si="1083"/>
        <v>210.61222634841369</v>
      </c>
      <c r="K2725" t="str">
        <f t="shared" ca="1" si="1084"/>
        <v>high</v>
      </c>
      <c r="L2725">
        <v>4.25</v>
      </c>
      <c r="M2725" t="str">
        <f t="shared" si="1095"/>
        <v>low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1</v>
      </c>
      <c r="AQ2725">
        <f t="shared" ca="1" si="1076"/>
        <v>0</v>
      </c>
      <c r="AR2725">
        <f t="shared" ca="1" si="1077"/>
        <v>0</v>
      </c>
      <c r="AS2725">
        <v>1</v>
      </c>
      <c r="AT2725">
        <v>0</v>
      </c>
      <c r="AU2725">
        <f t="shared" ca="1" si="1100"/>
        <v>0</v>
      </c>
      <c r="AV2725">
        <f t="shared" ca="1" si="1100"/>
        <v>0</v>
      </c>
      <c r="AW2725">
        <f t="shared" ca="1" si="1100"/>
        <v>1</v>
      </c>
      <c r="AX2725">
        <v>0</v>
      </c>
    </row>
    <row r="2726" spans="1:50">
      <c r="A2726" s="2">
        <v>41579</v>
      </c>
      <c r="B2726">
        <v>1726</v>
      </c>
      <c r="C2726">
        <v>10</v>
      </c>
      <c r="D2726">
        <f t="shared" ca="1" si="1078"/>
        <v>9.6346705648679798</v>
      </c>
      <c r="E2726">
        <f t="shared" ca="1" si="1079"/>
        <v>0.36532943513202021</v>
      </c>
      <c r="F2726" t="str">
        <f t="shared" ca="1" si="1080"/>
        <v>medium</v>
      </c>
      <c r="G2726">
        <v>267</v>
      </c>
      <c r="H2726">
        <f t="shared" si="1081"/>
        <v>267</v>
      </c>
      <c r="I2726">
        <f t="shared" ca="1" si="1082"/>
        <v>447.34532274615822</v>
      </c>
      <c r="J2726">
        <f t="shared" ca="1" si="1083"/>
        <v>-180.34532274615822</v>
      </c>
      <c r="K2726" t="str">
        <f t="shared" ca="1" si="1084"/>
        <v>medium</v>
      </c>
      <c r="L2726">
        <v>5.15</v>
      </c>
      <c r="M2726" t="str">
        <f t="shared" si="1095"/>
        <v>medium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0</v>
      </c>
      <c r="AQ2726">
        <f t="shared" ca="1" si="1076"/>
        <v>1</v>
      </c>
      <c r="AR2726">
        <f t="shared" ca="1" si="1077"/>
        <v>0</v>
      </c>
      <c r="AS2726">
        <v>0</v>
      </c>
      <c r="AT2726">
        <v>0</v>
      </c>
      <c r="AU2726">
        <f t="shared" ca="1" si="1100"/>
        <v>0</v>
      </c>
      <c r="AV2726">
        <f t="shared" ca="1" si="1100"/>
        <v>1</v>
      </c>
      <c r="AW2726">
        <f t="shared" ca="1" si="1100"/>
        <v>0</v>
      </c>
      <c r="AX2726">
        <v>0</v>
      </c>
    </row>
    <row r="2727" spans="1:50">
      <c r="A2727" s="2">
        <v>41580</v>
      </c>
      <c r="B2727">
        <v>1727</v>
      </c>
      <c r="C2727">
        <v>10</v>
      </c>
      <c r="D2727">
        <f t="shared" ca="1" si="1078"/>
        <v>9.6346449720922838</v>
      </c>
      <c r="E2727">
        <f t="shared" ca="1" si="1079"/>
        <v>0.36535502790771623</v>
      </c>
      <c r="F2727" t="str">
        <f t="shared" ca="1" si="1080"/>
        <v>medium</v>
      </c>
      <c r="G2727">
        <v>161</v>
      </c>
      <c r="H2727">
        <f t="shared" si="1081"/>
        <v>161</v>
      </c>
      <c r="I2727">
        <f t="shared" ca="1" si="1082"/>
        <v>447.30309999869831</v>
      </c>
      <c r="J2727">
        <f t="shared" ca="1" si="1083"/>
        <v>-286.30309999869831</v>
      </c>
      <c r="K2727" t="str">
        <f t="shared" ca="1" si="1084"/>
        <v>low</v>
      </c>
      <c r="L2727">
        <v>7.2</v>
      </c>
      <c r="M2727" t="str">
        <f t="shared" si="1095"/>
        <v>medium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0</v>
      </c>
      <c r="AQ2727">
        <f t="shared" ca="1" si="1076"/>
        <v>1</v>
      </c>
      <c r="AR2727">
        <f t="shared" ca="1" si="1077"/>
        <v>0</v>
      </c>
      <c r="AS2727">
        <v>0</v>
      </c>
      <c r="AT2727">
        <v>0</v>
      </c>
      <c r="AU2727">
        <f t="shared" ca="1" si="1100"/>
        <v>0</v>
      </c>
      <c r="AV2727">
        <f t="shared" ca="1" si="1100"/>
        <v>1</v>
      </c>
      <c r="AW2727">
        <f t="shared" ca="1" si="1100"/>
        <v>0</v>
      </c>
      <c r="AX2727">
        <v>0</v>
      </c>
    </row>
    <row r="2728" spans="1:50">
      <c r="A2728" s="2">
        <v>41581</v>
      </c>
      <c r="B2728">
        <v>1728</v>
      </c>
      <c r="C2728">
        <v>8</v>
      </c>
      <c r="D2728">
        <f t="shared" ca="1" si="1078"/>
        <v>9.6346192450317876</v>
      </c>
      <c r="E2728">
        <f t="shared" ca="1" si="1079"/>
        <v>-1.6346192450317876</v>
      </c>
      <c r="F2728" t="str">
        <f t="shared" ca="1" si="1080"/>
        <v>low</v>
      </c>
      <c r="G2728">
        <v>244</v>
      </c>
      <c r="H2728">
        <f t="shared" si="1081"/>
        <v>244</v>
      </c>
      <c r="I2728">
        <f t="shared" ca="1" si="1082"/>
        <v>447.26110573108929</v>
      </c>
      <c r="J2728">
        <f t="shared" ca="1" si="1083"/>
        <v>-203.26110573108929</v>
      </c>
      <c r="K2728" t="str">
        <f t="shared" ca="1" si="1084"/>
        <v>medium</v>
      </c>
      <c r="L2728">
        <v>9.6</v>
      </c>
      <c r="M2728" t="str">
        <f t="shared" si="1095"/>
        <v>medium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1</v>
      </c>
      <c r="AN2728">
        <f t="shared" ca="1" si="1073"/>
        <v>0</v>
      </c>
      <c r="AO2728">
        <f t="shared" ca="1" si="1074"/>
        <v>0</v>
      </c>
      <c r="AP2728">
        <f t="shared" ca="1" si="1075"/>
        <v>0</v>
      </c>
      <c r="AQ2728">
        <f t="shared" ca="1" si="1076"/>
        <v>1</v>
      </c>
      <c r="AR2728">
        <f t="shared" ca="1" si="1077"/>
        <v>0</v>
      </c>
      <c r="AS2728">
        <v>1</v>
      </c>
      <c r="AT2728">
        <v>0</v>
      </c>
      <c r="AU2728">
        <f t="shared" ca="1" si="1100"/>
        <v>1</v>
      </c>
      <c r="AV2728">
        <f t="shared" ca="1" si="1100"/>
        <v>0</v>
      </c>
      <c r="AW2728">
        <f t="shared" ca="1" si="1100"/>
        <v>0</v>
      </c>
      <c r="AX2728">
        <v>0</v>
      </c>
    </row>
    <row r="2729" spans="1:50">
      <c r="A2729" s="2">
        <v>41582</v>
      </c>
      <c r="B2729">
        <v>1729</v>
      </c>
      <c r="C2729">
        <v>15</v>
      </c>
      <c r="D2729">
        <f t="shared" ca="1" si="1078"/>
        <v>9.634593384211712</v>
      </c>
      <c r="E2729">
        <f t="shared" ca="1" si="1079"/>
        <v>5.365406615788288</v>
      </c>
      <c r="F2729" t="str">
        <f t="shared" ca="1" si="1080"/>
        <v>high</v>
      </c>
      <c r="G2729">
        <v>351</v>
      </c>
      <c r="H2729">
        <f t="shared" si="1081"/>
        <v>351</v>
      </c>
      <c r="I2729">
        <f t="shared" ca="1" si="1082"/>
        <v>447.21934026521404</v>
      </c>
      <c r="J2729">
        <f t="shared" ca="1" si="1083"/>
        <v>-96.219340265214043</v>
      </c>
      <c r="K2729" t="str">
        <f t="shared" ca="1" si="1084"/>
        <v>medium</v>
      </c>
      <c r="L2729">
        <v>5.15</v>
      </c>
      <c r="M2729" t="str">
        <f t="shared" si="1095"/>
        <v>medium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1</v>
      </c>
      <c r="AN2729">
        <f t="shared" ref="AN2729:AN2792" ca="1" si="1108">VLOOKUP(INDIRECT($AJ$590&amp;ROW($A2729)+AM$591),$F$17:$I$19,AN$592+1,0)</f>
        <v>0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0</v>
      </c>
      <c r="AQ2729">
        <f t="shared" ref="AQ2729:AQ2792" ca="1" si="1111">VLOOKUP(INDIRECT($AJ$590&amp;ROW($A2729)+AP$591),$F$17:$I$19,AQ$592+1,0)</f>
        <v>1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0</v>
      </c>
      <c r="AW2729">
        <f t="shared" ca="1" si="1100"/>
        <v>1</v>
      </c>
      <c r="AX2729">
        <v>0</v>
      </c>
    </row>
    <row r="2730" spans="1:50">
      <c r="A2730" s="2">
        <v>41583</v>
      </c>
      <c r="B2730">
        <v>1730</v>
      </c>
      <c r="C2730">
        <v>14</v>
      </c>
      <c r="D2730">
        <f t="shared" ref="D2730:D2793" ca="1" si="1113">$E$516*B2730^3+$E$521*B2730^2+$E$526*B2730+$E$531</f>
        <v>9.6345673901572759</v>
      </c>
      <c r="E2730">
        <f t="shared" ref="E2730:E2793" ca="1" si="1114">C2730-D2730</f>
        <v>4.3654326098427241</v>
      </c>
      <c r="F2730" t="str">
        <f t="shared" ref="F2730:F2793" ca="1" si="1115">VLOOKUP(E2730,$A$3:$C$6,3)</f>
        <v>high</v>
      </c>
      <c r="G2730">
        <v>683</v>
      </c>
      <c r="H2730">
        <f t="shared" ref="H2730:H2793" si="1116">IF(G2730&gt;$H$592,$G$592,G2730)</f>
        <v>683</v>
      </c>
      <c r="I2730">
        <f t="shared" ref="I2730:I2793" ca="1" si="1117">$K$516*B2730^3+$K$521*B2730^2+$K$526*B2730+$K$531</f>
        <v>447.17780392295515</v>
      </c>
      <c r="J2730">
        <f t="shared" ref="J2730:J2793" ca="1" si="1118">H2730-I2730</f>
        <v>235.82219607704485</v>
      </c>
      <c r="K2730" t="str">
        <f t="shared" ref="K2730:K2793" ca="1" si="1119">VLOOKUP(J2730,$A$10:$C$13,3)</f>
        <v>high</v>
      </c>
      <c r="L2730">
        <v>8.4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0</v>
      </c>
      <c r="AN2730">
        <f t="shared" ca="1" si="1108"/>
        <v>1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1</v>
      </c>
      <c r="AT2730">
        <v>0</v>
      </c>
      <c r="AU2730">
        <f t="shared" ca="1" si="1100"/>
        <v>0</v>
      </c>
      <c r="AV2730">
        <f t="shared" ca="1" si="1100"/>
        <v>0</v>
      </c>
      <c r="AW2730">
        <f t="shared" ca="1" si="1100"/>
        <v>1</v>
      </c>
      <c r="AX2730">
        <v>0</v>
      </c>
    </row>
    <row r="2731" spans="1:50">
      <c r="A2731" s="2">
        <v>41584</v>
      </c>
      <c r="B2731">
        <v>1731</v>
      </c>
      <c r="C2731">
        <v>14</v>
      </c>
      <c r="D2731">
        <f t="shared" ca="1" si="1113"/>
        <v>9.6345412633937002</v>
      </c>
      <c r="E2731">
        <f t="shared" ca="1" si="1114"/>
        <v>4.3654587366062998</v>
      </c>
      <c r="F2731" t="str">
        <f t="shared" ca="1" si="1115"/>
        <v>high</v>
      </c>
      <c r="G2731">
        <v>1395</v>
      </c>
      <c r="H2731">
        <f t="shared" si="1116"/>
        <v>1395</v>
      </c>
      <c r="I2731">
        <f t="shared" ca="1" si="1117"/>
        <v>447.13649702619546</v>
      </c>
      <c r="J2731">
        <f t="shared" ca="1" si="1118"/>
        <v>947.86350297380454</v>
      </c>
      <c r="K2731" t="str">
        <f t="shared" ca="1" si="1119"/>
        <v>high</v>
      </c>
      <c r="L2731">
        <v>3.5</v>
      </c>
      <c r="M2731" t="str">
        <f t="shared" si="1095"/>
        <v>low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0</v>
      </c>
      <c r="AN2731">
        <f t="shared" ca="1" si="1108"/>
        <v>1</v>
      </c>
      <c r="AO2731">
        <f t="shared" ca="1" si="1109"/>
        <v>0</v>
      </c>
      <c r="AP2731">
        <f t="shared" ca="1" si="1110"/>
        <v>1</v>
      </c>
      <c r="AQ2731">
        <f t="shared" ca="1" si="1111"/>
        <v>0</v>
      </c>
      <c r="AR2731">
        <f t="shared" ca="1" si="1112"/>
        <v>0</v>
      </c>
      <c r="AS2731">
        <v>1</v>
      </c>
      <c r="AT2731">
        <v>0</v>
      </c>
      <c r="AU2731">
        <f t="shared" ca="1" si="1100"/>
        <v>0</v>
      </c>
      <c r="AV2731">
        <f t="shared" ca="1" si="1100"/>
        <v>0</v>
      </c>
      <c r="AW2731">
        <f t="shared" ca="1" si="1100"/>
        <v>1</v>
      </c>
      <c r="AX2731">
        <v>0</v>
      </c>
    </row>
    <row r="2732" spans="1:50">
      <c r="A2732" s="2">
        <v>41585</v>
      </c>
      <c r="B2732">
        <v>1732</v>
      </c>
      <c r="C2732">
        <v>12</v>
      </c>
      <c r="D2732">
        <f t="shared" ca="1" si="1113"/>
        <v>9.6345150044462073</v>
      </c>
      <c r="E2732">
        <f t="shared" ca="1" si="1114"/>
        <v>2.3654849955537927</v>
      </c>
      <c r="F2732" t="str">
        <f t="shared" ca="1" si="1115"/>
        <v>high</v>
      </c>
      <c r="G2732">
        <v>577</v>
      </c>
      <c r="H2732">
        <f t="shared" si="1116"/>
        <v>577</v>
      </c>
      <c r="I2732">
        <f t="shared" ca="1" si="1117"/>
        <v>447.09541989681759</v>
      </c>
      <c r="J2732">
        <f t="shared" ca="1" si="1118"/>
        <v>129.90458010318241</v>
      </c>
      <c r="K2732" t="str">
        <f t="shared" ca="1" si="1119"/>
        <v>high</v>
      </c>
      <c r="L2732">
        <v>9.8000000000000007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1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0</v>
      </c>
      <c r="AV2732">
        <f t="shared" ca="1" si="1100"/>
        <v>0</v>
      </c>
      <c r="AW2732">
        <f t="shared" ca="1" si="1100"/>
        <v>1</v>
      </c>
      <c r="AX2732">
        <v>0</v>
      </c>
    </row>
    <row r="2733" spans="1:50">
      <c r="A2733" s="2">
        <v>41586</v>
      </c>
      <c r="B2733">
        <v>1733</v>
      </c>
      <c r="C2733">
        <v>16</v>
      </c>
      <c r="D2733">
        <f t="shared" ca="1" si="1113"/>
        <v>9.6344886138400163</v>
      </c>
      <c r="E2733">
        <f t="shared" ca="1" si="1114"/>
        <v>6.3655113861599837</v>
      </c>
      <c r="F2733" t="str">
        <f t="shared" ca="1" si="1115"/>
        <v>high</v>
      </c>
      <c r="G2733">
        <v>441</v>
      </c>
      <c r="H2733">
        <f t="shared" si="1116"/>
        <v>441</v>
      </c>
      <c r="I2733">
        <f t="shared" ca="1" si="1117"/>
        <v>447.05457285670445</v>
      </c>
      <c r="J2733">
        <f t="shared" ca="1" si="1118"/>
        <v>-6.0545728567044534</v>
      </c>
      <c r="K2733" t="str">
        <f t="shared" ca="1" si="1119"/>
        <v>medium</v>
      </c>
      <c r="L2733">
        <v>11.55</v>
      </c>
      <c r="M2733" t="str">
        <f t="shared" si="1095"/>
        <v>medium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1</v>
      </c>
      <c r="AR2733">
        <f t="shared" ca="1" si="1112"/>
        <v>0</v>
      </c>
      <c r="AS2733">
        <v>0</v>
      </c>
      <c r="AT2733">
        <v>0</v>
      </c>
      <c r="AU2733">
        <f t="shared" ca="1" si="1100"/>
        <v>0</v>
      </c>
      <c r="AV2733">
        <f t="shared" ca="1" si="1100"/>
        <v>0</v>
      </c>
      <c r="AW2733">
        <f t="shared" ca="1" si="1100"/>
        <v>1</v>
      </c>
      <c r="AX2733">
        <v>0</v>
      </c>
    </row>
    <row r="2734" spans="1:50">
      <c r="A2734" s="2">
        <v>41587</v>
      </c>
      <c r="B2734">
        <v>1734</v>
      </c>
      <c r="C2734">
        <v>4</v>
      </c>
      <c r="D2734">
        <f t="shared" ca="1" si="1113"/>
        <v>9.6344620921003461</v>
      </c>
      <c r="E2734">
        <f t="shared" ca="1" si="1114"/>
        <v>-5.6344620921003461</v>
      </c>
      <c r="F2734" t="str">
        <f t="shared" ca="1" si="1115"/>
        <v>low</v>
      </c>
      <c r="G2734">
        <v>301</v>
      </c>
      <c r="H2734">
        <f t="shared" si="1116"/>
        <v>301</v>
      </c>
      <c r="I2734">
        <f t="shared" ca="1" si="1117"/>
        <v>447.01395622773873</v>
      </c>
      <c r="J2734">
        <f t="shared" ca="1" si="1118"/>
        <v>-146.01395622773873</v>
      </c>
      <c r="K2734" t="str">
        <f t="shared" ca="1" si="1119"/>
        <v>medium</v>
      </c>
      <c r="L2734">
        <v>5.9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0</v>
      </c>
      <c r="AT2734">
        <v>0</v>
      </c>
      <c r="AU2734">
        <f t="shared" ca="1" si="1100"/>
        <v>1</v>
      </c>
      <c r="AV2734">
        <f t="shared" ca="1" si="1100"/>
        <v>0</v>
      </c>
      <c r="AW2734">
        <f t="shared" ca="1" si="1100"/>
        <v>0</v>
      </c>
      <c r="AX2734">
        <v>0</v>
      </c>
    </row>
    <row r="2735" spans="1:50">
      <c r="A2735" s="2">
        <v>41588</v>
      </c>
      <c r="B2735">
        <v>1735</v>
      </c>
      <c r="C2735">
        <v>6</v>
      </c>
      <c r="D2735">
        <f t="shared" ca="1" si="1113"/>
        <v>9.634435439752421</v>
      </c>
      <c r="E2735">
        <f t="shared" ca="1" si="1114"/>
        <v>-3.634435439752421</v>
      </c>
      <c r="F2735" t="str">
        <f t="shared" ca="1" si="1115"/>
        <v>low</v>
      </c>
      <c r="G2735">
        <v>235</v>
      </c>
      <c r="H2735">
        <f t="shared" si="1116"/>
        <v>235</v>
      </c>
      <c r="I2735">
        <f t="shared" ca="1" si="1117"/>
        <v>446.97357033180305</v>
      </c>
      <c r="J2735">
        <f t="shared" ca="1" si="1118"/>
        <v>-211.97357033180305</v>
      </c>
      <c r="K2735" t="str">
        <f t="shared" ca="1" si="1119"/>
        <v>medium</v>
      </c>
      <c r="L2735">
        <v>5.35</v>
      </c>
      <c r="M2735" t="str">
        <f t="shared" si="1095"/>
        <v>medium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0</v>
      </c>
      <c r="AQ2735">
        <f t="shared" ca="1" si="1111"/>
        <v>1</v>
      </c>
      <c r="AR2735">
        <f t="shared" ca="1" si="1112"/>
        <v>0</v>
      </c>
      <c r="AS2735">
        <v>1</v>
      </c>
      <c r="AT2735">
        <v>0</v>
      </c>
      <c r="AU2735">
        <f t="shared" ca="1" si="1100"/>
        <v>1</v>
      </c>
      <c r="AV2735">
        <f t="shared" ca="1" si="1100"/>
        <v>0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6</v>
      </c>
      <c r="D2736">
        <f t="shared" ca="1" si="1113"/>
        <v>9.6344086573214582</v>
      </c>
      <c r="E2736">
        <f t="shared" ca="1" si="1114"/>
        <v>-3.6344086573214582</v>
      </c>
      <c r="F2736" t="str">
        <f t="shared" ca="1" si="1115"/>
        <v>low</v>
      </c>
      <c r="G2736">
        <v>46</v>
      </c>
      <c r="H2736">
        <f t="shared" si="1116"/>
        <v>46</v>
      </c>
      <c r="I2736">
        <f t="shared" ca="1" si="1117"/>
        <v>446.93341549078031</v>
      </c>
      <c r="J2736">
        <f t="shared" ca="1" si="1118"/>
        <v>-400.93341549078031</v>
      </c>
      <c r="K2736" t="str">
        <f t="shared" ca="1" si="1119"/>
        <v>low</v>
      </c>
      <c r="L2736">
        <v>4.0999999999999996</v>
      </c>
      <c r="M2736" t="str">
        <f t="shared" si="1095"/>
        <v>low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0</v>
      </c>
      <c r="AO2736">
        <f t="shared" ca="1" si="1109"/>
        <v>1</v>
      </c>
      <c r="AP2736">
        <f t="shared" ca="1" si="1110"/>
        <v>1</v>
      </c>
      <c r="AQ2736">
        <f t="shared" ca="1" si="1111"/>
        <v>0</v>
      </c>
      <c r="AR2736">
        <f t="shared" ca="1" si="1112"/>
        <v>0</v>
      </c>
      <c r="AS2736">
        <v>1</v>
      </c>
      <c r="AT2736">
        <v>0</v>
      </c>
      <c r="AU2736">
        <f t="shared" ca="1" si="1100"/>
        <v>1</v>
      </c>
      <c r="AV2736">
        <f t="shared" ca="1" si="1100"/>
        <v>0</v>
      </c>
      <c r="AW2736">
        <f t="shared" ca="1" si="1100"/>
        <v>0</v>
      </c>
      <c r="AX2736">
        <v>0</v>
      </c>
    </row>
    <row r="2737" spans="1:50">
      <c r="A2737" s="2">
        <v>41590</v>
      </c>
      <c r="B2737">
        <v>1737</v>
      </c>
      <c r="C2737">
        <v>10</v>
      </c>
      <c r="D2737">
        <f t="shared" ca="1" si="1113"/>
        <v>9.6343817453326803</v>
      </c>
      <c r="E2737">
        <f t="shared" ca="1" si="1114"/>
        <v>0.36561825466731968</v>
      </c>
      <c r="F2737" t="str">
        <f t="shared" ca="1" si="1115"/>
        <v>medium</v>
      </c>
      <c r="G2737">
        <v>396</v>
      </c>
      <c r="H2737">
        <f t="shared" si="1116"/>
        <v>396</v>
      </c>
      <c r="I2737">
        <f t="shared" ca="1" si="1117"/>
        <v>446.89349202655319</v>
      </c>
      <c r="J2737">
        <f t="shared" ca="1" si="1118"/>
        <v>-50.89349202655319</v>
      </c>
      <c r="K2737" t="str">
        <f t="shared" ca="1" si="1119"/>
        <v>medium</v>
      </c>
      <c r="L2737">
        <v>1.85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1</v>
      </c>
      <c r="AK2737">
        <f t="shared" ca="1" si="1105"/>
        <v>0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0</v>
      </c>
      <c r="AT2737">
        <v>0</v>
      </c>
      <c r="AU2737">
        <f t="shared" ca="1" si="1100"/>
        <v>0</v>
      </c>
      <c r="AV2737">
        <f t="shared" ca="1" si="1100"/>
        <v>1</v>
      </c>
      <c r="AW2737">
        <f t="shared" ca="1" si="1100"/>
        <v>0</v>
      </c>
      <c r="AX2737">
        <v>0</v>
      </c>
    </row>
    <row r="2738" spans="1:50">
      <c r="A2738" s="2">
        <v>41591</v>
      </c>
      <c r="B2738">
        <v>1738</v>
      </c>
      <c r="C2738">
        <v>7</v>
      </c>
      <c r="D2738">
        <f t="shared" ca="1" si="1113"/>
        <v>9.6343547043113063</v>
      </c>
      <c r="E2738">
        <f t="shared" ca="1" si="1114"/>
        <v>-2.6343547043113063</v>
      </c>
      <c r="F2738" t="str">
        <f t="shared" ca="1" si="1115"/>
        <v>low</v>
      </c>
      <c r="G2738">
        <v>217</v>
      </c>
      <c r="H2738">
        <f t="shared" si="1116"/>
        <v>217</v>
      </c>
      <c r="I2738">
        <f t="shared" ca="1" si="1117"/>
        <v>446.85380026100449</v>
      </c>
      <c r="J2738">
        <f t="shared" ca="1" si="1118"/>
        <v>-229.85380026100449</v>
      </c>
      <c r="K2738" t="str">
        <f t="shared" ca="1" si="1119"/>
        <v>low</v>
      </c>
      <c r="L2738">
        <v>1.2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0</v>
      </c>
      <c r="AN2738">
        <f t="shared" ca="1" si="1108"/>
        <v>1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0</v>
      </c>
      <c r="AT2738">
        <v>0</v>
      </c>
      <c r="AU2738">
        <f t="shared" ca="1" si="1100"/>
        <v>1</v>
      </c>
      <c r="AV2738">
        <f t="shared" ca="1" si="1100"/>
        <v>0</v>
      </c>
      <c r="AW2738">
        <f t="shared" ca="1" si="1100"/>
        <v>0</v>
      </c>
      <c r="AX2738">
        <v>0</v>
      </c>
    </row>
    <row r="2739" spans="1:50">
      <c r="A2739" s="2">
        <v>41592</v>
      </c>
      <c r="B2739">
        <v>1739</v>
      </c>
      <c r="C2739">
        <v>15</v>
      </c>
      <c r="D2739">
        <f t="shared" ca="1" si="1113"/>
        <v>9.6343275347825585</v>
      </c>
      <c r="E2739">
        <f t="shared" ca="1" si="1114"/>
        <v>5.3656724652174415</v>
      </c>
      <c r="F2739" t="str">
        <f t="shared" ca="1" si="1115"/>
        <v>high</v>
      </c>
      <c r="G2739">
        <v>357</v>
      </c>
      <c r="H2739">
        <f t="shared" si="1116"/>
        <v>357</v>
      </c>
      <c r="I2739">
        <f t="shared" ca="1" si="1117"/>
        <v>446.8143405160169</v>
      </c>
      <c r="J2739">
        <f t="shared" ca="1" si="1118"/>
        <v>-89.814340516016898</v>
      </c>
      <c r="K2739" t="str">
        <f t="shared" ca="1" si="1119"/>
        <v>medium</v>
      </c>
      <c r="L2739">
        <v>4.2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1</v>
      </c>
      <c r="AK2739">
        <f t="shared" ca="1" si="1105"/>
        <v>0</v>
      </c>
      <c r="AL2739">
        <f t="shared" ca="1" si="1106"/>
        <v>0</v>
      </c>
      <c r="AM2739">
        <f t="shared" ca="1" si="1107"/>
        <v>0</v>
      </c>
      <c r="AN2739">
        <f t="shared" ca="1" si="1108"/>
        <v>1</v>
      </c>
      <c r="AO2739">
        <f t="shared" ca="1" si="1109"/>
        <v>0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0</v>
      </c>
      <c r="AT2739">
        <v>0</v>
      </c>
      <c r="AU2739">
        <f t="shared" ca="1" si="1100"/>
        <v>0</v>
      </c>
      <c r="AV2739">
        <f t="shared" ca="1" si="1100"/>
        <v>0</v>
      </c>
      <c r="AW2739">
        <f t="shared" ca="1" si="1100"/>
        <v>1</v>
      </c>
      <c r="AX2739">
        <v>0</v>
      </c>
    </row>
    <row r="2740" spans="1:50">
      <c r="A2740" s="2">
        <v>41593</v>
      </c>
      <c r="B2740">
        <v>1740</v>
      </c>
      <c r="C2740">
        <v>7</v>
      </c>
      <c r="D2740">
        <f t="shared" ca="1" si="1113"/>
        <v>9.6343002372716562</v>
      </c>
      <c r="E2740">
        <f t="shared" ca="1" si="1114"/>
        <v>-2.6343002372716562</v>
      </c>
      <c r="F2740" t="str">
        <f t="shared" ca="1" si="1115"/>
        <v>low</v>
      </c>
      <c r="G2740">
        <v>252</v>
      </c>
      <c r="H2740">
        <f t="shared" si="1116"/>
        <v>252</v>
      </c>
      <c r="I2740">
        <f t="shared" ca="1" si="1117"/>
        <v>446.77511311347314</v>
      </c>
      <c r="J2740">
        <f t="shared" ca="1" si="1118"/>
        <v>-194.77511311347314</v>
      </c>
      <c r="K2740" t="str">
        <f t="shared" ca="1" si="1119"/>
        <v>medium</v>
      </c>
      <c r="L2740">
        <v>3.3</v>
      </c>
      <c r="M2740" t="str">
        <f t="shared" si="1095"/>
        <v>low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0</v>
      </c>
      <c r="AK2740">
        <f t="shared" ca="1" si="1105"/>
        <v>1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1</v>
      </c>
      <c r="AQ2740">
        <f t="shared" ca="1" si="1111"/>
        <v>0</v>
      </c>
      <c r="AR2740">
        <f t="shared" ca="1" si="1112"/>
        <v>0</v>
      </c>
      <c r="AS2740">
        <v>1</v>
      </c>
      <c r="AT2740">
        <v>0</v>
      </c>
      <c r="AU2740">
        <f t="shared" ca="1" si="1100"/>
        <v>1</v>
      </c>
      <c r="AV2740">
        <f t="shared" ca="1" si="1100"/>
        <v>0</v>
      </c>
      <c r="AW2740">
        <f t="shared" ca="1" si="1100"/>
        <v>0</v>
      </c>
      <c r="AX2740">
        <v>0</v>
      </c>
    </row>
    <row r="2741" spans="1:50">
      <c r="A2741" s="2">
        <v>41594</v>
      </c>
      <c r="B2741">
        <v>1741</v>
      </c>
      <c r="C2741">
        <v>11</v>
      </c>
      <c r="D2741">
        <f t="shared" ca="1" si="1113"/>
        <v>9.6342728123038199</v>
      </c>
      <c r="E2741">
        <f t="shared" ca="1" si="1114"/>
        <v>1.3657271876961801</v>
      </c>
      <c r="F2741" t="str">
        <f t="shared" ca="1" si="1115"/>
        <v>medium</v>
      </c>
      <c r="G2741">
        <v>704</v>
      </c>
      <c r="H2741">
        <f t="shared" si="1116"/>
        <v>704</v>
      </c>
      <c r="I2741">
        <f t="shared" ca="1" si="1117"/>
        <v>446.73611837525596</v>
      </c>
      <c r="J2741">
        <f t="shared" ca="1" si="1118"/>
        <v>257.26388162474404</v>
      </c>
      <c r="K2741" t="str">
        <f t="shared" ca="1" si="1119"/>
        <v>high</v>
      </c>
      <c r="L2741">
        <v>9.1999999999999993</v>
      </c>
      <c r="M2741" t="str">
        <f t="shared" si="1095"/>
        <v>medium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0</v>
      </c>
      <c r="AK2741">
        <f t="shared" ca="1" si="1105"/>
        <v>1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0</v>
      </c>
      <c r="AQ2741">
        <f t="shared" ca="1" si="1111"/>
        <v>1</v>
      </c>
      <c r="AR2741">
        <f t="shared" ca="1" si="1112"/>
        <v>0</v>
      </c>
      <c r="AS2741">
        <v>0</v>
      </c>
      <c r="AT2741">
        <v>0</v>
      </c>
      <c r="AU2741">
        <f t="shared" ref="AU2741:AW2760" ca="1" si="1124">VLOOKUP(INDIRECT($AU$590&amp;ROW($A2741)),$F$17:$I$19,AU$592+1,0)</f>
        <v>0</v>
      </c>
      <c r="AV2741">
        <f t="shared" ca="1" si="1124"/>
        <v>1</v>
      </c>
      <c r="AW2741">
        <f t="shared" ca="1" si="1124"/>
        <v>0</v>
      </c>
      <c r="AX2741">
        <v>0</v>
      </c>
    </row>
    <row r="2742" spans="1:50">
      <c r="A2742" s="2">
        <v>41595</v>
      </c>
      <c r="B2742">
        <v>1742</v>
      </c>
      <c r="C2742">
        <v>11</v>
      </c>
      <c r="D2742">
        <f t="shared" ca="1" si="1113"/>
        <v>9.6342452604042705</v>
      </c>
      <c r="E2742">
        <f t="shared" ca="1" si="1114"/>
        <v>1.3657547395957295</v>
      </c>
      <c r="F2742" t="str">
        <f t="shared" ca="1" si="1115"/>
        <v>medium</v>
      </c>
      <c r="G2742">
        <v>224</v>
      </c>
      <c r="H2742">
        <f t="shared" si="1116"/>
        <v>224</v>
      </c>
      <c r="I2742">
        <f t="shared" ca="1" si="1117"/>
        <v>446.69735662324814</v>
      </c>
      <c r="J2742">
        <f t="shared" ca="1" si="1118"/>
        <v>-222.69735662324814</v>
      </c>
      <c r="K2742" t="str">
        <f t="shared" ca="1" si="1119"/>
        <v>medium</v>
      </c>
      <c r="L2742">
        <v>3.7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1</v>
      </c>
      <c r="AL2742">
        <f t="shared" ca="1" si="1106"/>
        <v>0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0</v>
      </c>
      <c r="AV2742">
        <f t="shared" ca="1" si="1124"/>
        <v>1</v>
      </c>
      <c r="AW2742">
        <f t="shared" ca="1" si="1124"/>
        <v>0</v>
      </c>
      <c r="AX2742">
        <v>0</v>
      </c>
    </row>
    <row r="2743" spans="1:50">
      <c r="A2743" s="2">
        <v>41596</v>
      </c>
      <c r="B2743">
        <v>1743</v>
      </c>
      <c r="C2743">
        <v>11</v>
      </c>
      <c r="D2743">
        <f t="shared" ca="1" si="1113"/>
        <v>9.6342175820982288</v>
      </c>
      <c r="E2743">
        <f t="shared" ca="1" si="1114"/>
        <v>1.3657824179017712</v>
      </c>
      <c r="F2743" t="str">
        <f t="shared" ca="1" si="1115"/>
        <v>medium</v>
      </c>
      <c r="G2743">
        <v>316</v>
      </c>
      <c r="H2743">
        <f t="shared" si="1116"/>
        <v>316</v>
      </c>
      <c r="I2743">
        <f t="shared" ca="1" si="1117"/>
        <v>446.65882817933255</v>
      </c>
      <c r="J2743">
        <f t="shared" ca="1" si="1118"/>
        <v>-130.65882817933255</v>
      </c>
      <c r="K2743" t="str">
        <f t="shared" ca="1" si="1119"/>
        <v>medium</v>
      </c>
      <c r="L2743">
        <v>4.4599999999999991</v>
      </c>
      <c r="M2743" t="str">
        <f t="shared" si="1095"/>
        <v>low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1</v>
      </c>
      <c r="AL2743">
        <f t="shared" ca="1" si="1106"/>
        <v>0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1</v>
      </c>
      <c r="AQ2743">
        <f t="shared" ca="1" si="1111"/>
        <v>0</v>
      </c>
      <c r="AR2743">
        <f t="shared" ca="1" si="1112"/>
        <v>0</v>
      </c>
      <c r="AS2743">
        <v>0</v>
      </c>
      <c r="AT2743">
        <v>0</v>
      </c>
      <c r="AU2743">
        <f t="shared" ca="1" si="1124"/>
        <v>0</v>
      </c>
      <c r="AV2743">
        <f t="shared" ca="1" si="1124"/>
        <v>1</v>
      </c>
      <c r="AW2743">
        <f t="shared" ca="1" si="1124"/>
        <v>0</v>
      </c>
      <c r="AX2743">
        <v>0</v>
      </c>
    </row>
    <row r="2744" spans="1:50">
      <c r="A2744" s="2">
        <v>41597</v>
      </c>
      <c r="B2744">
        <v>1744</v>
      </c>
      <c r="C2744">
        <v>9</v>
      </c>
      <c r="D2744">
        <f t="shared" ca="1" si="1113"/>
        <v>9.6341897779109154</v>
      </c>
      <c r="E2744">
        <f t="shared" ca="1" si="1114"/>
        <v>-0.63418977791091535</v>
      </c>
      <c r="F2744" t="str">
        <f t="shared" ca="1" si="1115"/>
        <v>medium</v>
      </c>
      <c r="G2744">
        <v>313</v>
      </c>
      <c r="H2744">
        <f t="shared" si="1116"/>
        <v>313</v>
      </c>
      <c r="I2744">
        <f t="shared" ca="1" si="1117"/>
        <v>446.62053336539162</v>
      </c>
      <c r="J2744">
        <f t="shared" ca="1" si="1118"/>
        <v>-133.62053336539162</v>
      </c>
      <c r="K2744" t="str">
        <f t="shared" ca="1" si="1119"/>
        <v>medium</v>
      </c>
      <c r="L2744">
        <v>4.95</v>
      </c>
      <c r="M2744" t="str">
        <f t="shared" si="1095"/>
        <v>low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1</v>
      </c>
      <c r="AQ2744">
        <f t="shared" ca="1" si="1111"/>
        <v>0</v>
      </c>
      <c r="AR2744">
        <f t="shared" ca="1" si="1112"/>
        <v>0</v>
      </c>
      <c r="AS2744">
        <v>0</v>
      </c>
      <c r="AT2744">
        <v>0</v>
      </c>
      <c r="AU2744">
        <f t="shared" ca="1" si="1124"/>
        <v>0</v>
      </c>
      <c r="AV2744">
        <f t="shared" ca="1" si="1124"/>
        <v>1</v>
      </c>
      <c r="AW2744">
        <f t="shared" ca="1" si="1124"/>
        <v>0</v>
      </c>
      <c r="AX2744">
        <v>0</v>
      </c>
    </row>
    <row r="2745" spans="1:50">
      <c r="A2745" s="2">
        <v>41598</v>
      </c>
      <c r="B2745">
        <v>1745</v>
      </c>
      <c r="C2745">
        <v>16</v>
      </c>
      <c r="D2745">
        <f t="shared" ca="1" si="1113"/>
        <v>9.6341618483675493</v>
      </c>
      <c r="E2745">
        <f t="shared" ca="1" si="1114"/>
        <v>6.3658381516324507</v>
      </c>
      <c r="F2745" t="str">
        <f t="shared" ca="1" si="1115"/>
        <v>high</v>
      </c>
      <c r="G2745">
        <v>384</v>
      </c>
      <c r="H2745">
        <f t="shared" si="1116"/>
        <v>384</v>
      </c>
      <c r="I2745">
        <f t="shared" ca="1" si="1117"/>
        <v>446.5824725033084</v>
      </c>
      <c r="J2745">
        <f t="shared" ca="1" si="1118"/>
        <v>-62.582472503308395</v>
      </c>
      <c r="K2745" t="str">
        <f t="shared" ca="1" si="1119"/>
        <v>medium</v>
      </c>
      <c r="L2745">
        <v>5.0999999999999996</v>
      </c>
      <c r="M2745" t="str">
        <f t="shared" si="1095"/>
        <v>medium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0</v>
      </c>
      <c r="AK2745">
        <f t="shared" ca="1" si="1105"/>
        <v>1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0</v>
      </c>
      <c r="AQ2745">
        <f t="shared" ca="1" si="1111"/>
        <v>1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0</v>
      </c>
      <c r="AW2745">
        <f t="shared" ca="1" si="1124"/>
        <v>1</v>
      </c>
      <c r="AX2745">
        <v>0</v>
      </c>
    </row>
    <row r="2746" spans="1:50">
      <c r="A2746" s="2">
        <v>41599</v>
      </c>
      <c r="B2746">
        <v>1746</v>
      </c>
      <c r="C2746">
        <v>6</v>
      </c>
      <c r="D2746">
        <f t="shared" ca="1" si="1113"/>
        <v>9.6341337939933531</v>
      </c>
      <c r="E2746">
        <f t="shared" ca="1" si="1114"/>
        <v>-3.6341337939933531</v>
      </c>
      <c r="F2746" t="str">
        <f t="shared" ca="1" si="1115"/>
        <v>low</v>
      </c>
      <c r="G2746">
        <v>235</v>
      </c>
      <c r="H2746">
        <f t="shared" si="1116"/>
        <v>235</v>
      </c>
      <c r="I2746">
        <f t="shared" ca="1" si="1117"/>
        <v>446.54464591496543</v>
      </c>
      <c r="J2746">
        <f t="shared" ca="1" si="1118"/>
        <v>-211.54464591496543</v>
      </c>
      <c r="K2746" t="str">
        <f t="shared" ca="1" si="1119"/>
        <v>medium</v>
      </c>
      <c r="L2746">
        <v>1.9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1</v>
      </c>
      <c r="AL2746">
        <f t="shared" ca="1" si="1106"/>
        <v>0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0</v>
      </c>
      <c r="AT2746">
        <v>0</v>
      </c>
      <c r="AU2746">
        <f t="shared" ca="1" si="1124"/>
        <v>1</v>
      </c>
      <c r="AV2746">
        <f t="shared" ca="1" si="1124"/>
        <v>0</v>
      </c>
      <c r="AW2746">
        <f t="shared" ca="1" si="1124"/>
        <v>0</v>
      </c>
      <c r="AX2746">
        <v>0</v>
      </c>
    </row>
    <row r="2747" spans="1:50">
      <c r="A2747" s="2">
        <v>41600</v>
      </c>
      <c r="B2747">
        <v>1747</v>
      </c>
      <c r="C2747">
        <v>16</v>
      </c>
      <c r="D2747">
        <f t="shared" ca="1" si="1113"/>
        <v>9.6341056153135476</v>
      </c>
      <c r="E2747">
        <f t="shared" ca="1" si="1114"/>
        <v>6.3658943846864524</v>
      </c>
      <c r="F2747" t="str">
        <f t="shared" ca="1" si="1115"/>
        <v>high</v>
      </c>
      <c r="G2747">
        <v>738</v>
      </c>
      <c r="H2747">
        <f t="shared" si="1116"/>
        <v>738</v>
      </c>
      <c r="I2747">
        <f t="shared" ca="1" si="1117"/>
        <v>446.50705392224552</v>
      </c>
      <c r="J2747">
        <f t="shared" ca="1" si="1118"/>
        <v>291.49294607775448</v>
      </c>
      <c r="K2747" t="str">
        <f t="shared" ca="1" si="1119"/>
        <v>high</v>
      </c>
      <c r="L2747">
        <v>6.6</v>
      </c>
      <c r="M2747" t="str">
        <f t="shared" si="1095"/>
        <v>medium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1</v>
      </c>
      <c r="AL2747">
        <f t="shared" ca="1" si="1106"/>
        <v>0</v>
      </c>
      <c r="AM2747">
        <f t="shared" ca="1" si="1107"/>
        <v>0</v>
      </c>
      <c r="AN2747">
        <f t="shared" ca="1" si="1108"/>
        <v>1</v>
      </c>
      <c r="AO2747">
        <f t="shared" ca="1" si="1109"/>
        <v>0</v>
      </c>
      <c r="AP2747">
        <f t="shared" ca="1" si="1110"/>
        <v>0</v>
      </c>
      <c r="AQ2747">
        <f t="shared" ca="1" si="1111"/>
        <v>1</v>
      </c>
      <c r="AR2747">
        <f t="shared" ca="1" si="1112"/>
        <v>0</v>
      </c>
      <c r="AS2747">
        <v>1</v>
      </c>
      <c r="AT2747">
        <v>0</v>
      </c>
      <c r="AU2747">
        <f t="shared" ca="1" si="1124"/>
        <v>0</v>
      </c>
      <c r="AV2747">
        <f t="shared" ca="1" si="1124"/>
        <v>0</v>
      </c>
      <c r="AW2747">
        <f t="shared" ca="1" si="1124"/>
        <v>1</v>
      </c>
      <c r="AX2747">
        <v>0</v>
      </c>
    </row>
    <row r="2748" spans="1:50">
      <c r="A2748" s="2">
        <v>41601</v>
      </c>
      <c r="B2748">
        <v>1748</v>
      </c>
      <c r="C2748">
        <v>12</v>
      </c>
      <c r="D2748">
        <f t="shared" ca="1" si="1113"/>
        <v>9.6340773128533517</v>
      </c>
      <c r="E2748">
        <f t="shared" ca="1" si="1114"/>
        <v>2.3659226871466483</v>
      </c>
      <c r="F2748" t="str">
        <f t="shared" ca="1" si="1115"/>
        <v>high</v>
      </c>
      <c r="G2748">
        <v>764</v>
      </c>
      <c r="H2748">
        <f t="shared" si="1116"/>
        <v>764</v>
      </c>
      <c r="I2748">
        <f t="shared" ca="1" si="1117"/>
        <v>446.46969684703151</v>
      </c>
      <c r="J2748">
        <f t="shared" ca="1" si="1118"/>
        <v>317.53030315296849</v>
      </c>
      <c r="K2748" t="str">
        <f t="shared" ca="1" si="1119"/>
        <v>high</v>
      </c>
      <c r="L2748">
        <v>4.5</v>
      </c>
      <c r="M2748" t="str">
        <f t="shared" si="1095"/>
        <v>low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1</v>
      </c>
      <c r="AO2748">
        <f t="shared" ca="1" si="1109"/>
        <v>0</v>
      </c>
      <c r="AP2748">
        <f t="shared" ca="1" si="1110"/>
        <v>1</v>
      </c>
      <c r="AQ2748">
        <f t="shared" ca="1" si="1111"/>
        <v>0</v>
      </c>
      <c r="AR2748">
        <f t="shared" ca="1" si="1112"/>
        <v>0</v>
      </c>
      <c r="AS2748">
        <v>0</v>
      </c>
      <c r="AT2748">
        <v>0</v>
      </c>
      <c r="AU2748">
        <f t="shared" ca="1" si="1124"/>
        <v>0</v>
      </c>
      <c r="AV2748">
        <f t="shared" ca="1" si="1124"/>
        <v>0</v>
      </c>
      <c r="AW2748">
        <f t="shared" ca="1" si="1124"/>
        <v>1</v>
      </c>
      <c r="AX2748">
        <v>0</v>
      </c>
    </row>
    <row r="2749" spans="1:50">
      <c r="A2749" s="2">
        <v>41602</v>
      </c>
      <c r="B2749">
        <v>1749</v>
      </c>
      <c r="C2749">
        <v>6</v>
      </c>
      <c r="D2749">
        <f t="shared" ca="1" si="1113"/>
        <v>9.6340488871379861</v>
      </c>
      <c r="E2749">
        <f t="shared" ca="1" si="1114"/>
        <v>-3.6340488871379861</v>
      </c>
      <c r="F2749" t="str">
        <f t="shared" ca="1" si="1115"/>
        <v>low</v>
      </c>
      <c r="G2749">
        <v>94</v>
      </c>
      <c r="H2749">
        <f t="shared" si="1116"/>
        <v>94</v>
      </c>
      <c r="I2749">
        <f t="shared" ca="1" si="1117"/>
        <v>446.43257501120604</v>
      </c>
      <c r="J2749">
        <f t="shared" ca="1" si="1118"/>
        <v>-352.43257501120604</v>
      </c>
      <c r="K2749" t="str">
        <f t="shared" ca="1" si="1119"/>
        <v>low</v>
      </c>
      <c r="L2749">
        <v>5.4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1</v>
      </c>
      <c r="AL2749">
        <f t="shared" ca="1" si="1106"/>
        <v>0</v>
      </c>
      <c r="AM2749">
        <f t="shared" ca="1" si="1107"/>
        <v>0</v>
      </c>
      <c r="AN2749">
        <f t="shared" ca="1" si="1108"/>
        <v>0</v>
      </c>
      <c r="AO2749">
        <f t="shared" ca="1" si="1109"/>
        <v>1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0</v>
      </c>
      <c r="AT2749">
        <v>0</v>
      </c>
      <c r="AU2749">
        <f t="shared" ca="1" si="1124"/>
        <v>1</v>
      </c>
      <c r="AV2749">
        <f t="shared" ca="1" si="1124"/>
        <v>0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6</v>
      </c>
      <c r="D2750">
        <f t="shared" ca="1" si="1113"/>
        <v>9.6340203386926717</v>
      </c>
      <c r="E2750">
        <f t="shared" ca="1" si="1114"/>
        <v>-3.6340203386926717</v>
      </c>
      <c r="F2750" t="str">
        <f t="shared" ca="1" si="1115"/>
        <v>low</v>
      </c>
      <c r="G2750">
        <v>237</v>
      </c>
      <c r="H2750">
        <f t="shared" si="1116"/>
        <v>237</v>
      </c>
      <c r="I2750">
        <f t="shared" ca="1" si="1117"/>
        <v>446.39568873665178</v>
      </c>
      <c r="J2750">
        <f t="shared" ca="1" si="1118"/>
        <v>-209.39568873665178</v>
      </c>
      <c r="K2750" t="str">
        <f t="shared" ca="1" si="1119"/>
        <v>medium</v>
      </c>
      <c r="L2750">
        <v>-2.6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1</v>
      </c>
      <c r="AL2750">
        <f t="shared" ca="1" si="1106"/>
        <v>0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1</v>
      </c>
      <c r="AT2750">
        <v>0</v>
      </c>
      <c r="AU2750">
        <f t="shared" ca="1" si="1124"/>
        <v>1</v>
      </c>
      <c r="AV2750">
        <f t="shared" ca="1" si="1124"/>
        <v>0</v>
      </c>
      <c r="AW2750">
        <f t="shared" ca="1" si="1124"/>
        <v>0</v>
      </c>
      <c r="AX2750">
        <v>0</v>
      </c>
    </row>
    <row r="2751" spans="1:50">
      <c r="A2751" s="2">
        <v>41604</v>
      </c>
      <c r="B2751">
        <v>1751</v>
      </c>
      <c r="C2751">
        <v>13</v>
      </c>
      <c r="D2751">
        <f t="shared" ca="1" si="1113"/>
        <v>9.6339916680426292</v>
      </c>
      <c r="E2751">
        <f t="shared" ca="1" si="1114"/>
        <v>3.3660083319573708</v>
      </c>
      <c r="F2751" t="str">
        <f t="shared" ca="1" si="1115"/>
        <v>high</v>
      </c>
      <c r="G2751">
        <v>558</v>
      </c>
      <c r="H2751">
        <f t="shared" si="1116"/>
        <v>558</v>
      </c>
      <c r="I2751">
        <f t="shared" ca="1" si="1117"/>
        <v>446.35903834525163</v>
      </c>
      <c r="J2751">
        <f t="shared" ca="1" si="1118"/>
        <v>111.64096165474837</v>
      </c>
      <c r="K2751" t="str">
        <f t="shared" ca="1" si="1119"/>
        <v>high</v>
      </c>
      <c r="L2751">
        <v>-1.7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1</v>
      </c>
      <c r="AT2751">
        <v>1</v>
      </c>
      <c r="AU2751">
        <f t="shared" ca="1" si="1124"/>
        <v>0</v>
      </c>
      <c r="AV2751">
        <f t="shared" ca="1" si="1124"/>
        <v>0</v>
      </c>
      <c r="AW2751">
        <f t="shared" ca="1" si="1124"/>
        <v>1</v>
      </c>
      <c r="AX2751">
        <v>0</v>
      </c>
    </row>
    <row r="2752" spans="1:50">
      <c r="A2752" s="2">
        <v>41605</v>
      </c>
      <c r="B2752">
        <v>1752</v>
      </c>
      <c r="C2752">
        <v>6</v>
      </c>
      <c r="D2752">
        <f t="shared" ca="1" si="1113"/>
        <v>9.6339628757130793</v>
      </c>
      <c r="E2752">
        <f t="shared" ca="1" si="1114"/>
        <v>-3.6339628757130793</v>
      </c>
      <c r="F2752" t="str">
        <f t="shared" ca="1" si="1115"/>
        <v>low</v>
      </c>
      <c r="G2752">
        <v>180</v>
      </c>
      <c r="H2752">
        <f t="shared" si="1116"/>
        <v>180</v>
      </c>
      <c r="I2752">
        <f t="shared" ca="1" si="1117"/>
        <v>446.32262415888835</v>
      </c>
      <c r="J2752">
        <f t="shared" ca="1" si="1118"/>
        <v>-266.32262415888835</v>
      </c>
      <c r="K2752" t="str">
        <f t="shared" ca="1" si="1119"/>
        <v>low</v>
      </c>
      <c r="L2752">
        <v>-0.6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1</v>
      </c>
      <c r="AL2752">
        <f t="shared" ca="1" si="1106"/>
        <v>0</v>
      </c>
      <c r="AM2752">
        <f t="shared" ca="1" si="1107"/>
        <v>0</v>
      </c>
      <c r="AN2752">
        <f t="shared" ca="1" si="1108"/>
        <v>0</v>
      </c>
      <c r="AO2752">
        <f t="shared" ca="1" si="1109"/>
        <v>1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1</v>
      </c>
      <c r="AT2752">
        <v>1</v>
      </c>
      <c r="AU2752">
        <f t="shared" ca="1" si="1124"/>
        <v>1</v>
      </c>
      <c r="AV2752">
        <f t="shared" ca="1" si="1124"/>
        <v>0</v>
      </c>
      <c r="AW2752">
        <f t="shared" ca="1" si="1124"/>
        <v>0</v>
      </c>
      <c r="AX2752">
        <v>0</v>
      </c>
    </row>
    <row r="2753" spans="1:50">
      <c r="A2753" s="2">
        <v>41606</v>
      </c>
      <c r="B2753">
        <v>1753</v>
      </c>
      <c r="C2753">
        <v>18</v>
      </c>
      <c r="D2753">
        <f t="shared" ca="1" si="1113"/>
        <v>9.6339339622292428</v>
      </c>
      <c r="E2753">
        <f t="shared" ca="1" si="1114"/>
        <v>8.3660660377707572</v>
      </c>
      <c r="F2753" t="str">
        <f t="shared" ca="1" si="1115"/>
        <v>high</v>
      </c>
      <c r="G2753">
        <v>1016</v>
      </c>
      <c r="H2753">
        <f t="shared" si="1116"/>
        <v>1016</v>
      </c>
      <c r="I2753">
        <f t="shared" ca="1" si="1117"/>
        <v>446.28644649944454</v>
      </c>
      <c r="J2753">
        <f t="shared" ca="1" si="1118"/>
        <v>569.71355350055546</v>
      </c>
      <c r="K2753" t="str">
        <f t="shared" ca="1" si="1119"/>
        <v>high</v>
      </c>
      <c r="L2753">
        <v>-6.1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1</v>
      </c>
      <c r="AL2753">
        <f t="shared" ca="1" si="1106"/>
        <v>0</v>
      </c>
      <c r="AM2753">
        <f t="shared" ca="1" si="1107"/>
        <v>0</v>
      </c>
      <c r="AN2753">
        <f t="shared" ca="1" si="1108"/>
        <v>1</v>
      </c>
      <c r="AO2753">
        <f t="shared" ca="1" si="1109"/>
        <v>0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0</v>
      </c>
      <c r="AT2753">
        <v>1</v>
      </c>
      <c r="AU2753">
        <f t="shared" ca="1" si="1124"/>
        <v>0</v>
      </c>
      <c r="AV2753">
        <f t="shared" ca="1" si="1124"/>
        <v>0</v>
      </c>
      <c r="AW2753">
        <f t="shared" ca="1" si="1124"/>
        <v>1</v>
      </c>
      <c r="AX2753">
        <v>0</v>
      </c>
    </row>
    <row r="2754" spans="1:50">
      <c r="A2754" s="2">
        <v>41607</v>
      </c>
      <c r="B2754">
        <v>1754</v>
      </c>
      <c r="C2754">
        <v>18</v>
      </c>
      <c r="D2754">
        <f t="shared" ca="1" si="1113"/>
        <v>9.6339049281163405</v>
      </c>
      <c r="E2754">
        <f t="shared" ca="1" si="1114"/>
        <v>8.3660950718836595</v>
      </c>
      <c r="F2754" t="str">
        <f t="shared" ca="1" si="1115"/>
        <v>high</v>
      </c>
      <c r="G2754">
        <v>509</v>
      </c>
      <c r="H2754">
        <f t="shared" si="1116"/>
        <v>509</v>
      </c>
      <c r="I2754">
        <f t="shared" ca="1" si="1117"/>
        <v>446.25050568880306</v>
      </c>
      <c r="J2754">
        <f t="shared" ca="1" si="1118"/>
        <v>62.749494311196941</v>
      </c>
      <c r="K2754" t="str">
        <f t="shared" ca="1" si="1119"/>
        <v>high</v>
      </c>
      <c r="L2754">
        <v>1.1000000000000001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1</v>
      </c>
      <c r="AL2754">
        <f t="shared" ca="1" si="1106"/>
        <v>0</v>
      </c>
      <c r="AM2754">
        <f t="shared" ca="1" si="1107"/>
        <v>0</v>
      </c>
      <c r="AN2754">
        <f t="shared" ca="1" si="1108"/>
        <v>1</v>
      </c>
      <c r="AO2754">
        <f t="shared" ca="1" si="1109"/>
        <v>0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1</v>
      </c>
      <c r="AT2754">
        <v>1</v>
      </c>
      <c r="AU2754">
        <f t="shared" ca="1" si="1124"/>
        <v>0</v>
      </c>
      <c r="AV2754">
        <f t="shared" ca="1" si="1124"/>
        <v>0</v>
      </c>
      <c r="AW2754">
        <f t="shared" ca="1" si="1124"/>
        <v>1</v>
      </c>
      <c r="AX2754">
        <v>0</v>
      </c>
    </row>
    <row r="2755" spans="1:50">
      <c r="A2755" s="2">
        <v>41608</v>
      </c>
      <c r="B2755">
        <v>1755</v>
      </c>
      <c r="C2755">
        <v>11</v>
      </c>
      <c r="D2755">
        <f t="shared" ca="1" si="1113"/>
        <v>9.6338757738995895</v>
      </c>
      <c r="E2755">
        <f t="shared" ca="1" si="1114"/>
        <v>1.3661242261004105</v>
      </c>
      <c r="F2755" t="str">
        <f t="shared" ca="1" si="1115"/>
        <v>medium</v>
      </c>
      <c r="G2755">
        <v>594</v>
      </c>
      <c r="H2755">
        <f t="shared" si="1116"/>
        <v>594</v>
      </c>
      <c r="I2755">
        <f t="shared" ca="1" si="1117"/>
        <v>446.21480204884654</v>
      </c>
      <c r="J2755">
        <f t="shared" ca="1" si="1118"/>
        <v>147.78519795115346</v>
      </c>
      <c r="K2755" t="str">
        <f t="shared" ca="1" si="1119"/>
        <v>high</v>
      </c>
      <c r="L2755">
        <v>1.95</v>
      </c>
      <c r="M2755" t="str">
        <f t="shared" si="1095"/>
        <v>low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1</v>
      </c>
      <c r="AL2755">
        <f t="shared" ca="1" si="1106"/>
        <v>0</v>
      </c>
      <c r="AM2755">
        <f t="shared" ca="1" si="1107"/>
        <v>0</v>
      </c>
      <c r="AN2755">
        <f t="shared" ca="1" si="1108"/>
        <v>1</v>
      </c>
      <c r="AO2755">
        <f t="shared" ca="1" si="1109"/>
        <v>0</v>
      </c>
      <c r="AP2755">
        <f t="shared" ca="1" si="1110"/>
        <v>1</v>
      </c>
      <c r="AQ2755">
        <f t="shared" ca="1" si="1111"/>
        <v>0</v>
      </c>
      <c r="AR2755">
        <f t="shared" ca="1" si="1112"/>
        <v>0</v>
      </c>
      <c r="AS2755">
        <v>1</v>
      </c>
      <c r="AT2755">
        <v>1</v>
      </c>
      <c r="AU2755">
        <f t="shared" ca="1" si="1124"/>
        <v>0</v>
      </c>
      <c r="AV2755">
        <f t="shared" ca="1" si="1124"/>
        <v>1</v>
      </c>
      <c r="AW2755">
        <f t="shared" ca="1" si="1124"/>
        <v>0</v>
      </c>
      <c r="AX2755">
        <v>0</v>
      </c>
    </row>
    <row r="2756" spans="1:50">
      <c r="A2756" s="2">
        <v>41609</v>
      </c>
      <c r="B2756">
        <v>1756</v>
      </c>
      <c r="C2756">
        <v>7</v>
      </c>
      <c r="D2756">
        <f t="shared" ca="1" si="1113"/>
        <v>9.6338465001042159</v>
      </c>
      <c r="E2756">
        <f t="shared" ca="1" si="1114"/>
        <v>-2.6338465001042159</v>
      </c>
      <c r="F2756" t="str">
        <f t="shared" ca="1" si="1115"/>
        <v>low</v>
      </c>
      <c r="G2756">
        <v>237</v>
      </c>
      <c r="H2756">
        <f t="shared" si="1116"/>
        <v>237</v>
      </c>
      <c r="I2756">
        <f t="shared" ca="1" si="1117"/>
        <v>446.17933590145788</v>
      </c>
      <c r="J2756">
        <f t="shared" ca="1" si="1118"/>
        <v>-209.17933590145788</v>
      </c>
      <c r="K2756" t="str">
        <f t="shared" ca="1" si="1119"/>
        <v>medium</v>
      </c>
      <c r="L2756">
        <v>2.25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1</v>
      </c>
      <c r="AT2756">
        <v>0</v>
      </c>
      <c r="AU2756">
        <f t="shared" ca="1" si="1124"/>
        <v>1</v>
      </c>
      <c r="AV2756">
        <f t="shared" ca="1" si="1124"/>
        <v>0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8</v>
      </c>
      <c r="D2757">
        <f t="shared" ca="1" si="1113"/>
        <v>9.6338171072554353</v>
      </c>
      <c r="E2757">
        <f t="shared" ca="1" si="1114"/>
        <v>-1.6338171072554353</v>
      </c>
      <c r="F2757" t="str">
        <f t="shared" ca="1" si="1115"/>
        <v>medium</v>
      </c>
      <c r="G2757">
        <v>313</v>
      </c>
      <c r="H2757">
        <f t="shared" si="1116"/>
        <v>313</v>
      </c>
      <c r="I2757">
        <f t="shared" ca="1" si="1117"/>
        <v>446.14410756851964</v>
      </c>
      <c r="J2757">
        <f t="shared" ca="1" si="1118"/>
        <v>-133.14410756851964</v>
      </c>
      <c r="K2757" t="str">
        <f t="shared" ca="1" si="1119"/>
        <v>medium</v>
      </c>
      <c r="L2757">
        <v>4.7</v>
      </c>
      <c r="M2757" t="str">
        <f t="shared" si="1095"/>
        <v>low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1</v>
      </c>
      <c r="AN2757">
        <f t="shared" ca="1" si="1108"/>
        <v>0</v>
      </c>
      <c r="AO2757">
        <f t="shared" ca="1" si="1109"/>
        <v>0</v>
      </c>
      <c r="AP2757">
        <f t="shared" ca="1" si="1110"/>
        <v>1</v>
      </c>
      <c r="AQ2757">
        <f t="shared" ca="1" si="1111"/>
        <v>0</v>
      </c>
      <c r="AR2757">
        <f t="shared" ca="1" si="1112"/>
        <v>0</v>
      </c>
      <c r="AS2757">
        <v>1</v>
      </c>
      <c r="AT2757">
        <v>0</v>
      </c>
      <c r="AU2757">
        <f t="shared" ca="1" si="1124"/>
        <v>0</v>
      </c>
      <c r="AV2757">
        <f t="shared" ca="1" si="1124"/>
        <v>1</v>
      </c>
      <c r="AW2757">
        <f t="shared" ca="1" si="1124"/>
        <v>0</v>
      </c>
      <c r="AX2757">
        <v>0</v>
      </c>
    </row>
    <row r="2758" spans="1:50">
      <c r="A2758" s="2">
        <v>41611</v>
      </c>
      <c r="B2758">
        <v>1758</v>
      </c>
      <c r="C2758">
        <v>8</v>
      </c>
      <c r="D2758">
        <f t="shared" ca="1" si="1113"/>
        <v>9.6337875958784718</v>
      </c>
      <c r="E2758">
        <f t="shared" ca="1" si="1114"/>
        <v>-1.6337875958784718</v>
      </c>
      <c r="F2758" t="str">
        <f t="shared" ca="1" si="1115"/>
        <v>medium</v>
      </c>
      <c r="G2758">
        <v>256</v>
      </c>
      <c r="H2758">
        <f t="shared" si="1116"/>
        <v>256</v>
      </c>
      <c r="I2758">
        <f t="shared" ca="1" si="1117"/>
        <v>446.10911737191469</v>
      </c>
      <c r="J2758">
        <f t="shared" ca="1" si="1118"/>
        <v>-190.10911737191469</v>
      </c>
      <c r="K2758" t="str">
        <f t="shared" ca="1" si="1119"/>
        <v>medium</v>
      </c>
      <c r="L2758">
        <v>-1.05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0</v>
      </c>
      <c r="AN2758">
        <f t="shared" ca="1" si="1108"/>
        <v>1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0</v>
      </c>
      <c r="AU2758">
        <f t="shared" ca="1" si="1124"/>
        <v>0</v>
      </c>
      <c r="AV2758">
        <f t="shared" ca="1" si="1124"/>
        <v>1</v>
      </c>
      <c r="AW2758">
        <f t="shared" ca="1" si="1124"/>
        <v>0</v>
      </c>
      <c r="AX2758">
        <v>0</v>
      </c>
    </row>
    <row r="2759" spans="1:50">
      <c r="A2759" s="2">
        <v>41612</v>
      </c>
      <c r="B2759">
        <v>1759</v>
      </c>
      <c r="C2759">
        <v>14</v>
      </c>
      <c r="D2759">
        <f t="shared" ca="1" si="1113"/>
        <v>9.6337579664985444</v>
      </c>
      <c r="E2759">
        <f t="shared" ca="1" si="1114"/>
        <v>4.3662420335014556</v>
      </c>
      <c r="F2759" t="str">
        <f t="shared" ca="1" si="1115"/>
        <v>high</v>
      </c>
      <c r="G2759">
        <v>522</v>
      </c>
      <c r="H2759">
        <f t="shared" si="1116"/>
        <v>522</v>
      </c>
      <c r="I2759">
        <f t="shared" ca="1" si="1117"/>
        <v>446.07436563352576</v>
      </c>
      <c r="J2759">
        <f t="shared" ca="1" si="1118"/>
        <v>75.925634366474242</v>
      </c>
      <c r="K2759" t="str">
        <f t="shared" ca="1" si="1119"/>
        <v>high</v>
      </c>
      <c r="L2759">
        <v>-1.35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1</v>
      </c>
      <c r="AL2759">
        <f t="shared" ca="1" si="1106"/>
        <v>0</v>
      </c>
      <c r="AM2759">
        <f t="shared" ca="1" si="1107"/>
        <v>0</v>
      </c>
      <c r="AN2759">
        <f t="shared" ca="1" si="1108"/>
        <v>1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0</v>
      </c>
      <c r="AU2759">
        <f t="shared" ca="1" si="1124"/>
        <v>0</v>
      </c>
      <c r="AV2759">
        <f t="shared" ca="1" si="1124"/>
        <v>0</v>
      </c>
      <c r="AW2759">
        <f t="shared" ca="1" si="1124"/>
        <v>1</v>
      </c>
      <c r="AX2759">
        <v>0</v>
      </c>
    </row>
    <row r="2760" spans="1:50">
      <c r="A2760" s="2">
        <v>41613</v>
      </c>
      <c r="B2760">
        <v>1760</v>
      </c>
      <c r="C2760">
        <v>8</v>
      </c>
      <c r="D2760">
        <f t="shared" ca="1" si="1113"/>
        <v>9.633728219640874</v>
      </c>
      <c r="E2760">
        <f t="shared" ca="1" si="1114"/>
        <v>-1.633728219640874</v>
      </c>
      <c r="F2760" t="str">
        <f t="shared" ca="1" si="1115"/>
        <v>medium</v>
      </c>
      <c r="G2760">
        <v>291</v>
      </c>
      <c r="H2760">
        <f t="shared" si="1116"/>
        <v>291</v>
      </c>
      <c r="I2760">
        <f t="shared" ca="1" si="1117"/>
        <v>446.03985267523564</v>
      </c>
      <c r="J2760">
        <f t="shared" ca="1" si="1118"/>
        <v>-155.03985267523564</v>
      </c>
      <c r="K2760" t="str">
        <f t="shared" ca="1" si="1119"/>
        <v>medium</v>
      </c>
      <c r="L2760">
        <v>-0.7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1</v>
      </c>
      <c r="AL2760">
        <f t="shared" ca="1" si="1106"/>
        <v>0</v>
      </c>
      <c r="AM2760">
        <f t="shared" ca="1" si="1107"/>
        <v>0</v>
      </c>
      <c r="AN2760">
        <f t="shared" ca="1" si="1108"/>
        <v>1</v>
      </c>
      <c r="AO2760">
        <f t="shared" ca="1" si="1109"/>
        <v>0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1</v>
      </c>
      <c r="AT2760">
        <v>1</v>
      </c>
      <c r="AU2760">
        <f t="shared" ca="1" si="1124"/>
        <v>0</v>
      </c>
      <c r="AV2760">
        <f t="shared" ca="1" si="1124"/>
        <v>1</v>
      </c>
      <c r="AW2760">
        <f t="shared" ca="1" si="1124"/>
        <v>0</v>
      </c>
      <c r="AX2760">
        <v>0</v>
      </c>
    </row>
    <row r="2761" spans="1:50">
      <c r="A2761" s="2">
        <v>41614</v>
      </c>
      <c r="B2761">
        <v>1761</v>
      </c>
      <c r="C2761">
        <v>12</v>
      </c>
      <c r="D2761">
        <f t="shared" ca="1" si="1113"/>
        <v>9.6336983558306812</v>
      </c>
      <c r="E2761">
        <f t="shared" ca="1" si="1114"/>
        <v>2.3663016441693188</v>
      </c>
      <c r="F2761" t="str">
        <f t="shared" ca="1" si="1115"/>
        <v>high</v>
      </c>
      <c r="G2761">
        <v>414</v>
      </c>
      <c r="H2761">
        <f t="shared" si="1116"/>
        <v>414</v>
      </c>
      <c r="I2761">
        <f t="shared" ca="1" si="1117"/>
        <v>446.00557881892689</v>
      </c>
      <c r="J2761">
        <f t="shared" ca="1" si="1118"/>
        <v>-32.005578818926892</v>
      </c>
      <c r="K2761" t="str">
        <f t="shared" ca="1" si="1119"/>
        <v>medium</v>
      </c>
      <c r="L2761">
        <v>-1.875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0</v>
      </c>
      <c r="AN2761">
        <f t="shared" ca="1" si="1108"/>
        <v>1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1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0</v>
      </c>
    </row>
    <row r="2762" spans="1:50">
      <c r="A2762" s="2">
        <v>41615</v>
      </c>
      <c r="B2762">
        <v>1762</v>
      </c>
      <c r="C2762">
        <v>20</v>
      </c>
      <c r="D2762">
        <f t="shared" ca="1" si="1113"/>
        <v>9.6336683755931851</v>
      </c>
      <c r="E2762">
        <f t="shared" ca="1" si="1114"/>
        <v>10.366331624406815</v>
      </c>
      <c r="F2762" t="str">
        <f t="shared" ca="1" si="1115"/>
        <v>high</v>
      </c>
      <c r="G2762">
        <v>1565</v>
      </c>
      <c r="H2762">
        <f t="shared" si="1116"/>
        <v>1565</v>
      </c>
      <c r="I2762">
        <f t="shared" ca="1" si="1117"/>
        <v>445.97154438648249</v>
      </c>
      <c r="J2762">
        <f t="shared" ca="1" si="1118"/>
        <v>1119.0284556135175</v>
      </c>
      <c r="K2762" t="str">
        <f t="shared" ca="1" si="1119"/>
        <v>high</v>
      </c>
      <c r="L2762">
        <v>-1.4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0</v>
      </c>
      <c r="AL2762">
        <f t="shared" ca="1" si="1106"/>
        <v>1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1</v>
      </c>
      <c r="AT2762">
        <v>1</v>
      </c>
      <c r="AU2762">
        <f t="shared" ca="1" si="1129"/>
        <v>0</v>
      </c>
      <c r="AV2762">
        <f t="shared" ca="1" si="1129"/>
        <v>0</v>
      </c>
      <c r="AW2762">
        <f t="shared" ca="1" si="1129"/>
        <v>1</v>
      </c>
      <c r="AX2762">
        <v>0</v>
      </c>
    </row>
    <row r="2763" spans="1:50">
      <c r="A2763" s="2">
        <v>41616</v>
      </c>
      <c r="B2763">
        <v>1763</v>
      </c>
      <c r="C2763">
        <v>5</v>
      </c>
      <c r="D2763">
        <f t="shared" ca="1" si="1113"/>
        <v>9.6336382794536082</v>
      </c>
      <c r="E2763">
        <f t="shared" ca="1" si="1114"/>
        <v>-4.6336382794536082</v>
      </c>
      <c r="F2763" t="str">
        <f t="shared" ca="1" si="1115"/>
        <v>low</v>
      </c>
      <c r="G2763">
        <v>271</v>
      </c>
      <c r="H2763">
        <f t="shared" si="1116"/>
        <v>271</v>
      </c>
      <c r="I2763">
        <f t="shared" ca="1" si="1117"/>
        <v>445.937749699785</v>
      </c>
      <c r="J2763">
        <f t="shared" ca="1" si="1118"/>
        <v>-174.937749699785</v>
      </c>
      <c r="K2763" t="str">
        <f t="shared" ca="1" si="1119"/>
        <v>medium</v>
      </c>
      <c r="L2763">
        <v>-1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1</v>
      </c>
      <c r="AN2763">
        <f t="shared" ca="1" si="1108"/>
        <v>0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1</v>
      </c>
      <c r="AT2763">
        <v>1</v>
      </c>
      <c r="AU2763">
        <f t="shared" ca="1" si="1129"/>
        <v>1</v>
      </c>
      <c r="AV2763">
        <f t="shared" ca="1" si="1129"/>
        <v>0</v>
      </c>
      <c r="AW2763">
        <f t="shared" ca="1" si="1129"/>
        <v>0</v>
      </c>
      <c r="AX2763">
        <v>0</v>
      </c>
    </row>
    <row r="2764" spans="1:50">
      <c r="A2764" s="2">
        <v>41617</v>
      </c>
      <c r="B2764">
        <v>1764</v>
      </c>
      <c r="C2764">
        <v>15</v>
      </c>
      <c r="D2764">
        <f t="shared" ca="1" si="1113"/>
        <v>9.6336080679371694</v>
      </c>
      <c r="E2764">
        <f t="shared" ca="1" si="1114"/>
        <v>5.3663919320628306</v>
      </c>
      <c r="F2764" t="str">
        <f t="shared" ca="1" si="1115"/>
        <v>high</v>
      </c>
      <c r="G2764">
        <v>647</v>
      </c>
      <c r="H2764">
        <f t="shared" si="1116"/>
        <v>647</v>
      </c>
      <c r="I2764">
        <f t="shared" ca="1" si="1117"/>
        <v>445.90419508071727</v>
      </c>
      <c r="J2764">
        <f t="shared" ca="1" si="1118"/>
        <v>201.09580491928273</v>
      </c>
      <c r="K2764" t="str">
        <f t="shared" ca="1" si="1119"/>
        <v>high</v>
      </c>
      <c r="L2764">
        <v>1.5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1</v>
      </c>
      <c r="AT2764">
        <v>1</v>
      </c>
      <c r="AU2764">
        <f t="shared" ca="1" si="1129"/>
        <v>0</v>
      </c>
      <c r="AV2764">
        <f t="shared" ca="1" si="1129"/>
        <v>0</v>
      </c>
      <c r="AW2764">
        <f t="shared" ca="1" si="1129"/>
        <v>1</v>
      </c>
      <c r="AX2764">
        <v>0</v>
      </c>
    </row>
    <row r="2765" spans="1:50">
      <c r="A2765" s="2">
        <v>41618</v>
      </c>
      <c r="B2765">
        <v>1765</v>
      </c>
      <c r="C2765">
        <v>16</v>
      </c>
      <c r="D2765">
        <f t="shared" ca="1" si="1113"/>
        <v>9.6335777415690913</v>
      </c>
      <c r="E2765">
        <f t="shared" ca="1" si="1114"/>
        <v>6.3664222584309087</v>
      </c>
      <c r="F2765" t="str">
        <f t="shared" ca="1" si="1115"/>
        <v>high</v>
      </c>
      <c r="G2765">
        <v>599</v>
      </c>
      <c r="H2765">
        <f t="shared" si="1116"/>
        <v>599</v>
      </c>
      <c r="I2765">
        <f t="shared" ca="1" si="1117"/>
        <v>445.87088085116204</v>
      </c>
      <c r="J2765">
        <f t="shared" ca="1" si="1118"/>
        <v>153.12911914883796</v>
      </c>
      <c r="K2765" t="str">
        <f t="shared" ca="1" si="1119"/>
        <v>high</v>
      </c>
      <c r="L2765">
        <v>5.7</v>
      </c>
      <c r="M2765" t="str">
        <f t="shared" si="1095"/>
        <v>medium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0</v>
      </c>
      <c r="AL2765">
        <f t="shared" ca="1" si="1106"/>
        <v>1</v>
      </c>
      <c r="AM2765">
        <f t="shared" ca="1" si="1107"/>
        <v>0</v>
      </c>
      <c r="AN2765">
        <f t="shared" ca="1" si="1108"/>
        <v>1</v>
      </c>
      <c r="AO2765">
        <f t="shared" ca="1" si="1109"/>
        <v>0</v>
      </c>
      <c r="AP2765">
        <f t="shared" ca="1" si="1110"/>
        <v>0</v>
      </c>
      <c r="AQ2765">
        <f t="shared" ca="1" si="1111"/>
        <v>1</v>
      </c>
      <c r="AR2765">
        <f t="shared" ca="1" si="1112"/>
        <v>0</v>
      </c>
      <c r="AS2765">
        <v>1</v>
      </c>
      <c r="AT2765">
        <v>0</v>
      </c>
      <c r="AU2765">
        <f t="shared" ca="1" si="1129"/>
        <v>0</v>
      </c>
      <c r="AV2765">
        <f t="shared" ca="1" si="1129"/>
        <v>0</v>
      </c>
      <c r="AW2765">
        <f t="shared" ca="1" si="1129"/>
        <v>1</v>
      </c>
      <c r="AX2765">
        <v>0</v>
      </c>
    </row>
    <row r="2766" spans="1:50">
      <c r="A2766" s="2">
        <v>41619</v>
      </c>
      <c r="B2766">
        <v>1766</v>
      </c>
      <c r="C2766">
        <v>7</v>
      </c>
      <c r="D2766">
        <f t="shared" ca="1" si="1113"/>
        <v>9.6335473008745929</v>
      </c>
      <c r="E2766">
        <f t="shared" ca="1" si="1114"/>
        <v>-2.6335473008745929</v>
      </c>
      <c r="F2766" t="str">
        <f t="shared" ca="1" si="1115"/>
        <v>low</v>
      </c>
      <c r="G2766">
        <v>249</v>
      </c>
      <c r="H2766">
        <f t="shared" si="1116"/>
        <v>249</v>
      </c>
      <c r="I2766">
        <f t="shared" ca="1" si="1117"/>
        <v>445.83780733300199</v>
      </c>
      <c r="J2766">
        <f t="shared" ca="1" si="1118"/>
        <v>-196.83780733300199</v>
      </c>
      <c r="K2766" t="str">
        <f t="shared" ca="1" si="1119"/>
        <v>medium</v>
      </c>
      <c r="L2766">
        <v>3.5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1</v>
      </c>
      <c r="AL2766">
        <f t="shared" ca="1" si="1106"/>
        <v>0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1</v>
      </c>
      <c r="AT2766">
        <v>0</v>
      </c>
      <c r="AU2766">
        <f t="shared" ca="1" si="1129"/>
        <v>1</v>
      </c>
      <c r="AV2766">
        <f t="shared" ca="1" si="1129"/>
        <v>0</v>
      </c>
      <c r="AW2766">
        <f t="shared" ca="1" si="1129"/>
        <v>0</v>
      </c>
      <c r="AX2766">
        <v>0</v>
      </c>
    </row>
    <row r="2767" spans="1:50">
      <c r="A2767" s="2">
        <v>41620</v>
      </c>
      <c r="B2767">
        <v>1767</v>
      </c>
      <c r="C2767">
        <v>9</v>
      </c>
      <c r="D2767">
        <f t="shared" ca="1" si="1113"/>
        <v>9.6335167463788949</v>
      </c>
      <c r="E2767">
        <f t="shared" ca="1" si="1114"/>
        <v>-0.63351674637889488</v>
      </c>
      <c r="F2767" t="str">
        <f t="shared" ca="1" si="1115"/>
        <v>medium</v>
      </c>
      <c r="G2767">
        <v>340</v>
      </c>
      <c r="H2767">
        <f t="shared" si="1116"/>
        <v>340</v>
      </c>
      <c r="I2767">
        <f t="shared" ca="1" si="1117"/>
        <v>445.80497484811997</v>
      </c>
      <c r="J2767">
        <f t="shared" ca="1" si="1118"/>
        <v>-105.80497484811997</v>
      </c>
      <c r="K2767" t="str">
        <f t="shared" ca="1" si="1119"/>
        <v>medium</v>
      </c>
      <c r="L2767">
        <v>1.4624999999999999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0</v>
      </c>
      <c r="AN2767">
        <f t="shared" ca="1" si="1108"/>
        <v>1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0</v>
      </c>
      <c r="AU2767">
        <f t="shared" ca="1" si="1129"/>
        <v>0</v>
      </c>
      <c r="AV2767">
        <f t="shared" ca="1" si="1129"/>
        <v>1</v>
      </c>
      <c r="AW2767">
        <f t="shared" ca="1" si="1129"/>
        <v>0</v>
      </c>
      <c r="AX2767">
        <v>0</v>
      </c>
    </row>
    <row r="2768" spans="1:50">
      <c r="A2768" s="2">
        <v>41621</v>
      </c>
      <c r="B2768">
        <v>1768</v>
      </c>
      <c r="C2768">
        <v>14</v>
      </c>
      <c r="D2768">
        <f t="shared" ca="1" si="1113"/>
        <v>9.6334860786072181</v>
      </c>
      <c r="E2768">
        <f t="shared" ca="1" si="1114"/>
        <v>4.3665139213927819</v>
      </c>
      <c r="F2768" t="str">
        <f t="shared" ca="1" si="1115"/>
        <v>high</v>
      </c>
      <c r="G2768">
        <v>440</v>
      </c>
      <c r="H2768">
        <f t="shared" si="1116"/>
        <v>440</v>
      </c>
      <c r="I2768">
        <f t="shared" ca="1" si="1117"/>
        <v>445.7723837183986</v>
      </c>
      <c r="J2768">
        <f t="shared" ca="1" si="1118"/>
        <v>-5.7723837183986006</v>
      </c>
      <c r="K2768" t="str">
        <f t="shared" ca="1" si="1119"/>
        <v>medium</v>
      </c>
      <c r="L2768">
        <v>-1.7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1</v>
      </c>
      <c r="AN2768">
        <f t="shared" ca="1" si="1108"/>
        <v>0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0</v>
      </c>
      <c r="AU2768">
        <f t="shared" ca="1" si="1129"/>
        <v>0</v>
      </c>
      <c r="AV2768">
        <f t="shared" ca="1" si="1129"/>
        <v>0</v>
      </c>
      <c r="AW2768">
        <f t="shared" ca="1" si="1129"/>
        <v>1</v>
      </c>
      <c r="AX2768">
        <v>0</v>
      </c>
    </row>
    <row r="2769" spans="1:50">
      <c r="A2769" s="2">
        <v>41622</v>
      </c>
      <c r="B2769">
        <v>1769</v>
      </c>
      <c r="C2769">
        <v>8</v>
      </c>
      <c r="D2769">
        <f t="shared" ca="1" si="1113"/>
        <v>9.6334552980847832</v>
      </c>
      <c r="E2769">
        <f t="shared" ca="1" si="1114"/>
        <v>-1.6334552980847832</v>
      </c>
      <c r="F2769" t="str">
        <f t="shared" ca="1" si="1115"/>
        <v>medium</v>
      </c>
      <c r="G2769">
        <v>318</v>
      </c>
      <c r="H2769">
        <f t="shared" si="1116"/>
        <v>318</v>
      </c>
      <c r="I2769">
        <f t="shared" ca="1" si="1117"/>
        <v>445.74003426572062</v>
      </c>
      <c r="J2769">
        <f t="shared" ca="1" si="1118"/>
        <v>-127.74003426572062</v>
      </c>
      <c r="K2769" t="str">
        <f t="shared" ca="1" si="1119"/>
        <v>medium</v>
      </c>
      <c r="L2769">
        <v>-3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0</v>
      </c>
      <c r="AU2769">
        <f t="shared" ca="1" si="1129"/>
        <v>0</v>
      </c>
      <c r="AV2769">
        <f t="shared" ca="1" si="1129"/>
        <v>1</v>
      </c>
      <c r="AW2769">
        <f t="shared" ca="1" si="1129"/>
        <v>0</v>
      </c>
      <c r="AX2769">
        <v>0</v>
      </c>
    </row>
    <row r="2770" spans="1:50">
      <c r="A2770" s="2">
        <v>41623</v>
      </c>
      <c r="B2770">
        <v>1770</v>
      </c>
      <c r="C2770">
        <v>4</v>
      </c>
      <c r="D2770">
        <f t="shared" ca="1" si="1113"/>
        <v>9.633424405336811</v>
      </c>
      <c r="E2770">
        <f t="shared" ca="1" si="1114"/>
        <v>-5.633424405336811</v>
      </c>
      <c r="F2770" t="str">
        <f t="shared" ca="1" si="1115"/>
        <v>low</v>
      </c>
      <c r="G2770">
        <v>91</v>
      </c>
      <c r="H2770">
        <f t="shared" si="1116"/>
        <v>91</v>
      </c>
      <c r="I2770">
        <f t="shared" ca="1" si="1117"/>
        <v>445.70792681196895</v>
      </c>
      <c r="J2770">
        <f t="shared" ca="1" si="1118"/>
        <v>-354.70792681196895</v>
      </c>
      <c r="K2770" t="str">
        <f t="shared" ca="1" si="1119"/>
        <v>low</v>
      </c>
      <c r="L2770">
        <v>2.1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1</v>
      </c>
      <c r="AT2770">
        <v>0</v>
      </c>
      <c r="AU2770">
        <f t="shared" ca="1" si="1129"/>
        <v>1</v>
      </c>
      <c r="AV2770">
        <f t="shared" ca="1" si="1129"/>
        <v>0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19</v>
      </c>
      <c r="D2771">
        <f t="shared" ca="1" si="1113"/>
        <v>9.6333934008885205</v>
      </c>
      <c r="E2771">
        <f t="shared" ca="1" si="1114"/>
        <v>9.3666065991114795</v>
      </c>
      <c r="F2771" t="str">
        <f t="shared" ca="1" si="1115"/>
        <v>high</v>
      </c>
      <c r="G2771">
        <v>543</v>
      </c>
      <c r="H2771">
        <f t="shared" si="1116"/>
        <v>543</v>
      </c>
      <c r="I2771">
        <f t="shared" ca="1" si="1117"/>
        <v>445.67606167902613</v>
      </c>
      <c r="J2771">
        <f t="shared" ca="1" si="1118"/>
        <v>97.323938320973866</v>
      </c>
      <c r="K2771" t="str">
        <f t="shared" ca="1" si="1119"/>
        <v>high</v>
      </c>
      <c r="L2771">
        <v>6.5</v>
      </c>
      <c r="M2771" t="str">
        <f t="shared" si="1095"/>
        <v>medium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0</v>
      </c>
      <c r="AQ2771">
        <f t="shared" ca="1" si="1111"/>
        <v>1</v>
      </c>
      <c r="AR2771">
        <f t="shared" ca="1" si="1112"/>
        <v>0</v>
      </c>
      <c r="AS2771">
        <v>0</v>
      </c>
      <c r="AT2771">
        <v>0</v>
      </c>
      <c r="AU2771">
        <f t="shared" ca="1" si="1129"/>
        <v>0</v>
      </c>
      <c r="AV2771">
        <f t="shared" ca="1" si="1129"/>
        <v>0</v>
      </c>
      <c r="AW2771">
        <f t="shared" ca="1" si="1129"/>
        <v>1</v>
      </c>
      <c r="AX2771">
        <v>0</v>
      </c>
    </row>
    <row r="2772" spans="1:50">
      <c r="A2772" s="2">
        <v>41625</v>
      </c>
      <c r="B2772">
        <v>1772</v>
      </c>
      <c r="C2772">
        <v>12</v>
      </c>
      <c r="D2772">
        <f t="shared" ca="1" si="1113"/>
        <v>9.6333622852651342</v>
      </c>
      <c r="E2772">
        <f t="shared" ca="1" si="1114"/>
        <v>2.3666377147348658</v>
      </c>
      <c r="F2772" t="str">
        <f t="shared" ca="1" si="1115"/>
        <v>high</v>
      </c>
      <c r="G2772">
        <v>906</v>
      </c>
      <c r="H2772">
        <f t="shared" si="1116"/>
        <v>906</v>
      </c>
      <c r="I2772">
        <f t="shared" ca="1" si="1117"/>
        <v>445.64443918877498</v>
      </c>
      <c r="J2772">
        <f t="shared" ca="1" si="1118"/>
        <v>460.35556081122502</v>
      </c>
      <c r="K2772" t="str">
        <f t="shared" ca="1" si="1119"/>
        <v>high</v>
      </c>
      <c r="L2772">
        <v>-2</v>
      </c>
      <c r="M2772" t="str">
        <f t="shared" ref="M2772:M2835" si="1132">VLOOKUP(L2772,$A$17:$C$20,3)</f>
        <v>low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0</v>
      </c>
      <c r="AL2772">
        <f t="shared" ca="1" si="1106"/>
        <v>1</v>
      </c>
      <c r="AM2772">
        <f t="shared" ca="1" si="1107"/>
        <v>1</v>
      </c>
      <c r="AN2772">
        <f t="shared" ca="1" si="1108"/>
        <v>0</v>
      </c>
      <c r="AO2772">
        <f t="shared" ca="1" si="1109"/>
        <v>0</v>
      </c>
      <c r="AP2772">
        <f t="shared" ca="1" si="1110"/>
        <v>1</v>
      </c>
      <c r="AQ2772">
        <f t="shared" ca="1" si="1111"/>
        <v>0</v>
      </c>
      <c r="AR2772">
        <f t="shared" ca="1" si="1112"/>
        <v>0</v>
      </c>
      <c r="AS2772">
        <v>0</v>
      </c>
      <c r="AT2772">
        <v>0</v>
      </c>
      <c r="AU2772">
        <f t="shared" ca="1" si="1129"/>
        <v>0</v>
      </c>
      <c r="AV2772">
        <f t="shared" ca="1" si="1129"/>
        <v>0</v>
      </c>
      <c r="AW2772">
        <f t="shared" ca="1" si="1129"/>
        <v>1</v>
      </c>
      <c r="AX2772">
        <v>0</v>
      </c>
    </row>
    <row r="2773" spans="1:50">
      <c r="A2773" s="2">
        <v>41626</v>
      </c>
      <c r="B2773">
        <v>1773</v>
      </c>
      <c r="C2773">
        <v>16</v>
      </c>
      <c r="D2773">
        <f t="shared" ca="1" si="1113"/>
        <v>9.633331058991871</v>
      </c>
      <c r="E2773">
        <f t="shared" ca="1" si="1114"/>
        <v>6.366668941008129</v>
      </c>
      <c r="F2773" t="str">
        <f t="shared" ca="1" si="1115"/>
        <v>high</v>
      </c>
      <c r="G2773">
        <v>1013</v>
      </c>
      <c r="H2773">
        <f t="shared" si="1116"/>
        <v>1013</v>
      </c>
      <c r="I2773">
        <f t="shared" ca="1" si="1117"/>
        <v>445.61305966309828</v>
      </c>
      <c r="J2773">
        <f t="shared" ca="1" si="1118"/>
        <v>567.38694033690172</v>
      </c>
      <c r="K2773" t="str">
        <f t="shared" ca="1" si="1119"/>
        <v>high</v>
      </c>
      <c r="L2773">
        <v>-3.4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1</v>
      </c>
      <c r="AL2773">
        <f t="shared" ca="1" si="1106"/>
        <v>0</v>
      </c>
      <c r="AM2773">
        <f t="shared" ca="1" si="1107"/>
        <v>0</v>
      </c>
      <c r="AN2773">
        <f t="shared" ca="1" si="1108"/>
        <v>1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0</v>
      </c>
      <c r="AU2773">
        <f t="shared" ca="1" si="1129"/>
        <v>0</v>
      </c>
      <c r="AV2773">
        <f t="shared" ca="1" si="1129"/>
        <v>0</v>
      </c>
      <c r="AW2773">
        <f t="shared" ca="1" si="1129"/>
        <v>1</v>
      </c>
      <c r="AX2773">
        <v>0</v>
      </c>
    </row>
    <row r="2774" spans="1:50">
      <c r="A2774" s="2">
        <v>41627</v>
      </c>
      <c r="B2774">
        <v>1774</v>
      </c>
      <c r="C2774">
        <v>9</v>
      </c>
      <c r="D2774">
        <f t="shared" ca="1" si="1113"/>
        <v>9.6332997225939536</v>
      </c>
      <c r="E2774">
        <f t="shared" ca="1" si="1114"/>
        <v>-0.63329972259395362</v>
      </c>
      <c r="F2774" t="str">
        <f t="shared" ca="1" si="1115"/>
        <v>medium</v>
      </c>
      <c r="G2774">
        <v>493</v>
      </c>
      <c r="H2774">
        <f t="shared" si="1116"/>
        <v>493</v>
      </c>
      <c r="I2774">
        <f t="shared" ca="1" si="1117"/>
        <v>445.58192342387883</v>
      </c>
      <c r="J2774">
        <f t="shared" ca="1" si="1118"/>
        <v>47.418076576121166</v>
      </c>
      <c r="K2774" t="str">
        <f t="shared" ca="1" si="1119"/>
        <v>high</v>
      </c>
      <c r="L2774">
        <v>-2.7166666666666668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1</v>
      </c>
      <c r="AL2774">
        <f t="shared" ca="1" si="1106"/>
        <v>0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0</v>
      </c>
      <c r="AU2774">
        <f t="shared" ca="1" si="1129"/>
        <v>0</v>
      </c>
      <c r="AV2774">
        <f t="shared" ca="1" si="1129"/>
        <v>1</v>
      </c>
      <c r="AW2774">
        <f t="shared" ca="1" si="1129"/>
        <v>0</v>
      </c>
      <c r="AX2774">
        <v>0</v>
      </c>
    </row>
    <row r="2775" spans="1:50">
      <c r="A2775" s="2">
        <v>41628</v>
      </c>
      <c r="B2775">
        <v>1775</v>
      </c>
      <c r="C2775">
        <v>10</v>
      </c>
      <c r="D2775">
        <f t="shared" ca="1" si="1113"/>
        <v>9.6332682765966009</v>
      </c>
      <c r="E2775">
        <f t="shared" ca="1" si="1114"/>
        <v>0.3667317234033991</v>
      </c>
      <c r="F2775" t="str">
        <f t="shared" ca="1" si="1115"/>
        <v>medium</v>
      </c>
      <c r="G2775">
        <v>382</v>
      </c>
      <c r="H2775">
        <f t="shared" si="1116"/>
        <v>382</v>
      </c>
      <c r="I2775">
        <f t="shared" ca="1" si="1117"/>
        <v>445.55103079299926</v>
      </c>
      <c r="J2775">
        <f t="shared" ca="1" si="1118"/>
        <v>-63.551030792999256</v>
      </c>
      <c r="K2775" t="str">
        <f t="shared" ca="1" si="1119"/>
        <v>medium</v>
      </c>
      <c r="L2775">
        <v>-4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1</v>
      </c>
      <c r="AL2775">
        <f t="shared" ca="1" si="1106"/>
        <v>0</v>
      </c>
      <c r="AM2775">
        <f t="shared" ca="1" si="1107"/>
        <v>1</v>
      </c>
      <c r="AN2775">
        <f t="shared" ca="1" si="1108"/>
        <v>0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0</v>
      </c>
      <c r="AU2775">
        <f t="shared" ca="1" si="1129"/>
        <v>0</v>
      </c>
      <c r="AV2775">
        <f t="shared" ca="1" si="1129"/>
        <v>1</v>
      </c>
      <c r="AW2775">
        <f t="shared" ca="1" si="1129"/>
        <v>0</v>
      </c>
      <c r="AX2775">
        <v>0</v>
      </c>
    </row>
    <row r="2776" spans="1:50">
      <c r="A2776" s="2">
        <v>41629</v>
      </c>
      <c r="B2776">
        <v>1776</v>
      </c>
      <c r="C2776">
        <v>8</v>
      </c>
      <c r="D2776">
        <f t="shared" ca="1" si="1113"/>
        <v>9.6332367215250336</v>
      </c>
      <c r="E2776">
        <f t="shared" ca="1" si="1114"/>
        <v>-1.6332367215250336</v>
      </c>
      <c r="F2776" t="str">
        <f t="shared" ca="1" si="1115"/>
        <v>medium</v>
      </c>
      <c r="G2776">
        <v>208</v>
      </c>
      <c r="H2776">
        <f t="shared" si="1116"/>
        <v>208</v>
      </c>
      <c r="I2776">
        <f t="shared" ca="1" si="1117"/>
        <v>445.52038209234223</v>
      </c>
      <c r="J2776">
        <f t="shared" ca="1" si="1118"/>
        <v>-237.52038209234223</v>
      </c>
      <c r="K2776" t="str">
        <f t="shared" ca="1" si="1119"/>
        <v>low</v>
      </c>
      <c r="L2776">
        <v>-3.7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1</v>
      </c>
      <c r="AN2776">
        <f t="shared" ca="1" si="1108"/>
        <v>0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0</v>
      </c>
      <c r="AT2776">
        <v>0</v>
      </c>
      <c r="AU2776">
        <f t="shared" ca="1" si="1129"/>
        <v>0</v>
      </c>
      <c r="AV2776">
        <f t="shared" ca="1" si="1129"/>
        <v>1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5</v>
      </c>
      <c r="D2777">
        <f t="shared" ca="1" si="1113"/>
        <v>9.6332050579044726</v>
      </c>
      <c r="E2777">
        <f t="shared" ca="1" si="1114"/>
        <v>-4.6332050579044726</v>
      </c>
      <c r="F2777" t="str">
        <f t="shared" ca="1" si="1115"/>
        <v>low</v>
      </c>
      <c r="G2777">
        <v>263</v>
      </c>
      <c r="H2777">
        <f t="shared" si="1116"/>
        <v>263</v>
      </c>
      <c r="I2777">
        <f t="shared" ca="1" si="1117"/>
        <v>445.48997764379078</v>
      </c>
      <c r="J2777">
        <f t="shared" ca="1" si="1118"/>
        <v>-182.48997764379078</v>
      </c>
      <c r="K2777" t="str">
        <f t="shared" ca="1" si="1119"/>
        <v>medium</v>
      </c>
      <c r="L2777">
        <v>-1.6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0</v>
      </c>
      <c r="AN2777">
        <f t="shared" ca="1" si="1108"/>
        <v>1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0</v>
      </c>
      <c r="AU2777">
        <f t="shared" ca="1" si="1129"/>
        <v>1</v>
      </c>
      <c r="AV2777">
        <f t="shared" ca="1" si="1129"/>
        <v>0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8</v>
      </c>
      <c r="D2778">
        <f t="shared" ca="1" si="1113"/>
        <v>9.6331732862601385</v>
      </c>
      <c r="E2778">
        <f t="shared" ca="1" si="1114"/>
        <v>-1.6331732862601385</v>
      </c>
      <c r="F2778" t="str">
        <f t="shared" ca="1" si="1115"/>
        <v>medium</v>
      </c>
      <c r="G2778">
        <v>120</v>
      </c>
      <c r="H2778">
        <f t="shared" si="1116"/>
        <v>120</v>
      </c>
      <c r="I2778">
        <f t="shared" ca="1" si="1117"/>
        <v>445.45981776922736</v>
      </c>
      <c r="J2778">
        <f t="shared" ca="1" si="1118"/>
        <v>-325.45981776922736</v>
      </c>
      <c r="K2778" t="str">
        <f t="shared" ca="1" si="1119"/>
        <v>low</v>
      </c>
      <c r="L2778">
        <v>3.2</v>
      </c>
      <c r="M2778" t="str">
        <f t="shared" si="1132"/>
        <v>low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1</v>
      </c>
      <c r="AQ2778">
        <f t="shared" ca="1" si="1111"/>
        <v>0</v>
      </c>
      <c r="AR2778">
        <f t="shared" ca="1" si="1112"/>
        <v>0</v>
      </c>
      <c r="AS2778">
        <v>0</v>
      </c>
      <c r="AT2778">
        <v>0</v>
      </c>
      <c r="AU2778">
        <f t="shared" ca="1" si="1129"/>
        <v>0</v>
      </c>
      <c r="AV2778">
        <f t="shared" ca="1" si="1129"/>
        <v>1</v>
      </c>
      <c r="AW2778">
        <f t="shared" ca="1" si="1129"/>
        <v>0</v>
      </c>
      <c r="AX2778">
        <v>0</v>
      </c>
    </row>
    <row r="2779" spans="1:50">
      <c r="A2779" s="2">
        <v>41632</v>
      </c>
      <c r="B2779">
        <v>1779</v>
      </c>
      <c r="C2779">
        <v>4</v>
      </c>
      <c r="D2779">
        <f t="shared" ca="1" si="1113"/>
        <v>9.6331414071172503</v>
      </c>
      <c r="E2779">
        <f t="shared" ca="1" si="1114"/>
        <v>-5.6331414071172503</v>
      </c>
      <c r="F2779" t="str">
        <f t="shared" ca="1" si="1115"/>
        <v>low</v>
      </c>
      <c r="G2779">
        <v>94</v>
      </c>
      <c r="H2779">
        <f t="shared" si="1116"/>
        <v>94</v>
      </c>
      <c r="I2779">
        <f t="shared" ca="1" si="1117"/>
        <v>445.42990279053492</v>
      </c>
      <c r="J2779">
        <f t="shared" ca="1" si="1118"/>
        <v>-351.42990279053492</v>
      </c>
      <c r="K2779" t="str">
        <f t="shared" ca="1" si="1119"/>
        <v>low</v>
      </c>
      <c r="L2779">
        <v>2.2999999999999998</v>
      </c>
      <c r="M2779" t="str">
        <f t="shared" si="1132"/>
        <v>low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0</v>
      </c>
      <c r="AL2779">
        <f t="shared" ca="1" si="1106"/>
        <v>1</v>
      </c>
      <c r="AM2779">
        <f t="shared" ca="1" si="1107"/>
        <v>0</v>
      </c>
      <c r="AN2779">
        <f t="shared" ca="1" si="1108"/>
        <v>1</v>
      </c>
      <c r="AO2779">
        <f t="shared" ca="1" si="1109"/>
        <v>0</v>
      </c>
      <c r="AP2779">
        <f t="shared" ca="1" si="1110"/>
        <v>1</v>
      </c>
      <c r="AQ2779">
        <f t="shared" ca="1" si="1111"/>
        <v>0</v>
      </c>
      <c r="AR2779">
        <f t="shared" ca="1" si="1112"/>
        <v>0</v>
      </c>
      <c r="AS2779">
        <v>0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8</v>
      </c>
      <c r="D2780">
        <f t="shared" ca="1" si="1113"/>
        <v>9.6331094210010306</v>
      </c>
      <c r="E2780">
        <f t="shared" ca="1" si="1114"/>
        <v>-1.6331094210010306</v>
      </c>
      <c r="F2780" t="str">
        <f t="shared" ca="1" si="1115"/>
        <v>medium</v>
      </c>
      <c r="G2780">
        <v>487</v>
      </c>
      <c r="H2780">
        <f t="shared" si="1116"/>
        <v>487</v>
      </c>
      <c r="I2780">
        <f t="shared" ca="1" si="1117"/>
        <v>445.400233029596</v>
      </c>
      <c r="J2780">
        <f t="shared" ca="1" si="1118"/>
        <v>41.599766970404005</v>
      </c>
      <c r="K2780" t="str">
        <f t="shared" ca="1" si="1119"/>
        <v>high</v>
      </c>
      <c r="L2780">
        <v>3.5</v>
      </c>
      <c r="M2780" t="str">
        <f t="shared" si="1132"/>
        <v>low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1</v>
      </c>
      <c r="AL2780">
        <f t="shared" ca="1" si="1106"/>
        <v>0</v>
      </c>
      <c r="AM2780">
        <f t="shared" ca="1" si="1107"/>
        <v>1</v>
      </c>
      <c r="AN2780">
        <f t="shared" ca="1" si="1108"/>
        <v>0</v>
      </c>
      <c r="AO2780">
        <f t="shared" ca="1" si="1109"/>
        <v>0</v>
      </c>
      <c r="AP2780">
        <f t="shared" ca="1" si="1110"/>
        <v>1</v>
      </c>
      <c r="AQ2780">
        <f t="shared" ca="1" si="1111"/>
        <v>0</v>
      </c>
      <c r="AR2780">
        <f t="shared" ca="1" si="1112"/>
        <v>0</v>
      </c>
      <c r="AS2780">
        <v>1</v>
      </c>
      <c r="AT2780">
        <v>0</v>
      </c>
      <c r="AU2780">
        <f t="shared" ca="1" si="1129"/>
        <v>0</v>
      </c>
      <c r="AV2780">
        <f t="shared" ca="1" si="1129"/>
        <v>1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6</v>
      </c>
      <c r="D2781">
        <f t="shared" ca="1" si="1113"/>
        <v>9.6330773284367002</v>
      </c>
      <c r="E2781">
        <f t="shared" ca="1" si="1114"/>
        <v>-3.6330773284367002</v>
      </c>
      <c r="F2781" t="str">
        <f t="shared" ca="1" si="1115"/>
        <v>low</v>
      </c>
      <c r="G2781">
        <v>231</v>
      </c>
      <c r="H2781">
        <f t="shared" si="1116"/>
        <v>231</v>
      </c>
      <c r="I2781">
        <f t="shared" ca="1" si="1117"/>
        <v>445.37080880829353</v>
      </c>
      <c r="J2781">
        <f t="shared" ca="1" si="1118"/>
        <v>-214.37080880829353</v>
      </c>
      <c r="K2781" t="str">
        <f t="shared" ca="1" si="1119"/>
        <v>medium</v>
      </c>
      <c r="L2781">
        <v>6.8</v>
      </c>
      <c r="M2781" t="str">
        <f t="shared" si="1132"/>
        <v>medium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1</v>
      </c>
      <c r="AL2781">
        <f t="shared" ca="1" si="1106"/>
        <v>0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0</v>
      </c>
      <c r="AQ2781">
        <f t="shared" ca="1" si="1111"/>
        <v>1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1</v>
      </c>
      <c r="AV2781">
        <f t="shared" ca="1" si="1135"/>
        <v>0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2</v>
      </c>
      <c r="D2782">
        <f t="shared" ca="1" si="1113"/>
        <v>9.6330451299494779</v>
      </c>
      <c r="E2782">
        <f t="shared" ca="1" si="1114"/>
        <v>-7.6330451299494779</v>
      </c>
      <c r="F2782" t="str">
        <f t="shared" ca="1" si="1115"/>
        <v>low</v>
      </c>
      <c r="G2782">
        <v>35</v>
      </c>
      <c r="H2782">
        <f t="shared" si="1116"/>
        <v>35</v>
      </c>
      <c r="I2782">
        <f t="shared" ca="1" si="1117"/>
        <v>445.34163044851027</v>
      </c>
      <c r="J2782">
        <f t="shared" ca="1" si="1118"/>
        <v>-410.34163044851027</v>
      </c>
      <c r="K2782" t="str">
        <f t="shared" ca="1" si="1119"/>
        <v>low</v>
      </c>
      <c r="L2782">
        <v>6.7</v>
      </c>
      <c r="M2782" t="str">
        <f t="shared" si="1132"/>
        <v>medium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0</v>
      </c>
      <c r="AL2782">
        <f t="shared" ca="1" si="1106"/>
        <v>1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0</v>
      </c>
      <c r="AQ2782">
        <f t="shared" ca="1" si="1111"/>
        <v>1</v>
      </c>
      <c r="AR2782">
        <f t="shared" ca="1" si="1112"/>
        <v>0</v>
      </c>
      <c r="AS2782">
        <v>1</v>
      </c>
      <c r="AT2782">
        <v>0</v>
      </c>
      <c r="AU2782">
        <f t="shared" ca="1" si="1135"/>
        <v>1</v>
      </c>
      <c r="AV2782">
        <f t="shared" ca="1" si="1135"/>
        <v>0</v>
      </c>
      <c r="AW2782">
        <f t="shared" ca="1" si="1135"/>
        <v>0</v>
      </c>
      <c r="AX2782">
        <v>0</v>
      </c>
    </row>
    <row r="2783" spans="1:50">
      <c r="A2783" s="2">
        <v>41636</v>
      </c>
      <c r="B2783">
        <v>1783</v>
      </c>
      <c r="C2783">
        <v>13</v>
      </c>
      <c r="D2783">
        <f t="shared" ca="1" si="1113"/>
        <v>9.6330128260645846</v>
      </c>
      <c r="E2783">
        <f t="shared" ca="1" si="1114"/>
        <v>3.3669871739354154</v>
      </c>
      <c r="F2783" t="str">
        <f t="shared" ca="1" si="1115"/>
        <v>high</v>
      </c>
      <c r="G2783">
        <v>498</v>
      </c>
      <c r="H2783">
        <f t="shared" si="1116"/>
        <v>498</v>
      </c>
      <c r="I2783">
        <f t="shared" ca="1" si="1117"/>
        <v>445.31269827212878</v>
      </c>
      <c r="J2783">
        <f t="shared" ca="1" si="1118"/>
        <v>52.687301727871215</v>
      </c>
      <c r="K2783" t="str">
        <f t="shared" ca="1" si="1119"/>
        <v>high</v>
      </c>
      <c r="L2783">
        <v>2.6</v>
      </c>
      <c r="M2783" t="str">
        <f t="shared" si="1132"/>
        <v>low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1</v>
      </c>
      <c r="AL2783">
        <f t="shared" ca="1" si="1106"/>
        <v>0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1</v>
      </c>
      <c r="AQ2783">
        <f t="shared" ca="1" si="1111"/>
        <v>0</v>
      </c>
      <c r="AR2783">
        <f t="shared" ca="1" si="1112"/>
        <v>0</v>
      </c>
      <c r="AS2783">
        <v>0</v>
      </c>
      <c r="AT2783">
        <v>0</v>
      </c>
      <c r="AU2783">
        <f t="shared" ca="1" si="1135"/>
        <v>0</v>
      </c>
      <c r="AV2783">
        <f t="shared" ca="1" si="1135"/>
        <v>0</v>
      </c>
      <c r="AW2783">
        <f t="shared" ca="1" si="1135"/>
        <v>1</v>
      </c>
      <c r="AX2783">
        <v>0</v>
      </c>
    </row>
    <row r="2784" spans="1:50">
      <c r="A2784" s="2">
        <v>41637</v>
      </c>
      <c r="B2784">
        <v>1784</v>
      </c>
      <c r="C2784">
        <v>4</v>
      </c>
      <c r="D2784">
        <f t="shared" ca="1" si="1113"/>
        <v>9.6329804173072411</v>
      </c>
      <c r="E2784">
        <f t="shared" ca="1" si="1114"/>
        <v>-5.6329804173072411</v>
      </c>
      <c r="F2784" t="str">
        <f t="shared" ca="1" si="1115"/>
        <v>low</v>
      </c>
      <c r="G2784">
        <v>77</v>
      </c>
      <c r="H2784">
        <f t="shared" si="1116"/>
        <v>77</v>
      </c>
      <c r="I2784">
        <f t="shared" ca="1" si="1117"/>
        <v>445.28401260103192</v>
      </c>
      <c r="J2784">
        <f t="shared" ca="1" si="1118"/>
        <v>-368.28401260103192</v>
      </c>
      <c r="K2784" t="str">
        <f t="shared" ca="1" si="1119"/>
        <v>low</v>
      </c>
      <c r="L2784">
        <v>5</v>
      </c>
      <c r="M2784" t="str">
        <f t="shared" si="1132"/>
        <v>medium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0</v>
      </c>
      <c r="AK2784">
        <f t="shared" ca="1" si="1105"/>
        <v>1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0</v>
      </c>
      <c r="AQ2784">
        <f t="shared" ca="1" si="1111"/>
        <v>1</v>
      </c>
      <c r="AR2784">
        <f t="shared" ca="1" si="1112"/>
        <v>0</v>
      </c>
      <c r="AS2784">
        <v>0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4</v>
      </c>
      <c r="D2785">
        <f t="shared" ca="1" si="1113"/>
        <v>9.6329479042026698</v>
      </c>
      <c r="E2785">
        <f t="shared" ca="1" si="1114"/>
        <v>-5.6329479042026698</v>
      </c>
      <c r="F2785" t="str">
        <f t="shared" ca="1" si="1115"/>
        <v>low</v>
      </c>
      <c r="G2785">
        <v>106</v>
      </c>
      <c r="H2785">
        <f t="shared" si="1116"/>
        <v>106</v>
      </c>
      <c r="I2785">
        <f t="shared" ca="1" si="1117"/>
        <v>445.25557375710241</v>
      </c>
      <c r="J2785">
        <f t="shared" ca="1" si="1118"/>
        <v>-339.25557375710241</v>
      </c>
      <c r="K2785" t="str">
        <f t="shared" ca="1" si="1119"/>
        <v>low</v>
      </c>
      <c r="L2785">
        <v>4</v>
      </c>
      <c r="M2785" t="str">
        <f t="shared" si="1132"/>
        <v>low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1</v>
      </c>
      <c r="AQ2785">
        <f t="shared" ca="1" si="1111"/>
        <v>0</v>
      </c>
      <c r="AR2785">
        <f t="shared" ca="1" si="1112"/>
        <v>0</v>
      </c>
      <c r="AS2785">
        <v>0</v>
      </c>
      <c r="AT2785">
        <v>0</v>
      </c>
      <c r="AU2785">
        <f t="shared" ca="1" si="1135"/>
        <v>1</v>
      </c>
      <c r="AV2785">
        <f t="shared" ca="1" si="1135"/>
        <v>0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3</v>
      </c>
      <c r="D2786">
        <f t="shared" ca="1" si="1113"/>
        <v>9.6329152872760879</v>
      </c>
      <c r="E2786">
        <f t="shared" ca="1" si="1114"/>
        <v>-6.6329152872760879</v>
      </c>
      <c r="F2786" t="str">
        <f t="shared" ca="1" si="1115"/>
        <v>low</v>
      </c>
      <c r="G2786">
        <v>70</v>
      </c>
      <c r="H2786">
        <f t="shared" si="1116"/>
        <v>70</v>
      </c>
      <c r="I2786">
        <f t="shared" ca="1" si="1117"/>
        <v>445.227382062223</v>
      </c>
      <c r="J2786">
        <f t="shared" ca="1" si="1118"/>
        <v>-375.227382062223</v>
      </c>
      <c r="K2786" t="str">
        <f t="shared" ca="1" si="1119"/>
        <v>low</v>
      </c>
      <c r="L2786">
        <v>-3.4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0</v>
      </c>
      <c r="AK2786">
        <f t="shared" ca="1" si="1105"/>
        <v>1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1</v>
      </c>
      <c r="AV2786">
        <f t="shared" ca="1" si="1135"/>
        <v>0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5</v>
      </c>
      <c r="D2787">
        <f t="shared" ca="1" si="1113"/>
        <v>9.6328825670527181</v>
      </c>
      <c r="E2787">
        <f t="shared" ca="1" si="1114"/>
        <v>-4.6328825670527181</v>
      </c>
      <c r="F2787" t="str">
        <f t="shared" ca="1" si="1115"/>
        <v>low</v>
      </c>
      <c r="G2787">
        <v>178</v>
      </c>
      <c r="H2787">
        <f t="shared" si="1116"/>
        <v>178</v>
      </c>
      <c r="I2787">
        <f t="shared" ca="1" si="1117"/>
        <v>445.19943783827648</v>
      </c>
      <c r="J2787">
        <f t="shared" ca="1" si="1118"/>
        <v>-267.19943783827648</v>
      </c>
      <c r="K2787" t="str">
        <f t="shared" ca="1" si="1119"/>
        <v>low</v>
      </c>
      <c r="L2787">
        <v>2.8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1</v>
      </c>
      <c r="AN2787">
        <f t="shared" ca="1" si="1108"/>
        <v>0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1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5</v>
      </c>
      <c r="D2788">
        <f t="shared" ca="1" si="1113"/>
        <v>9.6328497440577809</v>
      </c>
      <c r="E2788">
        <f t="shared" ca="1" si="1114"/>
        <v>-4.6328497440577809</v>
      </c>
      <c r="F2788" t="str">
        <f t="shared" ca="1" si="1115"/>
        <v>low</v>
      </c>
      <c r="G2788">
        <v>194</v>
      </c>
      <c r="H2788">
        <f t="shared" si="1116"/>
        <v>194</v>
      </c>
      <c r="I2788">
        <f t="shared" ca="1" si="1117"/>
        <v>445.17174140714559</v>
      </c>
      <c r="J2788">
        <f t="shared" ca="1" si="1118"/>
        <v>-251.17174140714559</v>
      </c>
      <c r="K2788" t="str">
        <f t="shared" ca="1" si="1119"/>
        <v>low</v>
      </c>
      <c r="L2788">
        <v>1.05</v>
      </c>
      <c r="M2788" t="str">
        <f t="shared" si="1132"/>
        <v>low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1</v>
      </c>
      <c r="AQ2788">
        <f t="shared" ca="1" si="1111"/>
        <v>0</v>
      </c>
      <c r="AR2788">
        <f t="shared" ca="1" si="1112"/>
        <v>0</v>
      </c>
      <c r="AS2788">
        <v>0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13</v>
      </c>
      <c r="D2789">
        <f t="shared" ca="1" si="1113"/>
        <v>9.6328168188164955</v>
      </c>
      <c r="E2789">
        <f t="shared" ca="1" si="1114"/>
        <v>3.3671831811835045</v>
      </c>
      <c r="F2789" t="str">
        <f t="shared" ca="1" si="1115"/>
        <v>high</v>
      </c>
      <c r="G2789">
        <v>202</v>
      </c>
      <c r="H2789">
        <f t="shared" si="1116"/>
        <v>202</v>
      </c>
      <c r="I2789">
        <f t="shared" ca="1" si="1117"/>
        <v>445.14429309071289</v>
      </c>
      <c r="J2789">
        <f t="shared" ca="1" si="1118"/>
        <v>-243.14429309071289</v>
      </c>
      <c r="K2789" t="str">
        <f t="shared" ca="1" si="1119"/>
        <v>low</v>
      </c>
      <c r="L2789">
        <v>2.6</v>
      </c>
      <c r="M2789" t="str">
        <f t="shared" si="1132"/>
        <v>low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0</v>
      </c>
      <c r="AL2789">
        <f t="shared" ca="1" si="1106"/>
        <v>1</v>
      </c>
      <c r="AM2789">
        <f t="shared" ca="1" si="1107"/>
        <v>1</v>
      </c>
      <c r="AN2789">
        <f t="shared" ca="1" si="1108"/>
        <v>0</v>
      </c>
      <c r="AO2789">
        <f t="shared" ca="1" si="1109"/>
        <v>0</v>
      </c>
      <c r="AP2789">
        <f t="shared" ca="1" si="1110"/>
        <v>1</v>
      </c>
      <c r="AQ2789">
        <f t="shared" ca="1" si="1111"/>
        <v>0</v>
      </c>
      <c r="AR2789">
        <f t="shared" ca="1" si="1112"/>
        <v>0</v>
      </c>
      <c r="AS2789">
        <v>1</v>
      </c>
      <c r="AT2789">
        <v>0</v>
      </c>
      <c r="AU2789">
        <f t="shared" ca="1" si="1135"/>
        <v>0</v>
      </c>
      <c r="AV2789">
        <f t="shared" ca="1" si="1135"/>
        <v>0</v>
      </c>
      <c r="AW2789">
        <f t="shared" ca="1" si="1135"/>
        <v>1</v>
      </c>
      <c r="AX2789">
        <v>0</v>
      </c>
    </row>
    <row r="2790" spans="1:50">
      <c r="A2790" s="2">
        <v>41643</v>
      </c>
      <c r="B2790">
        <v>1790</v>
      </c>
      <c r="C2790">
        <v>3</v>
      </c>
      <c r="D2790">
        <f t="shared" ca="1" si="1113"/>
        <v>9.6327837918540844</v>
      </c>
      <c r="E2790">
        <f t="shared" ca="1" si="1114"/>
        <v>-6.6327837918540844</v>
      </c>
      <c r="F2790" t="str">
        <f t="shared" ca="1" si="1115"/>
        <v>low</v>
      </c>
      <c r="G2790">
        <v>170</v>
      </c>
      <c r="H2790">
        <f t="shared" si="1116"/>
        <v>170</v>
      </c>
      <c r="I2790">
        <f t="shared" ca="1" si="1117"/>
        <v>445.11709321086141</v>
      </c>
      <c r="J2790">
        <f t="shared" ca="1" si="1118"/>
        <v>-275.11709321086141</v>
      </c>
      <c r="K2790" t="str">
        <f t="shared" ca="1" si="1119"/>
        <v>low</v>
      </c>
      <c r="L2790">
        <v>0.5</v>
      </c>
      <c r="M2790" t="str">
        <f t="shared" si="1132"/>
        <v>low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1</v>
      </c>
      <c r="AQ2790">
        <f t="shared" ca="1" si="1111"/>
        <v>0</v>
      </c>
      <c r="AR2790">
        <f t="shared" ca="1" si="1112"/>
        <v>0</v>
      </c>
      <c r="AS2790">
        <v>0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4</v>
      </c>
      <c r="D2791">
        <f t="shared" ca="1" si="1113"/>
        <v>9.6327506636957665</v>
      </c>
      <c r="E2791">
        <f t="shared" ca="1" si="1114"/>
        <v>-5.6327506636957665</v>
      </c>
      <c r="F2791" t="str">
        <f t="shared" ca="1" si="1115"/>
        <v>low</v>
      </c>
      <c r="G2791">
        <v>199</v>
      </c>
      <c r="H2791">
        <f t="shared" si="1116"/>
        <v>199</v>
      </c>
      <c r="I2791">
        <f t="shared" ca="1" si="1117"/>
        <v>445.09014208947372</v>
      </c>
      <c r="J2791">
        <f t="shared" ca="1" si="1118"/>
        <v>-246.09014208947372</v>
      </c>
      <c r="K2791" t="str">
        <f t="shared" ca="1" si="1119"/>
        <v>low</v>
      </c>
      <c r="L2791">
        <v>4.9499999999999993</v>
      </c>
      <c r="M2791" t="str">
        <f t="shared" si="1132"/>
        <v>low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1</v>
      </c>
      <c r="AL2791">
        <f t="shared" ca="1" si="1106"/>
        <v>0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1</v>
      </c>
      <c r="AQ2791">
        <f t="shared" ca="1" si="1111"/>
        <v>0</v>
      </c>
      <c r="AR2791">
        <f t="shared" ca="1" si="1112"/>
        <v>0</v>
      </c>
      <c r="AS2791">
        <v>1</v>
      </c>
      <c r="AT2791">
        <v>0</v>
      </c>
      <c r="AU2791">
        <f t="shared" ca="1" si="1135"/>
        <v>1</v>
      </c>
      <c r="AV2791">
        <f t="shared" ca="1" si="1135"/>
        <v>0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10</v>
      </c>
      <c r="D2792">
        <f t="shared" ca="1" si="1113"/>
        <v>9.6327174348667626</v>
      </c>
      <c r="E2792">
        <f t="shared" ca="1" si="1114"/>
        <v>0.36728256513323743</v>
      </c>
      <c r="F2792" t="str">
        <f t="shared" ca="1" si="1115"/>
        <v>medium</v>
      </c>
      <c r="G2792">
        <v>107</v>
      </c>
      <c r="H2792">
        <f t="shared" si="1116"/>
        <v>107</v>
      </c>
      <c r="I2792">
        <f t="shared" ca="1" si="1117"/>
        <v>445.06344004843254</v>
      </c>
      <c r="J2792">
        <f t="shared" ca="1" si="1118"/>
        <v>-338.06344004843254</v>
      </c>
      <c r="K2792" t="str">
        <f t="shared" ca="1" si="1119"/>
        <v>low</v>
      </c>
      <c r="L2792">
        <v>2.65</v>
      </c>
      <c r="M2792" t="str">
        <f t="shared" si="1132"/>
        <v>low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1</v>
      </c>
      <c r="AQ2792">
        <f t="shared" ca="1" si="1111"/>
        <v>0</v>
      </c>
      <c r="AR2792">
        <f t="shared" ca="1" si="1112"/>
        <v>0</v>
      </c>
      <c r="AS2792">
        <v>1</v>
      </c>
      <c r="AT2792">
        <v>0</v>
      </c>
      <c r="AU2792">
        <f t="shared" ca="1" si="1135"/>
        <v>0</v>
      </c>
      <c r="AV2792">
        <f t="shared" ca="1" si="1135"/>
        <v>1</v>
      </c>
      <c r="AW2792">
        <f t="shared" ca="1" si="1135"/>
        <v>0</v>
      </c>
      <c r="AX2792">
        <v>0</v>
      </c>
    </row>
    <row r="2793" spans="1:50">
      <c r="A2793" s="2">
        <v>41646</v>
      </c>
      <c r="B2793">
        <v>1793</v>
      </c>
      <c r="C2793">
        <v>9</v>
      </c>
      <c r="D2793">
        <f t="shared" ca="1" si="1113"/>
        <v>9.6326841058922952</v>
      </c>
      <c r="E2793">
        <f t="shared" ca="1" si="1114"/>
        <v>-0.63268410589229518</v>
      </c>
      <c r="F2793" t="str">
        <f t="shared" ca="1" si="1115"/>
        <v>medium</v>
      </c>
      <c r="G2793">
        <v>215</v>
      </c>
      <c r="H2793">
        <f t="shared" si="1116"/>
        <v>215</v>
      </c>
      <c r="I2793">
        <f t="shared" ca="1" si="1117"/>
        <v>445.03698740962079</v>
      </c>
      <c r="J2793">
        <f t="shared" ca="1" si="1118"/>
        <v>-230.03698740962079</v>
      </c>
      <c r="K2793" t="str">
        <f t="shared" ca="1" si="1119"/>
        <v>low</v>
      </c>
      <c r="L2793">
        <v>6</v>
      </c>
      <c r="M2793" t="str">
        <f t="shared" si="1132"/>
        <v>medium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0</v>
      </c>
      <c r="AL2793">
        <f t="shared" ref="AL2793:AL2856" ca="1" si="1143">VLOOKUP(INDIRECT($AJ$590&amp;ROW($A2793)+AJ$591),$F$17:$I$19,AL$592+1,0)</f>
        <v>1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0</v>
      </c>
      <c r="AQ2793">
        <f t="shared" ref="AQ2793:AQ2856" ca="1" si="1148">VLOOKUP(INDIRECT($AJ$590&amp;ROW($A2793)+AP$591),$F$17:$I$19,AQ$592+1,0)</f>
        <v>1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0</v>
      </c>
      <c r="AV2793">
        <f t="shared" ca="1" si="1135"/>
        <v>1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8</v>
      </c>
      <c r="D2794">
        <f t="shared" ref="D2794:D2857" ca="1" si="1150">$E$516*B2794^3+$E$521*B2794^2+$E$526*B2794+$E$531</f>
        <v>9.6326506772975815</v>
      </c>
      <c r="E2794">
        <f t="shared" ref="E2794:E2857" ca="1" si="1151">C2794-D2794</f>
        <v>-1.6326506772975815</v>
      </c>
      <c r="F2794" t="str">
        <f t="shared" ref="F2794:F2857" ca="1" si="1152">VLOOKUP(E2794,$A$3:$C$6,3)</f>
        <v>medium</v>
      </c>
      <c r="G2794">
        <v>282</v>
      </c>
      <c r="H2794">
        <f t="shared" ref="H2794:H2857" si="1153">IF(G2794&gt;$H$592,$G$592,G2794)</f>
        <v>282</v>
      </c>
      <c r="I2794">
        <f t="shared" ref="I2794:I2857" ca="1" si="1154">$K$516*B2794^3+$K$521*B2794^2+$K$526*B2794+$K$531</f>
        <v>445.01078449492098</v>
      </c>
      <c r="J2794">
        <f t="shared" ref="J2794:J2857" ca="1" si="1155">H2794-I2794</f>
        <v>-163.01078449492098</v>
      </c>
      <c r="K2794" t="str">
        <f t="shared" ref="K2794:K2857" ca="1" si="1156">VLOOKUP(J2794,$A$10:$C$13,3)</f>
        <v>medium</v>
      </c>
      <c r="L2794">
        <v>7.9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0</v>
      </c>
      <c r="AK2794">
        <f t="shared" ca="1" si="1142"/>
        <v>1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0</v>
      </c>
      <c r="AT2794">
        <v>0</v>
      </c>
      <c r="AU2794">
        <f t="shared" ca="1" si="1135"/>
        <v>0</v>
      </c>
      <c r="AV2794">
        <f t="shared" ca="1" si="1135"/>
        <v>1</v>
      </c>
      <c r="AW2794">
        <f t="shared" ca="1" si="1135"/>
        <v>0</v>
      </c>
      <c r="AX2794">
        <v>0</v>
      </c>
    </row>
    <row r="2795" spans="1:50">
      <c r="A2795" s="2">
        <v>41648</v>
      </c>
      <c r="B2795">
        <v>1795</v>
      </c>
      <c r="C2795">
        <v>12</v>
      </c>
      <c r="D2795">
        <f t="shared" ca="1" si="1150"/>
        <v>9.6326171496078441</v>
      </c>
      <c r="E2795">
        <f t="shared" ca="1" si="1151"/>
        <v>2.3673828503921559</v>
      </c>
      <c r="F2795" t="str">
        <f t="shared" ca="1" si="1152"/>
        <v>high</v>
      </c>
      <c r="G2795">
        <v>929</v>
      </c>
      <c r="H2795">
        <f t="shared" si="1153"/>
        <v>929</v>
      </c>
      <c r="I2795">
        <f t="shared" ca="1" si="1154"/>
        <v>444.98483162621608</v>
      </c>
      <c r="J2795">
        <f t="shared" ca="1" si="1155"/>
        <v>484.01516837378392</v>
      </c>
      <c r="K2795" t="str">
        <f t="shared" ca="1" si="1156"/>
        <v>high</v>
      </c>
      <c r="L2795">
        <v>1</v>
      </c>
      <c r="M2795" t="str">
        <f t="shared" si="1132"/>
        <v>low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1</v>
      </c>
      <c r="AQ2795">
        <f t="shared" ca="1" si="1148"/>
        <v>0</v>
      </c>
      <c r="AR2795">
        <f t="shared" ca="1" si="1149"/>
        <v>0</v>
      </c>
      <c r="AS2795">
        <v>0</v>
      </c>
      <c r="AT2795">
        <v>0</v>
      </c>
      <c r="AU2795">
        <f t="shared" ca="1" si="1135"/>
        <v>0</v>
      </c>
      <c r="AV2795">
        <f t="shared" ca="1" si="1135"/>
        <v>0</v>
      </c>
      <c r="AW2795">
        <f t="shared" ca="1" si="1135"/>
        <v>1</v>
      </c>
      <c r="AX2795">
        <v>0</v>
      </c>
    </row>
    <row r="2796" spans="1:50">
      <c r="A2796" s="2">
        <v>41649</v>
      </c>
      <c r="B2796">
        <v>1796</v>
      </c>
      <c r="C2796">
        <v>9</v>
      </c>
      <c r="D2796">
        <f t="shared" ca="1" si="1150"/>
        <v>9.6325835233483037</v>
      </c>
      <c r="E2796">
        <f t="shared" ca="1" si="1151"/>
        <v>-0.6325835233483037</v>
      </c>
      <c r="F2796" t="str">
        <f t="shared" ca="1" si="1152"/>
        <v>medium</v>
      </c>
      <c r="G2796">
        <v>643</v>
      </c>
      <c r="H2796">
        <f t="shared" si="1153"/>
        <v>643</v>
      </c>
      <c r="I2796">
        <f t="shared" ca="1" si="1154"/>
        <v>444.95912912538864</v>
      </c>
      <c r="J2796">
        <f t="shared" ca="1" si="1155"/>
        <v>198.04087087461136</v>
      </c>
      <c r="K2796" t="str">
        <f t="shared" ca="1" si="1156"/>
        <v>high</v>
      </c>
      <c r="L2796">
        <v>1.3</v>
      </c>
      <c r="M2796" t="str">
        <f t="shared" si="1132"/>
        <v>low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1</v>
      </c>
      <c r="AQ2796">
        <f t="shared" ca="1" si="1148"/>
        <v>0</v>
      </c>
      <c r="AR2796">
        <f t="shared" ca="1" si="1149"/>
        <v>0</v>
      </c>
      <c r="AS2796">
        <v>1</v>
      </c>
      <c r="AT2796">
        <v>0</v>
      </c>
      <c r="AU2796">
        <f t="shared" ca="1" si="1135"/>
        <v>0</v>
      </c>
      <c r="AV2796">
        <f t="shared" ca="1" si="1135"/>
        <v>1</v>
      </c>
      <c r="AW2796">
        <f t="shared" ca="1" si="1135"/>
        <v>0</v>
      </c>
      <c r="AX2796">
        <v>0</v>
      </c>
    </row>
    <row r="2797" spans="1:50">
      <c r="A2797" s="2">
        <v>41650</v>
      </c>
      <c r="B2797">
        <v>1797</v>
      </c>
      <c r="C2797">
        <v>7</v>
      </c>
      <c r="D2797">
        <f t="shared" ca="1" si="1150"/>
        <v>9.6325497990441811</v>
      </c>
      <c r="E2797">
        <f t="shared" ca="1" si="1151"/>
        <v>-2.6325497990441811</v>
      </c>
      <c r="F2797" t="str">
        <f t="shared" ca="1" si="1152"/>
        <v>low</v>
      </c>
      <c r="G2797">
        <v>156</v>
      </c>
      <c r="H2797">
        <f t="shared" si="1153"/>
        <v>156</v>
      </c>
      <c r="I2797">
        <f t="shared" ca="1" si="1154"/>
        <v>444.93367731432159</v>
      </c>
      <c r="J2797">
        <f t="shared" ca="1" si="1155"/>
        <v>-288.93367731432159</v>
      </c>
      <c r="K2797" t="str">
        <f t="shared" ca="1" si="1156"/>
        <v>low</v>
      </c>
      <c r="L2797">
        <v>5.5</v>
      </c>
      <c r="M2797" t="str">
        <f t="shared" si="1132"/>
        <v>medium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1</v>
      </c>
      <c r="AL2797">
        <f t="shared" ca="1" si="1143"/>
        <v>0</v>
      </c>
      <c r="AM2797">
        <f t="shared" ca="1" si="1144"/>
        <v>0</v>
      </c>
      <c r="AN2797">
        <f t="shared" ca="1" si="1145"/>
        <v>1</v>
      </c>
      <c r="AO2797">
        <f t="shared" ca="1" si="1146"/>
        <v>0</v>
      </c>
      <c r="AP2797">
        <f t="shared" ca="1" si="1147"/>
        <v>0</v>
      </c>
      <c r="AQ2797">
        <f t="shared" ca="1" si="1148"/>
        <v>1</v>
      </c>
      <c r="AR2797">
        <f t="shared" ca="1" si="1149"/>
        <v>0</v>
      </c>
      <c r="AS2797">
        <v>0</v>
      </c>
      <c r="AT2797">
        <v>0</v>
      </c>
      <c r="AU2797">
        <f t="shared" ca="1" si="1135"/>
        <v>1</v>
      </c>
      <c r="AV2797">
        <f t="shared" ca="1" si="1135"/>
        <v>0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4</v>
      </c>
      <c r="D2798">
        <f t="shared" ca="1" si="1150"/>
        <v>9.6325159772206952</v>
      </c>
      <c r="E2798">
        <f t="shared" ca="1" si="1151"/>
        <v>-5.6325159772206952</v>
      </c>
      <c r="F2798" t="str">
        <f t="shared" ca="1" si="1152"/>
        <v>low</v>
      </c>
      <c r="G2798">
        <v>287</v>
      </c>
      <c r="H2798">
        <f t="shared" si="1153"/>
        <v>287</v>
      </c>
      <c r="I2798">
        <f t="shared" ca="1" si="1154"/>
        <v>444.90847651489753</v>
      </c>
      <c r="J2798">
        <f t="shared" ca="1" si="1155"/>
        <v>-157.90847651489753</v>
      </c>
      <c r="K2798" t="str">
        <f t="shared" ca="1" si="1156"/>
        <v>medium</v>
      </c>
      <c r="L2798">
        <v>3.7</v>
      </c>
      <c r="M2798" t="str">
        <f t="shared" si="1132"/>
        <v>low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1</v>
      </c>
      <c r="AQ2798">
        <f t="shared" ca="1" si="1148"/>
        <v>0</v>
      </c>
      <c r="AR2798">
        <f t="shared" ca="1" si="1149"/>
        <v>0</v>
      </c>
      <c r="AS2798">
        <v>1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10</v>
      </c>
      <c r="D2799">
        <f t="shared" ca="1" si="1150"/>
        <v>9.6324820584030686</v>
      </c>
      <c r="E2799">
        <f t="shared" ca="1" si="1151"/>
        <v>0.36751794159693141</v>
      </c>
      <c r="F2799" t="str">
        <f t="shared" ca="1" si="1152"/>
        <v>medium</v>
      </c>
      <c r="G2799">
        <v>1284</v>
      </c>
      <c r="H2799">
        <f t="shared" si="1153"/>
        <v>1284</v>
      </c>
      <c r="I2799">
        <f t="shared" ca="1" si="1154"/>
        <v>444.88352704899927</v>
      </c>
      <c r="J2799">
        <f t="shared" ca="1" si="1155"/>
        <v>839.11647295100079</v>
      </c>
      <c r="K2799" t="str">
        <f t="shared" ca="1" si="1156"/>
        <v>high</v>
      </c>
      <c r="L2799">
        <v>-0.75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0</v>
      </c>
      <c r="AV2799">
        <f t="shared" ca="1" si="1135"/>
        <v>1</v>
      </c>
      <c r="AW2799">
        <f t="shared" ca="1" si="1135"/>
        <v>0</v>
      </c>
      <c r="AX2799">
        <v>0</v>
      </c>
    </row>
    <row r="2800" spans="1:50">
      <c r="A2800" s="2">
        <v>41653</v>
      </c>
      <c r="B2800">
        <v>1800</v>
      </c>
      <c r="C2800">
        <v>9</v>
      </c>
      <c r="D2800">
        <f t="shared" ca="1" si="1150"/>
        <v>9.6324480431165185</v>
      </c>
      <c r="E2800">
        <f t="shared" ca="1" si="1151"/>
        <v>-0.63244804311651848</v>
      </c>
      <c r="F2800" t="str">
        <f t="shared" ca="1" si="1152"/>
        <v>medium</v>
      </c>
      <c r="G2800">
        <v>1065</v>
      </c>
      <c r="H2800">
        <f t="shared" si="1153"/>
        <v>1065</v>
      </c>
      <c r="I2800">
        <f t="shared" ca="1" si="1154"/>
        <v>444.85882923850937</v>
      </c>
      <c r="J2800">
        <f t="shared" ca="1" si="1155"/>
        <v>620.14117076149068</v>
      </c>
      <c r="K2800" t="str">
        <f t="shared" ca="1" si="1156"/>
        <v>high</v>
      </c>
      <c r="L2800">
        <v>-0.05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0</v>
      </c>
      <c r="AL2800">
        <f t="shared" ca="1" si="1143"/>
        <v>1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0</v>
      </c>
      <c r="AT2800">
        <v>0</v>
      </c>
      <c r="AU2800">
        <f t="shared" ca="1" si="1135"/>
        <v>0</v>
      </c>
      <c r="AV2800">
        <f t="shared" ca="1" si="1135"/>
        <v>1</v>
      </c>
      <c r="AW2800">
        <f t="shared" ca="1" si="1135"/>
        <v>0</v>
      </c>
      <c r="AX2800">
        <v>0</v>
      </c>
    </row>
    <row r="2801" spans="1:50">
      <c r="A2801" s="2">
        <v>41654</v>
      </c>
      <c r="B2801">
        <v>1801</v>
      </c>
      <c r="C2801">
        <v>8</v>
      </c>
      <c r="D2801">
        <f t="shared" ca="1" si="1150"/>
        <v>9.6324139318862692</v>
      </c>
      <c r="E2801">
        <f t="shared" ca="1" si="1151"/>
        <v>-1.6324139318862692</v>
      </c>
      <c r="F2801" t="str">
        <f t="shared" ca="1" si="1152"/>
        <v>medium</v>
      </c>
      <c r="G2801">
        <v>343</v>
      </c>
      <c r="H2801">
        <f t="shared" si="1153"/>
        <v>343</v>
      </c>
      <c r="I2801">
        <f t="shared" ca="1" si="1154"/>
        <v>444.83438340531092</v>
      </c>
      <c r="J2801">
        <f t="shared" ca="1" si="1155"/>
        <v>-101.83438340531092</v>
      </c>
      <c r="K2801" t="str">
        <f t="shared" ca="1" si="1156"/>
        <v>medium</v>
      </c>
      <c r="L2801">
        <v>2.2999999999999998</v>
      </c>
      <c r="M2801" t="str">
        <f t="shared" si="1132"/>
        <v>low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0</v>
      </c>
      <c r="AL2801">
        <f t="shared" ca="1" si="1143"/>
        <v>1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1</v>
      </c>
      <c r="AQ2801">
        <f t="shared" ca="1" si="1148"/>
        <v>0</v>
      </c>
      <c r="AR2801">
        <f t="shared" ca="1" si="1149"/>
        <v>0</v>
      </c>
      <c r="AS2801">
        <v>1</v>
      </c>
      <c r="AT2801">
        <v>1</v>
      </c>
      <c r="AU2801">
        <f t="shared" ref="AU2801:AW2820" ca="1" si="1159">VLOOKUP(INDIRECT($AU$590&amp;ROW($A2801)),$F$17:$I$19,AU$592+1,0)</f>
        <v>0</v>
      </c>
      <c r="AV2801">
        <f t="shared" ca="1" si="1159"/>
        <v>1</v>
      </c>
      <c r="AW2801">
        <f t="shared" ca="1" si="1159"/>
        <v>0</v>
      </c>
      <c r="AX2801">
        <v>0</v>
      </c>
    </row>
    <row r="2802" spans="1:50">
      <c r="A2802" s="2">
        <v>41655</v>
      </c>
      <c r="B2802">
        <v>1802</v>
      </c>
      <c r="C2802">
        <v>4</v>
      </c>
      <c r="D2802">
        <f t="shared" ca="1" si="1150"/>
        <v>9.6323797252375396</v>
      </c>
      <c r="E2802">
        <f t="shared" ca="1" si="1151"/>
        <v>-5.6323797252375396</v>
      </c>
      <c r="F2802" t="str">
        <f t="shared" ca="1" si="1152"/>
        <v>low</v>
      </c>
      <c r="G2802">
        <v>405</v>
      </c>
      <c r="H2802">
        <f t="shared" si="1153"/>
        <v>405</v>
      </c>
      <c r="I2802">
        <f t="shared" ca="1" si="1154"/>
        <v>444.81018987128652</v>
      </c>
      <c r="J2802">
        <f t="shared" ca="1" si="1155"/>
        <v>-39.810189871286525</v>
      </c>
      <c r="K2802" t="str">
        <f t="shared" ca="1" si="1156"/>
        <v>medium</v>
      </c>
      <c r="L2802">
        <v>-2.7</v>
      </c>
      <c r="M2802" t="str">
        <f t="shared" si="1132"/>
        <v>low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1</v>
      </c>
      <c r="AQ2802">
        <f t="shared" ca="1" si="1148"/>
        <v>0</v>
      </c>
      <c r="AR2802">
        <f t="shared" ca="1" si="1149"/>
        <v>0</v>
      </c>
      <c r="AS2802">
        <v>0</v>
      </c>
      <c r="AT2802">
        <v>0</v>
      </c>
      <c r="AU2802">
        <f t="shared" ca="1" si="1159"/>
        <v>1</v>
      </c>
      <c r="AV2802">
        <f t="shared" ca="1" si="1159"/>
        <v>0</v>
      </c>
      <c r="AW2802">
        <f t="shared" ca="1" si="1159"/>
        <v>0</v>
      </c>
      <c r="AX2802">
        <v>0</v>
      </c>
    </row>
    <row r="2803" spans="1:50">
      <c r="A2803" s="2">
        <v>41656</v>
      </c>
      <c r="B2803">
        <v>1803</v>
      </c>
      <c r="C2803">
        <v>17</v>
      </c>
      <c r="D2803">
        <f t="shared" ca="1" si="1150"/>
        <v>9.6323454236955506</v>
      </c>
      <c r="E2803">
        <f t="shared" ca="1" si="1151"/>
        <v>7.3676545763044494</v>
      </c>
      <c r="F2803" t="str">
        <f t="shared" ca="1" si="1152"/>
        <v>high</v>
      </c>
      <c r="G2803">
        <v>1147</v>
      </c>
      <c r="H2803">
        <f t="shared" si="1153"/>
        <v>1147</v>
      </c>
      <c r="I2803">
        <f t="shared" ca="1" si="1154"/>
        <v>444.78624895831871</v>
      </c>
      <c r="J2803">
        <f t="shared" ca="1" si="1155"/>
        <v>702.21375104168123</v>
      </c>
      <c r="K2803" t="str">
        <f t="shared" ca="1" si="1156"/>
        <v>high</v>
      </c>
      <c r="L2803">
        <v>2.4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0</v>
      </c>
      <c r="AL2803">
        <f t="shared" ca="1" si="1143"/>
        <v>1</v>
      </c>
      <c r="AM2803">
        <f t="shared" ca="1" si="1144"/>
        <v>0</v>
      </c>
      <c r="AN2803">
        <f t="shared" ca="1" si="1145"/>
        <v>1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0</v>
      </c>
      <c r="AT2803">
        <v>0</v>
      </c>
      <c r="AU2803">
        <f t="shared" ca="1" si="1159"/>
        <v>0</v>
      </c>
      <c r="AV2803">
        <f t="shared" ca="1" si="1159"/>
        <v>0</v>
      </c>
      <c r="AW2803">
        <f t="shared" ca="1" si="1159"/>
        <v>1</v>
      </c>
      <c r="AX2803">
        <v>0</v>
      </c>
    </row>
    <row r="2804" spans="1:50">
      <c r="A2804" s="2">
        <v>41657</v>
      </c>
      <c r="B2804">
        <v>1804</v>
      </c>
      <c r="C2804">
        <v>10</v>
      </c>
      <c r="D2804">
        <f t="shared" ca="1" si="1150"/>
        <v>9.6323110277855228</v>
      </c>
      <c r="E2804">
        <f t="shared" ca="1" si="1151"/>
        <v>0.36768897221447716</v>
      </c>
      <c r="F2804" t="str">
        <f t="shared" ca="1" si="1152"/>
        <v>medium</v>
      </c>
      <c r="G2804">
        <v>1177</v>
      </c>
      <c r="H2804">
        <f t="shared" si="1153"/>
        <v>1177</v>
      </c>
      <c r="I2804">
        <f t="shared" ca="1" si="1154"/>
        <v>444.76256098829055</v>
      </c>
      <c r="J2804">
        <f t="shared" ca="1" si="1155"/>
        <v>732.23743901170951</v>
      </c>
      <c r="K2804" t="str">
        <f t="shared" ca="1" si="1156"/>
        <v>high</v>
      </c>
      <c r="L2804">
        <v>-2.4</v>
      </c>
      <c r="M2804" t="str">
        <f t="shared" si="1132"/>
        <v>low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0</v>
      </c>
      <c r="AL2804">
        <f t="shared" ca="1" si="1143"/>
        <v>1</v>
      </c>
      <c r="AM2804">
        <f t="shared" ca="1" si="1144"/>
        <v>1</v>
      </c>
      <c r="AN2804">
        <f t="shared" ca="1" si="1145"/>
        <v>0</v>
      </c>
      <c r="AO2804">
        <f t="shared" ca="1" si="1146"/>
        <v>0</v>
      </c>
      <c r="AP2804">
        <f t="shared" ca="1" si="1147"/>
        <v>1</v>
      </c>
      <c r="AQ2804">
        <f t="shared" ca="1" si="1148"/>
        <v>0</v>
      </c>
      <c r="AR2804">
        <f t="shared" ca="1" si="1149"/>
        <v>0</v>
      </c>
      <c r="AS2804">
        <v>1</v>
      </c>
      <c r="AT2804">
        <v>1</v>
      </c>
      <c r="AU2804">
        <f t="shared" ca="1" si="1159"/>
        <v>0</v>
      </c>
      <c r="AV2804">
        <f t="shared" ca="1" si="1159"/>
        <v>1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9</v>
      </c>
      <c r="D2805">
        <f t="shared" ca="1" si="1150"/>
        <v>9.6322765380326771</v>
      </c>
      <c r="E2805">
        <f t="shared" ca="1" si="1151"/>
        <v>-0.63227653803267714</v>
      </c>
      <c r="F2805" t="str">
        <f t="shared" ca="1" si="1152"/>
        <v>medium</v>
      </c>
      <c r="G2805">
        <v>243</v>
      </c>
      <c r="H2805">
        <f t="shared" si="1153"/>
        <v>243</v>
      </c>
      <c r="I2805">
        <f t="shared" ca="1" si="1154"/>
        <v>444.73912628308449</v>
      </c>
      <c r="J2805">
        <f t="shared" ca="1" si="1155"/>
        <v>-201.73912628308449</v>
      </c>
      <c r="K2805" t="str">
        <f t="shared" ca="1" si="1156"/>
        <v>medium</v>
      </c>
      <c r="L2805">
        <v>6.5</v>
      </c>
      <c r="M2805" t="str">
        <f t="shared" si="1132"/>
        <v>medium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0</v>
      </c>
      <c r="AQ2805">
        <f t="shared" ca="1" si="1148"/>
        <v>1</v>
      </c>
      <c r="AR2805">
        <f t="shared" ca="1" si="1149"/>
        <v>0</v>
      </c>
      <c r="AS2805">
        <v>1</v>
      </c>
      <c r="AT2805">
        <v>0</v>
      </c>
      <c r="AU2805">
        <f t="shared" ca="1" si="1159"/>
        <v>0</v>
      </c>
      <c r="AV2805">
        <f t="shared" ca="1" si="1159"/>
        <v>1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9</v>
      </c>
      <c r="D2806">
        <f t="shared" ca="1" si="1150"/>
        <v>9.6322419549622325</v>
      </c>
      <c r="E2806">
        <f t="shared" ca="1" si="1151"/>
        <v>-0.63224195496223246</v>
      </c>
      <c r="F2806" t="str">
        <f t="shared" ca="1" si="1152"/>
        <v>medium</v>
      </c>
      <c r="G2806">
        <v>617</v>
      </c>
      <c r="H2806">
        <f t="shared" si="1153"/>
        <v>617</v>
      </c>
      <c r="I2806">
        <f t="shared" ca="1" si="1154"/>
        <v>444.71594516458367</v>
      </c>
      <c r="J2806">
        <f t="shared" ca="1" si="1155"/>
        <v>172.28405483541633</v>
      </c>
      <c r="K2806" t="str">
        <f t="shared" ca="1" si="1156"/>
        <v>high</v>
      </c>
      <c r="L2806">
        <v>7.3</v>
      </c>
      <c r="M2806" t="str">
        <f t="shared" si="1132"/>
        <v>medium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0</v>
      </c>
      <c r="AQ2806">
        <f t="shared" ca="1" si="1148"/>
        <v>1</v>
      </c>
      <c r="AR2806">
        <f t="shared" ca="1" si="1149"/>
        <v>0</v>
      </c>
      <c r="AS2806">
        <v>0</v>
      </c>
      <c r="AT2806">
        <v>0</v>
      </c>
      <c r="AU2806">
        <f t="shared" ca="1" si="1159"/>
        <v>0</v>
      </c>
      <c r="AV2806">
        <f t="shared" ca="1" si="1159"/>
        <v>1</v>
      </c>
      <c r="AW2806">
        <f t="shared" ca="1" si="1159"/>
        <v>0</v>
      </c>
      <c r="AX2806">
        <v>0</v>
      </c>
    </row>
    <row r="2807" spans="1:50">
      <c r="A2807" s="2">
        <v>41660</v>
      </c>
      <c r="B2807">
        <v>1807</v>
      </c>
      <c r="C2807">
        <v>8</v>
      </c>
      <c r="D2807">
        <f t="shared" ca="1" si="1150"/>
        <v>9.6322072790994095</v>
      </c>
      <c r="E2807">
        <f t="shared" ca="1" si="1151"/>
        <v>-1.6322072790994095</v>
      </c>
      <c r="F2807" t="str">
        <f t="shared" ca="1" si="1152"/>
        <v>medium</v>
      </c>
      <c r="G2807">
        <v>199</v>
      </c>
      <c r="H2807">
        <f t="shared" si="1153"/>
        <v>199</v>
      </c>
      <c r="I2807">
        <f t="shared" ca="1" si="1154"/>
        <v>444.69301795467038</v>
      </c>
      <c r="J2807">
        <f t="shared" ca="1" si="1155"/>
        <v>-245.69301795467038</v>
      </c>
      <c r="K2807" t="str">
        <f t="shared" ca="1" si="1156"/>
        <v>low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1</v>
      </c>
      <c r="AU2807">
        <f t="shared" ca="1" si="1159"/>
        <v>0</v>
      </c>
      <c r="AV2807">
        <f t="shared" ca="1" si="1159"/>
        <v>1</v>
      </c>
      <c r="AW2807">
        <f t="shared" ca="1" si="1159"/>
        <v>0</v>
      </c>
      <c r="AX2807">
        <v>0</v>
      </c>
    </row>
    <row r="2808" spans="1:50">
      <c r="A2808" s="2">
        <v>41661</v>
      </c>
      <c r="B2808">
        <v>1808</v>
      </c>
      <c r="C2808">
        <v>11</v>
      </c>
      <c r="D2808">
        <f t="shared" ca="1" si="1150"/>
        <v>9.6321725109694309</v>
      </c>
      <c r="E2808">
        <f t="shared" ca="1" si="1151"/>
        <v>1.3678274890305691</v>
      </c>
      <c r="F2808" t="str">
        <f t="shared" ca="1" si="1152"/>
        <v>medium</v>
      </c>
      <c r="G2808">
        <v>559</v>
      </c>
      <c r="H2808">
        <f t="shared" si="1153"/>
        <v>559</v>
      </c>
      <c r="I2808">
        <f t="shared" ca="1" si="1154"/>
        <v>444.67034497522752</v>
      </c>
      <c r="J2808">
        <f t="shared" ca="1" si="1155"/>
        <v>114.32965502477248</v>
      </c>
      <c r="K2808" t="str">
        <f t="shared" ca="1" si="1156"/>
        <v>high</v>
      </c>
      <c r="L2808">
        <v>-1.5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0</v>
      </c>
      <c r="AV2808">
        <f t="shared" ca="1" si="1159"/>
        <v>1</v>
      </c>
      <c r="AW2808">
        <f t="shared" ca="1" si="1159"/>
        <v>0</v>
      </c>
      <c r="AX2808">
        <v>0</v>
      </c>
    </row>
    <row r="2809" spans="1:50">
      <c r="A2809" s="2">
        <v>41662</v>
      </c>
      <c r="B2809">
        <v>1809</v>
      </c>
      <c r="C2809">
        <v>12</v>
      </c>
      <c r="D2809">
        <f t="shared" ca="1" si="1150"/>
        <v>9.6321376510975156</v>
      </c>
      <c r="E2809">
        <f t="shared" ca="1" si="1151"/>
        <v>2.3678623489024844</v>
      </c>
      <c r="F2809" t="str">
        <f t="shared" ca="1" si="1152"/>
        <v>high</v>
      </c>
      <c r="G2809">
        <v>938</v>
      </c>
      <c r="H2809">
        <f t="shared" si="1153"/>
        <v>938</v>
      </c>
      <c r="I2809">
        <f t="shared" ca="1" si="1154"/>
        <v>444.647926548138</v>
      </c>
      <c r="J2809">
        <f t="shared" ca="1" si="1155"/>
        <v>493.352073451862</v>
      </c>
      <c r="K2809" t="str">
        <f t="shared" ca="1" si="1156"/>
        <v>high</v>
      </c>
      <c r="L2809">
        <v>-2.4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1</v>
      </c>
      <c r="AT2809">
        <v>1</v>
      </c>
      <c r="AU2809">
        <f t="shared" ca="1" si="1159"/>
        <v>0</v>
      </c>
      <c r="AV2809">
        <f t="shared" ca="1" si="1159"/>
        <v>0</v>
      </c>
      <c r="AW2809">
        <f t="shared" ca="1" si="1159"/>
        <v>1</v>
      </c>
      <c r="AX2809">
        <v>0</v>
      </c>
    </row>
    <row r="2810" spans="1:50">
      <c r="A2810" s="2">
        <v>41663</v>
      </c>
      <c r="B2810">
        <v>1810</v>
      </c>
      <c r="C2810">
        <v>11</v>
      </c>
      <c r="D2810">
        <f t="shared" ca="1" si="1150"/>
        <v>9.6321027000088861</v>
      </c>
      <c r="E2810">
        <f t="shared" ca="1" si="1151"/>
        <v>1.3678972999911139</v>
      </c>
      <c r="F2810" t="str">
        <f t="shared" ca="1" si="1152"/>
        <v>medium</v>
      </c>
      <c r="G2810">
        <v>904</v>
      </c>
      <c r="H2810">
        <f t="shared" si="1153"/>
        <v>904</v>
      </c>
      <c r="I2810">
        <f t="shared" ca="1" si="1154"/>
        <v>444.6257629952845</v>
      </c>
      <c r="J2810">
        <f t="shared" ca="1" si="1155"/>
        <v>459.3742370047155</v>
      </c>
      <c r="K2810" t="str">
        <f t="shared" ca="1" si="1156"/>
        <v>high</v>
      </c>
      <c r="L2810">
        <v>-3.35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1</v>
      </c>
      <c r="AN2810">
        <f t="shared" ca="1" si="1145"/>
        <v>0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0</v>
      </c>
      <c r="AT2810">
        <v>1</v>
      </c>
      <c r="AU2810">
        <f t="shared" ca="1" si="1159"/>
        <v>0</v>
      </c>
      <c r="AV2810">
        <f t="shared" ca="1" si="1159"/>
        <v>1</v>
      </c>
      <c r="AW2810">
        <f t="shared" ca="1" si="1159"/>
        <v>0</v>
      </c>
      <c r="AX2810">
        <v>0</v>
      </c>
    </row>
    <row r="2811" spans="1:50">
      <c r="A2811" s="2">
        <v>41664</v>
      </c>
      <c r="B2811">
        <v>1811</v>
      </c>
      <c r="C2811">
        <v>8</v>
      </c>
      <c r="D2811">
        <f t="shared" ca="1" si="1150"/>
        <v>9.6320676582287597</v>
      </c>
      <c r="E2811">
        <f t="shared" ca="1" si="1151"/>
        <v>-1.6320676582287597</v>
      </c>
      <c r="F2811" t="str">
        <f t="shared" ca="1" si="1152"/>
        <v>medium</v>
      </c>
      <c r="G2811">
        <v>297</v>
      </c>
      <c r="H2811">
        <f t="shared" si="1153"/>
        <v>297</v>
      </c>
      <c r="I2811">
        <f t="shared" ca="1" si="1154"/>
        <v>444.60385463854959</v>
      </c>
      <c r="J2811">
        <f t="shared" ca="1" si="1155"/>
        <v>-147.60385463854959</v>
      </c>
      <c r="K2811" t="str">
        <f t="shared" ca="1" si="1156"/>
        <v>medium</v>
      </c>
      <c r="L2811">
        <v>-3.65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1</v>
      </c>
      <c r="AN2811">
        <f t="shared" ca="1" si="1145"/>
        <v>0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0</v>
      </c>
      <c r="AT2811">
        <v>1</v>
      </c>
      <c r="AU2811">
        <f t="shared" ca="1" si="1159"/>
        <v>0</v>
      </c>
      <c r="AV2811">
        <f t="shared" ca="1" si="1159"/>
        <v>1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8</v>
      </c>
      <c r="D2812">
        <f t="shared" ca="1" si="1150"/>
        <v>9.6320325262823587</v>
      </c>
      <c r="E2812">
        <f t="shared" ca="1" si="1151"/>
        <v>-1.6320325262823587</v>
      </c>
      <c r="F2812" t="str">
        <f t="shared" ca="1" si="1152"/>
        <v>medium</v>
      </c>
      <c r="G2812">
        <v>305</v>
      </c>
      <c r="H2812">
        <f t="shared" si="1153"/>
        <v>305</v>
      </c>
      <c r="I2812">
        <f t="shared" ca="1" si="1154"/>
        <v>444.58220179981618</v>
      </c>
      <c r="J2812">
        <f t="shared" ca="1" si="1155"/>
        <v>-139.58220179981618</v>
      </c>
      <c r="K2812" t="str">
        <f t="shared" ca="1" si="1156"/>
        <v>medium</v>
      </c>
      <c r="L2812">
        <v>-14.2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1</v>
      </c>
      <c r="AN2812">
        <f t="shared" ca="1" si="1145"/>
        <v>0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0</v>
      </c>
      <c r="AT2812">
        <v>1</v>
      </c>
      <c r="AU2812">
        <f t="shared" ca="1" si="1159"/>
        <v>0</v>
      </c>
      <c r="AV2812">
        <f t="shared" ca="1" si="1159"/>
        <v>1</v>
      </c>
      <c r="AW2812">
        <f t="shared" ca="1" si="1159"/>
        <v>0</v>
      </c>
      <c r="AX2812">
        <v>0</v>
      </c>
    </row>
    <row r="2813" spans="1:50">
      <c r="A2813" s="2">
        <v>41666</v>
      </c>
      <c r="B2813">
        <v>1813</v>
      </c>
      <c r="C2813">
        <v>18</v>
      </c>
      <c r="D2813">
        <f t="shared" ca="1" si="1150"/>
        <v>9.6319973046949041</v>
      </c>
      <c r="E2813">
        <f t="shared" ca="1" si="1151"/>
        <v>8.3680026953050959</v>
      </c>
      <c r="F2813" t="str">
        <f t="shared" ca="1" si="1152"/>
        <v>high</v>
      </c>
      <c r="G2813">
        <v>1237</v>
      </c>
      <c r="H2813">
        <f t="shared" si="1153"/>
        <v>1237</v>
      </c>
      <c r="I2813">
        <f t="shared" ca="1" si="1154"/>
        <v>444.56080480096699</v>
      </c>
      <c r="J2813">
        <f t="shared" ca="1" si="1155"/>
        <v>792.43919519903307</v>
      </c>
      <c r="K2813" t="str">
        <f t="shared" ca="1" si="1156"/>
        <v>high</v>
      </c>
      <c r="L2813">
        <v>-7.7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0</v>
      </c>
      <c r="AN2813">
        <f t="shared" ca="1" si="1145"/>
        <v>1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0</v>
      </c>
      <c r="AT2813">
        <v>1</v>
      </c>
      <c r="AU2813">
        <f t="shared" ca="1" si="1159"/>
        <v>0</v>
      </c>
      <c r="AV2813">
        <f t="shared" ca="1" si="1159"/>
        <v>0</v>
      </c>
      <c r="AW2813">
        <f t="shared" ca="1" si="1159"/>
        <v>1</v>
      </c>
      <c r="AX2813">
        <v>0</v>
      </c>
    </row>
    <row r="2814" spans="1:50">
      <c r="A2814" s="2">
        <v>41667</v>
      </c>
      <c r="B2814">
        <v>1814</v>
      </c>
      <c r="C2814">
        <v>7</v>
      </c>
      <c r="D2814">
        <f t="shared" ca="1" si="1150"/>
        <v>9.6319619939916148</v>
      </c>
      <c r="E2814">
        <f t="shared" ca="1" si="1151"/>
        <v>-2.6319619939916148</v>
      </c>
      <c r="F2814" t="str">
        <f t="shared" ca="1" si="1152"/>
        <v>low</v>
      </c>
      <c r="G2814">
        <v>373</v>
      </c>
      <c r="H2814">
        <f t="shared" si="1153"/>
        <v>373</v>
      </c>
      <c r="I2814">
        <f t="shared" ca="1" si="1154"/>
        <v>444.53966396388472</v>
      </c>
      <c r="J2814">
        <f t="shared" ca="1" si="1155"/>
        <v>-71.53966396388472</v>
      </c>
      <c r="K2814" t="str">
        <f t="shared" ca="1" si="1156"/>
        <v>medium</v>
      </c>
      <c r="L2814">
        <v>-3.85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0</v>
      </c>
      <c r="AN2814">
        <f t="shared" ca="1" si="1145"/>
        <v>1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1</v>
      </c>
      <c r="AT2814">
        <v>1</v>
      </c>
      <c r="AU2814">
        <f t="shared" ca="1" si="1159"/>
        <v>1</v>
      </c>
      <c r="AV2814">
        <f t="shared" ca="1" si="1159"/>
        <v>0</v>
      </c>
      <c r="AW2814">
        <f t="shared" ca="1" si="1159"/>
        <v>0</v>
      </c>
      <c r="AX2814">
        <v>0</v>
      </c>
    </row>
    <row r="2815" spans="1:50">
      <c r="A2815" s="2">
        <v>41668</v>
      </c>
      <c r="B2815">
        <v>1815</v>
      </c>
      <c r="C2815">
        <v>11</v>
      </c>
      <c r="D2815">
        <f t="shared" ca="1" si="1150"/>
        <v>9.6319265946977133</v>
      </c>
      <c r="E2815">
        <f t="shared" ca="1" si="1151"/>
        <v>1.3680734053022867</v>
      </c>
      <c r="F2815" t="str">
        <f t="shared" ca="1" si="1152"/>
        <v>medium</v>
      </c>
      <c r="G2815">
        <v>592</v>
      </c>
      <c r="H2815">
        <f t="shared" si="1153"/>
        <v>592</v>
      </c>
      <c r="I2815">
        <f t="shared" ca="1" si="1154"/>
        <v>444.51877961045221</v>
      </c>
      <c r="J2815">
        <f t="shared" ca="1" si="1155"/>
        <v>147.48122038954779</v>
      </c>
      <c r="K2815" t="str">
        <f t="shared" ca="1" si="1156"/>
        <v>high</v>
      </c>
      <c r="L2815">
        <v>-5.9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1</v>
      </c>
      <c r="AN2815">
        <f t="shared" ca="1" si="1145"/>
        <v>0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0</v>
      </c>
      <c r="AT2815">
        <v>1</v>
      </c>
      <c r="AU2815">
        <f t="shared" ca="1" si="1159"/>
        <v>0</v>
      </c>
      <c r="AV2815">
        <f t="shared" ca="1" si="1159"/>
        <v>1</v>
      </c>
      <c r="AW2815">
        <f t="shared" ca="1" si="1159"/>
        <v>0</v>
      </c>
      <c r="AX2815">
        <v>0</v>
      </c>
    </row>
    <row r="2816" spans="1:50">
      <c r="A2816" s="2">
        <v>41669</v>
      </c>
      <c r="B2816">
        <v>1816</v>
      </c>
      <c r="C2816">
        <v>12</v>
      </c>
      <c r="D2816">
        <f t="shared" ca="1" si="1150"/>
        <v>9.6318911073384204</v>
      </c>
      <c r="E2816">
        <f t="shared" ca="1" si="1151"/>
        <v>2.3681088926615796</v>
      </c>
      <c r="F2816" t="str">
        <f t="shared" ca="1" si="1152"/>
        <v>high</v>
      </c>
      <c r="G2816">
        <v>353</v>
      </c>
      <c r="H2816">
        <f t="shared" si="1153"/>
        <v>353</v>
      </c>
      <c r="I2816">
        <f t="shared" ca="1" si="1154"/>
        <v>444.49815206255209</v>
      </c>
      <c r="J2816">
        <f t="shared" ca="1" si="1155"/>
        <v>-91.498152062552094</v>
      </c>
      <c r="K2816" t="str">
        <f t="shared" ca="1" si="1156"/>
        <v>medium</v>
      </c>
      <c r="L2816">
        <v>-4.7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1</v>
      </c>
      <c r="AL2816">
        <f t="shared" ca="1" si="1143"/>
        <v>0</v>
      </c>
      <c r="AM2816">
        <f t="shared" ca="1" si="1144"/>
        <v>0</v>
      </c>
      <c r="AN2816">
        <f t="shared" ca="1" si="1145"/>
        <v>1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1</v>
      </c>
      <c r="AT2816">
        <v>1</v>
      </c>
      <c r="AU2816">
        <f t="shared" ca="1" si="1159"/>
        <v>0</v>
      </c>
      <c r="AV2816">
        <f t="shared" ca="1" si="1159"/>
        <v>0</v>
      </c>
      <c r="AW2816">
        <f t="shared" ca="1" si="1159"/>
        <v>1</v>
      </c>
      <c r="AX2816">
        <v>0</v>
      </c>
    </row>
    <row r="2817" spans="1:50">
      <c r="A2817" s="2">
        <v>41670</v>
      </c>
      <c r="B2817">
        <v>1817</v>
      </c>
      <c r="C2817">
        <v>4</v>
      </c>
      <c r="D2817">
        <f t="shared" ca="1" si="1150"/>
        <v>9.631855532438955</v>
      </c>
      <c r="E2817">
        <f t="shared" ca="1" si="1151"/>
        <v>-5.631855532438955</v>
      </c>
      <c r="F2817" t="str">
        <f t="shared" ca="1" si="1152"/>
        <v>low</v>
      </c>
      <c r="G2817">
        <v>213</v>
      </c>
      <c r="H2817">
        <f t="shared" si="1153"/>
        <v>213</v>
      </c>
      <c r="I2817">
        <f t="shared" ca="1" si="1154"/>
        <v>444.47778164206716</v>
      </c>
      <c r="J2817">
        <f t="shared" ca="1" si="1155"/>
        <v>-231.47778164206716</v>
      </c>
      <c r="K2817" t="str">
        <f t="shared" ca="1" si="1156"/>
        <v>low</v>
      </c>
      <c r="L2817">
        <v>-0.76666666666666672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1</v>
      </c>
      <c r="AN2817">
        <f t="shared" ca="1" si="1145"/>
        <v>0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1</v>
      </c>
      <c r="AT2817">
        <v>1</v>
      </c>
      <c r="AU2817">
        <f t="shared" ca="1" si="1159"/>
        <v>1</v>
      </c>
      <c r="AV2817">
        <f t="shared" ca="1" si="1159"/>
        <v>0</v>
      </c>
      <c r="AW2817">
        <f t="shared" ca="1" si="1159"/>
        <v>0</v>
      </c>
      <c r="AX2817">
        <v>0</v>
      </c>
    </row>
    <row r="2818" spans="1:50">
      <c r="A2818" s="2">
        <v>41671</v>
      </c>
      <c r="B2818">
        <v>1818</v>
      </c>
      <c r="C2818">
        <v>4</v>
      </c>
      <c r="D2818">
        <f t="shared" ca="1" si="1150"/>
        <v>9.6318198705245379</v>
      </c>
      <c r="E2818">
        <f t="shared" ca="1" si="1151"/>
        <v>-5.6318198705245379</v>
      </c>
      <c r="F2818" t="str">
        <f t="shared" ca="1" si="1152"/>
        <v>low</v>
      </c>
      <c r="G2818">
        <v>175</v>
      </c>
      <c r="H2818">
        <f t="shared" si="1153"/>
        <v>175</v>
      </c>
      <c r="I2818">
        <f t="shared" ca="1" si="1154"/>
        <v>444.4576686708802</v>
      </c>
      <c r="J2818">
        <f t="shared" ca="1" si="1155"/>
        <v>-269.4576686708802</v>
      </c>
      <c r="K2818" t="str">
        <f t="shared" ca="1" si="1156"/>
        <v>low</v>
      </c>
      <c r="L2818">
        <v>-2.1</v>
      </c>
      <c r="M2818" t="str">
        <f t="shared" si="1132"/>
        <v>low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1</v>
      </c>
      <c r="AL2818">
        <f t="shared" ca="1" si="1143"/>
        <v>0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1</v>
      </c>
      <c r="AQ2818">
        <f t="shared" ca="1" si="1148"/>
        <v>0</v>
      </c>
      <c r="AR2818">
        <f t="shared" ca="1" si="1149"/>
        <v>0</v>
      </c>
      <c r="AS2818">
        <v>0</v>
      </c>
      <c r="AT2818">
        <v>1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9</v>
      </c>
      <c r="D2819">
        <f t="shared" ca="1" si="1150"/>
        <v>9.6317841221203899</v>
      </c>
      <c r="E2819">
        <f t="shared" ca="1" si="1151"/>
        <v>-0.63178412212038992</v>
      </c>
      <c r="F2819" t="str">
        <f t="shared" ca="1" si="1152"/>
        <v>medium</v>
      </c>
      <c r="G2819">
        <v>365</v>
      </c>
      <c r="H2819">
        <f t="shared" si="1153"/>
        <v>365</v>
      </c>
      <c r="I2819">
        <f t="shared" ca="1" si="1154"/>
        <v>444.43781347087378</v>
      </c>
      <c r="J2819">
        <f t="shared" ca="1" si="1155"/>
        <v>-79.437813470873778</v>
      </c>
      <c r="K2819" t="str">
        <f t="shared" ca="1" si="1156"/>
        <v>medium</v>
      </c>
      <c r="L2819">
        <v>-2.35</v>
      </c>
      <c r="M2819" t="str">
        <f t="shared" si="1132"/>
        <v>low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1</v>
      </c>
      <c r="AL2819">
        <f t="shared" ca="1" si="1143"/>
        <v>0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1</v>
      </c>
      <c r="AQ2819">
        <f t="shared" ca="1" si="1148"/>
        <v>0</v>
      </c>
      <c r="AR2819">
        <f t="shared" ca="1" si="1149"/>
        <v>0</v>
      </c>
      <c r="AS2819">
        <v>1</v>
      </c>
      <c r="AT2819">
        <v>1</v>
      </c>
      <c r="AU2819">
        <f t="shared" ca="1" si="1159"/>
        <v>0</v>
      </c>
      <c r="AV2819">
        <f t="shared" ca="1" si="1159"/>
        <v>1</v>
      </c>
      <c r="AW2819">
        <f t="shared" ca="1" si="1159"/>
        <v>0</v>
      </c>
      <c r="AX2819">
        <v>0</v>
      </c>
    </row>
    <row r="2820" spans="1:50">
      <c r="A2820" s="2">
        <v>41673</v>
      </c>
      <c r="B2820">
        <v>1820</v>
      </c>
      <c r="C2820">
        <v>25</v>
      </c>
      <c r="D2820">
        <f t="shared" ca="1" si="1150"/>
        <v>9.6317482877517318</v>
      </c>
      <c r="E2820">
        <f t="shared" ca="1" si="1151"/>
        <v>15.368251712248268</v>
      </c>
      <c r="F2820" t="str">
        <f t="shared" ca="1" si="1152"/>
        <v>high</v>
      </c>
      <c r="G2820">
        <v>1342</v>
      </c>
      <c r="H2820">
        <f t="shared" si="1153"/>
        <v>1342</v>
      </c>
      <c r="I2820">
        <f t="shared" ca="1" si="1154"/>
        <v>444.41821636393081</v>
      </c>
      <c r="J2820">
        <f t="shared" ca="1" si="1155"/>
        <v>897.58178363606919</v>
      </c>
      <c r="K2820" t="str">
        <f t="shared" ca="1" si="1156"/>
        <v>high</v>
      </c>
      <c r="L2820">
        <v>-1.1000000000000001</v>
      </c>
      <c r="M2820" t="str">
        <f t="shared" si="1132"/>
        <v>low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1</v>
      </c>
      <c r="AL2820">
        <f t="shared" ca="1" si="1143"/>
        <v>0</v>
      </c>
      <c r="AM2820">
        <f t="shared" ca="1" si="1144"/>
        <v>1</v>
      </c>
      <c r="AN2820">
        <f t="shared" ca="1" si="1145"/>
        <v>0</v>
      </c>
      <c r="AO2820">
        <f t="shared" ca="1" si="1146"/>
        <v>0</v>
      </c>
      <c r="AP2820">
        <f t="shared" ca="1" si="1147"/>
        <v>1</v>
      </c>
      <c r="AQ2820">
        <f t="shared" ca="1" si="1148"/>
        <v>0</v>
      </c>
      <c r="AR2820">
        <f t="shared" ca="1" si="1149"/>
        <v>0</v>
      </c>
      <c r="AS2820">
        <v>0</v>
      </c>
      <c r="AT2820">
        <v>1</v>
      </c>
      <c r="AU2820">
        <f t="shared" ca="1" si="1159"/>
        <v>0</v>
      </c>
      <c r="AV2820">
        <f t="shared" ca="1" si="1159"/>
        <v>0</v>
      </c>
      <c r="AW2820">
        <f t="shared" ca="1" si="1159"/>
        <v>1</v>
      </c>
      <c r="AX2820">
        <v>0</v>
      </c>
    </row>
    <row r="2821" spans="1:50">
      <c r="A2821" s="2">
        <v>41674</v>
      </c>
      <c r="B2821">
        <v>1821</v>
      </c>
      <c r="C2821">
        <v>7</v>
      </c>
      <c r="D2821">
        <f t="shared" ca="1" si="1150"/>
        <v>9.6317123679437842</v>
      </c>
      <c r="E2821">
        <f t="shared" ca="1" si="1151"/>
        <v>-2.6317123679437842</v>
      </c>
      <c r="F2821" t="str">
        <f t="shared" ca="1" si="1152"/>
        <v>low</v>
      </c>
      <c r="G2821">
        <v>216</v>
      </c>
      <c r="H2821">
        <f t="shared" si="1153"/>
        <v>216</v>
      </c>
      <c r="I2821">
        <f t="shared" ca="1" si="1154"/>
        <v>444.39887767193409</v>
      </c>
      <c r="J2821">
        <f t="shared" ca="1" si="1155"/>
        <v>-228.39887767193409</v>
      </c>
      <c r="K2821" t="str">
        <f t="shared" ca="1" si="1156"/>
        <v>low</v>
      </c>
      <c r="L2821">
        <v>-1.9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0</v>
      </c>
      <c r="AL2821">
        <f t="shared" ca="1" si="1143"/>
        <v>1</v>
      </c>
      <c r="AM2821">
        <f t="shared" ca="1" si="1144"/>
        <v>1</v>
      </c>
      <c r="AN2821">
        <f t="shared" ca="1" si="1145"/>
        <v>0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1</v>
      </c>
      <c r="AU2821">
        <f t="shared" ref="AU2821:AW2840" ca="1" si="1164">VLOOKUP(INDIRECT($AU$590&amp;ROW($A2821)),$F$17:$I$19,AU$592+1,0)</f>
        <v>1</v>
      </c>
      <c r="AV2821">
        <f t="shared" ca="1" si="1164"/>
        <v>0</v>
      </c>
      <c r="AW2821">
        <f t="shared" ca="1" si="1164"/>
        <v>0</v>
      </c>
      <c r="AX2821">
        <v>0</v>
      </c>
    </row>
    <row r="2822" spans="1:50">
      <c r="A2822" s="2">
        <v>41675</v>
      </c>
      <c r="B2822">
        <v>1822</v>
      </c>
      <c r="C2822">
        <v>12</v>
      </c>
      <c r="D2822">
        <f t="shared" ca="1" si="1150"/>
        <v>9.6316763632217661</v>
      </c>
      <c r="E2822">
        <f t="shared" ca="1" si="1151"/>
        <v>2.3683236367782339</v>
      </c>
      <c r="F2822" t="str">
        <f t="shared" ca="1" si="1152"/>
        <v>high</v>
      </c>
      <c r="G2822">
        <v>302</v>
      </c>
      <c r="H2822">
        <f t="shared" si="1153"/>
        <v>302</v>
      </c>
      <c r="I2822">
        <f t="shared" ca="1" si="1154"/>
        <v>444.37979771676623</v>
      </c>
      <c r="J2822">
        <f t="shared" ca="1" si="1155"/>
        <v>-142.37979771676623</v>
      </c>
      <c r="K2822" t="str">
        <f t="shared" ca="1" si="1156"/>
        <v>medium</v>
      </c>
      <c r="L2822">
        <v>-2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1</v>
      </c>
      <c r="AN2822">
        <f t="shared" ca="1" si="1145"/>
        <v>0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1</v>
      </c>
      <c r="AU2822">
        <f t="shared" ca="1" si="1164"/>
        <v>0</v>
      </c>
      <c r="AV2822">
        <f t="shared" ca="1" si="1164"/>
        <v>0</v>
      </c>
      <c r="AW2822">
        <f t="shared" ca="1" si="1164"/>
        <v>1</v>
      </c>
      <c r="AX2822">
        <v>0</v>
      </c>
    </row>
    <row r="2823" spans="1:50">
      <c r="A2823" s="2">
        <v>41676</v>
      </c>
      <c r="B2823">
        <v>1823</v>
      </c>
      <c r="C2823">
        <v>10</v>
      </c>
      <c r="D2823">
        <f t="shared" ca="1" si="1150"/>
        <v>9.6316402741109002</v>
      </c>
      <c r="E2823">
        <f t="shared" ca="1" si="1151"/>
        <v>0.36835972588909982</v>
      </c>
      <c r="F2823" t="str">
        <f t="shared" ca="1" si="1152"/>
        <v>medium</v>
      </c>
      <c r="G2823">
        <v>447</v>
      </c>
      <c r="H2823">
        <f t="shared" si="1153"/>
        <v>447</v>
      </c>
      <c r="I2823">
        <f t="shared" ca="1" si="1154"/>
        <v>444.36097682031004</v>
      </c>
      <c r="J2823">
        <f t="shared" ca="1" si="1155"/>
        <v>2.639023179689957</v>
      </c>
      <c r="K2823" t="str">
        <f t="shared" ca="1" si="1156"/>
        <v>medium</v>
      </c>
      <c r="L2823">
        <v>1.95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1</v>
      </c>
      <c r="AN2823">
        <f t="shared" ca="1" si="1145"/>
        <v>0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1</v>
      </c>
      <c r="AU2823">
        <f t="shared" ca="1" si="1164"/>
        <v>0</v>
      </c>
      <c r="AV2823">
        <f t="shared" ca="1" si="1164"/>
        <v>1</v>
      </c>
      <c r="AW2823">
        <f t="shared" ca="1" si="1164"/>
        <v>0</v>
      </c>
      <c r="AX2823">
        <v>0</v>
      </c>
    </row>
    <row r="2824" spans="1:50">
      <c r="A2824" s="2">
        <v>41677</v>
      </c>
      <c r="B2824">
        <v>1824</v>
      </c>
      <c r="C2824">
        <v>11</v>
      </c>
      <c r="D2824">
        <f t="shared" ca="1" si="1150"/>
        <v>9.6316041011364071</v>
      </c>
      <c r="E2824">
        <f t="shared" ca="1" si="1151"/>
        <v>1.3683958988635929</v>
      </c>
      <c r="F2824" t="str">
        <f t="shared" ca="1" si="1152"/>
        <v>medium</v>
      </c>
      <c r="G2824">
        <v>295</v>
      </c>
      <c r="H2824">
        <f t="shared" si="1153"/>
        <v>295</v>
      </c>
      <c r="I2824">
        <f t="shared" ca="1" si="1154"/>
        <v>444.3424153044482</v>
      </c>
      <c r="J2824">
        <f t="shared" ca="1" si="1155"/>
        <v>-149.3424153044482</v>
      </c>
      <c r="K2824" t="str">
        <f t="shared" ca="1" si="1156"/>
        <v>medium</v>
      </c>
      <c r="L2824">
        <v>0.05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0</v>
      </c>
      <c r="AL2824">
        <f t="shared" ca="1" si="1143"/>
        <v>1</v>
      </c>
      <c r="AM2824">
        <f t="shared" ca="1" si="1144"/>
        <v>1</v>
      </c>
      <c r="AN2824">
        <f t="shared" ca="1" si="1145"/>
        <v>0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0</v>
      </c>
      <c r="AU2824">
        <f t="shared" ca="1" si="1164"/>
        <v>0</v>
      </c>
      <c r="AV2824">
        <f t="shared" ca="1" si="1164"/>
        <v>1</v>
      </c>
      <c r="AW2824">
        <f t="shared" ca="1" si="1164"/>
        <v>0</v>
      </c>
      <c r="AX2824">
        <v>0</v>
      </c>
    </row>
    <row r="2825" spans="1:50">
      <c r="A2825" s="2">
        <v>41678</v>
      </c>
      <c r="B2825">
        <v>1825</v>
      </c>
      <c r="C2825">
        <v>4</v>
      </c>
      <c r="D2825">
        <f t="shared" ca="1" si="1150"/>
        <v>9.6315678448235058</v>
      </c>
      <c r="E2825">
        <f t="shared" ca="1" si="1151"/>
        <v>-5.6315678448235058</v>
      </c>
      <c r="F2825" t="str">
        <f t="shared" ca="1" si="1152"/>
        <v>low</v>
      </c>
      <c r="G2825">
        <v>89</v>
      </c>
      <c r="H2825">
        <f t="shared" si="1153"/>
        <v>89</v>
      </c>
      <c r="I2825">
        <f t="shared" ca="1" si="1154"/>
        <v>444.32411349106349</v>
      </c>
      <c r="J2825">
        <f t="shared" ca="1" si="1155"/>
        <v>-355.32411349106349</v>
      </c>
      <c r="K2825" t="str">
        <f t="shared" ca="1" si="1156"/>
        <v>low</v>
      </c>
      <c r="L2825">
        <v>2.7</v>
      </c>
      <c r="M2825" t="str">
        <f t="shared" si="1132"/>
        <v>low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0</v>
      </c>
      <c r="AL2825">
        <f t="shared" ca="1" si="1143"/>
        <v>1</v>
      </c>
      <c r="AM2825">
        <f t="shared" ca="1" si="1144"/>
        <v>0</v>
      </c>
      <c r="AN2825">
        <f t="shared" ca="1" si="1145"/>
        <v>1</v>
      </c>
      <c r="AO2825">
        <f t="shared" ca="1" si="1146"/>
        <v>0</v>
      </c>
      <c r="AP2825">
        <f t="shared" ca="1" si="1147"/>
        <v>1</v>
      </c>
      <c r="AQ2825">
        <f t="shared" ca="1" si="1148"/>
        <v>0</v>
      </c>
      <c r="AR2825">
        <f t="shared" ca="1" si="1149"/>
        <v>0</v>
      </c>
      <c r="AS2825">
        <v>0</v>
      </c>
      <c r="AT2825">
        <v>0</v>
      </c>
      <c r="AU2825">
        <f t="shared" ca="1" si="1164"/>
        <v>1</v>
      </c>
      <c r="AV2825">
        <f t="shared" ca="1" si="1164"/>
        <v>0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9</v>
      </c>
      <c r="D2826">
        <f t="shared" ca="1" si="1150"/>
        <v>9.6315315056974171</v>
      </c>
      <c r="E2826">
        <f t="shared" ca="1" si="1151"/>
        <v>-0.63153150569741712</v>
      </c>
      <c r="F2826" t="str">
        <f t="shared" ca="1" si="1152"/>
        <v>medium</v>
      </c>
      <c r="G2826">
        <v>548</v>
      </c>
      <c r="H2826">
        <f t="shared" si="1153"/>
        <v>548</v>
      </c>
      <c r="I2826">
        <f t="shared" ca="1" si="1154"/>
        <v>444.30607170203871</v>
      </c>
      <c r="J2826">
        <f t="shared" ca="1" si="1155"/>
        <v>103.69392829796129</v>
      </c>
      <c r="K2826" t="str">
        <f t="shared" ca="1" si="1156"/>
        <v>high</v>
      </c>
      <c r="L2826">
        <v>2.4</v>
      </c>
      <c r="M2826" t="str">
        <f t="shared" si="1132"/>
        <v>low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0</v>
      </c>
      <c r="AL2826">
        <f t="shared" ca="1" si="1143"/>
        <v>1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1</v>
      </c>
      <c r="AQ2826">
        <f t="shared" ca="1" si="1148"/>
        <v>0</v>
      </c>
      <c r="AR2826">
        <f t="shared" ca="1" si="1149"/>
        <v>0</v>
      </c>
      <c r="AS2826">
        <v>0</v>
      </c>
      <c r="AT2826">
        <v>0</v>
      </c>
      <c r="AU2826">
        <f t="shared" ca="1" si="1164"/>
        <v>0</v>
      </c>
      <c r="AV2826">
        <f t="shared" ca="1" si="1164"/>
        <v>1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13</v>
      </c>
      <c r="D2827">
        <f t="shared" ca="1" si="1150"/>
        <v>9.6314950842833635</v>
      </c>
      <c r="E2827">
        <f t="shared" ca="1" si="1151"/>
        <v>3.3685049157166365</v>
      </c>
      <c r="F2827" t="str">
        <f t="shared" ca="1" si="1152"/>
        <v>high</v>
      </c>
      <c r="G2827">
        <v>588</v>
      </c>
      <c r="H2827">
        <f t="shared" si="1153"/>
        <v>588</v>
      </c>
      <c r="I2827">
        <f t="shared" ca="1" si="1154"/>
        <v>444.28829025925648</v>
      </c>
      <c r="J2827">
        <f t="shared" ca="1" si="1155"/>
        <v>143.71170974074352</v>
      </c>
      <c r="K2827" t="str">
        <f t="shared" ca="1" si="1156"/>
        <v>high</v>
      </c>
      <c r="L2827">
        <v>1.25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1</v>
      </c>
      <c r="AN2827">
        <f t="shared" ca="1" si="1145"/>
        <v>0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1</v>
      </c>
      <c r="AT2827">
        <v>0</v>
      </c>
      <c r="AU2827">
        <f t="shared" ca="1" si="1164"/>
        <v>0</v>
      </c>
      <c r="AV2827">
        <f t="shared" ca="1" si="1164"/>
        <v>0</v>
      </c>
      <c r="AW2827">
        <f t="shared" ca="1" si="1164"/>
        <v>1</v>
      </c>
      <c r="AX2827">
        <v>0</v>
      </c>
    </row>
    <row r="2828" spans="1:50">
      <c r="A2828" s="2">
        <v>41681</v>
      </c>
      <c r="B2828">
        <v>1828</v>
      </c>
      <c r="C2828">
        <v>9</v>
      </c>
      <c r="D2828">
        <f t="shared" ca="1" si="1150"/>
        <v>9.6314585811065623</v>
      </c>
      <c r="E2828">
        <f t="shared" ca="1" si="1151"/>
        <v>-0.63145858110656228</v>
      </c>
      <c r="F2828" t="str">
        <f t="shared" ca="1" si="1152"/>
        <v>medium</v>
      </c>
      <c r="G2828">
        <v>108</v>
      </c>
      <c r="H2828">
        <f t="shared" si="1153"/>
        <v>108</v>
      </c>
      <c r="I2828">
        <f t="shared" ca="1" si="1154"/>
        <v>444.27076948459955</v>
      </c>
      <c r="J2828">
        <f t="shared" ca="1" si="1155"/>
        <v>-336.27076948459955</v>
      </c>
      <c r="K2828" t="str">
        <f t="shared" ca="1" si="1156"/>
        <v>low</v>
      </c>
      <c r="L2828">
        <v>5.4</v>
      </c>
      <c r="M2828" t="str">
        <f t="shared" si="1132"/>
        <v>medium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1</v>
      </c>
      <c r="AL2828">
        <f t="shared" ca="1" si="1143"/>
        <v>0</v>
      </c>
      <c r="AM2828">
        <f t="shared" ca="1" si="1144"/>
        <v>1</v>
      </c>
      <c r="AN2828">
        <f t="shared" ca="1" si="1145"/>
        <v>0</v>
      </c>
      <c r="AO2828">
        <f t="shared" ca="1" si="1146"/>
        <v>0</v>
      </c>
      <c r="AP2828">
        <f t="shared" ca="1" si="1147"/>
        <v>0</v>
      </c>
      <c r="AQ2828">
        <f t="shared" ca="1" si="1148"/>
        <v>1</v>
      </c>
      <c r="AR2828">
        <f t="shared" ca="1" si="1149"/>
        <v>0</v>
      </c>
      <c r="AS2828">
        <v>1</v>
      </c>
      <c r="AT2828">
        <v>0</v>
      </c>
      <c r="AU2828">
        <f t="shared" ca="1" si="1164"/>
        <v>0</v>
      </c>
      <c r="AV2828">
        <f t="shared" ca="1" si="1164"/>
        <v>1</v>
      </c>
      <c r="AW2828">
        <f t="shared" ca="1" si="1164"/>
        <v>0</v>
      </c>
      <c r="AX2828">
        <v>0</v>
      </c>
    </row>
    <row r="2829" spans="1:50">
      <c r="A2829" s="2">
        <v>41682</v>
      </c>
      <c r="B2829">
        <v>1829</v>
      </c>
      <c r="C2829">
        <v>7</v>
      </c>
      <c r="D2829">
        <f t="shared" ca="1" si="1150"/>
        <v>9.6314219966922376</v>
      </c>
      <c r="E2829">
        <f t="shared" ca="1" si="1151"/>
        <v>-2.6314219966922376</v>
      </c>
      <c r="F2829" t="str">
        <f t="shared" ca="1" si="1152"/>
        <v>low</v>
      </c>
      <c r="G2829">
        <v>174</v>
      </c>
      <c r="H2829">
        <f t="shared" si="1153"/>
        <v>174</v>
      </c>
      <c r="I2829">
        <f t="shared" ca="1" si="1154"/>
        <v>444.25350969995094</v>
      </c>
      <c r="J2829">
        <f t="shared" ca="1" si="1155"/>
        <v>-270.25350969995094</v>
      </c>
      <c r="K2829" t="str">
        <f t="shared" ca="1" si="1156"/>
        <v>low</v>
      </c>
      <c r="L2829">
        <v>1.1000000000000001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0</v>
      </c>
      <c r="AL2829">
        <f t="shared" ca="1" si="1143"/>
        <v>1</v>
      </c>
      <c r="AM2829">
        <f t="shared" ca="1" si="1144"/>
        <v>0</v>
      </c>
      <c r="AN2829">
        <f t="shared" ca="1" si="1145"/>
        <v>1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1</v>
      </c>
      <c r="AT2829">
        <v>0</v>
      </c>
      <c r="AU2829">
        <f t="shared" ca="1" si="1164"/>
        <v>1</v>
      </c>
      <c r="AV2829">
        <f t="shared" ca="1" si="1164"/>
        <v>0</v>
      </c>
      <c r="AW2829">
        <f t="shared" ca="1" si="1164"/>
        <v>0</v>
      </c>
      <c r="AX2829">
        <v>0</v>
      </c>
    </row>
    <row r="2830" spans="1:50">
      <c r="A2830" s="2">
        <v>41683</v>
      </c>
      <c r="B2830">
        <v>1830</v>
      </c>
      <c r="C2830">
        <v>7</v>
      </c>
      <c r="D2830">
        <f t="shared" ca="1" si="1150"/>
        <v>9.6313853315656068</v>
      </c>
      <c r="E2830">
        <f t="shared" ca="1" si="1151"/>
        <v>-2.6313853315656068</v>
      </c>
      <c r="F2830" t="str">
        <f t="shared" ca="1" si="1152"/>
        <v>low</v>
      </c>
      <c r="G2830">
        <v>293</v>
      </c>
      <c r="H2830">
        <f t="shared" si="1153"/>
        <v>293</v>
      </c>
      <c r="I2830">
        <f t="shared" ca="1" si="1154"/>
        <v>444.23651122719303</v>
      </c>
      <c r="J2830">
        <f t="shared" ca="1" si="1155"/>
        <v>-151.23651122719303</v>
      </c>
      <c r="K2830" t="str">
        <f t="shared" ca="1" si="1156"/>
        <v>medium</v>
      </c>
      <c r="L2830">
        <v>1.35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1</v>
      </c>
      <c r="AN2830">
        <f t="shared" ca="1" si="1145"/>
        <v>0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0</v>
      </c>
      <c r="AT2830">
        <v>0</v>
      </c>
      <c r="AU2830">
        <f t="shared" ca="1" si="1164"/>
        <v>1</v>
      </c>
      <c r="AV2830">
        <f t="shared" ca="1" si="1164"/>
        <v>0</v>
      </c>
      <c r="AW2830">
        <f t="shared" ca="1" si="1164"/>
        <v>0</v>
      </c>
      <c r="AX2830">
        <v>0</v>
      </c>
    </row>
    <row r="2831" spans="1:50">
      <c r="A2831" s="2">
        <v>41684</v>
      </c>
      <c r="B2831">
        <v>1831</v>
      </c>
      <c r="C2831">
        <v>8</v>
      </c>
      <c r="D2831">
        <f t="shared" ca="1" si="1150"/>
        <v>9.6313485862518924</v>
      </c>
      <c r="E2831">
        <f t="shared" ca="1" si="1151"/>
        <v>-1.6313485862518924</v>
      </c>
      <c r="F2831" t="str">
        <f t="shared" ca="1" si="1152"/>
        <v>medium</v>
      </c>
      <c r="G2831">
        <v>331</v>
      </c>
      <c r="H2831">
        <f t="shared" si="1153"/>
        <v>331</v>
      </c>
      <c r="I2831">
        <f t="shared" ca="1" si="1154"/>
        <v>444.21977438820875</v>
      </c>
      <c r="J2831">
        <f t="shared" ca="1" si="1155"/>
        <v>-113.21977438820875</v>
      </c>
      <c r="K2831" t="str">
        <f t="shared" ca="1" si="1156"/>
        <v>medium</v>
      </c>
      <c r="L2831">
        <v>6</v>
      </c>
      <c r="M2831" t="str">
        <f t="shared" si="1132"/>
        <v>medium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0</v>
      </c>
      <c r="AQ2831">
        <f t="shared" ca="1" si="1148"/>
        <v>1</v>
      </c>
      <c r="AR2831">
        <f t="shared" ca="1" si="1149"/>
        <v>0</v>
      </c>
      <c r="AS2831">
        <v>1</v>
      </c>
      <c r="AT2831">
        <v>0</v>
      </c>
      <c r="AU2831">
        <f t="shared" ca="1" si="1164"/>
        <v>0</v>
      </c>
      <c r="AV2831">
        <f t="shared" ca="1" si="1164"/>
        <v>1</v>
      </c>
      <c r="AW2831">
        <f t="shared" ca="1" si="1164"/>
        <v>0</v>
      </c>
      <c r="AX2831">
        <v>0</v>
      </c>
    </row>
    <row r="2832" spans="1:50">
      <c r="A2832" s="2">
        <v>41685</v>
      </c>
      <c r="B2832">
        <v>1832</v>
      </c>
      <c r="C2832">
        <v>4</v>
      </c>
      <c r="D2832">
        <f t="shared" ca="1" si="1150"/>
        <v>9.6313117612763133</v>
      </c>
      <c r="E2832">
        <f t="shared" ca="1" si="1151"/>
        <v>-5.6313117612763133</v>
      </c>
      <c r="F2832" t="str">
        <f t="shared" ca="1" si="1152"/>
        <v>low</v>
      </c>
      <c r="G2832">
        <v>75</v>
      </c>
      <c r="H2832">
        <f t="shared" si="1153"/>
        <v>75</v>
      </c>
      <c r="I2832">
        <f t="shared" ca="1" si="1154"/>
        <v>444.20329950488087</v>
      </c>
      <c r="J2832">
        <f t="shared" ca="1" si="1155"/>
        <v>-369.20329950488087</v>
      </c>
      <c r="K2832" t="str">
        <f t="shared" ca="1" si="1156"/>
        <v>low</v>
      </c>
      <c r="L2832">
        <v>2.75</v>
      </c>
      <c r="M2832" t="str">
        <f t="shared" si="1132"/>
        <v>low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0</v>
      </c>
      <c r="AL2832">
        <f t="shared" ca="1" si="1143"/>
        <v>1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1</v>
      </c>
      <c r="AQ2832">
        <f t="shared" ca="1" si="1148"/>
        <v>0</v>
      </c>
      <c r="AR2832">
        <f t="shared" ca="1" si="1149"/>
        <v>0</v>
      </c>
      <c r="AS2832">
        <v>0</v>
      </c>
      <c r="AT2832">
        <v>0</v>
      </c>
      <c r="AU2832">
        <f t="shared" ca="1" si="1164"/>
        <v>1</v>
      </c>
      <c r="AV2832">
        <f t="shared" ca="1" si="1164"/>
        <v>0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2</v>
      </c>
      <c r="D2833">
        <f t="shared" ca="1" si="1150"/>
        <v>9.631274857164092</v>
      </c>
      <c r="E2833">
        <f t="shared" ca="1" si="1151"/>
        <v>-7.631274857164092</v>
      </c>
      <c r="F2833" t="str">
        <f t="shared" ca="1" si="1152"/>
        <v>low</v>
      </c>
      <c r="G2833">
        <v>50</v>
      </c>
      <c r="H2833">
        <f t="shared" si="1153"/>
        <v>50</v>
      </c>
      <c r="I2833">
        <f t="shared" ca="1" si="1154"/>
        <v>444.18708689909209</v>
      </c>
      <c r="J2833">
        <f t="shared" ca="1" si="1155"/>
        <v>-394.18708689909209</v>
      </c>
      <c r="K2833" t="str">
        <f t="shared" ca="1" si="1156"/>
        <v>low</v>
      </c>
      <c r="L2833">
        <v>3</v>
      </c>
      <c r="M2833" t="str">
        <f t="shared" si="1132"/>
        <v>low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1</v>
      </c>
      <c r="AN2833">
        <f t="shared" ca="1" si="1145"/>
        <v>0</v>
      </c>
      <c r="AO2833">
        <f t="shared" ca="1" si="1146"/>
        <v>0</v>
      </c>
      <c r="AP2833">
        <f t="shared" ca="1" si="1147"/>
        <v>1</v>
      </c>
      <c r="AQ2833">
        <f t="shared" ca="1" si="1148"/>
        <v>0</v>
      </c>
      <c r="AR2833">
        <f t="shared" ca="1" si="1149"/>
        <v>0</v>
      </c>
      <c r="AS2833">
        <v>0</v>
      </c>
      <c r="AT2833">
        <v>0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8</v>
      </c>
      <c r="D2834">
        <f t="shared" ca="1" si="1150"/>
        <v>9.6312378744404477</v>
      </c>
      <c r="E2834">
        <f t="shared" ca="1" si="1151"/>
        <v>-1.6312378744404477</v>
      </c>
      <c r="F2834" t="str">
        <f t="shared" ca="1" si="1152"/>
        <v>medium</v>
      </c>
      <c r="G2834">
        <v>351</v>
      </c>
      <c r="H2834">
        <f t="shared" si="1153"/>
        <v>351</v>
      </c>
      <c r="I2834">
        <f t="shared" ca="1" si="1154"/>
        <v>444.17113689272514</v>
      </c>
      <c r="J2834">
        <f t="shared" ca="1" si="1155"/>
        <v>-93.171136892725144</v>
      </c>
      <c r="K2834" t="str">
        <f t="shared" ca="1" si="1156"/>
        <v>medium</v>
      </c>
      <c r="L2834">
        <v>8.1999999999999993</v>
      </c>
      <c r="M2834" t="str">
        <f t="shared" si="1132"/>
        <v>medium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1</v>
      </c>
      <c r="AN2834">
        <f t="shared" ca="1" si="1145"/>
        <v>0</v>
      </c>
      <c r="AO2834">
        <f t="shared" ca="1" si="1146"/>
        <v>0</v>
      </c>
      <c r="AP2834">
        <f t="shared" ca="1" si="1147"/>
        <v>0</v>
      </c>
      <c r="AQ2834">
        <f t="shared" ca="1" si="1148"/>
        <v>1</v>
      </c>
      <c r="AR2834">
        <f t="shared" ca="1" si="1149"/>
        <v>0</v>
      </c>
      <c r="AS2834">
        <v>0</v>
      </c>
      <c r="AT2834">
        <v>0</v>
      </c>
      <c r="AU2834">
        <f t="shared" ca="1" si="1164"/>
        <v>0</v>
      </c>
      <c r="AV2834">
        <f t="shared" ca="1" si="1164"/>
        <v>1</v>
      </c>
      <c r="AW2834">
        <f t="shared" ca="1" si="1164"/>
        <v>0</v>
      </c>
      <c r="AX2834">
        <v>0</v>
      </c>
    </row>
    <row r="2835" spans="1:50">
      <c r="A2835" s="2">
        <v>41688</v>
      </c>
      <c r="B2835">
        <v>1835</v>
      </c>
      <c r="C2835">
        <v>8</v>
      </c>
      <c r="D2835">
        <f t="shared" ca="1" si="1150"/>
        <v>9.6312008136306027</v>
      </c>
      <c r="E2835">
        <f t="shared" ca="1" si="1151"/>
        <v>-1.6312008136306027</v>
      </c>
      <c r="F2835" t="str">
        <f t="shared" ca="1" si="1152"/>
        <v>medium</v>
      </c>
      <c r="G2835">
        <v>47</v>
      </c>
      <c r="H2835">
        <f t="shared" si="1153"/>
        <v>47</v>
      </c>
      <c r="I2835">
        <f t="shared" ca="1" si="1154"/>
        <v>444.15544980766265</v>
      </c>
      <c r="J2835">
        <f t="shared" ca="1" si="1155"/>
        <v>-397.15544980766265</v>
      </c>
      <c r="K2835" t="str">
        <f t="shared" ca="1" si="1156"/>
        <v>low</v>
      </c>
      <c r="L2835">
        <v>1.8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0</v>
      </c>
      <c r="AV2835">
        <f t="shared" ca="1" si="1164"/>
        <v>1</v>
      </c>
      <c r="AW2835">
        <f t="shared" ca="1" si="1164"/>
        <v>0</v>
      </c>
      <c r="AX2835">
        <v>0</v>
      </c>
    </row>
    <row r="2836" spans="1:50">
      <c r="A2836" s="2">
        <v>41689</v>
      </c>
      <c r="B2836">
        <v>1836</v>
      </c>
      <c r="C2836">
        <v>7</v>
      </c>
      <c r="D2836">
        <f t="shared" ca="1" si="1150"/>
        <v>9.6311636752597742</v>
      </c>
      <c r="E2836">
        <f t="shared" ca="1" si="1151"/>
        <v>-2.6311636752597742</v>
      </c>
      <c r="F2836" t="str">
        <f t="shared" ca="1" si="1152"/>
        <v>low</v>
      </c>
      <c r="G2836">
        <v>138</v>
      </c>
      <c r="H2836">
        <f t="shared" si="1153"/>
        <v>138</v>
      </c>
      <c r="I2836">
        <f t="shared" ca="1" si="1154"/>
        <v>444.14002596578763</v>
      </c>
      <c r="J2836">
        <f t="shared" ca="1" si="1155"/>
        <v>-306.14002596578763</v>
      </c>
      <c r="K2836" t="str">
        <f t="shared" ca="1" si="1156"/>
        <v>low</v>
      </c>
      <c r="L2836">
        <v>4.95</v>
      </c>
      <c r="M2836" t="str">
        <f t="shared" ref="M2836:M2899" si="1167">VLOOKUP(L2836,$A$17:$C$20,3)</f>
        <v>low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1</v>
      </c>
      <c r="AN2836">
        <f t="shared" ca="1" si="1145"/>
        <v>0</v>
      </c>
      <c r="AO2836">
        <f t="shared" ca="1" si="1146"/>
        <v>0</v>
      </c>
      <c r="AP2836">
        <f t="shared" ca="1" si="1147"/>
        <v>1</v>
      </c>
      <c r="AQ2836">
        <f t="shared" ca="1" si="1148"/>
        <v>0</v>
      </c>
      <c r="AR2836">
        <f t="shared" ca="1" si="1149"/>
        <v>0</v>
      </c>
      <c r="AS2836">
        <v>0</v>
      </c>
      <c r="AT2836">
        <v>0</v>
      </c>
      <c r="AU2836">
        <f t="shared" ca="1" si="1164"/>
        <v>1</v>
      </c>
      <c r="AV2836">
        <f t="shared" ca="1" si="1164"/>
        <v>0</v>
      </c>
      <c r="AW2836">
        <f t="shared" ca="1" si="1164"/>
        <v>0</v>
      </c>
      <c r="AX2836">
        <v>0</v>
      </c>
    </row>
    <row r="2837" spans="1:50">
      <c r="A2837" s="2">
        <v>41690</v>
      </c>
      <c r="B2837">
        <v>1837</v>
      </c>
      <c r="C2837">
        <v>9</v>
      </c>
      <c r="D2837">
        <f t="shared" ca="1" si="1150"/>
        <v>9.6311264598531849</v>
      </c>
      <c r="E2837">
        <f t="shared" ca="1" si="1151"/>
        <v>-0.63112645985318494</v>
      </c>
      <c r="F2837" t="str">
        <f t="shared" ca="1" si="1152"/>
        <v>medium</v>
      </c>
      <c r="G2837">
        <v>1003</v>
      </c>
      <c r="H2837">
        <f t="shared" si="1153"/>
        <v>1003</v>
      </c>
      <c r="I2837">
        <f t="shared" ca="1" si="1154"/>
        <v>444.12486568898265</v>
      </c>
      <c r="J2837">
        <f t="shared" ca="1" si="1155"/>
        <v>558.87513431101729</v>
      </c>
      <c r="K2837" t="str">
        <f t="shared" ca="1" si="1156"/>
        <v>high</v>
      </c>
      <c r="L2837">
        <v>4.7</v>
      </c>
      <c r="M2837" t="str">
        <f t="shared" si="1167"/>
        <v>low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0</v>
      </c>
      <c r="AN2837">
        <f t="shared" ca="1" si="1145"/>
        <v>1</v>
      </c>
      <c r="AO2837">
        <f t="shared" ca="1" si="1146"/>
        <v>0</v>
      </c>
      <c r="AP2837">
        <f t="shared" ca="1" si="1147"/>
        <v>1</v>
      </c>
      <c r="AQ2837">
        <f t="shared" ca="1" si="1148"/>
        <v>0</v>
      </c>
      <c r="AR2837">
        <f t="shared" ca="1" si="1149"/>
        <v>0</v>
      </c>
      <c r="AS2837">
        <v>0</v>
      </c>
      <c r="AT2837">
        <v>0</v>
      </c>
      <c r="AU2837">
        <f t="shared" ca="1" si="1164"/>
        <v>0</v>
      </c>
      <c r="AV2837">
        <f t="shared" ca="1" si="1164"/>
        <v>1</v>
      </c>
      <c r="AW2837">
        <f t="shared" ca="1" si="1164"/>
        <v>0</v>
      </c>
      <c r="AX2837">
        <v>0</v>
      </c>
    </row>
    <row r="2838" spans="1:50">
      <c r="A2838" s="2">
        <v>41691</v>
      </c>
      <c r="B2838">
        <v>1838</v>
      </c>
      <c r="C2838">
        <v>11</v>
      </c>
      <c r="D2838">
        <f t="shared" ca="1" si="1150"/>
        <v>9.6310891679360573</v>
      </c>
      <c r="E2838">
        <f t="shared" ca="1" si="1151"/>
        <v>1.3689108320639427</v>
      </c>
      <c r="F2838" t="str">
        <f t="shared" ca="1" si="1152"/>
        <v>medium</v>
      </c>
      <c r="G2838">
        <v>1566</v>
      </c>
      <c r="H2838">
        <f t="shared" si="1153"/>
        <v>1566</v>
      </c>
      <c r="I2838">
        <f t="shared" ca="1" si="1154"/>
        <v>444.10996929913034</v>
      </c>
      <c r="J2838">
        <f t="shared" ca="1" si="1155"/>
        <v>1121.8900307008696</v>
      </c>
      <c r="K2838" t="str">
        <f t="shared" ca="1" si="1156"/>
        <v>high</v>
      </c>
      <c r="L2838">
        <v>4.95</v>
      </c>
      <c r="M2838" t="str">
        <f t="shared" si="1167"/>
        <v>low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0</v>
      </c>
      <c r="AL2838">
        <f t="shared" ca="1" si="1143"/>
        <v>1</v>
      </c>
      <c r="AM2838">
        <f t="shared" ca="1" si="1144"/>
        <v>0</v>
      </c>
      <c r="AN2838">
        <f t="shared" ca="1" si="1145"/>
        <v>1</v>
      </c>
      <c r="AO2838">
        <f t="shared" ca="1" si="1146"/>
        <v>0</v>
      </c>
      <c r="AP2838">
        <f t="shared" ca="1" si="1147"/>
        <v>1</v>
      </c>
      <c r="AQ2838">
        <f t="shared" ca="1" si="1148"/>
        <v>0</v>
      </c>
      <c r="AR2838">
        <f t="shared" ca="1" si="1149"/>
        <v>0</v>
      </c>
      <c r="AS2838">
        <v>0</v>
      </c>
      <c r="AT2838">
        <v>0</v>
      </c>
      <c r="AU2838">
        <f t="shared" ca="1" si="1164"/>
        <v>0</v>
      </c>
      <c r="AV2838">
        <f t="shared" ca="1" si="1164"/>
        <v>1</v>
      </c>
      <c r="AW2838">
        <f t="shared" ca="1" si="1164"/>
        <v>0</v>
      </c>
      <c r="AX2838">
        <v>0</v>
      </c>
    </row>
    <row r="2839" spans="1:50">
      <c r="A2839" s="2">
        <v>41692</v>
      </c>
      <c r="B2839">
        <v>1839</v>
      </c>
      <c r="C2839">
        <v>11</v>
      </c>
      <c r="D2839">
        <f t="shared" ca="1" si="1150"/>
        <v>9.6310518000336085</v>
      </c>
      <c r="E2839">
        <f t="shared" ca="1" si="1151"/>
        <v>1.3689481999663915</v>
      </c>
      <c r="F2839" t="str">
        <f t="shared" ca="1" si="1152"/>
        <v>medium</v>
      </c>
      <c r="G2839">
        <v>284</v>
      </c>
      <c r="H2839">
        <f t="shared" si="1153"/>
        <v>284</v>
      </c>
      <c r="I2839">
        <f t="shared" ca="1" si="1154"/>
        <v>444.09533711811372</v>
      </c>
      <c r="J2839">
        <f t="shared" ca="1" si="1155"/>
        <v>-160.09533711811372</v>
      </c>
      <c r="K2839" t="str">
        <f t="shared" ca="1" si="1156"/>
        <v>medium</v>
      </c>
      <c r="L2839">
        <v>5.6</v>
      </c>
      <c r="M2839" t="str">
        <f t="shared" si="1167"/>
        <v>medium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0</v>
      </c>
      <c r="AL2839">
        <f t="shared" ca="1" si="1143"/>
        <v>1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0</v>
      </c>
      <c r="AQ2839">
        <f t="shared" ca="1" si="1148"/>
        <v>1</v>
      </c>
      <c r="AR2839">
        <f t="shared" ca="1" si="1149"/>
        <v>0</v>
      </c>
      <c r="AS2839">
        <v>1</v>
      </c>
      <c r="AT2839">
        <v>0</v>
      </c>
      <c r="AU2839">
        <f t="shared" ca="1" si="1164"/>
        <v>0</v>
      </c>
      <c r="AV2839">
        <f t="shared" ca="1" si="1164"/>
        <v>1</v>
      </c>
      <c r="AW2839">
        <f t="shared" ca="1" si="1164"/>
        <v>0</v>
      </c>
      <c r="AX2839">
        <v>0</v>
      </c>
    </row>
    <row r="2840" spans="1:50">
      <c r="A2840" s="2">
        <v>41693</v>
      </c>
      <c r="B2840">
        <v>1840</v>
      </c>
      <c r="C2840">
        <v>4</v>
      </c>
      <c r="D2840">
        <f t="shared" ca="1" si="1150"/>
        <v>9.6310143566710593</v>
      </c>
      <c r="E2840">
        <f t="shared" ca="1" si="1151"/>
        <v>-5.6310143566710593</v>
      </c>
      <c r="F2840" t="str">
        <f t="shared" ca="1" si="1152"/>
        <v>low</v>
      </c>
      <c r="G2840">
        <v>116</v>
      </c>
      <c r="H2840">
        <f t="shared" si="1153"/>
        <v>116</v>
      </c>
      <c r="I2840">
        <f t="shared" ca="1" si="1154"/>
        <v>444.08096946781541</v>
      </c>
      <c r="J2840">
        <f t="shared" ca="1" si="1155"/>
        <v>-328.08096946781541</v>
      </c>
      <c r="K2840" t="str">
        <f t="shared" ca="1" si="1156"/>
        <v>low</v>
      </c>
      <c r="L2840">
        <v>2.85</v>
      </c>
      <c r="M2840" t="str">
        <f t="shared" si="1167"/>
        <v>low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1</v>
      </c>
      <c r="AQ2840">
        <f t="shared" ca="1" si="1148"/>
        <v>0</v>
      </c>
      <c r="AR2840">
        <f t="shared" ca="1" si="1149"/>
        <v>0</v>
      </c>
      <c r="AS2840">
        <v>0</v>
      </c>
      <c r="AT2840">
        <v>0</v>
      </c>
      <c r="AU2840">
        <f t="shared" ca="1" si="1164"/>
        <v>1</v>
      </c>
      <c r="AV2840">
        <f t="shared" ca="1" si="1164"/>
        <v>0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9</v>
      </c>
      <c r="D2841">
        <f t="shared" ca="1" si="1150"/>
        <v>9.6309768383736341</v>
      </c>
      <c r="E2841">
        <f t="shared" ca="1" si="1151"/>
        <v>-0.63097683837363405</v>
      </c>
      <c r="F2841" t="str">
        <f t="shared" ca="1" si="1152"/>
        <v>medium</v>
      </c>
      <c r="G2841">
        <v>167</v>
      </c>
      <c r="H2841">
        <f t="shared" si="1153"/>
        <v>167</v>
      </c>
      <c r="I2841">
        <f t="shared" ca="1" si="1154"/>
        <v>444.06686667011809</v>
      </c>
      <c r="J2841">
        <f t="shared" ca="1" si="1155"/>
        <v>-277.06686667011809</v>
      </c>
      <c r="K2841" t="str">
        <f t="shared" ca="1" si="1156"/>
        <v>low</v>
      </c>
      <c r="L2841">
        <v>2.85</v>
      </c>
      <c r="M2841" t="str">
        <f t="shared" si="1167"/>
        <v>low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1</v>
      </c>
      <c r="AQ2841">
        <f t="shared" ca="1" si="1148"/>
        <v>0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0</v>
      </c>
      <c r="AV2841">
        <f t="shared" ca="1" si="1170"/>
        <v>1</v>
      </c>
      <c r="AW2841">
        <f t="shared" ca="1" si="1170"/>
        <v>0</v>
      </c>
      <c r="AX2841">
        <v>0</v>
      </c>
    </row>
    <row r="2842" spans="1:50">
      <c r="A2842" s="2">
        <v>41695</v>
      </c>
      <c r="B2842">
        <v>1842</v>
      </c>
      <c r="C2842">
        <v>8</v>
      </c>
      <c r="D2842">
        <f t="shared" ca="1" si="1150"/>
        <v>9.6309392456665481</v>
      </c>
      <c r="E2842">
        <f t="shared" ca="1" si="1151"/>
        <v>-1.6309392456665481</v>
      </c>
      <c r="F2842" t="str">
        <f t="shared" ca="1" si="1152"/>
        <v>medium</v>
      </c>
      <c r="G2842">
        <v>82</v>
      </c>
      <c r="H2842">
        <f t="shared" si="1153"/>
        <v>82</v>
      </c>
      <c r="I2842">
        <f t="shared" ca="1" si="1154"/>
        <v>444.0530290469045</v>
      </c>
      <c r="J2842">
        <f t="shared" ca="1" si="1155"/>
        <v>-362.0530290469045</v>
      </c>
      <c r="K2842" t="str">
        <f t="shared" ca="1" si="1156"/>
        <v>low</v>
      </c>
      <c r="L2842">
        <v>4.3499999999999996</v>
      </c>
      <c r="M2842" t="str">
        <f t="shared" si="1167"/>
        <v>low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1</v>
      </c>
      <c r="AQ2842">
        <f t="shared" ca="1" si="1148"/>
        <v>0</v>
      </c>
      <c r="AR2842">
        <f t="shared" ca="1" si="1149"/>
        <v>0</v>
      </c>
      <c r="AS2842">
        <v>0</v>
      </c>
      <c r="AT2842">
        <v>0</v>
      </c>
      <c r="AU2842">
        <f t="shared" ca="1" si="1170"/>
        <v>0</v>
      </c>
      <c r="AV2842">
        <f t="shared" ca="1" si="1170"/>
        <v>1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8</v>
      </c>
      <c r="D2843">
        <f t="shared" ca="1" si="1150"/>
        <v>9.6309015790750259</v>
      </c>
      <c r="E2843">
        <f t="shared" ca="1" si="1151"/>
        <v>-1.6309015790750259</v>
      </c>
      <c r="F2843" t="str">
        <f t="shared" ca="1" si="1152"/>
        <v>medium</v>
      </c>
      <c r="G2843">
        <v>226</v>
      </c>
      <c r="H2843">
        <f t="shared" si="1153"/>
        <v>226</v>
      </c>
      <c r="I2843">
        <f t="shared" ca="1" si="1154"/>
        <v>444.03945692005766</v>
      </c>
      <c r="J2843">
        <f t="shared" ca="1" si="1155"/>
        <v>-218.03945692005766</v>
      </c>
      <c r="K2843" t="str">
        <f t="shared" ca="1" si="1156"/>
        <v>medium</v>
      </c>
      <c r="L2843">
        <v>2.4</v>
      </c>
      <c r="M2843" t="str">
        <f t="shared" si="1167"/>
        <v>low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0</v>
      </c>
      <c r="AL2843">
        <f t="shared" ca="1" si="1143"/>
        <v>1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1</v>
      </c>
      <c r="AQ2843">
        <f t="shared" ca="1" si="1148"/>
        <v>0</v>
      </c>
      <c r="AR2843">
        <f t="shared" ca="1" si="1149"/>
        <v>0</v>
      </c>
      <c r="AS2843">
        <v>0</v>
      </c>
      <c r="AT2843">
        <v>0</v>
      </c>
      <c r="AU2843">
        <f t="shared" ca="1" si="1170"/>
        <v>0</v>
      </c>
      <c r="AV2843">
        <f t="shared" ca="1" si="1170"/>
        <v>1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5</v>
      </c>
      <c r="D2844">
        <f t="shared" ca="1" si="1150"/>
        <v>9.6308638391242862</v>
      </c>
      <c r="E2844">
        <f t="shared" ca="1" si="1151"/>
        <v>-4.6308638391242862</v>
      </c>
      <c r="F2844" t="str">
        <f t="shared" ca="1" si="1152"/>
        <v>low</v>
      </c>
      <c r="G2844">
        <v>133</v>
      </c>
      <c r="H2844">
        <f t="shared" si="1153"/>
        <v>133</v>
      </c>
      <c r="I2844">
        <f t="shared" ca="1" si="1154"/>
        <v>444.02615061145997</v>
      </c>
      <c r="J2844">
        <f t="shared" ca="1" si="1155"/>
        <v>-311.02615061145997</v>
      </c>
      <c r="K2844" t="str">
        <f t="shared" ca="1" si="1156"/>
        <v>low</v>
      </c>
      <c r="L2844">
        <v>3.25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1</v>
      </c>
      <c r="AV2844">
        <f t="shared" ca="1" si="1170"/>
        <v>0</v>
      </c>
      <c r="AW2844">
        <f t="shared" ca="1" si="1170"/>
        <v>0</v>
      </c>
      <c r="AX2844">
        <v>0</v>
      </c>
    </row>
    <row r="2845" spans="1:50">
      <c r="A2845" s="2">
        <v>41698</v>
      </c>
      <c r="B2845">
        <v>1845</v>
      </c>
      <c r="C2845">
        <v>4</v>
      </c>
      <c r="D2845">
        <f t="shared" ca="1" si="1150"/>
        <v>9.63082602633955</v>
      </c>
      <c r="E2845">
        <f t="shared" ca="1" si="1151"/>
        <v>-5.63082602633955</v>
      </c>
      <c r="F2845" t="str">
        <f t="shared" ca="1" si="1152"/>
        <v>low</v>
      </c>
      <c r="G2845">
        <v>47</v>
      </c>
      <c r="H2845">
        <f t="shared" si="1153"/>
        <v>47</v>
      </c>
      <c r="I2845">
        <f t="shared" ca="1" si="1154"/>
        <v>444.01311044299416</v>
      </c>
      <c r="J2845">
        <f t="shared" ca="1" si="1155"/>
        <v>-397.01311044299416</v>
      </c>
      <c r="K2845" t="str">
        <f t="shared" ca="1" si="1156"/>
        <v>low</v>
      </c>
      <c r="L2845">
        <v>4.4000000000000004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0</v>
      </c>
      <c r="AT2845">
        <v>0</v>
      </c>
      <c r="AU2845">
        <f t="shared" ca="1" si="1170"/>
        <v>1</v>
      </c>
      <c r="AV2845">
        <f t="shared" ca="1" si="1170"/>
        <v>0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7</v>
      </c>
      <c r="D2846">
        <f t="shared" ca="1" si="1150"/>
        <v>9.6307881412460379</v>
      </c>
      <c r="E2846">
        <f t="shared" ca="1" si="1151"/>
        <v>-2.6307881412460379</v>
      </c>
      <c r="F2846" t="str">
        <f t="shared" ca="1" si="1152"/>
        <v>low</v>
      </c>
      <c r="G2846">
        <v>303</v>
      </c>
      <c r="H2846">
        <f t="shared" si="1153"/>
        <v>303</v>
      </c>
      <c r="I2846">
        <f t="shared" ca="1" si="1154"/>
        <v>444.00033673654337</v>
      </c>
      <c r="J2846">
        <f t="shared" ca="1" si="1155"/>
        <v>-141.00033673654337</v>
      </c>
      <c r="K2846" t="str">
        <f t="shared" ca="1" si="1156"/>
        <v>medium</v>
      </c>
      <c r="L2846">
        <v>4.9000000000000004</v>
      </c>
      <c r="M2846" t="str">
        <f t="shared" si="1167"/>
        <v>low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1</v>
      </c>
      <c r="AQ2846">
        <f t="shared" ca="1" si="1148"/>
        <v>0</v>
      </c>
      <c r="AR2846">
        <f t="shared" ca="1" si="1149"/>
        <v>0</v>
      </c>
      <c r="AS2846">
        <v>0</v>
      </c>
      <c r="AT2846">
        <v>0</v>
      </c>
      <c r="AU2846">
        <f t="shared" ca="1" si="1170"/>
        <v>1</v>
      </c>
      <c r="AV2846">
        <f t="shared" ca="1" si="1170"/>
        <v>0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7</v>
      </c>
      <c r="D2847">
        <f t="shared" ca="1" si="1150"/>
        <v>9.6307501843689707</v>
      </c>
      <c r="E2847">
        <f t="shared" ca="1" si="1151"/>
        <v>-2.6307501843689707</v>
      </c>
      <c r="F2847" t="str">
        <f t="shared" ca="1" si="1152"/>
        <v>low</v>
      </c>
      <c r="G2847">
        <v>756</v>
      </c>
      <c r="H2847">
        <f t="shared" si="1153"/>
        <v>756</v>
      </c>
      <c r="I2847">
        <f t="shared" ca="1" si="1154"/>
        <v>443.98782981398995</v>
      </c>
      <c r="J2847">
        <f t="shared" ca="1" si="1155"/>
        <v>312.01217018601005</v>
      </c>
      <c r="K2847" t="str">
        <f t="shared" ca="1" si="1156"/>
        <v>high</v>
      </c>
      <c r="L2847">
        <v>5.9</v>
      </c>
      <c r="M2847" t="str">
        <f t="shared" si="1167"/>
        <v>medium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0</v>
      </c>
      <c r="AQ2847">
        <f t="shared" ca="1" si="1148"/>
        <v>1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6</v>
      </c>
      <c r="D2848">
        <f t="shared" ca="1" si="1150"/>
        <v>9.6307121562335674</v>
      </c>
      <c r="E2848">
        <f t="shared" ca="1" si="1151"/>
        <v>-3.6307121562335674</v>
      </c>
      <c r="F2848" t="str">
        <f t="shared" ca="1" si="1152"/>
        <v>low</v>
      </c>
      <c r="G2848">
        <v>818</v>
      </c>
      <c r="H2848">
        <f t="shared" si="1153"/>
        <v>818</v>
      </c>
      <c r="I2848">
        <f t="shared" ca="1" si="1154"/>
        <v>443.97558999721673</v>
      </c>
      <c r="J2848">
        <f t="shared" ca="1" si="1155"/>
        <v>374.02441000278327</v>
      </c>
      <c r="K2848" t="str">
        <f t="shared" ca="1" si="1156"/>
        <v>high</v>
      </c>
      <c r="L2848">
        <v>3.05</v>
      </c>
      <c r="M2848" t="str">
        <f t="shared" si="1167"/>
        <v>low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1</v>
      </c>
      <c r="AQ2848">
        <f t="shared" ca="1" si="1148"/>
        <v>0</v>
      </c>
      <c r="AR2848">
        <f t="shared" ca="1" si="1149"/>
        <v>0</v>
      </c>
      <c r="AS2848">
        <v>0</v>
      </c>
      <c r="AT2848">
        <v>0</v>
      </c>
      <c r="AU2848">
        <f t="shared" ca="1" si="1170"/>
        <v>1</v>
      </c>
      <c r="AV2848">
        <f t="shared" ca="1" si="1170"/>
        <v>0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7</v>
      </c>
      <c r="D2849">
        <f t="shared" ca="1" si="1150"/>
        <v>9.6306740573650522</v>
      </c>
      <c r="E2849">
        <f t="shared" ca="1" si="1151"/>
        <v>-2.6306740573650522</v>
      </c>
      <c r="F2849" t="str">
        <f t="shared" ca="1" si="1152"/>
        <v>low</v>
      </c>
      <c r="G2849">
        <v>188</v>
      </c>
      <c r="H2849">
        <f t="shared" si="1153"/>
        <v>188</v>
      </c>
      <c r="I2849">
        <f t="shared" ca="1" si="1154"/>
        <v>443.96361760810663</v>
      </c>
      <c r="J2849">
        <f t="shared" ca="1" si="1155"/>
        <v>-255.96361760810663</v>
      </c>
      <c r="K2849" t="str">
        <f t="shared" ca="1" si="1156"/>
        <v>low</v>
      </c>
      <c r="L2849">
        <v>7.8</v>
      </c>
      <c r="M2849" t="str">
        <f t="shared" si="1167"/>
        <v>medium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0</v>
      </c>
      <c r="AQ2849">
        <f t="shared" ca="1" si="1148"/>
        <v>1</v>
      </c>
      <c r="AR2849">
        <f t="shared" ca="1" si="1149"/>
        <v>0</v>
      </c>
      <c r="AS2849">
        <v>0</v>
      </c>
      <c r="AT2849">
        <v>0</v>
      </c>
      <c r="AU2849">
        <f t="shared" ca="1" si="1170"/>
        <v>1</v>
      </c>
      <c r="AV2849">
        <f t="shared" ca="1" si="1170"/>
        <v>0</v>
      </c>
      <c r="AW2849">
        <f t="shared" ca="1" si="1170"/>
        <v>0</v>
      </c>
      <c r="AX2849">
        <v>0</v>
      </c>
    </row>
    <row r="2850" spans="1:50">
      <c r="A2850" s="2">
        <v>41703</v>
      </c>
      <c r="B2850">
        <v>1850</v>
      </c>
      <c r="C2850">
        <v>5</v>
      </c>
      <c r="D2850">
        <f t="shared" ca="1" si="1150"/>
        <v>9.6306358882886407</v>
      </c>
      <c r="E2850">
        <f t="shared" ca="1" si="1151"/>
        <v>-4.6306358882886407</v>
      </c>
      <c r="F2850" t="str">
        <f t="shared" ca="1" si="1152"/>
        <v>low</v>
      </c>
      <c r="G2850">
        <v>228</v>
      </c>
      <c r="H2850">
        <f t="shared" si="1153"/>
        <v>228</v>
      </c>
      <c r="I2850">
        <f t="shared" ca="1" si="1154"/>
        <v>443.95191296854227</v>
      </c>
      <c r="J2850">
        <f t="shared" ca="1" si="1155"/>
        <v>-215.95191296854227</v>
      </c>
      <c r="K2850" t="str">
        <f t="shared" ca="1" si="1156"/>
        <v>medium</v>
      </c>
      <c r="L2850">
        <v>5.15</v>
      </c>
      <c r="M2850" t="str">
        <f t="shared" si="1167"/>
        <v>medium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1</v>
      </c>
      <c r="AN2850">
        <f t="shared" ca="1" si="1145"/>
        <v>0</v>
      </c>
      <c r="AO2850">
        <f t="shared" ca="1" si="1146"/>
        <v>0</v>
      </c>
      <c r="AP2850">
        <f t="shared" ca="1" si="1147"/>
        <v>0</v>
      </c>
      <c r="AQ2850">
        <f t="shared" ca="1" si="1148"/>
        <v>1</v>
      </c>
      <c r="AR2850">
        <f t="shared" ca="1" si="1149"/>
        <v>0</v>
      </c>
      <c r="AS2850">
        <v>1</v>
      </c>
      <c r="AT2850">
        <v>0</v>
      </c>
      <c r="AU2850">
        <f t="shared" ca="1" si="1170"/>
        <v>1</v>
      </c>
      <c r="AV2850">
        <f t="shared" ca="1" si="1170"/>
        <v>0</v>
      </c>
      <c r="AW2850">
        <f t="shared" ca="1" si="1170"/>
        <v>0</v>
      </c>
      <c r="AX2850">
        <v>0</v>
      </c>
    </row>
    <row r="2851" spans="1:50">
      <c r="A2851" s="2">
        <v>41704</v>
      </c>
      <c r="B2851">
        <v>1851</v>
      </c>
      <c r="C2851">
        <v>9</v>
      </c>
      <c r="D2851">
        <f t="shared" ca="1" si="1150"/>
        <v>9.6305976495295571</v>
      </c>
      <c r="E2851">
        <f t="shared" ca="1" si="1151"/>
        <v>-0.6305976495295571</v>
      </c>
      <c r="F2851" t="str">
        <f t="shared" ca="1" si="1152"/>
        <v>medium</v>
      </c>
      <c r="G2851">
        <v>625</v>
      </c>
      <c r="H2851">
        <f t="shared" si="1153"/>
        <v>625</v>
      </c>
      <c r="I2851">
        <f t="shared" ca="1" si="1154"/>
        <v>443.94047640040634</v>
      </c>
      <c r="J2851">
        <f t="shared" ca="1" si="1155"/>
        <v>181.05952359959366</v>
      </c>
      <c r="K2851" t="str">
        <f t="shared" ca="1" si="1156"/>
        <v>high</v>
      </c>
      <c r="L2851">
        <v>6.5</v>
      </c>
      <c r="M2851" t="str">
        <f t="shared" si="1167"/>
        <v>medium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1</v>
      </c>
      <c r="AN2851">
        <f t="shared" ca="1" si="1145"/>
        <v>0</v>
      </c>
      <c r="AO2851">
        <f t="shared" ca="1" si="1146"/>
        <v>0</v>
      </c>
      <c r="AP2851">
        <f t="shared" ca="1" si="1147"/>
        <v>0</v>
      </c>
      <c r="AQ2851">
        <f t="shared" ca="1" si="1148"/>
        <v>1</v>
      </c>
      <c r="AR2851">
        <f t="shared" ca="1" si="1149"/>
        <v>0</v>
      </c>
      <c r="AS2851">
        <v>1</v>
      </c>
      <c r="AT2851">
        <v>0</v>
      </c>
      <c r="AU2851">
        <f t="shared" ca="1" si="1170"/>
        <v>0</v>
      </c>
      <c r="AV2851">
        <f t="shared" ca="1" si="1170"/>
        <v>1</v>
      </c>
      <c r="AW2851">
        <f t="shared" ca="1" si="1170"/>
        <v>0</v>
      </c>
      <c r="AX2851">
        <v>0</v>
      </c>
    </row>
    <row r="2852" spans="1:50">
      <c r="A2852" s="2">
        <v>41705</v>
      </c>
      <c r="B2852">
        <v>1852</v>
      </c>
      <c r="C2852">
        <v>11</v>
      </c>
      <c r="D2852">
        <f t="shared" ca="1" si="1150"/>
        <v>9.6305593416130204</v>
      </c>
      <c r="E2852">
        <f t="shared" ca="1" si="1151"/>
        <v>1.3694406583869796</v>
      </c>
      <c r="F2852" t="str">
        <f t="shared" ca="1" si="1152"/>
        <v>medium</v>
      </c>
      <c r="G2852">
        <v>727</v>
      </c>
      <c r="H2852">
        <f t="shared" si="1153"/>
        <v>727</v>
      </c>
      <c r="I2852">
        <f t="shared" ca="1" si="1154"/>
        <v>443.92930822558174</v>
      </c>
      <c r="J2852">
        <f t="shared" ca="1" si="1155"/>
        <v>283.07069177441826</v>
      </c>
      <c r="K2852" t="str">
        <f t="shared" ca="1" si="1156"/>
        <v>high</v>
      </c>
      <c r="L2852">
        <v>3.1</v>
      </c>
      <c r="M2852" t="str">
        <f t="shared" si="1167"/>
        <v>low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0</v>
      </c>
      <c r="AL2852">
        <f t="shared" ca="1" si="1143"/>
        <v>1</v>
      </c>
      <c r="AM2852">
        <f t="shared" ca="1" si="1144"/>
        <v>1</v>
      </c>
      <c r="AN2852">
        <f t="shared" ca="1" si="1145"/>
        <v>0</v>
      </c>
      <c r="AO2852">
        <f t="shared" ca="1" si="1146"/>
        <v>0</v>
      </c>
      <c r="AP2852">
        <f t="shared" ca="1" si="1147"/>
        <v>1</v>
      </c>
      <c r="AQ2852">
        <f t="shared" ca="1" si="1148"/>
        <v>0</v>
      </c>
      <c r="AR2852">
        <f t="shared" ca="1" si="1149"/>
        <v>0</v>
      </c>
      <c r="AS2852">
        <v>0</v>
      </c>
      <c r="AT2852">
        <v>0</v>
      </c>
      <c r="AU2852">
        <f t="shared" ca="1" si="1170"/>
        <v>0</v>
      </c>
      <c r="AV2852">
        <f t="shared" ca="1" si="1170"/>
        <v>1</v>
      </c>
      <c r="AW2852">
        <f t="shared" ca="1" si="1170"/>
        <v>0</v>
      </c>
      <c r="AX2852">
        <v>0</v>
      </c>
    </row>
    <row r="2853" spans="1:50">
      <c r="A2853" s="2">
        <v>41706</v>
      </c>
      <c r="B2853">
        <v>1853</v>
      </c>
      <c r="C2853">
        <v>6</v>
      </c>
      <c r="D2853">
        <f t="shared" ca="1" si="1150"/>
        <v>9.6305209650642514</v>
      </c>
      <c r="E2853">
        <f t="shared" ca="1" si="1151"/>
        <v>-3.6305209650642514</v>
      </c>
      <c r="F2853" t="str">
        <f t="shared" ca="1" si="1152"/>
        <v>low</v>
      </c>
      <c r="G2853">
        <v>263</v>
      </c>
      <c r="H2853">
        <f t="shared" si="1153"/>
        <v>263</v>
      </c>
      <c r="I2853">
        <f t="shared" ca="1" si="1154"/>
        <v>443.91840876595097</v>
      </c>
      <c r="J2853">
        <f t="shared" ca="1" si="1155"/>
        <v>-180.91840876595097</v>
      </c>
      <c r="K2853" t="str">
        <f t="shared" ca="1" si="1156"/>
        <v>medium</v>
      </c>
      <c r="L2853">
        <v>3.8</v>
      </c>
      <c r="M2853" t="str">
        <f t="shared" si="1167"/>
        <v>low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1</v>
      </c>
      <c r="AQ2853">
        <f t="shared" ca="1" si="1148"/>
        <v>0</v>
      </c>
      <c r="AR2853">
        <f t="shared" ca="1" si="1149"/>
        <v>0</v>
      </c>
      <c r="AS2853">
        <v>0</v>
      </c>
      <c r="AT2853">
        <v>0</v>
      </c>
      <c r="AU2853">
        <f t="shared" ca="1" si="1170"/>
        <v>1</v>
      </c>
      <c r="AV2853">
        <f t="shared" ca="1" si="1170"/>
        <v>0</v>
      </c>
      <c r="AW2853">
        <f t="shared" ca="1" si="1170"/>
        <v>0</v>
      </c>
      <c r="AX2853">
        <v>0</v>
      </c>
    </row>
    <row r="2854" spans="1:50">
      <c r="A2854" s="2">
        <v>41707</v>
      </c>
      <c r="B2854">
        <v>1854</v>
      </c>
      <c r="C2854">
        <v>7</v>
      </c>
      <c r="D2854">
        <f t="shared" ca="1" si="1150"/>
        <v>9.6304825204084707</v>
      </c>
      <c r="E2854">
        <f t="shared" ca="1" si="1151"/>
        <v>-2.6304825204084707</v>
      </c>
      <c r="F2854" t="str">
        <f t="shared" ca="1" si="1152"/>
        <v>low</v>
      </c>
      <c r="G2854">
        <v>476</v>
      </c>
      <c r="H2854">
        <f t="shared" si="1153"/>
        <v>476</v>
      </c>
      <c r="I2854">
        <f t="shared" ca="1" si="1154"/>
        <v>443.90777834339707</v>
      </c>
      <c r="J2854">
        <f t="shared" ca="1" si="1155"/>
        <v>32.092221656602931</v>
      </c>
      <c r="K2854" t="str">
        <f t="shared" ca="1" si="1156"/>
        <v>medium</v>
      </c>
      <c r="L2854">
        <v>5.2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1</v>
      </c>
      <c r="AV2854">
        <f t="shared" ca="1" si="1170"/>
        <v>0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6</v>
      </c>
      <c r="D2855">
        <f t="shared" ca="1" si="1150"/>
        <v>9.6304440081709011</v>
      </c>
      <c r="E2855">
        <f t="shared" ca="1" si="1151"/>
        <v>-3.6304440081709011</v>
      </c>
      <c r="F2855" t="str">
        <f t="shared" ca="1" si="1152"/>
        <v>low</v>
      </c>
      <c r="G2855">
        <v>233</v>
      </c>
      <c r="H2855">
        <f t="shared" si="1153"/>
        <v>233</v>
      </c>
      <c r="I2855">
        <f t="shared" ca="1" si="1154"/>
        <v>443.89741727980254</v>
      </c>
      <c r="J2855">
        <f t="shared" ca="1" si="1155"/>
        <v>-210.89741727980254</v>
      </c>
      <c r="K2855" t="str">
        <f t="shared" ca="1" si="1156"/>
        <v>medium</v>
      </c>
      <c r="L2855">
        <v>4.9000000000000004</v>
      </c>
      <c r="M2855" t="str">
        <f t="shared" si="1167"/>
        <v>low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1</v>
      </c>
      <c r="AQ2855">
        <f t="shared" ca="1" si="1148"/>
        <v>0</v>
      </c>
      <c r="AR2855">
        <f t="shared" ca="1" si="1149"/>
        <v>0</v>
      </c>
      <c r="AS2855">
        <v>0</v>
      </c>
      <c r="AT2855">
        <v>0</v>
      </c>
      <c r="AU2855">
        <f t="shared" ca="1" si="1170"/>
        <v>1</v>
      </c>
      <c r="AV2855">
        <f t="shared" ca="1" si="1170"/>
        <v>0</v>
      </c>
      <c r="AW2855">
        <f t="shared" ca="1" si="1170"/>
        <v>0</v>
      </c>
      <c r="AX2855">
        <v>0</v>
      </c>
    </row>
    <row r="2856" spans="1:50">
      <c r="A2856" s="2">
        <v>41709</v>
      </c>
      <c r="B2856">
        <v>1856</v>
      </c>
      <c r="C2856">
        <v>11</v>
      </c>
      <c r="D2856">
        <f t="shared" ca="1" si="1150"/>
        <v>9.6304054288767595</v>
      </c>
      <c r="E2856">
        <f t="shared" ca="1" si="1151"/>
        <v>1.3695945711232405</v>
      </c>
      <c r="F2856" t="str">
        <f t="shared" ca="1" si="1152"/>
        <v>medium</v>
      </c>
      <c r="G2856">
        <v>1072</v>
      </c>
      <c r="H2856">
        <f t="shared" si="1153"/>
        <v>1072</v>
      </c>
      <c r="I2856">
        <f t="shared" ca="1" si="1154"/>
        <v>443.88732589705023</v>
      </c>
      <c r="J2856">
        <f t="shared" ca="1" si="1155"/>
        <v>628.11267410294977</v>
      </c>
      <c r="K2856" t="str">
        <f t="shared" ca="1" si="1156"/>
        <v>high</v>
      </c>
      <c r="L2856">
        <v>5.05</v>
      </c>
      <c r="M2856" t="str">
        <f t="shared" si="1167"/>
        <v>medium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0</v>
      </c>
      <c r="AQ2856">
        <f t="shared" ca="1" si="1148"/>
        <v>1</v>
      </c>
      <c r="AR2856">
        <f t="shared" ca="1" si="1149"/>
        <v>0</v>
      </c>
      <c r="AS2856">
        <v>0</v>
      </c>
      <c r="AT2856">
        <v>0</v>
      </c>
      <c r="AU2856">
        <f t="shared" ca="1" si="1170"/>
        <v>0</v>
      </c>
      <c r="AV2856">
        <f t="shared" ca="1" si="1170"/>
        <v>1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9</v>
      </c>
      <c r="D2857">
        <f t="shared" ca="1" si="1150"/>
        <v>9.6303667830512669</v>
      </c>
      <c r="E2857">
        <f t="shared" ca="1" si="1151"/>
        <v>-0.63036678305126692</v>
      </c>
      <c r="F2857" t="str">
        <f t="shared" ca="1" si="1152"/>
        <v>medium</v>
      </c>
      <c r="G2857">
        <v>395</v>
      </c>
      <c r="H2857">
        <f t="shared" si="1153"/>
        <v>395</v>
      </c>
      <c r="I2857">
        <f t="shared" ca="1" si="1154"/>
        <v>443.87750451702289</v>
      </c>
      <c r="J2857">
        <f t="shared" ca="1" si="1155"/>
        <v>-48.877504517022885</v>
      </c>
      <c r="K2857" t="str">
        <f t="shared" ca="1" si="1156"/>
        <v>medium</v>
      </c>
      <c r="L2857">
        <v>5.7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0</v>
      </c>
      <c r="AL2857">
        <f t="shared" ref="AL2857:AL2920" ca="1" si="1178">VLOOKUP(INDIRECT($AJ$590&amp;ROW($A2857)+AJ$591),$F$17:$I$19,AL$592+1,0)</f>
        <v>1</v>
      </c>
      <c r="AM2857">
        <f t="shared" ref="AM2857:AM2920" ca="1" si="1179">VLOOKUP(INDIRECT($AJ$590&amp;ROW($A2857)+AM$591),$F$17:$I$19,AM$592+1,0)</f>
        <v>1</v>
      </c>
      <c r="AN2857">
        <f t="shared" ref="AN2857:AN2920" ca="1" si="1180">VLOOKUP(INDIRECT($AJ$590&amp;ROW($A2857)+AM$591),$F$17:$I$19,AN$592+1,0)</f>
        <v>0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0</v>
      </c>
      <c r="AV2857">
        <f t="shared" ca="1" si="1170"/>
        <v>1</v>
      </c>
      <c r="AW2857">
        <f t="shared" ca="1" si="1170"/>
        <v>0</v>
      </c>
      <c r="AX2857">
        <v>0</v>
      </c>
    </row>
    <row r="2858" spans="1:50">
      <c r="A2858" s="2">
        <v>41711</v>
      </c>
      <c r="B2858">
        <v>1858</v>
      </c>
      <c r="C2858">
        <v>10</v>
      </c>
      <c r="D2858">
        <f t="shared" ref="D2858:D2921" ca="1" si="1185">$E$516*B2858^3+$E$521*B2858^2+$E$526*B2858+$E$531</f>
        <v>9.6303280712196457</v>
      </c>
      <c r="E2858">
        <f t="shared" ref="E2858:E2921" ca="1" si="1186">C2858-D2858</f>
        <v>0.36967192878035426</v>
      </c>
      <c r="F2858" t="str">
        <f t="shared" ref="F2858:F2921" ca="1" si="1187">VLOOKUP(E2858,$A$3:$C$6,3)</f>
        <v>medium</v>
      </c>
      <c r="G2858">
        <v>635</v>
      </c>
      <c r="H2858">
        <f t="shared" ref="H2858:H2921" si="1188">IF(G2858&gt;$H$592,$G$592,G2858)</f>
        <v>635</v>
      </c>
      <c r="I2858">
        <f t="shared" ref="I2858:I2921" ca="1" si="1189">$K$516*B2858^3+$K$521*B2858^2+$K$526*B2858+$K$531</f>
        <v>443.86795346160329</v>
      </c>
      <c r="J2858">
        <f t="shared" ref="J2858:J2921" ca="1" si="1190">H2858-I2858</f>
        <v>191.13204653839671</v>
      </c>
      <c r="K2858" t="str">
        <f t="shared" ref="K2858:K2921" ca="1" si="1191">VLOOKUP(J2858,$A$10:$C$13,3)</f>
        <v>high</v>
      </c>
      <c r="L2858">
        <v>7</v>
      </c>
      <c r="M2858" t="str">
        <f t="shared" si="1167"/>
        <v>medium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1</v>
      </c>
      <c r="AN2858">
        <f t="shared" ca="1" si="1180"/>
        <v>0</v>
      </c>
      <c r="AO2858">
        <f t="shared" ca="1" si="1181"/>
        <v>0</v>
      </c>
      <c r="AP2858">
        <f t="shared" ca="1" si="1182"/>
        <v>0</v>
      </c>
      <c r="AQ2858">
        <f t="shared" ca="1" si="1183"/>
        <v>1</v>
      </c>
      <c r="AR2858">
        <f t="shared" ca="1" si="1184"/>
        <v>0</v>
      </c>
      <c r="AS2858">
        <v>0</v>
      </c>
      <c r="AT2858">
        <v>0</v>
      </c>
      <c r="AU2858">
        <f t="shared" ca="1" si="1170"/>
        <v>0</v>
      </c>
      <c r="AV2858">
        <f t="shared" ca="1" si="1170"/>
        <v>1</v>
      </c>
      <c r="AW2858">
        <f t="shared" ca="1" si="1170"/>
        <v>0</v>
      </c>
      <c r="AX2858">
        <v>0</v>
      </c>
    </row>
    <row r="2859" spans="1:50">
      <c r="A2859" s="2">
        <v>41712</v>
      </c>
      <c r="B2859">
        <v>1859</v>
      </c>
      <c r="C2859">
        <v>10</v>
      </c>
      <c r="D2859">
        <f t="shared" ca="1" si="1185"/>
        <v>9.6302892939071167</v>
      </c>
      <c r="E2859">
        <f t="shared" ca="1" si="1186"/>
        <v>0.36971070609288326</v>
      </c>
      <c r="F2859" t="str">
        <f t="shared" ca="1" si="1187"/>
        <v>medium</v>
      </c>
      <c r="G2859">
        <v>975</v>
      </c>
      <c r="H2859">
        <f t="shared" si="1188"/>
        <v>975</v>
      </c>
      <c r="I2859">
        <f t="shared" ca="1" si="1189"/>
        <v>443.85867305267413</v>
      </c>
      <c r="J2859">
        <f t="shared" ca="1" si="1190"/>
        <v>531.14132694732587</v>
      </c>
      <c r="K2859" t="str">
        <f t="shared" ca="1" si="1191"/>
        <v>high</v>
      </c>
      <c r="L2859">
        <v>6.6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0</v>
      </c>
      <c r="AV2859">
        <f t="shared" ca="1" si="1170"/>
        <v>1</v>
      </c>
      <c r="AW2859">
        <f t="shared" ca="1" si="1170"/>
        <v>0</v>
      </c>
      <c r="AX2859">
        <v>0</v>
      </c>
    </row>
    <row r="2860" spans="1:50">
      <c r="A2860" s="2">
        <v>41713</v>
      </c>
      <c r="B2860">
        <v>1860</v>
      </c>
      <c r="C2860">
        <v>9</v>
      </c>
      <c r="D2860">
        <f t="shared" ca="1" si="1185"/>
        <v>9.6302504516388989</v>
      </c>
      <c r="E2860">
        <f t="shared" ca="1" si="1186"/>
        <v>-0.63025045163889892</v>
      </c>
      <c r="F2860" t="str">
        <f t="shared" ca="1" si="1187"/>
        <v>medium</v>
      </c>
      <c r="G2860">
        <v>906</v>
      </c>
      <c r="H2860">
        <f t="shared" si="1188"/>
        <v>906</v>
      </c>
      <c r="I2860">
        <f t="shared" ca="1" si="1189"/>
        <v>443.84966361211815</v>
      </c>
      <c r="J2860">
        <f t="shared" ca="1" si="1190"/>
        <v>462.15033638788185</v>
      </c>
      <c r="K2860" t="str">
        <f t="shared" ca="1" si="1191"/>
        <v>high</v>
      </c>
      <c r="L2860">
        <v>5.95</v>
      </c>
      <c r="M2860" t="str">
        <f t="shared" si="1167"/>
        <v>medium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0</v>
      </c>
      <c r="AN2860">
        <f t="shared" ca="1" si="1180"/>
        <v>1</v>
      </c>
      <c r="AO2860">
        <f t="shared" ca="1" si="1181"/>
        <v>0</v>
      </c>
      <c r="AP2860">
        <f t="shared" ca="1" si="1182"/>
        <v>0</v>
      </c>
      <c r="AQ2860">
        <f t="shared" ca="1" si="1183"/>
        <v>1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1</v>
      </c>
      <c r="AW2860">
        <f t="shared" ca="1" si="1170"/>
        <v>0</v>
      </c>
      <c r="AX2860">
        <v>0</v>
      </c>
    </row>
    <row r="2861" spans="1:50">
      <c r="A2861" s="2">
        <v>41714</v>
      </c>
      <c r="B2861">
        <v>1861</v>
      </c>
      <c r="C2861">
        <v>6</v>
      </c>
      <c r="D2861">
        <f t="shared" ca="1" si="1185"/>
        <v>9.6302115449402113</v>
      </c>
      <c r="E2861">
        <f t="shared" ca="1" si="1186"/>
        <v>-3.6302115449402113</v>
      </c>
      <c r="F2861" t="str">
        <f t="shared" ca="1" si="1187"/>
        <v>low</v>
      </c>
      <c r="G2861">
        <v>164</v>
      </c>
      <c r="H2861">
        <f t="shared" si="1188"/>
        <v>164</v>
      </c>
      <c r="I2861">
        <f t="shared" ca="1" si="1189"/>
        <v>443.84092546181802</v>
      </c>
      <c r="J2861">
        <f t="shared" ca="1" si="1190"/>
        <v>-279.84092546181802</v>
      </c>
      <c r="K2861" t="str">
        <f t="shared" ca="1" si="1191"/>
        <v>low</v>
      </c>
      <c r="L2861">
        <v>6.25</v>
      </c>
      <c r="M2861" t="str">
        <f t="shared" si="1167"/>
        <v>medium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0</v>
      </c>
      <c r="AQ2861">
        <f t="shared" ca="1" si="1183"/>
        <v>1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1</v>
      </c>
      <c r="AV2861">
        <f t="shared" ca="1" si="1194"/>
        <v>0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4</v>
      </c>
      <c r="D2862">
        <f t="shared" ca="1" si="1185"/>
        <v>9.630172574336278</v>
      </c>
      <c r="E2862">
        <f t="shared" ca="1" si="1186"/>
        <v>-5.630172574336278</v>
      </c>
      <c r="F2862" t="str">
        <f t="shared" ca="1" si="1187"/>
        <v>low</v>
      </c>
      <c r="G2862">
        <v>111</v>
      </c>
      <c r="H2862">
        <f t="shared" si="1188"/>
        <v>111</v>
      </c>
      <c r="I2862">
        <f t="shared" ca="1" si="1189"/>
        <v>443.83245892365665</v>
      </c>
      <c r="J2862">
        <f t="shared" ca="1" si="1190"/>
        <v>-332.83245892365665</v>
      </c>
      <c r="K2862" t="str">
        <f t="shared" ca="1" si="1191"/>
        <v>low</v>
      </c>
      <c r="L2862">
        <v>10.5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1</v>
      </c>
      <c r="AT2862">
        <v>0</v>
      </c>
      <c r="AU2862">
        <f t="shared" ca="1" si="1194"/>
        <v>1</v>
      </c>
      <c r="AV2862">
        <f t="shared" ca="1" si="1194"/>
        <v>0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9</v>
      </c>
      <c r="D2863">
        <f t="shared" ca="1" si="1185"/>
        <v>9.6301335403523183</v>
      </c>
      <c r="E2863">
        <f t="shared" ca="1" si="1186"/>
        <v>-0.63013354035231828</v>
      </c>
      <c r="F2863" t="str">
        <f t="shared" ca="1" si="1187"/>
        <v>medium</v>
      </c>
      <c r="G2863">
        <v>427</v>
      </c>
      <c r="H2863">
        <f t="shared" si="1188"/>
        <v>427</v>
      </c>
      <c r="I2863">
        <f t="shared" ca="1" si="1189"/>
        <v>443.82426431951671</v>
      </c>
      <c r="J2863">
        <f t="shared" ca="1" si="1190"/>
        <v>-16.824264319516715</v>
      </c>
      <c r="K2863" t="str">
        <f t="shared" ca="1" si="1191"/>
        <v>medium</v>
      </c>
      <c r="L2863">
        <v>9.4499999999999993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0</v>
      </c>
      <c r="AN2863">
        <f t="shared" ca="1" si="1180"/>
        <v>1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0</v>
      </c>
      <c r="AV2863">
        <f t="shared" ca="1" si="1194"/>
        <v>1</v>
      </c>
      <c r="AW2863">
        <f t="shared" ca="1" si="1194"/>
        <v>0</v>
      </c>
      <c r="AX2863">
        <v>0</v>
      </c>
    </row>
    <row r="2864" spans="1:50">
      <c r="A2864" s="2">
        <v>41717</v>
      </c>
      <c r="B2864">
        <v>1864</v>
      </c>
      <c r="C2864">
        <v>9</v>
      </c>
      <c r="D2864">
        <f t="shared" ca="1" si="1185"/>
        <v>9.6300944435135527</v>
      </c>
      <c r="E2864">
        <f t="shared" ca="1" si="1186"/>
        <v>-0.6300944435135527</v>
      </c>
      <c r="F2864" t="str">
        <f t="shared" ca="1" si="1187"/>
        <v>medium</v>
      </c>
      <c r="G2864">
        <v>221</v>
      </c>
      <c r="H2864">
        <f t="shared" si="1188"/>
        <v>221</v>
      </c>
      <c r="I2864">
        <f t="shared" ca="1" si="1189"/>
        <v>443.81634197128085</v>
      </c>
      <c r="J2864">
        <f t="shared" ca="1" si="1190"/>
        <v>-222.81634197128085</v>
      </c>
      <c r="K2864" t="str">
        <f t="shared" ca="1" si="1191"/>
        <v>medium</v>
      </c>
      <c r="L2864">
        <v>10.1</v>
      </c>
      <c r="M2864" t="str">
        <f t="shared" si="1167"/>
        <v>medium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0</v>
      </c>
      <c r="AL2864">
        <f t="shared" ca="1" si="1178"/>
        <v>1</v>
      </c>
      <c r="AM2864">
        <f t="shared" ca="1" si="1179"/>
        <v>1</v>
      </c>
      <c r="AN2864">
        <f t="shared" ca="1" si="1180"/>
        <v>0</v>
      </c>
      <c r="AO2864">
        <f t="shared" ca="1" si="1181"/>
        <v>0</v>
      </c>
      <c r="AP2864">
        <f t="shared" ca="1" si="1182"/>
        <v>0</v>
      </c>
      <c r="AQ2864">
        <f t="shared" ca="1" si="1183"/>
        <v>1</v>
      </c>
      <c r="AR2864">
        <f t="shared" ca="1" si="1184"/>
        <v>0</v>
      </c>
      <c r="AS2864">
        <v>1</v>
      </c>
      <c r="AT2864">
        <v>0</v>
      </c>
      <c r="AU2864">
        <f t="shared" ca="1" si="1194"/>
        <v>0</v>
      </c>
      <c r="AV2864">
        <f t="shared" ca="1" si="1194"/>
        <v>1</v>
      </c>
      <c r="AW2864">
        <f t="shared" ca="1" si="1194"/>
        <v>0</v>
      </c>
      <c r="AX2864">
        <v>0</v>
      </c>
    </row>
    <row r="2865" spans="1:50">
      <c r="A2865" s="2">
        <v>41718</v>
      </c>
      <c r="B2865">
        <v>1865</v>
      </c>
      <c r="C2865">
        <v>5</v>
      </c>
      <c r="D2865">
        <f t="shared" ca="1" si="1185"/>
        <v>9.6300552843452021</v>
      </c>
      <c r="E2865">
        <f t="shared" ca="1" si="1186"/>
        <v>-4.6300552843452021</v>
      </c>
      <c r="F2865" t="str">
        <f t="shared" ca="1" si="1187"/>
        <v>low</v>
      </c>
      <c r="G2865">
        <v>26</v>
      </c>
      <c r="H2865">
        <f t="shared" si="1188"/>
        <v>26</v>
      </c>
      <c r="I2865">
        <f t="shared" ca="1" si="1189"/>
        <v>443.8086922008319</v>
      </c>
      <c r="J2865">
        <f t="shared" ca="1" si="1190"/>
        <v>-417.8086922008319</v>
      </c>
      <c r="K2865" t="str">
        <f t="shared" ca="1" si="1191"/>
        <v>low</v>
      </c>
      <c r="L2865">
        <v>10.6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1</v>
      </c>
      <c r="AN2865">
        <f t="shared" ca="1" si="1180"/>
        <v>0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1</v>
      </c>
      <c r="AT2865">
        <v>0</v>
      </c>
      <c r="AU2865">
        <f t="shared" ca="1" si="1194"/>
        <v>1</v>
      </c>
      <c r="AV2865">
        <f t="shared" ca="1" si="1194"/>
        <v>0</v>
      </c>
      <c r="AW2865">
        <f t="shared" ca="1" si="1194"/>
        <v>0</v>
      </c>
      <c r="AX2865">
        <v>0</v>
      </c>
    </row>
    <row r="2866" spans="1:50">
      <c r="A2866" s="2">
        <v>41719</v>
      </c>
      <c r="B2866">
        <v>1866</v>
      </c>
      <c r="C2866">
        <v>15</v>
      </c>
      <c r="D2866">
        <f t="shared" ca="1" si="1185"/>
        <v>9.6300160633724854</v>
      </c>
      <c r="E2866">
        <f t="shared" ca="1" si="1186"/>
        <v>5.3699839366275146</v>
      </c>
      <c r="F2866" t="str">
        <f t="shared" ca="1" si="1187"/>
        <v>high</v>
      </c>
      <c r="G2866">
        <v>823</v>
      </c>
      <c r="H2866">
        <f t="shared" si="1188"/>
        <v>823</v>
      </c>
      <c r="I2866">
        <f t="shared" ca="1" si="1189"/>
        <v>443.80131533005266</v>
      </c>
      <c r="J2866">
        <f t="shared" ca="1" si="1190"/>
        <v>379.19868466994734</v>
      </c>
      <c r="K2866" t="str">
        <f t="shared" ca="1" si="1191"/>
        <v>high</v>
      </c>
      <c r="L2866">
        <v>10.45</v>
      </c>
      <c r="M2866" t="str">
        <f t="shared" si="1167"/>
        <v>medium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1</v>
      </c>
      <c r="AL2866">
        <f t="shared" ca="1" si="1178"/>
        <v>0</v>
      </c>
      <c r="AM2866">
        <f t="shared" ca="1" si="1179"/>
        <v>0</v>
      </c>
      <c r="AN2866">
        <f t="shared" ca="1" si="1180"/>
        <v>1</v>
      </c>
      <c r="AO2866">
        <f t="shared" ca="1" si="1181"/>
        <v>0</v>
      </c>
      <c r="AP2866">
        <f t="shared" ca="1" si="1182"/>
        <v>0</v>
      </c>
      <c r="AQ2866">
        <f t="shared" ca="1" si="1183"/>
        <v>1</v>
      </c>
      <c r="AR2866">
        <f t="shared" ca="1" si="1184"/>
        <v>0</v>
      </c>
      <c r="AS2866">
        <v>0</v>
      </c>
      <c r="AT2866">
        <v>0</v>
      </c>
      <c r="AU2866">
        <f t="shared" ca="1" si="1194"/>
        <v>0</v>
      </c>
      <c r="AV2866">
        <f t="shared" ca="1" si="1194"/>
        <v>0</v>
      </c>
      <c r="AW2866">
        <f t="shared" ca="1" si="1194"/>
        <v>1</v>
      </c>
      <c r="AX2866">
        <v>0</v>
      </c>
    </row>
    <row r="2867" spans="1:50">
      <c r="A2867" s="2">
        <v>41720</v>
      </c>
      <c r="B2867">
        <v>1867</v>
      </c>
      <c r="C2867">
        <v>4</v>
      </c>
      <c r="D2867">
        <f t="shared" ca="1" si="1185"/>
        <v>9.6299767811206252</v>
      </c>
      <c r="E2867">
        <f t="shared" ca="1" si="1186"/>
        <v>-5.6299767811206252</v>
      </c>
      <c r="F2867" t="str">
        <f t="shared" ca="1" si="1187"/>
        <v>low</v>
      </c>
      <c r="G2867">
        <v>107</v>
      </c>
      <c r="H2867">
        <f t="shared" si="1188"/>
        <v>107</v>
      </c>
      <c r="I2867">
        <f t="shared" ca="1" si="1189"/>
        <v>443.79421168082592</v>
      </c>
      <c r="J2867">
        <f t="shared" ca="1" si="1190"/>
        <v>-336.79421168082592</v>
      </c>
      <c r="K2867" t="str">
        <f t="shared" ca="1" si="1191"/>
        <v>low</v>
      </c>
      <c r="L2867">
        <v>9.5500000000000007</v>
      </c>
      <c r="M2867" t="str">
        <f t="shared" si="1167"/>
        <v>medium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1</v>
      </c>
      <c r="AL2867">
        <f t="shared" ca="1" si="1178"/>
        <v>0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1</v>
      </c>
      <c r="AR2867">
        <f t="shared" ca="1" si="1184"/>
        <v>0</v>
      </c>
      <c r="AS2867">
        <v>0</v>
      </c>
      <c r="AT2867">
        <v>0</v>
      </c>
      <c r="AU2867">
        <f t="shared" ca="1" si="1194"/>
        <v>1</v>
      </c>
      <c r="AV2867">
        <f t="shared" ca="1" si="1194"/>
        <v>0</v>
      </c>
      <c r="AW2867">
        <f t="shared" ca="1" si="1194"/>
        <v>0</v>
      </c>
      <c r="AX2867">
        <v>0</v>
      </c>
    </row>
    <row r="2868" spans="1:50">
      <c r="A2868" s="2">
        <v>41721</v>
      </c>
      <c r="B2868">
        <v>1868</v>
      </c>
      <c r="C2868">
        <v>7</v>
      </c>
      <c r="D2868">
        <f t="shared" ca="1" si="1185"/>
        <v>9.6299374381148404</v>
      </c>
      <c r="E2868">
        <f t="shared" ca="1" si="1186"/>
        <v>-2.6299374381148404</v>
      </c>
      <c r="F2868" t="str">
        <f t="shared" ca="1" si="1187"/>
        <v>low</v>
      </c>
      <c r="G2868">
        <v>203</v>
      </c>
      <c r="H2868">
        <f t="shared" si="1188"/>
        <v>203</v>
      </c>
      <c r="I2868">
        <f t="shared" ca="1" si="1189"/>
        <v>443.78738157503415</v>
      </c>
      <c r="J2868">
        <f t="shared" ca="1" si="1190"/>
        <v>-240.78738157503415</v>
      </c>
      <c r="K2868" t="str">
        <f t="shared" ca="1" si="1191"/>
        <v>low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0</v>
      </c>
      <c r="AL2868">
        <f t="shared" ca="1" si="1178"/>
        <v>1</v>
      </c>
      <c r="AM2868">
        <f t="shared" ca="1" si="1179"/>
        <v>1</v>
      </c>
      <c r="AN2868">
        <f t="shared" ca="1" si="1180"/>
        <v>0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1</v>
      </c>
      <c r="AT2868">
        <v>0</v>
      </c>
      <c r="AU2868">
        <f t="shared" ca="1" si="1194"/>
        <v>1</v>
      </c>
      <c r="AV2868">
        <f t="shared" ca="1" si="1194"/>
        <v>0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16</v>
      </c>
      <c r="D2869">
        <f t="shared" ca="1" si="1185"/>
        <v>9.6298980348803518</v>
      </c>
      <c r="E2869">
        <f t="shared" ca="1" si="1186"/>
        <v>6.3701019651196482</v>
      </c>
      <c r="F2869" t="str">
        <f t="shared" ca="1" si="1187"/>
        <v>high</v>
      </c>
      <c r="G2869">
        <v>670</v>
      </c>
      <c r="H2869">
        <f t="shared" si="1188"/>
        <v>670</v>
      </c>
      <c r="I2869">
        <f t="shared" ca="1" si="1189"/>
        <v>443.78082533456035</v>
      </c>
      <c r="J2869">
        <f t="shared" ca="1" si="1190"/>
        <v>226.21917466543965</v>
      </c>
      <c r="K2869" t="str">
        <f t="shared" ca="1" si="1191"/>
        <v>high</v>
      </c>
      <c r="L2869">
        <v>3.9</v>
      </c>
      <c r="M2869" t="str">
        <f t="shared" si="1167"/>
        <v>low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0</v>
      </c>
      <c r="AL2869">
        <f t="shared" ca="1" si="1178"/>
        <v>1</v>
      </c>
      <c r="AM2869">
        <f t="shared" ca="1" si="1179"/>
        <v>1</v>
      </c>
      <c r="AN2869">
        <f t="shared" ca="1" si="1180"/>
        <v>0</v>
      </c>
      <c r="AO2869">
        <f t="shared" ca="1" si="1181"/>
        <v>0</v>
      </c>
      <c r="AP2869">
        <f t="shared" ca="1" si="1182"/>
        <v>1</v>
      </c>
      <c r="AQ2869">
        <f t="shared" ca="1" si="1183"/>
        <v>0</v>
      </c>
      <c r="AR2869">
        <f t="shared" ca="1" si="1184"/>
        <v>0</v>
      </c>
      <c r="AS2869">
        <v>1</v>
      </c>
      <c r="AT2869">
        <v>1</v>
      </c>
      <c r="AU2869">
        <f t="shared" ca="1" si="1194"/>
        <v>0</v>
      </c>
      <c r="AV2869">
        <f t="shared" ca="1" si="1194"/>
        <v>0</v>
      </c>
      <c r="AW2869">
        <f t="shared" ca="1" si="1194"/>
        <v>1</v>
      </c>
      <c r="AX2869">
        <v>0</v>
      </c>
    </row>
    <row r="2870" spans="1:50">
      <c r="A2870" s="2">
        <v>41723</v>
      </c>
      <c r="B2870">
        <v>1870</v>
      </c>
      <c r="C2870">
        <v>12</v>
      </c>
      <c r="D2870">
        <f t="shared" ca="1" si="1185"/>
        <v>9.6298585719423802</v>
      </c>
      <c r="E2870">
        <f t="shared" ca="1" si="1186"/>
        <v>2.3701414280576198</v>
      </c>
      <c r="F2870" t="str">
        <f t="shared" ca="1" si="1187"/>
        <v>high</v>
      </c>
      <c r="G2870">
        <v>801</v>
      </c>
      <c r="H2870">
        <f t="shared" si="1188"/>
        <v>801</v>
      </c>
      <c r="I2870">
        <f t="shared" ca="1" si="1189"/>
        <v>443.77454328128715</v>
      </c>
      <c r="J2870">
        <f t="shared" ca="1" si="1190"/>
        <v>357.22545671871285</v>
      </c>
      <c r="K2870" t="str">
        <f t="shared" ca="1" si="1191"/>
        <v>high</v>
      </c>
      <c r="L2870">
        <v>5.4</v>
      </c>
      <c r="M2870" t="str">
        <f t="shared" si="1167"/>
        <v>medium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1</v>
      </c>
      <c r="AN2870">
        <f t="shared" ca="1" si="1180"/>
        <v>0</v>
      </c>
      <c r="AO2870">
        <f t="shared" ca="1" si="1181"/>
        <v>0</v>
      </c>
      <c r="AP2870">
        <f t="shared" ca="1" si="1182"/>
        <v>0</v>
      </c>
      <c r="AQ2870">
        <f t="shared" ca="1" si="1183"/>
        <v>1</v>
      </c>
      <c r="AR2870">
        <f t="shared" ca="1" si="1184"/>
        <v>0</v>
      </c>
      <c r="AS2870">
        <v>1</v>
      </c>
      <c r="AT2870">
        <v>0</v>
      </c>
      <c r="AU2870">
        <f t="shared" ca="1" si="1194"/>
        <v>0</v>
      </c>
      <c r="AV2870">
        <f t="shared" ca="1" si="1194"/>
        <v>0</v>
      </c>
      <c r="AW2870">
        <f t="shared" ca="1" si="1194"/>
        <v>1</v>
      </c>
      <c r="AX2870">
        <v>0</v>
      </c>
    </row>
    <row r="2871" spans="1:50">
      <c r="A2871" s="2">
        <v>41724</v>
      </c>
      <c r="B2871">
        <v>1871</v>
      </c>
      <c r="C2871">
        <v>11</v>
      </c>
      <c r="D2871">
        <f t="shared" ca="1" si="1185"/>
        <v>9.629819049826148</v>
      </c>
      <c r="E2871">
        <f t="shared" ca="1" si="1186"/>
        <v>1.370180950173852</v>
      </c>
      <c r="F2871" t="str">
        <f t="shared" ca="1" si="1187"/>
        <v>medium</v>
      </c>
      <c r="G2871">
        <v>240</v>
      </c>
      <c r="H2871">
        <f t="shared" si="1188"/>
        <v>240</v>
      </c>
      <c r="I2871">
        <f t="shared" ca="1" si="1189"/>
        <v>443.76853573709735</v>
      </c>
      <c r="J2871">
        <f t="shared" ca="1" si="1190"/>
        <v>-203.76853573709735</v>
      </c>
      <c r="K2871" t="str">
        <f t="shared" ca="1" si="1191"/>
        <v>medium</v>
      </c>
      <c r="L2871">
        <v>3.8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0</v>
      </c>
      <c r="AN2871">
        <f t="shared" ca="1" si="1180"/>
        <v>1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1</v>
      </c>
      <c r="AT2871">
        <v>0</v>
      </c>
      <c r="AU2871">
        <f t="shared" ca="1" si="1194"/>
        <v>0</v>
      </c>
      <c r="AV2871">
        <f t="shared" ca="1" si="1194"/>
        <v>1</v>
      </c>
      <c r="AW2871">
        <f t="shared" ca="1" si="1194"/>
        <v>0</v>
      </c>
      <c r="AX2871">
        <v>0</v>
      </c>
    </row>
    <row r="2872" spans="1:50">
      <c r="A2872" s="2">
        <v>41725</v>
      </c>
      <c r="B2872">
        <v>1872</v>
      </c>
      <c r="C2872">
        <v>9</v>
      </c>
      <c r="D2872">
        <f t="shared" ca="1" si="1185"/>
        <v>9.6297794690568725</v>
      </c>
      <c r="E2872">
        <f t="shared" ca="1" si="1186"/>
        <v>-0.62977946905687254</v>
      </c>
      <c r="F2872" t="str">
        <f t="shared" ca="1" si="1187"/>
        <v>medium</v>
      </c>
      <c r="G2872">
        <v>292</v>
      </c>
      <c r="H2872">
        <f t="shared" si="1188"/>
        <v>292</v>
      </c>
      <c r="I2872">
        <f t="shared" ca="1" si="1189"/>
        <v>443.76280302387374</v>
      </c>
      <c r="J2872">
        <f t="shared" ca="1" si="1190"/>
        <v>-151.76280302387374</v>
      </c>
      <c r="K2872" t="str">
        <f t="shared" ca="1" si="1191"/>
        <v>medium</v>
      </c>
      <c r="L2872">
        <v>6.25</v>
      </c>
      <c r="M2872" t="str">
        <f t="shared" si="1167"/>
        <v>medium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1</v>
      </c>
      <c r="AN2872">
        <f t="shared" ca="1" si="1180"/>
        <v>0</v>
      </c>
      <c r="AO2872">
        <f t="shared" ca="1" si="1181"/>
        <v>0</v>
      </c>
      <c r="AP2872">
        <f t="shared" ca="1" si="1182"/>
        <v>0</v>
      </c>
      <c r="AQ2872">
        <f t="shared" ca="1" si="1183"/>
        <v>1</v>
      </c>
      <c r="AR2872">
        <f t="shared" ca="1" si="1184"/>
        <v>0</v>
      </c>
      <c r="AS2872">
        <v>0</v>
      </c>
      <c r="AT2872">
        <v>0</v>
      </c>
      <c r="AU2872">
        <f t="shared" ca="1" si="1194"/>
        <v>0</v>
      </c>
      <c r="AV2872">
        <f t="shared" ca="1" si="1194"/>
        <v>1</v>
      </c>
      <c r="AW2872">
        <f t="shared" ca="1" si="1194"/>
        <v>0</v>
      </c>
      <c r="AX2872">
        <v>0</v>
      </c>
    </row>
    <row r="2873" spans="1:50">
      <c r="A2873" s="2">
        <v>41726</v>
      </c>
      <c r="B2873">
        <v>1873</v>
      </c>
      <c r="C2873">
        <v>5</v>
      </c>
      <c r="D2873">
        <f t="shared" ca="1" si="1185"/>
        <v>9.6297398301597763</v>
      </c>
      <c r="E2873">
        <f t="shared" ca="1" si="1186"/>
        <v>-4.6297398301597763</v>
      </c>
      <c r="F2873" t="str">
        <f t="shared" ca="1" si="1187"/>
        <v>low</v>
      </c>
      <c r="G2873">
        <v>140</v>
      </c>
      <c r="H2873">
        <f t="shared" si="1188"/>
        <v>140</v>
      </c>
      <c r="I2873">
        <f t="shared" ca="1" si="1189"/>
        <v>443.75734546349884</v>
      </c>
      <c r="J2873">
        <f t="shared" ca="1" si="1190"/>
        <v>-303.75734546349884</v>
      </c>
      <c r="K2873" t="str">
        <f t="shared" ca="1" si="1191"/>
        <v>low</v>
      </c>
      <c r="L2873">
        <v>7.05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1</v>
      </c>
      <c r="AL2873">
        <f t="shared" ca="1" si="1178"/>
        <v>0</v>
      </c>
      <c r="AM2873">
        <f t="shared" ca="1" si="1179"/>
        <v>1</v>
      </c>
      <c r="AN2873">
        <f t="shared" ca="1" si="1180"/>
        <v>0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1</v>
      </c>
      <c r="AV2873">
        <f t="shared" ca="1" si="1194"/>
        <v>0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6</v>
      </c>
      <c r="D2874">
        <f t="shared" ca="1" si="1185"/>
        <v>9.62970013366008</v>
      </c>
      <c r="E2874">
        <f t="shared" ca="1" si="1186"/>
        <v>-3.62970013366008</v>
      </c>
      <c r="F2874" t="str">
        <f t="shared" ca="1" si="1187"/>
        <v>low</v>
      </c>
      <c r="G2874">
        <v>188</v>
      </c>
      <c r="H2874">
        <f t="shared" si="1188"/>
        <v>188</v>
      </c>
      <c r="I2874">
        <f t="shared" ca="1" si="1189"/>
        <v>443.75216337785571</v>
      </c>
      <c r="J2874">
        <f t="shared" ca="1" si="1190"/>
        <v>-255.75216337785571</v>
      </c>
      <c r="K2874" t="str">
        <f t="shared" ca="1" si="1191"/>
        <v>low</v>
      </c>
      <c r="L2874">
        <v>7.75</v>
      </c>
      <c r="M2874" t="str">
        <f t="shared" si="1167"/>
        <v>medium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1</v>
      </c>
      <c r="AN2874">
        <f t="shared" ca="1" si="1180"/>
        <v>0</v>
      </c>
      <c r="AO2874">
        <f t="shared" ca="1" si="1181"/>
        <v>0</v>
      </c>
      <c r="AP2874">
        <f t="shared" ca="1" si="1182"/>
        <v>0</v>
      </c>
      <c r="AQ2874">
        <f t="shared" ca="1" si="1183"/>
        <v>1</v>
      </c>
      <c r="AR2874">
        <f t="shared" ca="1" si="1184"/>
        <v>0</v>
      </c>
      <c r="AS2874">
        <v>0</v>
      </c>
      <c r="AT2874">
        <v>0</v>
      </c>
      <c r="AU2874">
        <f t="shared" ca="1" si="1194"/>
        <v>1</v>
      </c>
      <c r="AV2874">
        <f t="shared" ca="1" si="1194"/>
        <v>0</v>
      </c>
      <c r="AW2874">
        <f t="shared" ca="1" si="1194"/>
        <v>0</v>
      </c>
      <c r="AX2874">
        <v>0</v>
      </c>
    </row>
    <row r="2875" spans="1:50">
      <c r="A2875" s="2">
        <v>41728</v>
      </c>
      <c r="B2875">
        <v>1875</v>
      </c>
      <c r="C2875">
        <v>7</v>
      </c>
      <c r="D2875">
        <f t="shared" ca="1" si="1185"/>
        <v>9.6296603800830027</v>
      </c>
      <c r="E2875">
        <f t="shared" ca="1" si="1186"/>
        <v>-2.6296603800830027</v>
      </c>
      <c r="F2875" t="str">
        <f t="shared" ca="1" si="1187"/>
        <v>low</v>
      </c>
      <c r="G2875">
        <v>411</v>
      </c>
      <c r="H2875">
        <f t="shared" si="1188"/>
        <v>411</v>
      </c>
      <c r="I2875">
        <f t="shared" ca="1" si="1189"/>
        <v>443.74725708882681</v>
      </c>
      <c r="J2875">
        <f t="shared" ca="1" si="1190"/>
        <v>-32.747257088826814</v>
      </c>
      <c r="K2875" t="str">
        <f t="shared" ca="1" si="1191"/>
        <v>medium</v>
      </c>
      <c r="L2875">
        <v>10</v>
      </c>
      <c r="M2875" t="str">
        <f t="shared" si="1167"/>
        <v>medium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0</v>
      </c>
      <c r="AL2875">
        <f t="shared" ca="1" si="1178"/>
        <v>1</v>
      </c>
      <c r="AM2875">
        <f t="shared" ca="1" si="1179"/>
        <v>1</v>
      </c>
      <c r="AN2875">
        <f t="shared" ca="1" si="1180"/>
        <v>0</v>
      </c>
      <c r="AO2875">
        <f t="shared" ca="1" si="1181"/>
        <v>0</v>
      </c>
      <c r="AP2875">
        <f t="shared" ca="1" si="1182"/>
        <v>0</v>
      </c>
      <c r="AQ2875">
        <f t="shared" ca="1" si="1183"/>
        <v>1</v>
      </c>
      <c r="AR2875">
        <f t="shared" ca="1" si="1184"/>
        <v>0</v>
      </c>
      <c r="AS2875">
        <v>0</v>
      </c>
      <c r="AT2875">
        <v>0</v>
      </c>
      <c r="AU2875">
        <f t="shared" ca="1" si="1194"/>
        <v>1</v>
      </c>
      <c r="AV2875">
        <f t="shared" ca="1" si="1194"/>
        <v>0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8</v>
      </c>
      <c r="D2876">
        <f t="shared" ca="1" si="1185"/>
        <v>9.6296205699537669</v>
      </c>
      <c r="E2876">
        <f t="shared" ca="1" si="1186"/>
        <v>-1.6296205699537669</v>
      </c>
      <c r="F2876" t="str">
        <f t="shared" ca="1" si="1187"/>
        <v>medium</v>
      </c>
      <c r="G2876">
        <v>245</v>
      </c>
      <c r="H2876">
        <f t="shared" si="1188"/>
        <v>245</v>
      </c>
      <c r="I2876">
        <f t="shared" ca="1" si="1189"/>
        <v>443.74262691829512</v>
      </c>
      <c r="J2876">
        <f t="shared" ca="1" si="1190"/>
        <v>-198.74262691829512</v>
      </c>
      <c r="K2876" t="str">
        <f t="shared" ca="1" si="1191"/>
        <v>medium</v>
      </c>
      <c r="L2876">
        <v>8.1</v>
      </c>
      <c r="M2876" t="str">
        <f t="shared" si="1167"/>
        <v>medium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0</v>
      </c>
      <c r="AQ2876">
        <f t="shared" ca="1" si="1183"/>
        <v>1</v>
      </c>
      <c r="AR2876">
        <f t="shared" ca="1" si="1184"/>
        <v>0</v>
      </c>
      <c r="AS2876">
        <v>0</v>
      </c>
      <c r="AT2876">
        <v>0</v>
      </c>
      <c r="AU2876">
        <f t="shared" ca="1" si="1194"/>
        <v>0</v>
      </c>
      <c r="AV2876">
        <f t="shared" ca="1" si="1194"/>
        <v>1</v>
      </c>
      <c r="AW2876">
        <f t="shared" ca="1" si="1194"/>
        <v>0</v>
      </c>
      <c r="AX2876">
        <v>0</v>
      </c>
    </row>
    <row r="2877" spans="1:50">
      <c r="A2877" s="2">
        <v>41730</v>
      </c>
      <c r="B2877">
        <v>1877</v>
      </c>
      <c r="C2877">
        <v>16</v>
      </c>
      <c r="D2877">
        <f t="shared" ca="1" si="1185"/>
        <v>9.6295807037975916</v>
      </c>
      <c r="E2877">
        <f t="shared" ca="1" si="1186"/>
        <v>6.3704192962024084</v>
      </c>
      <c r="F2877" t="str">
        <f t="shared" ca="1" si="1187"/>
        <v>high</v>
      </c>
      <c r="G2877">
        <v>436</v>
      </c>
      <c r="H2877">
        <f t="shared" si="1188"/>
        <v>436</v>
      </c>
      <c r="I2877">
        <f t="shared" ca="1" si="1189"/>
        <v>443.73827318814324</v>
      </c>
      <c r="J2877">
        <f t="shared" ca="1" si="1190"/>
        <v>-7.7382731881432392</v>
      </c>
      <c r="K2877" t="str">
        <f t="shared" ca="1" si="1191"/>
        <v>medium</v>
      </c>
      <c r="L2877">
        <v>7.75</v>
      </c>
      <c r="M2877" t="str">
        <f t="shared" si="1167"/>
        <v>medium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0</v>
      </c>
      <c r="AL2877">
        <f t="shared" ca="1" si="1178"/>
        <v>1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1</v>
      </c>
      <c r="AR2877">
        <f t="shared" ca="1" si="1184"/>
        <v>0</v>
      </c>
      <c r="AS2877">
        <v>0</v>
      </c>
      <c r="AT2877">
        <v>0</v>
      </c>
      <c r="AU2877">
        <f t="shared" ca="1" si="1194"/>
        <v>0</v>
      </c>
      <c r="AV2877">
        <f t="shared" ca="1" si="1194"/>
        <v>0</v>
      </c>
      <c r="AW2877">
        <f t="shared" ca="1" si="1194"/>
        <v>1</v>
      </c>
      <c r="AX2877">
        <v>0</v>
      </c>
    </row>
    <row r="2878" spans="1:50">
      <c r="A2878" s="2">
        <v>41731</v>
      </c>
      <c r="B2878">
        <v>1878</v>
      </c>
      <c r="C2878">
        <v>8</v>
      </c>
      <c r="D2878">
        <f t="shared" ca="1" si="1185"/>
        <v>9.6295407821396974</v>
      </c>
      <c r="E2878">
        <f t="shared" ca="1" si="1186"/>
        <v>-1.6295407821396974</v>
      </c>
      <c r="F2878" t="str">
        <f t="shared" ca="1" si="1187"/>
        <v>medium</v>
      </c>
      <c r="G2878">
        <v>74</v>
      </c>
      <c r="H2878">
        <f t="shared" si="1188"/>
        <v>74</v>
      </c>
      <c r="I2878">
        <f t="shared" ca="1" si="1189"/>
        <v>443.73419622025381</v>
      </c>
      <c r="J2878">
        <f t="shared" ca="1" si="1190"/>
        <v>-369.73419622025381</v>
      </c>
      <c r="K2878" t="str">
        <f t="shared" ca="1" si="1191"/>
        <v>low</v>
      </c>
      <c r="L2878">
        <v>9.85</v>
      </c>
      <c r="M2878" t="str">
        <f t="shared" si="1167"/>
        <v>medium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0</v>
      </c>
      <c r="AL2878">
        <f t="shared" ca="1" si="1178"/>
        <v>1</v>
      </c>
      <c r="AM2878">
        <f t="shared" ca="1" si="1179"/>
        <v>1</v>
      </c>
      <c r="AN2878">
        <f t="shared" ca="1" si="1180"/>
        <v>0</v>
      </c>
      <c r="AO2878">
        <f t="shared" ca="1" si="1181"/>
        <v>0</v>
      </c>
      <c r="AP2878">
        <f t="shared" ca="1" si="1182"/>
        <v>0</v>
      </c>
      <c r="AQ2878">
        <f t="shared" ca="1" si="1183"/>
        <v>1</v>
      </c>
      <c r="AR2878">
        <f t="shared" ca="1" si="1184"/>
        <v>0</v>
      </c>
      <c r="AS2878">
        <v>0</v>
      </c>
      <c r="AT2878">
        <v>0</v>
      </c>
      <c r="AU2878">
        <f t="shared" ca="1" si="1194"/>
        <v>0</v>
      </c>
      <c r="AV2878">
        <f t="shared" ca="1" si="1194"/>
        <v>1</v>
      </c>
      <c r="AW2878">
        <f t="shared" ca="1" si="1194"/>
        <v>0</v>
      </c>
      <c r="AX2878">
        <v>0</v>
      </c>
    </row>
    <row r="2879" spans="1:50">
      <c r="A2879" s="2">
        <v>41732</v>
      </c>
      <c r="B2879">
        <v>1879</v>
      </c>
      <c r="C2879">
        <v>6</v>
      </c>
      <c r="D2879">
        <f t="shared" ca="1" si="1185"/>
        <v>9.6295008055053071</v>
      </c>
      <c r="E2879">
        <f t="shared" ca="1" si="1186"/>
        <v>-3.6295008055053071</v>
      </c>
      <c r="F2879" t="str">
        <f t="shared" ca="1" si="1187"/>
        <v>low</v>
      </c>
      <c r="G2879">
        <v>64</v>
      </c>
      <c r="H2879">
        <f t="shared" si="1188"/>
        <v>64</v>
      </c>
      <c r="I2879">
        <f t="shared" ca="1" si="1189"/>
        <v>443.7303963365099</v>
      </c>
      <c r="J2879">
        <f t="shared" ca="1" si="1190"/>
        <v>-379.7303963365099</v>
      </c>
      <c r="K2879" t="str">
        <f t="shared" ca="1" si="1191"/>
        <v>low</v>
      </c>
      <c r="L2879">
        <v>11.65</v>
      </c>
      <c r="M2879" t="str">
        <f t="shared" si="1167"/>
        <v>medium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1</v>
      </c>
      <c r="AL2879">
        <f t="shared" ca="1" si="1178"/>
        <v>0</v>
      </c>
      <c r="AM2879">
        <f t="shared" ca="1" si="1179"/>
        <v>0</v>
      </c>
      <c r="AN2879">
        <f t="shared" ca="1" si="1180"/>
        <v>1</v>
      </c>
      <c r="AO2879">
        <f t="shared" ca="1" si="1181"/>
        <v>0</v>
      </c>
      <c r="AP2879">
        <f t="shared" ca="1" si="1182"/>
        <v>0</v>
      </c>
      <c r="AQ2879">
        <f t="shared" ca="1" si="1183"/>
        <v>1</v>
      </c>
      <c r="AR2879">
        <f t="shared" ca="1" si="1184"/>
        <v>0</v>
      </c>
      <c r="AS2879">
        <v>0</v>
      </c>
      <c r="AT2879">
        <v>0</v>
      </c>
      <c r="AU2879">
        <f t="shared" ca="1" si="1194"/>
        <v>1</v>
      </c>
      <c r="AV2879">
        <f t="shared" ca="1" si="1194"/>
        <v>0</v>
      </c>
      <c r="AW2879">
        <f t="shared" ca="1" si="1194"/>
        <v>0</v>
      </c>
      <c r="AX2879">
        <v>0</v>
      </c>
    </row>
    <row r="2880" spans="1:50">
      <c r="A2880" s="2">
        <v>41733</v>
      </c>
      <c r="B2880">
        <v>1880</v>
      </c>
      <c r="C2880">
        <v>16</v>
      </c>
      <c r="D2880">
        <f t="shared" ca="1" si="1185"/>
        <v>9.6294607744196377</v>
      </c>
      <c r="E2880">
        <f t="shared" ca="1" si="1186"/>
        <v>6.3705392255803623</v>
      </c>
      <c r="F2880" t="str">
        <f t="shared" ca="1" si="1187"/>
        <v>high</v>
      </c>
      <c r="G2880">
        <v>822</v>
      </c>
      <c r="H2880">
        <f t="shared" si="1188"/>
        <v>822</v>
      </c>
      <c r="I2880">
        <f t="shared" ca="1" si="1189"/>
        <v>443.72687385879397</v>
      </c>
      <c r="J2880">
        <f t="shared" ca="1" si="1190"/>
        <v>378.27312614120603</v>
      </c>
      <c r="K2880" t="str">
        <f t="shared" ca="1" si="1191"/>
        <v>high</v>
      </c>
      <c r="L2880">
        <v>12.65</v>
      </c>
      <c r="M2880" t="str">
        <f t="shared" si="1167"/>
        <v>medium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0</v>
      </c>
      <c r="AL2880">
        <f t="shared" ca="1" si="1178"/>
        <v>1</v>
      </c>
      <c r="AM2880">
        <f t="shared" ca="1" si="1179"/>
        <v>1</v>
      </c>
      <c r="AN2880">
        <f t="shared" ca="1" si="1180"/>
        <v>0</v>
      </c>
      <c r="AO2880">
        <f t="shared" ca="1" si="1181"/>
        <v>0</v>
      </c>
      <c r="AP2880">
        <f t="shared" ca="1" si="1182"/>
        <v>0</v>
      </c>
      <c r="AQ2880">
        <f t="shared" ca="1" si="1183"/>
        <v>1</v>
      </c>
      <c r="AR2880">
        <f t="shared" ca="1" si="1184"/>
        <v>0</v>
      </c>
      <c r="AS2880">
        <v>1</v>
      </c>
      <c r="AT2880">
        <v>0</v>
      </c>
      <c r="AU2880">
        <f t="shared" ca="1" si="1194"/>
        <v>0</v>
      </c>
      <c r="AV2880">
        <f t="shared" ca="1" si="1194"/>
        <v>0</v>
      </c>
      <c r="AW2880">
        <f t="shared" ca="1" si="1194"/>
        <v>1</v>
      </c>
      <c r="AX2880">
        <v>0</v>
      </c>
    </row>
    <row r="2881" spans="1:50">
      <c r="A2881" s="2">
        <v>41734</v>
      </c>
      <c r="B2881">
        <v>1881</v>
      </c>
      <c r="C2881">
        <v>10</v>
      </c>
      <c r="D2881">
        <f t="shared" ca="1" si="1185"/>
        <v>9.6294206894079117</v>
      </c>
      <c r="E2881">
        <f t="shared" ca="1" si="1186"/>
        <v>0.37057931059208826</v>
      </c>
      <c r="F2881" t="str">
        <f t="shared" ca="1" si="1187"/>
        <v>medium</v>
      </c>
      <c r="G2881">
        <v>298</v>
      </c>
      <c r="H2881">
        <f t="shared" si="1188"/>
        <v>298</v>
      </c>
      <c r="I2881">
        <f t="shared" ca="1" si="1189"/>
        <v>443.72362910898892</v>
      </c>
      <c r="J2881">
        <f t="shared" ca="1" si="1190"/>
        <v>-145.72362910898892</v>
      </c>
      <c r="K2881" t="str">
        <f t="shared" ca="1" si="1191"/>
        <v>medium</v>
      </c>
      <c r="L2881">
        <v>6.8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0</v>
      </c>
      <c r="AN2881">
        <f t="shared" ca="1" si="1180"/>
        <v>1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0</v>
      </c>
      <c r="AV2881">
        <f t="shared" ca="1" si="1199"/>
        <v>1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9</v>
      </c>
      <c r="D2882">
        <f t="shared" ca="1" si="1185"/>
        <v>9.6293805509953501</v>
      </c>
      <c r="E2882">
        <f t="shared" ca="1" si="1186"/>
        <v>-0.62938055099535006</v>
      </c>
      <c r="F2882" t="str">
        <f t="shared" ca="1" si="1187"/>
        <v>medium</v>
      </c>
      <c r="G2882">
        <v>277</v>
      </c>
      <c r="H2882">
        <f t="shared" si="1188"/>
        <v>277</v>
      </c>
      <c r="I2882">
        <f t="shared" ca="1" si="1189"/>
        <v>443.72066240897743</v>
      </c>
      <c r="J2882">
        <f t="shared" ca="1" si="1190"/>
        <v>-166.72066240897743</v>
      </c>
      <c r="K2882" t="str">
        <f t="shared" ca="1" si="1191"/>
        <v>medium</v>
      </c>
      <c r="L2882">
        <v>14.1</v>
      </c>
      <c r="M2882" t="str">
        <f t="shared" si="1167"/>
        <v>high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0</v>
      </c>
      <c r="AN2882">
        <f t="shared" ca="1" si="1180"/>
        <v>1</v>
      </c>
      <c r="AO2882">
        <f t="shared" ca="1" si="1181"/>
        <v>0</v>
      </c>
      <c r="AP2882">
        <f t="shared" ca="1" si="1182"/>
        <v>0</v>
      </c>
      <c r="AQ2882">
        <f t="shared" ca="1" si="1183"/>
        <v>0</v>
      </c>
      <c r="AR2882">
        <f t="shared" ca="1" si="1184"/>
        <v>1</v>
      </c>
      <c r="AS2882">
        <v>0</v>
      </c>
      <c r="AT2882">
        <v>0</v>
      </c>
      <c r="AU2882">
        <f t="shared" ca="1" si="1199"/>
        <v>0</v>
      </c>
      <c r="AV2882">
        <f t="shared" ca="1" si="1199"/>
        <v>1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12</v>
      </c>
      <c r="D2883">
        <f t="shared" ca="1" si="1185"/>
        <v>9.6293403597071734</v>
      </c>
      <c r="E2883">
        <f t="shared" ca="1" si="1186"/>
        <v>2.3706596402928266</v>
      </c>
      <c r="F2883" t="str">
        <f t="shared" ca="1" si="1187"/>
        <v>high</v>
      </c>
      <c r="G2883">
        <v>491</v>
      </c>
      <c r="H2883">
        <f t="shared" si="1188"/>
        <v>491</v>
      </c>
      <c r="I2883">
        <f t="shared" ca="1" si="1189"/>
        <v>443.71797408064214</v>
      </c>
      <c r="J2883">
        <f t="shared" ca="1" si="1190"/>
        <v>47.282025919357864</v>
      </c>
      <c r="K2883" t="str">
        <f t="shared" ca="1" si="1191"/>
        <v>high</v>
      </c>
      <c r="L2883">
        <v>10.050000000000001</v>
      </c>
      <c r="M2883" t="str">
        <f t="shared" si="1167"/>
        <v>medium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0</v>
      </c>
      <c r="AN2883">
        <f t="shared" ca="1" si="1180"/>
        <v>1</v>
      </c>
      <c r="AO2883">
        <f t="shared" ca="1" si="1181"/>
        <v>0</v>
      </c>
      <c r="AP2883">
        <f t="shared" ca="1" si="1182"/>
        <v>0</v>
      </c>
      <c r="AQ2883">
        <f t="shared" ca="1" si="1183"/>
        <v>1</v>
      </c>
      <c r="AR2883">
        <f t="shared" ca="1" si="1184"/>
        <v>0</v>
      </c>
      <c r="AS2883">
        <v>1</v>
      </c>
      <c r="AT2883">
        <v>0</v>
      </c>
      <c r="AU2883">
        <f t="shared" ca="1" si="1199"/>
        <v>0</v>
      </c>
      <c r="AV2883">
        <f t="shared" ca="1" si="1199"/>
        <v>0</v>
      </c>
      <c r="AW2883">
        <f t="shared" ca="1" si="1199"/>
        <v>1</v>
      </c>
      <c r="AX2883">
        <v>0</v>
      </c>
    </row>
    <row r="2884" spans="1:50">
      <c r="A2884" s="2">
        <v>41737</v>
      </c>
      <c r="B2884">
        <v>1884</v>
      </c>
      <c r="C2884">
        <v>10</v>
      </c>
      <c r="D2884">
        <f t="shared" ca="1" si="1185"/>
        <v>9.6293001160686007</v>
      </c>
      <c r="E2884">
        <f t="shared" ca="1" si="1186"/>
        <v>0.3706998839313993</v>
      </c>
      <c r="F2884" t="str">
        <f t="shared" ca="1" si="1187"/>
        <v>medium</v>
      </c>
      <c r="G2884">
        <v>603</v>
      </c>
      <c r="H2884">
        <f t="shared" si="1188"/>
        <v>603</v>
      </c>
      <c r="I2884">
        <f t="shared" ca="1" si="1189"/>
        <v>443.71556444586599</v>
      </c>
      <c r="J2884">
        <f t="shared" ca="1" si="1190"/>
        <v>159.28443555413401</v>
      </c>
      <c r="K2884" t="str">
        <f t="shared" ca="1" si="1191"/>
        <v>high</v>
      </c>
      <c r="L2884">
        <v>18.7</v>
      </c>
      <c r="M2884" t="str">
        <f t="shared" si="1167"/>
        <v>high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0</v>
      </c>
      <c r="AL2884">
        <f t="shared" ca="1" si="1178"/>
        <v>1</v>
      </c>
      <c r="AM2884">
        <f t="shared" ca="1" si="1179"/>
        <v>1</v>
      </c>
      <c r="AN2884">
        <f t="shared" ca="1" si="1180"/>
        <v>0</v>
      </c>
      <c r="AO2884">
        <f t="shared" ca="1" si="1181"/>
        <v>0</v>
      </c>
      <c r="AP2884">
        <f t="shared" ca="1" si="1182"/>
        <v>0</v>
      </c>
      <c r="AQ2884">
        <f t="shared" ca="1" si="1183"/>
        <v>0</v>
      </c>
      <c r="AR2884">
        <f t="shared" ca="1" si="1184"/>
        <v>1</v>
      </c>
      <c r="AS2884">
        <v>0</v>
      </c>
      <c r="AT2884">
        <v>0</v>
      </c>
      <c r="AU2884">
        <f t="shared" ca="1" si="1199"/>
        <v>0</v>
      </c>
      <c r="AV2884">
        <f t="shared" ca="1" si="1199"/>
        <v>1</v>
      </c>
      <c r="AW2884">
        <f t="shared" ca="1" si="1199"/>
        <v>0</v>
      </c>
      <c r="AX2884">
        <v>0</v>
      </c>
    </row>
    <row r="2885" spans="1:50">
      <c r="A2885" s="2">
        <v>41738</v>
      </c>
      <c r="B2885">
        <v>1885</v>
      </c>
      <c r="C2885">
        <v>11</v>
      </c>
      <c r="D2885">
        <f t="shared" ca="1" si="1185"/>
        <v>9.6292598206048527</v>
      </c>
      <c r="E2885">
        <f t="shared" ca="1" si="1186"/>
        <v>1.3707401793951473</v>
      </c>
      <c r="F2885" t="str">
        <f t="shared" ca="1" si="1187"/>
        <v>medium</v>
      </c>
      <c r="G2885">
        <v>322</v>
      </c>
      <c r="H2885">
        <f t="shared" si="1188"/>
        <v>322</v>
      </c>
      <c r="I2885">
        <f t="shared" ca="1" si="1189"/>
        <v>443.71343382653163</v>
      </c>
      <c r="J2885">
        <f t="shared" ca="1" si="1190"/>
        <v>-121.71343382653163</v>
      </c>
      <c r="K2885" t="str">
        <f t="shared" ca="1" si="1191"/>
        <v>medium</v>
      </c>
      <c r="L2885">
        <v>2.9</v>
      </c>
      <c r="M2885" t="str">
        <f t="shared" si="1167"/>
        <v>low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1</v>
      </c>
      <c r="AN2885">
        <f t="shared" ca="1" si="1180"/>
        <v>0</v>
      </c>
      <c r="AO2885">
        <f t="shared" ca="1" si="1181"/>
        <v>0</v>
      </c>
      <c r="AP2885">
        <f t="shared" ca="1" si="1182"/>
        <v>1</v>
      </c>
      <c r="AQ2885">
        <f t="shared" ca="1" si="1183"/>
        <v>0</v>
      </c>
      <c r="AR2885">
        <f t="shared" ca="1" si="1184"/>
        <v>0</v>
      </c>
      <c r="AS2885">
        <v>1</v>
      </c>
      <c r="AT2885">
        <v>0</v>
      </c>
      <c r="AU2885">
        <f t="shared" ca="1" si="1199"/>
        <v>0</v>
      </c>
      <c r="AV2885">
        <f t="shared" ca="1" si="1199"/>
        <v>1</v>
      </c>
      <c r="AW2885">
        <f t="shared" ca="1" si="1199"/>
        <v>0</v>
      </c>
      <c r="AX2885">
        <v>0</v>
      </c>
    </row>
    <row r="2886" spans="1:50">
      <c r="A2886" s="2">
        <v>41739</v>
      </c>
      <c r="B2886">
        <v>1886</v>
      </c>
      <c r="C2886">
        <v>9</v>
      </c>
      <c r="D2886">
        <f t="shared" ca="1" si="1185"/>
        <v>9.6292194738411521</v>
      </c>
      <c r="E2886">
        <f t="shared" ca="1" si="1186"/>
        <v>-0.62921947384115207</v>
      </c>
      <c r="F2886" t="str">
        <f t="shared" ca="1" si="1187"/>
        <v>medium</v>
      </c>
      <c r="G2886">
        <v>464</v>
      </c>
      <c r="H2886">
        <f t="shared" si="1188"/>
        <v>464</v>
      </c>
      <c r="I2886">
        <f t="shared" ca="1" si="1189"/>
        <v>443.71158254452178</v>
      </c>
      <c r="J2886">
        <f t="shared" ca="1" si="1190"/>
        <v>20.288417455478225</v>
      </c>
      <c r="K2886" t="str">
        <f t="shared" ca="1" si="1191"/>
        <v>medium</v>
      </c>
      <c r="L2886">
        <v>7.4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1</v>
      </c>
      <c r="AL2886">
        <f t="shared" ca="1" si="1178"/>
        <v>0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1</v>
      </c>
      <c r="AT2886">
        <v>0</v>
      </c>
      <c r="AU2886">
        <f t="shared" ca="1" si="1199"/>
        <v>0</v>
      </c>
      <c r="AV2886">
        <f t="shared" ca="1" si="1199"/>
        <v>1</v>
      </c>
      <c r="AW2886">
        <f t="shared" ca="1" si="1199"/>
        <v>0</v>
      </c>
      <c r="AX2886">
        <v>0</v>
      </c>
    </row>
    <row r="2887" spans="1:50">
      <c r="A2887" s="2">
        <v>41740</v>
      </c>
      <c r="B2887">
        <v>1887</v>
      </c>
      <c r="C2887">
        <v>9</v>
      </c>
      <c r="D2887">
        <f t="shared" ca="1" si="1185"/>
        <v>9.6291790763027176</v>
      </c>
      <c r="E2887">
        <f t="shared" ca="1" si="1186"/>
        <v>-0.62917907630271763</v>
      </c>
      <c r="F2887" t="str">
        <f t="shared" ca="1" si="1187"/>
        <v>medium</v>
      </c>
      <c r="G2887">
        <v>273</v>
      </c>
      <c r="H2887">
        <f t="shared" si="1188"/>
        <v>273</v>
      </c>
      <c r="I2887">
        <f t="shared" ca="1" si="1189"/>
        <v>443.71001092171934</v>
      </c>
      <c r="J2887">
        <f t="shared" ca="1" si="1190"/>
        <v>-170.71001092171934</v>
      </c>
      <c r="K2887" t="str">
        <f t="shared" ca="1" si="1191"/>
        <v>medium</v>
      </c>
      <c r="L2887">
        <v>5.9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1</v>
      </c>
      <c r="AN2887">
        <f t="shared" ca="1" si="1180"/>
        <v>0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1</v>
      </c>
      <c r="AT2887">
        <v>0</v>
      </c>
      <c r="AU2887">
        <f t="shared" ca="1" si="1199"/>
        <v>0</v>
      </c>
      <c r="AV2887">
        <f t="shared" ca="1" si="1199"/>
        <v>1</v>
      </c>
      <c r="AW2887">
        <f t="shared" ca="1" si="1199"/>
        <v>0</v>
      </c>
      <c r="AX2887">
        <v>0</v>
      </c>
    </row>
    <row r="2888" spans="1:50">
      <c r="A2888" s="2">
        <v>41741</v>
      </c>
      <c r="B2888">
        <v>1888</v>
      </c>
      <c r="C2888">
        <v>4</v>
      </c>
      <c r="D2888">
        <f t="shared" ca="1" si="1185"/>
        <v>9.6291386285147702</v>
      </c>
      <c r="E2888">
        <f t="shared" ca="1" si="1186"/>
        <v>-5.6291386285147702</v>
      </c>
      <c r="F2888" t="str">
        <f t="shared" ca="1" si="1187"/>
        <v>low</v>
      </c>
      <c r="G2888">
        <v>172</v>
      </c>
      <c r="H2888">
        <f t="shared" si="1188"/>
        <v>172</v>
      </c>
      <c r="I2888">
        <f t="shared" ca="1" si="1189"/>
        <v>443.70871928000673</v>
      </c>
      <c r="J2888">
        <f t="shared" ca="1" si="1190"/>
        <v>-271.70871928000673</v>
      </c>
      <c r="K2888" t="str">
        <f t="shared" ca="1" si="1191"/>
        <v>low</v>
      </c>
      <c r="L2888">
        <v>7.15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0</v>
      </c>
      <c r="AN2888">
        <f t="shared" ca="1" si="1180"/>
        <v>1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0</v>
      </c>
      <c r="AT2888">
        <v>0</v>
      </c>
      <c r="AU2888">
        <f t="shared" ca="1" si="1199"/>
        <v>1</v>
      </c>
      <c r="AV2888">
        <f t="shared" ca="1" si="1199"/>
        <v>0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11</v>
      </c>
      <c r="D2889">
        <f t="shared" ca="1" si="1185"/>
        <v>9.6290981310025305</v>
      </c>
      <c r="E2889">
        <f t="shared" ca="1" si="1186"/>
        <v>1.3709018689974695</v>
      </c>
      <c r="F2889" t="str">
        <f t="shared" ca="1" si="1187"/>
        <v>medium</v>
      </c>
      <c r="G2889">
        <v>552</v>
      </c>
      <c r="H2889">
        <f t="shared" si="1188"/>
        <v>552</v>
      </c>
      <c r="I2889">
        <f t="shared" ca="1" si="1189"/>
        <v>443.70770794126702</v>
      </c>
      <c r="J2889">
        <f t="shared" ca="1" si="1190"/>
        <v>108.29229205873298</v>
      </c>
      <c r="K2889" t="str">
        <f t="shared" ca="1" si="1191"/>
        <v>high</v>
      </c>
      <c r="L2889">
        <v>8.8000000000000007</v>
      </c>
      <c r="M2889" t="str">
        <f t="shared" si="1167"/>
        <v>medium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1</v>
      </c>
      <c r="AR2889">
        <f t="shared" ca="1" si="1184"/>
        <v>0</v>
      </c>
      <c r="AS2889">
        <v>1</v>
      </c>
      <c r="AT2889">
        <v>0</v>
      </c>
      <c r="AU2889">
        <f t="shared" ca="1" si="1199"/>
        <v>0</v>
      </c>
      <c r="AV2889">
        <f t="shared" ca="1" si="1199"/>
        <v>1</v>
      </c>
      <c r="AW2889">
        <f t="shared" ca="1" si="1199"/>
        <v>0</v>
      </c>
      <c r="AX2889">
        <v>0</v>
      </c>
    </row>
    <row r="2890" spans="1:50">
      <c r="A2890" s="2">
        <v>41743</v>
      </c>
      <c r="B2890">
        <v>1890</v>
      </c>
      <c r="C2890">
        <v>8</v>
      </c>
      <c r="D2890">
        <f t="shared" ca="1" si="1185"/>
        <v>9.6290575842912194</v>
      </c>
      <c r="E2890">
        <f t="shared" ca="1" si="1186"/>
        <v>-1.6290575842912194</v>
      </c>
      <c r="F2890" t="str">
        <f t="shared" ca="1" si="1187"/>
        <v>medium</v>
      </c>
      <c r="G2890">
        <v>881</v>
      </c>
      <c r="H2890">
        <f t="shared" si="1188"/>
        <v>881</v>
      </c>
      <c r="I2890">
        <f t="shared" ca="1" si="1189"/>
        <v>443.70697722738282</v>
      </c>
      <c r="J2890">
        <f t="shared" ca="1" si="1190"/>
        <v>437.29302277261718</v>
      </c>
      <c r="K2890" t="str">
        <f t="shared" ca="1" si="1191"/>
        <v>high</v>
      </c>
      <c r="L2890">
        <v>9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0</v>
      </c>
      <c r="AL2890">
        <f t="shared" ca="1" si="1178"/>
        <v>1</v>
      </c>
      <c r="AM2890">
        <f t="shared" ca="1" si="1179"/>
        <v>0</v>
      </c>
      <c r="AN2890">
        <f t="shared" ca="1" si="1180"/>
        <v>1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1</v>
      </c>
      <c r="AT2890">
        <v>0</v>
      </c>
      <c r="AU2890">
        <f t="shared" ca="1" si="1199"/>
        <v>0</v>
      </c>
      <c r="AV2890">
        <f t="shared" ca="1" si="1199"/>
        <v>1</v>
      </c>
      <c r="AW2890">
        <f t="shared" ca="1" si="1199"/>
        <v>0</v>
      </c>
      <c r="AX2890">
        <v>0</v>
      </c>
    </row>
    <row r="2891" spans="1:50">
      <c r="A2891" s="2">
        <v>41744</v>
      </c>
      <c r="B2891">
        <v>1891</v>
      </c>
      <c r="C2891">
        <v>11</v>
      </c>
      <c r="D2891">
        <f t="shared" ca="1" si="1185"/>
        <v>9.6290169889060557</v>
      </c>
      <c r="E2891">
        <f t="shared" ca="1" si="1186"/>
        <v>1.3709830110939443</v>
      </c>
      <c r="F2891" t="str">
        <f t="shared" ca="1" si="1187"/>
        <v>medium</v>
      </c>
      <c r="G2891">
        <v>750</v>
      </c>
      <c r="H2891">
        <f t="shared" si="1188"/>
        <v>750</v>
      </c>
      <c r="I2891">
        <f t="shared" ca="1" si="1189"/>
        <v>443.70652746023683</v>
      </c>
      <c r="J2891">
        <f t="shared" ca="1" si="1190"/>
        <v>306.29347253976317</v>
      </c>
      <c r="K2891" t="str">
        <f t="shared" ca="1" si="1191"/>
        <v>high</v>
      </c>
      <c r="L2891">
        <v>3.75</v>
      </c>
      <c r="M2891" t="str">
        <f t="shared" si="1167"/>
        <v>low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1</v>
      </c>
      <c r="AQ2891">
        <f t="shared" ca="1" si="1183"/>
        <v>0</v>
      </c>
      <c r="AR2891">
        <f t="shared" ca="1" si="1184"/>
        <v>0</v>
      </c>
      <c r="AS2891">
        <v>1</v>
      </c>
      <c r="AT2891">
        <v>1</v>
      </c>
      <c r="AU2891">
        <f t="shared" ca="1" si="1199"/>
        <v>0</v>
      </c>
      <c r="AV2891">
        <f t="shared" ca="1" si="1199"/>
        <v>1</v>
      </c>
      <c r="AW2891">
        <f t="shared" ca="1" si="1199"/>
        <v>0</v>
      </c>
      <c r="AX2891">
        <v>0</v>
      </c>
    </row>
    <row r="2892" spans="1:50">
      <c r="A2892" s="2">
        <v>41745</v>
      </c>
      <c r="B2892">
        <v>1892</v>
      </c>
      <c r="C2892">
        <v>12</v>
      </c>
      <c r="D2892">
        <f t="shared" ca="1" si="1185"/>
        <v>9.6289763453722621</v>
      </c>
      <c r="E2892">
        <f t="shared" ca="1" si="1186"/>
        <v>2.3710236546277379</v>
      </c>
      <c r="F2892" t="str">
        <f t="shared" ca="1" si="1187"/>
        <v>high</v>
      </c>
      <c r="G2892">
        <v>374</v>
      </c>
      <c r="H2892">
        <f t="shared" si="1188"/>
        <v>374</v>
      </c>
      <c r="I2892">
        <f t="shared" ca="1" si="1189"/>
        <v>443.706358961712</v>
      </c>
      <c r="J2892">
        <f t="shared" ca="1" si="1190"/>
        <v>-69.706358961711999</v>
      </c>
      <c r="K2892" t="str">
        <f t="shared" ca="1" si="1191"/>
        <v>medium</v>
      </c>
      <c r="L2892">
        <v>8.9</v>
      </c>
      <c r="M2892" t="str">
        <f t="shared" si="1167"/>
        <v>medium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0</v>
      </c>
      <c r="AN2892">
        <f t="shared" ca="1" si="1180"/>
        <v>1</v>
      </c>
      <c r="AO2892">
        <f t="shared" ca="1" si="1181"/>
        <v>0</v>
      </c>
      <c r="AP2892">
        <f t="shared" ca="1" si="1182"/>
        <v>0</v>
      </c>
      <c r="AQ2892">
        <f t="shared" ca="1" si="1183"/>
        <v>1</v>
      </c>
      <c r="AR2892">
        <f t="shared" ca="1" si="1184"/>
        <v>0</v>
      </c>
      <c r="AS2892">
        <v>1</v>
      </c>
      <c r="AT2892">
        <v>0</v>
      </c>
      <c r="AU2892">
        <f t="shared" ca="1" si="1199"/>
        <v>0</v>
      </c>
      <c r="AV2892">
        <f t="shared" ca="1" si="1199"/>
        <v>0</v>
      </c>
      <c r="AW2892">
        <f t="shared" ca="1" si="1199"/>
        <v>1</v>
      </c>
      <c r="AX2892">
        <v>0</v>
      </c>
    </row>
    <row r="2893" spans="1:50">
      <c r="A2893" s="2">
        <v>41746</v>
      </c>
      <c r="B2893">
        <v>1893</v>
      </c>
      <c r="C2893">
        <v>9</v>
      </c>
      <c r="D2893">
        <f t="shared" ca="1" si="1185"/>
        <v>9.6289356542150575</v>
      </c>
      <c r="E2893">
        <f t="shared" ca="1" si="1186"/>
        <v>-0.62893565421505748</v>
      </c>
      <c r="F2893" t="str">
        <f t="shared" ca="1" si="1187"/>
        <v>medium</v>
      </c>
      <c r="G2893">
        <v>111</v>
      </c>
      <c r="H2893">
        <f t="shared" si="1188"/>
        <v>111</v>
      </c>
      <c r="I2893">
        <f t="shared" ca="1" si="1189"/>
        <v>443.70647205369073</v>
      </c>
      <c r="J2893">
        <f t="shared" ca="1" si="1190"/>
        <v>-332.70647205369073</v>
      </c>
      <c r="K2893" t="str">
        <f t="shared" ca="1" si="1191"/>
        <v>low</v>
      </c>
      <c r="L2893">
        <v>4.7</v>
      </c>
      <c r="M2893" t="str">
        <f t="shared" si="1167"/>
        <v>low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1</v>
      </c>
      <c r="AK2893">
        <f t="shared" ca="1" si="1177"/>
        <v>0</v>
      </c>
      <c r="AL2893">
        <f t="shared" ca="1" si="1178"/>
        <v>0</v>
      </c>
      <c r="AM2893">
        <f t="shared" ca="1" si="1179"/>
        <v>0</v>
      </c>
      <c r="AN2893">
        <f t="shared" ca="1" si="1180"/>
        <v>1</v>
      </c>
      <c r="AO2893">
        <f t="shared" ca="1" si="1181"/>
        <v>0</v>
      </c>
      <c r="AP2893">
        <f t="shared" ca="1" si="1182"/>
        <v>1</v>
      </c>
      <c r="AQ2893">
        <f t="shared" ca="1" si="1183"/>
        <v>0</v>
      </c>
      <c r="AR2893">
        <f t="shared" ca="1" si="1184"/>
        <v>0</v>
      </c>
      <c r="AS2893">
        <v>0</v>
      </c>
      <c r="AT2893">
        <v>0</v>
      </c>
      <c r="AU2893">
        <f t="shared" ca="1" si="1199"/>
        <v>0</v>
      </c>
      <c r="AV2893">
        <f t="shared" ca="1" si="1199"/>
        <v>1</v>
      </c>
      <c r="AW2893">
        <f t="shared" ca="1" si="1199"/>
        <v>0</v>
      </c>
      <c r="AX2893">
        <v>0</v>
      </c>
    </row>
    <row r="2894" spans="1:50">
      <c r="A2894" s="2">
        <v>41747</v>
      </c>
      <c r="B2894">
        <v>1894</v>
      </c>
      <c r="C2894">
        <v>11</v>
      </c>
      <c r="D2894">
        <f t="shared" ca="1" si="1185"/>
        <v>9.6288949159596644</v>
      </c>
      <c r="E2894">
        <f t="shared" ca="1" si="1186"/>
        <v>1.3711050840403356</v>
      </c>
      <c r="F2894" t="str">
        <f t="shared" ca="1" si="1187"/>
        <v>medium</v>
      </c>
      <c r="G2894">
        <v>441</v>
      </c>
      <c r="H2894">
        <f t="shared" si="1188"/>
        <v>441</v>
      </c>
      <c r="I2894">
        <f t="shared" ca="1" si="1189"/>
        <v>443.70686705805605</v>
      </c>
      <c r="J2894">
        <f t="shared" ca="1" si="1190"/>
        <v>-2.7068670580560479</v>
      </c>
      <c r="K2894" t="str">
        <f t="shared" ca="1" si="1191"/>
        <v>medium</v>
      </c>
      <c r="L2894">
        <v>4.8</v>
      </c>
      <c r="M2894" t="str">
        <f t="shared" si="1167"/>
        <v>low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1</v>
      </c>
      <c r="AL2894">
        <f t="shared" ca="1" si="1178"/>
        <v>0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1</v>
      </c>
      <c r="AQ2894">
        <f t="shared" ca="1" si="1183"/>
        <v>0</v>
      </c>
      <c r="AR2894">
        <f t="shared" ca="1" si="1184"/>
        <v>0</v>
      </c>
      <c r="AS2894">
        <v>0</v>
      </c>
      <c r="AT2894">
        <v>0</v>
      </c>
      <c r="AU2894">
        <f t="shared" ca="1" si="1199"/>
        <v>0</v>
      </c>
      <c r="AV2894">
        <f t="shared" ca="1" si="1199"/>
        <v>1</v>
      </c>
      <c r="AW2894">
        <f t="shared" ca="1" si="1199"/>
        <v>0</v>
      </c>
      <c r="AX2894">
        <v>0</v>
      </c>
    </row>
    <row r="2895" spans="1:50">
      <c r="A2895" s="2">
        <v>41748</v>
      </c>
      <c r="B2895">
        <v>1895</v>
      </c>
      <c r="C2895">
        <v>11</v>
      </c>
      <c r="D2895">
        <f t="shared" ca="1" si="1185"/>
        <v>9.6288541311313018</v>
      </c>
      <c r="E2895">
        <f t="shared" ca="1" si="1186"/>
        <v>1.3711458688686982</v>
      </c>
      <c r="F2895" t="str">
        <f t="shared" ca="1" si="1187"/>
        <v>medium</v>
      </c>
      <c r="G2895">
        <v>332</v>
      </c>
      <c r="H2895">
        <f t="shared" si="1188"/>
        <v>332</v>
      </c>
      <c r="I2895">
        <f t="shared" ca="1" si="1189"/>
        <v>443.70754429669068</v>
      </c>
      <c r="J2895">
        <f t="shared" ca="1" si="1190"/>
        <v>-111.70754429669068</v>
      </c>
      <c r="K2895" t="str">
        <f t="shared" ca="1" si="1191"/>
        <v>medium</v>
      </c>
      <c r="L2895">
        <v>9.8000000000000007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1</v>
      </c>
      <c r="AL2895">
        <f t="shared" ca="1" si="1178"/>
        <v>0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0</v>
      </c>
      <c r="AT2895">
        <v>0</v>
      </c>
      <c r="AU2895">
        <f t="shared" ca="1" si="1199"/>
        <v>0</v>
      </c>
      <c r="AV2895">
        <f t="shared" ca="1" si="1199"/>
        <v>1</v>
      </c>
      <c r="AW2895">
        <f t="shared" ca="1" si="1199"/>
        <v>0</v>
      </c>
      <c r="AX2895">
        <v>0</v>
      </c>
    </row>
    <row r="2896" spans="1:50">
      <c r="A2896" s="2">
        <v>41749</v>
      </c>
      <c r="B2896">
        <v>1896</v>
      </c>
      <c r="C2896">
        <v>11</v>
      </c>
      <c r="D2896">
        <f t="shared" ca="1" si="1185"/>
        <v>9.6288133002551906</v>
      </c>
      <c r="E2896">
        <f t="shared" ca="1" si="1186"/>
        <v>1.3711866997448094</v>
      </c>
      <c r="F2896" t="str">
        <f t="shared" ca="1" si="1187"/>
        <v>medium</v>
      </c>
      <c r="G2896">
        <v>271</v>
      </c>
      <c r="H2896">
        <f t="shared" si="1188"/>
        <v>271</v>
      </c>
      <c r="I2896">
        <f t="shared" ca="1" si="1189"/>
        <v>443.70850409147715</v>
      </c>
      <c r="J2896">
        <f t="shared" ca="1" si="1190"/>
        <v>-172.70850409147715</v>
      </c>
      <c r="K2896" t="str">
        <f t="shared" ca="1" si="1191"/>
        <v>medium</v>
      </c>
      <c r="L2896">
        <v>10.35</v>
      </c>
      <c r="M2896" t="str">
        <f t="shared" si="1167"/>
        <v>medium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0</v>
      </c>
      <c r="AN2896">
        <f t="shared" ca="1" si="1180"/>
        <v>1</v>
      </c>
      <c r="AO2896">
        <f t="shared" ca="1" si="1181"/>
        <v>0</v>
      </c>
      <c r="AP2896">
        <f t="shared" ca="1" si="1182"/>
        <v>0</v>
      </c>
      <c r="AQ2896">
        <f t="shared" ca="1" si="1183"/>
        <v>1</v>
      </c>
      <c r="AR2896">
        <f t="shared" ca="1" si="1184"/>
        <v>0</v>
      </c>
      <c r="AS2896">
        <v>0</v>
      </c>
      <c r="AT2896">
        <v>0</v>
      </c>
      <c r="AU2896">
        <f t="shared" ca="1" si="1199"/>
        <v>0</v>
      </c>
      <c r="AV2896">
        <f t="shared" ca="1" si="1199"/>
        <v>1</v>
      </c>
      <c r="AW2896">
        <f t="shared" ca="1" si="1199"/>
        <v>0</v>
      </c>
      <c r="AX2896">
        <v>0</v>
      </c>
    </row>
    <row r="2897" spans="1:50">
      <c r="A2897" s="2">
        <v>41750</v>
      </c>
      <c r="B2897">
        <v>1897</v>
      </c>
      <c r="C2897">
        <v>6</v>
      </c>
      <c r="D2897">
        <f t="shared" ca="1" si="1185"/>
        <v>9.6287724238565513</v>
      </c>
      <c r="E2897">
        <f t="shared" ca="1" si="1186"/>
        <v>-3.6287724238565513</v>
      </c>
      <c r="F2897" t="str">
        <f t="shared" ca="1" si="1187"/>
        <v>low</v>
      </c>
      <c r="G2897">
        <v>285</v>
      </c>
      <c r="H2897">
        <f t="shared" si="1188"/>
        <v>285</v>
      </c>
      <c r="I2897">
        <f t="shared" ca="1" si="1189"/>
        <v>443.70974676429847</v>
      </c>
      <c r="J2897">
        <f t="shared" ca="1" si="1190"/>
        <v>-158.70974676429847</v>
      </c>
      <c r="K2897" t="str">
        <f t="shared" ca="1" si="1191"/>
        <v>medium</v>
      </c>
      <c r="L2897">
        <v>9.4499999999999993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1</v>
      </c>
      <c r="AL2897">
        <f t="shared" ca="1" si="1178"/>
        <v>0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0</v>
      </c>
      <c r="AT2897">
        <v>0</v>
      </c>
      <c r="AU2897">
        <f t="shared" ca="1" si="1199"/>
        <v>1</v>
      </c>
      <c r="AV2897">
        <f t="shared" ca="1" si="1199"/>
        <v>0</v>
      </c>
      <c r="AW2897">
        <f t="shared" ca="1" si="1199"/>
        <v>0</v>
      </c>
      <c r="AX2897">
        <v>0</v>
      </c>
    </row>
    <row r="2898" spans="1:50">
      <c r="A2898" s="2">
        <v>41751</v>
      </c>
      <c r="B2898">
        <v>1898</v>
      </c>
      <c r="C2898">
        <v>10</v>
      </c>
      <c r="D2898">
        <f t="shared" ca="1" si="1185"/>
        <v>9.6287315024606048</v>
      </c>
      <c r="E2898">
        <f t="shared" ca="1" si="1186"/>
        <v>0.37126849753939517</v>
      </c>
      <c r="F2898" t="str">
        <f t="shared" ca="1" si="1187"/>
        <v>medium</v>
      </c>
      <c r="G2898">
        <v>753</v>
      </c>
      <c r="H2898">
        <f t="shared" si="1188"/>
        <v>753</v>
      </c>
      <c r="I2898">
        <f t="shared" ca="1" si="1189"/>
        <v>443.71127263703721</v>
      </c>
      <c r="J2898">
        <f t="shared" ca="1" si="1190"/>
        <v>309.28872736296279</v>
      </c>
      <c r="K2898" t="str">
        <f t="shared" ca="1" si="1191"/>
        <v>high</v>
      </c>
      <c r="L2898">
        <v>11.1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1</v>
      </c>
      <c r="AL2898">
        <f t="shared" ca="1" si="1178"/>
        <v>0</v>
      </c>
      <c r="AM2898">
        <f t="shared" ca="1" si="1179"/>
        <v>0</v>
      </c>
      <c r="AN2898">
        <f t="shared" ca="1" si="1180"/>
        <v>1</v>
      </c>
      <c r="AO2898">
        <f t="shared" ca="1" si="1181"/>
        <v>0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0</v>
      </c>
      <c r="AT2898">
        <v>0</v>
      </c>
      <c r="AU2898">
        <f t="shared" ca="1" si="1199"/>
        <v>0</v>
      </c>
      <c r="AV2898">
        <f t="shared" ca="1" si="1199"/>
        <v>1</v>
      </c>
      <c r="AW2898">
        <f t="shared" ca="1" si="1199"/>
        <v>0</v>
      </c>
      <c r="AX2898">
        <v>0</v>
      </c>
    </row>
    <row r="2899" spans="1:50">
      <c r="A2899" s="2">
        <v>41752</v>
      </c>
      <c r="B2899">
        <v>1899</v>
      </c>
      <c r="C2899">
        <v>9</v>
      </c>
      <c r="D2899">
        <f t="shared" ca="1" si="1185"/>
        <v>9.6286905365925719</v>
      </c>
      <c r="E2899">
        <f t="shared" ca="1" si="1186"/>
        <v>-0.6286905365925719</v>
      </c>
      <c r="F2899" t="str">
        <f t="shared" ca="1" si="1187"/>
        <v>medium</v>
      </c>
      <c r="G2899">
        <v>239</v>
      </c>
      <c r="H2899">
        <f t="shared" si="1188"/>
        <v>239</v>
      </c>
      <c r="I2899">
        <f t="shared" ca="1" si="1189"/>
        <v>443.71308203157616</v>
      </c>
      <c r="J2899">
        <f t="shared" ca="1" si="1190"/>
        <v>-204.71308203157616</v>
      </c>
      <c r="K2899" t="str">
        <f t="shared" ca="1" si="1191"/>
        <v>medium</v>
      </c>
      <c r="L2899">
        <v>12.15</v>
      </c>
      <c r="M2899" t="str">
        <f t="shared" si="1167"/>
        <v>medium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0</v>
      </c>
      <c r="AL2899">
        <f t="shared" ca="1" si="1178"/>
        <v>1</v>
      </c>
      <c r="AM2899">
        <f t="shared" ca="1" si="1179"/>
        <v>0</v>
      </c>
      <c r="AN2899">
        <f t="shared" ca="1" si="1180"/>
        <v>1</v>
      </c>
      <c r="AO2899">
        <f t="shared" ca="1" si="1181"/>
        <v>0</v>
      </c>
      <c r="AP2899">
        <f t="shared" ca="1" si="1182"/>
        <v>0</v>
      </c>
      <c r="AQ2899">
        <f t="shared" ca="1" si="1183"/>
        <v>1</v>
      </c>
      <c r="AR2899">
        <f t="shared" ca="1" si="1184"/>
        <v>0</v>
      </c>
      <c r="AS2899">
        <v>1</v>
      </c>
      <c r="AT2899">
        <v>0</v>
      </c>
      <c r="AU2899">
        <f t="shared" ca="1" si="1199"/>
        <v>0</v>
      </c>
      <c r="AV2899">
        <f t="shared" ca="1" si="1199"/>
        <v>1</v>
      </c>
      <c r="AW2899">
        <f t="shared" ca="1" si="1199"/>
        <v>0</v>
      </c>
      <c r="AX2899">
        <v>0</v>
      </c>
    </row>
    <row r="2900" spans="1:50">
      <c r="A2900" s="2">
        <v>41753</v>
      </c>
      <c r="B2900">
        <v>1900</v>
      </c>
      <c r="C2900">
        <v>13</v>
      </c>
      <c r="D2900">
        <f t="shared" ca="1" si="1185"/>
        <v>9.6286495267776715</v>
      </c>
      <c r="E2900">
        <f t="shared" ca="1" si="1186"/>
        <v>3.3713504732223285</v>
      </c>
      <c r="F2900" t="str">
        <f t="shared" ca="1" si="1187"/>
        <v>high</v>
      </c>
      <c r="G2900">
        <v>461</v>
      </c>
      <c r="H2900">
        <f t="shared" si="1188"/>
        <v>461</v>
      </c>
      <c r="I2900">
        <f t="shared" ca="1" si="1189"/>
        <v>443.71517526979807</v>
      </c>
      <c r="J2900">
        <f t="shared" ca="1" si="1190"/>
        <v>17.284824730201933</v>
      </c>
      <c r="K2900" t="str">
        <f t="shared" ca="1" si="1191"/>
        <v>medium</v>
      </c>
      <c r="L2900">
        <v>11.6</v>
      </c>
      <c r="M2900" t="str">
        <f t="shared" ref="M2900:M2963" si="1202">VLOOKUP(L2900,$A$17:$C$20,3)</f>
        <v>medium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1</v>
      </c>
      <c r="AR2900">
        <f t="shared" ca="1" si="1184"/>
        <v>0</v>
      </c>
      <c r="AS2900">
        <v>0</v>
      </c>
      <c r="AT2900">
        <v>0</v>
      </c>
      <c r="AU2900">
        <f t="shared" ca="1" si="1199"/>
        <v>0</v>
      </c>
      <c r="AV2900">
        <f t="shared" ca="1" si="1199"/>
        <v>0</v>
      </c>
      <c r="AW2900">
        <f t="shared" ca="1" si="1199"/>
        <v>1</v>
      </c>
      <c r="AX2900">
        <v>0</v>
      </c>
    </row>
    <row r="2901" spans="1:50">
      <c r="A2901" s="2">
        <v>41754</v>
      </c>
      <c r="B2901">
        <v>1901</v>
      </c>
      <c r="C2901">
        <v>7</v>
      </c>
      <c r="D2901">
        <f t="shared" ca="1" si="1185"/>
        <v>9.6286084735411261</v>
      </c>
      <c r="E2901">
        <f t="shared" ca="1" si="1186"/>
        <v>-2.6286084735411261</v>
      </c>
      <c r="F2901" t="str">
        <f t="shared" ca="1" si="1187"/>
        <v>low</v>
      </c>
      <c r="G2901">
        <v>148</v>
      </c>
      <c r="H2901">
        <f t="shared" si="1188"/>
        <v>148</v>
      </c>
      <c r="I2901">
        <f t="shared" ca="1" si="1189"/>
        <v>443.71755267358583</v>
      </c>
      <c r="J2901">
        <f t="shared" ca="1" si="1190"/>
        <v>-295.71755267358583</v>
      </c>
      <c r="K2901" t="str">
        <f t="shared" ca="1" si="1191"/>
        <v>low</v>
      </c>
      <c r="L2901">
        <v>11.7</v>
      </c>
      <c r="M2901" t="str">
        <f t="shared" si="1202"/>
        <v>medium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0</v>
      </c>
      <c r="AK2901">
        <f t="shared" ca="1" si="1177"/>
        <v>1</v>
      </c>
      <c r="AL2901">
        <f t="shared" ca="1" si="1178"/>
        <v>0</v>
      </c>
      <c r="AM2901">
        <f t="shared" ca="1" si="1179"/>
        <v>1</v>
      </c>
      <c r="AN2901">
        <f t="shared" ca="1" si="1180"/>
        <v>0</v>
      </c>
      <c r="AO2901">
        <f t="shared" ca="1" si="1181"/>
        <v>0</v>
      </c>
      <c r="AP2901">
        <f t="shared" ca="1" si="1182"/>
        <v>0</v>
      </c>
      <c r="AQ2901">
        <f t="shared" ca="1" si="1183"/>
        <v>1</v>
      </c>
      <c r="AR2901">
        <f t="shared" ca="1" si="1184"/>
        <v>0</v>
      </c>
      <c r="AS2901">
        <v>1</v>
      </c>
      <c r="AT2901">
        <v>0</v>
      </c>
      <c r="AU2901">
        <f t="shared" ref="AU2901:AW2920" ca="1" si="1205">VLOOKUP(INDIRECT($AU$590&amp;ROW($A2901)),$F$17:$I$19,AU$592+1,0)</f>
        <v>1</v>
      </c>
      <c r="AV2901">
        <f t="shared" ca="1" si="1205"/>
        <v>0</v>
      </c>
      <c r="AW2901">
        <f t="shared" ca="1" si="1205"/>
        <v>0</v>
      </c>
      <c r="AX2901">
        <v>0</v>
      </c>
    </row>
    <row r="2902" spans="1:50">
      <c r="A2902" s="2">
        <v>41755</v>
      </c>
      <c r="B2902">
        <v>1902</v>
      </c>
      <c r="C2902">
        <v>10</v>
      </c>
      <c r="D2902">
        <f t="shared" ca="1" si="1185"/>
        <v>9.6285673774081548</v>
      </c>
      <c r="E2902">
        <f t="shared" ca="1" si="1186"/>
        <v>0.37143262259184517</v>
      </c>
      <c r="F2902" t="str">
        <f t="shared" ca="1" si="1187"/>
        <v>medium</v>
      </c>
      <c r="G2902">
        <v>425</v>
      </c>
      <c r="H2902">
        <f t="shared" si="1188"/>
        <v>425</v>
      </c>
      <c r="I2902">
        <f t="shared" ca="1" si="1189"/>
        <v>443.7202145648219</v>
      </c>
      <c r="J2902">
        <f t="shared" ca="1" si="1190"/>
        <v>-18.720214564821902</v>
      </c>
      <c r="K2902" t="str">
        <f t="shared" ca="1" si="1191"/>
        <v>medium</v>
      </c>
      <c r="L2902">
        <v>12.3</v>
      </c>
      <c r="M2902" t="str">
        <f t="shared" si="1202"/>
        <v>medium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1</v>
      </c>
      <c r="AL2902">
        <f t="shared" ca="1" si="1178"/>
        <v>0</v>
      </c>
      <c r="AM2902">
        <f t="shared" ca="1" si="1179"/>
        <v>0</v>
      </c>
      <c r="AN2902">
        <f t="shared" ca="1" si="1180"/>
        <v>1</v>
      </c>
      <c r="AO2902">
        <f t="shared" ca="1" si="1181"/>
        <v>0</v>
      </c>
      <c r="AP2902">
        <f t="shared" ca="1" si="1182"/>
        <v>0</v>
      </c>
      <c r="AQ2902">
        <f t="shared" ca="1" si="1183"/>
        <v>1</v>
      </c>
      <c r="AR2902">
        <f t="shared" ca="1" si="1184"/>
        <v>0</v>
      </c>
      <c r="AS2902">
        <v>1</v>
      </c>
      <c r="AT2902">
        <v>0</v>
      </c>
      <c r="AU2902">
        <f t="shared" ca="1" si="1205"/>
        <v>0</v>
      </c>
      <c r="AV2902">
        <f t="shared" ca="1" si="1205"/>
        <v>1</v>
      </c>
      <c r="AW2902">
        <f t="shared" ca="1" si="1205"/>
        <v>0</v>
      </c>
      <c r="AX2902">
        <v>0</v>
      </c>
    </row>
    <row r="2903" spans="1:50">
      <c r="A2903" s="2">
        <v>41756</v>
      </c>
      <c r="B2903">
        <v>1903</v>
      </c>
      <c r="C2903">
        <v>5</v>
      </c>
      <c r="D2903">
        <f t="shared" ca="1" si="1185"/>
        <v>9.6285262389039801</v>
      </c>
      <c r="E2903">
        <f t="shared" ca="1" si="1186"/>
        <v>-4.6285262389039801</v>
      </c>
      <c r="F2903" t="str">
        <f t="shared" ca="1" si="1187"/>
        <v>low</v>
      </c>
      <c r="G2903">
        <v>291</v>
      </c>
      <c r="H2903">
        <f t="shared" si="1188"/>
        <v>291</v>
      </c>
      <c r="I2903">
        <f t="shared" ca="1" si="1189"/>
        <v>443.72316126538919</v>
      </c>
      <c r="J2903">
        <f t="shared" ca="1" si="1190"/>
        <v>-152.72316126538919</v>
      </c>
      <c r="K2903" t="str">
        <f t="shared" ca="1" si="1191"/>
        <v>medium</v>
      </c>
      <c r="L2903">
        <v>14.55</v>
      </c>
      <c r="M2903" t="str">
        <f t="shared" si="1202"/>
        <v>high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0</v>
      </c>
      <c r="AR2903">
        <f t="shared" ca="1" si="1184"/>
        <v>1</v>
      </c>
      <c r="AS2903">
        <v>1</v>
      </c>
      <c r="AT2903">
        <v>0</v>
      </c>
      <c r="AU2903">
        <f t="shared" ca="1" si="1205"/>
        <v>1</v>
      </c>
      <c r="AV2903">
        <f t="shared" ca="1" si="1205"/>
        <v>0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15</v>
      </c>
      <c r="D2904">
        <f t="shared" ca="1" si="1185"/>
        <v>9.6284850585538209</v>
      </c>
      <c r="E2904">
        <f t="shared" ca="1" si="1186"/>
        <v>5.3715149414461791</v>
      </c>
      <c r="F2904" t="str">
        <f t="shared" ca="1" si="1187"/>
        <v>high</v>
      </c>
      <c r="G2904">
        <v>511</v>
      </c>
      <c r="H2904">
        <f t="shared" si="1188"/>
        <v>511</v>
      </c>
      <c r="I2904">
        <f t="shared" ca="1" si="1189"/>
        <v>443.72639309717039</v>
      </c>
      <c r="J2904">
        <f t="shared" ca="1" si="1190"/>
        <v>67.273606902829613</v>
      </c>
      <c r="K2904" t="str">
        <f t="shared" ca="1" si="1191"/>
        <v>high</v>
      </c>
      <c r="L2904">
        <v>12.25</v>
      </c>
      <c r="M2904" t="str">
        <f t="shared" si="1202"/>
        <v>medium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0</v>
      </c>
      <c r="AL2904">
        <f t="shared" ca="1" si="1178"/>
        <v>1</v>
      </c>
      <c r="AM2904">
        <f t="shared" ca="1" si="1179"/>
        <v>0</v>
      </c>
      <c r="AN2904">
        <f t="shared" ca="1" si="1180"/>
        <v>1</v>
      </c>
      <c r="AO2904">
        <f t="shared" ca="1" si="1181"/>
        <v>0</v>
      </c>
      <c r="AP2904">
        <f t="shared" ca="1" si="1182"/>
        <v>0</v>
      </c>
      <c r="AQ2904">
        <f t="shared" ca="1" si="1183"/>
        <v>1</v>
      </c>
      <c r="AR2904">
        <f t="shared" ca="1" si="1184"/>
        <v>0</v>
      </c>
      <c r="AS2904">
        <v>0</v>
      </c>
      <c r="AT2904">
        <v>0</v>
      </c>
      <c r="AU2904">
        <f t="shared" ca="1" si="1205"/>
        <v>0</v>
      </c>
      <c r="AV2904">
        <f t="shared" ca="1" si="1205"/>
        <v>0</v>
      </c>
      <c r="AW2904">
        <f t="shared" ca="1" si="1205"/>
        <v>1</v>
      </c>
      <c r="AX2904">
        <v>0</v>
      </c>
    </row>
    <row r="2905" spans="1:50">
      <c r="A2905" s="2">
        <v>41758</v>
      </c>
      <c r="B2905">
        <v>1905</v>
      </c>
      <c r="C2905">
        <v>12</v>
      </c>
      <c r="D2905">
        <f t="shared" ca="1" si="1185"/>
        <v>9.628443836882898</v>
      </c>
      <c r="E2905">
        <f t="shared" ca="1" si="1186"/>
        <v>2.371556163117102</v>
      </c>
      <c r="F2905" t="str">
        <f t="shared" ca="1" si="1187"/>
        <v>high</v>
      </c>
      <c r="G2905">
        <v>516</v>
      </c>
      <c r="H2905">
        <f t="shared" si="1188"/>
        <v>516</v>
      </c>
      <c r="I2905">
        <f t="shared" ca="1" si="1189"/>
        <v>443.72991038204839</v>
      </c>
      <c r="J2905">
        <f t="shared" ca="1" si="1190"/>
        <v>72.270089617951612</v>
      </c>
      <c r="K2905" t="str">
        <f t="shared" ca="1" si="1191"/>
        <v>high</v>
      </c>
      <c r="L2905">
        <v>11.3</v>
      </c>
      <c r="M2905" t="str">
        <f t="shared" si="1202"/>
        <v>medium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1</v>
      </c>
      <c r="AR2905">
        <f t="shared" ca="1" si="1184"/>
        <v>0</v>
      </c>
      <c r="AS2905">
        <v>1</v>
      </c>
      <c r="AT2905">
        <v>0</v>
      </c>
      <c r="AU2905">
        <f t="shared" ca="1" si="1205"/>
        <v>0</v>
      </c>
      <c r="AV2905">
        <f t="shared" ca="1" si="1205"/>
        <v>0</v>
      </c>
      <c r="AW2905">
        <f t="shared" ca="1" si="1205"/>
        <v>1</v>
      </c>
      <c r="AX2905">
        <v>0</v>
      </c>
    </row>
    <row r="2906" spans="1:50">
      <c r="A2906" s="2">
        <v>41759</v>
      </c>
      <c r="B2906">
        <v>1906</v>
      </c>
      <c r="C2906">
        <v>8</v>
      </c>
      <c r="D2906">
        <f t="shared" ca="1" si="1185"/>
        <v>9.6284025744164303</v>
      </c>
      <c r="E2906">
        <f t="shared" ca="1" si="1186"/>
        <v>-1.6284025744164303</v>
      </c>
      <c r="F2906" t="str">
        <f t="shared" ca="1" si="1187"/>
        <v>medium</v>
      </c>
      <c r="G2906">
        <v>280</v>
      </c>
      <c r="H2906">
        <f t="shared" si="1188"/>
        <v>280</v>
      </c>
      <c r="I2906">
        <f t="shared" ca="1" si="1189"/>
        <v>443.73371344190571</v>
      </c>
      <c r="J2906">
        <f t="shared" ca="1" si="1190"/>
        <v>-163.73371344190571</v>
      </c>
      <c r="K2906" t="str">
        <f t="shared" ca="1" si="1191"/>
        <v>medium</v>
      </c>
      <c r="L2906">
        <v>12.6</v>
      </c>
      <c r="M2906" t="str">
        <f t="shared" si="1202"/>
        <v>medium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1</v>
      </c>
      <c r="AO2906">
        <f t="shared" ca="1" si="1181"/>
        <v>0</v>
      </c>
      <c r="AP2906">
        <f t="shared" ca="1" si="1182"/>
        <v>0</v>
      </c>
      <c r="AQ2906">
        <f t="shared" ca="1" si="1183"/>
        <v>1</v>
      </c>
      <c r="AR2906">
        <f t="shared" ca="1" si="1184"/>
        <v>0</v>
      </c>
      <c r="AS2906">
        <v>0</v>
      </c>
      <c r="AT2906">
        <v>0</v>
      </c>
      <c r="AU2906">
        <f t="shared" ca="1" si="1205"/>
        <v>0</v>
      </c>
      <c r="AV2906">
        <f t="shared" ca="1" si="1205"/>
        <v>1</v>
      </c>
      <c r="AW2906">
        <f t="shared" ca="1" si="1205"/>
        <v>0</v>
      </c>
      <c r="AX2906">
        <v>0</v>
      </c>
    </row>
    <row r="2907" spans="1:50">
      <c r="A2907" s="2">
        <v>41760</v>
      </c>
      <c r="B2907">
        <v>1907</v>
      </c>
      <c r="C2907">
        <v>9</v>
      </c>
      <c r="D2907">
        <f t="shared" ca="1" si="1185"/>
        <v>9.6283612716796423</v>
      </c>
      <c r="E2907">
        <f t="shared" ca="1" si="1186"/>
        <v>-0.62836127167964229</v>
      </c>
      <c r="F2907" t="str">
        <f t="shared" ca="1" si="1187"/>
        <v>medium</v>
      </c>
      <c r="G2907">
        <v>509</v>
      </c>
      <c r="H2907">
        <f t="shared" si="1188"/>
        <v>509</v>
      </c>
      <c r="I2907">
        <f t="shared" ca="1" si="1189"/>
        <v>443.73780259862519</v>
      </c>
      <c r="J2907">
        <f t="shared" ca="1" si="1190"/>
        <v>65.262197401374806</v>
      </c>
      <c r="K2907" t="str">
        <f t="shared" ca="1" si="1191"/>
        <v>high</v>
      </c>
      <c r="L2907">
        <v>12.6</v>
      </c>
      <c r="M2907" t="str">
        <f t="shared" si="1202"/>
        <v>medium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1</v>
      </c>
      <c r="AL2907">
        <f t="shared" ca="1" si="1178"/>
        <v>0</v>
      </c>
      <c r="AM2907">
        <f t="shared" ca="1" si="1179"/>
        <v>0</v>
      </c>
      <c r="AN2907">
        <f t="shared" ca="1" si="1180"/>
        <v>1</v>
      </c>
      <c r="AO2907">
        <f t="shared" ca="1" si="1181"/>
        <v>0</v>
      </c>
      <c r="AP2907">
        <f t="shared" ca="1" si="1182"/>
        <v>0</v>
      </c>
      <c r="AQ2907">
        <f t="shared" ca="1" si="1183"/>
        <v>1</v>
      </c>
      <c r="AR2907">
        <f t="shared" ca="1" si="1184"/>
        <v>0</v>
      </c>
      <c r="AS2907">
        <v>0</v>
      </c>
      <c r="AT2907">
        <v>0</v>
      </c>
      <c r="AU2907">
        <f t="shared" ca="1" si="1205"/>
        <v>0</v>
      </c>
      <c r="AV2907">
        <f t="shared" ca="1" si="1205"/>
        <v>1</v>
      </c>
      <c r="AW2907">
        <f t="shared" ca="1" si="1205"/>
        <v>0</v>
      </c>
      <c r="AX2907">
        <v>0</v>
      </c>
    </row>
    <row r="2908" spans="1:50">
      <c r="A2908" s="2">
        <v>41761</v>
      </c>
      <c r="B2908">
        <v>1908</v>
      </c>
      <c r="C2908">
        <v>12</v>
      </c>
      <c r="D2908">
        <f t="shared" ca="1" si="1185"/>
        <v>9.628319929197751</v>
      </c>
      <c r="E2908">
        <f t="shared" ca="1" si="1186"/>
        <v>2.371680070802249</v>
      </c>
      <c r="F2908" t="str">
        <f t="shared" ca="1" si="1187"/>
        <v>high</v>
      </c>
      <c r="G2908">
        <v>541</v>
      </c>
      <c r="H2908">
        <f t="shared" si="1188"/>
        <v>541</v>
      </c>
      <c r="I2908">
        <f t="shared" ca="1" si="1189"/>
        <v>443.74217817408964</v>
      </c>
      <c r="J2908">
        <f t="shared" ca="1" si="1190"/>
        <v>97.257821825910355</v>
      </c>
      <c r="K2908" t="str">
        <f t="shared" ca="1" si="1191"/>
        <v>high</v>
      </c>
      <c r="L2908">
        <v>19.3</v>
      </c>
      <c r="M2908" t="str">
        <f t="shared" si="1202"/>
        <v>high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1</v>
      </c>
      <c r="AO2908">
        <f t="shared" ca="1" si="1181"/>
        <v>0</v>
      </c>
      <c r="AP2908">
        <f t="shared" ca="1" si="1182"/>
        <v>0</v>
      </c>
      <c r="AQ2908">
        <f t="shared" ca="1" si="1183"/>
        <v>0</v>
      </c>
      <c r="AR2908">
        <f t="shared" ca="1" si="1184"/>
        <v>1</v>
      </c>
      <c r="AS2908">
        <v>0</v>
      </c>
      <c r="AT2908">
        <v>0</v>
      </c>
      <c r="AU2908">
        <f t="shared" ca="1" si="1205"/>
        <v>0</v>
      </c>
      <c r="AV2908">
        <f t="shared" ca="1" si="1205"/>
        <v>0</v>
      </c>
      <c r="AW2908">
        <f t="shared" ca="1" si="1205"/>
        <v>1</v>
      </c>
      <c r="AX2908">
        <v>0</v>
      </c>
    </row>
    <row r="2909" spans="1:50">
      <c r="A2909" s="2">
        <v>41762</v>
      </c>
      <c r="B2909">
        <v>1909</v>
      </c>
      <c r="C2909">
        <v>7</v>
      </c>
      <c r="D2909">
        <f t="shared" ca="1" si="1185"/>
        <v>9.6282785474959791</v>
      </c>
      <c r="E2909">
        <f t="shared" ca="1" si="1186"/>
        <v>-2.6282785474959791</v>
      </c>
      <c r="F2909" t="str">
        <f t="shared" ca="1" si="1187"/>
        <v>low</v>
      </c>
      <c r="G2909">
        <v>181</v>
      </c>
      <c r="H2909">
        <f t="shared" si="1188"/>
        <v>181</v>
      </c>
      <c r="I2909">
        <f t="shared" ca="1" si="1189"/>
        <v>443.74684049018174</v>
      </c>
      <c r="J2909">
        <f t="shared" ca="1" si="1190"/>
        <v>-262.74684049018174</v>
      </c>
      <c r="K2909" t="str">
        <f t="shared" ca="1" si="1191"/>
        <v>low</v>
      </c>
      <c r="L2909">
        <v>5.2928571428571436</v>
      </c>
      <c r="M2909" t="str">
        <f t="shared" si="1202"/>
        <v>medium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1</v>
      </c>
      <c r="AO2909">
        <f t="shared" ca="1" si="1181"/>
        <v>0</v>
      </c>
      <c r="AP2909">
        <f t="shared" ca="1" si="1182"/>
        <v>0</v>
      </c>
      <c r="AQ2909">
        <f t="shared" ca="1" si="1183"/>
        <v>1</v>
      </c>
      <c r="AR2909">
        <f t="shared" ca="1" si="1184"/>
        <v>0</v>
      </c>
      <c r="AS2909">
        <v>1</v>
      </c>
      <c r="AT2909">
        <v>0</v>
      </c>
      <c r="AU2909">
        <f t="shared" ca="1" si="1205"/>
        <v>1</v>
      </c>
      <c r="AV2909">
        <f t="shared" ca="1" si="1205"/>
        <v>0</v>
      </c>
      <c r="AW2909">
        <f t="shared" ca="1" si="1205"/>
        <v>0</v>
      </c>
      <c r="AX2909">
        <v>0</v>
      </c>
    </row>
    <row r="2910" spans="1:50">
      <c r="A2910" s="2">
        <v>41763</v>
      </c>
      <c r="B2910">
        <v>1910</v>
      </c>
      <c r="C2910">
        <v>5</v>
      </c>
      <c r="D2910">
        <f t="shared" ca="1" si="1185"/>
        <v>9.6282371270995473</v>
      </c>
      <c r="E2910">
        <f t="shared" ca="1" si="1186"/>
        <v>-4.6282371270995473</v>
      </c>
      <c r="F2910" t="str">
        <f t="shared" ca="1" si="1187"/>
        <v>low</v>
      </c>
      <c r="G2910">
        <v>118</v>
      </c>
      <c r="H2910">
        <f t="shared" si="1188"/>
        <v>118</v>
      </c>
      <c r="I2910">
        <f t="shared" ca="1" si="1189"/>
        <v>443.75178986878433</v>
      </c>
      <c r="J2910">
        <f t="shared" ca="1" si="1190"/>
        <v>-325.75178986878433</v>
      </c>
      <c r="K2910" t="str">
        <f t="shared" ca="1" si="1191"/>
        <v>low</v>
      </c>
      <c r="L2910">
        <v>5.55</v>
      </c>
      <c r="M2910" t="str">
        <f t="shared" si="1202"/>
        <v>medium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1</v>
      </c>
      <c r="AL2910">
        <f t="shared" ca="1" si="1178"/>
        <v>0</v>
      </c>
      <c r="AM2910">
        <f t="shared" ca="1" si="1179"/>
        <v>0</v>
      </c>
      <c r="AN2910">
        <f t="shared" ca="1" si="1180"/>
        <v>1</v>
      </c>
      <c r="AO2910">
        <f t="shared" ca="1" si="1181"/>
        <v>0</v>
      </c>
      <c r="AP2910">
        <f t="shared" ca="1" si="1182"/>
        <v>0</v>
      </c>
      <c r="AQ2910">
        <f t="shared" ca="1" si="1183"/>
        <v>1</v>
      </c>
      <c r="AR2910">
        <f t="shared" ca="1" si="1184"/>
        <v>0</v>
      </c>
      <c r="AS2910">
        <v>1</v>
      </c>
      <c r="AT2910">
        <v>0</v>
      </c>
      <c r="AU2910">
        <f t="shared" ca="1" si="1205"/>
        <v>1</v>
      </c>
      <c r="AV2910">
        <f t="shared" ca="1" si="1205"/>
        <v>0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12</v>
      </c>
      <c r="D2911">
        <f t="shared" ca="1" si="1185"/>
        <v>9.6281956685336745</v>
      </c>
      <c r="E2911">
        <f t="shared" ca="1" si="1186"/>
        <v>2.3718043314663255</v>
      </c>
      <c r="F2911" t="str">
        <f t="shared" ca="1" si="1187"/>
        <v>high</v>
      </c>
      <c r="G2911">
        <v>1178</v>
      </c>
      <c r="H2911">
        <f t="shared" si="1188"/>
        <v>1178</v>
      </c>
      <c r="I2911">
        <f t="shared" ca="1" si="1189"/>
        <v>443.75702663177992</v>
      </c>
      <c r="J2911">
        <f t="shared" ca="1" si="1190"/>
        <v>734.24297336822008</v>
      </c>
      <c r="K2911" t="str">
        <f t="shared" ca="1" si="1191"/>
        <v>high</v>
      </c>
      <c r="L2911">
        <v>5.35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0</v>
      </c>
      <c r="AK2911">
        <f t="shared" ca="1" si="1177"/>
        <v>1</v>
      </c>
      <c r="AL2911">
        <f t="shared" ca="1" si="1178"/>
        <v>0</v>
      </c>
      <c r="AM2911">
        <f t="shared" ca="1" si="1179"/>
        <v>0</v>
      </c>
      <c r="AN2911">
        <f t="shared" ca="1" si="1180"/>
        <v>1</v>
      </c>
      <c r="AO2911">
        <f t="shared" ca="1" si="1181"/>
        <v>0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0</v>
      </c>
      <c r="AV2911">
        <f t="shared" ca="1" si="1205"/>
        <v>0</v>
      </c>
      <c r="AW2911">
        <f t="shared" ca="1" si="1205"/>
        <v>1</v>
      </c>
      <c r="AX2911">
        <v>0</v>
      </c>
    </row>
    <row r="2912" spans="1:50">
      <c r="A2912" s="2">
        <v>41765</v>
      </c>
      <c r="B2912">
        <v>1912</v>
      </c>
      <c r="C2912">
        <v>10</v>
      </c>
      <c r="D2912">
        <f t="shared" ca="1" si="1185"/>
        <v>9.6281541723235815</v>
      </c>
      <c r="E2912">
        <f t="shared" ca="1" si="1186"/>
        <v>0.37184582767641849</v>
      </c>
      <c r="F2912" t="str">
        <f t="shared" ca="1" si="1187"/>
        <v>medium</v>
      </c>
      <c r="G2912">
        <v>173</v>
      </c>
      <c r="H2912">
        <f t="shared" si="1188"/>
        <v>173</v>
      </c>
      <c r="I2912">
        <f t="shared" ca="1" si="1189"/>
        <v>443.7625511010516</v>
      </c>
      <c r="J2912">
        <f t="shared" ca="1" si="1190"/>
        <v>-270.7625511010516</v>
      </c>
      <c r="K2912" t="str">
        <f t="shared" ca="1" si="1191"/>
        <v>low</v>
      </c>
      <c r="L2912">
        <v>9.9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1</v>
      </c>
      <c r="AO2912">
        <f t="shared" ca="1" si="1181"/>
        <v>0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0</v>
      </c>
      <c r="AV2912">
        <f t="shared" ca="1" si="1205"/>
        <v>1</v>
      </c>
      <c r="AW2912">
        <f t="shared" ca="1" si="1205"/>
        <v>0</v>
      </c>
      <c r="AX2912">
        <v>0</v>
      </c>
    </row>
    <row r="2913" spans="1:50">
      <c r="A2913" s="2">
        <v>41766</v>
      </c>
      <c r="B2913">
        <v>1913</v>
      </c>
      <c r="C2913">
        <v>16</v>
      </c>
      <c r="D2913">
        <f t="shared" ca="1" si="1185"/>
        <v>9.6281126389944891</v>
      </c>
      <c r="E2913">
        <f t="shared" ca="1" si="1186"/>
        <v>6.3718873610055109</v>
      </c>
      <c r="F2913" t="str">
        <f t="shared" ca="1" si="1187"/>
        <v>high</v>
      </c>
      <c r="G2913">
        <v>434</v>
      </c>
      <c r="H2913">
        <f t="shared" si="1188"/>
        <v>434</v>
      </c>
      <c r="I2913">
        <f t="shared" ca="1" si="1189"/>
        <v>443.7683635984817</v>
      </c>
      <c r="J2913">
        <f t="shared" ca="1" si="1190"/>
        <v>-9.7683635984816988</v>
      </c>
      <c r="K2913" t="str">
        <f t="shared" ca="1" si="1191"/>
        <v>medium</v>
      </c>
      <c r="L2913">
        <v>12.7</v>
      </c>
      <c r="M2913" t="str">
        <f t="shared" si="1202"/>
        <v>medium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1</v>
      </c>
      <c r="AR2913">
        <f t="shared" ca="1" si="1184"/>
        <v>0</v>
      </c>
      <c r="AS2913">
        <v>0</v>
      </c>
      <c r="AT2913">
        <v>0</v>
      </c>
      <c r="AU2913">
        <f t="shared" ca="1" si="1205"/>
        <v>0</v>
      </c>
      <c r="AV2913">
        <f t="shared" ca="1" si="1205"/>
        <v>0</v>
      </c>
      <c r="AW2913">
        <f t="shared" ca="1" si="1205"/>
        <v>1</v>
      </c>
      <c r="AX2913">
        <v>0</v>
      </c>
    </row>
    <row r="2914" spans="1:50">
      <c r="A2914" s="2">
        <v>41767</v>
      </c>
      <c r="B2914">
        <v>1914</v>
      </c>
      <c r="C2914">
        <v>4</v>
      </c>
      <c r="D2914">
        <f t="shared" ca="1" si="1185"/>
        <v>9.628071069071618</v>
      </c>
      <c r="E2914">
        <f t="shared" ca="1" si="1186"/>
        <v>-5.628071069071618</v>
      </c>
      <c r="F2914" t="str">
        <f t="shared" ca="1" si="1187"/>
        <v>low</v>
      </c>
      <c r="G2914">
        <v>154</v>
      </c>
      <c r="H2914">
        <f t="shared" si="1188"/>
        <v>154</v>
      </c>
      <c r="I2914">
        <f t="shared" ca="1" si="1189"/>
        <v>443.7744644459533</v>
      </c>
      <c r="J2914">
        <f t="shared" ca="1" si="1190"/>
        <v>-289.7744644459533</v>
      </c>
      <c r="K2914" t="str">
        <f t="shared" ca="1" si="1191"/>
        <v>low</v>
      </c>
      <c r="L2914">
        <v>10.9</v>
      </c>
      <c r="M2914" t="str">
        <f t="shared" si="1202"/>
        <v>medium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0</v>
      </c>
      <c r="AO2914">
        <f t="shared" ca="1" si="1181"/>
        <v>1</v>
      </c>
      <c r="AP2914">
        <f t="shared" ca="1" si="1182"/>
        <v>0</v>
      </c>
      <c r="AQ2914">
        <f t="shared" ca="1" si="1183"/>
        <v>1</v>
      </c>
      <c r="AR2914">
        <f t="shared" ca="1" si="1184"/>
        <v>0</v>
      </c>
      <c r="AS2914">
        <v>1</v>
      </c>
      <c r="AT2914">
        <v>0</v>
      </c>
      <c r="AU2914">
        <f t="shared" ca="1" si="1205"/>
        <v>1</v>
      </c>
      <c r="AV2914">
        <f t="shared" ca="1" si="1205"/>
        <v>0</v>
      </c>
      <c r="AW2914">
        <f t="shared" ca="1" si="1205"/>
        <v>0</v>
      </c>
      <c r="AX2914">
        <v>0</v>
      </c>
    </row>
    <row r="2915" spans="1:50">
      <c r="A2915" s="2">
        <v>41768</v>
      </c>
      <c r="B2915">
        <v>1915</v>
      </c>
      <c r="C2915">
        <v>8</v>
      </c>
      <c r="D2915">
        <f t="shared" ca="1" si="1185"/>
        <v>9.628029463080189</v>
      </c>
      <c r="E2915">
        <f t="shared" ca="1" si="1186"/>
        <v>-1.628029463080189</v>
      </c>
      <c r="F2915" t="str">
        <f t="shared" ca="1" si="1187"/>
        <v>medium</v>
      </c>
      <c r="G2915">
        <v>229</v>
      </c>
      <c r="H2915">
        <f t="shared" si="1188"/>
        <v>229</v>
      </c>
      <c r="I2915">
        <f t="shared" ca="1" si="1189"/>
        <v>443.78085396534902</v>
      </c>
      <c r="J2915">
        <f t="shared" ca="1" si="1190"/>
        <v>-214.78085396534902</v>
      </c>
      <c r="K2915" t="str">
        <f t="shared" ca="1" si="1191"/>
        <v>medium</v>
      </c>
      <c r="L2915">
        <v>13.75</v>
      </c>
      <c r="M2915" t="str">
        <f t="shared" si="1202"/>
        <v>medium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1</v>
      </c>
      <c r="AK2915">
        <f t="shared" ca="1" si="1177"/>
        <v>0</v>
      </c>
      <c r="AL2915">
        <f t="shared" ca="1" si="1178"/>
        <v>0</v>
      </c>
      <c r="AM2915">
        <f t="shared" ca="1" si="1179"/>
        <v>0</v>
      </c>
      <c r="AN2915">
        <f t="shared" ca="1" si="1180"/>
        <v>1</v>
      </c>
      <c r="AO2915">
        <f t="shared" ca="1" si="1181"/>
        <v>0</v>
      </c>
      <c r="AP2915">
        <f t="shared" ca="1" si="1182"/>
        <v>0</v>
      </c>
      <c r="AQ2915">
        <f t="shared" ca="1" si="1183"/>
        <v>1</v>
      </c>
      <c r="AR2915">
        <f t="shared" ca="1" si="1184"/>
        <v>0</v>
      </c>
      <c r="AS2915">
        <v>1</v>
      </c>
      <c r="AT2915">
        <v>0</v>
      </c>
      <c r="AU2915">
        <f t="shared" ca="1" si="1205"/>
        <v>0</v>
      </c>
      <c r="AV2915">
        <f t="shared" ca="1" si="1205"/>
        <v>1</v>
      </c>
      <c r="AW2915">
        <f t="shared" ca="1" si="1205"/>
        <v>0</v>
      </c>
      <c r="AX2915">
        <v>0</v>
      </c>
    </row>
    <row r="2916" spans="1:50">
      <c r="A2916" s="2">
        <v>41769</v>
      </c>
      <c r="B2916">
        <v>1916</v>
      </c>
      <c r="C2916">
        <v>10</v>
      </c>
      <c r="D2916">
        <f t="shared" ca="1" si="1185"/>
        <v>9.6279878215454229</v>
      </c>
      <c r="E2916">
        <f t="shared" ca="1" si="1186"/>
        <v>0.37201217845457712</v>
      </c>
      <c r="F2916" t="str">
        <f t="shared" ca="1" si="1187"/>
        <v>medium</v>
      </c>
      <c r="G2916">
        <v>238</v>
      </c>
      <c r="H2916">
        <f t="shared" si="1188"/>
        <v>238</v>
      </c>
      <c r="I2916">
        <f t="shared" ca="1" si="1189"/>
        <v>443.78753247855155</v>
      </c>
      <c r="J2916">
        <f t="shared" ca="1" si="1190"/>
        <v>-205.78753247855155</v>
      </c>
      <c r="K2916" t="str">
        <f t="shared" ca="1" si="1191"/>
        <v>medium</v>
      </c>
      <c r="L2916">
        <v>11.95</v>
      </c>
      <c r="M2916" t="str">
        <f t="shared" si="1202"/>
        <v>medium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1</v>
      </c>
      <c r="AK2916">
        <f t="shared" ca="1" si="1177"/>
        <v>0</v>
      </c>
      <c r="AL2916">
        <f t="shared" ca="1" si="1178"/>
        <v>0</v>
      </c>
      <c r="AM2916">
        <f t="shared" ca="1" si="1179"/>
        <v>0</v>
      </c>
      <c r="AN2916">
        <f t="shared" ca="1" si="1180"/>
        <v>0</v>
      </c>
      <c r="AO2916">
        <f t="shared" ca="1" si="1181"/>
        <v>1</v>
      </c>
      <c r="AP2916">
        <f t="shared" ca="1" si="1182"/>
        <v>0</v>
      </c>
      <c r="AQ2916">
        <f t="shared" ca="1" si="1183"/>
        <v>1</v>
      </c>
      <c r="AR2916">
        <f t="shared" ca="1" si="1184"/>
        <v>0</v>
      </c>
      <c r="AS2916">
        <v>1</v>
      </c>
      <c r="AT2916">
        <v>0</v>
      </c>
      <c r="AU2916">
        <f t="shared" ca="1" si="1205"/>
        <v>0</v>
      </c>
      <c r="AV2916">
        <f t="shared" ca="1" si="1205"/>
        <v>1</v>
      </c>
      <c r="AW2916">
        <f t="shared" ca="1" si="1205"/>
        <v>0</v>
      </c>
      <c r="AX2916">
        <v>0</v>
      </c>
    </row>
    <row r="2917" spans="1:50">
      <c r="A2917" s="2">
        <v>41770</v>
      </c>
      <c r="B2917">
        <v>1917</v>
      </c>
      <c r="C2917">
        <v>5</v>
      </c>
      <c r="D2917">
        <f t="shared" ca="1" si="1185"/>
        <v>9.6279461449925385</v>
      </c>
      <c r="E2917">
        <f t="shared" ca="1" si="1186"/>
        <v>-4.6279461449925385</v>
      </c>
      <c r="F2917" t="str">
        <f t="shared" ca="1" si="1187"/>
        <v>low</v>
      </c>
      <c r="G2917">
        <v>172</v>
      </c>
      <c r="H2917">
        <f t="shared" si="1188"/>
        <v>172</v>
      </c>
      <c r="I2917">
        <f t="shared" ca="1" si="1189"/>
        <v>443.79450030744385</v>
      </c>
      <c r="J2917">
        <f t="shared" ca="1" si="1190"/>
        <v>-271.79450030744385</v>
      </c>
      <c r="K2917" t="str">
        <f t="shared" ca="1" si="1191"/>
        <v>low</v>
      </c>
      <c r="L2917">
        <v>13</v>
      </c>
      <c r="M2917" t="str">
        <f t="shared" si="1202"/>
        <v>medium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0</v>
      </c>
      <c r="AK2917">
        <f t="shared" ca="1" si="1177"/>
        <v>1</v>
      </c>
      <c r="AL2917">
        <f t="shared" ca="1" si="1178"/>
        <v>0</v>
      </c>
      <c r="AM2917">
        <f t="shared" ca="1" si="1179"/>
        <v>1</v>
      </c>
      <c r="AN2917">
        <f t="shared" ca="1" si="1180"/>
        <v>0</v>
      </c>
      <c r="AO2917">
        <f t="shared" ca="1" si="1181"/>
        <v>0</v>
      </c>
      <c r="AP2917">
        <f t="shared" ca="1" si="1182"/>
        <v>0</v>
      </c>
      <c r="AQ2917">
        <f t="shared" ca="1" si="1183"/>
        <v>1</v>
      </c>
      <c r="AR2917">
        <f t="shared" ca="1" si="1184"/>
        <v>0</v>
      </c>
      <c r="AS2917">
        <v>1</v>
      </c>
      <c r="AT2917">
        <v>0</v>
      </c>
      <c r="AU2917">
        <f t="shared" ca="1" si="1205"/>
        <v>1</v>
      </c>
      <c r="AV2917">
        <f t="shared" ca="1" si="1205"/>
        <v>0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7</v>
      </c>
      <c r="D2918">
        <f t="shared" ca="1" si="1185"/>
        <v>9.6279044339467603</v>
      </c>
      <c r="E2918">
        <f t="shared" ca="1" si="1186"/>
        <v>-2.6279044339467603</v>
      </c>
      <c r="F2918" t="str">
        <f t="shared" ca="1" si="1187"/>
        <v>low</v>
      </c>
      <c r="G2918">
        <v>707</v>
      </c>
      <c r="H2918">
        <f t="shared" si="1188"/>
        <v>707</v>
      </c>
      <c r="I2918">
        <f t="shared" ca="1" si="1189"/>
        <v>443.80175777390849</v>
      </c>
      <c r="J2918">
        <f t="shared" ca="1" si="1190"/>
        <v>263.19824222609151</v>
      </c>
      <c r="K2918" t="str">
        <f t="shared" ca="1" si="1191"/>
        <v>high</v>
      </c>
      <c r="L2918">
        <v>12.5</v>
      </c>
      <c r="M2918" t="str">
        <f t="shared" si="1202"/>
        <v>medium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0</v>
      </c>
      <c r="AK2918">
        <f t="shared" ca="1" si="1177"/>
        <v>1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1</v>
      </c>
      <c r="AR2918">
        <f t="shared" ca="1" si="1184"/>
        <v>0</v>
      </c>
      <c r="AS2918">
        <v>1</v>
      </c>
      <c r="AT2918">
        <v>0</v>
      </c>
      <c r="AU2918">
        <f t="shared" ca="1" si="1205"/>
        <v>1</v>
      </c>
      <c r="AV2918">
        <f t="shared" ca="1" si="1205"/>
        <v>0</v>
      </c>
      <c r="AW2918">
        <f t="shared" ca="1" si="1205"/>
        <v>0</v>
      </c>
      <c r="AX2918">
        <v>0</v>
      </c>
    </row>
    <row r="2919" spans="1:50">
      <c r="A2919" s="2">
        <v>41772</v>
      </c>
      <c r="B2919">
        <v>1919</v>
      </c>
      <c r="C2919">
        <v>11</v>
      </c>
      <c r="D2919">
        <f t="shared" ca="1" si="1185"/>
        <v>9.6278626889333037</v>
      </c>
      <c r="E2919">
        <f t="shared" ca="1" si="1186"/>
        <v>1.3721373110666963</v>
      </c>
      <c r="F2919" t="str">
        <f t="shared" ca="1" si="1187"/>
        <v>medium</v>
      </c>
      <c r="G2919">
        <v>726</v>
      </c>
      <c r="H2919">
        <f t="shared" si="1188"/>
        <v>726</v>
      </c>
      <c r="I2919">
        <f t="shared" ca="1" si="1189"/>
        <v>443.80930519982803</v>
      </c>
      <c r="J2919">
        <f t="shared" ca="1" si="1190"/>
        <v>282.19069480017197</v>
      </c>
      <c r="K2919" t="str">
        <f t="shared" ca="1" si="1191"/>
        <v>high</v>
      </c>
      <c r="L2919">
        <v>8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1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1</v>
      </c>
      <c r="AT2919">
        <v>0</v>
      </c>
      <c r="AU2919">
        <f t="shared" ca="1" si="1205"/>
        <v>0</v>
      </c>
      <c r="AV2919">
        <f t="shared" ca="1" si="1205"/>
        <v>1</v>
      </c>
      <c r="AW2919">
        <f t="shared" ca="1" si="1205"/>
        <v>0</v>
      </c>
      <c r="AX2919">
        <v>0</v>
      </c>
    </row>
    <row r="2920" spans="1:50">
      <c r="A2920" s="2">
        <v>41773</v>
      </c>
      <c r="B2920">
        <v>1920</v>
      </c>
      <c r="C2920">
        <v>11</v>
      </c>
      <c r="D2920">
        <f t="shared" ca="1" si="1185"/>
        <v>9.6278209104773929</v>
      </c>
      <c r="E2920">
        <f t="shared" ca="1" si="1186"/>
        <v>1.3721790895226071</v>
      </c>
      <c r="F2920" t="str">
        <f t="shared" ca="1" si="1187"/>
        <v>medium</v>
      </c>
      <c r="G2920">
        <v>526</v>
      </c>
      <c r="H2920">
        <f t="shared" si="1188"/>
        <v>526</v>
      </c>
      <c r="I2920">
        <f t="shared" ca="1" si="1189"/>
        <v>443.81714290708555</v>
      </c>
      <c r="J2920">
        <f t="shared" ca="1" si="1190"/>
        <v>82.182857092914446</v>
      </c>
      <c r="K2920" t="str">
        <f t="shared" ca="1" si="1191"/>
        <v>high</v>
      </c>
      <c r="L2920">
        <v>6.95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1</v>
      </c>
      <c r="AT2920">
        <v>0</v>
      </c>
      <c r="AU2920">
        <f t="shared" ca="1" si="1205"/>
        <v>0</v>
      </c>
      <c r="AV2920">
        <f t="shared" ca="1" si="1205"/>
        <v>1</v>
      </c>
      <c r="AW2920">
        <f t="shared" ca="1" si="1205"/>
        <v>0</v>
      </c>
      <c r="AX2920">
        <v>0</v>
      </c>
    </row>
    <row r="2921" spans="1:50">
      <c r="A2921" s="2">
        <v>41774</v>
      </c>
      <c r="B2921">
        <v>1921</v>
      </c>
      <c r="C2921">
        <v>10</v>
      </c>
      <c r="D2921">
        <f t="shared" ca="1" si="1185"/>
        <v>9.6277790991042469</v>
      </c>
      <c r="E2921">
        <f t="shared" ca="1" si="1186"/>
        <v>0.3722209008957531</v>
      </c>
      <c r="F2921" t="str">
        <f t="shared" ca="1" si="1187"/>
        <v>medium</v>
      </c>
      <c r="G2921">
        <v>415</v>
      </c>
      <c r="H2921">
        <f t="shared" si="1188"/>
        <v>415</v>
      </c>
      <c r="I2921">
        <f t="shared" ca="1" si="1189"/>
        <v>443.8252712175638</v>
      </c>
      <c r="J2921">
        <f t="shared" ca="1" si="1190"/>
        <v>-28.825271217563795</v>
      </c>
      <c r="K2921" t="str">
        <f t="shared" ca="1" si="1191"/>
        <v>medium</v>
      </c>
      <c r="L2921">
        <v>7.5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1</v>
      </c>
      <c r="AO2921">
        <f t="shared" ref="AO2921:AO2984" ca="1" si="1218">VLOOKUP(INDIRECT($AJ$590&amp;ROW($A2921)+AM$591),$F$17:$I$19,AO$592+1,0)</f>
        <v>0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0</v>
      </c>
      <c r="AT2921">
        <v>0</v>
      </c>
      <c r="AU2921">
        <f t="shared" ref="AU2921:AW2940" ca="1" si="1222">VLOOKUP(INDIRECT($AU$590&amp;ROW($A2921)),$F$17:$I$19,AU$592+1,0)</f>
        <v>0</v>
      </c>
      <c r="AV2921">
        <f t="shared" ca="1" si="1222"/>
        <v>1</v>
      </c>
      <c r="AW2921">
        <f t="shared" ca="1" si="1222"/>
        <v>0</v>
      </c>
      <c r="AX2921">
        <v>0</v>
      </c>
    </row>
    <row r="2922" spans="1:50">
      <c r="A2922" s="2">
        <v>41775</v>
      </c>
      <c r="B2922">
        <v>1922</v>
      </c>
      <c r="C2922">
        <v>10</v>
      </c>
      <c r="D2922">
        <f t="shared" ref="D2922:D2985" ca="1" si="1223">$E$516*B2922^3+$E$521*B2922^2+$E$526*B2922+$E$531</f>
        <v>9.6277372553390865</v>
      </c>
      <c r="E2922">
        <f t="shared" ref="E2922:E2985" ca="1" si="1224">C2922-D2922</f>
        <v>0.37226274466091347</v>
      </c>
      <c r="F2922" t="str">
        <f t="shared" ref="F2922:F2985" ca="1" si="1225">VLOOKUP(E2922,$A$3:$C$6,3)</f>
        <v>medium</v>
      </c>
      <c r="G2922">
        <v>257</v>
      </c>
      <c r="H2922">
        <f t="shared" ref="H2922:H2985" si="1226">IF(G2922&gt;$H$592,$G$592,G2922)</f>
        <v>257</v>
      </c>
      <c r="I2922">
        <f t="shared" ref="I2922:I2985" ca="1" si="1227">$K$516*B2922^3+$K$521*B2922^2+$K$526*B2922+$K$531</f>
        <v>443.83369045314521</v>
      </c>
      <c r="J2922">
        <f t="shared" ref="J2922:J2985" ca="1" si="1228">H2922-I2922</f>
        <v>-186.83369045314521</v>
      </c>
      <c r="K2922" t="str">
        <f t="shared" ref="K2922:K2985" ca="1" si="1229">VLOOKUP(J2922,$A$10:$C$13,3)</f>
        <v>medium</v>
      </c>
      <c r="L2922">
        <v>8.8111111111111118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1</v>
      </c>
      <c r="AT2922">
        <v>0</v>
      </c>
      <c r="AU2922">
        <f t="shared" ca="1" si="1222"/>
        <v>0</v>
      </c>
      <c r="AV2922">
        <f t="shared" ca="1" si="1222"/>
        <v>1</v>
      </c>
      <c r="AW2922">
        <f t="shared" ca="1" si="1222"/>
        <v>0</v>
      </c>
      <c r="AX2922">
        <v>0</v>
      </c>
    </row>
    <row r="2923" spans="1:50">
      <c r="A2923" s="2">
        <v>41776</v>
      </c>
      <c r="B2923">
        <v>1923</v>
      </c>
      <c r="C2923">
        <v>10</v>
      </c>
      <c r="D2923">
        <f t="shared" ca="1" si="1223"/>
        <v>9.6276953797071325</v>
      </c>
      <c r="E2923">
        <f t="shared" ca="1" si="1224"/>
        <v>0.37230462029286748</v>
      </c>
      <c r="F2923" t="str">
        <f t="shared" ca="1" si="1225"/>
        <v>medium</v>
      </c>
      <c r="G2923">
        <v>448</v>
      </c>
      <c r="H2923">
        <f t="shared" si="1226"/>
        <v>448</v>
      </c>
      <c r="I2923">
        <f t="shared" ca="1" si="1227"/>
        <v>443.84240093571282</v>
      </c>
      <c r="J2923">
        <f t="shared" ca="1" si="1228"/>
        <v>4.157599064287183</v>
      </c>
      <c r="K2923" t="str">
        <f t="shared" ca="1" si="1229"/>
        <v>medium</v>
      </c>
      <c r="L2923">
        <v>7.55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0</v>
      </c>
      <c r="AL2923">
        <f t="shared" ca="1" si="1215"/>
        <v>1</v>
      </c>
      <c r="AM2923">
        <f t="shared" ca="1" si="1216"/>
        <v>1</v>
      </c>
      <c r="AN2923">
        <f t="shared" ca="1" si="1217"/>
        <v>0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0</v>
      </c>
      <c r="AV2923">
        <f t="shared" ca="1" si="1222"/>
        <v>1</v>
      </c>
      <c r="AW2923">
        <f t="shared" ca="1" si="1222"/>
        <v>0</v>
      </c>
      <c r="AX2923">
        <v>0</v>
      </c>
    </row>
    <row r="2924" spans="1:50">
      <c r="A2924" s="2">
        <v>41777</v>
      </c>
      <c r="B2924">
        <v>1924</v>
      </c>
      <c r="C2924">
        <v>9</v>
      </c>
      <c r="D2924">
        <f t="shared" ca="1" si="1223"/>
        <v>9.6276534727336056</v>
      </c>
      <c r="E2924">
        <f t="shared" ca="1" si="1224"/>
        <v>-0.62765347273360561</v>
      </c>
      <c r="F2924" t="str">
        <f t="shared" ca="1" si="1225"/>
        <v>medium</v>
      </c>
      <c r="G2924">
        <v>301</v>
      </c>
      <c r="H2924">
        <f t="shared" si="1226"/>
        <v>301</v>
      </c>
      <c r="I2924">
        <f t="shared" ca="1" si="1227"/>
        <v>443.85140298714919</v>
      </c>
      <c r="J2924">
        <f t="shared" ca="1" si="1228"/>
        <v>-142.85140298714919</v>
      </c>
      <c r="K2924" t="str">
        <f t="shared" ca="1" si="1229"/>
        <v>medium</v>
      </c>
      <c r="L2924">
        <v>9.8000000000000007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0</v>
      </c>
      <c r="AN2924">
        <f t="shared" ca="1" si="1217"/>
        <v>1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0</v>
      </c>
      <c r="AV2924">
        <f t="shared" ca="1" si="1222"/>
        <v>1</v>
      </c>
      <c r="AW2924">
        <f t="shared" ca="1" si="1222"/>
        <v>0</v>
      </c>
      <c r="AX2924">
        <v>0</v>
      </c>
    </row>
    <row r="2925" spans="1:50">
      <c r="A2925" s="2">
        <v>41778</v>
      </c>
      <c r="B2925">
        <v>1925</v>
      </c>
      <c r="C2925">
        <v>7</v>
      </c>
      <c r="D2925">
        <f t="shared" ca="1" si="1223"/>
        <v>9.6276115349437266</v>
      </c>
      <c r="E2925">
        <f t="shared" ca="1" si="1224"/>
        <v>-2.6276115349437266</v>
      </c>
      <c r="F2925" t="str">
        <f t="shared" ca="1" si="1225"/>
        <v>low</v>
      </c>
      <c r="G2925">
        <v>328</v>
      </c>
      <c r="H2925">
        <f t="shared" si="1226"/>
        <v>328</v>
      </c>
      <c r="I2925">
        <f t="shared" ca="1" si="1227"/>
        <v>443.86069692933711</v>
      </c>
      <c r="J2925">
        <f t="shared" ca="1" si="1228"/>
        <v>-115.86069692933711</v>
      </c>
      <c r="K2925" t="str">
        <f t="shared" ca="1" si="1229"/>
        <v>medium</v>
      </c>
      <c r="L2925">
        <v>13.85</v>
      </c>
      <c r="M2925" t="str">
        <f t="shared" si="1202"/>
        <v>medium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0</v>
      </c>
      <c r="AK2925">
        <f t="shared" ca="1" si="1214"/>
        <v>1</v>
      </c>
      <c r="AL2925">
        <f t="shared" ca="1" si="1215"/>
        <v>0</v>
      </c>
      <c r="AM2925">
        <f t="shared" ca="1" si="1216"/>
        <v>1</v>
      </c>
      <c r="AN2925">
        <f t="shared" ca="1" si="1217"/>
        <v>0</v>
      </c>
      <c r="AO2925">
        <f t="shared" ca="1" si="1218"/>
        <v>0</v>
      </c>
      <c r="AP2925">
        <f t="shared" ca="1" si="1219"/>
        <v>0</v>
      </c>
      <c r="AQ2925">
        <f t="shared" ca="1" si="1220"/>
        <v>1</v>
      </c>
      <c r="AR2925">
        <f t="shared" ca="1" si="1221"/>
        <v>0</v>
      </c>
      <c r="AS2925">
        <v>1</v>
      </c>
      <c r="AT2925">
        <v>0</v>
      </c>
      <c r="AU2925">
        <f t="shared" ca="1" si="1222"/>
        <v>1</v>
      </c>
      <c r="AV2925">
        <f t="shared" ca="1" si="1222"/>
        <v>0</v>
      </c>
      <c r="AW2925">
        <f t="shared" ca="1" si="1222"/>
        <v>0</v>
      </c>
      <c r="AX2925">
        <v>0</v>
      </c>
    </row>
    <row r="2926" spans="1:50">
      <c r="A2926" s="2">
        <v>41779</v>
      </c>
      <c r="B2926">
        <v>1926</v>
      </c>
      <c r="C2926">
        <v>9</v>
      </c>
      <c r="D2926">
        <f t="shared" ca="1" si="1223"/>
        <v>9.6275695668627144</v>
      </c>
      <c r="E2926">
        <f t="shared" ca="1" si="1224"/>
        <v>-0.62756956686271437</v>
      </c>
      <c r="F2926" t="str">
        <f t="shared" ca="1" si="1225"/>
        <v>medium</v>
      </c>
      <c r="G2926">
        <v>1047</v>
      </c>
      <c r="H2926">
        <f t="shared" si="1226"/>
        <v>1047</v>
      </c>
      <c r="I2926">
        <f t="shared" ca="1" si="1227"/>
        <v>443.87028308415938</v>
      </c>
      <c r="J2926">
        <f t="shared" ca="1" si="1228"/>
        <v>603.12971691584062</v>
      </c>
      <c r="K2926" t="str">
        <f t="shared" ca="1" si="1229"/>
        <v>high</v>
      </c>
      <c r="L2926">
        <v>14.95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1</v>
      </c>
      <c r="AL2926">
        <f t="shared" ca="1" si="1215"/>
        <v>0</v>
      </c>
      <c r="AM2926">
        <f t="shared" ca="1" si="1216"/>
        <v>1</v>
      </c>
      <c r="AN2926">
        <f t="shared" ca="1" si="1217"/>
        <v>0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0</v>
      </c>
      <c r="AT2926">
        <v>0</v>
      </c>
      <c r="AU2926">
        <f t="shared" ca="1" si="1222"/>
        <v>0</v>
      </c>
      <c r="AV2926">
        <f t="shared" ca="1" si="1222"/>
        <v>1</v>
      </c>
      <c r="AW2926">
        <f t="shared" ca="1" si="1222"/>
        <v>0</v>
      </c>
      <c r="AX2926">
        <v>0</v>
      </c>
    </row>
    <row r="2927" spans="1:50">
      <c r="A2927" s="2">
        <v>41780</v>
      </c>
      <c r="B2927">
        <v>1927</v>
      </c>
      <c r="C2927">
        <v>15</v>
      </c>
      <c r="D2927">
        <f t="shared" ca="1" si="1223"/>
        <v>9.6275275690157915</v>
      </c>
      <c r="E2927">
        <f t="shared" ca="1" si="1224"/>
        <v>5.3724724309842085</v>
      </c>
      <c r="F2927" t="str">
        <f t="shared" ca="1" si="1225"/>
        <v>high</v>
      </c>
      <c r="G2927">
        <v>572</v>
      </c>
      <c r="H2927">
        <f t="shared" si="1226"/>
        <v>572</v>
      </c>
      <c r="I2927">
        <f t="shared" ca="1" si="1227"/>
        <v>443.88016177349874</v>
      </c>
      <c r="J2927">
        <f t="shared" ca="1" si="1228"/>
        <v>128.11983822650126</v>
      </c>
      <c r="K2927" t="str">
        <f t="shared" ca="1" si="1229"/>
        <v>high</v>
      </c>
      <c r="L2927">
        <v>15.9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0</v>
      </c>
      <c r="AV2927">
        <f t="shared" ca="1" si="1222"/>
        <v>0</v>
      </c>
      <c r="AW2927">
        <f t="shared" ca="1" si="1222"/>
        <v>1</v>
      </c>
      <c r="AX2927">
        <v>0</v>
      </c>
    </row>
    <row r="2928" spans="1:50">
      <c r="A2928" s="2">
        <v>41781</v>
      </c>
      <c r="B2928">
        <v>1928</v>
      </c>
      <c r="C2928">
        <v>11</v>
      </c>
      <c r="D2928">
        <f t="shared" ca="1" si="1223"/>
        <v>9.6274855419281771</v>
      </c>
      <c r="E2928">
        <f t="shared" ca="1" si="1224"/>
        <v>1.3725144580718229</v>
      </c>
      <c r="F2928" t="str">
        <f t="shared" ca="1" si="1225"/>
        <v>medium</v>
      </c>
      <c r="G2928">
        <v>372</v>
      </c>
      <c r="H2928">
        <f t="shared" si="1226"/>
        <v>372</v>
      </c>
      <c r="I2928">
        <f t="shared" ca="1" si="1227"/>
        <v>443.89033331923781</v>
      </c>
      <c r="J2928">
        <f t="shared" ca="1" si="1228"/>
        <v>-71.890333319237811</v>
      </c>
      <c r="K2928" t="str">
        <f t="shared" ca="1" si="1229"/>
        <v>medium</v>
      </c>
      <c r="L2928">
        <v>18.850000000000001</v>
      </c>
      <c r="M2928" t="str">
        <f t="shared" si="1202"/>
        <v>high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0</v>
      </c>
      <c r="AN2928">
        <f t="shared" ca="1" si="1217"/>
        <v>1</v>
      </c>
      <c r="AO2928">
        <f t="shared" ca="1" si="1218"/>
        <v>0</v>
      </c>
      <c r="AP2928">
        <f t="shared" ca="1" si="1219"/>
        <v>0</v>
      </c>
      <c r="AQ2928">
        <f t="shared" ca="1" si="1220"/>
        <v>0</v>
      </c>
      <c r="AR2928">
        <f t="shared" ca="1" si="1221"/>
        <v>1</v>
      </c>
      <c r="AS2928">
        <v>0</v>
      </c>
      <c r="AT2928">
        <v>0</v>
      </c>
      <c r="AU2928">
        <f t="shared" ca="1" si="1222"/>
        <v>0</v>
      </c>
      <c r="AV2928">
        <f t="shared" ca="1" si="1222"/>
        <v>1</v>
      </c>
      <c r="AW2928">
        <f t="shared" ca="1" si="1222"/>
        <v>0</v>
      </c>
      <c r="AX2928">
        <v>0</v>
      </c>
    </row>
    <row r="2929" spans="1:50">
      <c r="A2929" s="2">
        <v>41782</v>
      </c>
      <c r="B2929">
        <v>1929</v>
      </c>
      <c r="C2929">
        <v>13</v>
      </c>
      <c r="D2929">
        <f t="shared" ca="1" si="1223"/>
        <v>9.6274434861250935</v>
      </c>
      <c r="E2929">
        <f t="shared" ca="1" si="1224"/>
        <v>3.3725565138749065</v>
      </c>
      <c r="F2929" t="str">
        <f t="shared" ca="1" si="1225"/>
        <v>high</v>
      </c>
      <c r="G2929">
        <v>614</v>
      </c>
      <c r="H2929">
        <f t="shared" si="1226"/>
        <v>614</v>
      </c>
      <c r="I2929">
        <f t="shared" ca="1" si="1227"/>
        <v>443.90079804325956</v>
      </c>
      <c r="J2929">
        <f t="shared" ca="1" si="1228"/>
        <v>170.09920195674044</v>
      </c>
      <c r="K2929" t="str">
        <f t="shared" ca="1" si="1229"/>
        <v>high</v>
      </c>
      <c r="L2929">
        <v>24.6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0</v>
      </c>
      <c r="AV2929">
        <f t="shared" ca="1" si="1222"/>
        <v>0</v>
      </c>
      <c r="AW2929">
        <f t="shared" ca="1" si="1222"/>
        <v>1</v>
      </c>
      <c r="AX2929">
        <v>0</v>
      </c>
    </row>
    <row r="2930" spans="1:50">
      <c r="A2930" s="2">
        <v>41783</v>
      </c>
      <c r="B2930">
        <v>1930</v>
      </c>
      <c r="C2930">
        <v>11</v>
      </c>
      <c r="D2930">
        <f t="shared" ca="1" si="1223"/>
        <v>9.627401402131758</v>
      </c>
      <c r="E2930">
        <f t="shared" ca="1" si="1224"/>
        <v>1.372598597868242</v>
      </c>
      <c r="F2930" t="str">
        <f t="shared" ca="1" si="1225"/>
        <v>medium</v>
      </c>
      <c r="G2930">
        <v>300</v>
      </c>
      <c r="H2930">
        <f t="shared" si="1226"/>
        <v>300</v>
      </c>
      <c r="I2930">
        <f t="shared" ca="1" si="1227"/>
        <v>443.91155626744654</v>
      </c>
      <c r="J2930">
        <f t="shared" ca="1" si="1228"/>
        <v>-143.91155626744654</v>
      </c>
      <c r="K2930" t="str">
        <f t="shared" ca="1" si="1229"/>
        <v>medium</v>
      </c>
      <c r="L2930">
        <v>22.6</v>
      </c>
      <c r="M2930" t="str">
        <f t="shared" si="1202"/>
        <v>high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0</v>
      </c>
      <c r="AR2930">
        <f t="shared" ca="1" si="1221"/>
        <v>1</v>
      </c>
      <c r="AS2930">
        <v>1</v>
      </c>
      <c r="AT2930">
        <v>0</v>
      </c>
      <c r="AU2930">
        <f t="shared" ca="1" si="1222"/>
        <v>0</v>
      </c>
      <c r="AV2930">
        <f t="shared" ca="1" si="1222"/>
        <v>1</v>
      </c>
      <c r="AW2930">
        <f t="shared" ca="1" si="1222"/>
        <v>0</v>
      </c>
      <c r="AX2930">
        <v>0</v>
      </c>
    </row>
    <row r="2931" spans="1:50">
      <c r="A2931" s="2">
        <v>41784</v>
      </c>
      <c r="B2931">
        <v>1931</v>
      </c>
      <c r="C2931">
        <v>16</v>
      </c>
      <c r="D2931">
        <f t="shared" ca="1" si="1223"/>
        <v>9.6273592904733949</v>
      </c>
      <c r="E2931">
        <f t="shared" ca="1" si="1224"/>
        <v>6.3726407095266051</v>
      </c>
      <c r="F2931" t="str">
        <f t="shared" ca="1" si="1225"/>
        <v>high</v>
      </c>
      <c r="G2931">
        <v>753</v>
      </c>
      <c r="H2931">
        <f t="shared" si="1226"/>
        <v>753</v>
      </c>
      <c r="I2931">
        <f t="shared" ca="1" si="1227"/>
        <v>443.92260831368162</v>
      </c>
      <c r="J2931">
        <f t="shared" ca="1" si="1228"/>
        <v>309.07739168631838</v>
      </c>
      <c r="K2931" t="str">
        <f t="shared" ca="1" si="1229"/>
        <v>high</v>
      </c>
      <c r="L2931">
        <v>14.05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1</v>
      </c>
      <c r="AO2931">
        <f t="shared" ca="1" si="1218"/>
        <v>0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1</v>
      </c>
      <c r="AT2931">
        <v>0</v>
      </c>
      <c r="AU2931">
        <f t="shared" ca="1" si="1222"/>
        <v>0</v>
      </c>
      <c r="AV2931">
        <f t="shared" ca="1" si="1222"/>
        <v>0</v>
      </c>
      <c r="AW2931">
        <f t="shared" ca="1" si="1222"/>
        <v>1</v>
      </c>
      <c r="AX2931">
        <v>0</v>
      </c>
    </row>
    <row r="2932" spans="1:50">
      <c r="A2932" s="2">
        <v>41785</v>
      </c>
      <c r="B2932">
        <v>1932</v>
      </c>
      <c r="C2932">
        <v>17</v>
      </c>
      <c r="D2932">
        <f t="shared" ca="1" si="1223"/>
        <v>9.6273171516752214</v>
      </c>
      <c r="E2932">
        <f t="shared" ca="1" si="1224"/>
        <v>7.3726828483247786</v>
      </c>
      <c r="F2932" t="str">
        <f t="shared" ca="1" si="1225"/>
        <v>high</v>
      </c>
      <c r="G2932">
        <v>571</v>
      </c>
      <c r="H2932">
        <f t="shared" si="1226"/>
        <v>571</v>
      </c>
      <c r="I2932">
        <f t="shared" ca="1" si="1227"/>
        <v>443.93395450384742</v>
      </c>
      <c r="J2932">
        <f t="shared" ca="1" si="1228"/>
        <v>127.06604549615258</v>
      </c>
      <c r="K2932" t="str">
        <f t="shared" ca="1" si="1229"/>
        <v>high</v>
      </c>
      <c r="L2932">
        <v>15.8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1</v>
      </c>
      <c r="AO2932">
        <f t="shared" ca="1" si="1218"/>
        <v>0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0</v>
      </c>
      <c r="AV2932">
        <f t="shared" ca="1" si="1222"/>
        <v>0</v>
      </c>
      <c r="AW2932">
        <f t="shared" ca="1" si="1222"/>
        <v>1</v>
      </c>
      <c r="AX2932">
        <v>0</v>
      </c>
    </row>
    <row r="2933" spans="1:50">
      <c r="A2933" s="2">
        <v>41786</v>
      </c>
      <c r="B2933">
        <v>1933</v>
      </c>
      <c r="C2933">
        <v>15</v>
      </c>
      <c r="D2933">
        <f t="shared" ca="1" si="1223"/>
        <v>9.6272749862624618</v>
      </c>
      <c r="E2933">
        <f t="shared" ca="1" si="1224"/>
        <v>5.3727250137375382</v>
      </c>
      <c r="F2933" t="str">
        <f t="shared" ca="1" si="1225"/>
        <v>high</v>
      </c>
      <c r="G2933">
        <v>897</v>
      </c>
      <c r="H2933">
        <f t="shared" si="1226"/>
        <v>897</v>
      </c>
      <c r="I2933">
        <f t="shared" ca="1" si="1227"/>
        <v>443.94559515982678</v>
      </c>
      <c r="J2933">
        <f t="shared" ca="1" si="1228"/>
        <v>453.05440484017322</v>
      </c>
      <c r="K2933" t="str">
        <f t="shared" ca="1" si="1229"/>
        <v>high</v>
      </c>
      <c r="L2933">
        <v>15.75</v>
      </c>
      <c r="M2933" t="str">
        <f t="shared" si="1202"/>
        <v>high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1</v>
      </c>
      <c r="AO2933">
        <f t="shared" ca="1" si="1218"/>
        <v>0</v>
      </c>
      <c r="AP2933">
        <f t="shared" ca="1" si="1219"/>
        <v>0</v>
      </c>
      <c r="AQ2933">
        <f t="shared" ca="1" si="1220"/>
        <v>0</v>
      </c>
      <c r="AR2933">
        <f t="shared" ca="1" si="1221"/>
        <v>1</v>
      </c>
      <c r="AS2933">
        <v>1</v>
      </c>
      <c r="AT2933">
        <v>0</v>
      </c>
      <c r="AU2933">
        <f t="shared" ca="1" si="1222"/>
        <v>0</v>
      </c>
      <c r="AV2933">
        <f t="shared" ca="1" si="1222"/>
        <v>0</v>
      </c>
      <c r="AW2933">
        <f t="shared" ca="1" si="1222"/>
        <v>1</v>
      </c>
      <c r="AX2933">
        <v>0</v>
      </c>
    </row>
    <row r="2934" spans="1:50">
      <c r="A2934" s="2">
        <v>41787</v>
      </c>
      <c r="B2934">
        <v>1934</v>
      </c>
      <c r="C2934">
        <v>8</v>
      </c>
      <c r="D2934">
        <f t="shared" ca="1" si="1223"/>
        <v>9.6272327947603333</v>
      </c>
      <c r="E2934">
        <f t="shared" ca="1" si="1224"/>
        <v>-1.6272327947603333</v>
      </c>
      <c r="F2934" t="str">
        <f t="shared" ca="1" si="1225"/>
        <v>medium</v>
      </c>
      <c r="G2934">
        <v>103</v>
      </c>
      <c r="H2934">
        <f t="shared" si="1226"/>
        <v>103</v>
      </c>
      <c r="I2934">
        <f t="shared" ca="1" si="1227"/>
        <v>443.95753060350245</v>
      </c>
      <c r="J2934">
        <f t="shared" ca="1" si="1228"/>
        <v>-340.95753060350245</v>
      </c>
      <c r="K2934" t="str">
        <f t="shared" ca="1" si="1229"/>
        <v>low</v>
      </c>
      <c r="L2934">
        <v>15.3</v>
      </c>
      <c r="M2934" t="str">
        <f t="shared" si="1202"/>
        <v>high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1</v>
      </c>
      <c r="AL2934">
        <f t="shared" ca="1" si="1215"/>
        <v>0</v>
      </c>
      <c r="AM2934">
        <f t="shared" ca="1" si="1216"/>
        <v>0</v>
      </c>
      <c r="AN2934">
        <f t="shared" ca="1" si="1217"/>
        <v>1</v>
      </c>
      <c r="AO2934">
        <f t="shared" ca="1" si="1218"/>
        <v>0</v>
      </c>
      <c r="AP2934">
        <f t="shared" ca="1" si="1219"/>
        <v>0</v>
      </c>
      <c r="AQ2934">
        <f t="shared" ca="1" si="1220"/>
        <v>0</v>
      </c>
      <c r="AR2934">
        <f t="shared" ca="1" si="1221"/>
        <v>1</v>
      </c>
      <c r="AS2934">
        <v>1</v>
      </c>
      <c r="AT2934">
        <v>0</v>
      </c>
      <c r="AU2934">
        <f t="shared" ca="1" si="1222"/>
        <v>0</v>
      </c>
      <c r="AV2934">
        <f t="shared" ca="1" si="1222"/>
        <v>1</v>
      </c>
      <c r="AW2934">
        <f t="shared" ca="1" si="1222"/>
        <v>0</v>
      </c>
      <c r="AX2934">
        <v>0</v>
      </c>
    </row>
    <row r="2935" spans="1:50">
      <c r="A2935" s="2">
        <v>41788</v>
      </c>
      <c r="B2935">
        <v>1935</v>
      </c>
      <c r="C2935">
        <v>10</v>
      </c>
      <c r="D2935">
        <f t="shared" ca="1" si="1223"/>
        <v>9.6271905776940585</v>
      </c>
      <c r="E2935">
        <f t="shared" ca="1" si="1224"/>
        <v>0.3728094223059415</v>
      </c>
      <c r="F2935" t="str">
        <f t="shared" ca="1" si="1225"/>
        <v>medium</v>
      </c>
      <c r="G2935">
        <v>633</v>
      </c>
      <c r="H2935">
        <f t="shared" si="1226"/>
        <v>633</v>
      </c>
      <c r="I2935">
        <f t="shared" ca="1" si="1227"/>
        <v>443.96976115675704</v>
      </c>
      <c r="J2935">
        <f t="shared" ca="1" si="1228"/>
        <v>189.03023884324296</v>
      </c>
      <c r="K2935" t="str">
        <f t="shared" ca="1" si="1229"/>
        <v>high</v>
      </c>
      <c r="L2935">
        <v>10.033333333333333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1</v>
      </c>
      <c r="AL2935">
        <f t="shared" ca="1" si="1215"/>
        <v>0</v>
      </c>
      <c r="AM2935">
        <f t="shared" ca="1" si="1216"/>
        <v>0</v>
      </c>
      <c r="AN2935">
        <f t="shared" ca="1" si="1217"/>
        <v>0</v>
      </c>
      <c r="AO2935">
        <f t="shared" ca="1" si="1218"/>
        <v>1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1</v>
      </c>
      <c r="AW2935">
        <f t="shared" ca="1" si="1222"/>
        <v>0</v>
      </c>
      <c r="AX2935">
        <v>0</v>
      </c>
    </row>
    <row r="2936" spans="1:50">
      <c r="A2936" s="2">
        <v>41789</v>
      </c>
      <c r="B2936">
        <v>1936</v>
      </c>
      <c r="C2936">
        <v>15</v>
      </c>
      <c r="D2936">
        <f t="shared" ca="1" si="1223"/>
        <v>9.6271483355888563</v>
      </c>
      <c r="E2936">
        <f t="shared" ca="1" si="1224"/>
        <v>5.3728516644111437</v>
      </c>
      <c r="F2936" t="str">
        <f t="shared" ca="1" si="1225"/>
        <v>high</v>
      </c>
      <c r="G2936">
        <v>353</v>
      </c>
      <c r="H2936">
        <f t="shared" si="1226"/>
        <v>353</v>
      </c>
      <c r="I2936">
        <f t="shared" ca="1" si="1227"/>
        <v>443.98228714147336</v>
      </c>
      <c r="J2936">
        <f t="shared" ca="1" si="1228"/>
        <v>-90.982287141473364</v>
      </c>
      <c r="K2936" t="str">
        <f t="shared" ca="1" si="1229"/>
        <v>medium</v>
      </c>
      <c r="L2936">
        <v>9.0500000000000007</v>
      </c>
      <c r="M2936" t="str">
        <f t="shared" si="1202"/>
        <v>medium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0</v>
      </c>
      <c r="AL2936">
        <f t="shared" ca="1" si="1215"/>
        <v>1</v>
      </c>
      <c r="AM2936">
        <f t="shared" ca="1" si="1216"/>
        <v>0</v>
      </c>
      <c r="AN2936">
        <f t="shared" ca="1" si="1217"/>
        <v>1</v>
      </c>
      <c r="AO2936">
        <f t="shared" ca="1" si="1218"/>
        <v>0</v>
      </c>
      <c r="AP2936">
        <f t="shared" ca="1" si="1219"/>
        <v>0</v>
      </c>
      <c r="AQ2936">
        <f t="shared" ca="1" si="1220"/>
        <v>1</v>
      </c>
      <c r="AR2936">
        <f t="shared" ca="1" si="1221"/>
        <v>0</v>
      </c>
      <c r="AS2936">
        <v>1</v>
      </c>
      <c r="AT2936">
        <v>0</v>
      </c>
      <c r="AU2936">
        <f t="shared" ca="1" si="1222"/>
        <v>0</v>
      </c>
      <c r="AV2936">
        <f t="shared" ca="1" si="1222"/>
        <v>0</v>
      </c>
      <c r="AW2936">
        <f t="shared" ca="1" si="1222"/>
        <v>1</v>
      </c>
      <c r="AX2936">
        <v>0</v>
      </c>
    </row>
    <row r="2937" spans="1:50">
      <c r="A2937" s="2">
        <v>41790</v>
      </c>
      <c r="B2937">
        <v>1937</v>
      </c>
      <c r="C2937">
        <v>7</v>
      </c>
      <c r="D2937">
        <f t="shared" ca="1" si="1223"/>
        <v>9.6271060689699475</v>
      </c>
      <c r="E2937">
        <f t="shared" ca="1" si="1224"/>
        <v>-2.6271060689699475</v>
      </c>
      <c r="F2937" t="str">
        <f t="shared" ca="1" si="1225"/>
        <v>low</v>
      </c>
      <c r="G2937">
        <v>149</v>
      </c>
      <c r="H2937">
        <f t="shared" si="1226"/>
        <v>149</v>
      </c>
      <c r="I2937">
        <f t="shared" ca="1" si="1227"/>
        <v>443.99510887953437</v>
      </c>
      <c r="J2937">
        <f t="shared" ca="1" si="1228"/>
        <v>-294.99510887953437</v>
      </c>
      <c r="K2937" t="str">
        <f t="shared" ca="1" si="1229"/>
        <v>low</v>
      </c>
      <c r="L2937">
        <v>10.15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1</v>
      </c>
      <c r="AO2937">
        <f t="shared" ca="1" si="1218"/>
        <v>0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1</v>
      </c>
      <c r="AT2937">
        <v>0</v>
      </c>
      <c r="AU2937">
        <f t="shared" ca="1" si="1222"/>
        <v>1</v>
      </c>
      <c r="AV2937">
        <f t="shared" ca="1" si="1222"/>
        <v>0</v>
      </c>
      <c r="AW2937">
        <f t="shared" ca="1" si="1222"/>
        <v>0</v>
      </c>
      <c r="AX2937">
        <v>0</v>
      </c>
    </row>
    <row r="2938" spans="1:50">
      <c r="A2938" s="2">
        <v>41791</v>
      </c>
      <c r="B2938">
        <v>1938</v>
      </c>
      <c r="C2938">
        <v>9</v>
      </c>
      <c r="D2938">
        <f t="shared" ca="1" si="1223"/>
        <v>9.6270637783625546</v>
      </c>
      <c r="E2938">
        <f t="shared" ca="1" si="1224"/>
        <v>-0.62706377836255456</v>
      </c>
      <c r="F2938" t="str">
        <f t="shared" ca="1" si="1225"/>
        <v>medium</v>
      </c>
      <c r="G2938">
        <v>418</v>
      </c>
      <c r="H2938">
        <f t="shared" si="1226"/>
        <v>418</v>
      </c>
      <c r="I2938">
        <f t="shared" ca="1" si="1227"/>
        <v>444.00822669282252</v>
      </c>
      <c r="J2938">
        <f t="shared" ca="1" si="1228"/>
        <v>-26.008226692822518</v>
      </c>
      <c r="K2938" t="str">
        <f t="shared" ca="1" si="1229"/>
        <v>medium</v>
      </c>
      <c r="L2938">
        <v>11.05</v>
      </c>
      <c r="M2938" t="str">
        <f t="shared" si="1202"/>
        <v>medium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1</v>
      </c>
      <c r="AO2938">
        <f t="shared" ca="1" si="1218"/>
        <v>0</v>
      </c>
      <c r="AP2938">
        <f t="shared" ca="1" si="1219"/>
        <v>0</v>
      </c>
      <c r="AQ2938">
        <f t="shared" ca="1" si="1220"/>
        <v>1</v>
      </c>
      <c r="AR2938">
        <f t="shared" ca="1" si="1221"/>
        <v>0</v>
      </c>
      <c r="AS2938">
        <v>0</v>
      </c>
      <c r="AT2938">
        <v>0</v>
      </c>
      <c r="AU2938">
        <f t="shared" ca="1" si="1222"/>
        <v>0</v>
      </c>
      <c r="AV2938">
        <f t="shared" ca="1" si="1222"/>
        <v>1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12</v>
      </c>
      <c r="D2939">
        <f t="shared" ca="1" si="1223"/>
        <v>9.6270214642918965</v>
      </c>
      <c r="E2939">
        <f t="shared" ca="1" si="1224"/>
        <v>2.3729785357081035</v>
      </c>
      <c r="F2939" t="str">
        <f t="shared" ca="1" si="1225"/>
        <v>high</v>
      </c>
      <c r="G2939">
        <v>187</v>
      </c>
      <c r="H2939">
        <f t="shared" si="1226"/>
        <v>187</v>
      </c>
      <c r="I2939">
        <f t="shared" ca="1" si="1227"/>
        <v>444.0216409032206</v>
      </c>
      <c r="J2939">
        <f t="shared" ca="1" si="1228"/>
        <v>-257.0216409032206</v>
      </c>
      <c r="K2939" t="str">
        <f t="shared" ca="1" si="1229"/>
        <v>low</v>
      </c>
      <c r="L2939">
        <v>11.15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0</v>
      </c>
      <c r="AL2939">
        <f t="shared" ca="1" si="1215"/>
        <v>1</v>
      </c>
      <c r="AM2939">
        <f t="shared" ca="1" si="1216"/>
        <v>0</v>
      </c>
      <c r="AN2939">
        <f t="shared" ca="1" si="1217"/>
        <v>1</v>
      </c>
      <c r="AO2939">
        <f t="shared" ca="1" si="1218"/>
        <v>0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1</v>
      </c>
      <c r="AT2939">
        <v>0</v>
      </c>
      <c r="AU2939">
        <f t="shared" ca="1" si="1222"/>
        <v>0</v>
      </c>
      <c r="AV2939">
        <f t="shared" ca="1" si="1222"/>
        <v>0</v>
      </c>
      <c r="AW2939">
        <f t="shared" ca="1" si="1222"/>
        <v>1</v>
      </c>
      <c r="AX2939">
        <v>0</v>
      </c>
    </row>
    <row r="2940" spans="1:50">
      <c r="A2940" s="2">
        <v>41793</v>
      </c>
      <c r="B2940">
        <v>1940</v>
      </c>
      <c r="C2940">
        <v>8</v>
      </c>
      <c r="D2940">
        <f t="shared" ca="1" si="1223"/>
        <v>9.6269791272831924</v>
      </c>
      <c r="E2940">
        <f t="shared" ca="1" si="1224"/>
        <v>-1.6269791272831924</v>
      </c>
      <c r="F2940" t="str">
        <f t="shared" ca="1" si="1225"/>
        <v>medium</v>
      </c>
      <c r="G2940">
        <v>374</v>
      </c>
      <c r="H2940">
        <f t="shared" si="1226"/>
        <v>374</v>
      </c>
      <c r="I2940">
        <f t="shared" ca="1" si="1227"/>
        <v>444.03535183261158</v>
      </c>
      <c r="J2940">
        <f t="shared" ca="1" si="1228"/>
        <v>-70.035351832611582</v>
      </c>
      <c r="K2940" t="str">
        <f t="shared" ca="1" si="1229"/>
        <v>medium</v>
      </c>
      <c r="L2940">
        <v>7.4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1</v>
      </c>
      <c r="AL2940">
        <f t="shared" ca="1" si="1215"/>
        <v>0</v>
      </c>
      <c r="AM2940">
        <f t="shared" ca="1" si="1216"/>
        <v>0</v>
      </c>
      <c r="AN2940">
        <f t="shared" ca="1" si="1217"/>
        <v>0</v>
      </c>
      <c r="AO2940">
        <f t="shared" ca="1" si="1218"/>
        <v>1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0</v>
      </c>
      <c r="AT2940">
        <v>0</v>
      </c>
      <c r="AU2940">
        <f t="shared" ca="1" si="1222"/>
        <v>0</v>
      </c>
      <c r="AV2940">
        <f t="shared" ca="1" si="1222"/>
        <v>1</v>
      </c>
      <c r="AW2940">
        <f t="shared" ca="1" si="1222"/>
        <v>0</v>
      </c>
      <c r="AX2940">
        <v>0</v>
      </c>
    </row>
    <row r="2941" spans="1:50">
      <c r="A2941" s="2">
        <v>41794</v>
      </c>
      <c r="B2941">
        <v>1941</v>
      </c>
      <c r="C2941">
        <v>8</v>
      </c>
      <c r="D2941">
        <f t="shared" ca="1" si="1223"/>
        <v>9.6269367678616664</v>
      </c>
      <c r="E2941">
        <f t="shared" ca="1" si="1224"/>
        <v>-1.6269367678616664</v>
      </c>
      <c r="F2941" t="str">
        <f t="shared" ca="1" si="1225"/>
        <v>medium</v>
      </c>
      <c r="G2941">
        <v>438</v>
      </c>
      <c r="H2941">
        <f t="shared" si="1226"/>
        <v>438</v>
      </c>
      <c r="I2941">
        <f t="shared" ca="1" si="1227"/>
        <v>444.04935980287786</v>
      </c>
      <c r="J2941">
        <f t="shared" ca="1" si="1228"/>
        <v>-6.0493598028778592</v>
      </c>
      <c r="K2941" t="str">
        <f t="shared" ca="1" si="1229"/>
        <v>medium</v>
      </c>
      <c r="L2941">
        <v>12.5</v>
      </c>
      <c r="M2941" t="str">
        <f t="shared" si="1202"/>
        <v>medium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1</v>
      </c>
      <c r="AL2941">
        <f t="shared" ca="1" si="1215"/>
        <v>0</v>
      </c>
      <c r="AM2941">
        <f t="shared" ca="1" si="1216"/>
        <v>0</v>
      </c>
      <c r="AN2941">
        <f t="shared" ca="1" si="1217"/>
        <v>1</v>
      </c>
      <c r="AO2941">
        <f t="shared" ca="1" si="1218"/>
        <v>0</v>
      </c>
      <c r="AP2941">
        <f t="shared" ca="1" si="1219"/>
        <v>0</v>
      </c>
      <c r="AQ2941">
        <f t="shared" ca="1" si="1220"/>
        <v>1</v>
      </c>
      <c r="AR2941">
        <f t="shared" ca="1" si="1221"/>
        <v>0</v>
      </c>
      <c r="AS2941">
        <v>1</v>
      </c>
      <c r="AT2941">
        <v>0</v>
      </c>
      <c r="AU2941">
        <f t="shared" ref="AU2941:AW2960" ca="1" si="1234">VLOOKUP(INDIRECT($AU$590&amp;ROW($A2941)),$F$17:$I$19,AU$592+1,0)</f>
        <v>0</v>
      </c>
      <c r="AV2941">
        <f t="shared" ca="1" si="1234"/>
        <v>1</v>
      </c>
      <c r="AW2941">
        <f t="shared" ca="1" si="1234"/>
        <v>0</v>
      </c>
      <c r="AX2941">
        <v>0</v>
      </c>
    </row>
    <row r="2942" spans="1:50">
      <c r="A2942" s="2">
        <v>41795</v>
      </c>
      <c r="B2942">
        <v>1942</v>
      </c>
      <c r="C2942">
        <v>8</v>
      </c>
      <c r="D2942">
        <f t="shared" ca="1" si="1223"/>
        <v>9.6268943865525376</v>
      </c>
      <c r="E2942">
        <f t="shared" ca="1" si="1224"/>
        <v>-1.6268943865525376</v>
      </c>
      <c r="F2942" t="str">
        <f t="shared" ca="1" si="1225"/>
        <v>medium</v>
      </c>
      <c r="G2942">
        <v>399</v>
      </c>
      <c r="H2942">
        <f t="shared" si="1226"/>
        <v>399</v>
      </c>
      <c r="I2942">
        <f t="shared" ca="1" si="1227"/>
        <v>444.0636651359024</v>
      </c>
      <c r="J2942">
        <f t="shared" ca="1" si="1228"/>
        <v>-45.063665135902397</v>
      </c>
      <c r="K2942" t="str">
        <f t="shared" ca="1" si="1229"/>
        <v>medium</v>
      </c>
      <c r="L2942">
        <v>19</v>
      </c>
      <c r="M2942" t="str">
        <f t="shared" si="1202"/>
        <v>high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1</v>
      </c>
      <c r="AL2942">
        <f t="shared" ca="1" si="1215"/>
        <v>0</v>
      </c>
      <c r="AM2942">
        <f t="shared" ca="1" si="1216"/>
        <v>0</v>
      </c>
      <c r="AN2942">
        <f t="shared" ca="1" si="1217"/>
        <v>1</v>
      </c>
      <c r="AO2942">
        <f t="shared" ca="1" si="1218"/>
        <v>0</v>
      </c>
      <c r="AP2942">
        <f t="shared" ca="1" si="1219"/>
        <v>0</v>
      </c>
      <c r="AQ2942">
        <f t="shared" ca="1" si="1220"/>
        <v>0</v>
      </c>
      <c r="AR2942">
        <f t="shared" ca="1" si="1221"/>
        <v>1</v>
      </c>
      <c r="AS2942">
        <v>1</v>
      </c>
      <c r="AT2942">
        <v>0</v>
      </c>
      <c r="AU2942">
        <f t="shared" ca="1" si="1234"/>
        <v>0</v>
      </c>
      <c r="AV2942">
        <f t="shared" ca="1" si="1234"/>
        <v>1</v>
      </c>
      <c r="AW2942">
        <f t="shared" ca="1" si="1234"/>
        <v>0</v>
      </c>
      <c r="AX2942">
        <v>0</v>
      </c>
    </row>
    <row r="2943" spans="1:50">
      <c r="A2943" s="2">
        <v>41796</v>
      </c>
      <c r="B2943">
        <v>1943</v>
      </c>
      <c r="C2943">
        <v>4</v>
      </c>
      <c r="D2943">
        <f t="shared" ca="1" si="1223"/>
        <v>9.6268519838810249</v>
      </c>
      <c r="E2943">
        <f t="shared" ca="1" si="1224"/>
        <v>-5.6268519838810249</v>
      </c>
      <c r="F2943" t="str">
        <f t="shared" ca="1" si="1225"/>
        <v>low</v>
      </c>
      <c r="G2943">
        <v>116</v>
      </c>
      <c r="H2943">
        <f t="shared" si="1226"/>
        <v>116</v>
      </c>
      <c r="I2943">
        <f t="shared" ca="1" si="1227"/>
        <v>444.07826815356805</v>
      </c>
      <c r="J2943">
        <f t="shared" ca="1" si="1228"/>
        <v>-328.07826815356805</v>
      </c>
      <c r="K2943" t="str">
        <f t="shared" ca="1" si="1229"/>
        <v>low</v>
      </c>
      <c r="L2943">
        <v>14.6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1</v>
      </c>
      <c r="AT2943">
        <v>0</v>
      </c>
      <c r="AU2943">
        <f t="shared" ca="1" si="1234"/>
        <v>1</v>
      </c>
      <c r="AV2943">
        <f t="shared" ca="1" si="1234"/>
        <v>0</v>
      </c>
      <c r="AW2943">
        <f t="shared" ca="1" si="1234"/>
        <v>0</v>
      </c>
      <c r="AX2943">
        <v>0</v>
      </c>
    </row>
    <row r="2944" spans="1:50">
      <c r="A2944" s="2">
        <v>41797</v>
      </c>
      <c r="B2944">
        <v>1944</v>
      </c>
      <c r="C2944">
        <v>6</v>
      </c>
      <c r="D2944">
        <f t="shared" ca="1" si="1223"/>
        <v>9.6268095603723491</v>
      </c>
      <c r="E2944">
        <f t="shared" ca="1" si="1224"/>
        <v>-3.6268095603723491</v>
      </c>
      <c r="F2944" t="str">
        <f t="shared" ca="1" si="1225"/>
        <v>low</v>
      </c>
      <c r="G2944">
        <v>427</v>
      </c>
      <c r="H2944">
        <f t="shared" si="1226"/>
        <v>427</v>
      </c>
      <c r="I2944">
        <f t="shared" ca="1" si="1227"/>
        <v>444.09316917775732</v>
      </c>
      <c r="J2944">
        <f t="shared" ca="1" si="1228"/>
        <v>-17.093169177757318</v>
      </c>
      <c r="K2944" t="str">
        <f t="shared" ca="1" si="1229"/>
        <v>medium</v>
      </c>
      <c r="L2944">
        <v>17.399999999999999</v>
      </c>
      <c r="M2944" t="str">
        <f t="shared" si="1202"/>
        <v>high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1</v>
      </c>
      <c r="AK2944">
        <f t="shared" ca="1" si="1214"/>
        <v>0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0</v>
      </c>
      <c r="AR2944">
        <f t="shared" ca="1" si="1221"/>
        <v>1</v>
      </c>
      <c r="AS2944">
        <v>0</v>
      </c>
      <c r="AT2944">
        <v>0</v>
      </c>
      <c r="AU2944">
        <f t="shared" ca="1" si="1234"/>
        <v>1</v>
      </c>
      <c r="AV2944">
        <f t="shared" ca="1" si="1234"/>
        <v>0</v>
      </c>
      <c r="AW2944">
        <f t="shared" ca="1" si="1234"/>
        <v>0</v>
      </c>
      <c r="AX2944">
        <v>0</v>
      </c>
    </row>
    <row r="2945" spans="1:50">
      <c r="A2945" s="2">
        <v>41798</v>
      </c>
      <c r="B2945">
        <v>1945</v>
      </c>
      <c r="C2945">
        <v>8</v>
      </c>
      <c r="D2945">
        <f t="shared" ca="1" si="1223"/>
        <v>9.6267671165517328</v>
      </c>
      <c r="E2945">
        <f t="shared" ca="1" si="1224"/>
        <v>-1.6267671165517328</v>
      </c>
      <c r="F2945" t="str">
        <f t="shared" ca="1" si="1225"/>
        <v>medium</v>
      </c>
      <c r="G2945">
        <v>414</v>
      </c>
      <c r="H2945">
        <f t="shared" si="1226"/>
        <v>414</v>
      </c>
      <c r="I2945">
        <f t="shared" ca="1" si="1227"/>
        <v>444.108368530353</v>
      </c>
      <c r="J2945">
        <f t="shared" ca="1" si="1228"/>
        <v>-30.108368530353005</v>
      </c>
      <c r="K2945" t="str">
        <f t="shared" ca="1" si="1229"/>
        <v>medium</v>
      </c>
      <c r="L2945">
        <v>19.8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0</v>
      </c>
      <c r="AK2945">
        <f t="shared" ca="1" si="1214"/>
        <v>1</v>
      </c>
      <c r="AL2945">
        <f t="shared" ca="1" si="1215"/>
        <v>0</v>
      </c>
      <c r="AM2945">
        <f t="shared" ca="1" si="1216"/>
        <v>0</v>
      </c>
      <c r="AN2945">
        <f t="shared" ca="1" si="1217"/>
        <v>1</v>
      </c>
      <c r="AO2945">
        <f t="shared" ca="1" si="1218"/>
        <v>0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0</v>
      </c>
      <c r="AV2945">
        <f t="shared" ca="1" si="1234"/>
        <v>1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10</v>
      </c>
      <c r="D2946">
        <f t="shared" ca="1" si="1223"/>
        <v>9.6267246529443966</v>
      </c>
      <c r="E2946">
        <f t="shared" ca="1" si="1224"/>
        <v>0.37327534705560339</v>
      </c>
      <c r="F2946" t="str">
        <f t="shared" ca="1" si="1225"/>
        <v>medium</v>
      </c>
      <c r="G2946">
        <v>844</v>
      </c>
      <c r="H2946">
        <f t="shared" si="1226"/>
        <v>844</v>
      </c>
      <c r="I2946">
        <f t="shared" ca="1" si="1227"/>
        <v>444.12386653323807</v>
      </c>
      <c r="J2946">
        <f t="shared" ca="1" si="1228"/>
        <v>399.87613346676193</v>
      </c>
      <c r="K2946" t="str">
        <f t="shared" ca="1" si="1229"/>
        <v>high</v>
      </c>
      <c r="L2946">
        <v>20.5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0</v>
      </c>
      <c r="AK2946">
        <f t="shared" ca="1" si="1214"/>
        <v>1</v>
      </c>
      <c r="AL2946">
        <f t="shared" ca="1" si="1215"/>
        <v>0</v>
      </c>
      <c r="AM2946">
        <f t="shared" ca="1" si="1216"/>
        <v>0</v>
      </c>
      <c r="AN2946">
        <f t="shared" ca="1" si="1217"/>
        <v>1</v>
      </c>
      <c r="AO2946">
        <f t="shared" ca="1" si="1218"/>
        <v>0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1</v>
      </c>
      <c r="AW2946">
        <f t="shared" ca="1" si="1234"/>
        <v>0</v>
      </c>
      <c r="AX2946">
        <v>0</v>
      </c>
    </row>
    <row r="2947" spans="1:50">
      <c r="A2947" s="2">
        <v>41800</v>
      </c>
      <c r="B2947">
        <v>1947</v>
      </c>
      <c r="C2947">
        <v>9</v>
      </c>
      <c r="D2947">
        <f t="shared" ca="1" si="1223"/>
        <v>9.6266821700755578</v>
      </c>
      <c r="E2947">
        <f t="shared" ca="1" si="1224"/>
        <v>-0.62668217007555782</v>
      </c>
      <c r="F2947" t="str">
        <f t="shared" ca="1" si="1225"/>
        <v>medium</v>
      </c>
      <c r="G2947">
        <v>1080</v>
      </c>
      <c r="H2947">
        <f t="shared" si="1226"/>
        <v>1080</v>
      </c>
      <c r="I2947">
        <f t="shared" ca="1" si="1227"/>
        <v>444.13966350829492</v>
      </c>
      <c r="J2947">
        <f t="shared" ca="1" si="1228"/>
        <v>635.86033649170508</v>
      </c>
      <c r="K2947" t="str">
        <f t="shared" ca="1" si="1229"/>
        <v>high</v>
      </c>
      <c r="L2947">
        <v>21.75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1</v>
      </c>
      <c r="AL2947">
        <f t="shared" ca="1" si="1215"/>
        <v>0</v>
      </c>
      <c r="AM2947">
        <f t="shared" ca="1" si="1216"/>
        <v>0</v>
      </c>
      <c r="AN2947">
        <f t="shared" ca="1" si="1217"/>
        <v>1</v>
      </c>
      <c r="AO2947">
        <f t="shared" ca="1" si="1218"/>
        <v>0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0</v>
      </c>
      <c r="AV2947">
        <f t="shared" ca="1" si="1234"/>
        <v>1</v>
      </c>
      <c r="AW2947">
        <f t="shared" ca="1" si="1234"/>
        <v>0</v>
      </c>
      <c r="AX2947">
        <v>0</v>
      </c>
    </row>
    <row r="2948" spans="1:50">
      <c r="A2948" s="2">
        <v>41801</v>
      </c>
      <c r="B2948">
        <v>1948</v>
      </c>
      <c r="C2948">
        <v>13</v>
      </c>
      <c r="D2948">
        <f t="shared" ca="1" si="1223"/>
        <v>9.6266396684704389</v>
      </c>
      <c r="E2948">
        <f t="shared" ca="1" si="1224"/>
        <v>3.3733603315295611</v>
      </c>
      <c r="F2948" t="str">
        <f t="shared" ca="1" si="1225"/>
        <v>high</v>
      </c>
      <c r="G2948">
        <v>910</v>
      </c>
      <c r="H2948">
        <f t="shared" si="1226"/>
        <v>910</v>
      </c>
      <c r="I2948">
        <f t="shared" ca="1" si="1227"/>
        <v>444.15575977740656</v>
      </c>
      <c r="J2948">
        <f t="shared" ca="1" si="1228"/>
        <v>465.84424022259344</v>
      </c>
      <c r="K2948" t="str">
        <f t="shared" ca="1" si="1229"/>
        <v>high</v>
      </c>
      <c r="L2948">
        <v>22.65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0</v>
      </c>
      <c r="AK2948">
        <f t="shared" ca="1" si="1214"/>
        <v>1</v>
      </c>
      <c r="AL2948">
        <f t="shared" ca="1" si="1215"/>
        <v>0</v>
      </c>
      <c r="AM2948">
        <f t="shared" ca="1" si="1216"/>
        <v>0</v>
      </c>
      <c r="AN2948">
        <f t="shared" ca="1" si="1217"/>
        <v>1</v>
      </c>
      <c r="AO2948">
        <f t="shared" ca="1" si="1218"/>
        <v>0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0</v>
      </c>
      <c r="AW2948">
        <f t="shared" ca="1" si="1234"/>
        <v>1</v>
      </c>
      <c r="AX2948">
        <v>0</v>
      </c>
    </row>
    <row r="2949" spans="1:50">
      <c r="A2949" s="2">
        <v>41802</v>
      </c>
      <c r="B2949">
        <v>1949</v>
      </c>
      <c r="C2949">
        <v>1</v>
      </c>
      <c r="D2949">
        <f t="shared" ca="1" si="1223"/>
        <v>9.6265971486542625</v>
      </c>
      <c r="E2949">
        <f t="shared" ca="1" si="1224"/>
        <v>-8.6265971486542625</v>
      </c>
      <c r="F2949" t="str">
        <f t="shared" ca="1" si="1225"/>
        <v>low</v>
      </c>
      <c r="G2949">
        <v>2</v>
      </c>
      <c r="H2949">
        <f t="shared" si="1226"/>
        <v>2</v>
      </c>
      <c r="I2949">
        <f t="shared" ca="1" si="1227"/>
        <v>444.17215566245557</v>
      </c>
      <c r="J2949">
        <f t="shared" ca="1" si="1228"/>
        <v>-442.17215566245557</v>
      </c>
      <c r="K2949" t="str">
        <f t="shared" ca="1" si="1229"/>
        <v>low</v>
      </c>
      <c r="L2949">
        <v>23.5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1</v>
      </c>
      <c r="AO2949">
        <f t="shared" ca="1" si="1218"/>
        <v>0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1</v>
      </c>
      <c r="AT2949">
        <v>0</v>
      </c>
      <c r="AU2949">
        <f t="shared" ca="1" si="1234"/>
        <v>1</v>
      </c>
      <c r="AV2949">
        <f t="shared" ca="1" si="1234"/>
        <v>0</v>
      </c>
      <c r="AW2949">
        <f t="shared" ca="1" si="1234"/>
        <v>0</v>
      </c>
      <c r="AX2949">
        <v>0</v>
      </c>
    </row>
    <row r="2950" spans="1:50">
      <c r="A2950" s="2">
        <v>41803</v>
      </c>
      <c r="B2950">
        <v>1950</v>
      </c>
      <c r="C2950">
        <v>17</v>
      </c>
      <c r="D2950">
        <f t="shared" ca="1" si="1223"/>
        <v>9.6265546111522458</v>
      </c>
      <c r="E2950">
        <f t="shared" ca="1" si="1224"/>
        <v>7.3734453888477542</v>
      </c>
      <c r="F2950" t="str">
        <f t="shared" ca="1" si="1225"/>
        <v>high</v>
      </c>
      <c r="G2950">
        <v>1343</v>
      </c>
      <c r="H2950">
        <f t="shared" si="1226"/>
        <v>1343</v>
      </c>
      <c r="I2950">
        <f t="shared" ca="1" si="1227"/>
        <v>444.18885148532479</v>
      </c>
      <c r="J2950">
        <f t="shared" ca="1" si="1228"/>
        <v>898.81114851467521</v>
      </c>
      <c r="K2950" t="str">
        <f t="shared" ca="1" si="1229"/>
        <v>high</v>
      </c>
      <c r="L2950">
        <v>14.6</v>
      </c>
      <c r="M2950" t="str">
        <f t="shared" si="1202"/>
        <v>high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1</v>
      </c>
      <c r="AK2950">
        <f t="shared" ca="1" si="1214"/>
        <v>0</v>
      </c>
      <c r="AL2950">
        <f t="shared" ca="1" si="1215"/>
        <v>0</v>
      </c>
      <c r="AM2950">
        <f t="shared" ca="1" si="1216"/>
        <v>0</v>
      </c>
      <c r="AN2950">
        <f t="shared" ca="1" si="1217"/>
        <v>1</v>
      </c>
      <c r="AO2950">
        <f t="shared" ca="1" si="1218"/>
        <v>0</v>
      </c>
      <c r="AP2950">
        <f t="shared" ca="1" si="1219"/>
        <v>0</v>
      </c>
      <c r="AQ2950">
        <f t="shared" ca="1" si="1220"/>
        <v>0</v>
      </c>
      <c r="AR2950">
        <f t="shared" ca="1" si="1221"/>
        <v>1</v>
      </c>
      <c r="AS2950">
        <v>0</v>
      </c>
      <c r="AT2950">
        <v>0</v>
      </c>
      <c r="AU2950">
        <f t="shared" ca="1" si="1234"/>
        <v>0</v>
      </c>
      <c r="AV2950">
        <f t="shared" ca="1" si="1234"/>
        <v>0</v>
      </c>
      <c r="AW2950">
        <f t="shared" ca="1" si="1234"/>
        <v>1</v>
      </c>
      <c r="AX2950">
        <v>0</v>
      </c>
    </row>
    <row r="2951" spans="1:50">
      <c r="A2951" s="2">
        <v>41804</v>
      </c>
      <c r="B2951">
        <v>1951</v>
      </c>
      <c r="C2951">
        <v>10</v>
      </c>
      <c r="D2951">
        <f t="shared" ca="1" si="1223"/>
        <v>9.6265120564896112</v>
      </c>
      <c r="E2951">
        <f t="shared" ca="1" si="1224"/>
        <v>0.37348794351038883</v>
      </c>
      <c r="F2951" t="str">
        <f t="shared" ca="1" si="1225"/>
        <v>medium</v>
      </c>
      <c r="G2951">
        <v>435</v>
      </c>
      <c r="H2951">
        <f t="shared" si="1226"/>
        <v>435</v>
      </c>
      <c r="I2951">
        <f t="shared" ca="1" si="1227"/>
        <v>444.20584756789691</v>
      </c>
      <c r="J2951">
        <f t="shared" ca="1" si="1228"/>
        <v>-9.2058475678969103</v>
      </c>
      <c r="K2951" t="str">
        <f t="shared" ca="1" si="1229"/>
        <v>medium</v>
      </c>
      <c r="L2951">
        <v>12.2</v>
      </c>
      <c r="M2951" t="str">
        <f t="shared" si="1202"/>
        <v>medium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1</v>
      </c>
      <c r="AR2951">
        <f t="shared" ca="1" si="1221"/>
        <v>0</v>
      </c>
      <c r="AS2951">
        <v>1</v>
      </c>
      <c r="AT2951">
        <v>0</v>
      </c>
      <c r="AU2951">
        <f t="shared" ca="1" si="1234"/>
        <v>0</v>
      </c>
      <c r="AV2951">
        <f t="shared" ca="1" si="1234"/>
        <v>1</v>
      </c>
      <c r="AW2951">
        <f t="shared" ca="1" si="1234"/>
        <v>0</v>
      </c>
      <c r="AX2951">
        <v>0</v>
      </c>
    </row>
    <row r="2952" spans="1:50">
      <c r="A2952" s="2">
        <v>41805</v>
      </c>
      <c r="B2952">
        <v>1952</v>
      </c>
      <c r="C2952">
        <v>6</v>
      </c>
      <c r="D2952">
        <f t="shared" ca="1" si="1223"/>
        <v>9.6264694851915795</v>
      </c>
      <c r="E2952">
        <f t="shared" ca="1" si="1224"/>
        <v>-3.6264694851915795</v>
      </c>
      <c r="F2952" t="str">
        <f t="shared" ca="1" si="1225"/>
        <v>low</v>
      </c>
      <c r="G2952">
        <v>301</v>
      </c>
      <c r="H2952">
        <f t="shared" si="1226"/>
        <v>301</v>
      </c>
      <c r="I2952">
        <f t="shared" ca="1" si="1227"/>
        <v>444.22314423205478</v>
      </c>
      <c r="J2952">
        <f t="shared" ca="1" si="1228"/>
        <v>-143.22314423205478</v>
      </c>
      <c r="K2952" t="str">
        <f t="shared" ca="1" si="1229"/>
        <v>medium</v>
      </c>
      <c r="L2952">
        <v>12.05</v>
      </c>
      <c r="M2952" t="str">
        <f t="shared" si="1202"/>
        <v>medium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1</v>
      </c>
      <c r="AL2952">
        <f t="shared" ca="1" si="1215"/>
        <v>0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1</v>
      </c>
      <c r="AR2952">
        <f t="shared" ca="1" si="1221"/>
        <v>0</v>
      </c>
      <c r="AS2952">
        <v>0</v>
      </c>
      <c r="AT2952">
        <v>0</v>
      </c>
      <c r="AU2952">
        <f t="shared" ca="1" si="1234"/>
        <v>1</v>
      </c>
      <c r="AV2952">
        <f t="shared" ca="1" si="1234"/>
        <v>0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15</v>
      </c>
      <c r="D2953">
        <f t="shared" ca="1" si="1223"/>
        <v>9.6264268977833698</v>
      </c>
      <c r="E2953">
        <f t="shared" ca="1" si="1224"/>
        <v>5.3735731022166302</v>
      </c>
      <c r="F2953" t="str">
        <f t="shared" ca="1" si="1225"/>
        <v>high</v>
      </c>
      <c r="G2953">
        <v>473</v>
      </c>
      <c r="H2953">
        <f t="shared" si="1226"/>
        <v>473</v>
      </c>
      <c r="I2953">
        <f t="shared" ca="1" si="1227"/>
        <v>444.24074179968102</v>
      </c>
      <c r="J2953">
        <f t="shared" ca="1" si="1228"/>
        <v>28.759258200318982</v>
      </c>
      <c r="K2953" t="str">
        <f t="shared" ca="1" si="1229"/>
        <v>medium</v>
      </c>
      <c r="L2953">
        <v>11.85</v>
      </c>
      <c r="M2953" t="str">
        <f t="shared" si="1202"/>
        <v>medium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1</v>
      </c>
      <c r="AR2953">
        <f t="shared" ca="1" si="1221"/>
        <v>0</v>
      </c>
      <c r="AS2953">
        <v>0</v>
      </c>
      <c r="AT2953">
        <v>0</v>
      </c>
      <c r="AU2953">
        <f t="shared" ca="1" si="1234"/>
        <v>0</v>
      </c>
      <c r="AV2953">
        <f t="shared" ca="1" si="1234"/>
        <v>0</v>
      </c>
      <c r="AW2953">
        <f t="shared" ca="1" si="1234"/>
        <v>1</v>
      </c>
      <c r="AX2953">
        <v>0</v>
      </c>
    </row>
    <row r="2954" spans="1:50">
      <c r="A2954" s="2">
        <v>41807</v>
      </c>
      <c r="B2954">
        <v>1954</v>
      </c>
      <c r="C2954">
        <v>7</v>
      </c>
      <c r="D2954">
        <f t="shared" ca="1" si="1223"/>
        <v>9.6263842947902027</v>
      </c>
      <c r="E2954">
        <f t="shared" ca="1" si="1224"/>
        <v>-2.6263842947902027</v>
      </c>
      <c r="F2954" t="str">
        <f t="shared" ca="1" si="1225"/>
        <v>low</v>
      </c>
      <c r="G2954">
        <v>855</v>
      </c>
      <c r="H2954">
        <f t="shared" si="1226"/>
        <v>855</v>
      </c>
      <c r="I2954">
        <f t="shared" ca="1" si="1227"/>
        <v>444.25864059265842</v>
      </c>
      <c r="J2954">
        <f t="shared" ca="1" si="1228"/>
        <v>410.74135940734158</v>
      </c>
      <c r="K2954" t="str">
        <f t="shared" ca="1" si="1229"/>
        <v>high</v>
      </c>
      <c r="L2954">
        <v>14.2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0</v>
      </c>
      <c r="AK2954">
        <f t="shared" ca="1" si="1214"/>
        <v>1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1</v>
      </c>
      <c r="AV2954">
        <f t="shared" ca="1" si="1234"/>
        <v>0</v>
      </c>
      <c r="AW2954">
        <f t="shared" ca="1" si="1234"/>
        <v>0</v>
      </c>
      <c r="AX2954">
        <v>0</v>
      </c>
    </row>
    <row r="2955" spans="1:50">
      <c r="A2955" s="2">
        <v>41808</v>
      </c>
      <c r="B2955">
        <v>1955</v>
      </c>
      <c r="C2955">
        <v>13</v>
      </c>
      <c r="D2955">
        <f t="shared" ca="1" si="1223"/>
        <v>9.6263416767373009</v>
      </c>
      <c r="E2955">
        <f t="shared" ca="1" si="1224"/>
        <v>3.3736583232626991</v>
      </c>
      <c r="F2955" t="str">
        <f t="shared" ca="1" si="1225"/>
        <v>high</v>
      </c>
      <c r="G2955">
        <v>617</v>
      </c>
      <c r="H2955">
        <f t="shared" si="1226"/>
        <v>617</v>
      </c>
      <c r="I2955">
        <f t="shared" ca="1" si="1227"/>
        <v>444.27684093286973</v>
      </c>
      <c r="J2955">
        <f t="shared" ca="1" si="1228"/>
        <v>172.72315906713027</v>
      </c>
      <c r="K2955" t="str">
        <f t="shared" ca="1" si="1229"/>
        <v>high</v>
      </c>
      <c r="L2955">
        <v>14.45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1</v>
      </c>
      <c r="AK2955">
        <f t="shared" ca="1" si="1214"/>
        <v>0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1</v>
      </c>
      <c r="AT2955">
        <v>0</v>
      </c>
      <c r="AU2955">
        <f t="shared" ca="1" si="1234"/>
        <v>0</v>
      </c>
      <c r="AV2955">
        <f t="shared" ca="1" si="1234"/>
        <v>0</v>
      </c>
      <c r="AW2955">
        <f t="shared" ca="1" si="1234"/>
        <v>1</v>
      </c>
      <c r="AX2955">
        <v>0</v>
      </c>
    </row>
    <row r="2956" spans="1:50">
      <c r="A2956" s="2">
        <v>41809</v>
      </c>
      <c r="B2956">
        <v>1956</v>
      </c>
      <c r="C2956">
        <v>11</v>
      </c>
      <c r="D2956">
        <f t="shared" ca="1" si="1223"/>
        <v>9.6262990441498832</v>
      </c>
      <c r="E2956">
        <f t="shared" ca="1" si="1224"/>
        <v>1.3737009558501168</v>
      </c>
      <c r="F2956" t="str">
        <f t="shared" ca="1" si="1225"/>
        <v>medium</v>
      </c>
      <c r="G2956">
        <v>1451</v>
      </c>
      <c r="H2956">
        <f t="shared" si="1226"/>
        <v>1451</v>
      </c>
      <c r="I2956">
        <f t="shared" ca="1" si="1227"/>
        <v>444.29534314219768</v>
      </c>
      <c r="J2956">
        <f t="shared" ca="1" si="1228"/>
        <v>1006.7046568578023</v>
      </c>
      <c r="K2956" t="str">
        <f t="shared" ca="1" si="1229"/>
        <v>high</v>
      </c>
      <c r="L2956">
        <v>15.2</v>
      </c>
      <c r="M2956" t="str">
        <f t="shared" si="1202"/>
        <v>high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0</v>
      </c>
      <c r="AR2956">
        <f t="shared" ca="1" si="1221"/>
        <v>1</v>
      </c>
      <c r="AS2956">
        <v>0</v>
      </c>
      <c r="AT2956">
        <v>0</v>
      </c>
      <c r="AU2956">
        <f t="shared" ca="1" si="1234"/>
        <v>0</v>
      </c>
      <c r="AV2956">
        <f t="shared" ca="1" si="1234"/>
        <v>1</v>
      </c>
      <c r="AW2956">
        <f t="shared" ca="1" si="1234"/>
        <v>0</v>
      </c>
      <c r="AX2956">
        <v>0</v>
      </c>
    </row>
    <row r="2957" spans="1:50">
      <c r="A2957" s="2">
        <v>41810</v>
      </c>
      <c r="B2957">
        <v>1957</v>
      </c>
      <c r="C2957">
        <v>12</v>
      </c>
      <c r="D2957">
        <f t="shared" ca="1" si="1223"/>
        <v>9.6262563975531705</v>
      </c>
      <c r="E2957">
        <f t="shared" ca="1" si="1224"/>
        <v>2.3737436024468295</v>
      </c>
      <c r="F2957" t="str">
        <f t="shared" ca="1" si="1225"/>
        <v>high</v>
      </c>
      <c r="G2957">
        <v>425</v>
      </c>
      <c r="H2957">
        <f t="shared" si="1226"/>
        <v>425</v>
      </c>
      <c r="I2957">
        <f t="shared" ca="1" si="1227"/>
        <v>444.31414754252501</v>
      </c>
      <c r="J2957">
        <f t="shared" ca="1" si="1228"/>
        <v>-19.314147542525006</v>
      </c>
      <c r="K2957" t="str">
        <f t="shared" ca="1" si="1229"/>
        <v>medium</v>
      </c>
      <c r="L2957">
        <v>15.2</v>
      </c>
      <c r="M2957" t="str">
        <f t="shared" si="1202"/>
        <v>high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1</v>
      </c>
      <c r="AO2957">
        <f t="shared" ca="1" si="1218"/>
        <v>0</v>
      </c>
      <c r="AP2957">
        <f t="shared" ca="1" si="1219"/>
        <v>0</v>
      </c>
      <c r="AQ2957">
        <f t="shared" ca="1" si="1220"/>
        <v>0</v>
      </c>
      <c r="AR2957">
        <f t="shared" ca="1" si="1221"/>
        <v>1</v>
      </c>
      <c r="AS2957">
        <v>1</v>
      </c>
      <c r="AT2957">
        <v>0</v>
      </c>
      <c r="AU2957">
        <f t="shared" ca="1" si="1234"/>
        <v>0</v>
      </c>
      <c r="AV2957">
        <f t="shared" ca="1" si="1234"/>
        <v>0</v>
      </c>
      <c r="AW2957">
        <f t="shared" ca="1" si="1234"/>
        <v>1</v>
      </c>
      <c r="AX2957">
        <v>0</v>
      </c>
    </row>
    <row r="2958" spans="1:50">
      <c r="A2958" s="2">
        <v>41811</v>
      </c>
      <c r="B2958">
        <v>1958</v>
      </c>
      <c r="C2958">
        <v>8</v>
      </c>
      <c r="D2958">
        <f t="shared" ca="1" si="1223"/>
        <v>9.6262137374723817</v>
      </c>
      <c r="E2958">
        <f t="shared" ca="1" si="1224"/>
        <v>-1.6262137374723817</v>
      </c>
      <c r="F2958" t="str">
        <f t="shared" ca="1" si="1225"/>
        <v>medium</v>
      </c>
      <c r="G2958">
        <v>462</v>
      </c>
      <c r="H2958">
        <f t="shared" si="1226"/>
        <v>462</v>
      </c>
      <c r="I2958">
        <f t="shared" ca="1" si="1227"/>
        <v>444.33325445573439</v>
      </c>
      <c r="J2958">
        <f t="shared" ca="1" si="1228"/>
        <v>17.666745544265609</v>
      </c>
      <c r="K2958" t="str">
        <f t="shared" ca="1" si="1229"/>
        <v>medium</v>
      </c>
      <c r="L2958">
        <v>10.75</v>
      </c>
      <c r="M2958" t="str">
        <f t="shared" si="1202"/>
        <v>medium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1</v>
      </c>
      <c r="AR2958">
        <f t="shared" ca="1" si="1221"/>
        <v>0</v>
      </c>
      <c r="AS2958">
        <v>1</v>
      </c>
      <c r="AT2958">
        <v>0</v>
      </c>
      <c r="AU2958">
        <f t="shared" ca="1" si="1234"/>
        <v>0</v>
      </c>
      <c r="AV2958">
        <f t="shared" ca="1" si="1234"/>
        <v>1</v>
      </c>
      <c r="AW2958">
        <f t="shared" ca="1" si="1234"/>
        <v>0</v>
      </c>
      <c r="AX2958">
        <v>0</v>
      </c>
    </row>
    <row r="2959" spans="1:50">
      <c r="A2959" s="2">
        <v>41812</v>
      </c>
      <c r="B2959">
        <v>1959</v>
      </c>
      <c r="C2959">
        <v>8</v>
      </c>
      <c r="D2959">
        <f t="shared" ca="1" si="1223"/>
        <v>9.6261710644327412</v>
      </c>
      <c r="E2959">
        <f t="shared" ca="1" si="1224"/>
        <v>-1.6261710644327412</v>
      </c>
      <c r="F2959" t="str">
        <f t="shared" ca="1" si="1225"/>
        <v>medium</v>
      </c>
      <c r="G2959">
        <v>186</v>
      </c>
      <c r="H2959">
        <f t="shared" si="1226"/>
        <v>186</v>
      </c>
      <c r="I2959">
        <f t="shared" ca="1" si="1227"/>
        <v>444.3526642037088</v>
      </c>
      <c r="J2959">
        <f t="shared" ca="1" si="1228"/>
        <v>-258.3526642037088</v>
      </c>
      <c r="K2959" t="str">
        <f t="shared" ca="1" si="1229"/>
        <v>low</v>
      </c>
      <c r="L2959">
        <v>13.7</v>
      </c>
      <c r="M2959" t="str">
        <f t="shared" si="1202"/>
        <v>medium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1</v>
      </c>
      <c r="AK2959">
        <f t="shared" ca="1" si="1214"/>
        <v>0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1</v>
      </c>
      <c r="AR2959">
        <f t="shared" ca="1" si="1221"/>
        <v>0</v>
      </c>
      <c r="AS2959">
        <v>0</v>
      </c>
      <c r="AT2959">
        <v>0</v>
      </c>
      <c r="AU2959">
        <f t="shared" ca="1" si="1234"/>
        <v>0</v>
      </c>
      <c r="AV2959">
        <f t="shared" ca="1" si="1234"/>
        <v>1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8</v>
      </c>
      <c r="D2960">
        <f t="shared" ca="1" si="1223"/>
        <v>9.626128378959466</v>
      </c>
      <c r="E2960">
        <f t="shared" ca="1" si="1224"/>
        <v>-1.626128378959466</v>
      </c>
      <c r="F2960" t="str">
        <f t="shared" ca="1" si="1225"/>
        <v>medium</v>
      </c>
      <c r="G2960">
        <v>408</v>
      </c>
      <c r="H2960">
        <f t="shared" si="1226"/>
        <v>408</v>
      </c>
      <c r="I2960">
        <f t="shared" ca="1" si="1227"/>
        <v>444.37237710833085</v>
      </c>
      <c r="J2960">
        <f t="shared" ca="1" si="1228"/>
        <v>-36.372377108330852</v>
      </c>
      <c r="K2960" t="str">
        <f t="shared" ca="1" si="1229"/>
        <v>medium</v>
      </c>
      <c r="L2960">
        <v>13.55</v>
      </c>
      <c r="M2960" t="str">
        <f t="shared" si="1202"/>
        <v>medium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0</v>
      </c>
      <c r="AK2960">
        <f t="shared" ca="1" si="1214"/>
        <v>1</v>
      </c>
      <c r="AL2960">
        <f t="shared" ca="1" si="1215"/>
        <v>0</v>
      </c>
      <c r="AM2960">
        <f t="shared" ca="1" si="1216"/>
        <v>0</v>
      </c>
      <c r="AN2960">
        <f t="shared" ca="1" si="1217"/>
        <v>0</v>
      </c>
      <c r="AO2960">
        <f t="shared" ca="1" si="1218"/>
        <v>1</v>
      </c>
      <c r="AP2960">
        <f t="shared" ca="1" si="1219"/>
        <v>0</v>
      </c>
      <c r="AQ2960">
        <f t="shared" ca="1" si="1220"/>
        <v>1</v>
      </c>
      <c r="AR2960">
        <f t="shared" ca="1" si="1221"/>
        <v>0</v>
      </c>
      <c r="AS2960">
        <v>0</v>
      </c>
      <c r="AT2960">
        <v>0</v>
      </c>
      <c r="AU2960">
        <f t="shared" ca="1" si="1234"/>
        <v>0</v>
      </c>
      <c r="AV2960">
        <f t="shared" ca="1" si="1234"/>
        <v>1</v>
      </c>
      <c r="AW2960">
        <f t="shared" ca="1" si="1234"/>
        <v>0</v>
      </c>
      <c r="AX2960">
        <v>0</v>
      </c>
    </row>
    <row r="2961" spans="1:50">
      <c r="A2961" s="2">
        <v>41814</v>
      </c>
      <c r="B2961">
        <v>1961</v>
      </c>
      <c r="C2961">
        <v>9</v>
      </c>
      <c r="D2961">
        <f t="shared" ca="1" si="1223"/>
        <v>9.6260856815777789</v>
      </c>
      <c r="E2961">
        <f t="shared" ca="1" si="1224"/>
        <v>-0.62608568157777889</v>
      </c>
      <c r="F2961" t="str">
        <f t="shared" ca="1" si="1225"/>
        <v>medium</v>
      </c>
      <c r="G2961">
        <v>381</v>
      </c>
      <c r="H2961">
        <f t="shared" si="1226"/>
        <v>381</v>
      </c>
      <c r="I2961">
        <f t="shared" ca="1" si="1227"/>
        <v>444.39239349148318</v>
      </c>
      <c r="J2961">
        <f t="shared" ca="1" si="1228"/>
        <v>-63.392393491483176</v>
      </c>
      <c r="K2961" t="str">
        <f t="shared" ca="1" si="1229"/>
        <v>medium</v>
      </c>
      <c r="L2961">
        <v>13.9</v>
      </c>
      <c r="M2961" t="str">
        <f t="shared" si="1202"/>
        <v>medium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1</v>
      </c>
      <c r="AR2961">
        <f t="shared" ca="1" si="1221"/>
        <v>0</v>
      </c>
      <c r="AS2961">
        <v>0</v>
      </c>
      <c r="AT2961">
        <v>0</v>
      </c>
      <c r="AU2961">
        <f t="shared" ref="AU2961:AW2980" ca="1" si="1239">VLOOKUP(INDIRECT($AU$590&amp;ROW($A2961)),$F$17:$I$19,AU$592+1,0)</f>
        <v>0</v>
      </c>
      <c r="AV2961">
        <f t="shared" ca="1" si="1239"/>
        <v>1</v>
      </c>
      <c r="AW2961">
        <f t="shared" ca="1" si="1239"/>
        <v>0</v>
      </c>
      <c r="AX2961">
        <v>0</v>
      </c>
    </row>
    <row r="2962" spans="1:50">
      <c r="A2962" s="2">
        <v>41815</v>
      </c>
      <c r="B2962">
        <v>1962</v>
      </c>
      <c r="C2962">
        <v>11</v>
      </c>
      <c r="D2962">
        <f t="shared" ca="1" si="1223"/>
        <v>9.6260429728128987</v>
      </c>
      <c r="E2962">
        <f t="shared" ca="1" si="1224"/>
        <v>1.3739570271871013</v>
      </c>
      <c r="F2962" t="str">
        <f t="shared" ca="1" si="1225"/>
        <v>medium</v>
      </c>
      <c r="G2962">
        <v>820</v>
      </c>
      <c r="H2962">
        <f t="shared" si="1226"/>
        <v>820</v>
      </c>
      <c r="I2962">
        <f t="shared" ca="1" si="1227"/>
        <v>444.41271367504862</v>
      </c>
      <c r="J2962">
        <f t="shared" ca="1" si="1228"/>
        <v>375.58728632495138</v>
      </c>
      <c r="K2962" t="str">
        <f t="shared" ca="1" si="1229"/>
        <v>high</v>
      </c>
      <c r="L2962">
        <v>15.5</v>
      </c>
      <c r="M2962" t="str">
        <f t="shared" si="1202"/>
        <v>high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1</v>
      </c>
      <c r="AK2962">
        <f t="shared" ca="1" si="1214"/>
        <v>0</v>
      </c>
      <c r="AL2962">
        <f t="shared" ca="1" si="1215"/>
        <v>0</v>
      </c>
      <c r="AM2962">
        <f t="shared" ca="1" si="1216"/>
        <v>0</v>
      </c>
      <c r="AN2962">
        <f t="shared" ca="1" si="1217"/>
        <v>0</v>
      </c>
      <c r="AO2962">
        <f t="shared" ca="1" si="1218"/>
        <v>1</v>
      </c>
      <c r="AP2962">
        <f t="shared" ca="1" si="1219"/>
        <v>0</v>
      </c>
      <c r="AQ2962">
        <f t="shared" ca="1" si="1220"/>
        <v>0</v>
      </c>
      <c r="AR2962">
        <f t="shared" ca="1" si="1221"/>
        <v>1</v>
      </c>
      <c r="AS2962">
        <v>1</v>
      </c>
      <c r="AT2962">
        <v>0</v>
      </c>
      <c r="AU2962">
        <f t="shared" ca="1" si="1239"/>
        <v>0</v>
      </c>
      <c r="AV2962">
        <f t="shared" ca="1" si="1239"/>
        <v>1</v>
      </c>
      <c r="AW2962">
        <f t="shared" ca="1" si="1239"/>
        <v>0</v>
      </c>
      <c r="AX2962">
        <v>0</v>
      </c>
    </row>
    <row r="2963" spans="1:50">
      <c r="A2963" s="2">
        <v>41816</v>
      </c>
      <c r="B2963">
        <v>1963</v>
      </c>
      <c r="C2963">
        <v>14</v>
      </c>
      <c r="D2963">
        <f t="shared" ca="1" si="1223"/>
        <v>9.6260002531900462</v>
      </c>
      <c r="E2963">
        <f t="shared" ca="1" si="1224"/>
        <v>4.3739997468099538</v>
      </c>
      <c r="F2963" t="str">
        <f t="shared" ca="1" si="1225"/>
        <v>high</v>
      </c>
      <c r="G2963">
        <v>799</v>
      </c>
      <c r="H2963">
        <f t="shared" si="1226"/>
        <v>799</v>
      </c>
      <c r="I2963">
        <f t="shared" ca="1" si="1227"/>
        <v>444.43333798090998</v>
      </c>
      <c r="J2963">
        <f t="shared" ca="1" si="1228"/>
        <v>354.56666201909002</v>
      </c>
      <c r="K2963" t="str">
        <f t="shared" ca="1" si="1229"/>
        <v>high</v>
      </c>
      <c r="L2963">
        <v>13.15</v>
      </c>
      <c r="M2963" t="str">
        <f t="shared" si="1202"/>
        <v>medium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1</v>
      </c>
      <c r="AK2963">
        <f t="shared" ca="1" si="1214"/>
        <v>0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1</v>
      </c>
      <c r="AR2963">
        <f t="shared" ca="1" si="1221"/>
        <v>0</v>
      </c>
      <c r="AS2963">
        <v>1</v>
      </c>
      <c r="AT2963">
        <v>0</v>
      </c>
      <c r="AU2963">
        <f t="shared" ca="1" si="1239"/>
        <v>0</v>
      </c>
      <c r="AV2963">
        <f t="shared" ca="1" si="1239"/>
        <v>0</v>
      </c>
      <c r="AW2963">
        <f t="shared" ca="1" si="1239"/>
        <v>1</v>
      </c>
      <c r="AX2963">
        <v>0</v>
      </c>
    </row>
    <row r="2964" spans="1:50">
      <c r="A2964" s="2">
        <v>41817</v>
      </c>
      <c r="B2964">
        <v>1964</v>
      </c>
      <c r="C2964">
        <v>10</v>
      </c>
      <c r="D2964">
        <f t="shared" ca="1" si="1223"/>
        <v>9.6259575232344439</v>
      </c>
      <c r="E2964">
        <f t="shared" ca="1" si="1224"/>
        <v>0.37404247676555613</v>
      </c>
      <c r="F2964" t="str">
        <f t="shared" ca="1" si="1225"/>
        <v>medium</v>
      </c>
      <c r="G2964">
        <v>557</v>
      </c>
      <c r="H2964">
        <f t="shared" si="1226"/>
        <v>557</v>
      </c>
      <c r="I2964">
        <f t="shared" ca="1" si="1227"/>
        <v>444.45426673094994</v>
      </c>
      <c r="J2964">
        <f t="shared" ca="1" si="1228"/>
        <v>112.54573326905006</v>
      </c>
      <c r="K2964" t="str">
        <f t="shared" ca="1" si="1229"/>
        <v>high</v>
      </c>
      <c r="L2964">
        <v>13.55</v>
      </c>
      <c r="M2964" t="str">
        <f t="shared" ref="M2964:M3027" si="1240">VLOOKUP(L2964,$A$17:$C$20,3)</f>
        <v>medium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0</v>
      </c>
      <c r="AK2964">
        <f t="shared" ca="1" si="1214"/>
        <v>1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1</v>
      </c>
      <c r="AR2964">
        <f t="shared" ca="1" si="1221"/>
        <v>0</v>
      </c>
      <c r="AS2964">
        <v>0</v>
      </c>
      <c r="AT2964">
        <v>0</v>
      </c>
      <c r="AU2964">
        <f t="shared" ca="1" si="1239"/>
        <v>0</v>
      </c>
      <c r="AV2964">
        <f t="shared" ca="1" si="1239"/>
        <v>1</v>
      </c>
      <c r="AW2964">
        <f t="shared" ca="1" si="1239"/>
        <v>0</v>
      </c>
      <c r="AX2964">
        <v>0</v>
      </c>
    </row>
    <row r="2965" spans="1:50">
      <c r="A2965" s="2">
        <v>41818</v>
      </c>
      <c r="B2965">
        <v>1965</v>
      </c>
      <c r="C2965">
        <v>5</v>
      </c>
      <c r="D2965">
        <f t="shared" ca="1" si="1223"/>
        <v>9.6259147834713108</v>
      </c>
      <c r="E2965">
        <f t="shared" ca="1" si="1224"/>
        <v>-4.6259147834713108</v>
      </c>
      <c r="F2965" t="str">
        <f t="shared" ca="1" si="1225"/>
        <v>low</v>
      </c>
      <c r="G2965">
        <v>96</v>
      </c>
      <c r="H2965">
        <f t="shared" si="1226"/>
        <v>96</v>
      </c>
      <c r="I2965">
        <f t="shared" ca="1" si="1227"/>
        <v>444.47550024705123</v>
      </c>
      <c r="J2965">
        <f t="shared" ca="1" si="1228"/>
        <v>-348.47550024705123</v>
      </c>
      <c r="K2965" t="str">
        <f t="shared" ca="1" si="1229"/>
        <v>low</v>
      </c>
      <c r="L2965">
        <v>18.600000000000001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0</v>
      </c>
      <c r="AO2965">
        <f t="shared" ca="1" si="1218"/>
        <v>1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0</v>
      </c>
      <c r="AT2965">
        <v>0</v>
      </c>
      <c r="AU2965">
        <f t="shared" ca="1" si="1239"/>
        <v>1</v>
      </c>
      <c r="AV2965">
        <f t="shared" ca="1" si="1239"/>
        <v>0</v>
      </c>
      <c r="AW2965">
        <f t="shared" ca="1" si="1239"/>
        <v>0</v>
      </c>
      <c r="AX2965">
        <v>0</v>
      </c>
    </row>
    <row r="2966" spans="1:50">
      <c r="A2966" s="2">
        <v>41819</v>
      </c>
      <c r="B2966">
        <v>1966</v>
      </c>
      <c r="C2966">
        <v>9</v>
      </c>
      <c r="D2966">
        <f t="shared" ca="1" si="1223"/>
        <v>9.6258720344258659</v>
      </c>
      <c r="E2966">
        <f t="shared" ca="1" si="1224"/>
        <v>-0.62587203442586592</v>
      </c>
      <c r="F2966" t="str">
        <f t="shared" ca="1" si="1225"/>
        <v>medium</v>
      </c>
      <c r="G2966">
        <v>424</v>
      </c>
      <c r="H2966">
        <f t="shared" si="1226"/>
        <v>424</v>
      </c>
      <c r="I2966">
        <f t="shared" ca="1" si="1227"/>
        <v>444.49703885109665</v>
      </c>
      <c r="J2966">
        <f t="shared" ca="1" si="1228"/>
        <v>-20.497038851096647</v>
      </c>
      <c r="K2966" t="str">
        <f t="shared" ca="1" si="1229"/>
        <v>medium</v>
      </c>
      <c r="L2966">
        <v>22.5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0</v>
      </c>
      <c r="AK2966">
        <f t="shared" ca="1" si="1214"/>
        <v>1</v>
      </c>
      <c r="AL2966">
        <f t="shared" ca="1" si="1215"/>
        <v>0</v>
      </c>
      <c r="AM2966">
        <f t="shared" ca="1" si="1216"/>
        <v>0</v>
      </c>
      <c r="AN2966">
        <f t="shared" ca="1" si="1217"/>
        <v>0</v>
      </c>
      <c r="AO2966">
        <f t="shared" ca="1" si="1218"/>
        <v>1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1</v>
      </c>
      <c r="AT2966">
        <v>0</v>
      </c>
      <c r="AU2966">
        <f t="shared" ca="1" si="1239"/>
        <v>0</v>
      </c>
      <c r="AV2966">
        <f t="shared" ca="1" si="1239"/>
        <v>1</v>
      </c>
      <c r="AW2966">
        <f t="shared" ca="1" si="1239"/>
        <v>0</v>
      </c>
      <c r="AX2966">
        <v>0</v>
      </c>
    </row>
    <row r="2967" spans="1:50">
      <c r="A2967" s="2">
        <v>41820</v>
      </c>
      <c r="B2967">
        <v>1967</v>
      </c>
      <c r="C2967">
        <v>11</v>
      </c>
      <c r="D2967">
        <f t="shared" ca="1" si="1223"/>
        <v>9.6258292766233335</v>
      </c>
      <c r="E2967">
        <f t="shared" ca="1" si="1224"/>
        <v>1.3741707233766665</v>
      </c>
      <c r="F2967" t="str">
        <f t="shared" ca="1" si="1225"/>
        <v>medium</v>
      </c>
      <c r="G2967">
        <v>455</v>
      </c>
      <c r="H2967">
        <f t="shared" si="1226"/>
        <v>455</v>
      </c>
      <c r="I2967">
        <f t="shared" ca="1" si="1227"/>
        <v>444.51888286496876</v>
      </c>
      <c r="J2967">
        <f t="shared" ca="1" si="1228"/>
        <v>10.481117135031241</v>
      </c>
      <c r="K2967" t="str">
        <f t="shared" ca="1" si="1229"/>
        <v>medium</v>
      </c>
      <c r="L2967">
        <v>16.8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1</v>
      </c>
      <c r="AK2967">
        <f t="shared" ca="1" si="1214"/>
        <v>0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1</v>
      </c>
      <c r="AW2967">
        <f t="shared" ca="1" si="1239"/>
        <v>0</v>
      </c>
      <c r="AX2967">
        <v>0</v>
      </c>
    </row>
    <row r="2968" spans="1:50">
      <c r="A2968" s="2">
        <v>41821</v>
      </c>
      <c r="B2968">
        <v>1968</v>
      </c>
      <c r="C2968">
        <v>8</v>
      </c>
      <c r="D2968">
        <f t="shared" ca="1" si="1223"/>
        <v>9.6257865105889309</v>
      </c>
      <c r="E2968">
        <f t="shared" ca="1" si="1224"/>
        <v>-1.6257865105889309</v>
      </c>
      <c r="F2968" t="str">
        <f t="shared" ca="1" si="1225"/>
        <v>medium</v>
      </c>
      <c r="G2968">
        <v>134</v>
      </c>
      <c r="H2968">
        <f t="shared" si="1226"/>
        <v>134</v>
      </c>
      <c r="I2968">
        <f t="shared" ca="1" si="1227"/>
        <v>444.54103261055064</v>
      </c>
      <c r="J2968">
        <f t="shared" ca="1" si="1228"/>
        <v>-310.54103261055064</v>
      </c>
      <c r="K2968" t="str">
        <f t="shared" ca="1" si="1229"/>
        <v>low</v>
      </c>
      <c r="L2968">
        <v>12.95</v>
      </c>
      <c r="M2968" t="str">
        <f t="shared" si="1240"/>
        <v>medium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1</v>
      </c>
      <c r="AO2968">
        <f t="shared" ca="1" si="1218"/>
        <v>0</v>
      </c>
      <c r="AP2968">
        <f t="shared" ca="1" si="1219"/>
        <v>0</v>
      </c>
      <c r="AQ2968">
        <f t="shared" ca="1" si="1220"/>
        <v>1</v>
      </c>
      <c r="AR2968">
        <f t="shared" ca="1" si="1221"/>
        <v>0</v>
      </c>
      <c r="AS2968">
        <v>1</v>
      </c>
      <c r="AT2968">
        <v>0</v>
      </c>
      <c r="AU2968">
        <f t="shared" ca="1" si="1239"/>
        <v>0</v>
      </c>
      <c r="AV2968">
        <f t="shared" ca="1" si="1239"/>
        <v>1</v>
      </c>
      <c r="AW2968">
        <f t="shared" ca="1" si="1239"/>
        <v>0</v>
      </c>
      <c r="AX2968">
        <v>0</v>
      </c>
    </row>
    <row r="2969" spans="1:50">
      <c r="A2969" s="2">
        <v>41822</v>
      </c>
      <c r="B2969">
        <v>1969</v>
      </c>
      <c r="C2969">
        <v>10</v>
      </c>
      <c r="D2969">
        <f t="shared" ca="1" si="1223"/>
        <v>9.6257437368478804</v>
      </c>
      <c r="E2969">
        <f t="shared" ca="1" si="1224"/>
        <v>0.37425626315211957</v>
      </c>
      <c r="F2969" t="str">
        <f t="shared" ca="1" si="1225"/>
        <v>medium</v>
      </c>
      <c r="G2969">
        <v>305</v>
      </c>
      <c r="H2969">
        <f t="shared" si="1226"/>
        <v>305</v>
      </c>
      <c r="I2969">
        <f t="shared" ca="1" si="1227"/>
        <v>444.56348840972476</v>
      </c>
      <c r="J2969">
        <f t="shared" ca="1" si="1228"/>
        <v>-139.56348840972476</v>
      </c>
      <c r="K2969" t="str">
        <f t="shared" ca="1" si="1229"/>
        <v>medium</v>
      </c>
      <c r="L2969">
        <v>13.9</v>
      </c>
      <c r="M2969" t="str">
        <f t="shared" si="1240"/>
        <v>medium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1</v>
      </c>
      <c r="AR2969">
        <f t="shared" ca="1" si="1221"/>
        <v>0</v>
      </c>
      <c r="AS2969">
        <v>0</v>
      </c>
      <c r="AT2969">
        <v>0</v>
      </c>
      <c r="AU2969">
        <f t="shared" ca="1" si="1239"/>
        <v>0</v>
      </c>
      <c r="AV2969">
        <f t="shared" ca="1" si="1239"/>
        <v>1</v>
      </c>
      <c r="AW2969">
        <f t="shared" ca="1" si="1239"/>
        <v>0</v>
      </c>
      <c r="AX2969">
        <v>0</v>
      </c>
    </row>
    <row r="2970" spans="1:50">
      <c r="A2970" s="2">
        <v>41823</v>
      </c>
      <c r="B2970">
        <v>1970</v>
      </c>
      <c r="C2970">
        <v>8</v>
      </c>
      <c r="D2970">
        <f t="shared" ca="1" si="1223"/>
        <v>9.625700955925403</v>
      </c>
      <c r="E2970">
        <f t="shared" ca="1" si="1224"/>
        <v>-1.625700955925403</v>
      </c>
      <c r="F2970" t="str">
        <f t="shared" ca="1" si="1225"/>
        <v>medium</v>
      </c>
      <c r="G2970">
        <v>61</v>
      </c>
      <c r="H2970">
        <f t="shared" si="1226"/>
        <v>61</v>
      </c>
      <c r="I2970">
        <f t="shared" ca="1" si="1227"/>
        <v>444.58625058437394</v>
      </c>
      <c r="J2970">
        <f t="shared" ca="1" si="1228"/>
        <v>-383.58625058437394</v>
      </c>
      <c r="K2970" t="str">
        <f t="shared" ca="1" si="1229"/>
        <v>low</v>
      </c>
      <c r="L2970">
        <v>15.65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1</v>
      </c>
      <c r="AO2970">
        <f t="shared" ca="1" si="1218"/>
        <v>0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0</v>
      </c>
      <c r="AT2970">
        <v>0</v>
      </c>
      <c r="AU2970">
        <f t="shared" ca="1" si="1239"/>
        <v>0</v>
      </c>
      <c r="AV2970">
        <f t="shared" ca="1" si="1239"/>
        <v>1</v>
      </c>
      <c r="AW2970">
        <f t="shared" ca="1" si="1239"/>
        <v>0</v>
      </c>
      <c r="AX2970">
        <v>0</v>
      </c>
    </row>
    <row r="2971" spans="1:50">
      <c r="A2971" s="2">
        <v>41824</v>
      </c>
      <c r="B2971">
        <v>1971</v>
      </c>
      <c r="C2971">
        <v>11</v>
      </c>
      <c r="D2971">
        <f t="shared" ca="1" si="1223"/>
        <v>9.6256581683467157</v>
      </c>
      <c r="E2971">
        <f t="shared" ca="1" si="1224"/>
        <v>1.3743418316532843</v>
      </c>
      <c r="F2971" t="str">
        <f t="shared" ca="1" si="1225"/>
        <v>medium</v>
      </c>
      <c r="G2971">
        <v>544</v>
      </c>
      <c r="H2971">
        <f t="shared" si="1226"/>
        <v>544</v>
      </c>
      <c r="I2971">
        <f t="shared" ca="1" si="1227"/>
        <v>444.609319456381</v>
      </c>
      <c r="J2971">
        <f t="shared" ca="1" si="1228"/>
        <v>99.390680543618998</v>
      </c>
      <c r="K2971" t="str">
        <f t="shared" ca="1" si="1229"/>
        <v>high</v>
      </c>
      <c r="L2971">
        <v>17.25</v>
      </c>
      <c r="M2971" t="str">
        <f t="shared" si="1240"/>
        <v>high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0</v>
      </c>
      <c r="AR2971">
        <f t="shared" ca="1" si="1221"/>
        <v>1</v>
      </c>
      <c r="AS2971">
        <v>0</v>
      </c>
      <c r="AT2971">
        <v>0</v>
      </c>
      <c r="AU2971">
        <f t="shared" ca="1" si="1239"/>
        <v>0</v>
      </c>
      <c r="AV2971">
        <f t="shared" ca="1" si="1239"/>
        <v>1</v>
      </c>
      <c r="AW2971">
        <f t="shared" ca="1" si="1239"/>
        <v>0</v>
      </c>
      <c r="AX2971">
        <v>1</v>
      </c>
    </row>
    <row r="2972" spans="1:50">
      <c r="A2972" s="2">
        <v>41825</v>
      </c>
      <c r="B2972">
        <v>1972</v>
      </c>
      <c r="C2972">
        <v>10</v>
      </c>
      <c r="D2972">
        <f t="shared" ca="1" si="1223"/>
        <v>9.625615374637043</v>
      </c>
      <c r="E2972">
        <f t="shared" ca="1" si="1224"/>
        <v>0.37438462536295702</v>
      </c>
      <c r="F2972" t="str">
        <f t="shared" ca="1" si="1225"/>
        <v>medium</v>
      </c>
      <c r="G2972">
        <v>284</v>
      </c>
      <c r="H2972">
        <f t="shared" si="1226"/>
        <v>284</v>
      </c>
      <c r="I2972">
        <f t="shared" ca="1" si="1227"/>
        <v>444.6326953476285</v>
      </c>
      <c r="J2972">
        <f t="shared" ca="1" si="1228"/>
        <v>-160.6326953476285</v>
      </c>
      <c r="K2972" t="str">
        <f t="shared" ca="1" si="1229"/>
        <v>medium</v>
      </c>
      <c r="L2972">
        <v>18.95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1</v>
      </c>
      <c r="AT2972">
        <v>0</v>
      </c>
      <c r="AU2972">
        <f t="shared" ca="1" si="1239"/>
        <v>0</v>
      </c>
      <c r="AV2972">
        <f t="shared" ca="1" si="1239"/>
        <v>1</v>
      </c>
      <c r="AW2972">
        <f t="shared" ca="1" si="1239"/>
        <v>0</v>
      </c>
      <c r="AX2972">
        <v>1</v>
      </c>
    </row>
    <row r="2973" spans="1:50">
      <c r="A2973" s="2">
        <v>41826</v>
      </c>
      <c r="B2973">
        <v>1973</v>
      </c>
      <c r="C2973">
        <v>1</v>
      </c>
      <c r="D2973">
        <f t="shared" ca="1" si="1223"/>
        <v>9.6255725753216037</v>
      </c>
      <c r="E2973">
        <f t="shared" ca="1" si="1224"/>
        <v>-8.6255725753216037</v>
      </c>
      <c r="F2973" t="str">
        <f t="shared" ca="1" si="1225"/>
        <v>low</v>
      </c>
      <c r="G2973">
        <v>185</v>
      </c>
      <c r="H2973">
        <f t="shared" si="1226"/>
        <v>185</v>
      </c>
      <c r="I2973">
        <f t="shared" ca="1" si="1227"/>
        <v>444.65637857999945</v>
      </c>
      <c r="J2973">
        <f t="shared" ca="1" si="1228"/>
        <v>-259.65637857999945</v>
      </c>
      <c r="K2973" t="str">
        <f t="shared" ca="1" si="1229"/>
        <v>low</v>
      </c>
      <c r="L2973">
        <v>20.3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1</v>
      </c>
      <c r="AO2973">
        <f t="shared" ca="1" si="1218"/>
        <v>0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1</v>
      </c>
      <c r="AT2973">
        <v>0</v>
      </c>
      <c r="AU2973">
        <f t="shared" ca="1" si="1239"/>
        <v>1</v>
      </c>
      <c r="AV2973">
        <f t="shared" ca="1" si="1239"/>
        <v>0</v>
      </c>
      <c r="AW2973">
        <f t="shared" ca="1" si="1239"/>
        <v>0</v>
      </c>
      <c r="AX2973">
        <v>0</v>
      </c>
    </row>
    <row r="2974" spans="1:50">
      <c r="A2974" s="2">
        <v>41827</v>
      </c>
      <c r="B2974">
        <v>1974</v>
      </c>
      <c r="C2974">
        <v>10</v>
      </c>
      <c r="D2974">
        <f t="shared" ca="1" si="1223"/>
        <v>9.6255297709256205</v>
      </c>
      <c r="E2974">
        <f t="shared" ca="1" si="1224"/>
        <v>0.37447022907437955</v>
      </c>
      <c r="F2974" t="str">
        <f t="shared" ca="1" si="1225"/>
        <v>medium</v>
      </c>
      <c r="G2974">
        <v>802</v>
      </c>
      <c r="H2974">
        <f t="shared" si="1226"/>
        <v>802</v>
      </c>
      <c r="I2974">
        <f t="shared" ca="1" si="1227"/>
        <v>444.68036947537638</v>
      </c>
      <c r="J2974">
        <f t="shared" ca="1" si="1228"/>
        <v>357.31963052462362</v>
      </c>
      <c r="K2974" t="str">
        <f t="shared" ca="1" si="1229"/>
        <v>high</v>
      </c>
      <c r="L2974">
        <v>21.6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1</v>
      </c>
      <c r="AK2974">
        <f t="shared" ca="1" si="1214"/>
        <v>0</v>
      </c>
      <c r="AL2974">
        <f t="shared" ca="1" si="1215"/>
        <v>0</v>
      </c>
      <c r="AM2974">
        <f t="shared" ca="1" si="1216"/>
        <v>0</v>
      </c>
      <c r="AN2974">
        <f t="shared" ca="1" si="1217"/>
        <v>0</v>
      </c>
      <c r="AO2974">
        <f t="shared" ca="1" si="1218"/>
        <v>1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0</v>
      </c>
      <c r="AV2974">
        <f t="shared" ca="1" si="1239"/>
        <v>1</v>
      </c>
      <c r="AW2974">
        <f t="shared" ca="1" si="1239"/>
        <v>0</v>
      </c>
      <c r="AX2974">
        <v>0</v>
      </c>
    </row>
    <row r="2975" spans="1:50">
      <c r="A2975" s="2">
        <v>41828</v>
      </c>
      <c r="B2975">
        <v>1975</v>
      </c>
      <c r="C2975">
        <v>17</v>
      </c>
      <c r="D2975">
        <f t="shared" ca="1" si="1223"/>
        <v>9.6254869619743104</v>
      </c>
      <c r="E2975">
        <f t="shared" ca="1" si="1224"/>
        <v>7.3745130380256896</v>
      </c>
      <c r="F2975" t="str">
        <f t="shared" ca="1" si="1225"/>
        <v>high</v>
      </c>
      <c r="G2975">
        <v>994</v>
      </c>
      <c r="H2975">
        <f t="shared" si="1226"/>
        <v>994</v>
      </c>
      <c r="I2975">
        <f t="shared" ca="1" si="1227"/>
        <v>444.70466835564207</v>
      </c>
      <c r="J2975">
        <f t="shared" ca="1" si="1228"/>
        <v>549.29533164435793</v>
      </c>
      <c r="K2975" t="str">
        <f t="shared" ca="1" si="1229"/>
        <v>high</v>
      </c>
      <c r="L2975">
        <v>27.4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0</v>
      </c>
      <c r="AT2975">
        <v>0</v>
      </c>
      <c r="AU2975">
        <f t="shared" ca="1" si="1239"/>
        <v>0</v>
      </c>
      <c r="AV2975">
        <f t="shared" ca="1" si="1239"/>
        <v>0</v>
      </c>
      <c r="AW2975">
        <f t="shared" ca="1" si="1239"/>
        <v>1</v>
      </c>
      <c r="AX2975">
        <v>0</v>
      </c>
    </row>
    <row r="2976" spans="1:50">
      <c r="A2976" s="2">
        <v>41829</v>
      </c>
      <c r="B2976">
        <v>1976</v>
      </c>
      <c r="C2976">
        <v>8</v>
      </c>
      <c r="D2976">
        <f t="shared" ca="1" si="1223"/>
        <v>9.6254441489928961</v>
      </c>
      <c r="E2976">
        <f t="shared" ca="1" si="1224"/>
        <v>-1.6254441489928961</v>
      </c>
      <c r="F2976" t="str">
        <f t="shared" ca="1" si="1225"/>
        <v>medium</v>
      </c>
      <c r="G2976">
        <v>724</v>
      </c>
      <c r="H2976">
        <f t="shared" si="1226"/>
        <v>724</v>
      </c>
      <c r="I2976">
        <f t="shared" ca="1" si="1227"/>
        <v>444.72927554267937</v>
      </c>
      <c r="J2976">
        <f t="shared" ca="1" si="1228"/>
        <v>279.27072445732063</v>
      </c>
      <c r="K2976" t="str">
        <f t="shared" ca="1" si="1229"/>
        <v>high</v>
      </c>
      <c r="L2976">
        <v>19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1</v>
      </c>
      <c r="AK2976">
        <f t="shared" ca="1" si="1214"/>
        <v>0</v>
      </c>
      <c r="AL2976">
        <f t="shared" ca="1" si="1215"/>
        <v>0</v>
      </c>
      <c r="AM2976">
        <f t="shared" ca="1" si="1216"/>
        <v>0</v>
      </c>
      <c r="AN2976">
        <f t="shared" ca="1" si="1217"/>
        <v>0</v>
      </c>
      <c r="AO2976">
        <f t="shared" ca="1" si="1218"/>
        <v>1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0</v>
      </c>
      <c r="AV2976">
        <f t="shared" ca="1" si="1239"/>
        <v>1</v>
      </c>
      <c r="AW2976">
        <f t="shared" ca="1" si="1239"/>
        <v>0</v>
      </c>
      <c r="AX2976">
        <v>0</v>
      </c>
    </row>
    <row r="2977" spans="1:50">
      <c r="A2977" s="2">
        <v>41830</v>
      </c>
      <c r="B2977">
        <v>1977</v>
      </c>
      <c r="C2977">
        <v>10</v>
      </c>
      <c r="D2977">
        <f t="shared" ca="1" si="1223"/>
        <v>9.6254013325065984</v>
      </c>
      <c r="E2977">
        <f t="shared" ca="1" si="1224"/>
        <v>0.37459866749340165</v>
      </c>
      <c r="F2977" t="str">
        <f t="shared" ca="1" si="1225"/>
        <v>medium</v>
      </c>
      <c r="G2977">
        <v>708</v>
      </c>
      <c r="H2977">
        <f t="shared" si="1226"/>
        <v>708</v>
      </c>
      <c r="I2977">
        <f t="shared" ca="1" si="1227"/>
        <v>444.75419135837086</v>
      </c>
      <c r="J2977">
        <f t="shared" ca="1" si="1228"/>
        <v>263.24580864162914</v>
      </c>
      <c r="K2977" t="str">
        <f t="shared" ca="1" si="1229"/>
        <v>high</v>
      </c>
      <c r="L2977">
        <v>13.6</v>
      </c>
      <c r="M2977" t="str">
        <f t="shared" si="1240"/>
        <v>medium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1</v>
      </c>
      <c r="AR2977">
        <f t="shared" ca="1" si="1221"/>
        <v>0</v>
      </c>
      <c r="AS2977">
        <v>1</v>
      </c>
      <c r="AT2977">
        <v>0</v>
      </c>
      <c r="AU2977">
        <f t="shared" ca="1" si="1239"/>
        <v>0</v>
      </c>
      <c r="AV2977">
        <f t="shared" ca="1" si="1239"/>
        <v>1</v>
      </c>
      <c r="AW2977">
        <f t="shared" ca="1" si="1239"/>
        <v>0</v>
      </c>
      <c r="AX2977">
        <v>0</v>
      </c>
    </row>
    <row r="2978" spans="1:50">
      <c r="A2978" s="2">
        <v>41831</v>
      </c>
      <c r="B2978">
        <v>1978</v>
      </c>
      <c r="C2978">
        <v>10</v>
      </c>
      <c r="D2978">
        <f t="shared" ca="1" si="1223"/>
        <v>9.6253585130406361</v>
      </c>
      <c r="E2978">
        <f t="shared" ca="1" si="1224"/>
        <v>0.37464148695936395</v>
      </c>
      <c r="F2978" t="str">
        <f t="shared" ca="1" si="1225"/>
        <v>medium</v>
      </c>
      <c r="G2978">
        <v>409</v>
      </c>
      <c r="H2978">
        <f t="shared" si="1226"/>
        <v>409</v>
      </c>
      <c r="I2978">
        <f t="shared" ca="1" si="1227"/>
        <v>444.77941612459949</v>
      </c>
      <c r="J2978">
        <f t="shared" ca="1" si="1228"/>
        <v>-35.779416124599493</v>
      </c>
      <c r="K2978" t="str">
        <f t="shared" ca="1" si="1229"/>
        <v>medium</v>
      </c>
      <c r="L2978">
        <v>16.5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0</v>
      </c>
      <c r="AT2978">
        <v>0</v>
      </c>
      <c r="AU2978">
        <f t="shared" ca="1" si="1239"/>
        <v>0</v>
      </c>
      <c r="AV2978">
        <f t="shared" ca="1" si="1239"/>
        <v>1</v>
      </c>
      <c r="AW2978">
        <f t="shared" ca="1" si="1239"/>
        <v>0</v>
      </c>
      <c r="AX2978">
        <v>1</v>
      </c>
    </row>
    <row r="2979" spans="1:50">
      <c r="A2979" s="2">
        <v>41832</v>
      </c>
      <c r="B2979">
        <v>1979</v>
      </c>
      <c r="C2979">
        <v>11</v>
      </c>
      <c r="D2979">
        <f t="shared" ca="1" si="1223"/>
        <v>9.6253156911202318</v>
      </c>
      <c r="E2979">
        <f t="shared" ca="1" si="1224"/>
        <v>1.3746843088797682</v>
      </c>
      <c r="F2979" t="str">
        <f t="shared" ca="1" si="1225"/>
        <v>medium</v>
      </c>
      <c r="G2979">
        <v>599</v>
      </c>
      <c r="H2979">
        <f t="shared" si="1226"/>
        <v>599</v>
      </c>
      <c r="I2979">
        <f t="shared" ca="1" si="1227"/>
        <v>444.80495016324778</v>
      </c>
      <c r="J2979">
        <f t="shared" ca="1" si="1228"/>
        <v>154.19504983675222</v>
      </c>
      <c r="K2979" t="str">
        <f t="shared" ca="1" si="1229"/>
        <v>high</v>
      </c>
      <c r="L2979">
        <v>11.085714285714285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0</v>
      </c>
      <c r="AV2979">
        <f t="shared" ca="1" si="1239"/>
        <v>1</v>
      </c>
      <c r="AW2979">
        <f t="shared" ca="1" si="1239"/>
        <v>0</v>
      </c>
      <c r="AX2979">
        <v>1</v>
      </c>
    </row>
    <row r="2980" spans="1:50">
      <c r="A2980" s="2">
        <v>41833</v>
      </c>
      <c r="B2980">
        <v>1980</v>
      </c>
      <c r="C2980">
        <v>9</v>
      </c>
      <c r="D2980">
        <f t="shared" ca="1" si="1223"/>
        <v>9.6252728672706027</v>
      </c>
      <c r="E2980">
        <f t="shared" ca="1" si="1224"/>
        <v>-0.62527286727060272</v>
      </c>
      <c r="F2980" t="str">
        <f t="shared" ca="1" si="1225"/>
        <v>medium</v>
      </c>
      <c r="G2980">
        <v>291</v>
      </c>
      <c r="H2980">
        <f t="shared" si="1226"/>
        <v>291</v>
      </c>
      <c r="I2980">
        <f t="shared" ca="1" si="1227"/>
        <v>444.83079379619858</v>
      </c>
      <c r="J2980">
        <f t="shared" ca="1" si="1228"/>
        <v>-153.83079379619858</v>
      </c>
      <c r="K2980" t="str">
        <f t="shared" ca="1" si="1229"/>
        <v>medium</v>
      </c>
      <c r="L2980">
        <v>7.1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0</v>
      </c>
      <c r="AV2980">
        <f t="shared" ca="1" si="1239"/>
        <v>1</v>
      </c>
      <c r="AW2980">
        <f t="shared" ca="1" si="1239"/>
        <v>0</v>
      </c>
      <c r="AX2980">
        <v>0</v>
      </c>
    </row>
    <row r="2981" spans="1:50">
      <c r="A2981" s="2">
        <v>41834</v>
      </c>
      <c r="B2981">
        <v>1981</v>
      </c>
      <c r="C2981">
        <v>9</v>
      </c>
      <c r="D2981">
        <f t="shared" ca="1" si="1223"/>
        <v>9.625230042016975</v>
      </c>
      <c r="E2981">
        <f t="shared" ca="1" si="1224"/>
        <v>-0.62523004201697496</v>
      </c>
      <c r="F2981" t="str">
        <f t="shared" ca="1" si="1225"/>
        <v>medium</v>
      </c>
      <c r="G2981">
        <v>540</v>
      </c>
      <c r="H2981">
        <f t="shared" si="1226"/>
        <v>540</v>
      </c>
      <c r="I2981">
        <f t="shared" ca="1" si="1227"/>
        <v>444.85694734533479</v>
      </c>
      <c r="J2981">
        <f t="shared" ca="1" si="1228"/>
        <v>95.143052654665212</v>
      </c>
      <c r="K2981" t="str">
        <f t="shared" ca="1" si="1229"/>
        <v>high</v>
      </c>
      <c r="L2981">
        <v>17.8</v>
      </c>
      <c r="M2981" t="str">
        <f t="shared" si="1240"/>
        <v>high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0</v>
      </c>
      <c r="AR2981">
        <f t="shared" ca="1" si="1221"/>
        <v>1</v>
      </c>
      <c r="AS2981">
        <v>0</v>
      </c>
      <c r="AT2981">
        <v>0</v>
      </c>
      <c r="AU2981">
        <f t="shared" ref="AU2981:AW3000" ca="1" si="1245">VLOOKUP(INDIRECT($AU$590&amp;ROW($A2981)),$F$17:$I$19,AU$592+1,0)</f>
        <v>0</v>
      </c>
      <c r="AV2981">
        <f t="shared" ca="1" si="1245"/>
        <v>1</v>
      </c>
      <c r="AW2981">
        <f t="shared" ca="1" si="1245"/>
        <v>0</v>
      </c>
      <c r="AX2981">
        <v>0</v>
      </c>
    </row>
    <row r="2982" spans="1:50">
      <c r="A2982" s="2">
        <v>41835</v>
      </c>
      <c r="B2982">
        <v>1982</v>
      </c>
      <c r="C2982">
        <v>12</v>
      </c>
      <c r="D2982">
        <f t="shared" ca="1" si="1223"/>
        <v>9.6251872158845639</v>
      </c>
      <c r="E2982">
        <f t="shared" ca="1" si="1224"/>
        <v>2.3748127841154361</v>
      </c>
      <c r="F2982" t="str">
        <f t="shared" ca="1" si="1225"/>
        <v>high</v>
      </c>
      <c r="G2982">
        <v>387</v>
      </c>
      <c r="H2982">
        <f t="shared" si="1226"/>
        <v>387</v>
      </c>
      <c r="I2982">
        <f t="shared" ca="1" si="1227"/>
        <v>444.88341113253881</v>
      </c>
      <c r="J2982">
        <f t="shared" ca="1" si="1228"/>
        <v>-57.883411132538811</v>
      </c>
      <c r="K2982" t="str">
        <f t="shared" ca="1" si="1229"/>
        <v>medium</v>
      </c>
      <c r="L2982">
        <v>18.95</v>
      </c>
      <c r="M2982" t="str">
        <f t="shared" si="1240"/>
        <v>high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0</v>
      </c>
      <c r="AO2982">
        <f t="shared" ca="1" si="1218"/>
        <v>1</v>
      </c>
      <c r="AP2982">
        <f t="shared" ca="1" si="1219"/>
        <v>0</v>
      </c>
      <c r="AQ2982">
        <f t="shared" ca="1" si="1220"/>
        <v>0</v>
      </c>
      <c r="AR2982">
        <f t="shared" ca="1" si="1221"/>
        <v>1</v>
      </c>
      <c r="AS2982">
        <v>0</v>
      </c>
      <c r="AT2982">
        <v>0</v>
      </c>
      <c r="AU2982">
        <f t="shared" ca="1" si="1245"/>
        <v>0</v>
      </c>
      <c r="AV2982">
        <f t="shared" ca="1" si="1245"/>
        <v>0</v>
      </c>
      <c r="AW2982">
        <f t="shared" ca="1" si="1245"/>
        <v>1</v>
      </c>
      <c r="AX2982">
        <v>0</v>
      </c>
    </row>
    <row r="2983" spans="1:50">
      <c r="A2983" s="2">
        <v>41836</v>
      </c>
      <c r="B2983">
        <v>1983</v>
      </c>
      <c r="C2983">
        <v>14</v>
      </c>
      <c r="D2983">
        <f t="shared" ca="1" si="1223"/>
        <v>9.6251443893985922</v>
      </c>
      <c r="E2983">
        <f t="shared" ca="1" si="1224"/>
        <v>4.3748556106014078</v>
      </c>
      <c r="F2983" t="str">
        <f t="shared" ca="1" si="1225"/>
        <v>high</v>
      </c>
      <c r="G2983">
        <v>844</v>
      </c>
      <c r="H2983">
        <f t="shared" si="1226"/>
        <v>844</v>
      </c>
      <c r="I2983">
        <f t="shared" ca="1" si="1227"/>
        <v>444.91018547969367</v>
      </c>
      <c r="J2983">
        <f t="shared" ca="1" si="1228"/>
        <v>399.08981452030633</v>
      </c>
      <c r="K2983" t="str">
        <f t="shared" ca="1" si="1229"/>
        <v>high</v>
      </c>
      <c r="L2983">
        <v>19.55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1</v>
      </c>
      <c r="AO2983">
        <f t="shared" ca="1" si="1218"/>
        <v>0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0</v>
      </c>
      <c r="AV2983">
        <f t="shared" ca="1" si="1245"/>
        <v>0</v>
      </c>
      <c r="AW2983">
        <f t="shared" ca="1" si="1245"/>
        <v>1</v>
      </c>
      <c r="AX2983">
        <v>0</v>
      </c>
    </row>
    <row r="2984" spans="1:50">
      <c r="A2984" s="2">
        <v>41837</v>
      </c>
      <c r="B2984">
        <v>1984</v>
      </c>
      <c r="C2984">
        <v>13</v>
      </c>
      <c r="D2984">
        <f t="shared" ca="1" si="1223"/>
        <v>9.6251015630842822</v>
      </c>
      <c r="E2984">
        <f t="shared" ca="1" si="1224"/>
        <v>3.3748984369157178</v>
      </c>
      <c r="F2984" t="str">
        <f t="shared" ca="1" si="1225"/>
        <v>high</v>
      </c>
      <c r="G2984">
        <v>282</v>
      </c>
      <c r="H2984">
        <f t="shared" si="1226"/>
        <v>282</v>
      </c>
      <c r="I2984">
        <f t="shared" ca="1" si="1227"/>
        <v>444.93727070868209</v>
      </c>
      <c r="J2984">
        <f t="shared" ca="1" si="1228"/>
        <v>-162.93727070868209</v>
      </c>
      <c r="K2984" t="str">
        <f t="shared" ca="1" si="1229"/>
        <v>medium</v>
      </c>
      <c r="L2984">
        <v>27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0</v>
      </c>
      <c r="AK2984">
        <f t="shared" ca="1" si="1214"/>
        <v>1</v>
      </c>
      <c r="AL2984">
        <f t="shared" ca="1" si="1215"/>
        <v>0</v>
      </c>
      <c r="AM2984">
        <f t="shared" ca="1" si="1216"/>
        <v>0</v>
      </c>
      <c r="AN2984">
        <f t="shared" ca="1" si="1217"/>
        <v>1</v>
      </c>
      <c r="AO2984">
        <f t="shared" ca="1" si="1218"/>
        <v>0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0</v>
      </c>
      <c r="AT2984">
        <v>0</v>
      </c>
      <c r="AU2984">
        <f t="shared" ca="1" si="1245"/>
        <v>0</v>
      </c>
      <c r="AV2984">
        <f t="shared" ca="1" si="1245"/>
        <v>0</v>
      </c>
      <c r="AW2984">
        <f t="shared" ca="1" si="1245"/>
        <v>1</v>
      </c>
      <c r="AX2984">
        <v>0</v>
      </c>
    </row>
    <row r="2985" spans="1:50">
      <c r="A2985" s="2">
        <v>41838</v>
      </c>
      <c r="B2985">
        <v>1985</v>
      </c>
      <c r="C2985">
        <v>10</v>
      </c>
      <c r="D2985">
        <f t="shared" ca="1" si="1223"/>
        <v>9.6250587374668513</v>
      </c>
      <c r="E2985">
        <f t="shared" ca="1" si="1224"/>
        <v>0.37494126253314874</v>
      </c>
      <c r="F2985" t="str">
        <f t="shared" ca="1" si="1225"/>
        <v>medium</v>
      </c>
      <c r="G2985">
        <v>1108</v>
      </c>
      <c r="H2985">
        <f t="shared" si="1226"/>
        <v>1108</v>
      </c>
      <c r="I2985">
        <f t="shared" ca="1" si="1227"/>
        <v>444.9646671413866</v>
      </c>
      <c r="J2985">
        <f t="shared" ca="1" si="1228"/>
        <v>663.0353328586134</v>
      </c>
      <c r="K2985" t="str">
        <f t="shared" ca="1" si="1229"/>
        <v>high</v>
      </c>
      <c r="L2985">
        <v>20.149999999999999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1</v>
      </c>
      <c r="AO2985">
        <f t="shared" ref="AO2985:AO3048" ca="1" si="1254">VLOOKUP(INDIRECT($AJ$590&amp;ROW($A2985)+AM$591),$F$17:$I$19,AO$592+1,0)</f>
        <v>0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1</v>
      </c>
      <c r="AT2985">
        <v>0</v>
      </c>
      <c r="AU2985">
        <f t="shared" ca="1" si="1245"/>
        <v>0</v>
      </c>
      <c r="AV2985">
        <f t="shared" ca="1" si="1245"/>
        <v>1</v>
      </c>
      <c r="AW2985">
        <f t="shared" ca="1" si="1245"/>
        <v>0</v>
      </c>
      <c r="AX2985">
        <v>0</v>
      </c>
    </row>
    <row r="2986" spans="1:50">
      <c r="A2986" s="2">
        <v>41839</v>
      </c>
      <c r="B2986">
        <v>1986</v>
      </c>
      <c r="C2986">
        <v>13</v>
      </c>
      <c r="D2986">
        <f t="shared" ref="D2986:D3049" ca="1" si="1258">$E$516*B2986^3+$E$521*B2986^2+$E$526*B2986+$E$531</f>
        <v>9.62501591307152</v>
      </c>
      <c r="E2986">
        <f t="shared" ref="E2986:E3049" ca="1" si="1259">C2986-D2986</f>
        <v>3.37498408692848</v>
      </c>
      <c r="F2986" t="str">
        <f t="shared" ref="F2986:F3049" ca="1" si="1260">VLOOKUP(E2986,$A$3:$C$6,3)</f>
        <v>high</v>
      </c>
      <c r="G2986">
        <v>441</v>
      </c>
      <c r="H2986">
        <f t="shared" ref="H2986:H3049" si="1261">IF(G2986&gt;$H$592,$G$592,G2986)</f>
        <v>441</v>
      </c>
      <c r="I2986">
        <f t="shared" ref="I2986:I3049" ca="1" si="1262">$K$516*B2986^3+$K$521*B2986^2+$K$526*B2986+$K$531</f>
        <v>444.99237509969021</v>
      </c>
      <c r="J2986">
        <f t="shared" ref="J2986:J3049" ca="1" si="1263">H2986-I2986</f>
        <v>-3.9923750996902072</v>
      </c>
      <c r="K2986" t="str">
        <f t="shared" ref="K2986:K3049" ca="1" si="1264">VLOOKUP(J2986,$A$10:$C$13,3)</f>
        <v>medium</v>
      </c>
      <c r="L2986">
        <v>21.05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0</v>
      </c>
      <c r="AV2986">
        <f t="shared" ca="1" si="1245"/>
        <v>0</v>
      </c>
      <c r="AW2986">
        <f t="shared" ca="1" si="1245"/>
        <v>1</v>
      </c>
      <c r="AX2986">
        <v>0</v>
      </c>
    </row>
    <row r="2987" spans="1:50">
      <c r="A2987" s="2">
        <v>41840</v>
      </c>
      <c r="B2987">
        <v>1987</v>
      </c>
      <c r="C2987">
        <v>6</v>
      </c>
      <c r="D2987">
        <f t="shared" ca="1" si="1258"/>
        <v>9.6249730904235111</v>
      </c>
      <c r="E2987">
        <f t="shared" ca="1" si="1259"/>
        <v>-3.6249730904235111</v>
      </c>
      <c r="F2987" t="str">
        <f t="shared" ca="1" si="1260"/>
        <v>low</v>
      </c>
      <c r="G2987">
        <v>277</v>
      </c>
      <c r="H2987">
        <f t="shared" si="1261"/>
        <v>277</v>
      </c>
      <c r="I2987">
        <f t="shared" ca="1" si="1262"/>
        <v>445.02039490547548</v>
      </c>
      <c r="J2987">
        <f t="shared" ca="1" si="1263"/>
        <v>-168.02039490547548</v>
      </c>
      <c r="K2987" t="str">
        <f t="shared" ca="1" si="1264"/>
        <v>medium</v>
      </c>
      <c r="L2987">
        <v>22.45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1</v>
      </c>
      <c r="AV2987">
        <f t="shared" ca="1" si="1245"/>
        <v>0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7</v>
      </c>
      <c r="D2988">
        <f t="shared" ca="1" si="1258"/>
        <v>9.6249302700480435</v>
      </c>
      <c r="E2988">
        <f t="shared" ca="1" si="1259"/>
        <v>-2.6249302700480435</v>
      </c>
      <c r="F2988" t="str">
        <f t="shared" ca="1" si="1260"/>
        <v>low</v>
      </c>
      <c r="G2988">
        <v>395</v>
      </c>
      <c r="H2988">
        <f t="shared" si="1261"/>
        <v>395</v>
      </c>
      <c r="I2988">
        <f t="shared" ca="1" si="1262"/>
        <v>445.04872688062522</v>
      </c>
      <c r="J2988">
        <f t="shared" ca="1" si="1263"/>
        <v>-50.048726880625225</v>
      </c>
      <c r="K2988" t="str">
        <f t="shared" ca="1" si="1264"/>
        <v>medium</v>
      </c>
      <c r="L2988">
        <v>28.7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0</v>
      </c>
      <c r="AO2988">
        <f t="shared" ca="1" si="1254"/>
        <v>1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0</v>
      </c>
      <c r="AT2988">
        <v>0</v>
      </c>
      <c r="AU2988">
        <f t="shared" ca="1" si="1245"/>
        <v>1</v>
      </c>
      <c r="AV2988">
        <f t="shared" ca="1" si="1245"/>
        <v>0</v>
      </c>
      <c r="AW2988">
        <f t="shared" ca="1" si="1245"/>
        <v>0</v>
      </c>
      <c r="AX2988">
        <v>0</v>
      </c>
    </row>
    <row r="2989" spans="1:50">
      <c r="A2989" s="2">
        <v>41842</v>
      </c>
      <c r="B2989">
        <v>1989</v>
      </c>
      <c r="C2989">
        <v>10</v>
      </c>
      <c r="D2989">
        <f t="shared" ca="1" si="1258"/>
        <v>9.6248874524703396</v>
      </c>
      <c r="E2989">
        <f t="shared" ca="1" si="1259"/>
        <v>0.37511254752966039</v>
      </c>
      <c r="F2989" t="str">
        <f t="shared" ca="1" si="1260"/>
        <v>medium</v>
      </c>
      <c r="G2989">
        <v>423</v>
      </c>
      <c r="H2989">
        <f t="shared" si="1261"/>
        <v>423</v>
      </c>
      <c r="I2989">
        <f t="shared" ca="1" si="1262"/>
        <v>445.07737134702222</v>
      </c>
      <c r="J2989">
        <f t="shared" ca="1" si="1263"/>
        <v>-22.077371347022222</v>
      </c>
      <c r="K2989" t="str">
        <f t="shared" ca="1" si="1264"/>
        <v>medium</v>
      </c>
      <c r="L2989">
        <v>26.2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0</v>
      </c>
      <c r="AO2989">
        <f t="shared" ca="1" si="1254"/>
        <v>1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1</v>
      </c>
      <c r="AT2989">
        <v>0</v>
      </c>
      <c r="AU2989">
        <f t="shared" ca="1" si="1245"/>
        <v>0</v>
      </c>
      <c r="AV2989">
        <f t="shared" ca="1" si="1245"/>
        <v>1</v>
      </c>
      <c r="AW2989">
        <f t="shared" ca="1" si="1245"/>
        <v>0</v>
      </c>
      <c r="AX2989">
        <v>0</v>
      </c>
    </row>
    <row r="2990" spans="1:50">
      <c r="A2990" s="2">
        <v>41843</v>
      </c>
      <c r="B2990">
        <v>1990</v>
      </c>
      <c r="C2990">
        <v>10</v>
      </c>
      <c r="D2990">
        <f t="shared" ca="1" si="1258"/>
        <v>9.6248446382156185</v>
      </c>
      <c r="E2990">
        <f t="shared" ca="1" si="1259"/>
        <v>0.37515536178438147</v>
      </c>
      <c r="F2990" t="str">
        <f t="shared" ca="1" si="1260"/>
        <v>medium</v>
      </c>
      <c r="G2990">
        <v>500</v>
      </c>
      <c r="H2990">
        <f t="shared" si="1261"/>
        <v>500</v>
      </c>
      <c r="I2990">
        <f t="shared" ca="1" si="1262"/>
        <v>445.10632862654927</v>
      </c>
      <c r="J2990">
        <f t="shared" ca="1" si="1263"/>
        <v>54.893671373450729</v>
      </c>
      <c r="K2990" t="str">
        <f t="shared" ca="1" si="1264"/>
        <v>high</v>
      </c>
      <c r="L2990">
        <v>25.3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0</v>
      </c>
      <c r="AK2990">
        <f t="shared" ca="1" si="1250"/>
        <v>1</v>
      </c>
      <c r="AL2990">
        <f t="shared" ca="1" si="1251"/>
        <v>0</v>
      </c>
      <c r="AM2990">
        <f t="shared" ca="1" si="1252"/>
        <v>0</v>
      </c>
      <c r="AN2990">
        <f t="shared" ca="1" si="1253"/>
        <v>1</v>
      </c>
      <c r="AO2990">
        <f t="shared" ca="1" si="1254"/>
        <v>0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0</v>
      </c>
      <c r="AT2990">
        <v>0</v>
      </c>
      <c r="AU2990">
        <f t="shared" ca="1" si="1245"/>
        <v>0</v>
      </c>
      <c r="AV2990">
        <f t="shared" ca="1" si="1245"/>
        <v>1</v>
      </c>
      <c r="AW2990">
        <f t="shared" ca="1" si="1245"/>
        <v>0</v>
      </c>
      <c r="AX2990">
        <v>0</v>
      </c>
    </row>
    <row r="2991" spans="1:50">
      <c r="A2991" s="2">
        <v>41844</v>
      </c>
      <c r="B2991">
        <v>1991</v>
      </c>
      <c r="C2991">
        <v>8</v>
      </c>
      <c r="D2991">
        <f t="shared" ca="1" si="1258"/>
        <v>9.624801827809101</v>
      </c>
      <c r="E2991">
        <f t="shared" ca="1" si="1259"/>
        <v>-1.624801827809101</v>
      </c>
      <c r="F2991" t="str">
        <f t="shared" ca="1" si="1260"/>
        <v>medium</v>
      </c>
      <c r="G2991">
        <v>758</v>
      </c>
      <c r="H2991">
        <f t="shared" si="1261"/>
        <v>758</v>
      </c>
      <c r="I2991">
        <f t="shared" ca="1" si="1262"/>
        <v>445.13559904108882</v>
      </c>
      <c r="J2991">
        <f t="shared" ca="1" si="1263"/>
        <v>312.86440095891118</v>
      </c>
      <c r="K2991" t="str">
        <f t="shared" ca="1" si="1264"/>
        <v>high</v>
      </c>
      <c r="L2991">
        <v>15.75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1</v>
      </c>
      <c r="AK2991">
        <f t="shared" ca="1" si="1250"/>
        <v>0</v>
      </c>
      <c r="AL2991">
        <f t="shared" ca="1" si="1251"/>
        <v>0</v>
      </c>
      <c r="AM2991">
        <f t="shared" ca="1" si="1252"/>
        <v>0</v>
      </c>
      <c r="AN2991">
        <f t="shared" ca="1" si="1253"/>
        <v>1</v>
      </c>
      <c r="AO2991">
        <f t="shared" ca="1" si="1254"/>
        <v>0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0</v>
      </c>
      <c r="AT2991">
        <v>0</v>
      </c>
      <c r="AU2991">
        <f t="shared" ca="1" si="1245"/>
        <v>0</v>
      </c>
      <c r="AV2991">
        <f t="shared" ca="1" si="1245"/>
        <v>1</v>
      </c>
      <c r="AW2991">
        <f t="shared" ca="1" si="1245"/>
        <v>0</v>
      </c>
      <c r="AX2991">
        <v>0</v>
      </c>
    </row>
    <row r="2992" spans="1:50">
      <c r="A2992" s="2">
        <v>41845</v>
      </c>
      <c r="B2992">
        <v>1992</v>
      </c>
      <c r="C2992">
        <v>17</v>
      </c>
      <c r="D2992">
        <f t="shared" ca="1" si="1258"/>
        <v>9.6247590217760077</v>
      </c>
      <c r="E2992">
        <f t="shared" ca="1" si="1259"/>
        <v>7.3752409782239923</v>
      </c>
      <c r="F2992" t="str">
        <f t="shared" ca="1" si="1260"/>
        <v>high</v>
      </c>
      <c r="G2992">
        <v>864</v>
      </c>
      <c r="H2992">
        <f t="shared" si="1261"/>
        <v>864</v>
      </c>
      <c r="I2992">
        <f t="shared" ca="1" si="1262"/>
        <v>445.16518291252396</v>
      </c>
      <c r="J2992">
        <f t="shared" ca="1" si="1263"/>
        <v>418.83481708747604</v>
      </c>
      <c r="K2992" t="str">
        <f t="shared" ca="1" si="1264"/>
        <v>high</v>
      </c>
      <c r="L2992">
        <v>17.25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1</v>
      </c>
      <c r="AO2992">
        <f t="shared" ca="1" si="1254"/>
        <v>0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0</v>
      </c>
      <c r="AT2992">
        <v>0</v>
      </c>
      <c r="AU2992">
        <f t="shared" ca="1" si="1245"/>
        <v>0</v>
      </c>
      <c r="AV2992">
        <f t="shared" ca="1" si="1245"/>
        <v>0</v>
      </c>
      <c r="AW2992">
        <f t="shared" ca="1" si="1245"/>
        <v>1</v>
      </c>
      <c r="AX2992">
        <v>0</v>
      </c>
    </row>
    <row r="2993" spans="1:50">
      <c r="A2993" s="2">
        <v>41846</v>
      </c>
      <c r="B2993">
        <v>1993</v>
      </c>
      <c r="C2993">
        <v>10</v>
      </c>
      <c r="D2993">
        <f t="shared" ca="1" si="1258"/>
        <v>9.6247162206415595</v>
      </c>
      <c r="E2993">
        <f t="shared" ca="1" si="1259"/>
        <v>0.37528377935844048</v>
      </c>
      <c r="F2993" t="str">
        <f t="shared" ca="1" si="1260"/>
        <v>medium</v>
      </c>
      <c r="G2993">
        <v>591</v>
      </c>
      <c r="H2993">
        <f t="shared" si="1261"/>
        <v>591</v>
      </c>
      <c r="I2993">
        <f t="shared" ca="1" si="1262"/>
        <v>445.19508056273713</v>
      </c>
      <c r="J2993">
        <f t="shared" ca="1" si="1263"/>
        <v>145.80491943726287</v>
      </c>
      <c r="K2993" t="str">
        <f t="shared" ca="1" si="1264"/>
        <v>high</v>
      </c>
      <c r="L2993">
        <v>18.600000000000001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1</v>
      </c>
      <c r="AO2993">
        <f t="shared" ca="1" si="1254"/>
        <v>0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0</v>
      </c>
      <c r="AT2993">
        <v>0</v>
      </c>
      <c r="AU2993">
        <f t="shared" ca="1" si="1245"/>
        <v>0</v>
      </c>
      <c r="AV2993">
        <f t="shared" ca="1" si="1245"/>
        <v>1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8</v>
      </c>
      <c r="D2994">
        <f t="shared" ca="1" si="1258"/>
        <v>9.6246734249309753</v>
      </c>
      <c r="E2994">
        <f t="shared" ca="1" si="1259"/>
        <v>-1.6246734249309753</v>
      </c>
      <c r="F2994" t="str">
        <f t="shared" ca="1" si="1260"/>
        <v>medium</v>
      </c>
      <c r="G2994">
        <v>212</v>
      </c>
      <c r="H2994">
        <f t="shared" si="1261"/>
        <v>212</v>
      </c>
      <c r="I2994">
        <f t="shared" ca="1" si="1262"/>
        <v>445.22529231361142</v>
      </c>
      <c r="J2994">
        <f t="shared" ca="1" si="1263"/>
        <v>-233.22529231361142</v>
      </c>
      <c r="K2994" t="str">
        <f t="shared" ca="1" si="1264"/>
        <v>low</v>
      </c>
      <c r="L2994">
        <v>21.05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0</v>
      </c>
      <c r="AO2994">
        <f t="shared" ca="1" si="1254"/>
        <v>1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0</v>
      </c>
      <c r="AT2994">
        <v>0</v>
      </c>
      <c r="AU2994">
        <f t="shared" ca="1" si="1245"/>
        <v>0</v>
      </c>
      <c r="AV2994">
        <f t="shared" ca="1" si="1245"/>
        <v>1</v>
      </c>
      <c r="AW2994">
        <f t="shared" ca="1" si="1245"/>
        <v>0</v>
      </c>
      <c r="AX2994">
        <v>0</v>
      </c>
    </row>
    <row r="2995" spans="1:50">
      <c r="A2995" s="2">
        <v>41848</v>
      </c>
      <c r="B2995">
        <v>1995</v>
      </c>
      <c r="C2995">
        <v>14</v>
      </c>
      <c r="D2995">
        <f t="shared" ca="1" si="1258"/>
        <v>9.6246306351694795</v>
      </c>
      <c r="E2995">
        <f t="shared" ca="1" si="1259"/>
        <v>4.3753693648305205</v>
      </c>
      <c r="F2995" t="str">
        <f t="shared" ca="1" si="1260"/>
        <v>high</v>
      </c>
      <c r="G2995">
        <v>533</v>
      </c>
      <c r="H2995">
        <f t="shared" si="1261"/>
        <v>533</v>
      </c>
      <c r="I2995">
        <f t="shared" ca="1" si="1262"/>
        <v>445.25581848702933</v>
      </c>
      <c r="J2995">
        <f t="shared" ca="1" si="1263"/>
        <v>87.74418151297067</v>
      </c>
      <c r="K2995" t="str">
        <f t="shared" ca="1" si="1264"/>
        <v>high</v>
      </c>
      <c r="L2995">
        <v>19.95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1</v>
      </c>
      <c r="AO2995">
        <f t="shared" ca="1" si="1254"/>
        <v>0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1</v>
      </c>
      <c r="AT2995">
        <v>0</v>
      </c>
      <c r="AU2995">
        <f t="shared" ca="1" si="1245"/>
        <v>0</v>
      </c>
      <c r="AV2995">
        <f t="shared" ca="1" si="1245"/>
        <v>0</v>
      </c>
      <c r="AW2995">
        <f t="shared" ca="1" si="1245"/>
        <v>1</v>
      </c>
      <c r="AX2995">
        <v>0</v>
      </c>
    </row>
    <row r="2996" spans="1:50">
      <c r="A2996" s="2">
        <v>41849</v>
      </c>
      <c r="B2996">
        <v>1996</v>
      </c>
      <c r="C2996">
        <v>5</v>
      </c>
      <c r="D2996">
        <f t="shared" ca="1" si="1258"/>
        <v>9.6245878518822874</v>
      </c>
      <c r="E2996">
        <f t="shared" ca="1" si="1259"/>
        <v>-4.6245878518822874</v>
      </c>
      <c r="F2996" t="str">
        <f t="shared" ca="1" si="1260"/>
        <v>low</v>
      </c>
      <c r="G2996">
        <v>342</v>
      </c>
      <c r="H2996">
        <f t="shared" si="1261"/>
        <v>342</v>
      </c>
      <c r="I2996">
        <f t="shared" ca="1" si="1262"/>
        <v>445.2866594048736</v>
      </c>
      <c r="J2996">
        <f t="shared" ca="1" si="1263"/>
        <v>-103.2866594048736</v>
      </c>
      <c r="K2996" t="str">
        <f t="shared" ca="1" si="1264"/>
        <v>medium</v>
      </c>
      <c r="L2996">
        <v>19.5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1</v>
      </c>
      <c r="AO2996">
        <f t="shared" ca="1" si="1254"/>
        <v>0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0</v>
      </c>
      <c r="AT2996">
        <v>0</v>
      </c>
      <c r="AU2996">
        <f t="shared" ca="1" si="1245"/>
        <v>1</v>
      </c>
      <c r="AV2996">
        <f t="shared" ca="1" si="1245"/>
        <v>0</v>
      </c>
      <c r="AW2996">
        <f t="shared" ca="1" si="1245"/>
        <v>0</v>
      </c>
      <c r="AX2996">
        <v>0</v>
      </c>
    </row>
    <row r="2997" spans="1:50">
      <c r="A2997" s="2">
        <v>41850</v>
      </c>
      <c r="B2997">
        <v>1997</v>
      </c>
      <c r="C2997">
        <v>12</v>
      </c>
      <c r="D2997">
        <f t="shared" ca="1" si="1258"/>
        <v>9.6245450755946234</v>
      </c>
      <c r="E2997">
        <f t="shared" ca="1" si="1259"/>
        <v>2.3754549244053766</v>
      </c>
      <c r="F2997" t="str">
        <f t="shared" ca="1" si="1260"/>
        <v>high</v>
      </c>
      <c r="G2997">
        <v>623</v>
      </c>
      <c r="H2997">
        <f t="shared" si="1261"/>
        <v>623</v>
      </c>
      <c r="I2997">
        <f t="shared" ca="1" si="1262"/>
        <v>445.31781538902709</v>
      </c>
      <c r="J2997">
        <f t="shared" ca="1" si="1263"/>
        <v>177.68218461097291</v>
      </c>
      <c r="K2997" t="str">
        <f t="shared" ca="1" si="1264"/>
        <v>high</v>
      </c>
      <c r="L2997">
        <v>21.2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1</v>
      </c>
      <c r="AK2997">
        <f t="shared" ca="1" si="1250"/>
        <v>0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1</v>
      </c>
      <c r="AT2997">
        <v>0</v>
      </c>
      <c r="AU2997">
        <f t="shared" ca="1" si="1245"/>
        <v>0</v>
      </c>
      <c r="AV2997">
        <f t="shared" ca="1" si="1245"/>
        <v>0</v>
      </c>
      <c r="AW2997">
        <f t="shared" ca="1" si="1245"/>
        <v>1</v>
      </c>
      <c r="AX2997">
        <v>0</v>
      </c>
    </row>
    <row r="2998" spans="1:50">
      <c r="A2998" s="2">
        <v>41851</v>
      </c>
      <c r="B2998">
        <v>1998</v>
      </c>
      <c r="C2998">
        <v>17</v>
      </c>
      <c r="D2998">
        <f t="shared" ca="1" si="1258"/>
        <v>9.6245023068317064</v>
      </c>
      <c r="E2998">
        <f t="shared" ca="1" si="1259"/>
        <v>7.3754976931682936</v>
      </c>
      <c r="F2998" t="str">
        <f t="shared" ca="1" si="1260"/>
        <v>high</v>
      </c>
      <c r="G2998">
        <v>1008</v>
      </c>
      <c r="H2998">
        <f t="shared" si="1261"/>
        <v>1008</v>
      </c>
      <c r="I2998">
        <f t="shared" ca="1" si="1262"/>
        <v>445.34928676137253</v>
      </c>
      <c r="J2998">
        <f t="shared" ca="1" si="1263"/>
        <v>562.65071323862753</v>
      </c>
      <c r="K2998" t="str">
        <f t="shared" ca="1" si="1264"/>
        <v>high</v>
      </c>
      <c r="L2998">
        <v>18.5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1</v>
      </c>
      <c r="AK2998">
        <f t="shared" ca="1" si="1250"/>
        <v>0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1</v>
      </c>
      <c r="AT2998">
        <v>0</v>
      </c>
      <c r="AU2998">
        <f t="shared" ca="1" si="1245"/>
        <v>0</v>
      </c>
      <c r="AV2998">
        <f t="shared" ca="1" si="1245"/>
        <v>0</v>
      </c>
      <c r="AW2998">
        <f t="shared" ca="1" si="1245"/>
        <v>1</v>
      </c>
      <c r="AX2998">
        <v>0</v>
      </c>
    </row>
    <row r="2999" spans="1:50">
      <c r="A2999" s="2">
        <v>41852</v>
      </c>
      <c r="B2999">
        <v>1999</v>
      </c>
      <c r="C2999">
        <v>12</v>
      </c>
      <c r="D2999">
        <f t="shared" ca="1" si="1258"/>
        <v>9.624459546118759</v>
      </c>
      <c r="E2999">
        <f t="shared" ca="1" si="1259"/>
        <v>2.375540453881241</v>
      </c>
      <c r="F2999" t="str">
        <f t="shared" ca="1" si="1260"/>
        <v>high</v>
      </c>
      <c r="G2999">
        <v>1020</v>
      </c>
      <c r="H2999">
        <f t="shared" si="1261"/>
        <v>1020</v>
      </c>
      <c r="I2999">
        <f t="shared" ca="1" si="1262"/>
        <v>445.38107384379259</v>
      </c>
      <c r="J2999">
        <f t="shared" ca="1" si="1263"/>
        <v>574.61892615620741</v>
      </c>
      <c r="K2999" t="str">
        <f t="shared" ca="1" si="1264"/>
        <v>high</v>
      </c>
      <c r="L2999">
        <v>17.95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1</v>
      </c>
      <c r="AK2999">
        <f t="shared" ca="1" si="1250"/>
        <v>0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1</v>
      </c>
      <c r="AT2999">
        <v>0</v>
      </c>
      <c r="AU2999">
        <f t="shared" ca="1" si="1245"/>
        <v>0</v>
      </c>
      <c r="AV2999">
        <f t="shared" ca="1" si="1245"/>
        <v>0</v>
      </c>
      <c r="AW2999">
        <f t="shared" ca="1" si="1245"/>
        <v>1</v>
      </c>
      <c r="AX2999">
        <v>0</v>
      </c>
    </row>
    <row r="3000" spans="1:50">
      <c r="A3000" s="2">
        <v>41853</v>
      </c>
      <c r="B3000">
        <v>2000</v>
      </c>
      <c r="C3000">
        <v>11</v>
      </c>
      <c r="D3000">
        <f t="shared" ca="1" si="1258"/>
        <v>9.6244167939809984</v>
      </c>
      <c r="E3000">
        <f t="shared" ca="1" si="1259"/>
        <v>1.3755832060190016</v>
      </c>
      <c r="F3000" t="str">
        <f t="shared" ca="1" si="1260"/>
        <v>medium</v>
      </c>
      <c r="G3000">
        <v>300</v>
      </c>
      <c r="H3000">
        <f t="shared" si="1261"/>
        <v>300</v>
      </c>
      <c r="I3000">
        <f t="shared" ca="1" si="1262"/>
        <v>445.41317695816997</v>
      </c>
      <c r="J3000">
        <f t="shared" ca="1" si="1263"/>
        <v>-145.41317695816997</v>
      </c>
      <c r="K3000" t="str">
        <f t="shared" ca="1" si="1264"/>
        <v>medium</v>
      </c>
      <c r="L3000">
        <v>21.65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0</v>
      </c>
      <c r="AK3000">
        <f t="shared" ca="1" si="1250"/>
        <v>1</v>
      </c>
      <c r="AL3000">
        <f t="shared" ca="1" si="1251"/>
        <v>0</v>
      </c>
      <c r="AM3000">
        <f t="shared" ca="1" si="1252"/>
        <v>0</v>
      </c>
      <c r="AN3000">
        <f t="shared" ca="1" si="1253"/>
        <v>1</v>
      </c>
      <c r="AO3000">
        <f t="shared" ca="1" si="1254"/>
        <v>0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0</v>
      </c>
      <c r="AT3000">
        <v>0</v>
      </c>
      <c r="AU3000">
        <f t="shared" ca="1" si="1245"/>
        <v>0</v>
      </c>
      <c r="AV3000">
        <f t="shared" ca="1" si="1245"/>
        <v>1</v>
      </c>
      <c r="AW3000">
        <f t="shared" ca="1" si="1245"/>
        <v>0</v>
      </c>
      <c r="AX3000">
        <v>0</v>
      </c>
    </row>
    <row r="3001" spans="1:50">
      <c r="A3001" s="2">
        <v>41854</v>
      </c>
      <c r="B3001">
        <v>2001</v>
      </c>
      <c r="C3001">
        <v>6</v>
      </c>
      <c r="D3001">
        <f t="shared" ca="1" si="1258"/>
        <v>9.6243740509436471</v>
      </c>
      <c r="E3001">
        <f t="shared" ca="1" si="1259"/>
        <v>-3.6243740509436471</v>
      </c>
      <c r="F3001" t="str">
        <f t="shared" ca="1" si="1260"/>
        <v>low</v>
      </c>
      <c r="G3001">
        <v>112</v>
      </c>
      <c r="H3001">
        <f t="shared" si="1261"/>
        <v>112</v>
      </c>
      <c r="I3001">
        <f t="shared" ca="1" si="1262"/>
        <v>445.44559642638757</v>
      </c>
      <c r="J3001">
        <f t="shared" ca="1" si="1263"/>
        <v>-333.44559642638757</v>
      </c>
      <c r="K3001" t="str">
        <f t="shared" ca="1" si="1264"/>
        <v>low</v>
      </c>
      <c r="L3001">
        <v>25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0</v>
      </c>
      <c r="AK3001">
        <f t="shared" ca="1" si="1250"/>
        <v>1</v>
      </c>
      <c r="AL3001">
        <f t="shared" ca="1" si="1251"/>
        <v>0</v>
      </c>
      <c r="AM3001">
        <f t="shared" ca="1" si="1252"/>
        <v>0</v>
      </c>
      <c r="AN3001">
        <f t="shared" ca="1" si="1253"/>
        <v>1</v>
      </c>
      <c r="AO3001">
        <f t="shared" ca="1" si="1254"/>
        <v>0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0</v>
      </c>
      <c r="AT3001">
        <v>0</v>
      </c>
      <c r="AU3001">
        <f t="shared" ref="AU3001:AW3020" ca="1" si="1269">VLOOKUP(INDIRECT($AU$590&amp;ROW($A3001)),$F$17:$I$19,AU$592+1,0)</f>
        <v>1</v>
      </c>
      <c r="AV3001">
        <f t="shared" ca="1" si="1269"/>
        <v>0</v>
      </c>
      <c r="AW3001">
        <f t="shared" ca="1" si="1269"/>
        <v>0</v>
      </c>
      <c r="AX3001">
        <v>0</v>
      </c>
    </row>
    <row r="3002" spans="1:50">
      <c r="A3002" s="2">
        <v>41855</v>
      </c>
      <c r="B3002">
        <v>2002</v>
      </c>
      <c r="C3002">
        <v>13</v>
      </c>
      <c r="D3002">
        <f t="shared" ca="1" si="1258"/>
        <v>9.6243313175319258</v>
      </c>
      <c r="E3002">
        <f t="shared" ca="1" si="1259"/>
        <v>3.3756686824680742</v>
      </c>
      <c r="F3002" t="str">
        <f t="shared" ca="1" si="1260"/>
        <v>high</v>
      </c>
      <c r="G3002">
        <v>413</v>
      </c>
      <c r="H3002">
        <f t="shared" si="1261"/>
        <v>413</v>
      </c>
      <c r="I3002">
        <f t="shared" ca="1" si="1262"/>
        <v>445.47833257032812</v>
      </c>
      <c r="J3002">
        <f t="shared" ca="1" si="1263"/>
        <v>-32.478332570328121</v>
      </c>
      <c r="K3002" t="str">
        <f t="shared" ca="1" si="1264"/>
        <v>medium</v>
      </c>
      <c r="L3002">
        <v>17.5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1</v>
      </c>
      <c r="AK3002">
        <f t="shared" ca="1" si="1250"/>
        <v>0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1</v>
      </c>
      <c r="AT3002">
        <v>0</v>
      </c>
      <c r="AU3002">
        <f t="shared" ca="1" si="1269"/>
        <v>0</v>
      </c>
      <c r="AV3002">
        <f t="shared" ca="1" si="1269"/>
        <v>0</v>
      </c>
      <c r="AW3002">
        <f t="shared" ca="1" si="1269"/>
        <v>1</v>
      </c>
      <c r="AX3002">
        <v>0</v>
      </c>
    </row>
    <row r="3003" spans="1:50">
      <c r="A3003" s="2">
        <v>41856</v>
      </c>
      <c r="B3003">
        <v>2003</v>
      </c>
      <c r="C3003">
        <v>5</v>
      </c>
      <c r="D3003">
        <f t="shared" ca="1" si="1258"/>
        <v>9.6242885942710554</v>
      </c>
      <c r="E3003">
        <f t="shared" ca="1" si="1259"/>
        <v>-4.6242885942710554</v>
      </c>
      <c r="F3003" t="str">
        <f t="shared" ca="1" si="1260"/>
        <v>low</v>
      </c>
      <c r="G3003">
        <v>296</v>
      </c>
      <c r="H3003">
        <f t="shared" si="1261"/>
        <v>296</v>
      </c>
      <c r="I3003">
        <f t="shared" ca="1" si="1262"/>
        <v>445.51138571187425</v>
      </c>
      <c r="J3003">
        <f t="shared" ca="1" si="1263"/>
        <v>-149.51138571187425</v>
      </c>
      <c r="K3003" t="str">
        <f t="shared" ca="1" si="1264"/>
        <v>medium</v>
      </c>
      <c r="L3003">
        <v>21.6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0</v>
      </c>
      <c r="AK3003">
        <f t="shared" ca="1" si="1250"/>
        <v>1</v>
      </c>
      <c r="AL3003">
        <f t="shared" ca="1" si="1251"/>
        <v>0</v>
      </c>
      <c r="AM3003">
        <f t="shared" ca="1" si="1252"/>
        <v>0</v>
      </c>
      <c r="AN3003">
        <f t="shared" ca="1" si="1253"/>
        <v>0</v>
      </c>
      <c r="AO3003">
        <f t="shared" ca="1" si="1254"/>
        <v>1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0</v>
      </c>
      <c r="AT3003">
        <v>0</v>
      </c>
      <c r="AU3003">
        <f t="shared" ca="1" si="1269"/>
        <v>1</v>
      </c>
      <c r="AV3003">
        <f t="shared" ca="1" si="1269"/>
        <v>0</v>
      </c>
      <c r="AW3003">
        <f t="shared" ca="1" si="1269"/>
        <v>0</v>
      </c>
      <c r="AX3003">
        <v>0</v>
      </c>
    </row>
    <row r="3004" spans="1:50">
      <c r="A3004" s="2">
        <v>41857</v>
      </c>
      <c r="B3004">
        <v>2004</v>
      </c>
      <c r="C3004">
        <v>2</v>
      </c>
      <c r="D3004">
        <f t="shared" ca="1" si="1258"/>
        <v>9.6242458816862548</v>
      </c>
      <c r="E3004">
        <f t="shared" ca="1" si="1259"/>
        <v>-7.6242458816862548</v>
      </c>
      <c r="F3004" t="str">
        <f t="shared" ca="1" si="1260"/>
        <v>low</v>
      </c>
      <c r="G3004">
        <v>84</v>
      </c>
      <c r="H3004">
        <f t="shared" si="1261"/>
        <v>84</v>
      </c>
      <c r="I3004">
        <f t="shared" ca="1" si="1262"/>
        <v>445.54475617290876</v>
      </c>
      <c r="J3004">
        <f t="shared" ca="1" si="1263"/>
        <v>-361.54475617290876</v>
      </c>
      <c r="K3004" t="str">
        <f t="shared" ca="1" si="1264"/>
        <v>low</v>
      </c>
      <c r="L3004">
        <v>21.4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1</v>
      </c>
      <c r="AK3004">
        <f t="shared" ca="1" si="1250"/>
        <v>0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1</v>
      </c>
      <c r="AV3004">
        <f t="shared" ca="1" si="1269"/>
        <v>0</v>
      </c>
      <c r="AW3004">
        <f t="shared" ca="1" si="1269"/>
        <v>0</v>
      </c>
      <c r="AX3004">
        <v>0</v>
      </c>
    </row>
    <row r="3005" spans="1:50">
      <c r="A3005" s="2">
        <v>41858</v>
      </c>
      <c r="B3005">
        <v>2005</v>
      </c>
      <c r="C3005">
        <v>6</v>
      </c>
      <c r="D3005">
        <f t="shared" ca="1" si="1258"/>
        <v>9.6242031803027448</v>
      </c>
      <c r="E3005">
        <f t="shared" ca="1" si="1259"/>
        <v>-3.6242031803027448</v>
      </c>
      <c r="F3005" t="str">
        <f t="shared" ca="1" si="1260"/>
        <v>low</v>
      </c>
      <c r="G3005">
        <v>412</v>
      </c>
      <c r="H3005">
        <f t="shared" si="1261"/>
        <v>412</v>
      </c>
      <c r="I3005">
        <f t="shared" ca="1" si="1262"/>
        <v>445.57844427531433</v>
      </c>
      <c r="J3005">
        <f t="shared" ca="1" si="1263"/>
        <v>-33.578444275314325</v>
      </c>
      <c r="K3005" t="str">
        <f t="shared" ca="1" si="1264"/>
        <v>medium</v>
      </c>
      <c r="L3005">
        <v>25.1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1</v>
      </c>
      <c r="AV3005">
        <f t="shared" ca="1" si="1269"/>
        <v>0</v>
      </c>
      <c r="AW3005">
        <f t="shared" ca="1" si="1269"/>
        <v>0</v>
      </c>
      <c r="AX3005">
        <v>0</v>
      </c>
    </row>
    <row r="3006" spans="1:50">
      <c r="A3006" s="2">
        <v>41859</v>
      </c>
      <c r="B3006">
        <v>2006</v>
      </c>
      <c r="C3006">
        <v>3</v>
      </c>
      <c r="D3006">
        <f t="shared" ca="1" si="1258"/>
        <v>9.6241604906457479</v>
      </c>
      <c r="E3006">
        <f t="shared" ca="1" si="1259"/>
        <v>-6.6241604906457479</v>
      </c>
      <c r="F3006" t="str">
        <f t="shared" ca="1" si="1260"/>
        <v>low</v>
      </c>
      <c r="G3006">
        <v>160</v>
      </c>
      <c r="H3006">
        <f t="shared" si="1261"/>
        <v>160</v>
      </c>
      <c r="I3006">
        <f t="shared" ca="1" si="1262"/>
        <v>445.61245034097396</v>
      </c>
      <c r="J3006">
        <f t="shared" ca="1" si="1263"/>
        <v>-285.61245034097396</v>
      </c>
      <c r="K3006" t="str">
        <f t="shared" ca="1" si="1264"/>
        <v>low</v>
      </c>
      <c r="L3006">
        <v>20.100000000000001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0</v>
      </c>
      <c r="AT3006">
        <v>0</v>
      </c>
      <c r="AU3006">
        <f t="shared" ca="1" si="1269"/>
        <v>1</v>
      </c>
      <c r="AV3006">
        <f t="shared" ca="1" si="1269"/>
        <v>0</v>
      </c>
      <c r="AW3006">
        <f t="shared" ca="1" si="1269"/>
        <v>0</v>
      </c>
      <c r="AX3006">
        <v>0</v>
      </c>
    </row>
    <row r="3007" spans="1:50">
      <c r="A3007" s="2">
        <v>41860</v>
      </c>
      <c r="B3007">
        <v>2007</v>
      </c>
      <c r="C3007">
        <v>15</v>
      </c>
      <c r="D3007">
        <f t="shared" ca="1" si="1258"/>
        <v>9.6241178132404848</v>
      </c>
      <c r="E3007">
        <f t="shared" ca="1" si="1259"/>
        <v>5.3758821867595152</v>
      </c>
      <c r="F3007" t="str">
        <f t="shared" ca="1" si="1260"/>
        <v>high</v>
      </c>
      <c r="G3007">
        <v>852</v>
      </c>
      <c r="H3007">
        <f t="shared" si="1261"/>
        <v>852</v>
      </c>
      <c r="I3007">
        <f t="shared" ca="1" si="1262"/>
        <v>445.64677469176996</v>
      </c>
      <c r="J3007">
        <f t="shared" ca="1" si="1263"/>
        <v>406.35322530823004</v>
      </c>
      <c r="K3007" t="str">
        <f t="shared" ca="1" si="1264"/>
        <v>high</v>
      </c>
      <c r="L3007">
        <v>20.8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1</v>
      </c>
      <c r="AK3007">
        <f t="shared" ca="1" si="1250"/>
        <v>0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0</v>
      </c>
      <c r="AV3007">
        <f t="shared" ca="1" si="1269"/>
        <v>0</v>
      </c>
      <c r="AW3007">
        <f t="shared" ca="1" si="1269"/>
        <v>1</v>
      </c>
      <c r="AX3007">
        <v>0</v>
      </c>
    </row>
    <row r="3008" spans="1:50">
      <c r="A3008" s="2">
        <v>41861</v>
      </c>
      <c r="B3008">
        <v>2008</v>
      </c>
      <c r="C3008">
        <v>6</v>
      </c>
      <c r="D3008">
        <f t="shared" ca="1" si="1258"/>
        <v>9.6240751486121727</v>
      </c>
      <c r="E3008">
        <f t="shared" ca="1" si="1259"/>
        <v>-3.6240751486121727</v>
      </c>
      <c r="F3008" t="str">
        <f t="shared" ca="1" si="1260"/>
        <v>low</v>
      </c>
      <c r="G3008">
        <v>128</v>
      </c>
      <c r="H3008">
        <f t="shared" si="1261"/>
        <v>128</v>
      </c>
      <c r="I3008">
        <f t="shared" ca="1" si="1262"/>
        <v>445.68141764958546</v>
      </c>
      <c r="J3008">
        <f t="shared" ca="1" si="1263"/>
        <v>-317.68141764958546</v>
      </c>
      <c r="K3008" t="str">
        <f t="shared" ca="1" si="1264"/>
        <v>low</v>
      </c>
      <c r="L3008">
        <v>20.2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1</v>
      </c>
      <c r="AK3008">
        <f t="shared" ca="1" si="1250"/>
        <v>0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1</v>
      </c>
      <c r="AT3008">
        <v>0</v>
      </c>
      <c r="AU3008">
        <f t="shared" ca="1" si="1269"/>
        <v>1</v>
      </c>
      <c r="AV3008">
        <f t="shared" ca="1" si="1269"/>
        <v>0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14</v>
      </c>
      <c r="D3009">
        <f t="shared" ca="1" si="1258"/>
        <v>9.6240324972860343</v>
      </c>
      <c r="E3009">
        <f t="shared" ca="1" si="1259"/>
        <v>4.3759675027139657</v>
      </c>
      <c r="F3009" t="str">
        <f t="shared" ca="1" si="1260"/>
        <v>high</v>
      </c>
      <c r="G3009">
        <v>507</v>
      </c>
      <c r="H3009">
        <f t="shared" si="1261"/>
        <v>507</v>
      </c>
      <c r="I3009">
        <f t="shared" ca="1" si="1262"/>
        <v>445.71637953630307</v>
      </c>
      <c r="J3009">
        <f t="shared" ca="1" si="1263"/>
        <v>61.283620463696934</v>
      </c>
      <c r="K3009" t="str">
        <f t="shared" ca="1" si="1264"/>
        <v>high</v>
      </c>
      <c r="L3009">
        <v>20.2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1</v>
      </c>
      <c r="AK3009">
        <f t="shared" ca="1" si="1250"/>
        <v>0</v>
      </c>
      <c r="AL3009">
        <f t="shared" ca="1" si="1251"/>
        <v>0</v>
      </c>
      <c r="AM3009">
        <f t="shared" ca="1" si="1252"/>
        <v>0</v>
      </c>
      <c r="AN3009">
        <f t="shared" ca="1" si="1253"/>
        <v>1</v>
      </c>
      <c r="AO3009">
        <f t="shared" ca="1" si="1254"/>
        <v>0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0</v>
      </c>
      <c r="AT3009">
        <v>0</v>
      </c>
      <c r="AU3009">
        <f t="shared" ca="1" si="1269"/>
        <v>0</v>
      </c>
      <c r="AV3009">
        <f t="shared" ca="1" si="1269"/>
        <v>0</v>
      </c>
      <c r="AW3009">
        <f t="shared" ca="1" si="1269"/>
        <v>1</v>
      </c>
      <c r="AX3009">
        <v>0</v>
      </c>
    </row>
    <row r="3010" spans="1:50">
      <c r="A3010" s="2">
        <v>41863</v>
      </c>
      <c r="B3010">
        <v>2010</v>
      </c>
      <c r="C3010">
        <v>4</v>
      </c>
      <c r="D3010">
        <f t="shared" ca="1" si="1258"/>
        <v>9.6239898597872902</v>
      </c>
      <c r="E3010">
        <f t="shared" ca="1" si="1259"/>
        <v>-5.6239898597872902</v>
      </c>
      <c r="F3010" t="str">
        <f t="shared" ca="1" si="1260"/>
        <v>low</v>
      </c>
      <c r="G3010">
        <v>66</v>
      </c>
      <c r="H3010">
        <f t="shared" si="1261"/>
        <v>66</v>
      </c>
      <c r="I3010">
        <f t="shared" ca="1" si="1262"/>
        <v>445.75166067380553</v>
      </c>
      <c r="J3010">
        <f t="shared" ca="1" si="1263"/>
        <v>-379.75166067380553</v>
      </c>
      <c r="K3010" t="str">
        <f t="shared" ca="1" si="1264"/>
        <v>low</v>
      </c>
      <c r="L3010">
        <v>16.25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1</v>
      </c>
      <c r="AK3010">
        <f t="shared" ca="1" si="1250"/>
        <v>0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1</v>
      </c>
      <c r="AV3010">
        <f t="shared" ca="1" si="1269"/>
        <v>0</v>
      </c>
      <c r="AW3010">
        <f t="shared" ca="1" si="1269"/>
        <v>0</v>
      </c>
      <c r="AX3010">
        <v>0</v>
      </c>
    </row>
    <row r="3011" spans="1:50">
      <c r="A3011" s="2">
        <v>41864</v>
      </c>
      <c r="B3011">
        <v>2011</v>
      </c>
      <c r="C3011">
        <v>10</v>
      </c>
      <c r="D3011">
        <f t="shared" ca="1" si="1258"/>
        <v>9.6239472366411611</v>
      </c>
      <c r="E3011">
        <f t="shared" ca="1" si="1259"/>
        <v>0.37605276335883886</v>
      </c>
      <c r="F3011" t="str">
        <f t="shared" ca="1" si="1260"/>
        <v>medium</v>
      </c>
      <c r="G3011">
        <v>316</v>
      </c>
      <c r="H3011">
        <f t="shared" si="1261"/>
        <v>316</v>
      </c>
      <c r="I3011">
        <f t="shared" ca="1" si="1262"/>
        <v>445.78726138397553</v>
      </c>
      <c r="J3011">
        <f t="shared" ca="1" si="1263"/>
        <v>-129.78726138397553</v>
      </c>
      <c r="K3011" t="str">
        <f t="shared" ca="1" si="1264"/>
        <v>medium</v>
      </c>
      <c r="L3011">
        <v>14.05</v>
      </c>
      <c r="M3011" t="str">
        <f t="shared" si="1240"/>
        <v>high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1</v>
      </c>
      <c r="AK3011">
        <f t="shared" ca="1" si="1250"/>
        <v>0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0</v>
      </c>
      <c r="AR3011">
        <f t="shared" ca="1" si="1257"/>
        <v>1</v>
      </c>
      <c r="AS3011">
        <v>0</v>
      </c>
      <c r="AT3011">
        <v>0</v>
      </c>
      <c r="AU3011">
        <f t="shared" ca="1" si="1269"/>
        <v>0</v>
      </c>
      <c r="AV3011">
        <f t="shared" ca="1" si="1269"/>
        <v>1</v>
      </c>
      <c r="AW3011">
        <f t="shared" ca="1" si="1269"/>
        <v>0</v>
      </c>
      <c r="AX3011">
        <v>0</v>
      </c>
    </row>
    <row r="3012" spans="1:50">
      <c r="A3012" s="2">
        <v>41865</v>
      </c>
      <c r="B3012">
        <v>2012</v>
      </c>
      <c r="C3012">
        <v>10</v>
      </c>
      <c r="D3012">
        <f t="shared" ca="1" si="1258"/>
        <v>9.6239046283728662</v>
      </c>
      <c r="E3012">
        <f t="shared" ca="1" si="1259"/>
        <v>0.3760953716271338</v>
      </c>
      <c r="F3012" t="str">
        <f t="shared" ca="1" si="1260"/>
        <v>medium</v>
      </c>
      <c r="G3012">
        <v>342</v>
      </c>
      <c r="H3012">
        <f t="shared" si="1261"/>
        <v>342</v>
      </c>
      <c r="I3012">
        <f t="shared" ca="1" si="1262"/>
        <v>445.82318198869586</v>
      </c>
      <c r="J3012">
        <f t="shared" ca="1" si="1263"/>
        <v>-103.82318198869586</v>
      </c>
      <c r="K3012" t="str">
        <f t="shared" ca="1" si="1264"/>
        <v>medium</v>
      </c>
      <c r="L3012">
        <v>17.2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0</v>
      </c>
      <c r="AK3012">
        <f t="shared" ca="1" si="1250"/>
        <v>1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1</v>
      </c>
      <c r="AW3012">
        <f t="shared" ca="1" si="1269"/>
        <v>0</v>
      </c>
      <c r="AX3012">
        <v>0</v>
      </c>
    </row>
    <row r="3013" spans="1:50">
      <c r="A3013" s="2">
        <v>41866</v>
      </c>
      <c r="B3013">
        <v>2013</v>
      </c>
      <c r="C3013">
        <v>7</v>
      </c>
      <c r="D3013">
        <f t="shared" ca="1" si="1258"/>
        <v>9.6238620355076279</v>
      </c>
      <c r="E3013">
        <f t="shared" ca="1" si="1259"/>
        <v>-2.6238620355076279</v>
      </c>
      <c r="F3013" t="str">
        <f t="shared" ca="1" si="1260"/>
        <v>low</v>
      </c>
      <c r="G3013">
        <v>560</v>
      </c>
      <c r="H3013">
        <f t="shared" si="1261"/>
        <v>560</v>
      </c>
      <c r="I3013">
        <f t="shared" ca="1" si="1262"/>
        <v>445.85942280984932</v>
      </c>
      <c r="J3013">
        <f t="shared" ca="1" si="1263"/>
        <v>114.14057719015068</v>
      </c>
      <c r="K3013" t="str">
        <f t="shared" ca="1" si="1264"/>
        <v>high</v>
      </c>
      <c r="L3013">
        <v>13.65</v>
      </c>
      <c r="M3013" t="str">
        <f t="shared" si="1240"/>
        <v>medium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0</v>
      </c>
      <c r="AO3013">
        <f t="shared" ca="1" si="1254"/>
        <v>1</v>
      </c>
      <c r="AP3013">
        <f t="shared" ca="1" si="1255"/>
        <v>0</v>
      </c>
      <c r="AQ3013">
        <f t="shared" ca="1" si="1256"/>
        <v>1</v>
      </c>
      <c r="AR3013">
        <f t="shared" ca="1" si="1257"/>
        <v>0</v>
      </c>
      <c r="AS3013">
        <v>0</v>
      </c>
      <c r="AT3013">
        <v>0</v>
      </c>
      <c r="AU3013">
        <f t="shared" ca="1" si="1269"/>
        <v>1</v>
      </c>
      <c r="AV3013">
        <f t="shared" ca="1" si="1269"/>
        <v>0</v>
      </c>
      <c r="AW3013">
        <f t="shared" ca="1" si="1269"/>
        <v>0</v>
      </c>
      <c r="AX3013">
        <v>0</v>
      </c>
    </row>
    <row r="3014" spans="1:50">
      <c r="A3014" s="2">
        <v>41867</v>
      </c>
      <c r="B3014">
        <v>2014</v>
      </c>
      <c r="C3014">
        <v>10</v>
      </c>
      <c r="D3014">
        <f t="shared" ca="1" si="1258"/>
        <v>9.6238194585706651</v>
      </c>
      <c r="E3014">
        <f t="shared" ca="1" si="1259"/>
        <v>0.37618054142933488</v>
      </c>
      <c r="F3014" t="str">
        <f t="shared" ca="1" si="1260"/>
        <v>medium</v>
      </c>
      <c r="G3014">
        <v>309</v>
      </c>
      <c r="H3014">
        <f t="shared" si="1261"/>
        <v>309</v>
      </c>
      <c r="I3014">
        <f t="shared" ca="1" si="1262"/>
        <v>445.89598416931858</v>
      </c>
      <c r="J3014">
        <f t="shared" ca="1" si="1263"/>
        <v>-136.89598416931858</v>
      </c>
      <c r="K3014" t="str">
        <f t="shared" ca="1" si="1264"/>
        <v>medium</v>
      </c>
      <c r="L3014">
        <v>17.2</v>
      </c>
      <c r="M3014" t="str">
        <f t="shared" si="1240"/>
        <v>high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1</v>
      </c>
      <c r="AK3014">
        <f t="shared" ca="1" si="1250"/>
        <v>0</v>
      </c>
      <c r="AL3014">
        <f t="shared" ca="1" si="1251"/>
        <v>0</v>
      </c>
      <c r="AM3014">
        <f t="shared" ca="1" si="1252"/>
        <v>0</v>
      </c>
      <c r="AN3014">
        <f t="shared" ca="1" si="1253"/>
        <v>0</v>
      </c>
      <c r="AO3014">
        <f t="shared" ca="1" si="1254"/>
        <v>1</v>
      </c>
      <c r="AP3014">
        <f t="shared" ca="1" si="1255"/>
        <v>0</v>
      </c>
      <c r="AQ3014">
        <f t="shared" ca="1" si="1256"/>
        <v>0</v>
      </c>
      <c r="AR3014">
        <f t="shared" ca="1" si="1257"/>
        <v>1</v>
      </c>
      <c r="AS3014">
        <v>1</v>
      </c>
      <c r="AT3014">
        <v>0</v>
      </c>
      <c r="AU3014">
        <f t="shared" ca="1" si="1269"/>
        <v>0</v>
      </c>
      <c r="AV3014">
        <f t="shared" ca="1" si="1269"/>
        <v>1</v>
      </c>
      <c r="AW3014">
        <f t="shared" ca="1" si="1269"/>
        <v>0</v>
      </c>
      <c r="AX3014">
        <v>0</v>
      </c>
    </row>
    <row r="3015" spans="1:50">
      <c r="A3015" s="2">
        <v>41868</v>
      </c>
      <c r="B3015">
        <v>2015</v>
      </c>
      <c r="C3015">
        <v>10</v>
      </c>
      <c r="D3015">
        <f t="shared" ca="1" si="1258"/>
        <v>9.6237768980871987</v>
      </c>
      <c r="E3015">
        <f t="shared" ca="1" si="1259"/>
        <v>0.37622310191280128</v>
      </c>
      <c r="F3015" t="str">
        <f t="shared" ca="1" si="1260"/>
        <v>medium</v>
      </c>
      <c r="G3015">
        <v>734</v>
      </c>
      <c r="H3015">
        <f t="shared" si="1261"/>
        <v>734</v>
      </c>
      <c r="I3015">
        <f t="shared" ca="1" si="1262"/>
        <v>445.93286638898633</v>
      </c>
      <c r="J3015">
        <f t="shared" ca="1" si="1263"/>
        <v>288.06713361101367</v>
      </c>
      <c r="K3015" t="str">
        <f t="shared" ca="1" si="1264"/>
        <v>high</v>
      </c>
      <c r="L3015">
        <v>13.3</v>
      </c>
      <c r="M3015" t="str">
        <f t="shared" si="1240"/>
        <v>medium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1</v>
      </c>
      <c r="AK3015">
        <f t="shared" ca="1" si="1250"/>
        <v>0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1</v>
      </c>
      <c r="AR3015">
        <f t="shared" ca="1" si="1257"/>
        <v>0</v>
      </c>
      <c r="AS3015">
        <v>1</v>
      </c>
      <c r="AT3015">
        <v>0</v>
      </c>
      <c r="AU3015">
        <f t="shared" ca="1" si="1269"/>
        <v>0</v>
      </c>
      <c r="AV3015">
        <f t="shared" ca="1" si="1269"/>
        <v>1</v>
      </c>
      <c r="AW3015">
        <f t="shared" ca="1" si="1269"/>
        <v>0</v>
      </c>
      <c r="AX3015">
        <v>0</v>
      </c>
    </row>
    <row r="3016" spans="1:50">
      <c r="A3016" s="2">
        <v>41869</v>
      </c>
      <c r="B3016">
        <v>2016</v>
      </c>
      <c r="C3016">
        <v>13</v>
      </c>
      <c r="D3016">
        <f t="shared" ca="1" si="1258"/>
        <v>9.6237343545824512</v>
      </c>
      <c r="E3016">
        <f t="shared" ca="1" si="1259"/>
        <v>3.3762656454175488</v>
      </c>
      <c r="F3016" t="str">
        <f t="shared" ca="1" si="1260"/>
        <v>high</v>
      </c>
      <c r="G3016">
        <v>560</v>
      </c>
      <c r="H3016">
        <f t="shared" si="1261"/>
        <v>560</v>
      </c>
      <c r="I3016">
        <f t="shared" ca="1" si="1262"/>
        <v>445.97006979073552</v>
      </c>
      <c r="J3016">
        <f t="shared" ca="1" si="1263"/>
        <v>114.02993020926448</v>
      </c>
      <c r="K3016" t="str">
        <f t="shared" ca="1" si="1264"/>
        <v>high</v>
      </c>
      <c r="L3016">
        <v>15.45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0</v>
      </c>
      <c r="AK3016">
        <f t="shared" ca="1" si="1250"/>
        <v>1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0</v>
      </c>
      <c r="AW3016">
        <f t="shared" ca="1" si="1269"/>
        <v>1</v>
      </c>
      <c r="AX3016">
        <v>0</v>
      </c>
    </row>
    <row r="3017" spans="1:50">
      <c r="A3017" s="2">
        <v>41870</v>
      </c>
      <c r="B3017">
        <v>2017</v>
      </c>
      <c r="C3017">
        <v>10</v>
      </c>
      <c r="D3017">
        <f t="shared" ca="1" si="1258"/>
        <v>9.6236918285816415</v>
      </c>
      <c r="E3017">
        <f t="shared" ca="1" si="1259"/>
        <v>0.37630817141835848</v>
      </c>
      <c r="F3017" t="str">
        <f t="shared" ca="1" si="1260"/>
        <v>medium</v>
      </c>
      <c r="G3017">
        <v>363</v>
      </c>
      <c r="H3017">
        <f t="shared" si="1261"/>
        <v>363</v>
      </c>
      <c r="I3017">
        <f t="shared" ca="1" si="1262"/>
        <v>446.00759469644868</v>
      </c>
      <c r="J3017">
        <f t="shared" ca="1" si="1263"/>
        <v>-83.007594696448677</v>
      </c>
      <c r="K3017" t="str">
        <f t="shared" ca="1" si="1264"/>
        <v>medium</v>
      </c>
      <c r="L3017">
        <v>13.1</v>
      </c>
      <c r="M3017" t="str">
        <f t="shared" si="1240"/>
        <v>medium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1</v>
      </c>
      <c r="AK3017">
        <f t="shared" ca="1" si="1250"/>
        <v>0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1</v>
      </c>
      <c r="AR3017">
        <f t="shared" ca="1" si="1257"/>
        <v>0</v>
      </c>
      <c r="AS3017">
        <v>0</v>
      </c>
      <c r="AT3017">
        <v>0</v>
      </c>
      <c r="AU3017">
        <f t="shared" ca="1" si="1269"/>
        <v>0</v>
      </c>
      <c r="AV3017">
        <f t="shared" ca="1" si="1269"/>
        <v>1</v>
      </c>
      <c r="AW3017">
        <f t="shared" ca="1" si="1269"/>
        <v>0</v>
      </c>
      <c r="AX3017">
        <v>0</v>
      </c>
    </row>
    <row r="3018" spans="1:50">
      <c r="A3018" s="2">
        <v>41871</v>
      </c>
      <c r="B3018">
        <v>2018</v>
      </c>
      <c r="C3018">
        <v>7</v>
      </c>
      <c r="D3018">
        <f t="shared" ca="1" si="1258"/>
        <v>9.6236493206099887</v>
      </c>
      <c r="E3018">
        <f t="shared" ca="1" si="1259"/>
        <v>-2.6236493206099887</v>
      </c>
      <c r="F3018" t="str">
        <f t="shared" ca="1" si="1260"/>
        <v>low</v>
      </c>
      <c r="G3018">
        <v>690</v>
      </c>
      <c r="H3018">
        <f t="shared" si="1261"/>
        <v>690</v>
      </c>
      <c r="I3018">
        <f t="shared" ca="1" si="1262"/>
        <v>446.04544142800864</v>
      </c>
      <c r="J3018">
        <f t="shared" ca="1" si="1263"/>
        <v>243.95455857199136</v>
      </c>
      <c r="K3018" t="str">
        <f t="shared" ca="1" si="1264"/>
        <v>high</v>
      </c>
      <c r="L3018">
        <v>12.85</v>
      </c>
      <c r="M3018" t="str">
        <f t="shared" si="1240"/>
        <v>medium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1</v>
      </c>
      <c r="AR3018">
        <f t="shared" ca="1" si="1257"/>
        <v>0</v>
      </c>
      <c r="AS3018">
        <v>0</v>
      </c>
      <c r="AT3018">
        <v>0</v>
      </c>
      <c r="AU3018">
        <f t="shared" ca="1" si="1269"/>
        <v>1</v>
      </c>
      <c r="AV3018">
        <f t="shared" ca="1" si="1269"/>
        <v>0</v>
      </c>
      <c r="AW3018">
        <f t="shared" ca="1" si="1269"/>
        <v>0</v>
      </c>
      <c r="AX3018">
        <v>0</v>
      </c>
    </row>
    <row r="3019" spans="1:50">
      <c r="A3019" s="2">
        <v>41872</v>
      </c>
      <c r="B3019">
        <v>2019</v>
      </c>
      <c r="C3019">
        <v>9</v>
      </c>
      <c r="D3019">
        <f t="shared" ca="1" si="1258"/>
        <v>9.623606831192717</v>
      </c>
      <c r="E3019">
        <f t="shared" ca="1" si="1259"/>
        <v>-0.62360683119271698</v>
      </c>
      <c r="F3019" t="str">
        <f t="shared" ca="1" si="1260"/>
        <v>medium</v>
      </c>
      <c r="G3019">
        <v>148</v>
      </c>
      <c r="H3019">
        <f t="shared" si="1261"/>
        <v>148</v>
      </c>
      <c r="I3019">
        <f t="shared" ca="1" si="1262"/>
        <v>446.08361030729816</v>
      </c>
      <c r="J3019">
        <f t="shared" ca="1" si="1263"/>
        <v>-298.08361030729816</v>
      </c>
      <c r="K3019" t="str">
        <f t="shared" ca="1" si="1264"/>
        <v>low</v>
      </c>
      <c r="L3019">
        <v>17.5</v>
      </c>
      <c r="M3019" t="str">
        <f t="shared" si="1240"/>
        <v>high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0</v>
      </c>
      <c r="AR3019">
        <f t="shared" ca="1" si="1257"/>
        <v>1</v>
      </c>
      <c r="AS3019">
        <v>0</v>
      </c>
      <c r="AT3019">
        <v>0</v>
      </c>
      <c r="AU3019">
        <f t="shared" ca="1" si="1269"/>
        <v>0</v>
      </c>
      <c r="AV3019">
        <f t="shared" ca="1" si="1269"/>
        <v>1</v>
      </c>
      <c r="AW3019">
        <f t="shared" ca="1" si="1269"/>
        <v>0</v>
      </c>
      <c r="AX3019">
        <v>0</v>
      </c>
    </row>
    <row r="3020" spans="1:50">
      <c r="A3020" s="2">
        <v>41873</v>
      </c>
      <c r="B3020">
        <v>2020</v>
      </c>
      <c r="C3020">
        <v>13</v>
      </c>
      <c r="D3020">
        <f t="shared" ca="1" si="1258"/>
        <v>9.6235643608550419</v>
      </c>
      <c r="E3020">
        <f t="shared" ca="1" si="1259"/>
        <v>3.3764356391449581</v>
      </c>
      <c r="F3020" t="str">
        <f t="shared" ca="1" si="1260"/>
        <v>high</v>
      </c>
      <c r="G3020">
        <v>411</v>
      </c>
      <c r="H3020">
        <f t="shared" si="1261"/>
        <v>411</v>
      </c>
      <c r="I3020">
        <f t="shared" ca="1" si="1262"/>
        <v>446.12210165620007</v>
      </c>
      <c r="J3020">
        <f t="shared" ca="1" si="1263"/>
        <v>-35.122101656200073</v>
      </c>
      <c r="K3020" t="str">
        <f t="shared" ca="1" si="1264"/>
        <v>medium</v>
      </c>
      <c r="L3020">
        <v>12.35</v>
      </c>
      <c r="M3020" t="str">
        <f t="shared" si="1240"/>
        <v>medium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1</v>
      </c>
      <c r="AK3020">
        <f t="shared" ca="1" si="1250"/>
        <v>0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1</v>
      </c>
      <c r="AR3020">
        <f t="shared" ca="1" si="1257"/>
        <v>0</v>
      </c>
      <c r="AS3020">
        <v>1</v>
      </c>
      <c r="AT3020">
        <v>0</v>
      </c>
      <c r="AU3020">
        <f t="shared" ca="1" si="1269"/>
        <v>0</v>
      </c>
      <c r="AV3020">
        <f t="shared" ca="1" si="1269"/>
        <v>0</v>
      </c>
      <c r="AW3020">
        <f t="shared" ca="1" si="1269"/>
        <v>1</v>
      </c>
      <c r="AX3020">
        <v>0</v>
      </c>
    </row>
    <row r="3021" spans="1:50">
      <c r="A3021" s="2">
        <v>41874</v>
      </c>
      <c r="B3021">
        <v>2021</v>
      </c>
      <c r="C3021">
        <v>10</v>
      </c>
      <c r="D3021">
        <f t="shared" ca="1" si="1258"/>
        <v>9.6235219101221894</v>
      </c>
      <c r="E3021">
        <f t="shared" ca="1" si="1259"/>
        <v>0.37647808987781062</v>
      </c>
      <c r="F3021" t="str">
        <f t="shared" ca="1" si="1260"/>
        <v>medium</v>
      </c>
      <c r="G3021">
        <v>1012</v>
      </c>
      <c r="H3021">
        <f t="shared" si="1261"/>
        <v>1012</v>
      </c>
      <c r="I3021">
        <f t="shared" ca="1" si="1262"/>
        <v>446.16091579659684</v>
      </c>
      <c r="J3021">
        <f t="shared" ca="1" si="1263"/>
        <v>565.83908420340322</v>
      </c>
      <c r="K3021" t="str">
        <f t="shared" ca="1" si="1264"/>
        <v>high</v>
      </c>
      <c r="L3021">
        <v>14.05</v>
      </c>
      <c r="M3021" t="str">
        <f t="shared" si="1240"/>
        <v>high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1</v>
      </c>
      <c r="AK3021">
        <f t="shared" ca="1" si="1250"/>
        <v>0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0</v>
      </c>
      <c r="AR3021">
        <f t="shared" ca="1" si="1257"/>
        <v>1</v>
      </c>
      <c r="AS3021">
        <v>1</v>
      </c>
      <c r="AT3021">
        <v>0</v>
      </c>
      <c r="AU3021">
        <f t="shared" ref="AU3021:AW3040" ca="1" si="1274">VLOOKUP(INDIRECT($AU$590&amp;ROW($A3021)),$F$17:$I$19,AU$592+1,0)</f>
        <v>0</v>
      </c>
      <c r="AV3021">
        <f t="shared" ca="1" si="1274"/>
        <v>1</v>
      </c>
      <c r="AW3021">
        <f t="shared" ca="1" si="1274"/>
        <v>0</v>
      </c>
      <c r="AX3021">
        <v>1</v>
      </c>
    </row>
    <row r="3022" spans="1:50">
      <c r="A3022" s="2">
        <v>41875</v>
      </c>
      <c r="B3022">
        <v>2022</v>
      </c>
      <c r="C3022">
        <v>4</v>
      </c>
      <c r="D3022">
        <f t="shared" ca="1" si="1258"/>
        <v>9.6234794795193768</v>
      </c>
      <c r="E3022">
        <f t="shared" ca="1" si="1259"/>
        <v>-5.6234794795193768</v>
      </c>
      <c r="F3022" t="str">
        <f t="shared" ca="1" si="1260"/>
        <v>low</v>
      </c>
      <c r="G3022">
        <v>79</v>
      </c>
      <c r="H3022">
        <f t="shared" si="1261"/>
        <v>79</v>
      </c>
      <c r="I3022">
        <f t="shared" ca="1" si="1262"/>
        <v>446.20005305037154</v>
      </c>
      <c r="J3022">
        <f t="shared" ca="1" si="1263"/>
        <v>-367.20005305037154</v>
      </c>
      <c r="K3022" t="str">
        <f t="shared" ca="1" si="1264"/>
        <v>low</v>
      </c>
      <c r="L3022">
        <v>14.2</v>
      </c>
      <c r="M3022" t="str">
        <f t="shared" si="1240"/>
        <v>high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0</v>
      </c>
      <c r="AR3022">
        <f t="shared" ca="1" si="1257"/>
        <v>1</v>
      </c>
      <c r="AS3022">
        <v>1</v>
      </c>
      <c r="AT3022">
        <v>0</v>
      </c>
      <c r="AU3022">
        <f t="shared" ca="1" si="1274"/>
        <v>1</v>
      </c>
      <c r="AV3022">
        <f t="shared" ca="1" si="1274"/>
        <v>0</v>
      </c>
      <c r="AW3022">
        <f t="shared" ca="1" si="1274"/>
        <v>0</v>
      </c>
      <c r="AX3022">
        <v>1</v>
      </c>
    </row>
    <row r="3023" spans="1:50">
      <c r="A3023" s="2">
        <v>41876</v>
      </c>
      <c r="B3023">
        <v>2023</v>
      </c>
      <c r="C3023">
        <v>12</v>
      </c>
      <c r="D3023">
        <f t="shared" ca="1" si="1258"/>
        <v>9.6234370695718265</v>
      </c>
      <c r="E3023">
        <f t="shared" ca="1" si="1259"/>
        <v>2.3765629304281735</v>
      </c>
      <c r="F3023" t="str">
        <f t="shared" ca="1" si="1260"/>
        <v>high</v>
      </c>
      <c r="G3023">
        <v>113</v>
      </c>
      <c r="H3023">
        <f t="shared" si="1261"/>
        <v>113</v>
      </c>
      <c r="I3023">
        <f t="shared" ca="1" si="1262"/>
        <v>446.23951373940673</v>
      </c>
      <c r="J3023">
        <f t="shared" ca="1" si="1263"/>
        <v>-333.23951373940673</v>
      </c>
      <c r="K3023" t="str">
        <f t="shared" ca="1" si="1264"/>
        <v>low</v>
      </c>
      <c r="L3023">
        <v>10.4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1</v>
      </c>
      <c r="AK3023">
        <f t="shared" ca="1" si="1250"/>
        <v>0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1</v>
      </c>
      <c r="AT3023">
        <v>0</v>
      </c>
      <c r="AU3023">
        <f t="shared" ca="1" si="1274"/>
        <v>0</v>
      </c>
      <c r="AV3023">
        <f t="shared" ca="1" si="1274"/>
        <v>0</v>
      </c>
      <c r="AW3023">
        <f t="shared" ca="1" si="1274"/>
        <v>1</v>
      </c>
      <c r="AX3023">
        <v>0</v>
      </c>
    </row>
    <row r="3024" spans="1:50">
      <c r="A3024" s="2">
        <v>41877</v>
      </c>
      <c r="B3024">
        <v>2024</v>
      </c>
      <c r="C3024">
        <v>17</v>
      </c>
      <c r="D3024">
        <f t="shared" ca="1" si="1258"/>
        <v>9.6233946808047559</v>
      </c>
      <c r="E3024">
        <f t="shared" ca="1" si="1259"/>
        <v>7.3766053191952441</v>
      </c>
      <c r="F3024" t="str">
        <f t="shared" ca="1" si="1260"/>
        <v>high</v>
      </c>
      <c r="G3024">
        <v>481</v>
      </c>
      <c r="H3024">
        <f t="shared" si="1261"/>
        <v>481</v>
      </c>
      <c r="I3024">
        <f t="shared" ca="1" si="1262"/>
        <v>446.27929818558511</v>
      </c>
      <c r="J3024">
        <f t="shared" ca="1" si="1263"/>
        <v>34.720701814414895</v>
      </c>
      <c r="K3024" t="str">
        <f t="shared" ca="1" si="1264"/>
        <v>medium</v>
      </c>
      <c r="L3024">
        <v>11.85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0</v>
      </c>
      <c r="AK3024">
        <f t="shared" ca="1" si="1250"/>
        <v>1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0</v>
      </c>
      <c r="AV3024">
        <f t="shared" ca="1" si="1274"/>
        <v>0</v>
      </c>
      <c r="AW3024">
        <f t="shared" ca="1" si="1274"/>
        <v>1</v>
      </c>
      <c r="AX3024">
        <v>0</v>
      </c>
    </row>
    <row r="3025" spans="1:50">
      <c r="A3025" s="2">
        <v>41878</v>
      </c>
      <c r="B3025">
        <v>2025</v>
      </c>
      <c r="C3025">
        <v>9</v>
      </c>
      <c r="D3025">
        <f t="shared" ca="1" si="1258"/>
        <v>9.6233523137433892</v>
      </c>
      <c r="E3025">
        <f t="shared" ca="1" si="1259"/>
        <v>-0.62335231374338917</v>
      </c>
      <c r="F3025" t="str">
        <f t="shared" ca="1" si="1260"/>
        <v>medium</v>
      </c>
      <c r="G3025">
        <v>287</v>
      </c>
      <c r="H3025">
        <f t="shared" si="1261"/>
        <v>287</v>
      </c>
      <c r="I3025">
        <f t="shared" ca="1" si="1262"/>
        <v>446.31940671078951</v>
      </c>
      <c r="J3025">
        <f t="shared" ca="1" si="1263"/>
        <v>-159.31940671078951</v>
      </c>
      <c r="K3025" t="str">
        <f t="shared" ca="1" si="1264"/>
        <v>medium</v>
      </c>
      <c r="L3025">
        <v>15.7</v>
      </c>
      <c r="M3025" t="str">
        <f t="shared" si="1240"/>
        <v>high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0</v>
      </c>
      <c r="AK3025">
        <f t="shared" ca="1" si="1250"/>
        <v>1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0</v>
      </c>
      <c r="AR3025">
        <f t="shared" ca="1" si="1257"/>
        <v>1</v>
      </c>
      <c r="AS3025">
        <v>1</v>
      </c>
      <c r="AT3025">
        <v>0</v>
      </c>
      <c r="AU3025">
        <f t="shared" ca="1" si="1274"/>
        <v>0</v>
      </c>
      <c r="AV3025">
        <f t="shared" ca="1" si="1274"/>
        <v>1</v>
      </c>
      <c r="AW3025">
        <f t="shared" ca="1" si="1274"/>
        <v>0</v>
      </c>
      <c r="AX3025">
        <v>0</v>
      </c>
    </row>
    <row r="3026" spans="1:50">
      <c r="A3026" s="2">
        <v>41879</v>
      </c>
      <c r="B3026">
        <v>2026</v>
      </c>
      <c r="C3026">
        <v>18</v>
      </c>
      <c r="D3026">
        <f t="shared" ca="1" si="1258"/>
        <v>9.6233099689129453</v>
      </c>
      <c r="E3026">
        <f t="shared" ca="1" si="1259"/>
        <v>8.3766900310870547</v>
      </c>
      <c r="F3026" t="str">
        <f t="shared" ca="1" si="1260"/>
        <v>high</v>
      </c>
      <c r="G3026">
        <v>833</v>
      </c>
      <c r="H3026">
        <f t="shared" si="1261"/>
        <v>833</v>
      </c>
      <c r="I3026">
        <f t="shared" ca="1" si="1262"/>
        <v>446.35983963690279</v>
      </c>
      <c r="J3026">
        <f t="shared" ca="1" si="1263"/>
        <v>386.64016036309721</v>
      </c>
      <c r="K3026" t="str">
        <f t="shared" ca="1" si="1264"/>
        <v>high</v>
      </c>
      <c r="L3026">
        <v>11.9</v>
      </c>
      <c r="M3026" t="str">
        <f t="shared" si="1240"/>
        <v>medium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1</v>
      </c>
      <c r="AR3026">
        <f t="shared" ca="1" si="1257"/>
        <v>0</v>
      </c>
      <c r="AS3026">
        <v>1</v>
      </c>
      <c r="AT3026">
        <v>0</v>
      </c>
      <c r="AU3026">
        <f t="shared" ca="1" si="1274"/>
        <v>0</v>
      </c>
      <c r="AV3026">
        <f t="shared" ca="1" si="1274"/>
        <v>0</v>
      </c>
      <c r="AW3026">
        <f t="shared" ca="1" si="1274"/>
        <v>1</v>
      </c>
      <c r="AX3026">
        <v>0</v>
      </c>
    </row>
    <row r="3027" spans="1:50">
      <c r="A3027" s="2">
        <v>41880</v>
      </c>
      <c r="B3027">
        <v>2027</v>
      </c>
      <c r="C3027">
        <v>10</v>
      </c>
      <c r="D3027">
        <f t="shared" ca="1" si="1258"/>
        <v>9.6232676468386433</v>
      </c>
      <c r="E3027">
        <f t="shared" ca="1" si="1259"/>
        <v>0.37673235316135667</v>
      </c>
      <c r="F3027" t="str">
        <f t="shared" ca="1" si="1260"/>
        <v>medium</v>
      </c>
      <c r="G3027">
        <v>496</v>
      </c>
      <c r="H3027">
        <f t="shared" si="1261"/>
        <v>496</v>
      </c>
      <c r="I3027">
        <f t="shared" ca="1" si="1262"/>
        <v>446.40059728580735</v>
      </c>
      <c r="J3027">
        <f t="shared" ca="1" si="1263"/>
        <v>49.599402714192649</v>
      </c>
      <c r="K3027" t="str">
        <f t="shared" ca="1" si="1264"/>
        <v>high</v>
      </c>
      <c r="L3027">
        <v>14.55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0</v>
      </c>
      <c r="AT3027">
        <v>0</v>
      </c>
      <c r="AU3027">
        <f t="shared" ca="1" si="1274"/>
        <v>0</v>
      </c>
      <c r="AV3027">
        <f t="shared" ca="1" si="1274"/>
        <v>1</v>
      </c>
      <c r="AW3027">
        <f t="shared" ca="1" si="1274"/>
        <v>0</v>
      </c>
      <c r="AX3027">
        <v>0</v>
      </c>
    </row>
    <row r="3028" spans="1:50">
      <c r="A3028" s="2">
        <v>41881</v>
      </c>
      <c r="B3028">
        <v>2028</v>
      </c>
      <c r="C3028">
        <v>12</v>
      </c>
      <c r="D3028">
        <f t="shared" ca="1" si="1258"/>
        <v>9.6232253480457075</v>
      </c>
      <c r="E3028">
        <f t="shared" ca="1" si="1259"/>
        <v>2.3767746519542925</v>
      </c>
      <c r="F3028" t="str">
        <f t="shared" ca="1" si="1260"/>
        <v>high</v>
      </c>
      <c r="G3028">
        <v>535</v>
      </c>
      <c r="H3028">
        <f t="shared" si="1261"/>
        <v>535</v>
      </c>
      <c r="I3028">
        <f t="shared" ca="1" si="1262"/>
        <v>446.44167997938632</v>
      </c>
      <c r="J3028">
        <f t="shared" ca="1" si="1263"/>
        <v>88.558320020613678</v>
      </c>
      <c r="K3028" t="str">
        <f t="shared" ca="1" si="1264"/>
        <v>high</v>
      </c>
      <c r="L3028">
        <v>15.9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1</v>
      </c>
      <c r="AT3028">
        <v>0</v>
      </c>
      <c r="AU3028">
        <f t="shared" ca="1" si="1274"/>
        <v>0</v>
      </c>
      <c r="AV3028">
        <f t="shared" ca="1" si="1274"/>
        <v>0</v>
      </c>
      <c r="AW3028">
        <f t="shared" ca="1" si="1274"/>
        <v>1</v>
      </c>
      <c r="AX3028">
        <v>0</v>
      </c>
    </row>
    <row r="3029" spans="1:50">
      <c r="A3029" s="2">
        <v>41882</v>
      </c>
      <c r="B3029">
        <v>2029</v>
      </c>
      <c r="C3029">
        <v>4</v>
      </c>
      <c r="D3029">
        <f t="shared" ca="1" si="1258"/>
        <v>9.6231830730593551</v>
      </c>
      <c r="E3029">
        <f t="shared" ca="1" si="1259"/>
        <v>-5.6231830730593551</v>
      </c>
      <c r="F3029" t="str">
        <f t="shared" ca="1" si="1260"/>
        <v>low</v>
      </c>
      <c r="G3029">
        <v>188</v>
      </c>
      <c r="H3029">
        <f t="shared" si="1261"/>
        <v>188</v>
      </c>
      <c r="I3029">
        <f t="shared" ca="1" si="1262"/>
        <v>446.48308803952227</v>
      </c>
      <c r="J3029">
        <f t="shared" ca="1" si="1263"/>
        <v>-258.48308803952227</v>
      </c>
      <c r="K3029" t="str">
        <f t="shared" ca="1" si="1264"/>
        <v>low</v>
      </c>
      <c r="L3029">
        <v>14.45</v>
      </c>
      <c r="M3029" t="str">
        <f t="shared" si="1275"/>
        <v>high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0</v>
      </c>
      <c r="AR3029">
        <f t="shared" ca="1" si="1257"/>
        <v>1</v>
      </c>
      <c r="AS3029">
        <v>1</v>
      </c>
      <c r="AT3029">
        <v>0</v>
      </c>
      <c r="AU3029">
        <f t="shared" ca="1" si="1274"/>
        <v>1</v>
      </c>
      <c r="AV3029">
        <f t="shared" ca="1" si="1274"/>
        <v>0</v>
      </c>
      <c r="AW3029">
        <f t="shared" ca="1" si="1274"/>
        <v>0</v>
      </c>
      <c r="AX3029">
        <v>0</v>
      </c>
    </row>
    <row r="3030" spans="1:50">
      <c r="A3030" s="2">
        <v>41883</v>
      </c>
      <c r="B3030">
        <v>2030</v>
      </c>
      <c r="C3030">
        <v>8</v>
      </c>
      <c r="D3030">
        <f t="shared" ca="1" si="1258"/>
        <v>9.6231408224048067</v>
      </c>
      <c r="E3030">
        <f t="shared" ca="1" si="1259"/>
        <v>-1.6231408224048067</v>
      </c>
      <c r="F3030" t="str">
        <f t="shared" ca="1" si="1260"/>
        <v>medium</v>
      </c>
      <c r="G3030">
        <v>223</v>
      </c>
      <c r="H3030">
        <f t="shared" si="1261"/>
        <v>223</v>
      </c>
      <c r="I3030">
        <f t="shared" ca="1" si="1262"/>
        <v>446.524821788098</v>
      </c>
      <c r="J3030">
        <f t="shared" ca="1" si="1263"/>
        <v>-223.524821788098</v>
      </c>
      <c r="K3030" t="str">
        <f t="shared" ca="1" si="1264"/>
        <v>medium</v>
      </c>
      <c r="L3030">
        <v>11.85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0</v>
      </c>
      <c r="AU3030">
        <f t="shared" ca="1" si="1274"/>
        <v>0</v>
      </c>
      <c r="AV3030">
        <f t="shared" ca="1" si="1274"/>
        <v>1</v>
      </c>
      <c r="AW3030">
        <f t="shared" ca="1" si="1274"/>
        <v>0</v>
      </c>
      <c r="AX3030">
        <v>1</v>
      </c>
    </row>
    <row r="3031" spans="1:50">
      <c r="A3031" s="2">
        <v>41884</v>
      </c>
      <c r="B3031">
        <v>2031</v>
      </c>
      <c r="C3031">
        <v>5</v>
      </c>
      <c r="D3031">
        <f t="shared" ca="1" si="1258"/>
        <v>9.6230985966072851</v>
      </c>
      <c r="E3031">
        <f t="shared" ca="1" si="1259"/>
        <v>-4.6230985966072851</v>
      </c>
      <c r="F3031" t="str">
        <f t="shared" ca="1" si="1260"/>
        <v>low</v>
      </c>
      <c r="G3031">
        <v>285</v>
      </c>
      <c r="H3031">
        <f t="shared" si="1261"/>
        <v>285</v>
      </c>
      <c r="I3031">
        <f t="shared" ca="1" si="1262"/>
        <v>446.56688154699611</v>
      </c>
      <c r="J3031">
        <f t="shared" ca="1" si="1263"/>
        <v>-161.56688154699611</v>
      </c>
      <c r="K3031" t="str">
        <f t="shared" ca="1" si="1264"/>
        <v>medium</v>
      </c>
      <c r="L3031">
        <v>12.1</v>
      </c>
      <c r="M3031" t="str">
        <f t="shared" si="1275"/>
        <v>medium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1</v>
      </c>
      <c r="AR3031">
        <f t="shared" ca="1" si="1257"/>
        <v>0</v>
      </c>
      <c r="AS3031">
        <v>1</v>
      </c>
      <c r="AT3031">
        <v>0</v>
      </c>
      <c r="AU3031">
        <f t="shared" ca="1" si="1274"/>
        <v>1</v>
      </c>
      <c r="AV3031">
        <f t="shared" ca="1" si="1274"/>
        <v>0</v>
      </c>
      <c r="AW3031">
        <f t="shared" ca="1" si="1274"/>
        <v>0</v>
      </c>
      <c r="AX3031">
        <v>1</v>
      </c>
    </row>
    <row r="3032" spans="1:50">
      <c r="A3032" s="2">
        <v>41885</v>
      </c>
      <c r="B3032">
        <v>2032</v>
      </c>
      <c r="C3032">
        <v>14</v>
      </c>
      <c r="D3032">
        <f t="shared" ca="1" si="1258"/>
        <v>9.623056396192009</v>
      </c>
      <c r="E3032">
        <f t="shared" ca="1" si="1259"/>
        <v>4.376943603807991</v>
      </c>
      <c r="F3032" t="str">
        <f t="shared" ca="1" si="1260"/>
        <v>high</v>
      </c>
      <c r="G3032">
        <v>843</v>
      </c>
      <c r="H3032">
        <f t="shared" si="1261"/>
        <v>843</v>
      </c>
      <c r="I3032">
        <f t="shared" ca="1" si="1262"/>
        <v>446.60926763809948</v>
      </c>
      <c r="J3032">
        <f t="shared" ca="1" si="1263"/>
        <v>396.39073236190052</v>
      </c>
      <c r="K3032" t="str">
        <f t="shared" ca="1" si="1264"/>
        <v>high</v>
      </c>
      <c r="L3032">
        <v>15.15</v>
      </c>
      <c r="M3032" t="str">
        <f t="shared" si="1275"/>
        <v>high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0</v>
      </c>
      <c r="AR3032">
        <f t="shared" ca="1" si="1257"/>
        <v>1</v>
      </c>
      <c r="AS3032">
        <v>1</v>
      </c>
      <c r="AT3032">
        <v>0</v>
      </c>
      <c r="AU3032">
        <f t="shared" ca="1" si="1274"/>
        <v>0</v>
      </c>
      <c r="AV3032">
        <f t="shared" ca="1" si="1274"/>
        <v>0</v>
      </c>
      <c r="AW3032">
        <f t="shared" ca="1" si="1274"/>
        <v>1</v>
      </c>
      <c r="AX3032">
        <v>1</v>
      </c>
    </row>
    <row r="3033" spans="1:50">
      <c r="A3033" s="2">
        <v>41886</v>
      </c>
      <c r="B3033">
        <v>2033</v>
      </c>
      <c r="C3033">
        <v>11</v>
      </c>
      <c r="D3033">
        <f t="shared" ca="1" si="1258"/>
        <v>9.6230142216841994</v>
      </c>
      <c r="E3033">
        <f t="shared" ca="1" si="1259"/>
        <v>1.3769857783158006</v>
      </c>
      <c r="F3033" t="str">
        <f t="shared" ca="1" si="1260"/>
        <v>medium</v>
      </c>
      <c r="G3033">
        <v>315</v>
      </c>
      <c r="H3033">
        <f t="shared" si="1261"/>
        <v>315</v>
      </c>
      <c r="I3033">
        <f t="shared" ca="1" si="1262"/>
        <v>446.65198038329078</v>
      </c>
      <c r="J3033">
        <f t="shared" ca="1" si="1263"/>
        <v>-131.65198038329078</v>
      </c>
      <c r="K3033" t="str">
        <f t="shared" ca="1" si="1264"/>
        <v>medium</v>
      </c>
      <c r="L3033">
        <v>17.149999999999999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1</v>
      </c>
      <c r="AW3033">
        <f t="shared" ca="1" si="1274"/>
        <v>0</v>
      </c>
      <c r="AX3033">
        <v>1</v>
      </c>
    </row>
    <row r="3034" spans="1:50">
      <c r="A3034" s="2">
        <v>41887</v>
      </c>
      <c r="B3034">
        <v>2034</v>
      </c>
      <c r="C3034">
        <v>8</v>
      </c>
      <c r="D3034">
        <f t="shared" ca="1" si="1258"/>
        <v>9.6229720736090787</v>
      </c>
      <c r="E3034">
        <f t="shared" ca="1" si="1259"/>
        <v>-1.6229720736090787</v>
      </c>
      <c r="F3034" t="str">
        <f t="shared" ca="1" si="1260"/>
        <v>medium</v>
      </c>
      <c r="G3034">
        <v>116</v>
      </c>
      <c r="H3034">
        <f t="shared" si="1261"/>
        <v>116</v>
      </c>
      <c r="I3034">
        <f t="shared" ca="1" si="1262"/>
        <v>446.69502010445285</v>
      </c>
      <c r="J3034">
        <f t="shared" ca="1" si="1263"/>
        <v>-330.69502010445285</v>
      </c>
      <c r="K3034" t="str">
        <f t="shared" ca="1" si="1264"/>
        <v>low</v>
      </c>
      <c r="L3034">
        <v>18.350000000000001</v>
      </c>
      <c r="M3034" t="str">
        <f t="shared" si="1275"/>
        <v>high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0</v>
      </c>
      <c r="AR3034">
        <f t="shared" ca="1" si="1257"/>
        <v>1</v>
      </c>
      <c r="AS3034">
        <v>0</v>
      </c>
      <c r="AT3034">
        <v>0</v>
      </c>
      <c r="AU3034">
        <f t="shared" ca="1" si="1274"/>
        <v>0</v>
      </c>
      <c r="AV3034">
        <f t="shared" ca="1" si="1274"/>
        <v>1</v>
      </c>
      <c r="AW3034">
        <f t="shared" ca="1" si="1274"/>
        <v>0</v>
      </c>
      <c r="AX3034">
        <v>1</v>
      </c>
    </row>
    <row r="3035" spans="1:50">
      <c r="A3035" s="2">
        <v>41888</v>
      </c>
      <c r="B3035">
        <v>2035</v>
      </c>
      <c r="C3035">
        <v>10</v>
      </c>
      <c r="D3035">
        <f t="shared" ca="1" si="1258"/>
        <v>9.6229299524918641</v>
      </c>
      <c r="E3035">
        <f t="shared" ca="1" si="1259"/>
        <v>0.37707004750813589</v>
      </c>
      <c r="F3035" t="str">
        <f t="shared" ca="1" si="1260"/>
        <v>medium</v>
      </c>
      <c r="G3035">
        <v>704</v>
      </c>
      <c r="H3035">
        <f t="shared" si="1261"/>
        <v>704</v>
      </c>
      <c r="I3035">
        <f t="shared" ca="1" si="1262"/>
        <v>446.73838712346827</v>
      </c>
      <c r="J3035">
        <f t="shared" ca="1" si="1263"/>
        <v>257.26161287653173</v>
      </c>
      <c r="K3035" t="str">
        <f t="shared" ca="1" si="1264"/>
        <v>high</v>
      </c>
      <c r="L3035">
        <v>17.75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1</v>
      </c>
      <c r="AT3035">
        <v>0</v>
      </c>
      <c r="AU3035">
        <f t="shared" ca="1" si="1274"/>
        <v>0</v>
      </c>
      <c r="AV3035">
        <f t="shared" ca="1" si="1274"/>
        <v>1</v>
      </c>
      <c r="AW3035">
        <f t="shared" ca="1" si="1274"/>
        <v>0</v>
      </c>
      <c r="AX3035">
        <v>0</v>
      </c>
    </row>
    <row r="3036" spans="1:50">
      <c r="A3036" s="2">
        <v>41889</v>
      </c>
      <c r="B3036">
        <v>2036</v>
      </c>
      <c r="C3036">
        <v>12</v>
      </c>
      <c r="D3036">
        <f t="shared" ca="1" si="1258"/>
        <v>9.6228878588577782</v>
      </c>
      <c r="E3036">
        <f t="shared" ca="1" si="1259"/>
        <v>2.3771121411422218</v>
      </c>
      <c r="F3036" t="str">
        <f t="shared" ca="1" si="1260"/>
        <v>high</v>
      </c>
      <c r="G3036">
        <v>511</v>
      </c>
      <c r="H3036">
        <f t="shared" si="1261"/>
        <v>511</v>
      </c>
      <c r="I3036">
        <f t="shared" ca="1" si="1262"/>
        <v>446.78208176222006</v>
      </c>
      <c r="J3036">
        <f t="shared" ca="1" si="1263"/>
        <v>64.217918237779941</v>
      </c>
      <c r="K3036" t="str">
        <f t="shared" ca="1" si="1264"/>
        <v>high</v>
      </c>
      <c r="L3036">
        <v>17.7</v>
      </c>
      <c r="M3036" t="str">
        <f t="shared" si="1275"/>
        <v>high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0</v>
      </c>
      <c r="AR3036">
        <f t="shared" ca="1" si="1257"/>
        <v>1</v>
      </c>
      <c r="AS3036">
        <v>0</v>
      </c>
      <c r="AT3036">
        <v>0</v>
      </c>
      <c r="AU3036">
        <f t="shared" ca="1" si="1274"/>
        <v>0</v>
      </c>
      <c r="AV3036">
        <f t="shared" ca="1" si="1274"/>
        <v>0</v>
      </c>
      <c r="AW3036">
        <f t="shared" ca="1" si="1274"/>
        <v>1</v>
      </c>
      <c r="AX3036">
        <v>0</v>
      </c>
    </row>
    <row r="3037" spans="1:50">
      <c r="A3037" s="2">
        <v>41890</v>
      </c>
      <c r="B3037">
        <v>2037</v>
      </c>
      <c r="C3037">
        <v>12</v>
      </c>
      <c r="D3037">
        <f t="shared" ca="1" si="1258"/>
        <v>9.6228457932320417</v>
      </c>
      <c r="E3037">
        <f t="shared" ca="1" si="1259"/>
        <v>2.3771542067679583</v>
      </c>
      <c r="F3037" t="str">
        <f t="shared" ca="1" si="1260"/>
        <v>high</v>
      </c>
      <c r="G3037">
        <v>648</v>
      </c>
      <c r="H3037">
        <f t="shared" si="1261"/>
        <v>648</v>
      </c>
      <c r="I3037">
        <f t="shared" ca="1" si="1262"/>
        <v>446.82610434259072</v>
      </c>
      <c r="J3037">
        <f t="shared" ca="1" si="1263"/>
        <v>201.17389565740928</v>
      </c>
      <c r="K3037" t="str">
        <f t="shared" ca="1" si="1264"/>
        <v>high</v>
      </c>
      <c r="L3037">
        <v>17.45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1</v>
      </c>
      <c r="AK3037">
        <f t="shared" ca="1" si="1250"/>
        <v>0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0</v>
      </c>
      <c r="AT3037">
        <v>0</v>
      </c>
      <c r="AU3037">
        <f t="shared" ca="1" si="1274"/>
        <v>0</v>
      </c>
      <c r="AV3037">
        <f t="shared" ca="1" si="1274"/>
        <v>0</v>
      </c>
      <c r="AW3037">
        <f t="shared" ca="1" si="1274"/>
        <v>1</v>
      </c>
      <c r="AX3037">
        <v>0</v>
      </c>
    </row>
    <row r="3038" spans="1:50">
      <c r="A3038" s="2">
        <v>41891</v>
      </c>
      <c r="B3038">
        <v>2038</v>
      </c>
      <c r="C3038">
        <v>10</v>
      </c>
      <c r="D3038">
        <f t="shared" ca="1" si="1258"/>
        <v>9.6228037561398736</v>
      </c>
      <c r="E3038">
        <f t="shared" ca="1" si="1259"/>
        <v>0.3771962438601264</v>
      </c>
      <c r="F3038" t="str">
        <f t="shared" ca="1" si="1260"/>
        <v>medium</v>
      </c>
      <c r="G3038">
        <v>559</v>
      </c>
      <c r="H3038">
        <f t="shared" si="1261"/>
        <v>559</v>
      </c>
      <c r="I3038">
        <f t="shared" ca="1" si="1262"/>
        <v>446.870455186463</v>
      </c>
      <c r="J3038">
        <f t="shared" ca="1" si="1263"/>
        <v>112.129544813537</v>
      </c>
      <c r="K3038" t="str">
        <f t="shared" ca="1" si="1264"/>
        <v>high</v>
      </c>
      <c r="L3038">
        <v>19.8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1</v>
      </c>
      <c r="AK3038">
        <f t="shared" ca="1" si="1250"/>
        <v>0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1</v>
      </c>
      <c r="AT3038">
        <v>0</v>
      </c>
      <c r="AU3038">
        <f t="shared" ca="1" si="1274"/>
        <v>0</v>
      </c>
      <c r="AV3038">
        <f t="shared" ca="1" si="1274"/>
        <v>1</v>
      </c>
      <c r="AW3038">
        <f t="shared" ca="1" si="1274"/>
        <v>0</v>
      </c>
      <c r="AX3038">
        <v>0</v>
      </c>
    </row>
    <row r="3039" spans="1:50">
      <c r="A3039" s="2">
        <v>41892</v>
      </c>
      <c r="B3039">
        <v>2039</v>
      </c>
      <c r="C3039">
        <v>15</v>
      </c>
      <c r="D3039">
        <f t="shared" ca="1" si="1258"/>
        <v>9.6227617481064964</v>
      </c>
      <c r="E3039">
        <f t="shared" ca="1" si="1259"/>
        <v>5.3772382518935036</v>
      </c>
      <c r="F3039" t="str">
        <f t="shared" ca="1" si="1260"/>
        <v>high</v>
      </c>
      <c r="G3039">
        <v>1033</v>
      </c>
      <c r="H3039">
        <f t="shared" si="1261"/>
        <v>1033</v>
      </c>
      <c r="I3039">
        <f t="shared" ca="1" si="1262"/>
        <v>446.91513461571981</v>
      </c>
      <c r="J3039">
        <f t="shared" ca="1" si="1263"/>
        <v>586.08486538428019</v>
      </c>
      <c r="K3039" t="str">
        <f t="shared" ca="1" si="1264"/>
        <v>high</v>
      </c>
      <c r="L3039">
        <v>12.65</v>
      </c>
      <c r="M3039" t="str">
        <f t="shared" si="1275"/>
        <v>medium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1</v>
      </c>
      <c r="AK3039">
        <f t="shared" ca="1" si="1250"/>
        <v>0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1</v>
      </c>
      <c r="AR3039">
        <f t="shared" ca="1" si="1257"/>
        <v>0</v>
      </c>
      <c r="AS3039">
        <v>0</v>
      </c>
      <c r="AT3039">
        <v>0</v>
      </c>
      <c r="AU3039">
        <f t="shared" ca="1" si="1274"/>
        <v>0</v>
      </c>
      <c r="AV3039">
        <f t="shared" ca="1" si="1274"/>
        <v>0</v>
      </c>
      <c r="AW3039">
        <f t="shared" ca="1" si="1274"/>
        <v>1</v>
      </c>
      <c r="AX3039">
        <v>0</v>
      </c>
    </row>
    <row r="3040" spans="1:50">
      <c r="A3040" s="2">
        <v>41893</v>
      </c>
      <c r="B3040">
        <v>2040</v>
      </c>
      <c r="C3040">
        <v>8</v>
      </c>
      <c r="D3040">
        <f t="shared" ca="1" si="1258"/>
        <v>9.6227197696571309</v>
      </c>
      <c r="E3040">
        <f t="shared" ca="1" si="1259"/>
        <v>-1.6227197696571309</v>
      </c>
      <c r="F3040" t="str">
        <f t="shared" ca="1" si="1260"/>
        <v>medium</v>
      </c>
      <c r="G3040">
        <v>430</v>
      </c>
      <c r="H3040">
        <f t="shared" si="1261"/>
        <v>430</v>
      </c>
      <c r="I3040">
        <f t="shared" ca="1" si="1262"/>
        <v>446.9601429522437</v>
      </c>
      <c r="J3040">
        <f t="shared" ca="1" si="1263"/>
        <v>-16.9601429522437</v>
      </c>
      <c r="K3040" t="str">
        <f t="shared" ca="1" si="1264"/>
        <v>medium</v>
      </c>
      <c r="L3040">
        <v>10.55</v>
      </c>
      <c r="M3040" t="str">
        <f t="shared" si="1275"/>
        <v>medium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1</v>
      </c>
      <c r="AR3040">
        <f t="shared" ca="1" si="1257"/>
        <v>0</v>
      </c>
      <c r="AS3040">
        <v>0</v>
      </c>
      <c r="AT3040">
        <v>0</v>
      </c>
      <c r="AU3040">
        <f t="shared" ca="1" si="1274"/>
        <v>0</v>
      </c>
      <c r="AV3040">
        <f t="shared" ca="1" si="1274"/>
        <v>1</v>
      </c>
      <c r="AW3040">
        <f t="shared" ca="1" si="1274"/>
        <v>0</v>
      </c>
      <c r="AX3040">
        <v>0</v>
      </c>
    </row>
    <row r="3041" spans="1:50">
      <c r="A3041" s="2">
        <v>41894</v>
      </c>
      <c r="B3041">
        <v>2041</v>
      </c>
      <c r="C3041">
        <v>17</v>
      </c>
      <c r="D3041">
        <f t="shared" ca="1" si="1258"/>
        <v>9.6226778213169943</v>
      </c>
      <c r="E3041">
        <f t="shared" ca="1" si="1259"/>
        <v>7.3773221786830057</v>
      </c>
      <c r="F3041" t="str">
        <f t="shared" ca="1" si="1260"/>
        <v>high</v>
      </c>
      <c r="G3041">
        <v>957</v>
      </c>
      <c r="H3041">
        <f t="shared" si="1261"/>
        <v>957</v>
      </c>
      <c r="I3041">
        <f t="shared" ca="1" si="1262"/>
        <v>447.00548051791759</v>
      </c>
      <c r="J3041">
        <f t="shared" ca="1" si="1263"/>
        <v>509.99451948208241</v>
      </c>
      <c r="K3041" t="str">
        <f t="shared" ca="1" si="1264"/>
        <v>high</v>
      </c>
      <c r="L3041">
        <v>16.100000000000001</v>
      </c>
      <c r="M3041" t="str">
        <f t="shared" si="1275"/>
        <v>high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0</v>
      </c>
      <c r="AR3041">
        <f t="shared" ca="1" si="1257"/>
        <v>1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0</v>
      </c>
      <c r="AW3041">
        <f t="shared" ca="1" si="1280"/>
        <v>1</v>
      </c>
      <c r="AX3041">
        <v>0</v>
      </c>
    </row>
    <row r="3042" spans="1:50">
      <c r="A3042" s="2">
        <v>41895</v>
      </c>
      <c r="B3042">
        <v>2042</v>
      </c>
      <c r="C3042">
        <v>10</v>
      </c>
      <c r="D3042">
        <f t="shared" ca="1" si="1258"/>
        <v>9.6226359036113109</v>
      </c>
      <c r="E3042">
        <f t="shared" ca="1" si="1259"/>
        <v>0.37736409638868906</v>
      </c>
      <c r="F3042" t="str">
        <f t="shared" ca="1" si="1260"/>
        <v>medium</v>
      </c>
      <c r="G3042">
        <v>348</v>
      </c>
      <c r="H3042">
        <f t="shared" si="1261"/>
        <v>348</v>
      </c>
      <c r="I3042">
        <f t="shared" ca="1" si="1262"/>
        <v>447.05114763462404</v>
      </c>
      <c r="J3042">
        <f t="shared" ca="1" si="1263"/>
        <v>-99.051147634624044</v>
      </c>
      <c r="K3042" t="str">
        <f t="shared" ca="1" si="1264"/>
        <v>medium</v>
      </c>
      <c r="L3042">
        <v>13.45</v>
      </c>
      <c r="M3042" t="str">
        <f t="shared" si="1275"/>
        <v>medium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1</v>
      </c>
      <c r="AR3042">
        <f t="shared" ca="1" si="1257"/>
        <v>0</v>
      </c>
      <c r="AS3042">
        <v>1</v>
      </c>
      <c r="AT3042">
        <v>0</v>
      </c>
      <c r="AU3042">
        <f t="shared" ca="1" si="1280"/>
        <v>0</v>
      </c>
      <c r="AV3042">
        <f t="shared" ca="1" si="1280"/>
        <v>1</v>
      </c>
      <c r="AW3042">
        <f t="shared" ca="1" si="1280"/>
        <v>0</v>
      </c>
      <c r="AX3042">
        <v>0</v>
      </c>
    </row>
    <row r="3043" spans="1:50">
      <c r="A3043" s="2">
        <v>41896</v>
      </c>
      <c r="B3043">
        <v>2043</v>
      </c>
      <c r="C3043">
        <v>5</v>
      </c>
      <c r="D3043">
        <f t="shared" ca="1" si="1258"/>
        <v>9.6225940170652979</v>
      </c>
      <c r="E3043">
        <f t="shared" ca="1" si="1259"/>
        <v>-4.6225940170652979</v>
      </c>
      <c r="F3043" t="str">
        <f t="shared" ca="1" si="1260"/>
        <v>low</v>
      </c>
      <c r="G3043">
        <v>174</v>
      </c>
      <c r="H3043">
        <f t="shared" si="1261"/>
        <v>174</v>
      </c>
      <c r="I3043">
        <f t="shared" ca="1" si="1262"/>
        <v>447.09714462424597</v>
      </c>
      <c r="J3043">
        <f t="shared" ca="1" si="1263"/>
        <v>-273.09714462424597</v>
      </c>
      <c r="K3043" t="str">
        <f t="shared" ca="1" si="1264"/>
        <v>low</v>
      </c>
      <c r="L3043">
        <v>18.2</v>
      </c>
      <c r="M3043" t="str">
        <f t="shared" si="1275"/>
        <v>high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0</v>
      </c>
      <c r="AO3043">
        <f t="shared" ca="1" si="1254"/>
        <v>1</v>
      </c>
      <c r="AP3043">
        <f t="shared" ca="1" si="1255"/>
        <v>0</v>
      </c>
      <c r="AQ3043">
        <f t="shared" ca="1" si="1256"/>
        <v>0</v>
      </c>
      <c r="AR3043">
        <f t="shared" ca="1" si="1257"/>
        <v>1</v>
      </c>
      <c r="AS3043">
        <v>1</v>
      </c>
      <c r="AT3043">
        <v>0</v>
      </c>
      <c r="AU3043">
        <f t="shared" ca="1" si="1280"/>
        <v>1</v>
      </c>
      <c r="AV3043">
        <f t="shared" ca="1" si="1280"/>
        <v>0</v>
      </c>
      <c r="AW3043">
        <f t="shared" ca="1" si="1280"/>
        <v>0</v>
      </c>
      <c r="AX3043">
        <v>0</v>
      </c>
    </row>
    <row r="3044" spans="1:50">
      <c r="A3044" s="2">
        <v>41897</v>
      </c>
      <c r="B3044">
        <v>2044</v>
      </c>
      <c r="C3044">
        <v>16</v>
      </c>
      <c r="D3044">
        <f t="shared" ca="1" si="1258"/>
        <v>9.6225521622041796</v>
      </c>
      <c r="E3044">
        <f t="shared" ca="1" si="1259"/>
        <v>6.3774478377958204</v>
      </c>
      <c r="F3044" t="str">
        <f t="shared" ca="1" si="1260"/>
        <v>high</v>
      </c>
      <c r="G3044">
        <v>1081</v>
      </c>
      <c r="H3044">
        <f t="shared" si="1261"/>
        <v>1081</v>
      </c>
      <c r="I3044">
        <f t="shared" ca="1" si="1262"/>
        <v>447.14347180866605</v>
      </c>
      <c r="J3044">
        <f t="shared" ca="1" si="1263"/>
        <v>633.85652819133395</v>
      </c>
      <c r="K3044" t="str">
        <f t="shared" ca="1" si="1264"/>
        <v>high</v>
      </c>
      <c r="L3044">
        <v>14.8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1</v>
      </c>
      <c r="AK3044">
        <f t="shared" ca="1" si="1250"/>
        <v>0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0</v>
      </c>
      <c r="AW3044">
        <f t="shared" ca="1" si="1280"/>
        <v>1</v>
      </c>
      <c r="AX3044">
        <v>0</v>
      </c>
    </row>
    <row r="3045" spans="1:50">
      <c r="A3045" s="2">
        <v>41898</v>
      </c>
      <c r="B3045">
        <v>2045</v>
      </c>
      <c r="C3045">
        <v>5</v>
      </c>
      <c r="D3045">
        <f t="shared" ca="1" si="1258"/>
        <v>9.6225103395531733</v>
      </c>
      <c r="E3045">
        <f t="shared" ca="1" si="1259"/>
        <v>-4.6225103395531733</v>
      </c>
      <c r="F3045" t="str">
        <f t="shared" ca="1" si="1260"/>
        <v>low</v>
      </c>
      <c r="G3045">
        <v>313</v>
      </c>
      <c r="H3045">
        <f t="shared" si="1261"/>
        <v>313</v>
      </c>
      <c r="I3045">
        <f t="shared" ca="1" si="1262"/>
        <v>447.19012950976713</v>
      </c>
      <c r="J3045">
        <f t="shared" ca="1" si="1263"/>
        <v>-134.19012950976713</v>
      </c>
      <c r="K3045" t="str">
        <f t="shared" ca="1" si="1264"/>
        <v>medium</v>
      </c>
      <c r="L3045">
        <v>15.4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1</v>
      </c>
      <c r="AK3045">
        <f t="shared" ca="1" si="1250"/>
        <v>0</v>
      </c>
      <c r="AL3045">
        <f t="shared" ca="1" si="1251"/>
        <v>0</v>
      </c>
      <c r="AM3045">
        <f t="shared" ca="1" si="1252"/>
        <v>0</v>
      </c>
      <c r="AN3045">
        <f t="shared" ca="1" si="1253"/>
        <v>1</v>
      </c>
      <c r="AO3045">
        <f t="shared" ca="1" si="1254"/>
        <v>0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1</v>
      </c>
      <c r="AV3045">
        <f t="shared" ca="1" si="1280"/>
        <v>0</v>
      </c>
      <c r="AW3045">
        <f t="shared" ca="1" si="1280"/>
        <v>0</v>
      </c>
      <c r="AX3045">
        <v>0</v>
      </c>
    </row>
    <row r="3046" spans="1:50">
      <c r="A3046" s="2">
        <v>41899</v>
      </c>
      <c r="B3046">
        <v>2046</v>
      </c>
      <c r="C3046">
        <v>10</v>
      </c>
      <c r="D3046">
        <f t="shared" ca="1" si="1258"/>
        <v>9.6224685496375013</v>
      </c>
      <c r="E3046">
        <f t="shared" ca="1" si="1259"/>
        <v>0.37753145036249869</v>
      </c>
      <c r="F3046" t="str">
        <f t="shared" ca="1" si="1260"/>
        <v>medium</v>
      </c>
      <c r="G3046">
        <v>1030</v>
      </c>
      <c r="H3046">
        <f t="shared" si="1261"/>
        <v>1030</v>
      </c>
      <c r="I3046">
        <f t="shared" ca="1" si="1262"/>
        <v>447.23711804943167</v>
      </c>
      <c r="J3046">
        <f t="shared" ca="1" si="1263"/>
        <v>582.76288195056827</v>
      </c>
      <c r="K3046" t="str">
        <f t="shared" ca="1" si="1264"/>
        <v>high</v>
      </c>
      <c r="L3046">
        <v>15.35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0</v>
      </c>
      <c r="AO3046">
        <f t="shared" ca="1" si="1254"/>
        <v>1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0</v>
      </c>
      <c r="AT3046">
        <v>0</v>
      </c>
      <c r="AU3046">
        <f t="shared" ca="1" si="1280"/>
        <v>0</v>
      </c>
      <c r="AV3046">
        <f t="shared" ca="1" si="1280"/>
        <v>1</v>
      </c>
      <c r="AW3046">
        <f t="shared" ca="1" si="1280"/>
        <v>0</v>
      </c>
      <c r="AX3046">
        <v>0</v>
      </c>
    </row>
    <row r="3047" spans="1:50">
      <c r="A3047" s="2">
        <v>41900</v>
      </c>
      <c r="B3047">
        <v>2047</v>
      </c>
      <c r="C3047">
        <v>15</v>
      </c>
      <c r="D3047">
        <f t="shared" ca="1" si="1258"/>
        <v>9.6224267929823828</v>
      </c>
      <c r="E3047">
        <f t="shared" ca="1" si="1259"/>
        <v>5.3775732070176172</v>
      </c>
      <c r="F3047" t="str">
        <f t="shared" ca="1" si="1260"/>
        <v>high</v>
      </c>
      <c r="G3047">
        <v>197</v>
      </c>
      <c r="H3047">
        <f t="shared" si="1261"/>
        <v>197</v>
      </c>
      <c r="I3047">
        <f t="shared" ca="1" si="1262"/>
        <v>447.2844377495428</v>
      </c>
      <c r="J3047">
        <f t="shared" ca="1" si="1263"/>
        <v>-250.2844377495428</v>
      </c>
      <c r="K3047" t="str">
        <f t="shared" ca="1" si="1264"/>
        <v>low</v>
      </c>
      <c r="L3047">
        <v>14.85</v>
      </c>
      <c r="M3047" t="str">
        <f t="shared" si="1275"/>
        <v>high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0</v>
      </c>
      <c r="AK3047">
        <f t="shared" ca="1" si="1250"/>
        <v>1</v>
      </c>
      <c r="AL3047">
        <f t="shared" ca="1" si="1251"/>
        <v>0</v>
      </c>
      <c r="AM3047">
        <f t="shared" ca="1" si="1252"/>
        <v>0</v>
      </c>
      <c r="AN3047">
        <f t="shared" ca="1" si="1253"/>
        <v>1</v>
      </c>
      <c r="AO3047">
        <f t="shared" ca="1" si="1254"/>
        <v>0</v>
      </c>
      <c r="AP3047">
        <f t="shared" ca="1" si="1255"/>
        <v>0</v>
      </c>
      <c r="AQ3047">
        <f t="shared" ca="1" si="1256"/>
        <v>0</v>
      </c>
      <c r="AR3047">
        <f t="shared" ca="1" si="1257"/>
        <v>1</v>
      </c>
      <c r="AS3047">
        <v>0</v>
      </c>
      <c r="AT3047">
        <v>0</v>
      </c>
      <c r="AU3047">
        <f t="shared" ca="1" si="1280"/>
        <v>0</v>
      </c>
      <c r="AV3047">
        <f t="shared" ca="1" si="1280"/>
        <v>0</v>
      </c>
      <c r="AW3047">
        <f t="shared" ca="1" si="1280"/>
        <v>1</v>
      </c>
      <c r="AX3047">
        <v>0</v>
      </c>
    </row>
    <row r="3048" spans="1:50">
      <c r="A3048" s="2">
        <v>41901</v>
      </c>
      <c r="B3048">
        <v>2048</v>
      </c>
      <c r="C3048">
        <v>16</v>
      </c>
      <c r="D3048">
        <f t="shared" ca="1" si="1258"/>
        <v>9.6223850701130402</v>
      </c>
      <c r="E3048">
        <f t="shared" ca="1" si="1259"/>
        <v>6.3776149298869598</v>
      </c>
      <c r="F3048" t="str">
        <f t="shared" ca="1" si="1260"/>
        <v>high</v>
      </c>
      <c r="G3048">
        <v>385</v>
      </c>
      <c r="H3048">
        <f t="shared" si="1261"/>
        <v>385</v>
      </c>
      <c r="I3048">
        <f t="shared" ca="1" si="1262"/>
        <v>447.33208893198292</v>
      </c>
      <c r="J3048">
        <f t="shared" ca="1" si="1263"/>
        <v>-62.332088931982923</v>
      </c>
      <c r="K3048" t="str">
        <f t="shared" ca="1" si="1264"/>
        <v>medium</v>
      </c>
      <c r="L3048">
        <v>9.8000000000000007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0</v>
      </c>
      <c r="AV3048">
        <f t="shared" ca="1" si="1280"/>
        <v>0</v>
      </c>
      <c r="AW3048">
        <f t="shared" ca="1" si="1280"/>
        <v>1</v>
      </c>
      <c r="AX3048">
        <v>0</v>
      </c>
    </row>
    <row r="3049" spans="1:50">
      <c r="A3049" s="2">
        <v>41902</v>
      </c>
      <c r="B3049">
        <v>2049</v>
      </c>
      <c r="C3049">
        <v>8</v>
      </c>
      <c r="D3049">
        <f t="shared" ca="1" si="1258"/>
        <v>9.6223433815546926</v>
      </c>
      <c r="E3049">
        <f t="shared" ca="1" si="1259"/>
        <v>-1.6223433815546926</v>
      </c>
      <c r="F3049" t="str">
        <f t="shared" ca="1" si="1260"/>
        <v>medium</v>
      </c>
      <c r="G3049">
        <v>328</v>
      </c>
      <c r="H3049">
        <f t="shared" si="1261"/>
        <v>328</v>
      </c>
      <c r="I3049">
        <f t="shared" ca="1" si="1262"/>
        <v>447.38007191863494</v>
      </c>
      <c r="J3049">
        <f t="shared" ca="1" si="1263"/>
        <v>-119.38007191863494</v>
      </c>
      <c r="K3049" t="str">
        <f t="shared" ca="1" si="1264"/>
        <v>medium</v>
      </c>
      <c r="L3049">
        <v>16.95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1</v>
      </c>
      <c r="AO3049">
        <f t="shared" ref="AO3049:AO3112" ca="1" si="1289">VLOOKUP(INDIRECT($AJ$590&amp;ROW($A3049)+AM$591),$F$17:$I$19,AO$592+1,0)</f>
        <v>0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0</v>
      </c>
      <c r="AT3049">
        <v>0</v>
      </c>
      <c r="AU3049">
        <f t="shared" ca="1" si="1280"/>
        <v>0</v>
      </c>
      <c r="AV3049">
        <f t="shared" ca="1" si="1280"/>
        <v>1</v>
      </c>
      <c r="AW3049">
        <f t="shared" ca="1" si="1280"/>
        <v>0</v>
      </c>
      <c r="AX3049">
        <v>0</v>
      </c>
    </row>
    <row r="3050" spans="1:50">
      <c r="A3050" s="2">
        <v>41903</v>
      </c>
      <c r="B3050">
        <v>2050</v>
      </c>
      <c r="C3050">
        <v>6</v>
      </c>
      <c r="D3050">
        <f t="shared" ref="D3050:D3113" ca="1" si="1293">$E$516*B3050^3+$E$521*B3050^2+$E$526*B3050+$E$531</f>
        <v>9.6223017278325624</v>
      </c>
      <c r="E3050">
        <f t="shared" ref="E3050:E3113" ca="1" si="1294">C3050-D3050</f>
        <v>-3.6223017278325624</v>
      </c>
      <c r="F3050" t="str">
        <f t="shared" ref="F3050:F3113" ca="1" si="1295">VLOOKUP(E3050,$A$3:$C$6,3)</f>
        <v>low</v>
      </c>
      <c r="G3050">
        <v>158</v>
      </c>
      <c r="H3050">
        <f t="shared" ref="H3050:H3113" si="1296">IF(G3050&gt;$H$592,$G$592,G3050)</f>
        <v>158</v>
      </c>
      <c r="I3050">
        <f t="shared" ref="I3050:I3113" ca="1" si="1297">$K$516*B3050^3+$K$521*B3050^2+$K$526*B3050+$K$531</f>
        <v>447.4283870313817</v>
      </c>
      <c r="J3050">
        <f t="shared" ref="J3050:J3113" ca="1" si="1298">H3050-I3050</f>
        <v>-289.4283870313817</v>
      </c>
      <c r="K3050" t="str">
        <f t="shared" ref="K3050:K3113" ca="1" si="1299">VLOOKUP(J3050,$A$10:$C$13,3)</f>
        <v>low</v>
      </c>
      <c r="L3050">
        <v>18.399999999999999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0</v>
      </c>
      <c r="AK3050">
        <f t="shared" ca="1" si="1285"/>
        <v>1</v>
      </c>
      <c r="AL3050">
        <f t="shared" ca="1" si="1286"/>
        <v>0</v>
      </c>
      <c r="AM3050">
        <f t="shared" ca="1" si="1287"/>
        <v>0</v>
      </c>
      <c r="AN3050">
        <f t="shared" ca="1" si="1288"/>
        <v>1</v>
      </c>
      <c r="AO3050">
        <f t="shared" ca="1" si="1289"/>
        <v>0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1</v>
      </c>
      <c r="AT3050">
        <v>0</v>
      </c>
      <c r="AU3050">
        <f t="shared" ca="1" si="1280"/>
        <v>1</v>
      </c>
      <c r="AV3050">
        <f t="shared" ca="1" si="1280"/>
        <v>0</v>
      </c>
      <c r="AW3050">
        <f t="shared" ca="1" si="1280"/>
        <v>0</v>
      </c>
      <c r="AX3050">
        <v>0</v>
      </c>
    </row>
    <row r="3051" spans="1:50">
      <c r="A3051" s="2">
        <v>41904</v>
      </c>
      <c r="B3051">
        <v>2051</v>
      </c>
      <c r="C3051">
        <v>7</v>
      </c>
      <c r="D3051">
        <f t="shared" ca="1" si="1293"/>
        <v>9.6222601094718669</v>
      </c>
      <c r="E3051">
        <f t="shared" ca="1" si="1294"/>
        <v>-2.6222601094718669</v>
      </c>
      <c r="F3051" t="str">
        <f t="shared" ca="1" si="1295"/>
        <v>low</v>
      </c>
      <c r="G3051">
        <v>579</v>
      </c>
      <c r="H3051">
        <f t="shared" si="1296"/>
        <v>579</v>
      </c>
      <c r="I3051">
        <f t="shared" ca="1" si="1297"/>
        <v>447.47703459210561</v>
      </c>
      <c r="J3051">
        <f t="shared" ca="1" si="1298"/>
        <v>131.52296540789439</v>
      </c>
      <c r="K3051" t="str">
        <f t="shared" ca="1" si="1299"/>
        <v>high</v>
      </c>
      <c r="L3051">
        <v>13.1</v>
      </c>
      <c r="M3051" t="str">
        <f t="shared" si="1275"/>
        <v>medium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1</v>
      </c>
      <c r="AK3051">
        <f t="shared" ca="1" si="1285"/>
        <v>0</v>
      </c>
      <c r="AL3051">
        <f t="shared" ca="1" si="1286"/>
        <v>0</v>
      </c>
      <c r="AM3051">
        <f t="shared" ca="1" si="1287"/>
        <v>0</v>
      </c>
      <c r="AN3051">
        <f t="shared" ca="1" si="1288"/>
        <v>0</v>
      </c>
      <c r="AO3051">
        <f t="shared" ca="1" si="1289"/>
        <v>1</v>
      </c>
      <c r="AP3051">
        <f t="shared" ca="1" si="1290"/>
        <v>0</v>
      </c>
      <c r="AQ3051">
        <f t="shared" ca="1" si="1291"/>
        <v>1</v>
      </c>
      <c r="AR3051">
        <f t="shared" ca="1" si="1292"/>
        <v>0</v>
      </c>
      <c r="AS3051">
        <v>1</v>
      </c>
      <c r="AT3051">
        <v>0</v>
      </c>
      <c r="AU3051">
        <f t="shared" ca="1" si="1280"/>
        <v>1</v>
      </c>
      <c r="AV3051">
        <f t="shared" ca="1" si="1280"/>
        <v>0</v>
      </c>
      <c r="AW3051">
        <f t="shared" ca="1" si="1280"/>
        <v>0</v>
      </c>
      <c r="AX3051">
        <v>0</v>
      </c>
    </row>
    <row r="3052" spans="1:50">
      <c r="A3052" s="2">
        <v>41905</v>
      </c>
      <c r="B3052">
        <v>2052</v>
      </c>
      <c r="C3052">
        <v>11</v>
      </c>
      <c r="D3052">
        <f t="shared" ca="1" si="1293"/>
        <v>9.6222185269978304</v>
      </c>
      <c r="E3052">
        <f t="shared" ca="1" si="1294"/>
        <v>1.3777814730021696</v>
      </c>
      <c r="F3052" t="str">
        <f t="shared" ca="1" si="1295"/>
        <v>medium</v>
      </c>
      <c r="G3052">
        <v>383</v>
      </c>
      <c r="H3052">
        <f t="shared" si="1296"/>
        <v>383</v>
      </c>
      <c r="I3052">
        <f t="shared" ca="1" si="1297"/>
        <v>447.52601492268974</v>
      </c>
      <c r="J3052">
        <f t="shared" ca="1" si="1298"/>
        <v>-64.52601492268974</v>
      </c>
      <c r="K3052" t="str">
        <f t="shared" ca="1" si="1299"/>
        <v>medium</v>
      </c>
      <c r="L3052">
        <v>10.5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1</v>
      </c>
      <c r="AK3052">
        <f t="shared" ca="1" si="1285"/>
        <v>0</v>
      </c>
      <c r="AL3052">
        <f t="shared" ca="1" si="1286"/>
        <v>0</v>
      </c>
      <c r="AM3052">
        <f t="shared" ca="1" si="1287"/>
        <v>0</v>
      </c>
      <c r="AN3052">
        <f t="shared" ca="1" si="1288"/>
        <v>1</v>
      </c>
      <c r="AO3052">
        <f t="shared" ca="1" si="1289"/>
        <v>0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1</v>
      </c>
      <c r="AT3052">
        <v>0</v>
      </c>
      <c r="AU3052">
        <f t="shared" ca="1" si="1280"/>
        <v>0</v>
      </c>
      <c r="AV3052">
        <f t="shared" ca="1" si="1280"/>
        <v>1</v>
      </c>
      <c r="AW3052">
        <f t="shared" ca="1" si="1280"/>
        <v>0</v>
      </c>
      <c r="AX3052">
        <v>0</v>
      </c>
    </row>
    <row r="3053" spans="1:50">
      <c r="A3053" s="2">
        <v>41906</v>
      </c>
      <c r="B3053">
        <v>2053</v>
      </c>
      <c r="C3053">
        <v>7</v>
      </c>
      <c r="D3053">
        <f t="shared" ca="1" si="1293"/>
        <v>9.6221769809356701</v>
      </c>
      <c r="E3053">
        <f t="shared" ca="1" si="1294"/>
        <v>-2.6221769809356701</v>
      </c>
      <c r="F3053" t="str">
        <f t="shared" ca="1" si="1295"/>
        <v>low</v>
      </c>
      <c r="G3053">
        <v>91</v>
      </c>
      <c r="H3053">
        <f t="shared" si="1296"/>
        <v>91</v>
      </c>
      <c r="I3053">
        <f t="shared" ca="1" si="1297"/>
        <v>447.57532834501671</v>
      </c>
      <c r="J3053">
        <f t="shared" ca="1" si="1298"/>
        <v>-356.57532834501671</v>
      </c>
      <c r="K3053" t="str">
        <f t="shared" ca="1" si="1299"/>
        <v>low</v>
      </c>
      <c r="L3053">
        <v>6.7</v>
      </c>
      <c r="M3053" t="str">
        <f t="shared" si="1275"/>
        <v>medium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0</v>
      </c>
      <c r="AK3053">
        <f t="shared" ca="1" si="1285"/>
        <v>1</v>
      </c>
      <c r="AL3053">
        <f t="shared" ca="1" si="1286"/>
        <v>0</v>
      </c>
      <c r="AM3053">
        <f t="shared" ca="1" si="1287"/>
        <v>0</v>
      </c>
      <c r="AN3053">
        <f t="shared" ca="1" si="1288"/>
        <v>0</v>
      </c>
      <c r="AO3053">
        <f t="shared" ca="1" si="1289"/>
        <v>1</v>
      </c>
      <c r="AP3053">
        <f t="shared" ca="1" si="1290"/>
        <v>0</v>
      </c>
      <c r="AQ3053">
        <f t="shared" ca="1" si="1291"/>
        <v>1</v>
      </c>
      <c r="AR3053">
        <f t="shared" ca="1" si="1292"/>
        <v>0</v>
      </c>
      <c r="AS3053">
        <v>1</v>
      </c>
      <c r="AT3053">
        <v>0</v>
      </c>
      <c r="AU3053">
        <f t="shared" ca="1" si="1280"/>
        <v>1</v>
      </c>
      <c r="AV3053">
        <f t="shared" ca="1" si="1280"/>
        <v>0</v>
      </c>
      <c r="AW3053">
        <f t="shared" ca="1" si="1280"/>
        <v>0</v>
      </c>
      <c r="AX3053">
        <v>0</v>
      </c>
    </row>
    <row r="3054" spans="1:50">
      <c r="A3054" s="2">
        <v>41907</v>
      </c>
      <c r="B3054">
        <v>2054</v>
      </c>
      <c r="C3054">
        <v>6</v>
      </c>
      <c r="D3054">
        <f t="shared" ca="1" si="1293"/>
        <v>9.6221354718106085</v>
      </c>
      <c r="E3054">
        <f t="shared" ca="1" si="1294"/>
        <v>-3.6221354718106085</v>
      </c>
      <c r="F3054" t="str">
        <f t="shared" ca="1" si="1295"/>
        <v>low</v>
      </c>
      <c r="G3054">
        <v>716</v>
      </c>
      <c r="H3054">
        <f t="shared" si="1296"/>
        <v>716</v>
      </c>
      <c r="I3054">
        <f t="shared" ca="1" si="1297"/>
        <v>447.62497518096933</v>
      </c>
      <c r="J3054">
        <f t="shared" ca="1" si="1298"/>
        <v>268.37502481903067</v>
      </c>
      <c r="K3054" t="str">
        <f t="shared" ca="1" si="1299"/>
        <v>high</v>
      </c>
      <c r="L3054">
        <v>10.4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0</v>
      </c>
      <c r="AO3054">
        <f t="shared" ca="1" si="1289"/>
        <v>1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0</v>
      </c>
      <c r="AT3054">
        <v>0</v>
      </c>
      <c r="AU3054">
        <f t="shared" ca="1" si="1280"/>
        <v>1</v>
      </c>
      <c r="AV3054">
        <f t="shared" ca="1" si="1280"/>
        <v>0</v>
      </c>
      <c r="AW3054">
        <f t="shared" ca="1" si="1280"/>
        <v>0</v>
      </c>
      <c r="AX3054">
        <v>0</v>
      </c>
    </row>
    <row r="3055" spans="1:50">
      <c r="A3055" s="2">
        <v>41908</v>
      </c>
      <c r="B3055">
        <v>2055</v>
      </c>
      <c r="C3055">
        <v>10</v>
      </c>
      <c r="D3055">
        <f t="shared" ca="1" si="1293"/>
        <v>9.6220940001478645</v>
      </c>
      <c r="E3055">
        <f t="shared" ca="1" si="1294"/>
        <v>0.37790599985213547</v>
      </c>
      <c r="F3055" t="str">
        <f t="shared" ca="1" si="1295"/>
        <v>medium</v>
      </c>
      <c r="G3055">
        <v>348</v>
      </c>
      <c r="H3055">
        <f t="shared" si="1296"/>
        <v>348</v>
      </c>
      <c r="I3055">
        <f t="shared" ca="1" si="1297"/>
        <v>447.67495575243021</v>
      </c>
      <c r="J3055">
        <f t="shared" ca="1" si="1298"/>
        <v>-99.674955752430208</v>
      </c>
      <c r="K3055" t="str">
        <f t="shared" ca="1" si="1299"/>
        <v>medium</v>
      </c>
      <c r="L3055">
        <v>10.45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1</v>
      </c>
      <c r="AK3055">
        <f t="shared" ca="1" si="1285"/>
        <v>0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0</v>
      </c>
      <c r="AV3055">
        <f t="shared" ca="1" si="1280"/>
        <v>1</v>
      </c>
      <c r="AW3055">
        <f t="shared" ca="1" si="1280"/>
        <v>0</v>
      </c>
      <c r="AX3055">
        <v>0</v>
      </c>
    </row>
    <row r="3056" spans="1:50">
      <c r="A3056" s="2">
        <v>41909</v>
      </c>
      <c r="B3056">
        <v>2056</v>
      </c>
      <c r="C3056">
        <v>6</v>
      </c>
      <c r="D3056">
        <f t="shared" ca="1" si="1293"/>
        <v>9.6220525664726626</v>
      </c>
      <c r="E3056">
        <f t="shared" ca="1" si="1294"/>
        <v>-3.6220525664726626</v>
      </c>
      <c r="F3056" t="str">
        <f t="shared" ca="1" si="1295"/>
        <v>low</v>
      </c>
      <c r="G3056">
        <v>740</v>
      </c>
      <c r="H3056">
        <f t="shared" si="1296"/>
        <v>740</v>
      </c>
      <c r="I3056">
        <f t="shared" ca="1" si="1297"/>
        <v>447.72527038128226</v>
      </c>
      <c r="J3056">
        <f t="shared" ca="1" si="1298"/>
        <v>292.27472961871774</v>
      </c>
      <c r="K3056" t="str">
        <f t="shared" ca="1" si="1299"/>
        <v>high</v>
      </c>
      <c r="L3056">
        <v>16.5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1</v>
      </c>
      <c r="AK3056">
        <f t="shared" ca="1" si="1285"/>
        <v>0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1</v>
      </c>
      <c r="AT3056">
        <v>0</v>
      </c>
      <c r="AU3056">
        <f t="shared" ca="1" si="1280"/>
        <v>1</v>
      </c>
      <c r="AV3056">
        <f t="shared" ca="1" si="1280"/>
        <v>0</v>
      </c>
      <c r="AW3056">
        <f t="shared" ca="1" si="1280"/>
        <v>0</v>
      </c>
      <c r="AX3056">
        <v>0</v>
      </c>
    </row>
    <row r="3057" spans="1:50">
      <c r="A3057" s="2">
        <v>41910</v>
      </c>
      <c r="B3057">
        <v>2057</v>
      </c>
      <c r="C3057">
        <v>13</v>
      </c>
      <c r="D3057">
        <f t="shared" ca="1" si="1293"/>
        <v>9.6220111713102181</v>
      </c>
      <c r="E3057">
        <f t="shared" ca="1" si="1294"/>
        <v>3.3779888286897819</v>
      </c>
      <c r="F3057" t="str">
        <f t="shared" ca="1" si="1295"/>
        <v>high</v>
      </c>
      <c r="G3057">
        <v>384</v>
      </c>
      <c r="H3057">
        <f t="shared" si="1296"/>
        <v>384</v>
      </c>
      <c r="I3057">
        <f t="shared" ca="1" si="1297"/>
        <v>447.77591938940816</v>
      </c>
      <c r="J3057">
        <f t="shared" ca="1" si="1298"/>
        <v>-63.775919389408159</v>
      </c>
      <c r="K3057" t="str">
        <f t="shared" ca="1" si="1299"/>
        <v>medium</v>
      </c>
      <c r="L3057">
        <v>10.55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1</v>
      </c>
      <c r="AK3057">
        <f t="shared" ca="1" si="1285"/>
        <v>0</v>
      </c>
      <c r="AL3057">
        <f t="shared" ca="1" si="1286"/>
        <v>0</v>
      </c>
      <c r="AM3057">
        <f t="shared" ca="1" si="1287"/>
        <v>0</v>
      </c>
      <c r="AN3057">
        <f t="shared" ca="1" si="1288"/>
        <v>0</v>
      </c>
      <c r="AO3057">
        <f t="shared" ca="1" si="1289"/>
        <v>1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1</v>
      </c>
      <c r="AT3057">
        <v>0</v>
      </c>
      <c r="AU3057">
        <f t="shared" ca="1" si="1280"/>
        <v>0</v>
      </c>
      <c r="AV3057">
        <f t="shared" ca="1" si="1280"/>
        <v>0</v>
      </c>
      <c r="AW3057">
        <f t="shared" ca="1" si="1280"/>
        <v>1</v>
      </c>
      <c r="AX3057">
        <v>0</v>
      </c>
    </row>
    <row r="3058" spans="1:50">
      <c r="A3058" s="2">
        <v>41911</v>
      </c>
      <c r="B3058">
        <v>2058</v>
      </c>
      <c r="C3058">
        <v>13</v>
      </c>
      <c r="D3058">
        <f t="shared" ca="1" si="1293"/>
        <v>9.6219698151857553</v>
      </c>
      <c r="E3058">
        <f t="shared" ca="1" si="1294"/>
        <v>3.3780301848142447</v>
      </c>
      <c r="F3058" t="str">
        <f t="shared" ca="1" si="1295"/>
        <v>high</v>
      </c>
      <c r="G3058">
        <v>644</v>
      </c>
      <c r="H3058">
        <f t="shared" si="1296"/>
        <v>644</v>
      </c>
      <c r="I3058">
        <f t="shared" ca="1" si="1297"/>
        <v>447.82690309869054</v>
      </c>
      <c r="J3058">
        <f t="shared" ca="1" si="1298"/>
        <v>196.17309690130946</v>
      </c>
      <c r="K3058" t="str">
        <f t="shared" ca="1" si="1299"/>
        <v>high</v>
      </c>
      <c r="L3058">
        <v>10.75</v>
      </c>
      <c r="M3058" t="str">
        <f t="shared" si="1275"/>
        <v>medium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0</v>
      </c>
      <c r="AK3058">
        <f t="shared" ca="1" si="1285"/>
        <v>1</v>
      </c>
      <c r="AL3058">
        <f t="shared" ca="1" si="1286"/>
        <v>0</v>
      </c>
      <c r="AM3058">
        <f t="shared" ca="1" si="1287"/>
        <v>0</v>
      </c>
      <c r="AN3058">
        <f t="shared" ca="1" si="1288"/>
        <v>1</v>
      </c>
      <c r="AO3058">
        <f t="shared" ca="1" si="1289"/>
        <v>0</v>
      </c>
      <c r="AP3058">
        <f t="shared" ca="1" si="1290"/>
        <v>0</v>
      </c>
      <c r="AQ3058">
        <f t="shared" ca="1" si="1291"/>
        <v>1</v>
      </c>
      <c r="AR3058">
        <f t="shared" ca="1" si="1292"/>
        <v>0</v>
      </c>
      <c r="AS3058">
        <v>0</v>
      </c>
      <c r="AT3058">
        <v>0</v>
      </c>
      <c r="AU3058">
        <f t="shared" ca="1" si="1280"/>
        <v>0</v>
      </c>
      <c r="AV3058">
        <f t="shared" ca="1" si="1280"/>
        <v>0</v>
      </c>
      <c r="AW3058">
        <f t="shared" ca="1" si="1280"/>
        <v>1</v>
      </c>
      <c r="AX3058">
        <v>0</v>
      </c>
    </row>
    <row r="3059" spans="1:50">
      <c r="A3059" s="2">
        <v>41912</v>
      </c>
      <c r="B3059">
        <v>2059</v>
      </c>
      <c r="C3059">
        <v>10</v>
      </c>
      <c r="D3059">
        <f t="shared" ca="1" si="1293"/>
        <v>9.6219284986244933</v>
      </c>
      <c r="E3059">
        <f t="shared" ca="1" si="1294"/>
        <v>0.37807150137550671</v>
      </c>
      <c r="F3059" t="str">
        <f t="shared" ca="1" si="1295"/>
        <v>medium</v>
      </c>
      <c r="G3059">
        <v>517</v>
      </c>
      <c r="H3059">
        <f t="shared" si="1296"/>
        <v>517</v>
      </c>
      <c r="I3059">
        <f t="shared" ca="1" si="1297"/>
        <v>447.8782218310123</v>
      </c>
      <c r="J3059">
        <f t="shared" ca="1" si="1298"/>
        <v>69.121778168987703</v>
      </c>
      <c r="K3059" t="str">
        <f t="shared" ca="1" si="1299"/>
        <v>high</v>
      </c>
      <c r="L3059">
        <v>12.85</v>
      </c>
      <c r="M3059" t="str">
        <f t="shared" si="1275"/>
        <v>medium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1</v>
      </c>
      <c r="AK3059">
        <f t="shared" ca="1" si="1285"/>
        <v>0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1</v>
      </c>
      <c r="AR3059">
        <f t="shared" ca="1" si="1292"/>
        <v>0</v>
      </c>
      <c r="AS3059">
        <v>0</v>
      </c>
      <c r="AT3059">
        <v>0</v>
      </c>
      <c r="AU3059">
        <f t="shared" ca="1" si="1280"/>
        <v>0</v>
      </c>
      <c r="AV3059">
        <f t="shared" ca="1" si="1280"/>
        <v>1</v>
      </c>
      <c r="AW3059">
        <f t="shared" ca="1" si="1280"/>
        <v>0</v>
      </c>
      <c r="AX3059">
        <v>0</v>
      </c>
    </row>
    <row r="3060" spans="1:50">
      <c r="A3060" s="2">
        <v>41913</v>
      </c>
      <c r="B3060">
        <v>2060</v>
      </c>
      <c r="C3060">
        <v>11</v>
      </c>
      <c r="D3060">
        <f t="shared" ca="1" si="1293"/>
        <v>9.6218872221516527</v>
      </c>
      <c r="E3060">
        <f t="shared" ca="1" si="1294"/>
        <v>1.3781127778483473</v>
      </c>
      <c r="F3060" t="str">
        <f t="shared" ca="1" si="1295"/>
        <v>medium</v>
      </c>
      <c r="G3060">
        <v>284</v>
      </c>
      <c r="H3060">
        <f t="shared" si="1296"/>
        <v>284</v>
      </c>
      <c r="I3060">
        <f t="shared" ca="1" si="1297"/>
        <v>447.92987590825607</v>
      </c>
      <c r="J3060">
        <f t="shared" ca="1" si="1298"/>
        <v>-163.92987590825607</v>
      </c>
      <c r="K3060" t="str">
        <f t="shared" ca="1" si="1299"/>
        <v>medium</v>
      </c>
      <c r="L3060">
        <v>15.6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1</v>
      </c>
      <c r="AK3060">
        <f t="shared" ca="1" si="1285"/>
        <v>0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1</v>
      </c>
      <c r="AT3060">
        <v>0</v>
      </c>
      <c r="AU3060">
        <f t="shared" ca="1" si="1280"/>
        <v>0</v>
      </c>
      <c r="AV3060">
        <f t="shared" ca="1" si="1280"/>
        <v>1</v>
      </c>
      <c r="AW3060">
        <f t="shared" ca="1" si="1280"/>
        <v>0</v>
      </c>
      <c r="AX3060">
        <v>0</v>
      </c>
    </row>
    <row r="3061" spans="1:50">
      <c r="A3061" s="2">
        <v>41914</v>
      </c>
      <c r="B3061">
        <v>2061</v>
      </c>
      <c r="C3061">
        <v>9</v>
      </c>
      <c r="D3061">
        <f t="shared" ca="1" si="1293"/>
        <v>9.6218459862924526</v>
      </c>
      <c r="E3061">
        <f t="shared" ca="1" si="1294"/>
        <v>-0.62184598629245258</v>
      </c>
      <c r="F3061" t="str">
        <f t="shared" ca="1" si="1295"/>
        <v>medium</v>
      </c>
      <c r="G3061">
        <v>328</v>
      </c>
      <c r="H3061">
        <f t="shared" si="1296"/>
        <v>328</v>
      </c>
      <c r="I3061">
        <f t="shared" ca="1" si="1297"/>
        <v>447.98186565230469</v>
      </c>
      <c r="J3061">
        <f t="shared" ca="1" si="1298"/>
        <v>-119.98186565230469</v>
      </c>
      <c r="K3061" t="str">
        <f t="shared" ca="1" si="1299"/>
        <v>medium</v>
      </c>
      <c r="L3061">
        <v>16</v>
      </c>
      <c r="M3061" t="str">
        <f t="shared" si="1275"/>
        <v>high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1</v>
      </c>
      <c r="AK3061">
        <f t="shared" ca="1" si="1285"/>
        <v>0</v>
      </c>
      <c r="AL3061">
        <f t="shared" ca="1" si="1286"/>
        <v>0</v>
      </c>
      <c r="AM3061">
        <f t="shared" ca="1" si="1287"/>
        <v>0</v>
      </c>
      <c r="AN3061">
        <f t="shared" ca="1" si="1288"/>
        <v>0</v>
      </c>
      <c r="AO3061">
        <f t="shared" ca="1" si="1289"/>
        <v>1</v>
      </c>
      <c r="AP3061">
        <f t="shared" ca="1" si="1290"/>
        <v>0</v>
      </c>
      <c r="AQ3061">
        <f t="shared" ca="1" si="1291"/>
        <v>0</v>
      </c>
      <c r="AR3061">
        <f t="shared" ca="1" si="1292"/>
        <v>1</v>
      </c>
      <c r="AS3061">
        <v>1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1</v>
      </c>
      <c r="AW3061">
        <f t="shared" ca="1" si="1304"/>
        <v>0</v>
      </c>
      <c r="AX3061">
        <v>0</v>
      </c>
    </row>
    <row r="3062" spans="1:50">
      <c r="A3062" s="2">
        <v>41915</v>
      </c>
      <c r="B3062">
        <v>2062</v>
      </c>
      <c r="C3062">
        <v>15</v>
      </c>
      <c r="D3062">
        <f t="shared" ca="1" si="1293"/>
        <v>9.6218047915721172</v>
      </c>
      <c r="E3062">
        <f t="shared" ca="1" si="1294"/>
        <v>5.3781952084278828</v>
      </c>
      <c r="F3062" t="str">
        <f t="shared" ca="1" si="1295"/>
        <v>high</v>
      </c>
      <c r="G3062">
        <v>450</v>
      </c>
      <c r="H3062">
        <f t="shared" si="1296"/>
        <v>450</v>
      </c>
      <c r="I3062">
        <f t="shared" ca="1" si="1297"/>
        <v>448.03419138504091</v>
      </c>
      <c r="J3062">
        <f t="shared" ca="1" si="1298"/>
        <v>1.9658086149590872</v>
      </c>
      <c r="K3062" t="str">
        <f t="shared" ca="1" si="1299"/>
        <v>medium</v>
      </c>
      <c r="L3062">
        <v>16.100000000000001</v>
      </c>
      <c r="M3062" t="str">
        <f t="shared" si="1275"/>
        <v>high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1</v>
      </c>
      <c r="AK3062">
        <f t="shared" ca="1" si="1285"/>
        <v>0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0</v>
      </c>
      <c r="AR3062">
        <f t="shared" ca="1" si="1292"/>
        <v>1</v>
      </c>
      <c r="AS3062">
        <v>0</v>
      </c>
      <c r="AT3062">
        <v>0</v>
      </c>
      <c r="AU3062">
        <f t="shared" ca="1" si="1304"/>
        <v>0</v>
      </c>
      <c r="AV3062">
        <f t="shared" ca="1" si="1304"/>
        <v>0</v>
      </c>
      <c r="AW3062">
        <f t="shared" ca="1" si="1304"/>
        <v>1</v>
      </c>
      <c r="AX3062">
        <v>0</v>
      </c>
    </row>
    <row r="3063" spans="1:50">
      <c r="A3063" s="2">
        <v>41916</v>
      </c>
      <c r="B3063">
        <v>2063</v>
      </c>
      <c r="C3063">
        <v>9</v>
      </c>
      <c r="D3063">
        <f t="shared" ca="1" si="1293"/>
        <v>9.6217636385158656</v>
      </c>
      <c r="E3063">
        <f t="shared" ca="1" si="1294"/>
        <v>-0.62176363851586558</v>
      </c>
      <c r="F3063" t="str">
        <f t="shared" ca="1" si="1295"/>
        <v>medium</v>
      </c>
      <c r="G3063">
        <v>458</v>
      </c>
      <c r="H3063">
        <f t="shared" si="1296"/>
        <v>458</v>
      </c>
      <c r="I3063">
        <f t="shared" ca="1" si="1297"/>
        <v>448.08685342834735</v>
      </c>
      <c r="J3063">
        <f t="shared" ca="1" si="1298"/>
        <v>9.9131465716526463</v>
      </c>
      <c r="K3063" t="str">
        <f t="shared" ca="1" si="1299"/>
        <v>medium</v>
      </c>
      <c r="L3063">
        <v>9.25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1</v>
      </c>
      <c r="AO3063">
        <f t="shared" ca="1" si="1289"/>
        <v>0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0</v>
      </c>
      <c r="AV3063">
        <f t="shared" ca="1" si="1304"/>
        <v>1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8</v>
      </c>
      <c r="D3064">
        <f t="shared" ca="1" si="1293"/>
        <v>9.6217225276489149</v>
      </c>
      <c r="E3064">
        <f t="shared" ca="1" si="1294"/>
        <v>-1.6217225276489149</v>
      </c>
      <c r="F3064" t="str">
        <f t="shared" ca="1" si="1295"/>
        <v>medium</v>
      </c>
      <c r="G3064">
        <v>408</v>
      </c>
      <c r="H3064">
        <f t="shared" si="1296"/>
        <v>408</v>
      </c>
      <c r="I3064">
        <f t="shared" ca="1" si="1297"/>
        <v>448.13985210410692</v>
      </c>
      <c r="J3064">
        <f t="shared" ca="1" si="1298"/>
        <v>-40.139852104106922</v>
      </c>
      <c r="K3064" t="str">
        <f t="shared" ca="1" si="1299"/>
        <v>medium</v>
      </c>
      <c r="L3064">
        <v>13</v>
      </c>
      <c r="M3064" t="str">
        <f t="shared" si="1275"/>
        <v>medium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0</v>
      </c>
      <c r="AO3064">
        <f t="shared" ca="1" si="1289"/>
        <v>1</v>
      </c>
      <c r="AP3064">
        <f t="shared" ca="1" si="1290"/>
        <v>0</v>
      </c>
      <c r="AQ3064">
        <f t="shared" ca="1" si="1291"/>
        <v>1</v>
      </c>
      <c r="AR3064">
        <f t="shared" ca="1" si="1292"/>
        <v>0</v>
      </c>
      <c r="AS3064">
        <v>0</v>
      </c>
      <c r="AT3064">
        <v>0</v>
      </c>
      <c r="AU3064">
        <f t="shared" ca="1" si="1304"/>
        <v>0</v>
      </c>
      <c r="AV3064">
        <f t="shared" ca="1" si="1304"/>
        <v>1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7</v>
      </c>
      <c r="D3065">
        <f t="shared" ca="1" si="1293"/>
        <v>9.6216814594964912</v>
      </c>
      <c r="E3065">
        <f t="shared" ca="1" si="1294"/>
        <v>-2.6216814594964912</v>
      </c>
      <c r="F3065" t="str">
        <f t="shared" ca="1" si="1295"/>
        <v>low</v>
      </c>
      <c r="G3065">
        <v>175</v>
      </c>
      <c r="H3065">
        <f t="shared" si="1296"/>
        <v>175</v>
      </c>
      <c r="I3065">
        <f t="shared" ca="1" si="1297"/>
        <v>448.19318773420213</v>
      </c>
      <c r="J3065">
        <f t="shared" ca="1" si="1298"/>
        <v>-273.19318773420213</v>
      </c>
      <c r="K3065" t="str">
        <f t="shared" ca="1" si="1299"/>
        <v>low</v>
      </c>
      <c r="L3065">
        <v>10.9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1</v>
      </c>
      <c r="AK3065">
        <f t="shared" ca="1" si="1285"/>
        <v>0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1</v>
      </c>
      <c r="AV3065">
        <f t="shared" ca="1" si="1304"/>
        <v>0</v>
      </c>
      <c r="AW3065">
        <f t="shared" ca="1" si="1304"/>
        <v>0</v>
      </c>
      <c r="AX3065">
        <v>0</v>
      </c>
    </row>
    <row r="3066" spans="1:50">
      <c r="A3066" s="2">
        <v>41919</v>
      </c>
      <c r="B3066">
        <v>2066</v>
      </c>
      <c r="C3066">
        <v>8</v>
      </c>
      <c r="D3066">
        <f t="shared" ca="1" si="1293"/>
        <v>9.62164043458381</v>
      </c>
      <c r="E3066">
        <f t="shared" ca="1" si="1294"/>
        <v>-1.62164043458381</v>
      </c>
      <c r="F3066" t="str">
        <f t="shared" ca="1" si="1295"/>
        <v>medium</v>
      </c>
      <c r="G3066">
        <v>448</v>
      </c>
      <c r="H3066">
        <f t="shared" si="1296"/>
        <v>448</v>
      </c>
      <c r="I3066">
        <f t="shared" ca="1" si="1297"/>
        <v>448.24686064051599</v>
      </c>
      <c r="J3066">
        <f t="shared" ca="1" si="1298"/>
        <v>-0.24686064051599033</v>
      </c>
      <c r="K3066" t="str">
        <f t="shared" ca="1" si="1299"/>
        <v>medium</v>
      </c>
      <c r="L3066">
        <v>8.6999999999999993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0</v>
      </c>
      <c r="AK3066">
        <f t="shared" ca="1" si="1285"/>
        <v>1</v>
      </c>
      <c r="AL3066">
        <f t="shared" ca="1" si="1286"/>
        <v>0</v>
      </c>
      <c r="AM3066">
        <f t="shared" ca="1" si="1287"/>
        <v>0</v>
      </c>
      <c r="AN3066">
        <f t="shared" ca="1" si="1288"/>
        <v>0</v>
      </c>
      <c r="AO3066">
        <f t="shared" ca="1" si="1289"/>
        <v>1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0</v>
      </c>
      <c r="AV3066">
        <f t="shared" ca="1" si="1304"/>
        <v>1</v>
      </c>
      <c r="AW3066">
        <f t="shared" ca="1" si="1304"/>
        <v>0</v>
      </c>
      <c r="AX3066">
        <v>0</v>
      </c>
    </row>
    <row r="3067" spans="1:50">
      <c r="A3067" s="2">
        <v>41920</v>
      </c>
      <c r="B3067">
        <v>2067</v>
      </c>
      <c r="C3067">
        <v>10</v>
      </c>
      <c r="D3067">
        <f t="shared" ca="1" si="1293"/>
        <v>9.6215994534360956</v>
      </c>
      <c r="E3067">
        <f t="shared" ca="1" si="1294"/>
        <v>0.37840054656390443</v>
      </c>
      <c r="F3067" t="str">
        <f t="shared" ca="1" si="1295"/>
        <v>medium</v>
      </c>
      <c r="G3067">
        <v>362</v>
      </c>
      <c r="H3067">
        <f t="shared" si="1296"/>
        <v>362</v>
      </c>
      <c r="I3067">
        <f t="shared" ca="1" si="1297"/>
        <v>448.30087114493108</v>
      </c>
      <c r="J3067">
        <f t="shared" ca="1" si="1298"/>
        <v>-86.300871144931079</v>
      </c>
      <c r="K3067" t="str">
        <f t="shared" ca="1" si="1299"/>
        <v>medium</v>
      </c>
      <c r="L3067">
        <v>11.3</v>
      </c>
      <c r="M3067" t="str">
        <f t="shared" si="1275"/>
        <v>medium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1</v>
      </c>
      <c r="AK3067">
        <f t="shared" ca="1" si="1285"/>
        <v>0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1</v>
      </c>
      <c r="AR3067">
        <f t="shared" ca="1" si="1292"/>
        <v>0</v>
      </c>
      <c r="AS3067">
        <v>0</v>
      </c>
      <c r="AT3067">
        <v>0</v>
      </c>
      <c r="AU3067">
        <f t="shared" ca="1" si="1304"/>
        <v>0</v>
      </c>
      <c r="AV3067">
        <f t="shared" ca="1" si="1304"/>
        <v>1</v>
      </c>
      <c r="AW3067">
        <f t="shared" ca="1" si="1304"/>
        <v>0</v>
      </c>
      <c r="AX3067">
        <v>0</v>
      </c>
    </row>
    <row r="3068" spans="1:50">
      <c r="A3068" s="2">
        <v>41921</v>
      </c>
      <c r="B3068">
        <v>2068</v>
      </c>
      <c r="C3068">
        <v>13</v>
      </c>
      <c r="D3068">
        <f t="shared" ca="1" si="1293"/>
        <v>9.6215585165785669</v>
      </c>
      <c r="E3068">
        <f t="shared" ca="1" si="1294"/>
        <v>3.3784414834214331</v>
      </c>
      <c r="F3068" t="str">
        <f t="shared" ca="1" si="1295"/>
        <v>high</v>
      </c>
      <c r="G3068">
        <v>890</v>
      </c>
      <c r="H3068">
        <f t="shared" si="1296"/>
        <v>890</v>
      </c>
      <c r="I3068">
        <f t="shared" ca="1" si="1297"/>
        <v>448.35521956933025</v>
      </c>
      <c r="J3068">
        <f t="shared" ca="1" si="1298"/>
        <v>441.64478043066975</v>
      </c>
      <c r="K3068" t="str">
        <f t="shared" ca="1" si="1299"/>
        <v>high</v>
      </c>
      <c r="L3068">
        <v>14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0</v>
      </c>
      <c r="AK3068">
        <f t="shared" ca="1" si="1285"/>
        <v>1</v>
      </c>
      <c r="AL3068">
        <f t="shared" ca="1" si="1286"/>
        <v>0</v>
      </c>
      <c r="AM3068">
        <f t="shared" ca="1" si="1287"/>
        <v>0</v>
      </c>
      <c r="AN3068">
        <f t="shared" ca="1" si="1288"/>
        <v>0</v>
      </c>
      <c r="AO3068">
        <f t="shared" ca="1" si="1289"/>
        <v>1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0</v>
      </c>
      <c r="AT3068">
        <v>0</v>
      </c>
      <c r="AU3068">
        <f t="shared" ca="1" si="1304"/>
        <v>0</v>
      </c>
      <c r="AV3068">
        <f t="shared" ca="1" si="1304"/>
        <v>0</v>
      </c>
      <c r="AW3068">
        <f t="shared" ca="1" si="1304"/>
        <v>1</v>
      </c>
      <c r="AX3068">
        <v>0</v>
      </c>
    </row>
    <row r="3069" spans="1:50">
      <c r="A3069" s="2">
        <v>41922</v>
      </c>
      <c r="B3069">
        <v>2069</v>
      </c>
      <c r="C3069">
        <v>10</v>
      </c>
      <c r="D3069">
        <f t="shared" ca="1" si="1293"/>
        <v>9.6215176245364447</v>
      </c>
      <c r="E3069">
        <f t="shared" ca="1" si="1294"/>
        <v>0.37848237546355534</v>
      </c>
      <c r="F3069" t="str">
        <f t="shared" ca="1" si="1295"/>
        <v>medium</v>
      </c>
      <c r="G3069">
        <v>644</v>
      </c>
      <c r="H3069">
        <f t="shared" si="1296"/>
        <v>644</v>
      </c>
      <c r="I3069">
        <f t="shared" ca="1" si="1297"/>
        <v>448.40990623559611</v>
      </c>
      <c r="J3069">
        <f t="shared" ca="1" si="1298"/>
        <v>195.59009376440389</v>
      </c>
      <c r="K3069" t="str">
        <f t="shared" ca="1" si="1299"/>
        <v>high</v>
      </c>
      <c r="L3069">
        <v>13.05</v>
      </c>
      <c r="M3069" t="str">
        <f t="shared" si="1275"/>
        <v>medium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0</v>
      </c>
      <c r="AK3069">
        <f t="shared" ca="1" si="1285"/>
        <v>1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1</v>
      </c>
      <c r="AR3069">
        <f t="shared" ca="1" si="1292"/>
        <v>0</v>
      </c>
      <c r="AS3069">
        <v>0</v>
      </c>
      <c r="AT3069">
        <v>0</v>
      </c>
      <c r="AU3069">
        <f t="shared" ca="1" si="1304"/>
        <v>0</v>
      </c>
      <c r="AV3069">
        <f t="shared" ca="1" si="1304"/>
        <v>1</v>
      </c>
      <c r="AW3069">
        <f t="shared" ca="1" si="1304"/>
        <v>0</v>
      </c>
      <c r="AX3069">
        <v>0</v>
      </c>
    </row>
    <row r="3070" spans="1:50">
      <c r="A3070" s="2">
        <v>41923</v>
      </c>
      <c r="B3070">
        <v>2070</v>
      </c>
      <c r="C3070">
        <v>11</v>
      </c>
      <c r="D3070">
        <f t="shared" ca="1" si="1293"/>
        <v>9.6214767778349497</v>
      </c>
      <c r="E3070">
        <f t="shared" ca="1" si="1294"/>
        <v>1.3785232221650503</v>
      </c>
      <c r="F3070" t="str">
        <f t="shared" ca="1" si="1295"/>
        <v>medium</v>
      </c>
      <c r="G3070">
        <v>971</v>
      </c>
      <c r="H3070">
        <f t="shared" si="1296"/>
        <v>971</v>
      </c>
      <c r="I3070">
        <f t="shared" ca="1" si="1297"/>
        <v>448.46493146561153</v>
      </c>
      <c r="J3070">
        <f t="shared" ca="1" si="1298"/>
        <v>522.53506853438853</v>
      </c>
      <c r="K3070" t="str">
        <f t="shared" ca="1" si="1299"/>
        <v>high</v>
      </c>
      <c r="L3070">
        <v>12.9</v>
      </c>
      <c r="M3070" t="str">
        <f t="shared" si="1275"/>
        <v>medium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0</v>
      </c>
      <c r="AK3070">
        <f t="shared" ca="1" si="1285"/>
        <v>1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1</v>
      </c>
      <c r="AR3070">
        <f t="shared" ca="1" si="1292"/>
        <v>0</v>
      </c>
      <c r="AS3070">
        <v>0</v>
      </c>
      <c r="AT3070">
        <v>0</v>
      </c>
      <c r="AU3070">
        <f t="shared" ca="1" si="1304"/>
        <v>0</v>
      </c>
      <c r="AV3070">
        <f t="shared" ca="1" si="1304"/>
        <v>1</v>
      </c>
      <c r="AW3070">
        <f t="shared" ca="1" si="1304"/>
        <v>0</v>
      </c>
      <c r="AX3070">
        <v>0</v>
      </c>
    </row>
    <row r="3071" spans="1:50">
      <c r="A3071" s="2">
        <v>41924</v>
      </c>
      <c r="B3071">
        <v>2071</v>
      </c>
      <c r="C3071">
        <v>7</v>
      </c>
      <c r="D3071">
        <f t="shared" ca="1" si="1293"/>
        <v>9.621435976999301</v>
      </c>
      <c r="E3071">
        <f t="shared" ca="1" si="1294"/>
        <v>-2.621435976999301</v>
      </c>
      <c r="F3071" t="str">
        <f t="shared" ca="1" si="1295"/>
        <v>low</v>
      </c>
      <c r="G3071">
        <v>329</v>
      </c>
      <c r="H3071">
        <f t="shared" si="1296"/>
        <v>329</v>
      </c>
      <c r="I3071">
        <f t="shared" ca="1" si="1297"/>
        <v>448.52029558125918</v>
      </c>
      <c r="J3071">
        <f t="shared" ca="1" si="1298"/>
        <v>-119.52029558125918</v>
      </c>
      <c r="K3071" t="str">
        <f t="shared" ca="1" si="1299"/>
        <v>medium</v>
      </c>
      <c r="L3071">
        <v>14.6</v>
      </c>
      <c r="M3071" t="str">
        <f t="shared" si="1275"/>
        <v>high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1</v>
      </c>
      <c r="AK3071">
        <f t="shared" ca="1" si="1285"/>
        <v>0</v>
      </c>
      <c r="AL3071">
        <f t="shared" ca="1" si="1286"/>
        <v>0</v>
      </c>
      <c r="AM3071">
        <f t="shared" ca="1" si="1287"/>
        <v>0</v>
      </c>
      <c r="AN3071">
        <f t="shared" ca="1" si="1288"/>
        <v>1</v>
      </c>
      <c r="AO3071">
        <f t="shared" ca="1" si="1289"/>
        <v>0</v>
      </c>
      <c r="AP3071">
        <f t="shared" ca="1" si="1290"/>
        <v>0</v>
      </c>
      <c r="AQ3071">
        <f t="shared" ca="1" si="1291"/>
        <v>0</v>
      </c>
      <c r="AR3071">
        <f t="shared" ca="1" si="1292"/>
        <v>1</v>
      </c>
      <c r="AS3071">
        <v>0</v>
      </c>
      <c r="AT3071">
        <v>0</v>
      </c>
      <c r="AU3071">
        <f t="shared" ca="1" si="1304"/>
        <v>1</v>
      </c>
      <c r="AV3071">
        <f t="shared" ca="1" si="1304"/>
        <v>0</v>
      </c>
      <c r="AW3071">
        <f t="shared" ca="1" si="1304"/>
        <v>0</v>
      </c>
      <c r="AX3071">
        <v>0</v>
      </c>
    </row>
    <row r="3072" spans="1:50">
      <c r="A3072" s="2">
        <v>41925</v>
      </c>
      <c r="B3072">
        <v>2072</v>
      </c>
      <c r="C3072">
        <v>15</v>
      </c>
      <c r="D3072">
        <f t="shared" ca="1" si="1293"/>
        <v>9.621395222554721</v>
      </c>
      <c r="E3072">
        <f t="shared" ca="1" si="1294"/>
        <v>5.378604777445279</v>
      </c>
      <c r="F3072" t="str">
        <f t="shared" ca="1" si="1295"/>
        <v>high</v>
      </c>
      <c r="G3072">
        <v>412</v>
      </c>
      <c r="H3072">
        <f t="shared" si="1296"/>
        <v>412</v>
      </c>
      <c r="I3072">
        <f t="shared" ca="1" si="1297"/>
        <v>448.57599890442191</v>
      </c>
      <c r="J3072">
        <f t="shared" ca="1" si="1298"/>
        <v>-36.575998904421908</v>
      </c>
      <c r="K3072" t="str">
        <f t="shared" ca="1" si="1299"/>
        <v>medium</v>
      </c>
      <c r="L3072">
        <v>13.35</v>
      </c>
      <c r="M3072" t="str">
        <f t="shared" si="1275"/>
        <v>medium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1</v>
      </c>
      <c r="AK3072">
        <f t="shared" ca="1" si="1285"/>
        <v>0</v>
      </c>
      <c r="AL3072">
        <f t="shared" ca="1" si="1286"/>
        <v>0</v>
      </c>
      <c r="AM3072">
        <f t="shared" ca="1" si="1287"/>
        <v>0</v>
      </c>
      <c r="AN3072">
        <f t="shared" ca="1" si="1288"/>
        <v>1</v>
      </c>
      <c r="AO3072">
        <f t="shared" ca="1" si="1289"/>
        <v>0</v>
      </c>
      <c r="AP3072">
        <f t="shared" ca="1" si="1290"/>
        <v>0</v>
      </c>
      <c r="AQ3072">
        <f t="shared" ca="1" si="1291"/>
        <v>1</v>
      </c>
      <c r="AR3072">
        <f t="shared" ca="1" si="1292"/>
        <v>0</v>
      </c>
      <c r="AS3072">
        <v>0</v>
      </c>
      <c r="AT3072">
        <v>0</v>
      </c>
      <c r="AU3072">
        <f t="shared" ca="1" si="1304"/>
        <v>0</v>
      </c>
      <c r="AV3072">
        <f t="shared" ca="1" si="1304"/>
        <v>0</v>
      </c>
      <c r="AW3072">
        <f t="shared" ca="1" si="1304"/>
        <v>1</v>
      </c>
      <c r="AX3072">
        <v>0</v>
      </c>
    </row>
    <row r="3073" spans="1:50">
      <c r="A3073" s="2">
        <v>41926</v>
      </c>
      <c r="B3073">
        <v>2073</v>
      </c>
      <c r="C3073">
        <v>7</v>
      </c>
      <c r="D3073">
        <f t="shared" ca="1" si="1293"/>
        <v>9.6213545150264306</v>
      </c>
      <c r="E3073">
        <f t="shared" ca="1" si="1294"/>
        <v>-2.6213545150264306</v>
      </c>
      <c r="F3073" t="str">
        <f t="shared" ca="1" si="1295"/>
        <v>low</v>
      </c>
      <c r="G3073">
        <v>237</v>
      </c>
      <c r="H3073">
        <f t="shared" si="1296"/>
        <v>237</v>
      </c>
      <c r="I3073">
        <f t="shared" ca="1" si="1297"/>
        <v>448.63204175698223</v>
      </c>
      <c r="J3073">
        <f t="shared" ca="1" si="1298"/>
        <v>-211.63204175698223</v>
      </c>
      <c r="K3073" t="str">
        <f t="shared" ca="1" si="1299"/>
        <v>medium</v>
      </c>
      <c r="L3073">
        <v>16.7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0</v>
      </c>
      <c r="AO3073">
        <f t="shared" ca="1" si="1289"/>
        <v>1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1</v>
      </c>
      <c r="AT3073">
        <v>0</v>
      </c>
      <c r="AU3073">
        <f t="shared" ca="1" si="1304"/>
        <v>1</v>
      </c>
      <c r="AV3073">
        <f t="shared" ca="1" si="1304"/>
        <v>0</v>
      </c>
      <c r="AW3073">
        <f t="shared" ca="1" si="1304"/>
        <v>0</v>
      </c>
      <c r="AX3073">
        <v>0</v>
      </c>
    </row>
    <row r="3074" spans="1:50">
      <c r="A3074" s="2">
        <v>41927</v>
      </c>
      <c r="B3074">
        <v>2074</v>
      </c>
      <c r="C3074">
        <v>8</v>
      </c>
      <c r="D3074">
        <f t="shared" ca="1" si="1293"/>
        <v>9.6213138549396486</v>
      </c>
      <c r="E3074">
        <f t="shared" ca="1" si="1294"/>
        <v>-1.6213138549396486</v>
      </c>
      <c r="F3074" t="str">
        <f t="shared" ca="1" si="1295"/>
        <v>medium</v>
      </c>
      <c r="G3074">
        <v>308</v>
      </c>
      <c r="H3074">
        <f t="shared" si="1296"/>
        <v>308</v>
      </c>
      <c r="I3074">
        <f t="shared" ca="1" si="1297"/>
        <v>448.68842446082311</v>
      </c>
      <c r="J3074">
        <f t="shared" ca="1" si="1298"/>
        <v>-140.68842446082311</v>
      </c>
      <c r="K3074" t="str">
        <f t="shared" ca="1" si="1299"/>
        <v>medium</v>
      </c>
      <c r="L3074">
        <v>11.15</v>
      </c>
      <c r="M3074" t="str">
        <f t="shared" si="1275"/>
        <v>medium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1</v>
      </c>
      <c r="AK3074">
        <f t="shared" ca="1" si="1285"/>
        <v>0</v>
      </c>
      <c r="AL3074">
        <f t="shared" ca="1" si="1286"/>
        <v>0</v>
      </c>
      <c r="AM3074">
        <f t="shared" ca="1" si="1287"/>
        <v>0</v>
      </c>
      <c r="AN3074">
        <f t="shared" ca="1" si="1288"/>
        <v>1</v>
      </c>
      <c r="AO3074">
        <f t="shared" ca="1" si="1289"/>
        <v>0</v>
      </c>
      <c r="AP3074">
        <f t="shared" ca="1" si="1290"/>
        <v>0</v>
      </c>
      <c r="AQ3074">
        <f t="shared" ca="1" si="1291"/>
        <v>1</v>
      </c>
      <c r="AR3074">
        <f t="shared" ca="1" si="1292"/>
        <v>0</v>
      </c>
      <c r="AS3074">
        <v>0</v>
      </c>
      <c r="AT3074">
        <v>0</v>
      </c>
      <c r="AU3074">
        <f t="shared" ca="1" si="1304"/>
        <v>0</v>
      </c>
      <c r="AV3074">
        <f t="shared" ca="1" si="1304"/>
        <v>1</v>
      </c>
      <c r="AW3074">
        <f t="shared" ca="1" si="1304"/>
        <v>0</v>
      </c>
      <c r="AX3074">
        <v>0</v>
      </c>
    </row>
    <row r="3075" spans="1:50">
      <c r="A3075" s="2">
        <v>41928</v>
      </c>
      <c r="B3075">
        <v>2075</v>
      </c>
      <c r="C3075">
        <v>15</v>
      </c>
      <c r="D3075">
        <f t="shared" ca="1" si="1293"/>
        <v>9.6212732428195977</v>
      </c>
      <c r="E3075">
        <f t="shared" ca="1" si="1294"/>
        <v>5.3787267571804023</v>
      </c>
      <c r="F3075" t="str">
        <f t="shared" ca="1" si="1295"/>
        <v>high</v>
      </c>
      <c r="G3075">
        <v>471</v>
      </c>
      <c r="H3075">
        <f t="shared" si="1296"/>
        <v>471</v>
      </c>
      <c r="I3075">
        <f t="shared" ca="1" si="1297"/>
        <v>448.74514733782712</v>
      </c>
      <c r="J3075">
        <f t="shared" ca="1" si="1298"/>
        <v>22.25485266217288</v>
      </c>
      <c r="K3075" t="str">
        <f t="shared" ca="1" si="1299"/>
        <v>medium</v>
      </c>
      <c r="L3075">
        <v>11.3</v>
      </c>
      <c r="M3075" t="str">
        <f t="shared" si="1275"/>
        <v>medium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0</v>
      </c>
      <c r="AK3075">
        <f t="shared" ca="1" si="1285"/>
        <v>1</v>
      </c>
      <c r="AL3075">
        <f t="shared" ca="1" si="1286"/>
        <v>0</v>
      </c>
      <c r="AM3075">
        <f t="shared" ca="1" si="1287"/>
        <v>0</v>
      </c>
      <c r="AN3075">
        <f t="shared" ca="1" si="1288"/>
        <v>0</v>
      </c>
      <c r="AO3075">
        <f t="shared" ca="1" si="1289"/>
        <v>1</v>
      </c>
      <c r="AP3075">
        <f t="shared" ca="1" si="1290"/>
        <v>0</v>
      </c>
      <c r="AQ3075">
        <f t="shared" ca="1" si="1291"/>
        <v>1</v>
      </c>
      <c r="AR3075">
        <f t="shared" ca="1" si="1292"/>
        <v>0</v>
      </c>
      <c r="AS3075">
        <v>0</v>
      </c>
      <c r="AT3075">
        <v>0</v>
      </c>
      <c r="AU3075">
        <f t="shared" ca="1" si="1304"/>
        <v>0</v>
      </c>
      <c r="AV3075">
        <f t="shared" ca="1" si="1304"/>
        <v>0</v>
      </c>
      <c r="AW3075">
        <f t="shared" ca="1" si="1304"/>
        <v>1</v>
      </c>
      <c r="AX3075">
        <v>0</v>
      </c>
    </row>
    <row r="3076" spans="1:50">
      <c r="A3076" s="2">
        <v>41929</v>
      </c>
      <c r="B3076">
        <v>2076</v>
      </c>
      <c r="C3076">
        <v>7</v>
      </c>
      <c r="D3076">
        <f t="shared" ca="1" si="1293"/>
        <v>9.6212326791914951</v>
      </c>
      <c r="E3076">
        <f t="shared" ca="1" si="1294"/>
        <v>-2.6212326791914951</v>
      </c>
      <c r="F3076" t="str">
        <f t="shared" ca="1" si="1295"/>
        <v>low</v>
      </c>
      <c r="G3076">
        <v>358</v>
      </c>
      <c r="H3076">
        <f t="shared" si="1296"/>
        <v>358</v>
      </c>
      <c r="I3076">
        <f t="shared" ca="1" si="1297"/>
        <v>448.80221070987733</v>
      </c>
      <c r="J3076">
        <f t="shared" ca="1" si="1298"/>
        <v>-90.802210709877329</v>
      </c>
      <c r="K3076" t="str">
        <f t="shared" ca="1" si="1299"/>
        <v>medium</v>
      </c>
      <c r="L3076">
        <v>10.85</v>
      </c>
      <c r="M3076" t="str">
        <f t="shared" si="1275"/>
        <v>medium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1</v>
      </c>
      <c r="AR3076">
        <f t="shared" ca="1" si="1292"/>
        <v>0</v>
      </c>
      <c r="AS3076">
        <v>1</v>
      </c>
      <c r="AT3076">
        <v>0</v>
      </c>
      <c r="AU3076">
        <f t="shared" ca="1" si="1304"/>
        <v>1</v>
      </c>
      <c r="AV3076">
        <f t="shared" ca="1" si="1304"/>
        <v>0</v>
      </c>
      <c r="AW3076">
        <f t="shared" ca="1" si="1304"/>
        <v>0</v>
      </c>
      <c r="AX3076">
        <v>0</v>
      </c>
    </row>
    <row r="3077" spans="1:50">
      <c r="A3077" s="2">
        <v>41930</v>
      </c>
      <c r="B3077">
        <v>2077</v>
      </c>
      <c r="C3077">
        <v>5</v>
      </c>
      <c r="D3077">
        <f t="shared" ca="1" si="1293"/>
        <v>9.6211921645805649</v>
      </c>
      <c r="E3077">
        <f t="shared" ca="1" si="1294"/>
        <v>-4.6211921645805649</v>
      </c>
      <c r="F3077" t="str">
        <f t="shared" ca="1" si="1295"/>
        <v>low</v>
      </c>
      <c r="G3077">
        <v>153</v>
      </c>
      <c r="H3077">
        <f t="shared" si="1296"/>
        <v>153</v>
      </c>
      <c r="I3077">
        <f t="shared" ca="1" si="1297"/>
        <v>448.85961489885608</v>
      </c>
      <c r="J3077">
        <f t="shared" ca="1" si="1298"/>
        <v>-295.85961489885608</v>
      </c>
      <c r="K3077" t="str">
        <f t="shared" ca="1" si="1299"/>
        <v>low</v>
      </c>
      <c r="L3077">
        <v>16</v>
      </c>
      <c r="M3077" t="str">
        <f t="shared" si="1275"/>
        <v>high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0</v>
      </c>
      <c r="AK3077">
        <f t="shared" ca="1" si="1285"/>
        <v>1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0</v>
      </c>
      <c r="AR3077">
        <f t="shared" ca="1" si="1292"/>
        <v>1</v>
      </c>
      <c r="AS3077">
        <v>1</v>
      </c>
      <c r="AT3077">
        <v>0</v>
      </c>
      <c r="AU3077">
        <f t="shared" ca="1" si="1304"/>
        <v>1</v>
      </c>
      <c r="AV3077">
        <f t="shared" ca="1" si="1304"/>
        <v>0</v>
      </c>
      <c r="AW3077">
        <f t="shared" ca="1" si="1304"/>
        <v>0</v>
      </c>
      <c r="AX3077">
        <v>0</v>
      </c>
    </row>
    <row r="3078" spans="1:50">
      <c r="A3078" s="2">
        <v>41931</v>
      </c>
      <c r="B3078">
        <v>2078</v>
      </c>
      <c r="C3078">
        <v>8</v>
      </c>
      <c r="D3078">
        <f t="shared" ca="1" si="1293"/>
        <v>9.6211516995120245</v>
      </c>
      <c r="E3078">
        <f t="shared" ca="1" si="1294"/>
        <v>-1.6211516995120245</v>
      </c>
      <c r="F3078" t="str">
        <f t="shared" ca="1" si="1295"/>
        <v>medium</v>
      </c>
      <c r="G3078">
        <v>267</v>
      </c>
      <c r="H3078">
        <f t="shared" si="1296"/>
        <v>267</v>
      </c>
      <c r="I3078">
        <f t="shared" ca="1" si="1297"/>
        <v>448.91736022664634</v>
      </c>
      <c r="J3078">
        <f t="shared" ca="1" si="1298"/>
        <v>-181.91736022664634</v>
      </c>
      <c r="K3078" t="str">
        <f t="shared" ca="1" si="1299"/>
        <v>medium</v>
      </c>
      <c r="L3078">
        <v>10.4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0</v>
      </c>
      <c r="AT3078">
        <v>0</v>
      </c>
      <c r="AU3078">
        <f t="shared" ca="1" si="1304"/>
        <v>0</v>
      </c>
      <c r="AV3078">
        <f t="shared" ca="1" si="1304"/>
        <v>1</v>
      </c>
      <c r="AW3078">
        <f t="shared" ca="1" si="1304"/>
        <v>0</v>
      </c>
      <c r="AX3078">
        <v>0</v>
      </c>
    </row>
    <row r="3079" spans="1:50">
      <c r="A3079" s="2">
        <v>41932</v>
      </c>
      <c r="B3079">
        <v>2079</v>
      </c>
      <c r="C3079">
        <v>15</v>
      </c>
      <c r="D3079">
        <f t="shared" ca="1" si="1293"/>
        <v>9.6211112845110964</v>
      </c>
      <c r="E3079">
        <f t="shared" ca="1" si="1294"/>
        <v>5.3788887154889036</v>
      </c>
      <c r="F3079" t="str">
        <f t="shared" ca="1" si="1295"/>
        <v>high</v>
      </c>
      <c r="G3079">
        <v>686</v>
      </c>
      <c r="H3079">
        <f t="shared" si="1296"/>
        <v>686</v>
      </c>
      <c r="I3079">
        <f t="shared" ca="1" si="1297"/>
        <v>448.97544701513084</v>
      </c>
      <c r="J3079">
        <f t="shared" ca="1" si="1298"/>
        <v>237.02455298486916</v>
      </c>
      <c r="K3079" t="str">
        <f t="shared" ca="1" si="1299"/>
        <v>high</v>
      </c>
      <c r="L3079">
        <v>10.9</v>
      </c>
      <c r="M3079" t="str">
        <f t="shared" si="1275"/>
        <v>medium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0</v>
      </c>
      <c r="AK3079">
        <f t="shared" ca="1" si="1285"/>
        <v>1</v>
      </c>
      <c r="AL3079">
        <f t="shared" ca="1" si="1286"/>
        <v>0</v>
      </c>
      <c r="AM3079">
        <f t="shared" ca="1" si="1287"/>
        <v>0</v>
      </c>
      <c r="AN3079">
        <f t="shared" ca="1" si="1288"/>
        <v>0</v>
      </c>
      <c r="AO3079">
        <f t="shared" ca="1" si="1289"/>
        <v>1</v>
      </c>
      <c r="AP3079">
        <f t="shared" ca="1" si="1290"/>
        <v>0</v>
      </c>
      <c r="AQ3079">
        <f t="shared" ca="1" si="1291"/>
        <v>1</v>
      </c>
      <c r="AR3079">
        <f t="shared" ca="1" si="1292"/>
        <v>0</v>
      </c>
      <c r="AS3079">
        <v>0</v>
      </c>
      <c r="AT3079">
        <v>0</v>
      </c>
      <c r="AU3079">
        <f t="shared" ca="1" si="1304"/>
        <v>0</v>
      </c>
      <c r="AV3079">
        <f t="shared" ca="1" si="1304"/>
        <v>0</v>
      </c>
      <c r="AW3079">
        <f t="shared" ca="1" si="1304"/>
        <v>1</v>
      </c>
      <c r="AX3079">
        <v>0</v>
      </c>
    </row>
    <row r="3080" spans="1:50">
      <c r="A3080" s="2">
        <v>41933</v>
      </c>
      <c r="B3080">
        <v>2080</v>
      </c>
      <c r="C3080">
        <v>7</v>
      </c>
      <c r="D3080">
        <f t="shared" ca="1" si="1293"/>
        <v>9.6210709201030014</v>
      </c>
      <c r="E3080">
        <f t="shared" ca="1" si="1294"/>
        <v>-2.6210709201030014</v>
      </c>
      <c r="F3080" t="str">
        <f t="shared" ca="1" si="1295"/>
        <v>low</v>
      </c>
      <c r="G3080">
        <v>173</v>
      </c>
      <c r="H3080">
        <f t="shared" si="1296"/>
        <v>173</v>
      </c>
      <c r="I3080">
        <f t="shared" ca="1" si="1297"/>
        <v>449.03387558619221</v>
      </c>
      <c r="J3080">
        <f t="shared" ca="1" si="1298"/>
        <v>-276.03387558619221</v>
      </c>
      <c r="K3080" t="str">
        <f t="shared" ca="1" si="1299"/>
        <v>low</v>
      </c>
      <c r="L3080">
        <v>11.25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0</v>
      </c>
      <c r="AK3080">
        <f t="shared" ca="1" si="1285"/>
        <v>1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1</v>
      </c>
      <c r="AT3080">
        <v>0</v>
      </c>
      <c r="AU3080">
        <f t="shared" ca="1" si="1304"/>
        <v>1</v>
      </c>
      <c r="AV3080">
        <f t="shared" ca="1" si="1304"/>
        <v>0</v>
      </c>
      <c r="AW3080">
        <f t="shared" ca="1" si="1304"/>
        <v>0</v>
      </c>
      <c r="AX3080">
        <v>0</v>
      </c>
    </row>
    <row r="3081" spans="1:50">
      <c r="A3081" s="2">
        <v>41934</v>
      </c>
      <c r="B3081">
        <v>2081</v>
      </c>
      <c r="C3081">
        <v>13</v>
      </c>
      <c r="D3081">
        <f t="shared" ca="1" si="1293"/>
        <v>9.6210306068129601</v>
      </c>
      <c r="E3081">
        <f t="shared" ca="1" si="1294"/>
        <v>3.3789693931870399</v>
      </c>
      <c r="F3081" t="str">
        <f t="shared" ca="1" si="1295"/>
        <v>high</v>
      </c>
      <c r="G3081">
        <v>526</v>
      </c>
      <c r="H3081">
        <f t="shared" si="1296"/>
        <v>526</v>
      </c>
      <c r="I3081">
        <f t="shared" ca="1" si="1297"/>
        <v>449.09264626171341</v>
      </c>
      <c r="J3081">
        <f t="shared" ca="1" si="1298"/>
        <v>76.907353738286588</v>
      </c>
      <c r="K3081" t="str">
        <f t="shared" ca="1" si="1299"/>
        <v>high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0</v>
      </c>
      <c r="AV3081">
        <f t="shared" ca="1" si="1309"/>
        <v>0</v>
      </c>
      <c r="AW3081">
        <f t="shared" ca="1" si="1309"/>
        <v>1</v>
      </c>
      <c r="AX3081">
        <v>0</v>
      </c>
    </row>
    <row r="3082" spans="1:50">
      <c r="A3082" s="2">
        <v>41935</v>
      </c>
      <c r="B3082">
        <v>2082</v>
      </c>
      <c r="C3082">
        <v>15</v>
      </c>
      <c r="D3082">
        <f t="shared" ca="1" si="1293"/>
        <v>9.6209903451661916</v>
      </c>
      <c r="E3082">
        <f t="shared" ca="1" si="1294"/>
        <v>5.3790096548338084</v>
      </c>
      <c r="F3082" t="str">
        <f t="shared" ca="1" si="1295"/>
        <v>high</v>
      </c>
      <c r="G3082">
        <v>584</v>
      </c>
      <c r="H3082">
        <f t="shared" si="1296"/>
        <v>584</v>
      </c>
      <c r="I3082">
        <f t="shared" ca="1" si="1297"/>
        <v>449.15175936357696</v>
      </c>
      <c r="J3082">
        <f t="shared" ca="1" si="1298"/>
        <v>134.84824063642304</v>
      </c>
      <c r="K3082" t="str">
        <f t="shared" ca="1" si="1299"/>
        <v>high</v>
      </c>
      <c r="L3082">
        <v>4.5999999999999996</v>
      </c>
      <c r="M3082" t="str">
        <f t="shared" si="1275"/>
        <v>low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1</v>
      </c>
      <c r="AQ3082">
        <f t="shared" ca="1" si="1291"/>
        <v>0</v>
      </c>
      <c r="AR3082">
        <f t="shared" ca="1" si="1292"/>
        <v>0</v>
      </c>
      <c r="AS3082">
        <v>1</v>
      </c>
      <c r="AT3082">
        <v>0</v>
      </c>
      <c r="AU3082">
        <f t="shared" ca="1" si="1309"/>
        <v>0</v>
      </c>
      <c r="AV3082">
        <f t="shared" ca="1" si="1309"/>
        <v>0</v>
      </c>
      <c r="AW3082">
        <f t="shared" ca="1" si="1309"/>
        <v>1</v>
      </c>
      <c r="AX3082">
        <v>0</v>
      </c>
    </row>
    <row r="3083" spans="1:50">
      <c r="A3083" s="2">
        <v>41936</v>
      </c>
      <c r="B3083">
        <v>2083</v>
      </c>
      <c r="C3083">
        <v>16</v>
      </c>
      <c r="D3083">
        <f t="shared" ca="1" si="1293"/>
        <v>9.6209501356879166</v>
      </c>
      <c r="E3083">
        <f t="shared" ca="1" si="1294"/>
        <v>6.3790498643120834</v>
      </c>
      <c r="F3083" t="str">
        <f t="shared" ca="1" si="1295"/>
        <v>high</v>
      </c>
      <c r="G3083">
        <v>1320</v>
      </c>
      <c r="H3083">
        <f t="shared" si="1296"/>
        <v>1320</v>
      </c>
      <c r="I3083">
        <f t="shared" ca="1" si="1297"/>
        <v>449.2112152136657</v>
      </c>
      <c r="J3083">
        <f t="shared" ca="1" si="1298"/>
        <v>870.7887847863343</v>
      </c>
      <c r="K3083" t="str">
        <f t="shared" ca="1" si="1299"/>
        <v>high</v>
      </c>
      <c r="L3083">
        <v>7.1</v>
      </c>
      <c r="M3083" t="str">
        <f t="shared" si="1275"/>
        <v>medium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0</v>
      </c>
      <c r="AK3083">
        <f t="shared" ca="1" si="1285"/>
        <v>1</v>
      </c>
      <c r="AL3083">
        <f t="shared" ca="1" si="1286"/>
        <v>0</v>
      </c>
      <c r="AM3083">
        <f t="shared" ca="1" si="1287"/>
        <v>0</v>
      </c>
      <c r="AN3083">
        <f t="shared" ca="1" si="1288"/>
        <v>1</v>
      </c>
      <c r="AO3083">
        <f t="shared" ca="1" si="1289"/>
        <v>0</v>
      </c>
      <c r="AP3083">
        <f t="shared" ca="1" si="1290"/>
        <v>0</v>
      </c>
      <c r="AQ3083">
        <f t="shared" ca="1" si="1291"/>
        <v>1</v>
      </c>
      <c r="AR3083">
        <f t="shared" ca="1" si="1292"/>
        <v>0</v>
      </c>
      <c r="AS3083">
        <v>1</v>
      </c>
      <c r="AT3083">
        <v>0</v>
      </c>
      <c r="AU3083">
        <f t="shared" ca="1" si="1309"/>
        <v>0</v>
      </c>
      <c r="AV3083">
        <f t="shared" ca="1" si="1309"/>
        <v>0</v>
      </c>
      <c r="AW3083">
        <f t="shared" ca="1" si="1309"/>
        <v>1</v>
      </c>
      <c r="AX3083">
        <v>0</v>
      </c>
    </row>
    <row r="3084" spans="1:50">
      <c r="A3084" s="2">
        <v>41937</v>
      </c>
      <c r="B3084">
        <v>2084</v>
      </c>
      <c r="C3084">
        <v>7</v>
      </c>
      <c r="D3084">
        <f t="shared" ca="1" si="1293"/>
        <v>9.6209099789033576</v>
      </c>
      <c r="E3084">
        <f t="shared" ca="1" si="1294"/>
        <v>-2.6209099789033576</v>
      </c>
      <c r="F3084" t="str">
        <f t="shared" ca="1" si="1295"/>
        <v>low</v>
      </c>
      <c r="G3084">
        <v>189</v>
      </c>
      <c r="H3084">
        <f t="shared" si="1296"/>
        <v>189</v>
      </c>
      <c r="I3084">
        <f t="shared" ca="1" si="1297"/>
        <v>449.27101413386242</v>
      </c>
      <c r="J3084">
        <f t="shared" ca="1" si="1298"/>
        <v>-260.27101413386242</v>
      </c>
      <c r="K3084" t="str">
        <f t="shared" ca="1" si="1299"/>
        <v>low</v>
      </c>
      <c r="L3084">
        <v>3.9</v>
      </c>
      <c r="M3084" t="str">
        <f t="shared" si="1275"/>
        <v>low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1</v>
      </c>
      <c r="AQ3084">
        <f t="shared" ca="1" si="1291"/>
        <v>0</v>
      </c>
      <c r="AR3084">
        <f t="shared" ca="1" si="1292"/>
        <v>0</v>
      </c>
      <c r="AS3084">
        <v>0</v>
      </c>
      <c r="AT3084">
        <v>0</v>
      </c>
      <c r="AU3084">
        <f t="shared" ca="1" si="1309"/>
        <v>1</v>
      </c>
      <c r="AV3084">
        <f t="shared" ca="1" si="1309"/>
        <v>0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5</v>
      </c>
      <c r="D3085">
        <f t="shared" ca="1" si="1293"/>
        <v>9.6208698753377337</v>
      </c>
      <c r="E3085">
        <f t="shared" ca="1" si="1294"/>
        <v>-4.6208698753377337</v>
      </c>
      <c r="F3085" t="str">
        <f t="shared" ca="1" si="1295"/>
        <v>low</v>
      </c>
      <c r="G3085">
        <v>81</v>
      </c>
      <c r="H3085">
        <f t="shared" si="1296"/>
        <v>81</v>
      </c>
      <c r="I3085">
        <f t="shared" ca="1" si="1297"/>
        <v>449.33115644604982</v>
      </c>
      <c r="J3085">
        <f t="shared" ca="1" si="1298"/>
        <v>-368.33115644604982</v>
      </c>
      <c r="K3085" t="str">
        <f t="shared" ca="1" si="1299"/>
        <v>low</v>
      </c>
      <c r="L3085">
        <v>5.75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1</v>
      </c>
      <c r="AL3085">
        <f t="shared" ca="1" si="1286"/>
        <v>0</v>
      </c>
      <c r="AM3085">
        <f t="shared" ca="1" si="1287"/>
        <v>0</v>
      </c>
      <c r="AN3085">
        <f t="shared" ca="1" si="1288"/>
        <v>1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0</v>
      </c>
      <c r="AT3085">
        <v>0</v>
      </c>
      <c r="AU3085">
        <f t="shared" ca="1" si="1309"/>
        <v>1</v>
      </c>
      <c r="AV3085">
        <f t="shared" ca="1" si="1309"/>
        <v>0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6</v>
      </c>
      <c r="D3086">
        <f t="shared" ca="1" si="1293"/>
        <v>9.6208298255162656</v>
      </c>
      <c r="E3086">
        <f t="shared" ca="1" si="1294"/>
        <v>-3.6208298255162656</v>
      </c>
      <c r="F3086" t="str">
        <f t="shared" ca="1" si="1295"/>
        <v>low</v>
      </c>
      <c r="G3086">
        <v>211</v>
      </c>
      <c r="H3086">
        <f t="shared" si="1296"/>
        <v>211</v>
      </c>
      <c r="I3086">
        <f t="shared" ca="1" si="1297"/>
        <v>449.39164247211056</v>
      </c>
      <c r="J3086">
        <f t="shared" ca="1" si="1298"/>
        <v>-238.39164247211056</v>
      </c>
      <c r="K3086" t="str">
        <f t="shared" ca="1" si="1299"/>
        <v>low</v>
      </c>
      <c r="L3086">
        <v>1.3</v>
      </c>
      <c r="M3086" t="str">
        <f t="shared" si="1275"/>
        <v>low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1</v>
      </c>
      <c r="AL3086">
        <f t="shared" ca="1" si="1286"/>
        <v>0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1</v>
      </c>
      <c r="AQ3086">
        <f t="shared" ca="1" si="1291"/>
        <v>0</v>
      </c>
      <c r="AR3086">
        <f t="shared" ca="1" si="1292"/>
        <v>0</v>
      </c>
      <c r="AS3086">
        <v>0</v>
      </c>
      <c r="AT3086">
        <v>0</v>
      </c>
      <c r="AU3086">
        <f t="shared" ca="1" si="1309"/>
        <v>1</v>
      </c>
      <c r="AV3086">
        <f t="shared" ca="1" si="1309"/>
        <v>0</v>
      </c>
      <c r="AW3086">
        <f t="shared" ca="1" si="1309"/>
        <v>0</v>
      </c>
      <c r="AX3086">
        <v>0</v>
      </c>
    </row>
    <row r="3087" spans="1:50">
      <c r="A3087" s="2">
        <v>41940</v>
      </c>
      <c r="B3087">
        <v>2087</v>
      </c>
      <c r="C3087">
        <v>3</v>
      </c>
      <c r="D3087">
        <f t="shared" ca="1" si="1293"/>
        <v>9.6207898299641741</v>
      </c>
      <c r="E3087">
        <f t="shared" ca="1" si="1294"/>
        <v>-6.6207898299641741</v>
      </c>
      <c r="F3087" t="str">
        <f t="shared" ca="1" si="1295"/>
        <v>low</v>
      </c>
      <c r="G3087">
        <v>154</v>
      </c>
      <c r="H3087">
        <f t="shared" si="1296"/>
        <v>154</v>
      </c>
      <c r="I3087">
        <f t="shared" ca="1" si="1297"/>
        <v>449.45247253392751</v>
      </c>
      <c r="J3087">
        <f t="shared" ca="1" si="1298"/>
        <v>-295.45247253392751</v>
      </c>
      <c r="K3087" t="str">
        <f t="shared" ca="1" si="1299"/>
        <v>low</v>
      </c>
      <c r="L3087">
        <v>4.8499999999999996</v>
      </c>
      <c r="M3087" t="str">
        <f t="shared" si="1275"/>
        <v>low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1</v>
      </c>
      <c r="AQ3087">
        <f t="shared" ca="1" si="1291"/>
        <v>0</v>
      </c>
      <c r="AR3087">
        <f t="shared" ca="1" si="1292"/>
        <v>0</v>
      </c>
      <c r="AS3087">
        <v>0</v>
      </c>
      <c r="AT3087">
        <v>0</v>
      </c>
      <c r="AU3087">
        <f t="shared" ca="1" si="1309"/>
        <v>1</v>
      </c>
      <c r="AV3087">
        <f t="shared" ca="1" si="1309"/>
        <v>0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9</v>
      </c>
      <c r="D3088">
        <f t="shared" ca="1" si="1293"/>
        <v>9.6207498892066781</v>
      </c>
      <c r="E3088">
        <f t="shared" ca="1" si="1294"/>
        <v>-0.62074988920667806</v>
      </c>
      <c r="F3088" t="str">
        <f t="shared" ca="1" si="1295"/>
        <v>medium</v>
      </c>
      <c r="G3088">
        <v>351</v>
      </c>
      <c r="H3088">
        <f t="shared" si="1296"/>
        <v>351</v>
      </c>
      <c r="I3088">
        <f t="shared" ca="1" si="1297"/>
        <v>449.51364695338333</v>
      </c>
      <c r="J3088">
        <f t="shared" ca="1" si="1298"/>
        <v>-98.513646953383329</v>
      </c>
      <c r="K3088" t="str">
        <f t="shared" ca="1" si="1299"/>
        <v>medium</v>
      </c>
      <c r="L3088">
        <v>0.7</v>
      </c>
      <c r="M3088" t="str">
        <f t="shared" si="1275"/>
        <v>low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1</v>
      </c>
      <c r="AK3088">
        <f t="shared" ca="1" si="1285"/>
        <v>0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1</v>
      </c>
      <c r="AQ3088">
        <f t="shared" ca="1" si="1291"/>
        <v>0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1</v>
      </c>
      <c r="AW3088">
        <f t="shared" ca="1" si="1309"/>
        <v>0</v>
      </c>
      <c r="AX3088">
        <v>0</v>
      </c>
    </row>
    <row r="3089" spans="1:50">
      <c r="A3089" s="2">
        <v>41942</v>
      </c>
      <c r="B3089">
        <v>2089</v>
      </c>
      <c r="C3089">
        <v>12</v>
      </c>
      <c r="D3089">
        <f t="shared" ca="1" si="1293"/>
        <v>9.6207100037690001</v>
      </c>
      <c r="E3089">
        <f t="shared" ca="1" si="1294"/>
        <v>2.3792899962309999</v>
      </c>
      <c r="F3089" t="str">
        <f t="shared" ca="1" si="1295"/>
        <v>high</v>
      </c>
      <c r="G3089">
        <v>379</v>
      </c>
      <c r="H3089">
        <f t="shared" si="1296"/>
        <v>379</v>
      </c>
      <c r="I3089">
        <f t="shared" ca="1" si="1297"/>
        <v>449.57516605236083</v>
      </c>
      <c r="J3089">
        <f t="shared" ca="1" si="1298"/>
        <v>-70.575166052360828</v>
      </c>
      <c r="K3089" t="str">
        <f t="shared" ca="1" si="1299"/>
        <v>medium</v>
      </c>
      <c r="L3089">
        <v>5.35</v>
      </c>
      <c r="M3089" t="str">
        <f t="shared" si="1275"/>
        <v>medium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0</v>
      </c>
      <c r="AK3089">
        <f t="shared" ca="1" si="1285"/>
        <v>1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0</v>
      </c>
      <c r="AQ3089">
        <f t="shared" ca="1" si="1291"/>
        <v>1</v>
      </c>
      <c r="AR3089">
        <f t="shared" ca="1" si="1292"/>
        <v>0</v>
      </c>
      <c r="AS3089">
        <v>0</v>
      </c>
      <c r="AT3089">
        <v>0</v>
      </c>
      <c r="AU3089">
        <f t="shared" ca="1" si="1309"/>
        <v>0</v>
      </c>
      <c r="AV3089">
        <f t="shared" ca="1" si="1309"/>
        <v>0</v>
      </c>
      <c r="AW3089">
        <f t="shared" ca="1" si="1309"/>
        <v>1</v>
      </c>
      <c r="AX3089">
        <v>0</v>
      </c>
    </row>
    <row r="3090" spans="1:50">
      <c r="A3090" s="2">
        <v>41943</v>
      </c>
      <c r="B3090">
        <v>2090</v>
      </c>
      <c r="C3090">
        <v>14</v>
      </c>
      <c r="D3090">
        <f t="shared" ca="1" si="1293"/>
        <v>9.6206701741763609</v>
      </c>
      <c r="E3090">
        <f t="shared" ca="1" si="1294"/>
        <v>4.3793298258236391</v>
      </c>
      <c r="F3090" t="str">
        <f t="shared" ca="1" si="1295"/>
        <v>high</v>
      </c>
      <c r="G3090">
        <v>1131</v>
      </c>
      <c r="H3090">
        <f t="shared" si="1296"/>
        <v>1131</v>
      </c>
      <c r="I3090">
        <f t="shared" ca="1" si="1297"/>
        <v>449.63703015274274</v>
      </c>
      <c r="J3090">
        <f t="shared" ca="1" si="1298"/>
        <v>681.36296984725732</v>
      </c>
      <c r="K3090" t="str">
        <f t="shared" ca="1" si="1299"/>
        <v>high</v>
      </c>
      <c r="L3090">
        <v>5.25</v>
      </c>
      <c r="M3090" t="str">
        <f t="shared" si="1275"/>
        <v>medium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1</v>
      </c>
      <c r="AO3090">
        <f t="shared" ca="1" si="1289"/>
        <v>0</v>
      </c>
      <c r="AP3090">
        <f t="shared" ca="1" si="1290"/>
        <v>0</v>
      </c>
      <c r="AQ3090">
        <f t="shared" ca="1" si="1291"/>
        <v>1</v>
      </c>
      <c r="AR3090">
        <f t="shared" ca="1" si="1292"/>
        <v>0</v>
      </c>
      <c r="AS3090">
        <v>0</v>
      </c>
      <c r="AT3090">
        <v>0</v>
      </c>
      <c r="AU3090">
        <f t="shared" ca="1" si="1309"/>
        <v>0</v>
      </c>
      <c r="AV3090">
        <f t="shared" ca="1" si="1309"/>
        <v>0</v>
      </c>
      <c r="AW3090">
        <f t="shared" ca="1" si="1309"/>
        <v>1</v>
      </c>
      <c r="AX3090">
        <v>0</v>
      </c>
    </row>
    <row r="3091" spans="1:50">
      <c r="A3091" s="2">
        <v>41944</v>
      </c>
      <c r="B3091">
        <v>2091</v>
      </c>
      <c r="C3091">
        <v>9</v>
      </c>
      <c r="D3091">
        <f t="shared" ca="1" si="1293"/>
        <v>9.6206304009539796</v>
      </c>
      <c r="E3091">
        <f t="shared" ca="1" si="1294"/>
        <v>-0.62063040095397959</v>
      </c>
      <c r="F3091" t="str">
        <f t="shared" ca="1" si="1295"/>
        <v>medium</v>
      </c>
      <c r="G3091">
        <v>289</v>
      </c>
      <c r="H3091">
        <f t="shared" si="1296"/>
        <v>289</v>
      </c>
      <c r="I3091">
        <f t="shared" ca="1" si="1297"/>
        <v>449.6992395764118</v>
      </c>
      <c r="J3091">
        <f t="shared" ca="1" si="1298"/>
        <v>-160.6992395764118</v>
      </c>
      <c r="K3091" t="str">
        <f t="shared" ca="1" si="1299"/>
        <v>medium</v>
      </c>
      <c r="L3091">
        <v>9.8000000000000007</v>
      </c>
      <c r="M3091" t="str">
        <f t="shared" si="1275"/>
        <v>medium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1</v>
      </c>
      <c r="AL3091">
        <f t="shared" ca="1" si="1286"/>
        <v>0</v>
      </c>
      <c r="AM3091">
        <f t="shared" ca="1" si="1287"/>
        <v>0</v>
      </c>
      <c r="AN3091">
        <f t="shared" ca="1" si="1288"/>
        <v>1</v>
      </c>
      <c r="AO3091">
        <f t="shared" ca="1" si="1289"/>
        <v>0</v>
      </c>
      <c r="AP3091">
        <f t="shared" ca="1" si="1290"/>
        <v>0</v>
      </c>
      <c r="AQ3091">
        <f t="shared" ca="1" si="1291"/>
        <v>1</v>
      </c>
      <c r="AR3091">
        <f t="shared" ca="1" si="1292"/>
        <v>0</v>
      </c>
      <c r="AS3091">
        <v>0</v>
      </c>
      <c r="AT3091">
        <v>0</v>
      </c>
      <c r="AU3091">
        <f t="shared" ca="1" si="1309"/>
        <v>0</v>
      </c>
      <c r="AV3091">
        <f t="shared" ca="1" si="1309"/>
        <v>1</v>
      </c>
      <c r="AW3091">
        <f t="shared" ca="1" si="1309"/>
        <v>0</v>
      </c>
      <c r="AX3091">
        <v>0</v>
      </c>
    </row>
    <row r="3092" spans="1:50">
      <c r="A3092" s="2">
        <v>41945</v>
      </c>
      <c r="B3092">
        <v>2092</v>
      </c>
      <c r="C3092">
        <v>3</v>
      </c>
      <c r="D3092">
        <f t="shared" ca="1" si="1293"/>
        <v>9.6205906846270768</v>
      </c>
      <c r="E3092">
        <f t="shared" ca="1" si="1294"/>
        <v>-6.6205906846270768</v>
      </c>
      <c r="F3092" t="str">
        <f t="shared" ca="1" si="1295"/>
        <v>low</v>
      </c>
      <c r="G3092">
        <v>173</v>
      </c>
      <c r="H3092">
        <f t="shared" si="1296"/>
        <v>173</v>
      </c>
      <c r="I3092">
        <f t="shared" ca="1" si="1297"/>
        <v>449.76179464525069</v>
      </c>
      <c r="J3092">
        <f t="shared" ca="1" si="1298"/>
        <v>-276.76179464525069</v>
      </c>
      <c r="K3092" t="str">
        <f t="shared" ca="1" si="1299"/>
        <v>low</v>
      </c>
      <c r="L3092">
        <v>5.95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1</v>
      </c>
      <c r="AV3092">
        <f t="shared" ca="1" si="1309"/>
        <v>0</v>
      </c>
      <c r="AW3092">
        <f t="shared" ca="1" si="1309"/>
        <v>0</v>
      </c>
      <c r="AX3092">
        <v>0</v>
      </c>
    </row>
    <row r="3093" spans="1:50">
      <c r="A3093" s="2">
        <v>41946</v>
      </c>
      <c r="B3093">
        <v>2093</v>
      </c>
      <c r="C3093">
        <v>8</v>
      </c>
      <c r="D3093">
        <f t="shared" ca="1" si="1293"/>
        <v>9.6205510257208751</v>
      </c>
      <c r="E3093">
        <f t="shared" ca="1" si="1294"/>
        <v>-1.6205510257208751</v>
      </c>
      <c r="F3093" t="str">
        <f t="shared" ca="1" si="1295"/>
        <v>medium</v>
      </c>
      <c r="G3093">
        <v>130</v>
      </c>
      <c r="H3093">
        <f t="shared" si="1296"/>
        <v>130</v>
      </c>
      <c r="I3093">
        <f t="shared" ca="1" si="1297"/>
        <v>449.8246956811422</v>
      </c>
      <c r="J3093">
        <f t="shared" ca="1" si="1298"/>
        <v>-319.8246956811422</v>
      </c>
      <c r="K3093" t="str">
        <f t="shared" ca="1" si="1299"/>
        <v>low</v>
      </c>
      <c r="L3093">
        <v>8.2900000000000009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1</v>
      </c>
      <c r="AL3093">
        <f t="shared" ca="1" si="1286"/>
        <v>0</v>
      </c>
      <c r="AM3093">
        <f t="shared" ca="1" si="1287"/>
        <v>0</v>
      </c>
      <c r="AN3093">
        <f t="shared" ca="1" si="1288"/>
        <v>0</v>
      </c>
      <c r="AO3093">
        <f t="shared" ca="1" si="1289"/>
        <v>1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0</v>
      </c>
      <c r="AV3093">
        <f t="shared" ca="1" si="1309"/>
        <v>1</v>
      </c>
      <c r="AW3093">
        <f t="shared" ca="1" si="1309"/>
        <v>0</v>
      </c>
      <c r="AX3093">
        <v>0</v>
      </c>
    </row>
    <row r="3094" spans="1:50">
      <c r="A3094" s="2">
        <v>41947</v>
      </c>
      <c r="B3094">
        <v>2094</v>
      </c>
      <c r="C3094">
        <v>10</v>
      </c>
      <c r="D3094">
        <f t="shared" ca="1" si="1293"/>
        <v>9.6205114247605916</v>
      </c>
      <c r="E3094">
        <f t="shared" ca="1" si="1294"/>
        <v>0.37948857523940838</v>
      </c>
      <c r="F3094" t="str">
        <f t="shared" ca="1" si="1295"/>
        <v>medium</v>
      </c>
      <c r="G3094">
        <v>595</v>
      </c>
      <c r="H3094">
        <f t="shared" si="1296"/>
        <v>595</v>
      </c>
      <c r="I3094">
        <f t="shared" ca="1" si="1297"/>
        <v>449.88794300596919</v>
      </c>
      <c r="J3094">
        <f t="shared" ca="1" si="1298"/>
        <v>145.11205699403081</v>
      </c>
      <c r="K3094" t="str">
        <f t="shared" ca="1" si="1299"/>
        <v>high</v>
      </c>
      <c r="L3094">
        <v>9.1</v>
      </c>
      <c r="M3094" t="str">
        <f t="shared" si="1312"/>
        <v>medium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1</v>
      </c>
      <c r="AL3094">
        <f t="shared" ca="1" si="1286"/>
        <v>0</v>
      </c>
      <c r="AM3094">
        <f t="shared" ca="1" si="1287"/>
        <v>0</v>
      </c>
      <c r="AN3094">
        <f t="shared" ca="1" si="1288"/>
        <v>0</v>
      </c>
      <c r="AO3094">
        <f t="shared" ca="1" si="1289"/>
        <v>1</v>
      </c>
      <c r="AP3094">
        <f t="shared" ca="1" si="1290"/>
        <v>0</v>
      </c>
      <c r="AQ3094">
        <f t="shared" ca="1" si="1291"/>
        <v>1</v>
      </c>
      <c r="AR3094">
        <f t="shared" ca="1" si="1292"/>
        <v>0</v>
      </c>
      <c r="AS3094">
        <v>0</v>
      </c>
      <c r="AT3094">
        <v>0</v>
      </c>
      <c r="AU3094">
        <f t="shared" ca="1" si="1309"/>
        <v>0</v>
      </c>
      <c r="AV3094">
        <f t="shared" ca="1" si="1309"/>
        <v>1</v>
      </c>
      <c r="AW3094">
        <f t="shared" ca="1" si="1309"/>
        <v>0</v>
      </c>
      <c r="AX3094">
        <v>0</v>
      </c>
    </row>
    <row r="3095" spans="1:50">
      <c r="A3095" s="2">
        <v>41948</v>
      </c>
      <c r="B3095">
        <v>2095</v>
      </c>
      <c r="C3095">
        <v>8</v>
      </c>
      <c r="D3095">
        <f t="shared" ca="1" si="1293"/>
        <v>9.6204718822714508</v>
      </c>
      <c r="E3095">
        <f t="shared" ca="1" si="1294"/>
        <v>-1.6204718822714508</v>
      </c>
      <c r="F3095" t="str">
        <f t="shared" ca="1" si="1295"/>
        <v>medium</v>
      </c>
      <c r="G3095">
        <v>86</v>
      </c>
      <c r="H3095">
        <f t="shared" si="1296"/>
        <v>86</v>
      </c>
      <c r="I3095">
        <f t="shared" ca="1" si="1297"/>
        <v>449.95153694161422</v>
      </c>
      <c r="J3095">
        <f t="shared" ca="1" si="1298"/>
        <v>-363.95153694161422</v>
      </c>
      <c r="K3095" t="str">
        <f t="shared" ca="1" si="1299"/>
        <v>low</v>
      </c>
      <c r="L3095">
        <v>11.05</v>
      </c>
      <c r="M3095" t="str">
        <f t="shared" si="1312"/>
        <v>medium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1</v>
      </c>
      <c r="AL3095">
        <f t="shared" ca="1" si="1286"/>
        <v>0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1</v>
      </c>
      <c r="AR3095">
        <f t="shared" ca="1" si="1292"/>
        <v>0</v>
      </c>
      <c r="AS3095">
        <v>0</v>
      </c>
      <c r="AT3095">
        <v>0</v>
      </c>
      <c r="AU3095">
        <f t="shared" ca="1" si="1309"/>
        <v>0</v>
      </c>
      <c r="AV3095">
        <f t="shared" ca="1" si="1309"/>
        <v>1</v>
      </c>
      <c r="AW3095">
        <f t="shared" ca="1" si="1309"/>
        <v>0</v>
      </c>
      <c r="AX3095">
        <v>0</v>
      </c>
    </row>
    <row r="3096" spans="1:50">
      <c r="A3096" s="2">
        <v>41949</v>
      </c>
      <c r="B3096">
        <v>2096</v>
      </c>
      <c r="C3096">
        <v>12</v>
      </c>
      <c r="D3096">
        <f t="shared" ca="1" si="1293"/>
        <v>9.6204323987786697</v>
      </c>
      <c r="E3096">
        <f t="shared" ca="1" si="1294"/>
        <v>2.3795676012213303</v>
      </c>
      <c r="F3096" t="str">
        <f t="shared" ca="1" si="1295"/>
        <v>high</v>
      </c>
      <c r="G3096">
        <v>594</v>
      </c>
      <c r="H3096">
        <f t="shared" si="1296"/>
        <v>594</v>
      </c>
      <c r="I3096">
        <f t="shared" ca="1" si="1297"/>
        <v>450.01547780996015</v>
      </c>
      <c r="J3096">
        <f t="shared" ca="1" si="1298"/>
        <v>143.98452219003985</v>
      </c>
      <c r="K3096" t="str">
        <f t="shared" ca="1" si="1299"/>
        <v>high</v>
      </c>
      <c r="L3096">
        <v>10.580000000000002</v>
      </c>
      <c r="M3096" t="str">
        <f t="shared" si="1312"/>
        <v>medium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1</v>
      </c>
      <c r="AL3096">
        <f t="shared" ca="1" si="1286"/>
        <v>0</v>
      </c>
      <c r="AM3096">
        <f t="shared" ca="1" si="1287"/>
        <v>0</v>
      </c>
      <c r="AN3096">
        <f t="shared" ca="1" si="1288"/>
        <v>1</v>
      </c>
      <c r="AO3096">
        <f t="shared" ca="1" si="1289"/>
        <v>0</v>
      </c>
      <c r="AP3096">
        <f t="shared" ca="1" si="1290"/>
        <v>0</v>
      </c>
      <c r="AQ3096">
        <f t="shared" ca="1" si="1291"/>
        <v>1</v>
      </c>
      <c r="AR3096">
        <f t="shared" ca="1" si="1292"/>
        <v>0</v>
      </c>
      <c r="AS3096">
        <v>0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0</v>
      </c>
    </row>
    <row r="3097" spans="1:50">
      <c r="A3097" s="2">
        <v>41950</v>
      </c>
      <c r="B3097">
        <v>2097</v>
      </c>
      <c r="C3097">
        <v>11</v>
      </c>
      <c r="D3097">
        <f t="shared" ca="1" si="1293"/>
        <v>9.620392974807471</v>
      </c>
      <c r="E3097">
        <f t="shared" ca="1" si="1294"/>
        <v>1.379607025192529</v>
      </c>
      <c r="F3097" t="str">
        <f t="shared" ca="1" si="1295"/>
        <v>medium</v>
      </c>
      <c r="G3097">
        <v>799</v>
      </c>
      <c r="H3097">
        <f t="shared" si="1296"/>
        <v>799</v>
      </c>
      <c r="I3097">
        <f t="shared" ca="1" si="1297"/>
        <v>450.0797659328897</v>
      </c>
      <c r="J3097">
        <f t="shared" ca="1" si="1298"/>
        <v>348.9202340671103</v>
      </c>
      <c r="K3097" t="str">
        <f t="shared" ca="1" si="1299"/>
        <v>high</v>
      </c>
      <c r="L3097">
        <v>8.65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0</v>
      </c>
      <c r="AK3097">
        <f t="shared" ca="1" si="1285"/>
        <v>1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1</v>
      </c>
      <c r="AT3097">
        <v>0</v>
      </c>
      <c r="AU3097">
        <f t="shared" ca="1" si="1309"/>
        <v>0</v>
      </c>
      <c r="AV3097">
        <f t="shared" ca="1" si="1309"/>
        <v>1</v>
      </c>
      <c r="AW3097">
        <f t="shared" ca="1" si="1309"/>
        <v>0</v>
      </c>
      <c r="AX3097">
        <v>0</v>
      </c>
    </row>
    <row r="3098" spans="1:50">
      <c r="A3098" s="2">
        <v>41951</v>
      </c>
      <c r="B3098">
        <v>2098</v>
      </c>
      <c r="C3098">
        <v>13</v>
      </c>
      <c r="D3098">
        <f t="shared" ca="1" si="1293"/>
        <v>9.6203536108830754</v>
      </c>
      <c r="E3098">
        <f t="shared" ca="1" si="1294"/>
        <v>3.3796463891169246</v>
      </c>
      <c r="F3098" t="str">
        <f t="shared" ca="1" si="1295"/>
        <v>high</v>
      </c>
      <c r="G3098">
        <v>980</v>
      </c>
      <c r="H3098">
        <f t="shared" si="1296"/>
        <v>980</v>
      </c>
      <c r="I3098">
        <f t="shared" ca="1" si="1297"/>
        <v>450.14440163228556</v>
      </c>
      <c r="J3098">
        <f t="shared" ca="1" si="1298"/>
        <v>529.85559836771449</v>
      </c>
      <c r="K3098" t="str">
        <f t="shared" ca="1" si="1299"/>
        <v>high</v>
      </c>
      <c r="L3098">
        <v>8.8000000000000007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0</v>
      </c>
      <c r="AK3098">
        <f t="shared" ca="1" si="1285"/>
        <v>1</v>
      </c>
      <c r="AL3098">
        <f t="shared" ca="1" si="1286"/>
        <v>0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1</v>
      </c>
      <c r="AT3098">
        <v>0</v>
      </c>
      <c r="AU3098">
        <f t="shared" ca="1" si="1309"/>
        <v>0</v>
      </c>
      <c r="AV3098">
        <f t="shared" ca="1" si="1309"/>
        <v>0</v>
      </c>
      <c r="AW3098">
        <f t="shared" ca="1" si="1309"/>
        <v>1</v>
      </c>
      <c r="AX3098">
        <v>0</v>
      </c>
    </row>
    <row r="3099" spans="1:50">
      <c r="A3099" s="2">
        <v>41952</v>
      </c>
      <c r="B3099">
        <v>2099</v>
      </c>
      <c r="C3099">
        <v>3</v>
      </c>
      <c r="D3099">
        <f t="shared" ca="1" si="1293"/>
        <v>9.6203143075307018</v>
      </c>
      <c r="E3099">
        <f t="shared" ca="1" si="1294"/>
        <v>-6.6203143075307018</v>
      </c>
      <c r="F3099" t="str">
        <f t="shared" ca="1" si="1295"/>
        <v>low</v>
      </c>
      <c r="G3099">
        <v>119</v>
      </c>
      <c r="H3099">
        <f t="shared" si="1296"/>
        <v>119</v>
      </c>
      <c r="I3099">
        <f t="shared" ca="1" si="1297"/>
        <v>450.20938523003048</v>
      </c>
      <c r="J3099">
        <f t="shared" ca="1" si="1298"/>
        <v>-331.20938523003048</v>
      </c>
      <c r="K3099" t="str">
        <f t="shared" ca="1" si="1299"/>
        <v>low</v>
      </c>
      <c r="L3099">
        <v>6.75</v>
      </c>
      <c r="M3099" t="str">
        <f t="shared" si="1312"/>
        <v>medium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1</v>
      </c>
      <c r="AL3099">
        <f t="shared" ca="1" si="1286"/>
        <v>0</v>
      </c>
      <c r="AM3099">
        <f t="shared" ca="1" si="1287"/>
        <v>0</v>
      </c>
      <c r="AN3099">
        <f t="shared" ca="1" si="1288"/>
        <v>1</v>
      </c>
      <c r="AO3099">
        <f t="shared" ca="1" si="1289"/>
        <v>0</v>
      </c>
      <c r="AP3099">
        <f t="shared" ca="1" si="1290"/>
        <v>0</v>
      </c>
      <c r="AQ3099">
        <f t="shared" ca="1" si="1291"/>
        <v>1</v>
      </c>
      <c r="AR3099">
        <f t="shared" ca="1" si="1292"/>
        <v>0</v>
      </c>
      <c r="AS3099">
        <v>1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9</v>
      </c>
      <c r="D3100">
        <f t="shared" ca="1" si="1293"/>
        <v>9.6202750652755729</v>
      </c>
      <c r="E3100">
        <f t="shared" ca="1" si="1294"/>
        <v>-0.62027506527557286</v>
      </c>
      <c r="F3100" t="str">
        <f t="shared" ca="1" si="1295"/>
        <v>medium</v>
      </c>
      <c r="G3100">
        <v>431</v>
      </c>
      <c r="H3100">
        <f t="shared" si="1296"/>
        <v>431</v>
      </c>
      <c r="I3100">
        <f t="shared" ca="1" si="1297"/>
        <v>450.27471704800723</v>
      </c>
      <c r="J3100">
        <f t="shared" ca="1" si="1298"/>
        <v>-19.274717048007233</v>
      </c>
      <c r="K3100" t="str">
        <f t="shared" ca="1" si="1299"/>
        <v>medium</v>
      </c>
      <c r="L3100">
        <v>8.6</v>
      </c>
      <c r="M3100" t="str">
        <f t="shared" si="1312"/>
        <v>medium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0</v>
      </c>
      <c r="AQ3100">
        <f t="shared" ca="1" si="1291"/>
        <v>1</v>
      </c>
      <c r="AR3100">
        <f t="shared" ca="1" si="1292"/>
        <v>0</v>
      </c>
      <c r="AS3100">
        <v>0</v>
      </c>
      <c r="AT3100">
        <v>0</v>
      </c>
      <c r="AU3100">
        <f t="shared" ca="1" si="1309"/>
        <v>0</v>
      </c>
      <c r="AV3100">
        <f t="shared" ca="1" si="1309"/>
        <v>1</v>
      </c>
      <c r="AW3100">
        <f t="shared" ca="1" si="1309"/>
        <v>0</v>
      </c>
      <c r="AX3100">
        <v>0</v>
      </c>
    </row>
    <row r="3101" spans="1:50">
      <c r="A3101" s="2">
        <v>41954</v>
      </c>
      <c r="B3101">
        <v>2101</v>
      </c>
      <c r="C3101">
        <v>11</v>
      </c>
      <c r="D3101">
        <f t="shared" ca="1" si="1293"/>
        <v>9.6202358846429075</v>
      </c>
      <c r="E3101">
        <f t="shared" ca="1" si="1294"/>
        <v>1.3797641153570925</v>
      </c>
      <c r="F3101" t="str">
        <f t="shared" ca="1" si="1295"/>
        <v>medium</v>
      </c>
      <c r="G3101">
        <v>630</v>
      </c>
      <c r="H3101">
        <f t="shared" si="1296"/>
        <v>630</v>
      </c>
      <c r="I3101">
        <f t="shared" ca="1" si="1297"/>
        <v>450.34039740809868</v>
      </c>
      <c r="J3101">
        <f t="shared" ca="1" si="1298"/>
        <v>179.65960259190132</v>
      </c>
      <c r="K3101" t="str">
        <f t="shared" ca="1" si="1299"/>
        <v>high</v>
      </c>
      <c r="L3101">
        <v>10.7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0</v>
      </c>
      <c r="AL3101">
        <f t="shared" ca="1" si="1286"/>
        <v>1</v>
      </c>
      <c r="AM3101">
        <f t="shared" ca="1" si="1287"/>
        <v>0</v>
      </c>
      <c r="AN3101">
        <f t="shared" ca="1" si="1288"/>
        <v>1</v>
      </c>
      <c r="AO3101">
        <f t="shared" ca="1" si="1289"/>
        <v>0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0</v>
      </c>
      <c r="AV3101">
        <f t="shared" ca="1" si="1315"/>
        <v>1</v>
      </c>
      <c r="AW3101">
        <f t="shared" ca="1" si="1315"/>
        <v>0</v>
      </c>
      <c r="AX3101">
        <v>0</v>
      </c>
    </row>
    <row r="3102" spans="1:50">
      <c r="A3102" s="2">
        <v>41955</v>
      </c>
      <c r="B3102">
        <v>2102</v>
      </c>
      <c r="C3102">
        <v>11</v>
      </c>
      <c r="D3102">
        <f t="shared" ca="1" si="1293"/>
        <v>9.6201967661579246</v>
      </c>
      <c r="E3102">
        <f t="shared" ca="1" si="1294"/>
        <v>1.3798032338420754</v>
      </c>
      <c r="F3102" t="str">
        <f t="shared" ca="1" si="1295"/>
        <v>medium</v>
      </c>
      <c r="G3102">
        <v>570</v>
      </c>
      <c r="H3102">
        <f t="shared" si="1296"/>
        <v>570</v>
      </c>
      <c r="I3102">
        <f t="shared" ca="1" si="1297"/>
        <v>450.40642663218739</v>
      </c>
      <c r="J3102">
        <f t="shared" ca="1" si="1298"/>
        <v>119.59357336781261</v>
      </c>
      <c r="K3102" t="str">
        <f t="shared" ca="1" si="1299"/>
        <v>high</v>
      </c>
      <c r="L3102">
        <v>12.5</v>
      </c>
      <c r="M3102" t="str">
        <f t="shared" si="1312"/>
        <v>medium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0</v>
      </c>
      <c r="AK3102">
        <f t="shared" ca="1" si="1285"/>
        <v>1</v>
      </c>
      <c r="AL3102">
        <f t="shared" ca="1" si="1286"/>
        <v>0</v>
      </c>
      <c r="AM3102">
        <f t="shared" ca="1" si="1287"/>
        <v>0</v>
      </c>
      <c r="AN3102">
        <f t="shared" ca="1" si="1288"/>
        <v>1</v>
      </c>
      <c r="AO3102">
        <f t="shared" ca="1" si="1289"/>
        <v>0</v>
      </c>
      <c r="AP3102">
        <f t="shared" ca="1" si="1290"/>
        <v>0</v>
      </c>
      <c r="AQ3102">
        <f t="shared" ca="1" si="1291"/>
        <v>1</v>
      </c>
      <c r="AR3102">
        <f t="shared" ca="1" si="1292"/>
        <v>0</v>
      </c>
      <c r="AS3102">
        <v>0</v>
      </c>
      <c r="AT3102">
        <v>0</v>
      </c>
      <c r="AU3102">
        <f t="shared" ca="1" si="1315"/>
        <v>0</v>
      </c>
      <c r="AV3102">
        <f t="shared" ca="1" si="1315"/>
        <v>1</v>
      </c>
      <c r="AW3102">
        <f t="shared" ca="1" si="1315"/>
        <v>0</v>
      </c>
      <c r="AX3102">
        <v>0</v>
      </c>
    </row>
    <row r="3103" spans="1:50">
      <c r="A3103" s="2">
        <v>41956</v>
      </c>
      <c r="B3103">
        <v>2103</v>
      </c>
      <c r="C3103">
        <v>13</v>
      </c>
      <c r="D3103">
        <f t="shared" ca="1" si="1293"/>
        <v>9.6201577103458504</v>
      </c>
      <c r="E3103">
        <f t="shared" ca="1" si="1294"/>
        <v>3.3798422896541496</v>
      </c>
      <c r="F3103" t="str">
        <f t="shared" ca="1" si="1295"/>
        <v>high</v>
      </c>
      <c r="G3103">
        <v>739</v>
      </c>
      <c r="H3103">
        <f t="shared" si="1296"/>
        <v>739</v>
      </c>
      <c r="I3103">
        <f t="shared" ca="1" si="1297"/>
        <v>450.47280504215621</v>
      </c>
      <c r="J3103">
        <f t="shared" ca="1" si="1298"/>
        <v>288.52719495784379</v>
      </c>
      <c r="K3103" t="str">
        <f t="shared" ca="1" si="1299"/>
        <v>high</v>
      </c>
      <c r="L3103">
        <v>11</v>
      </c>
      <c r="M3103" t="str">
        <f t="shared" si="1312"/>
        <v>medium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0</v>
      </c>
      <c r="AL3103">
        <f t="shared" ca="1" si="1286"/>
        <v>1</v>
      </c>
      <c r="AM3103">
        <f t="shared" ca="1" si="1287"/>
        <v>0</v>
      </c>
      <c r="AN3103">
        <f t="shared" ca="1" si="1288"/>
        <v>0</v>
      </c>
      <c r="AO3103">
        <f t="shared" ca="1" si="1289"/>
        <v>1</v>
      </c>
      <c r="AP3103">
        <f t="shared" ca="1" si="1290"/>
        <v>0</v>
      </c>
      <c r="AQ3103">
        <f t="shared" ca="1" si="1291"/>
        <v>1</v>
      </c>
      <c r="AR3103">
        <f t="shared" ca="1" si="1292"/>
        <v>0</v>
      </c>
      <c r="AS3103">
        <v>0</v>
      </c>
      <c r="AT3103">
        <v>0</v>
      </c>
      <c r="AU3103">
        <f t="shared" ca="1" si="1315"/>
        <v>0</v>
      </c>
      <c r="AV3103">
        <f t="shared" ca="1" si="1315"/>
        <v>0</v>
      </c>
      <c r="AW3103">
        <f t="shared" ca="1" si="1315"/>
        <v>1</v>
      </c>
      <c r="AX3103">
        <v>0</v>
      </c>
    </row>
    <row r="3104" spans="1:50">
      <c r="A3104" s="2">
        <v>41957</v>
      </c>
      <c r="B3104">
        <v>2104</v>
      </c>
      <c r="C3104">
        <v>4</v>
      </c>
      <c r="D3104">
        <f t="shared" ca="1" si="1293"/>
        <v>9.6201187177318985</v>
      </c>
      <c r="E3104">
        <f t="shared" ca="1" si="1294"/>
        <v>-5.6201187177318985</v>
      </c>
      <c r="F3104" t="str">
        <f t="shared" ca="1" si="1295"/>
        <v>low</v>
      </c>
      <c r="G3104">
        <v>132</v>
      </c>
      <c r="H3104">
        <f t="shared" si="1296"/>
        <v>132</v>
      </c>
      <c r="I3104">
        <f t="shared" ca="1" si="1297"/>
        <v>450.53953295988777</v>
      </c>
      <c r="J3104">
        <f t="shared" ca="1" si="1298"/>
        <v>-318.53953295988777</v>
      </c>
      <c r="K3104" t="str">
        <f t="shared" ca="1" si="1299"/>
        <v>low</v>
      </c>
      <c r="L3104">
        <v>7.55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1</v>
      </c>
      <c r="AK3104">
        <f t="shared" ca="1" si="1285"/>
        <v>0</v>
      </c>
      <c r="AL3104">
        <f t="shared" ca="1" si="1286"/>
        <v>0</v>
      </c>
      <c r="AM3104">
        <f t="shared" ca="1" si="1287"/>
        <v>0</v>
      </c>
      <c r="AN3104">
        <f t="shared" ca="1" si="1288"/>
        <v>1</v>
      </c>
      <c r="AO3104">
        <f t="shared" ca="1" si="1289"/>
        <v>0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1</v>
      </c>
      <c r="AV3104">
        <f t="shared" ca="1" si="1315"/>
        <v>0</v>
      </c>
      <c r="AW3104">
        <f t="shared" ca="1" si="1315"/>
        <v>0</v>
      </c>
      <c r="AX3104">
        <v>0</v>
      </c>
    </row>
    <row r="3105" spans="1:50">
      <c r="A3105" s="2">
        <v>41958</v>
      </c>
      <c r="B3105">
        <v>2105</v>
      </c>
      <c r="C3105">
        <v>6</v>
      </c>
      <c r="D3105">
        <f t="shared" ca="1" si="1293"/>
        <v>9.620079788841295</v>
      </c>
      <c r="E3105">
        <f t="shared" ca="1" si="1294"/>
        <v>-3.620079788841295</v>
      </c>
      <c r="F3105" t="str">
        <f t="shared" ca="1" si="1295"/>
        <v>low</v>
      </c>
      <c r="G3105">
        <v>318</v>
      </c>
      <c r="H3105">
        <f t="shared" si="1296"/>
        <v>318</v>
      </c>
      <c r="I3105">
        <f t="shared" ca="1" si="1297"/>
        <v>450.60661070726502</v>
      </c>
      <c r="J3105">
        <f t="shared" ca="1" si="1298"/>
        <v>-132.60661070726502</v>
      </c>
      <c r="K3105" t="str">
        <f t="shared" ca="1" si="1299"/>
        <v>medium</v>
      </c>
      <c r="L3105">
        <v>9.1444444444444439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1</v>
      </c>
      <c r="AV3105">
        <f t="shared" ca="1" si="1315"/>
        <v>0</v>
      </c>
      <c r="AW3105">
        <f t="shared" ca="1" si="1315"/>
        <v>0</v>
      </c>
      <c r="AX3105">
        <v>1</v>
      </c>
    </row>
    <row r="3106" spans="1:50">
      <c r="A3106" s="2">
        <v>41959</v>
      </c>
      <c r="B3106">
        <v>2106</v>
      </c>
      <c r="C3106">
        <v>8</v>
      </c>
      <c r="D3106">
        <f t="shared" ca="1" si="1293"/>
        <v>9.6200409241992588</v>
      </c>
      <c r="E3106">
        <f t="shared" ca="1" si="1294"/>
        <v>-1.6200409241992588</v>
      </c>
      <c r="F3106" t="str">
        <f t="shared" ca="1" si="1295"/>
        <v>medium</v>
      </c>
      <c r="G3106">
        <v>295</v>
      </c>
      <c r="H3106">
        <f t="shared" si="1296"/>
        <v>295</v>
      </c>
      <c r="I3106">
        <f t="shared" ca="1" si="1297"/>
        <v>450.67403860617054</v>
      </c>
      <c r="J3106">
        <f t="shared" ca="1" si="1298"/>
        <v>-155.67403860617054</v>
      </c>
      <c r="K3106" t="str">
        <f t="shared" ca="1" si="1299"/>
        <v>medium</v>
      </c>
      <c r="L3106">
        <v>9.1214285714285719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1</v>
      </c>
      <c r="AO3106">
        <f t="shared" ca="1" si="1289"/>
        <v>0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0</v>
      </c>
      <c r="AV3106">
        <f t="shared" ca="1" si="1315"/>
        <v>1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7</v>
      </c>
      <c r="D3107">
        <f t="shared" ca="1" si="1293"/>
        <v>9.620002124331009</v>
      </c>
      <c r="E3107">
        <f t="shared" ca="1" si="1294"/>
        <v>-2.620002124331009</v>
      </c>
      <c r="F3107" t="str">
        <f t="shared" ca="1" si="1295"/>
        <v>low</v>
      </c>
      <c r="G3107">
        <v>138</v>
      </c>
      <c r="H3107">
        <f t="shared" si="1296"/>
        <v>138</v>
      </c>
      <c r="I3107">
        <f t="shared" ca="1" si="1297"/>
        <v>450.74181697848695</v>
      </c>
      <c r="J3107">
        <f t="shared" ca="1" si="1298"/>
        <v>-312.74181697848695</v>
      </c>
      <c r="K3107" t="str">
        <f t="shared" ca="1" si="1299"/>
        <v>low</v>
      </c>
      <c r="L3107">
        <v>6.6</v>
      </c>
      <c r="M3107" t="str">
        <f t="shared" si="1312"/>
        <v>medium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1</v>
      </c>
      <c r="AO3107">
        <f t="shared" ca="1" si="1289"/>
        <v>0</v>
      </c>
      <c r="AP3107">
        <f t="shared" ca="1" si="1290"/>
        <v>0</v>
      </c>
      <c r="AQ3107">
        <f t="shared" ca="1" si="1291"/>
        <v>1</v>
      </c>
      <c r="AR3107">
        <f t="shared" ca="1" si="1292"/>
        <v>0</v>
      </c>
      <c r="AS3107">
        <v>0</v>
      </c>
      <c r="AT3107">
        <v>0</v>
      </c>
      <c r="AU3107">
        <f t="shared" ca="1" si="1315"/>
        <v>1</v>
      </c>
      <c r="AV3107">
        <f t="shared" ca="1" si="1315"/>
        <v>0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10</v>
      </c>
      <c r="D3108">
        <f t="shared" ca="1" si="1293"/>
        <v>9.6199633897617662</v>
      </c>
      <c r="E3108">
        <f t="shared" ca="1" si="1294"/>
        <v>0.38003661023823376</v>
      </c>
      <c r="F3108" t="str">
        <f t="shared" ca="1" si="1295"/>
        <v>medium</v>
      </c>
      <c r="G3108">
        <v>505</v>
      </c>
      <c r="H3108">
        <f t="shared" si="1296"/>
        <v>505</v>
      </c>
      <c r="I3108">
        <f t="shared" ca="1" si="1297"/>
        <v>450.80994614609745</v>
      </c>
      <c r="J3108">
        <f t="shared" ca="1" si="1298"/>
        <v>54.190053853902555</v>
      </c>
      <c r="K3108" t="str">
        <f t="shared" ca="1" si="1299"/>
        <v>high</v>
      </c>
      <c r="L3108">
        <v>7.1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1</v>
      </c>
      <c r="AL3108">
        <f t="shared" ca="1" si="1286"/>
        <v>0</v>
      </c>
      <c r="AM3108">
        <f t="shared" ca="1" si="1287"/>
        <v>0</v>
      </c>
      <c r="AN3108">
        <f t="shared" ca="1" si="1288"/>
        <v>1</v>
      </c>
      <c r="AO3108">
        <f t="shared" ca="1" si="1289"/>
        <v>0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0</v>
      </c>
      <c r="AT3108">
        <v>0</v>
      </c>
      <c r="AU3108">
        <f t="shared" ca="1" si="1315"/>
        <v>0</v>
      </c>
      <c r="AV3108">
        <f t="shared" ca="1" si="1315"/>
        <v>1</v>
      </c>
      <c r="AW3108">
        <f t="shared" ca="1" si="1315"/>
        <v>0</v>
      </c>
      <c r="AX3108">
        <v>0</v>
      </c>
    </row>
    <row r="3109" spans="1:50">
      <c r="A3109" s="2">
        <v>41962</v>
      </c>
      <c r="B3109">
        <v>2109</v>
      </c>
      <c r="C3109">
        <v>13</v>
      </c>
      <c r="D3109">
        <f t="shared" ca="1" si="1293"/>
        <v>9.6199247210167531</v>
      </c>
      <c r="E3109">
        <f t="shared" ca="1" si="1294"/>
        <v>3.3800752789832469</v>
      </c>
      <c r="F3109" t="str">
        <f t="shared" ca="1" si="1295"/>
        <v>high</v>
      </c>
      <c r="G3109">
        <v>711</v>
      </c>
      <c r="H3109">
        <f t="shared" si="1296"/>
        <v>711</v>
      </c>
      <c r="I3109">
        <f t="shared" ca="1" si="1297"/>
        <v>450.87842643088425</v>
      </c>
      <c r="J3109">
        <f t="shared" ca="1" si="1298"/>
        <v>260.12157356911575</v>
      </c>
      <c r="K3109" t="str">
        <f t="shared" ca="1" si="1299"/>
        <v>high</v>
      </c>
      <c r="L3109">
        <v>6.4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0</v>
      </c>
      <c r="AO3109">
        <f t="shared" ca="1" si="1289"/>
        <v>1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0</v>
      </c>
      <c r="AW3109">
        <f t="shared" ca="1" si="1315"/>
        <v>1</v>
      </c>
      <c r="AX3109">
        <v>0</v>
      </c>
    </row>
    <row r="3110" spans="1:50">
      <c r="A3110" s="2">
        <v>41963</v>
      </c>
      <c r="B3110">
        <v>2110</v>
      </c>
      <c r="C3110">
        <v>8</v>
      </c>
      <c r="D3110">
        <f t="shared" ca="1" si="1293"/>
        <v>9.6198861186211886</v>
      </c>
      <c r="E3110">
        <f t="shared" ca="1" si="1294"/>
        <v>-1.6198861186211886</v>
      </c>
      <c r="F3110" t="str">
        <f t="shared" ca="1" si="1295"/>
        <v>medium</v>
      </c>
      <c r="G3110">
        <v>340</v>
      </c>
      <c r="H3110">
        <f t="shared" si="1296"/>
        <v>340</v>
      </c>
      <c r="I3110">
        <f t="shared" ca="1" si="1297"/>
        <v>450.94725815473032</v>
      </c>
      <c r="J3110">
        <f t="shared" ca="1" si="1298"/>
        <v>-110.94725815473032</v>
      </c>
      <c r="K3110" t="str">
        <f t="shared" ca="1" si="1299"/>
        <v>medium</v>
      </c>
      <c r="L3110">
        <v>3.35</v>
      </c>
      <c r="M3110" t="str">
        <f t="shared" si="1312"/>
        <v>low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1</v>
      </c>
      <c r="AK3110">
        <f t="shared" ca="1" si="1285"/>
        <v>0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1</v>
      </c>
      <c r="AQ3110">
        <f t="shared" ca="1" si="1291"/>
        <v>0</v>
      </c>
      <c r="AR3110">
        <f t="shared" ca="1" si="1292"/>
        <v>0</v>
      </c>
      <c r="AS3110">
        <v>1</v>
      </c>
      <c r="AT3110">
        <v>0</v>
      </c>
      <c r="AU3110">
        <f t="shared" ca="1" si="1315"/>
        <v>0</v>
      </c>
      <c r="AV3110">
        <f t="shared" ca="1" si="1315"/>
        <v>1</v>
      </c>
      <c r="AW3110">
        <f t="shared" ca="1" si="1315"/>
        <v>0</v>
      </c>
      <c r="AX3110">
        <v>0</v>
      </c>
    </row>
    <row r="3111" spans="1:50">
      <c r="A3111" s="2">
        <v>41964</v>
      </c>
      <c r="B3111">
        <v>2111</v>
      </c>
      <c r="C3111">
        <v>14</v>
      </c>
      <c r="D3111">
        <f t="shared" ca="1" si="1293"/>
        <v>9.6198475831002916</v>
      </c>
      <c r="E3111">
        <f t="shared" ca="1" si="1294"/>
        <v>4.3801524168997084</v>
      </c>
      <c r="F3111" t="str">
        <f t="shared" ca="1" si="1295"/>
        <v>high</v>
      </c>
      <c r="G3111">
        <v>764</v>
      </c>
      <c r="H3111">
        <f t="shared" si="1296"/>
        <v>764</v>
      </c>
      <c r="I3111">
        <f t="shared" ca="1" si="1297"/>
        <v>451.01644163951858</v>
      </c>
      <c r="J3111">
        <f t="shared" ca="1" si="1298"/>
        <v>312.98355836048142</v>
      </c>
      <c r="K3111" t="str">
        <f t="shared" ca="1" si="1299"/>
        <v>high</v>
      </c>
      <c r="L3111">
        <v>3.6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0</v>
      </c>
      <c r="AK3111">
        <f t="shared" ca="1" si="1285"/>
        <v>1</v>
      </c>
      <c r="AL3111">
        <f t="shared" ca="1" si="1286"/>
        <v>0</v>
      </c>
      <c r="AM3111">
        <f t="shared" ca="1" si="1287"/>
        <v>0</v>
      </c>
      <c r="AN3111">
        <f t="shared" ca="1" si="1288"/>
        <v>1</v>
      </c>
      <c r="AO3111">
        <f t="shared" ca="1" si="1289"/>
        <v>0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0</v>
      </c>
      <c r="AT3111">
        <v>0</v>
      </c>
      <c r="AU3111">
        <f t="shared" ca="1" si="1315"/>
        <v>0</v>
      </c>
      <c r="AV3111">
        <f t="shared" ca="1" si="1315"/>
        <v>0</v>
      </c>
      <c r="AW3111">
        <f t="shared" ca="1" si="1315"/>
        <v>1</v>
      </c>
      <c r="AX3111">
        <v>0</v>
      </c>
    </row>
    <row r="3112" spans="1:50">
      <c r="A3112" s="2">
        <v>41965</v>
      </c>
      <c r="B3112">
        <v>2112</v>
      </c>
      <c r="C3112">
        <v>9</v>
      </c>
      <c r="D3112">
        <f t="shared" ca="1" si="1293"/>
        <v>9.6198091149792884</v>
      </c>
      <c r="E3112">
        <f t="shared" ca="1" si="1294"/>
        <v>-0.61980911497928837</v>
      </c>
      <c r="F3112" t="str">
        <f t="shared" ca="1" si="1295"/>
        <v>medium</v>
      </c>
      <c r="G3112">
        <v>355</v>
      </c>
      <c r="H3112">
        <f t="shared" si="1296"/>
        <v>355</v>
      </c>
      <c r="I3112">
        <f t="shared" ca="1" si="1297"/>
        <v>451.08597720713152</v>
      </c>
      <c r="J3112">
        <f t="shared" ca="1" si="1298"/>
        <v>-96.085977207131521</v>
      </c>
      <c r="K3112" t="str">
        <f t="shared" ca="1" si="1299"/>
        <v>medium</v>
      </c>
      <c r="L3112">
        <v>3.5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1</v>
      </c>
      <c r="AK3112">
        <f t="shared" ca="1" si="1285"/>
        <v>0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0</v>
      </c>
      <c r="AT3112">
        <v>0</v>
      </c>
      <c r="AU3112">
        <f t="shared" ca="1" si="1315"/>
        <v>0</v>
      </c>
      <c r="AV3112">
        <f t="shared" ca="1" si="1315"/>
        <v>1</v>
      </c>
      <c r="AW3112">
        <f t="shared" ca="1" si="1315"/>
        <v>0</v>
      </c>
      <c r="AX3112">
        <v>0</v>
      </c>
    </row>
    <row r="3113" spans="1:50">
      <c r="A3113" s="2">
        <v>41966</v>
      </c>
      <c r="B3113">
        <v>2113</v>
      </c>
      <c r="C3113">
        <v>3</v>
      </c>
      <c r="D3113">
        <f t="shared" ca="1" si="1293"/>
        <v>9.6197707147833924</v>
      </c>
      <c r="E3113">
        <f t="shared" ca="1" si="1294"/>
        <v>-6.6197707147833924</v>
      </c>
      <c r="F3113" t="str">
        <f t="shared" ca="1" si="1295"/>
        <v>low</v>
      </c>
      <c r="G3113">
        <v>50</v>
      </c>
      <c r="H3113">
        <f t="shared" si="1296"/>
        <v>50</v>
      </c>
      <c r="I3113">
        <f t="shared" ca="1" si="1297"/>
        <v>451.15586517945195</v>
      </c>
      <c r="J3113">
        <f t="shared" ca="1" si="1298"/>
        <v>-401.15586517945195</v>
      </c>
      <c r="K3113" t="str">
        <f t="shared" ca="1" si="1299"/>
        <v>low</v>
      </c>
      <c r="L3113">
        <v>3.8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1</v>
      </c>
      <c r="AK3113">
        <f t="shared" ref="AK3113:AK3176" ca="1" si="1322">VLOOKUP(INDIRECT($AJ$590&amp;ROW($A3113)+AJ$591),$F$17:$I$19,AK$592+1,0)</f>
        <v>0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1</v>
      </c>
      <c r="AV3113">
        <f t="shared" ca="1" si="1315"/>
        <v>0</v>
      </c>
      <c r="AW3113">
        <f t="shared" ca="1" si="1315"/>
        <v>0</v>
      </c>
      <c r="AX3113">
        <v>0</v>
      </c>
    </row>
    <row r="3114" spans="1:50">
      <c r="A3114" s="2">
        <v>41967</v>
      </c>
      <c r="B3114">
        <v>2114</v>
      </c>
      <c r="C3114">
        <v>8</v>
      </c>
      <c r="D3114">
        <f t="shared" ref="D3114:D3177" ca="1" si="1330">$E$516*B3114^3+$E$521*B3114^2+$E$526*B3114+$E$531</f>
        <v>9.6197323830378298</v>
      </c>
      <c r="E3114">
        <f t="shared" ref="E3114:E3177" ca="1" si="1331">C3114-D3114</f>
        <v>-1.6197323830378298</v>
      </c>
      <c r="F3114" t="str">
        <f t="shared" ref="F3114:F3177" ca="1" si="1332">VLOOKUP(E3114,$A$3:$C$6,3)</f>
        <v>medium</v>
      </c>
      <c r="G3114">
        <v>127</v>
      </c>
      <c r="H3114">
        <f t="shared" ref="H3114:H3177" si="1333">IF(G3114&gt;$H$592,$G$592,G3114)</f>
        <v>127</v>
      </c>
      <c r="I3114">
        <f t="shared" ref="I3114:I3177" ca="1" si="1334">$K$516*B3114^3+$K$521*B3114^2+$K$526*B3114+$K$531</f>
        <v>451.22610587836266</v>
      </c>
      <c r="J3114">
        <f t="shared" ref="J3114:J3177" ca="1" si="1335">H3114-I3114</f>
        <v>-324.22610587836266</v>
      </c>
      <c r="K3114" t="str">
        <f t="shared" ref="K3114:K3177" ca="1" si="1336">VLOOKUP(J3114,$A$10:$C$13,3)</f>
        <v>low</v>
      </c>
      <c r="L3114">
        <v>3.4300000000000006</v>
      </c>
      <c r="M3114" t="str">
        <f t="shared" si="1312"/>
        <v>low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1</v>
      </c>
      <c r="AN3114">
        <f t="shared" ca="1" si="1325"/>
        <v>0</v>
      </c>
      <c r="AO3114">
        <f t="shared" ca="1" si="1326"/>
        <v>0</v>
      </c>
      <c r="AP3114">
        <f t="shared" ca="1" si="1327"/>
        <v>1</v>
      </c>
      <c r="AQ3114">
        <f t="shared" ca="1" si="1328"/>
        <v>0</v>
      </c>
      <c r="AR3114">
        <f t="shared" ca="1" si="1329"/>
        <v>0</v>
      </c>
      <c r="AS3114">
        <v>0</v>
      </c>
      <c r="AT3114">
        <v>0</v>
      </c>
      <c r="AU3114">
        <f t="shared" ca="1" si="1315"/>
        <v>0</v>
      </c>
      <c r="AV3114">
        <f t="shared" ca="1" si="1315"/>
        <v>1</v>
      </c>
      <c r="AW3114">
        <f t="shared" ca="1" si="1315"/>
        <v>0</v>
      </c>
      <c r="AX3114">
        <v>0</v>
      </c>
    </row>
    <row r="3115" spans="1:50">
      <c r="A3115" s="2">
        <v>41968</v>
      </c>
      <c r="B3115">
        <v>2115</v>
      </c>
      <c r="C3115">
        <v>6</v>
      </c>
      <c r="D3115">
        <f t="shared" ca="1" si="1330"/>
        <v>9.6196941202678197</v>
      </c>
      <c r="E3115">
        <f t="shared" ca="1" si="1331"/>
        <v>-3.6196941202678197</v>
      </c>
      <c r="F3115" t="str">
        <f t="shared" ca="1" si="1332"/>
        <v>low</v>
      </c>
      <c r="G3115">
        <v>50</v>
      </c>
      <c r="H3115">
        <f t="shared" si="1333"/>
        <v>50</v>
      </c>
      <c r="I3115">
        <f t="shared" ca="1" si="1334"/>
        <v>451.29669962574644</v>
      </c>
      <c r="J3115">
        <f t="shared" ca="1" si="1335"/>
        <v>-401.29669962574644</v>
      </c>
      <c r="K3115" t="str">
        <f t="shared" ca="1" si="1336"/>
        <v>low</v>
      </c>
      <c r="L3115">
        <v>2.6</v>
      </c>
      <c r="M3115" t="str">
        <f t="shared" si="1312"/>
        <v>low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0</v>
      </c>
      <c r="AK3115">
        <f t="shared" ca="1" si="1322"/>
        <v>1</v>
      </c>
      <c r="AL3115">
        <f t="shared" ca="1" si="1323"/>
        <v>0</v>
      </c>
      <c r="AM3115">
        <f t="shared" ca="1" si="1324"/>
        <v>0</v>
      </c>
      <c r="AN3115">
        <f t="shared" ca="1" si="1325"/>
        <v>1</v>
      </c>
      <c r="AO3115">
        <f t="shared" ca="1" si="1326"/>
        <v>0</v>
      </c>
      <c r="AP3115">
        <f t="shared" ca="1" si="1327"/>
        <v>1</v>
      </c>
      <c r="AQ3115">
        <f t="shared" ca="1" si="1328"/>
        <v>0</v>
      </c>
      <c r="AR3115">
        <f t="shared" ca="1" si="1329"/>
        <v>0</v>
      </c>
      <c r="AS3115">
        <v>1</v>
      </c>
      <c r="AT3115">
        <v>0</v>
      </c>
      <c r="AU3115">
        <f t="shared" ca="1" si="1315"/>
        <v>1</v>
      </c>
      <c r="AV3115">
        <f t="shared" ca="1" si="1315"/>
        <v>0</v>
      </c>
      <c r="AW3115">
        <f t="shared" ca="1" si="1315"/>
        <v>0</v>
      </c>
      <c r="AX3115">
        <v>0</v>
      </c>
    </row>
    <row r="3116" spans="1:50">
      <c r="A3116" s="2">
        <v>41969</v>
      </c>
      <c r="B3116">
        <v>2116</v>
      </c>
      <c r="C3116">
        <v>9</v>
      </c>
      <c r="D3116">
        <f t="shared" ca="1" si="1330"/>
        <v>9.6196559269985791</v>
      </c>
      <c r="E3116">
        <f t="shared" ca="1" si="1331"/>
        <v>-0.61965592699857908</v>
      </c>
      <c r="F3116" t="str">
        <f t="shared" ca="1" si="1332"/>
        <v>medium</v>
      </c>
      <c r="G3116">
        <v>384</v>
      </c>
      <c r="H3116">
        <f t="shared" si="1333"/>
        <v>384</v>
      </c>
      <c r="I3116">
        <f t="shared" ca="1" si="1334"/>
        <v>451.36764674348592</v>
      </c>
      <c r="J3116">
        <f t="shared" ca="1" si="1335"/>
        <v>-67.367646743485921</v>
      </c>
      <c r="K3116" t="str">
        <f t="shared" ca="1" si="1336"/>
        <v>medium</v>
      </c>
      <c r="L3116">
        <v>0.1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1</v>
      </c>
      <c r="AN3116">
        <f t="shared" ca="1" si="1325"/>
        <v>0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0</v>
      </c>
      <c r="AV3116">
        <f t="shared" ca="1" si="1315"/>
        <v>1</v>
      </c>
      <c r="AW3116">
        <f t="shared" ca="1" si="1315"/>
        <v>0</v>
      </c>
      <c r="AX3116">
        <v>0</v>
      </c>
    </row>
    <row r="3117" spans="1:50">
      <c r="A3117" s="2">
        <v>41970</v>
      </c>
      <c r="B3117">
        <v>2117</v>
      </c>
      <c r="C3117">
        <v>12</v>
      </c>
      <c r="D3117">
        <f t="shared" ca="1" si="1330"/>
        <v>9.6196178037553324</v>
      </c>
      <c r="E3117">
        <f t="shared" ca="1" si="1331"/>
        <v>2.3803821962446676</v>
      </c>
      <c r="F3117" t="str">
        <f t="shared" ca="1" si="1332"/>
        <v>high</v>
      </c>
      <c r="G3117">
        <v>871</v>
      </c>
      <c r="H3117">
        <f t="shared" si="1333"/>
        <v>871</v>
      </c>
      <c r="I3117">
        <f t="shared" ca="1" si="1334"/>
        <v>451.43894755346389</v>
      </c>
      <c r="J3117">
        <f t="shared" ca="1" si="1335"/>
        <v>419.56105244653611</v>
      </c>
      <c r="K3117" t="str">
        <f t="shared" ca="1" si="1336"/>
        <v>high</v>
      </c>
      <c r="L3117">
        <v>0.88571428571428557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0</v>
      </c>
      <c r="AV3117">
        <f t="shared" ca="1" si="1315"/>
        <v>0</v>
      </c>
      <c r="AW3117">
        <f t="shared" ca="1" si="1315"/>
        <v>1</v>
      </c>
      <c r="AX3117">
        <v>0</v>
      </c>
    </row>
    <row r="3118" spans="1:50">
      <c r="A3118" s="2">
        <v>41971</v>
      </c>
      <c r="B3118">
        <v>2118</v>
      </c>
      <c r="C3118">
        <v>8</v>
      </c>
      <c r="D3118">
        <f t="shared" ca="1" si="1330"/>
        <v>9.6195797510633003</v>
      </c>
      <c r="E3118">
        <f t="shared" ca="1" si="1331"/>
        <v>-1.6195797510633003</v>
      </c>
      <c r="F3118" t="str">
        <f t="shared" ca="1" si="1332"/>
        <v>medium</v>
      </c>
      <c r="G3118">
        <v>133</v>
      </c>
      <c r="H3118">
        <f t="shared" si="1333"/>
        <v>133</v>
      </c>
      <c r="I3118">
        <f t="shared" ca="1" si="1334"/>
        <v>451.51060237756315</v>
      </c>
      <c r="J3118">
        <f t="shared" ca="1" si="1335"/>
        <v>-318.51060237756315</v>
      </c>
      <c r="K3118" t="str">
        <f t="shared" ca="1" si="1336"/>
        <v>low</v>
      </c>
      <c r="L3118">
        <v>-1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1</v>
      </c>
      <c r="AL3118">
        <f t="shared" ca="1" si="1323"/>
        <v>0</v>
      </c>
      <c r="AM3118">
        <f t="shared" ca="1" si="1324"/>
        <v>1</v>
      </c>
      <c r="AN3118">
        <f t="shared" ca="1" si="1325"/>
        <v>0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0</v>
      </c>
      <c r="AV3118">
        <f t="shared" ca="1" si="1315"/>
        <v>1</v>
      </c>
      <c r="AW3118">
        <f t="shared" ca="1" si="1315"/>
        <v>0</v>
      </c>
      <c r="AX3118">
        <v>0</v>
      </c>
    </row>
    <row r="3119" spans="1:50">
      <c r="A3119" s="2">
        <v>41972</v>
      </c>
      <c r="B3119">
        <v>2119</v>
      </c>
      <c r="C3119">
        <v>8</v>
      </c>
      <c r="D3119">
        <f t="shared" ca="1" si="1330"/>
        <v>9.6195417694477001</v>
      </c>
      <c r="E3119">
        <f t="shared" ca="1" si="1331"/>
        <v>-1.6195417694477001</v>
      </c>
      <c r="F3119" t="str">
        <f t="shared" ca="1" si="1332"/>
        <v>medium</v>
      </c>
      <c r="G3119">
        <v>247</v>
      </c>
      <c r="H3119">
        <f t="shared" si="1333"/>
        <v>247</v>
      </c>
      <c r="I3119">
        <f t="shared" ca="1" si="1334"/>
        <v>451.58261153766631</v>
      </c>
      <c r="J3119">
        <f t="shared" ca="1" si="1335"/>
        <v>-204.58261153766631</v>
      </c>
      <c r="K3119" t="str">
        <f t="shared" ca="1" si="1336"/>
        <v>medium</v>
      </c>
      <c r="L3119">
        <v>0.8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1</v>
      </c>
      <c r="AL3119">
        <f t="shared" ca="1" si="1323"/>
        <v>0</v>
      </c>
      <c r="AM3119">
        <f t="shared" ca="1" si="1324"/>
        <v>1</v>
      </c>
      <c r="AN3119">
        <f t="shared" ca="1" si="1325"/>
        <v>0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0</v>
      </c>
      <c r="AV3119">
        <f t="shared" ca="1" si="1315"/>
        <v>1</v>
      </c>
      <c r="AW3119">
        <f t="shared" ca="1" si="1315"/>
        <v>0</v>
      </c>
      <c r="AX3119">
        <v>0</v>
      </c>
    </row>
    <row r="3120" spans="1:50">
      <c r="A3120" s="2">
        <v>41973</v>
      </c>
      <c r="B3120">
        <v>2120</v>
      </c>
      <c r="C3120">
        <v>5</v>
      </c>
      <c r="D3120">
        <f t="shared" ca="1" si="1330"/>
        <v>9.6195038594337561</v>
      </c>
      <c r="E3120">
        <f t="shared" ca="1" si="1331"/>
        <v>-4.6195038594337561</v>
      </c>
      <c r="F3120" t="str">
        <f t="shared" ca="1" si="1332"/>
        <v>low</v>
      </c>
      <c r="G3120">
        <v>180</v>
      </c>
      <c r="H3120">
        <f t="shared" si="1333"/>
        <v>180</v>
      </c>
      <c r="I3120">
        <f t="shared" ca="1" si="1334"/>
        <v>451.65497535565623</v>
      </c>
      <c r="J3120">
        <f t="shared" ca="1" si="1335"/>
        <v>-271.65497535565623</v>
      </c>
      <c r="K3120" t="str">
        <f t="shared" ca="1" si="1336"/>
        <v>low</v>
      </c>
      <c r="L3120">
        <v>0.3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1</v>
      </c>
      <c r="AL3120">
        <f t="shared" ca="1" si="1323"/>
        <v>0</v>
      </c>
      <c r="AM3120">
        <f t="shared" ca="1" si="1324"/>
        <v>1</v>
      </c>
      <c r="AN3120">
        <f t="shared" ca="1" si="1325"/>
        <v>0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1</v>
      </c>
      <c r="AV3120">
        <f t="shared" ca="1" si="1315"/>
        <v>0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20</v>
      </c>
      <c r="D3121">
        <f t="shared" ca="1" si="1330"/>
        <v>9.6194660215466854</v>
      </c>
      <c r="E3121">
        <f t="shared" ca="1" si="1331"/>
        <v>10.380533978453315</v>
      </c>
      <c r="F3121" t="str">
        <f t="shared" ca="1" si="1332"/>
        <v>high</v>
      </c>
      <c r="G3121">
        <v>1306</v>
      </c>
      <c r="H3121">
        <f t="shared" si="1333"/>
        <v>1306</v>
      </c>
      <c r="I3121">
        <f t="shared" ca="1" si="1334"/>
        <v>451.72769415341565</v>
      </c>
      <c r="J3121">
        <f t="shared" ca="1" si="1335"/>
        <v>854.27230584658435</v>
      </c>
      <c r="K3121" t="str">
        <f t="shared" ca="1" si="1336"/>
        <v>high</v>
      </c>
      <c r="L3121">
        <v>-1.6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1</v>
      </c>
      <c r="AL3121">
        <f t="shared" ca="1" si="1323"/>
        <v>0</v>
      </c>
      <c r="AM3121">
        <f t="shared" ca="1" si="1324"/>
        <v>0</v>
      </c>
      <c r="AN3121">
        <f t="shared" ca="1" si="1325"/>
        <v>1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0</v>
      </c>
      <c r="AW3121">
        <f t="shared" ca="1" si="1339"/>
        <v>1</v>
      </c>
      <c r="AX3121">
        <v>0</v>
      </c>
    </row>
    <row r="3122" spans="1:50">
      <c r="A3122" s="2">
        <v>41975</v>
      </c>
      <c r="B3122">
        <v>2122</v>
      </c>
      <c r="C3122">
        <v>15</v>
      </c>
      <c r="D3122">
        <f t="shared" ca="1" si="1330"/>
        <v>9.6194282563117124</v>
      </c>
      <c r="E3122">
        <f t="shared" ca="1" si="1331"/>
        <v>5.3805717436882876</v>
      </c>
      <c r="F3122" t="str">
        <f t="shared" ca="1" si="1332"/>
        <v>high</v>
      </c>
      <c r="G3122">
        <v>2134</v>
      </c>
      <c r="H3122">
        <f t="shared" si="1333"/>
        <v>2134</v>
      </c>
      <c r="I3122">
        <f t="shared" ca="1" si="1334"/>
        <v>451.80076825282731</v>
      </c>
      <c r="J3122">
        <f t="shared" ca="1" si="1335"/>
        <v>1682.1992317471727</v>
      </c>
      <c r="K3122" t="str">
        <f t="shared" ca="1" si="1336"/>
        <v>high</v>
      </c>
      <c r="L3122">
        <v>-1.1000000000000001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0</v>
      </c>
      <c r="AL3122">
        <f t="shared" ca="1" si="1323"/>
        <v>1</v>
      </c>
      <c r="AM3122">
        <f t="shared" ca="1" si="1324"/>
        <v>0</v>
      </c>
      <c r="AN3122">
        <f t="shared" ca="1" si="1325"/>
        <v>1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1</v>
      </c>
      <c r="AT3122">
        <v>1</v>
      </c>
      <c r="AU3122">
        <f t="shared" ca="1" si="1339"/>
        <v>0</v>
      </c>
      <c r="AV3122">
        <f t="shared" ca="1" si="1339"/>
        <v>0</v>
      </c>
      <c r="AW3122">
        <f t="shared" ca="1" si="1339"/>
        <v>1</v>
      </c>
      <c r="AX3122">
        <v>0</v>
      </c>
    </row>
    <row r="3123" spans="1:50">
      <c r="A3123" s="2">
        <v>41976</v>
      </c>
      <c r="B3123">
        <v>2123</v>
      </c>
      <c r="C3123">
        <v>11</v>
      </c>
      <c r="D3123">
        <f t="shared" ca="1" si="1330"/>
        <v>9.6193905642540543</v>
      </c>
      <c r="E3123">
        <f t="shared" ca="1" si="1331"/>
        <v>1.3806094357459457</v>
      </c>
      <c r="F3123" t="str">
        <f t="shared" ca="1" si="1332"/>
        <v>high</v>
      </c>
      <c r="G3123">
        <v>520</v>
      </c>
      <c r="H3123">
        <f t="shared" si="1333"/>
        <v>520</v>
      </c>
      <c r="I3123">
        <f t="shared" ca="1" si="1334"/>
        <v>451.87419797577382</v>
      </c>
      <c r="J3123">
        <f t="shared" ca="1" si="1335"/>
        <v>68.125802024226175</v>
      </c>
      <c r="K3123" t="str">
        <f t="shared" ca="1" si="1336"/>
        <v>high</v>
      </c>
      <c r="L3123">
        <v>-1.1000000000000001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1</v>
      </c>
      <c r="AL3123">
        <f t="shared" ca="1" si="1323"/>
        <v>0</v>
      </c>
      <c r="AM3123">
        <f t="shared" ca="1" si="1324"/>
        <v>0</v>
      </c>
      <c r="AN3123">
        <f t="shared" ca="1" si="1325"/>
        <v>1</v>
      </c>
      <c r="AO3123">
        <f t="shared" ca="1" si="1326"/>
        <v>0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0</v>
      </c>
      <c r="AT3123">
        <v>0</v>
      </c>
      <c r="AU3123">
        <f t="shared" ca="1" si="1339"/>
        <v>0</v>
      </c>
      <c r="AV3123">
        <f t="shared" ca="1" si="1339"/>
        <v>0</v>
      </c>
      <c r="AW3123">
        <f t="shared" ca="1" si="1339"/>
        <v>1</v>
      </c>
      <c r="AX3123">
        <v>0</v>
      </c>
    </row>
    <row r="3124" spans="1:50">
      <c r="A3124" s="2">
        <v>41977</v>
      </c>
      <c r="B3124">
        <v>2124</v>
      </c>
      <c r="C3124">
        <v>5</v>
      </c>
      <c r="D3124">
        <f t="shared" ca="1" si="1330"/>
        <v>9.6193529458989318</v>
      </c>
      <c r="E3124">
        <f t="shared" ca="1" si="1331"/>
        <v>-4.6193529458989318</v>
      </c>
      <c r="F3124" t="str">
        <f t="shared" ca="1" si="1332"/>
        <v>low</v>
      </c>
      <c r="G3124">
        <v>221</v>
      </c>
      <c r="H3124">
        <f t="shared" si="1333"/>
        <v>221</v>
      </c>
      <c r="I3124">
        <f t="shared" ca="1" si="1334"/>
        <v>451.94798364413805</v>
      </c>
      <c r="J3124">
        <f t="shared" ca="1" si="1335"/>
        <v>-230.94798364413805</v>
      </c>
      <c r="K3124" t="str">
        <f t="shared" ca="1" si="1336"/>
        <v>low</v>
      </c>
      <c r="L3124">
        <v>3.2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1</v>
      </c>
      <c r="AL3124">
        <f t="shared" ca="1" si="1323"/>
        <v>0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0</v>
      </c>
      <c r="AT3124">
        <v>0</v>
      </c>
      <c r="AU3124">
        <f t="shared" ca="1" si="1339"/>
        <v>1</v>
      </c>
      <c r="AV3124">
        <f t="shared" ca="1" si="1339"/>
        <v>0</v>
      </c>
      <c r="AW3124">
        <f t="shared" ca="1" si="1339"/>
        <v>0</v>
      </c>
      <c r="AX3124">
        <v>0</v>
      </c>
    </row>
    <row r="3125" spans="1:50">
      <c r="A3125" s="2">
        <v>41978</v>
      </c>
      <c r="B3125">
        <v>2125</v>
      </c>
      <c r="C3125">
        <v>11</v>
      </c>
      <c r="D3125">
        <f t="shared" ca="1" si="1330"/>
        <v>9.6193154017715674</v>
      </c>
      <c r="E3125">
        <f t="shared" ca="1" si="1331"/>
        <v>1.3806845982284326</v>
      </c>
      <c r="F3125" t="str">
        <f t="shared" ca="1" si="1332"/>
        <v>high</v>
      </c>
      <c r="G3125">
        <v>620</v>
      </c>
      <c r="H3125">
        <f t="shared" si="1333"/>
        <v>620</v>
      </c>
      <c r="I3125">
        <f t="shared" ca="1" si="1334"/>
        <v>452.02212557980295</v>
      </c>
      <c r="J3125">
        <f t="shared" ca="1" si="1335"/>
        <v>167.97787442019705</v>
      </c>
      <c r="K3125" t="str">
        <f t="shared" ca="1" si="1336"/>
        <v>high</v>
      </c>
      <c r="L3125">
        <v>2.5100000000000002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1</v>
      </c>
      <c r="AL3125">
        <f t="shared" ca="1" si="1323"/>
        <v>0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0</v>
      </c>
      <c r="AT3125">
        <v>0</v>
      </c>
      <c r="AU3125">
        <f t="shared" ca="1" si="1339"/>
        <v>0</v>
      </c>
      <c r="AV3125">
        <f t="shared" ca="1" si="1339"/>
        <v>0</v>
      </c>
      <c r="AW3125">
        <f t="shared" ca="1" si="1339"/>
        <v>1</v>
      </c>
      <c r="AX3125">
        <v>0</v>
      </c>
    </row>
    <row r="3126" spans="1:50">
      <c r="A3126" s="2">
        <v>41979</v>
      </c>
      <c r="B3126">
        <v>2126</v>
      </c>
      <c r="C3126">
        <v>5</v>
      </c>
      <c r="D3126">
        <f t="shared" ca="1" si="1330"/>
        <v>9.619277932397182</v>
      </c>
      <c r="E3126">
        <f t="shared" ca="1" si="1331"/>
        <v>-4.619277932397182</v>
      </c>
      <c r="F3126" t="str">
        <f t="shared" ca="1" si="1332"/>
        <v>low</v>
      </c>
      <c r="G3126">
        <v>98</v>
      </c>
      <c r="H3126">
        <f t="shared" si="1333"/>
        <v>98</v>
      </c>
      <c r="I3126">
        <f t="shared" ca="1" si="1334"/>
        <v>452.09662410465086</v>
      </c>
      <c r="J3126">
        <f t="shared" ca="1" si="1335"/>
        <v>-354.09662410465086</v>
      </c>
      <c r="K3126" t="str">
        <f t="shared" ca="1" si="1336"/>
        <v>low</v>
      </c>
      <c r="L3126">
        <v>4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0</v>
      </c>
      <c r="AK3126">
        <f t="shared" ca="1" si="1322"/>
        <v>1</v>
      </c>
      <c r="AL3126">
        <f t="shared" ca="1" si="1323"/>
        <v>0</v>
      </c>
      <c r="AM3126">
        <f t="shared" ca="1" si="1324"/>
        <v>0</v>
      </c>
      <c r="AN3126">
        <f t="shared" ca="1" si="1325"/>
        <v>1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1</v>
      </c>
      <c r="AT3126">
        <v>0</v>
      </c>
      <c r="AU3126">
        <f t="shared" ca="1" si="1339"/>
        <v>1</v>
      </c>
      <c r="AV3126">
        <f t="shared" ca="1" si="1339"/>
        <v>0</v>
      </c>
      <c r="AW3126">
        <f t="shared" ca="1" si="1339"/>
        <v>0</v>
      </c>
      <c r="AX3126">
        <v>0</v>
      </c>
    </row>
    <row r="3127" spans="1:50">
      <c r="A3127" s="2">
        <v>41980</v>
      </c>
      <c r="B3127">
        <v>2127</v>
      </c>
      <c r="C3127">
        <v>5</v>
      </c>
      <c r="D3127">
        <f t="shared" ca="1" si="1330"/>
        <v>9.6192405383009945</v>
      </c>
      <c r="E3127">
        <f t="shared" ca="1" si="1331"/>
        <v>-4.6192405383009945</v>
      </c>
      <c r="F3127" t="str">
        <f t="shared" ca="1" si="1332"/>
        <v>low</v>
      </c>
      <c r="G3127">
        <v>322</v>
      </c>
      <c r="H3127">
        <f t="shared" si="1333"/>
        <v>322</v>
      </c>
      <c r="I3127">
        <f t="shared" ca="1" si="1334"/>
        <v>452.17147954056475</v>
      </c>
      <c r="J3127">
        <f t="shared" ca="1" si="1335"/>
        <v>-130.17147954056475</v>
      </c>
      <c r="K3127" t="str">
        <f t="shared" ca="1" si="1336"/>
        <v>medium</v>
      </c>
      <c r="L3127">
        <v>2.2000000000000002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0</v>
      </c>
      <c r="AL3127">
        <f t="shared" ca="1" si="1323"/>
        <v>1</v>
      </c>
      <c r="AM3127">
        <f t="shared" ca="1" si="1324"/>
        <v>0</v>
      </c>
      <c r="AN3127">
        <f t="shared" ca="1" si="1325"/>
        <v>1</v>
      </c>
      <c r="AO3127">
        <f t="shared" ca="1" si="1326"/>
        <v>0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1</v>
      </c>
      <c r="AT3127">
        <v>0</v>
      </c>
      <c r="AU3127">
        <f t="shared" ca="1" si="1339"/>
        <v>1</v>
      </c>
      <c r="AV3127">
        <f t="shared" ca="1" si="1339"/>
        <v>0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9</v>
      </c>
      <c r="D3128">
        <f t="shared" ca="1" si="1330"/>
        <v>9.6192032200082238</v>
      </c>
      <c r="E3128">
        <f t="shared" ca="1" si="1331"/>
        <v>-0.61920322000822381</v>
      </c>
      <c r="F3128" t="str">
        <f t="shared" ca="1" si="1332"/>
        <v>medium</v>
      </c>
      <c r="G3128">
        <v>296</v>
      </c>
      <c r="H3128">
        <f t="shared" si="1333"/>
        <v>296</v>
      </c>
      <c r="I3128">
        <f t="shared" ca="1" si="1334"/>
        <v>452.24669220942735</v>
      </c>
      <c r="J3128">
        <f t="shared" ca="1" si="1335"/>
        <v>-156.24669220942735</v>
      </c>
      <c r="K3128" t="str">
        <f t="shared" ca="1" si="1336"/>
        <v>medium</v>
      </c>
      <c r="L3128">
        <v>2.2000000000000002</v>
      </c>
      <c r="M3128" t="str">
        <f t="shared" si="1312"/>
        <v>low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0</v>
      </c>
      <c r="AK3128">
        <f t="shared" ca="1" si="1322"/>
        <v>1</v>
      </c>
      <c r="AL3128">
        <f t="shared" ca="1" si="1323"/>
        <v>0</v>
      </c>
      <c r="AM3128">
        <f t="shared" ca="1" si="1324"/>
        <v>0</v>
      </c>
      <c r="AN3128">
        <f t="shared" ca="1" si="1325"/>
        <v>1</v>
      </c>
      <c r="AO3128">
        <f t="shared" ca="1" si="1326"/>
        <v>0</v>
      </c>
      <c r="AP3128">
        <f t="shared" ca="1" si="1327"/>
        <v>1</v>
      </c>
      <c r="AQ3128">
        <f t="shared" ca="1" si="1328"/>
        <v>0</v>
      </c>
      <c r="AR3128">
        <f t="shared" ca="1" si="1329"/>
        <v>0</v>
      </c>
      <c r="AS3128">
        <v>0</v>
      </c>
      <c r="AT3128">
        <v>0</v>
      </c>
      <c r="AU3128">
        <f t="shared" ca="1" si="1339"/>
        <v>0</v>
      </c>
      <c r="AV3128">
        <f t="shared" ca="1" si="1339"/>
        <v>1</v>
      </c>
      <c r="AW3128">
        <f t="shared" ca="1" si="1339"/>
        <v>0</v>
      </c>
      <c r="AX3128">
        <v>0</v>
      </c>
    </row>
    <row r="3129" spans="1:50">
      <c r="A3129" s="2">
        <v>41982</v>
      </c>
      <c r="B3129">
        <v>2129</v>
      </c>
      <c r="C3129">
        <v>3</v>
      </c>
      <c r="D3129">
        <f t="shared" ca="1" si="1330"/>
        <v>9.6191659780440943</v>
      </c>
      <c r="E3129">
        <f t="shared" ca="1" si="1331"/>
        <v>-6.6191659780440943</v>
      </c>
      <c r="F3129" t="str">
        <f t="shared" ca="1" si="1332"/>
        <v>low</v>
      </c>
      <c r="G3129">
        <v>206</v>
      </c>
      <c r="H3129">
        <f t="shared" si="1333"/>
        <v>206</v>
      </c>
      <c r="I3129">
        <f t="shared" ca="1" si="1334"/>
        <v>452.32226243312124</v>
      </c>
      <c r="J3129">
        <f t="shared" ca="1" si="1335"/>
        <v>-246.32226243312124</v>
      </c>
      <c r="K3129" t="str">
        <f t="shared" ca="1" si="1336"/>
        <v>low</v>
      </c>
      <c r="L3129">
        <v>-1.0833333333333333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0</v>
      </c>
      <c r="AK3129">
        <f t="shared" ca="1" si="1322"/>
        <v>1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0</v>
      </c>
      <c r="AT3129">
        <v>0</v>
      </c>
      <c r="AU3129">
        <f t="shared" ca="1" si="1339"/>
        <v>1</v>
      </c>
      <c r="AV3129">
        <f t="shared" ca="1" si="1339"/>
        <v>0</v>
      </c>
      <c r="AW3129">
        <f t="shared" ca="1" si="1339"/>
        <v>0</v>
      </c>
      <c r="AX3129">
        <v>0</v>
      </c>
    </row>
    <row r="3130" spans="1:50">
      <c r="A3130" s="2">
        <v>41983</v>
      </c>
      <c r="B3130">
        <v>2130</v>
      </c>
      <c r="C3130">
        <v>10</v>
      </c>
      <c r="D3130">
        <f t="shared" ca="1" si="1330"/>
        <v>9.619128812933825</v>
      </c>
      <c r="E3130">
        <f t="shared" ca="1" si="1331"/>
        <v>0.38087118706617495</v>
      </c>
      <c r="F3130" t="str">
        <f t="shared" ca="1" si="1332"/>
        <v>medium</v>
      </c>
      <c r="G3130">
        <v>145</v>
      </c>
      <c r="H3130">
        <f t="shared" si="1333"/>
        <v>145</v>
      </c>
      <c r="I3130">
        <f t="shared" ca="1" si="1334"/>
        <v>452.39819053352937</v>
      </c>
      <c r="J3130">
        <f t="shared" ca="1" si="1335"/>
        <v>-307.39819053352937</v>
      </c>
      <c r="K3130" t="str">
        <f t="shared" ca="1" si="1336"/>
        <v>low</v>
      </c>
      <c r="L3130">
        <v>-4.4000000000000004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0</v>
      </c>
      <c r="AT3130">
        <v>0</v>
      </c>
      <c r="AU3130">
        <f t="shared" ca="1" si="1339"/>
        <v>0</v>
      </c>
      <c r="AV3130">
        <f t="shared" ca="1" si="1339"/>
        <v>1</v>
      </c>
      <c r="AW3130">
        <f t="shared" ca="1" si="1339"/>
        <v>0</v>
      </c>
      <c r="AX3130">
        <v>0</v>
      </c>
    </row>
    <row r="3131" spans="1:50">
      <c r="A3131" s="2">
        <v>41984</v>
      </c>
      <c r="B3131">
        <v>2131</v>
      </c>
      <c r="C3131">
        <v>7</v>
      </c>
      <c r="D3131">
        <f t="shared" ca="1" si="1330"/>
        <v>9.6190917252026349</v>
      </c>
      <c r="E3131">
        <f t="shared" ca="1" si="1331"/>
        <v>-2.6190917252026349</v>
      </c>
      <c r="F3131" t="str">
        <f t="shared" ca="1" si="1332"/>
        <v>low</v>
      </c>
      <c r="G3131">
        <v>266</v>
      </c>
      <c r="H3131">
        <f t="shared" si="1333"/>
        <v>266</v>
      </c>
      <c r="I3131">
        <f t="shared" ca="1" si="1334"/>
        <v>452.47447683253449</v>
      </c>
      <c r="J3131">
        <f t="shared" ca="1" si="1335"/>
        <v>-186.47447683253449</v>
      </c>
      <c r="K3131" t="str">
        <f t="shared" ca="1" si="1336"/>
        <v>medium</v>
      </c>
      <c r="L3131">
        <v>1.45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0</v>
      </c>
      <c r="AN3131">
        <f t="shared" ca="1" si="1325"/>
        <v>1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0</v>
      </c>
      <c r="AT3131">
        <v>1</v>
      </c>
      <c r="AU3131">
        <f t="shared" ca="1" si="1339"/>
        <v>1</v>
      </c>
      <c r="AV3131">
        <f t="shared" ca="1" si="1339"/>
        <v>0</v>
      </c>
      <c r="AW3131">
        <f t="shared" ca="1" si="1339"/>
        <v>0</v>
      </c>
      <c r="AX3131">
        <v>0</v>
      </c>
    </row>
    <row r="3132" spans="1:50">
      <c r="A3132" s="2">
        <v>41985</v>
      </c>
      <c r="B3132">
        <v>2132</v>
      </c>
      <c r="C3132">
        <v>19</v>
      </c>
      <c r="D3132">
        <f t="shared" ca="1" si="1330"/>
        <v>9.6190547153757464</v>
      </c>
      <c r="E3132">
        <f t="shared" ca="1" si="1331"/>
        <v>9.3809452846242536</v>
      </c>
      <c r="F3132" t="str">
        <f t="shared" ca="1" si="1332"/>
        <v>high</v>
      </c>
      <c r="G3132">
        <v>749</v>
      </c>
      <c r="H3132">
        <f t="shared" si="1333"/>
        <v>749</v>
      </c>
      <c r="I3132">
        <f t="shared" ca="1" si="1334"/>
        <v>452.55112165201916</v>
      </c>
      <c r="J3132">
        <f t="shared" ca="1" si="1335"/>
        <v>296.44887834798084</v>
      </c>
      <c r="K3132" t="str">
        <f t="shared" ca="1" si="1336"/>
        <v>high</v>
      </c>
      <c r="L3132">
        <v>1.5</v>
      </c>
      <c r="M3132" t="str">
        <f t="shared" si="1312"/>
        <v>low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1</v>
      </c>
      <c r="AL3132">
        <f t="shared" ca="1" si="1323"/>
        <v>0</v>
      </c>
      <c r="AM3132">
        <f t="shared" ca="1" si="1324"/>
        <v>0</v>
      </c>
      <c r="AN3132">
        <f t="shared" ca="1" si="1325"/>
        <v>1</v>
      </c>
      <c r="AO3132">
        <f t="shared" ca="1" si="1326"/>
        <v>0</v>
      </c>
      <c r="AP3132">
        <f t="shared" ca="1" si="1327"/>
        <v>1</v>
      </c>
      <c r="AQ3132">
        <f t="shared" ca="1" si="1328"/>
        <v>0</v>
      </c>
      <c r="AR3132">
        <f t="shared" ca="1" si="1329"/>
        <v>0</v>
      </c>
      <c r="AS3132">
        <v>1</v>
      </c>
      <c r="AT3132">
        <v>0</v>
      </c>
      <c r="AU3132">
        <f t="shared" ca="1" si="1339"/>
        <v>0</v>
      </c>
      <c r="AV3132">
        <f t="shared" ca="1" si="1339"/>
        <v>0</v>
      </c>
      <c r="AW3132">
        <f t="shared" ca="1" si="1339"/>
        <v>1</v>
      </c>
      <c r="AX3132">
        <v>0</v>
      </c>
    </row>
    <row r="3133" spans="1:50">
      <c r="A3133" s="2">
        <v>41986</v>
      </c>
      <c r="B3133">
        <v>2133</v>
      </c>
      <c r="C3133">
        <v>8</v>
      </c>
      <c r="D3133">
        <f t="shared" ca="1" si="1330"/>
        <v>9.6190177839783804</v>
      </c>
      <c r="E3133">
        <f t="shared" ca="1" si="1331"/>
        <v>-1.6190177839783804</v>
      </c>
      <c r="F3133" t="str">
        <f t="shared" ca="1" si="1332"/>
        <v>medium</v>
      </c>
      <c r="G3133">
        <v>732</v>
      </c>
      <c r="H3133">
        <f t="shared" si="1333"/>
        <v>732</v>
      </c>
      <c r="I3133">
        <f t="shared" ca="1" si="1334"/>
        <v>452.62812531386635</v>
      </c>
      <c r="J3133">
        <f t="shared" ca="1" si="1335"/>
        <v>279.37187468613365</v>
      </c>
      <c r="K3133" t="str">
        <f t="shared" ca="1" si="1336"/>
        <v>high</v>
      </c>
      <c r="L3133">
        <v>6.9111111111111114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1</v>
      </c>
      <c r="AL3133">
        <f t="shared" ca="1" si="1323"/>
        <v>0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0</v>
      </c>
      <c r="AT3133">
        <v>0</v>
      </c>
      <c r="AU3133">
        <f t="shared" ca="1" si="1339"/>
        <v>0</v>
      </c>
      <c r="AV3133">
        <f t="shared" ca="1" si="1339"/>
        <v>1</v>
      </c>
      <c r="AW3133">
        <f t="shared" ca="1" si="1339"/>
        <v>0</v>
      </c>
      <c r="AX3133">
        <v>0</v>
      </c>
    </row>
    <row r="3134" spans="1:50">
      <c r="A3134" s="2">
        <v>41987</v>
      </c>
      <c r="B3134">
        <v>2134</v>
      </c>
      <c r="C3134">
        <v>9</v>
      </c>
      <c r="D3134">
        <f t="shared" ca="1" si="1330"/>
        <v>9.6189809315357557</v>
      </c>
      <c r="E3134">
        <f t="shared" ca="1" si="1331"/>
        <v>-0.61898093153575573</v>
      </c>
      <c r="F3134" t="str">
        <f t="shared" ca="1" si="1332"/>
        <v>medium</v>
      </c>
      <c r="G3134">
        <v>400</v>
      </c>
      <c r="H3134">
        <f t="shared" si="1333"/>
        <v>400</v>
      </c>
      <c r="I3134">
        <f t="shared" ca="1" si="1334"/>
        <v>452.70548813995867</v>
      </c>
      <c r="J3134">
        <f t="shared" ca="1" si="1335"/>
        <v>-52.705488139958675</v>
      </c>
      <c r="K3134" t="str">
        <f t="shared" ca="1" si="1336"/>
        <v>medium</v>
      </c>
      <c r="L3134">
        <v>2.6</v>
      </c>
      <c r="M3134" t="str">
        <f t="shared" si="1312"/>
        <v>low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1</v>
      </c>
      <c r="AL3134">
        <f t="shared" ca="1" si="1323"/>
        <v>0</v>
      </c>
      <c r="AM3134">
        <f t="shared" ca="1" si="1324"/>
        <v>0</v>
      </c>
      <c r="AN3134">
        <f t="shared" ca="1" si="1325"/>
        <v>1</v>
      </c>
      <c r="AO3134">
        <f t="shared" ca="1" si="1326"/>
        <v>0</v>
      </c>
      <c r="AP3134">
        <f t="shared" ca="1" si="1327"/>
        <v>1</v>
      </c>
      <c r="AQ3134">
        <f t="shared" ca="1" si="1328"/>
        <v>0</v>
      </c>
      <c r="AR3134">
        <f t="shared" ca="1" si="1329"/>
        <v>0</v>
      </c>
      <c r="AS3134">
        <v>0</v>
      </c>
      <c r="AT3134">
        <v>0</v>
      </c>
      <c r="AU3134">
        <f t="shared" ca="1" si="1339"/>
        <v>0</v>
      </c>
      <c r="AV3134">
        <f t="shared" ca="1" si="1339"/>
        <v>1</v>
      </c>
      <c r="AW3134">
        <f t="shared" ca="1" si="1339"/>
        <v>0</v>
      </c>
      <c r="AX3134">
        <v>0</v>
      </c>
    </row>
    <row r="3135" spans="1:50">
      <c r="A3135" s="2">
        <v>41988</v>
      </c>
      <c r="B3135">
        <v>2135</v>
      </c>
      <c r="C3135">
        <v>17</v>
      </c>
      <c r="D3135">
        <f t="shared" ca="1" si="1330"/>
        <v>9.6189441585730933</v>
      </c>
      <c r="E3135">
        <f t="shared" ca="1" si="1331"/>
        <v>7.3810558414269067</v>
      </c>
      <c r="F3135" t="str">
        <f t="shared" ca="1" si="1332"/>
        <v>high</v>
      </c>
      <c r="G3135">
        <v>592</v>
      </c>
      <c r="H3135">
        <f t="shared" si="1333"/>
        <v>592</v>
      </c>
      <c r="I3135">
        <f t="shared" ca="1" si="1334"/>
        <v>452.78321045217871</v>
      </c>
      <c r="J3135">
        <f t="shared" ca="1" si="1335"/>
        <v>139.21678954782129</v>
      </c>
      <c r="K3135" t="str">
        <f t="shared" ca="1" si="1336"/>
        <v>high</v>
      </c>
      <c r="L3135">
        <v>1.3</v>
      </c>
      <c r="M3135" t="str">
        <f t="shared" si="1312"/>
        <v>low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1</v>
      </c>
      <c r="AL3135">
        <f t="shared" ca="1" si="1323"/>
        <v>0</v>
      </c>
      <c r="AM3135">
        <f t="shared" ca="1" si="1324"/>
        <v>0</v>
      </c>
      <c r="AN3135">
        <f t="shared" ca="1" si="1325"/>
        <v>1</v>
      </c>
      <c r="AO3135">
        <f t="shared" ca="1" si="1326"/>
        <v>0</v>
      </c>
      <c r="AP3135">
        <f t="shared" ca="1" si="1327"/>
        <v>1</v>
      </c>
      <c r="AQ3135">
        <f t="shared" ca="1" si="1328"/>
        <v>0</v>
      </c>
      <c r="AR3135">
        <f t="shared" ca="1" si="1329"/>
        <v>0</v>
      </c>
      <c r="AS3135">
        <v>0</v>
      </c>
      <c r="AT3135">
        <v>0</v>
      </c>
      <c r="AU3135">
        <f t="shared" ca="1" si="1339"/>
        <v>0</v>
      </c>
      <c r="AV3135">
        <f t="shared" ca="1" si="1339"/>
        <v>0</v>
      </c>
      <c r="AW3135">
        <f t="shared" ca="1" si="1339"/>
        <v>1</v>
      </c>
      <c r="AX3135">
        <v>0</v>
      </c>
    </row>
    <row r="3136" spans="1:50">
      <c r="A3136" s="2">
        <v>41989</v>
      </c>
      <c r="B3136">
        <v>2136</v>
      </c>
      <c r="C3136">
        <v>9</v>
      </c>
      <c r="D3136">
        <f t="shared" ca="1" si="1330"/>
        <v>9.6189074656156155</v>
      </c>
      <c r="E3136">
        <f t="shared" ca="1" si="1331"/>
        <v>-0.61890746561561549</v>
      </c>
      <c r="F3136" t="str">
        <f t="shared" ca="1" si="1332"/>
        <v>medium</v>
      </c>
      <c r="G3136">
        <v>275</v>
      </c>
      <c r="H3136">
        <f t="shared" si="1333"/>
        <v>275</v>
      </c>
      <c r="I3136">
        <f t="shared" ca="1" si="1334"/>
        <v>452.86129257240952</v>
      </c>
      <c r="J3136">
        <f t="shared" ca="1" si="1335"/>
        <v>-177.86129257240952</v>
      </c>
      <c r="K3136" t="str">
        <f t="shared" ca="1" si="1336"/>
        <v>medium</v>
      </c>
      <c r="L3136">
        <v>3.35</v>
      </c>
      <c r="M3136" t="str">
        <f t="shared" si="1312"/>
        <v>low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1</v>
      </c>
      <c r="AL3136">
        <f t="shared" ca="1" si="1323"/>
        <v>0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1</v>
      </c>
      <c r="AQ3136">
        <f t="shared" ca="1" si="1328"/>
        <v>0</v>
      </c>
      <c r="AR3136">
        <f t="shared" ca="1" si="1329"/>
        <v>0</v>
      </c>
      <c r="AS3136">
        <v>1</v>
      </c>
      <c r="AT3136">
        <v>0</v>
      </c>
      <c r="AU3136">
        <f t="shared" ca="1" si="1339"/>
        <v>0</v>
      </c>
      <c r="AV3136">
        <f t="shared" ca="1" si="1339"/>
        <v>1</v>
      </c>
      <c r="AW3136">
        <f t="shared" ca="1" si="1339"/>
        <v>0</v>
      </c>
      <c r="AX3136">
        <v>0</v>
      </c>
    </row>
    <row r="3137" spans="1:50">
      <c r="A3137" s="2">
        <v>41990</v>
      </c>
      <c r="B3137">
        <v>2137</v>
      </c>
      <c r="C3137">
        <v>10</v>
      </c>
      <c r="D3137">
        <f t="shared" ca="1" si="1330"/>
        <v>9.6188708531885396</v>
      </c>
      <c r="E3137">
        <f t="shared" ca="1" si="1331"/>
        <v>0.38112914681146037</v>
      </c>
      <c r="F3137" t="str">
        <f t="shared" ca="1" si="1332"/>
        <v>medium</v>
      </c>
      <c r="G3137">
        <v>239</v>
      </c>
      <c r="H3137">
        <f t="shared" si="1333"/>
        <v>239</v>
      </c>
      <c r="I3137">
        <f t="shared" ca="1" si="1334"/>
        <v>452.93973482253386</v>
      </c>
      <c r="J3137">
        <f t="shared" ca="1" si="1335"/>
        <v>-213.93973482253386</v>
      </c>
      <c r="K3137" t="str">
        <f t="shared" ca="1" si="1336"/>
        <v>medium</v>
      </c>
      <c r="L3137">
        <v>1.9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1</v>
      </c>
      <c r="AL3137">
        <f t="shared" ca="1" si="1323"/>
        <v>0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0</v>
      </c>
      <c r="AV3137">
        <f t="shared" ca="1" si="1339"/>
        <v>1</v>
      </c>
      <c r="AW3137">
        <f t="shared" ca="1" si="1339"/>
        <v>0</v>
      </c>
      <c r="AX3137">
        <v>0</v>
      </c>
    </row>
    <row r="3138" spans="1:50">
      <c r="A3138" s="2">
        <v>41991</v>
      </c>
      <c r="B3138">
        <v>2138</v>
      </c>
      <c r="C3138">
        <v>17</v>
      </c>
      <c r="D3138">
        <f t="shared" ca="1" si="1330"/>
        <v>9.61883432181709</v>
      </c>
      <c r="E3138">
        <f t="shared" ca="1" si="1331"/>
        <v>7.38116567818291</v>
      </c>
      <c r="F3138" t="str">
        <f t="shared" ca="1" si="1332"/>
        <v>high</v>
      </c>
      <c r="G3138">
        <v>1065</v>
      </c>
      <c r="H3138">
        <f t="shared" si="1333"/>
        <v>1065</v>
      </c>
      <c r="I3138">
        <f t="shared" ca="1" si="1334"/>
        <v>453.01853752443407</v>
      </c>
      <c r="J3138">
        <f t="shared" ca="1" si="1335"/>
        <v>611.98146247556588</v>
      </c>
      <c r="K3138" t="str">
        <f t="shared" ca="1" si="1336"/>
        <v>high</v>
      </c>
      <c r="L3138">
        <v>1.8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0</v>
      </c>
      <c r="AV3138">
        <f t="shared" ca="1" si="1339"/>
        <v>0</v>
      </c>
      <c r="AW3138">
        <f t="shared" ca="1" si="1339"/>
        <v>1</v>
      </c>
      <c r="AX3138">
        <v>0</v>
      </c>
    </row>
    <row r="3139" spans="1:50">
      <c r="A3139" s="2">
        <v>41992</v>
      </c>
      <c r="B3139">
        <v>2139</v>
      </c>
      <c r="C3139">
        <v>12</v>
      </c>
      <c r="D3139">
        <f t="shared" ca="1" si="1330"/>
        <v>9.6187978720264837</v>
      </c>
      <c r="E3139">
        <f t="shared" ca="1" si="1331"/>
        <v>2.3812021279735163</v>
      </c>
      <c r="F3139" t="str">
        <f t="shared" ca="1" si="1332"/>
        <v>high</v>
      </c>
      <c r="G3139">
        <v>291</v>
      </c>
      <c r="H3139">
        <f t="shared" si="1333"/>
        <v>291</v>
      </c>
      <c r="I3139">
        <f t="shared" ca="1" si="1334"/>
        <v>453.09770099999332</v>
      </c>
      <c r="J3139">
        <f t="shared" ca="1" si="1335"/>
        <v>-162.09770099999332</v>
      </c>
      <c r="K3139" t="str">
        <f t="shared" ca="1" si="1336"/>
        <v>medium</v>
      </c>
      <c r="L3139">
        <v>10.8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0</v>
      </c>
      <c r="AN3139">
        <f t="shared" ca="1" si="1325"/>
        <v>1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0</v>
      </c>
      <c r="AV3139">
        <f t="shared" ca="1" si="1339"/>
        <v>0</v>
      </c>
      <c r="AW3139">
        <f t="shared" ca="1" si="1339"/>
        <v>1</v>
      </c>
      <c r="AX3139">
        <v>0</v>
      </c>
    </row>
    <row r="3140" spans="1:50">
      <c r="A3140" s="2">
        <v>41993</v>
      </c>
      <c r="B3140">
        <v>2140</v>
      </c>
      <c r="C3140">
        <v>9</v>
      </c>
      <c r="D3140">
        <f t="shared" ca="1" si="1330"/>
        <v>9.6187615043419434</v>
      </c>
      <c r="E3140">
        <f t="shared" ca="1" si="1331"/>
        <v>-0.61876150434194344</v>
      </c>
      <c r="F3140" t="str">
        <f t="shared" ca="1" si="1332"/>
        <v>medium</v>
      </c>
      <c r="G3140">
        <v>442</v>
      </c>
      <c r="H3140">
        <f t="shared" si="1333"/>
        <v>442</v>
      </c>
      <c r="I3140">
        <f t="shared" ca="1" si="1334"/>
        <v>453.17722557109414</v>
      </c>
      <c r="J3140">
        <f t="shared" ca="1" si="1335"/>
        <v>-11.177225571094141</v>
      </c>
      <c r="K3140" t="str">
        <f t="shared" ca="1" si="1336"/>
        <v>medium</v>
      </c>
      <c r="L3140">
        <v>1.5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0</v>
      </c>
      <c r="AV3140">
        <f t="shared" ca="1" si="1339"/>
        <v>1</v>
      </c>
      <c r="AW3140">
        <f t="shared" ca="1" si="1339"/>
        <v>0</v>
      </c>
      <c r="AX3140">
        <v>0</v>
      </c>
    </row>
    <row r="3141" spans="1:50">
      <c r="A3141" s="2">
        <v>41994</v>
      </c>
      <c r="B3141">
        <v>2141</v>
      </c>
      <c r="C3141">
        <v>9</v>
      </c>
      <c r="D3141">
        <f t="shared" ca="1" si="1330"/>
        <v>9.6187252192886898</v>
      </c>
      <c r="E3141">
        <f t="shared" ca="1" si="1331"/>
        <v>-0.61872521928868984</v>
      </c>
      <c r="F3141" t="str">
        <f t="shared" ca="1" si="1332"/>
        <v>medium</v>
      </c>
      <c r="G3141">
        <v>239</v>
      </c>
      <c r="H3141">
        <f t="shared" si="1333"/>
        <v>239</v>
      </c>
      <c r="I3141">
        <f t="shared" ca="1" si="1334"/>
        <v>453.25711155961932</v>
      </c>
      <c r="J3141">
        <f t="shared" ca="1" si="1335"/>
        <v>-214.25711155961932</v>
      </c>
      <c r="K3141" t="str">
        <f t="shared" ca="1" si="1336"/>
        <v>medium</v>
      </c>
      <c r="L3141">
        <v>1.95</v>
      </c>
      <c r="M3141" t="str">
        <f t="shared" si="1312"/>
        <v>low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1</v>
      </c>
      <c r="AQ3141">
        <f t="shared" ca="1" si="1328"/>
        <v>0</v>
      </c>
      <c r="AR3141">
        <f t="shared" ca="1" si="1329"/>
        <v>0</v>
      </c>
      <c r="AS3141">
        <v>1</v>
      </c>
      <c r="AT3141">
        <v>1</v>
      </c>
      <c r="AU3141">
        <f t="shared" ref="AU3141:AW3160" ca="1" si="1344">VLOOKUP(INDIRECT($AU$590&amp;ROW($A3141)),$F$17:$I$19,AU$592+1,0)</f>
        <v>0</v>
      </c>
      <c r="AV3141">
        <f t="shared" ca="1" si="1344"/>
        <v>1</v>
      </c>
      <c r="AW3141">
        <f t="shared" ca="1" si="1344"/>
        <v>0</v>
      </c>
      <c r="AX3141">
        <v>0</v>
      </c>
    </row>
    <row r="3142" spans="1:50">
      <c r="A3142" s="2">
        <v>41995</v>
      </c>
      <c r="B3142">
        <v>2142</v>
      </c>
      <c r="C3142">
        <v>12</v>
      </c>
      <c r="D3142">
        <f t="shared" ca="1" si="1330"/>
        <v>9.6186890173919419</v>
      </c>
      <c r="E3142">
        <f t="shared" ca="1" si="1331"/>
        <v>2.3813109826080581</v>
      </c>
      <c r="F3142" t="str">
        <f t="shared" ca="1" si="1332"/>
        <v>high</v>
      </c>
      <c r="G3142">
        <v>721</v>
      </c>
      <c r="H3142">
        <f t="shared" si="1333"/>
        <v>721</v>
      </c>
      <c r="I3142">
        <f t="shared" ca="1" si="1334"/>
        <v>453.33735928745165</v>
      </c>
      <c r="J3142">
        <f t="shared" ca="1" si="1335"/>
        <v>267.66264071254835</v>
      </c>
      <c r="K3142" t="str">
        <f t="shared" ca="1" si="1336"/>
        <v>high</v>
      </c>
      <c r="L3142">
        <v>4.7</v>
      </c>
      <c r="M3142" t="str">
        <f t="shared" si="1312"/>
        <v>low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1</v>
      </c>
      <c r="AN3142">
        <f t="shared" ca="1" si="1325"/>
        <v>0</v>
      </c>
      <c r="AO3142">
        <f t="shared" ca="1" si="1326"/>
        <v>0</v>
      </c>
      <c r="AP3142">
        <f t="shared" ca="1" si="1327"/>
        <v>1</v>
      </c>
      <c r="AQ3142">
        <f t="shared" ca="1" si="1328"/>
        <v>0</v>
      </c>
      <c r="AR3142">
        <f t="shared" ca="1" si="1329"/>
        <v>0</v>
      </c>
      <c r="AS3142">
        <v>1</v>
      </c>
      <c r="AT3142">
        <v>0</v>
      </c>
      <c r="AU3142">
        <f t="shared" ca="1" si="1344"/>
        <v>0</v>
      </c>
      <c r="AV3142">
        <f t="shared" ca="1" si="1344"/>
        <v>0</v>
      </c>
      <c r="AW3142">
        <f t="shared" ca="1" si="1344"/>
        <v>1</v>
      </c>
      <c r="AX3142">
        <v>0</v>
      </c>
    </row>
    <row r="3143" spans="1:50">
      <c r="A3143" s="2">
        <v>41996</v>
      </c>
      <c r="B3143">
        <v>2143</v>
      </c>
      <c r="C3143">
        <v>4</v>
      </c>
      <c r="D3143">
        <f t="shared" ca="1" si="1330"/>
        <v>9.6186528991769222</v>
      </c>
      <c r="E3143">
        <f t="shared" ca="1" si="1331"/>
        <v>-5.6186528991769222</v>
      </c>
      <c r="F3143" t="str">
        <f t="shared" ca="1" si="1332"/>
        <v>low</v>
      </c>
      <c r="G3143">
        <v>265</v>
      </c>
      <c r="H3143">
        <f t="shared" si="1333"/>
        <v>265</v>
      </c>
      <c r="I3143">
        <f t="shared" ca="1" si="1334"/>
        <v>453.4179690764737</v>
      </c>
      <c r="J3143">
        <f t="shared" ca="1" si="1335"/>
        <v>-188.4179690764737</v>
      </c>
      <c r="K3143" t="str">
        <f t="shared" ca="1" si="1336"/>
        <v>medium</v>
      </c>
      <c r="L3143">
        <v>7.55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1</v>
      </c>
      <c r="AT3143">
        <v>0</v>
      </c>
      <c r="AU3143">
        <f t="shared" ca="1" si="1344"/>
        <v>1</v>
      </c>
      <c r="AV3143">
        <f t="shared" ca="1" si="1344"/>
        <v>0</v>
      </c>
      <c r="AW3143">
        <f t="shared" ca="1" si="1344"/>
        <v>0</v>
      </c>
      <c r="AX3143">
        <v>0</v>
      </c>
    </row>
    <row r="3144" spans="1:50">
      <c r="A3144" s="2">
        <v>41997</v>
      </c>
      <c r="B3144">
        <v>2144</v>
      </c>
      <c r="C3144">
        <v>1</v>
      </c>
      <c r="D3144">
        <f t="shared" ca="1" si="1330"/>
        <v>9.6186168651688497</v>
      </c>
      <c r="E3144">
        <f t="shared" ca="1" si="1331"/>
        <v>-8.6186168651688497</v>
      </c>
      <c r="F3144" t="str">
        <f t="shared" ca="1" si="1332"/>
        <v>low</v>
      </c>
      <c r="G3144">
        <v>12</v>
      </c>
      <c r="H3144">
        <f t="shared" si="1333"/>
        <v>12</v>
      </c>
      <c r="I3144">
        <f t="shared" ca="1" si="1334"/>
        <v>453.49894124856849</v>
      </c>
      <c r="J3144">
        <f t="shared" ca="1" si="1335"/>
        <v>-441.49894124856849</v>
      </c>
      <c r="K3144" t="str">
        <f t="shared" ca="1" si="1336"/>
        <v>low</v>
      </c>
      <c r="L3144">
        <v>1.7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1</v>
      </c>
      <c r="AL3144">
        <f t="shared" ca="1" si="1323"/>
        <v>0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2</v>
      </c>
      <c r="D3145">
        <f t="shared" ca="1" si="1330"/>
        <v>9.6185809158929452</v>
      </c>
      <c r="E3145">
        <f t="shared" ca="1" si="1331"/>
        <v>-7.6185809158929452</v>
      </c>
      <c r="F3145" t="str">
        <f t="shared" ca="1" si="1332"/>
        <v>low</v>
      </c>
      <c r="G3145">
        <v>27</v>
      </c>
      <c r="H3145">
        <f t="shared" si="1333"/>
        <v>27</v>
      </c>
      <c r="I3145">
        <f t="shared" ca="1" si="1334"/>
        <v>453.58027612561858</v>
      </c>
      <c r="J3145">
        <f t="shared" ca="1" si="1335"/>
        <v>-426.58027612561858</v>
      </c>
      <c r="K3145" t="str">
        <f t="shared" ca="1" si="1336"/>
        <v>low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13</v>
      </c>
      <c r="D3146">
        <f t="shared" ca="1" si="1330"/>
        <v>9.6185450518744293</v>
      </c>
      <c r="E3146">
        <f t="shared" ca="1" si="1331"/>
        <v>3.3814549481255707</v>
      </c>
      <c r="F3146" t="str">
        <f t="shared" ca="1" si="1332"/>
        <v>high</v>
      </c>
      <c r="G3146">
        <v>934</v>
      </c>
      <c r="H3146">
        <f t="shared" si="1333"/>
        <v>934</v>
      </c>
      <c r="I3146">
        <f t="shared" ca="1" si="1334"/>
        <v>453.66197402950672</v>
      </c>
      <c r="J3146">
        <f t="shared" ca="1" si="1335"/>
        <v>480.33802597049328</v>
      </c>
      <c r="K3146" t="str">
        <f t="shared" ca="1" si="1336"/>
        <v>high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1</v>
      </c>
      <c r="AN3146">
        <f t="shared" ca="1" si="1325"/>
        <v>0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1</v>
      </c>
      <c r="AU3146">
        <f t="shared" ca="1" si="1344"/>
        <v>0</v>
      </c>
      <c r="AV3146">
        <f t="shared" ca="1" si="1344"/>
        <v>0</v>
      </c>
      <c r="AW3146">
        <f t="shared" ca="1" si="1344"/>
        <v>1</v>
      </c>
      <c r="AX3146">
        <v>0</v>
      </c>
    </row>
    <row r="3147" spans="1:50">
      <c r="A3147" s="2">
        <v>42000</v>
      </c>
      <c r="B3147">
        <v>2147</v>
      </c>
      <c r="C3147">
        <v>8</v>
      </c>
      <c r="D3147">
        <f t="shared" ca="1" si="1330"/>
        <v>9.6185092736385229</v>
      </c>
      <c r="E3147">
        <f t="shared" ca="1" si="1331"/>
        <v>-1.6185092736385229</v>
      </c>
      <c r="F3147" t="str">
        <f t="shared" ca="1" si="1332"/>
        <v>medium</v>
      </c>
      <c r="G3147">
        <v>279</v>
      </c>
      <c r="H3147">
        <f t="shared" si="1333"/>
        <v>279</v>
      </c>
      <c r="I3147">
        <f t="shared" ca="1" si="1334"/>
        <v>453.74403528211565</v>
      </c>
      <c r="J3147">
        <f t="shared" ca="1" si="1335"/>
        <v>-174.74403528211565</v>
      </c>
      <c r="K3147" t="str">
        <f t="shared" ca="1" si="1336"/>
        <v>medium</v>
      </c>
      <c r="L3147">
        <v>-5.4874999999999998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0</v>
      </c>
      <c r="AL3147">
        <f t="shared" ca="1" si="1323"/>
        <v>1</v>
      </c>
      <c r="AM3147">
        <f t="shared" ca="1" si="1324"/>
        <v>1</v>
      </c>
      <c r="AN3147">
        <f t="shared" ca="1" si="1325"/>
        <v>0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1</v>
      </c>
      <c r="AU3147">
        <f t="shared" ca="1" si="1344"/>
        <v>0</v>
      </c>
      <c r="AV3147">
        <f t="shared" ca="1" si="1344"/>
        <v>1</v>
      </c>
      <c r="AW3147">
        <f t="shared" ca="1" si="1344"/>
        <v>0</v>
      </c>
      <c r="AX3147">
        <v>0</v>
      </c>
    </row>
    <row r="3148" spans="1:50">
      <c r="A3148" s="2">
        <v>42001</v>
      </c>
      <c r="B3148">
        <v>2148</v>
      </c>
      <c r="C3148">
        <v>1</v>
      </c>
      <c r="D3148">
        <f t="shared" ca="1" si="1330"/>
        <v>9.618473581710445</v>
      </c>
      <c r="E3148">
        <f t="shared" ca="1" si="1331"/>
        <v>-8.618473581710445</v>
      </c>
      <c r="F3148" t="str">
        <f t="shared" ca="1" si="1332"/>
        <v>low</v>
      </c>
      <c r="G3148">
        <v>22</v>
      </c>
      <c r="H3148">
        <f t="shared" si="1333"/>
        <v>22</v>
      </c>
      <c r="I3148">
        <f t="shared" ca="1" si="1334"/>
        <v>453.82646020532815</v>
      </c>
      <c r="J3148">
        <f t="shared" ca="1" si="1335"/>
        <v>-431.82646020532815</v>
      </c>
      <c r="K3148" t="str">
        <f t="shared" ca="1" si="1336"/>
        <v>low</v>
      </c>
      <c r="L3148">
        <v>-4.2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0</v>
      </c>
      <c r="AT3148">
        <v>1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8</v>
      </c>
      <c r="D3149">
        <f t="shared" ca="1" si="1330"/>
        <v>9.6184379766154198</v>
      </c>
      <c r="E3149">
        <f t="shared" ca="1" si="1331"/>
        <v>-1.6184379766154198</v>
      </c>
      <c r="F3149" t="str">
        <f t="shared" ca="1" si="1332"/>
        <v>medium</v>
      </c>
      <c r="G3149">
        <v>184</v>
      </c>
      <c r="H3149">
        <f t="shared" si="1333"/>
        <v>184</v>
      </c>
      <c r="I3149">
        <f t="shared" ca="1" si="1334"/>
        <v>453.90924912102696</v>
      </c>
      <c r="J3149">
        <f t="shared" ca="1" si="1335"/>
        <v>-269.90924912102696</v>
      </c>
      <c r="K3149" t="str">
        <f t="shared" ca="1" si="1336"/>
        <v>low</v>
      </c>
      <c r="L3149">
        <v>-8.6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0</v>
      </c>
      <c r="AL3149">
        <f t="shared" ca="1" si="1323"/>
        <v>1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1</v>
      </c>
      <c r="AT3149">
        <v>0</v>
      </c>
      <c r="AU3149">
        <f t="shared" ca="1" si="1344"/>
        <v>0</v>
      </c>
      <c r="AV3149">
        <f t="shared" ca="1" si="1344"/>
        <v>1</v>
      </c>
      <c r="AW3149">
        <f t="shared" ca="1" si="1344"/>
        <v>0</v>
      </c>
      <c r="AX3149">
        <v>0</v>
      </c>
    </row>
    <row r="3150" spans="1:50">
      <c r="A3150" s="2">
        <v>42003</v>
      </c>
      <c r="B3150">
        <v>2150</v>
      </c>
      <c r="C3150">
        <v>4</v>
      </c>
      <c r="D3150">
        <f t="shared" ca="1" si="1330"/>
        <v>9.6184024588786627</v>
      </c>
      <c r="E3150">
        <f t="shared" ca="1" si="1331"/>
        <v>-5.6184024588786627</v>
      </c>
      <c r="F3150" t="str">
        <f t="shared" ca="1" si="1332"/>
        <v>low</v>
      </c>
      <c r="G3150">
        <v>106</v>
      </c>
      <c r="H3150">
        <f t="shared" si="1333"/>
        <v>106</v>
      </c>
      <c r="I3150">
        <f t="shared" ca="1" si="1334"/>
        <v>453.99240235109494</v>
      </c>
      <c r="J3150">
        <f t="shared" ca="1" si="1335"/>
        <v>-347.99240235109494</v>
      </c>
      <c r="K3150" t="str">
        <f t="shared" ca="1" si="1336"/>
        <v>low</v>
      </c>
      <c r="L3150">
        <v>-7.25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1</v>
      </c>
      <c r="AV3150">
        <f t="shared" ca="1" si="1344"/>
        <v>0</v>
      </c>
      <c r="AW3150">
        <f t="shared" ca="1" si="1344"/>
        <v>0</v>
      </c>
      <c r="AX3150">
        <v>0</v>
      </c>
    </row>
    <row r="3151" spans="1:50">
      <c r="A3151" s="2">
        <v>42004</v>
      </c>
      <c r="B3151">
        <v>2151</v>
      </c>
      <c r="C3151">
        <v>4</v>
      </c>
      <c r="D3151">
        <f t="shared" ca="1" si="1330"/>
        <v>9.6183670290254</v>
      </c>
      <c r="E3151">
        <f t="shared" ca="1" si="1331"/>
        <v>-5.6183670290254</v>
      </c>
      <c r="F3151" t="str">
        <f t="shared" ca="1" si="1332"/>
        <v>low</v>
      </c>
      <c r="G3151">
        <v>236</v>
      </c>
      <c r="H3151">
        <f t="shared" si="1333"/>
        <v>236</v>
      </c>
      <c r="I3151">
        <f t="shared" ca="1" si="1334"/>
        <v>454.07592021741465</v>
      </c>
      <c r="J3151">
        <f t="shared" ca="1" si="1335"/>
        <v>-218.07592021741465</v>
      </c>
      <c r="K3151" t="str">
        <f t="shared" ca="1" si="1336"/>
        <v>medium</v>
      </c>
      <c r="L3151">
        <v>-5.75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0</v>
      </c>
      <c r="AT3151">
        <v>1</v>
      </c>
      <c r="AU3151">
        <f t="shared" ca="1" si="1344"/>
        <v>1</v>
      </c>
      <c r="AV3151">
        <f t="shared" ca="1" si="1344"/>
        <v>0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8</v>
      </c>
      <c r="D3152">
        <f t="shared" ca="1" si="1330"/>
        <v>9.6183316875808469</v>
      </c>
      <c r="E3152">
        <f t="shared" ca="1" si="1331"/>
        <v>-1.6183316875808469</v>
      </c>
      <c r="F3152" t="str">
        <f t="shared" ca="1" si="1332"/>
        <v>medium</v>
      </c>
      <c r="G3152">
        <v>317</v>
      </c>
      <c r="H3152">
        <f t="shared" si="1333"/>
        <v>317</v>
      </c>
      <c r="I3152">
        <f t="shared" ca="1" si="1334"/>
        <v>454.15980304186894</v>
      </c>
      <c r="J3152">
        <f t="shared" ca="1" si="1335"/>
        <v>-137.15980304186894</v>
      </c>
      <c r="K3152" t="str">
        <f t="shared" ca="1" si="1336"/>
        <v>medium</v>
      </c>
      <c r="L3152">
        <v>-1.5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0</v>
      </c>
      <c r="AL3152">
        <f t="shared" ca="1" si="1323"/>
        <v>1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1</v>
      </c>
      <c r="AT3152">
        <v>1</v>
      </c>
      <c r="AU3152">
        <f t="shared" ca="1" si="1344"/>
        <v>0</v>
      </c>
      <c r="AV3152">
        <f t="shared" ca="1" si="1344"/>
        <v>1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6</v>
      </c>
      <c r="D3153">
        <f t="shared" ca="1" si="1330"/>
        <v>9.6182964350702278</v>
      </c>
      <c r="E3153">
        <f t="shared" ca="1" si="1331"/>
        <v>-3.6182964350702278</v>
      </c>
      <c r="F3153" t="str">
        <f t="shared" ca="1" si="1332"/>
        <v>low</v>
      </c>
      <c r="G3153">
        <v>1115</v>
      </c>
      <c r="H3153">
        <f t="shared" si="1333"/>
        <v>1115</v>
      </c>
      <c r="I3153">
        <f t="shared" ca="1" si="1334"/>
        <v>454.24405114634055</v>
      </c>
      <c r="J3153">
        <f t="shared" ca="1" si="1335"/>
        <v>660.75594885365945</v>
      </c>
      <c r="K3153" t="str">
        <f t="shared" ca="1" si="1336"/>
        <v>high</v>
      </c>
      <c r="L3153">
        <v>-0.8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0</v>
      </c>
      <c r="AL3153">
        <f t="shared" ca="1" si="1323"/>
        <v>1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1</v>
      </c>
      <c r="AT3153">
        <v>0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3</v>
      </c>
      <c r="D3154">
        <f t="shared" ca="1" si="1330"/>
        <v>9.6182612720187617</v>
      </c>
      <c r="E3154">
        <f t="shared" ca="1" si="1331"/>
        <v>-6.6182612720187617</v>
      </c>
      <c r="F3154" t="str">
        <f t="shared" ca="1" si="1332"/>
        <v>low</v>
      </c>
      <c r="G3154">
        <v>123</v>
      </c>
      <c r="H3154">
        <f t="shared" si="1333"/>
        <v>123</v>
      </c>
      <c r="I3154">
        <f t="shared" ca="1" si="1334"/>
        <v>454.32866485271205</v>
      </c>
      <c r="J3154">
        <f t="shared" ca="1" si="1335"/>
        <v>-331.32866485271205</v>
      </c>
      <c r="K3154" t="str">
        <f t="shared" ca="1" si="1336"/>
        <v>low</v>
      </c>
      <c r="L3154">
        <v>1.5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1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8</v>
      </c>
      <c r="D3155">
        <f t="shared" ca="1" si="1330"/>
        <v>9.6182261989516693</v>
      </c>
      <c r="E3155">
        <f t="shared" ca="1" si="1331"/>
        <v>-1.6182261989516693</v>
      </c>
      <c r="F3155" t="str">
        <f t="shared" ca="1" si="1332"/>
        <v>medium</v>
      </c>
      <c r="G3155">
        <v>830</v>
      </c>
      <c r="H3155">
        <f t="shared" si="1333"/>
        <v>830</v>
      </c>
      <c r="I3155">
        <f t="shared" ca="1" si="1334"/>
        <v>454.4136444828664</v>
      </c>
      <c r="J3155">
        <f t="shared" ca="1" si="1335"/>
        <v>375.5863555171336</v>
      </c>
      <c r="K3155" t="str">
        <f t="shared" ca="1" si="1336"/>
        <v>high</v>
      </c>
      <c r="L3155">
        <v>0.7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1</v>
      </c>
      <c r="AL3155">
        <f t="shared" ca="1" si="1323"/>
        <v>0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0</v>
      </c>
      <c r="AV3155">
        <f t="shared" ca="1" si="1344"/>
        <v>1</v>
      </c>
      <c r="AW3155">
        <f t="shared" ca="1" si="1344"/>
        <v>0</v>
      </c>
      <c r="AX3155">
        <v>0</v>
      </c>
    </row>
    <row r="3156" spans="1:50">
      <c r="A3156" s="2">
        <v>42009</v>
      </c>
      <c r="B3156">
        <v>2156</v>
      </c>
      <c r="C3156">
        <v>18</v>
      </c>
      <c r="D3156">
        <f t="shared" ca="1" si="1330"/>
        <v>9.6181912163941714</v>
      </c>
      <c r="E3156">
        <f t="shared" ca="1" si="1331"/>
        <v>8.3818087836058286</v>
      </c>
      <c r="F3156" t="str">
        <f t="shared" ca="1" si="1332"/>
        <v>high</v>
      </c>
      <c r="G3156">
        <v>852</v>
      </c>
      <c r="H3156">
        <f t="shared" si="1333"/>
        <v>852</v>
      </c>
      <c r="I3156">
        <f t="shared" ca="1" si="1334"/>
        <v>454.49899035868646</v>
      </c>
      <c r="J3156">
        <f t="shared" ca="1" si="1335"/>
        <v>397.50100964131354</v>
      </c>
      <c r="K3156" t="str">
        <f t="shared" ca="1" si="1336"/>
        <v>high</v>
      </c>
      <c r="L3156">
        <v>-2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0</v>
      </c>
      <c r="AV3156">
        <f t="shared" ca="1" si="1344"/>
        <v>0</v>
      </c>
      <c r="AW3156">
        <f t="shared" ca="1" si="1344"/>
        <v>1</v>
      </c>
      <c r="AX3156">
        <v>0</v>
      </c>
    </row>
    <row r="3157" spans="1:50">
      <c r="A3157" s="2">
        <v>42010</v>
      </c>
      <c r="B3157">
        <v>2157</v>
      </c>
      <c r="C3157">
        <v>13</v>
      </c>
      <c r="D3157">
        <f t="shared" ca="1" si="1330"/>
        <v>9.618156324871487</v>
      </c>
      <c r="E3157">
        <f t="shared" ca="1" si="1331"/>
        <v>3.381843675128513</v>
      </c>
      <c r="F3157" t="str">
        <f t="shared" ca="1" si="1332"/>
        <v>high</v>
      </c>
      <c r="G3157">
        <v>857</v>
      </c>
      <c r="H3157">
        <f t="shared" si="1333"/>
        <v>857</v>
      </c>
      <c r="I3157">
        <f t="shared" ca="1" si="1334"/>
        <v>454.58470280205455</v>
      </c>
      <c r="J3157">
        <f t="shared" ca="1" si="1335"/>
        <v>402.41529719794545</v>
      </c>
      <c r="K3157" t="str">
        <f t="shared" ca="1" si="1336"/>
        <v>high</v>
      </c>
      <c r="L3157">
        <v>0.5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1</v>
      </c>
      <c r="AL3157">
        <f t="shared" ca="1" si="1323"/>
        <v>0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1</v>
      </c>
      <c r="AT3157">
        <v>1</v>
      </c>
      <c r="AU3157">
        <f t="shared" ca="1" si="1344"/>
        <v>0</v>
      </c>
      <c r="AV3157">
        <f t="shared" ca="1" si="1344"/>
        <v>0</v>
      </c>
      <c r="AW3157">
        <f t="shared" ca="1" si="1344"/>
        <v>1</v>
      </c>
      <c r="AX3157">
        <v>0</v>
      </c>
    </row>
    <row r="3158" spans="1:50">
      <c r="A3158" s="2">
        <v>42011</v>
      </c>
      <c r="B3158">
        <v>2158</v>
      </c>
      <c r="C3158">
        <v>10</v>
      </c>
      <c r="D3158">
        <f t="shared" ca="1" si="1330"/>
        <v>9.6181215249088403</v>
      </c>
      <c r="E3158">
        <f t="shared" ca="1" si="1331"/>
        <v>0.38187847509115969</v>
      </c>
      <c r="F3158" t="str">
        <f t="shared" ca="1" si="1332"/>
        <v>medium</v>
      </c>
      <c r="G3158">
        <v>430</v>
      </c>
      <c r="H3158">
        <f t="shared" si="1333"/>
        <v>430</v>
      </c>
      <c r="I3158">
        <f t="shared" ca="1" si="1334"/>
        <v>454.67078213485365</v>
      </c>
      <c r="J3158">
        <f t="shared" ca="1" si="1335"/>
        <v>-24.670782134853653</v>
      </c>
      <c r="K3158" t="str">
        <f t="shared" ca="1" si="1336"/>
        <v>medium</v>
      </c>
      <c r="L3158">
        <v>-7.7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0</v>
      </c>
      <c r="AV3158">
        <f t="shared" ca="1" si="1344"/>
        <v>1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11</v>
      </c>
      <c r="D3159">
        <f t="shared" ca="1" si="1330"/>
        <v>9.6180868170314469</v>
      </c>
      <c r="E3159">
        <f t="shared" ca="1" si="1331"/>
        <v>1.3819131829685531</v>
      </c>
      <c r="F3159" t="str">
        <f t="shared" ca="1" si="1332"/>
        <v>high</v>
      </c>
      <c r="G3159">
        <v>772</v>
      </c>
      <c r="H3159">
        <f t="shared" si="1333"/>
        <v>772</v>
      </c>
      <c r="I3159">
        <f t="shared" ca="1" si="1334"/>
        <v>454.75722867896661</v>
      </c>
      <c r="J3159">
        <f t="shared" ca="1" si="1335"/>
        <v>317.24277132103339</v>
      </c>
      <c r="K3159" t="str">
        <f t="shared" ca="1" si="1336"/>
        <v>high</v>
      </c>
      <c r="L3159">
        <v>-5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1</v>
      </c>
      <c r="AT3159">
        <v>0</v>
      </c>
      <c r="AU3159">
        <f t="shared" ca="1" si="1344"/>
        <v>0</v>
      </c>
      <c r="AV3159">
        <f t="shared" ca="1" si="1344"/>
        <v>0</v>
      </c>
      <c r="AW3159">
        <f t="shared" ca="1" si="1344"/>
        <v>1</v>
      </c>
      <c r="AX3159">
        <v>0</v>
      </c>
    </row>
    <row r="3160" spans="1:50">
      <c r="A3160" s="2">
        <v>42013</v>
      </c>
      <c r="B3160">
        <v>2160</v>
      </c>
      <c r="C3160">
        <v>8</v>
      </c>
      <c r="D3160">
        <f t="shared" ca="1" si="1330"/>
        <v>9.6180522017645309</v>
      </c>
      <c r="E3160">
        <f t="shared" ca="1" si="1331"/>
        <v>-1.6180522017645309</v>
      </c>
      <c r="F3160" t="str">
        <f t="shared" ca="1" si="1332"/>
        <v>medium</v>
      </c>
      <c r="G3160">
        <v>520</v>
      </c>
      <c r="H3160">
        <f t="shared" si="1333"/>
        <v>520</v>
      </c>
      <c r="I3160">
        <f t="shared" ca="1" si="1334"/>
        <v>454.84404275627611</v>
      </c>
      <c r="J3160">
        <f t="shared" ca="1" si="1335"/>
        <v>65.15595724372389</v>
      </c>
      <c r="K3160" t="str">
        <f t="shared" ca="1" si="1336"/>
        <v>high</v>
      </c>
      <c r="L3160">
        <v>1.7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1</v>
      </c>
      <c r="AL3160">
        <f t="shared" ca="1" si="1323"/>
        <v>0</v>
      </c>
      <c r="AM3160">
        <f t="shared" ca="1" si="1324"/>
        <v>1</v>
      </c>
      <c r="AN3160">
        <f t="shared" ca="1" si="1325"/>
        <v>0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1</v>
      </c>
      <c r="AU3160">
        <f t="shared" ca="1" si="1344"/>
        <v>0</v>
      </c>
      <c r="AV3160">
        <f t="shared" ca="1" si="1344"/>
        <v>1</v>
      </c>
      <c r="AW3160">
        <f t="shared" ca="1" si="1344"/>
        <v>0</v>
      </c>
      <c r="AX3160">
        <v>0</v>
      </c>
    </row>
    <row r="3161" spans="1:50">
      <c r="A3161" s="2">
        <v>42014</v>
      </c>
      <c r="B3161">
        <v>2161</v>
      </c>
      <c r="C3161">
        <v>9</v>
      </c>
      <c r="D3161">
        <f t="shared" ca="1" si="1330"/>
        <v>9.6180176796333114</v>
      </c>
      <c r="E3161">
        <f t="shared" ca="1" si="1331"/>
        <v>-0.61801767963331145</v>
      </c>
      <c r="F3161" t="str">
        <f t="shared" ca="1" si="1332"/>
        <v>medium</v>
      </c>
      <c r="G3161">
        <v>251</v>
      </c>
      <c r="H3161">
        <f t="shared" si="1333"/>
        <v>251</v>
      </c>
      <c r="I3161">
        <f t="shared" ca="1" si="1334"/>
        <v>454.93122468866477</v>
      </c>
      <c r="J3161">
        <f t="shared" ca="1" si="1335"/>
        <v>-203.93122468866477</v>
      </c>
      <c r="K3161" t="str">
        <f t="shared" ca="1" si="1336"/>
        <v>medium</v>
      </c>
      <c r="L3161">
        <v>8</v>
      </c>
      <c r="M3161" t="str">
        <f t="shared" si="1347"/>
        <v>medium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0</v>
      </c>
      <c r="AL3161">
        <f t="shared" ca="1" si="1323"/>
        <v>1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0</v>
      </c>
      <c r="AQ3161">
        <f t="shared" ca="1" si="1328"/>
        <v>1</v>
      </c>
      <c r="AR3161">
        <f t="shared" ca="1" si="1329"/>
        <v>0</v>
      </c>
      <c r="AS3161">
        <v>1</v>
      </c>
      <c r="AT3161">
        <v>0</v>
      </c>
      <c r="AU3161">
        <f t="shared" ref="AU3161:AW3180" ca="1" si="1350">VLOOKUP(INDIRECT($AU$590&amp;ROW($A3161)),$F$17:$I$19,AU$592+1,0)</f>
        <v>0</v>
      </c>
      <c r="AV3161">
        <f t="shared" ca="1" si="1350"/>
        <v>1</v>
      </c>
      <c r="AW3161">
        <f t="shared" ca="1" si="1350"/>
        <v>0</v>
      </c>
      <c r="AX3161">
        <v>0</v>
      </c>
    </row>
    <row r="3162" spans="1:50">
      <c r="A3162" s="2">
        <v>42015</v>
      </c>
      <c r="B3162">
        <v>2162</v>
      </c>
      <c r="C3162">
        <v>8</v>
      </c>
      <c r="D3162">
        <f t="shared" ca="1" si="1330"/>
        <v>9.617983251163011</v>
      </c>
      <c r="E3162">
        <f t="shared" ca="1" si="1331"/>
        <v>-1.617983251163011</v>
      </c>
      <c r="F3162" t="str">
        <f t="shared" ca="1" si="1332"/>
        <v>medium</v>
      </c>
      <c r="G3162">
        <v>238</v>
      </c>
      <c r="H3162">
        <f t="shared" si="1333"/>
        <v>238</v>
      </c>
      <c r="I3162">
        <f t="shared" ca="1" si="1334"/>
        <v>455.01877479801556</v>
      </c>
      <c r="J3162">
        <f t="shared" ca="1" si="1335"/>
        <v>-217.01877479801556</v>
      </c>
      <c r="K3162" t="str">
        <f t="shared" ca="1" si="1336"/>
        <v>medium</v>
      </c>
      <c r="L3162">
        <v>1.5333333333333332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0</v>
      </c>
      <c r="AU3162">
        <f t="shared" ca="1" si="1350"/>
        <v>0</v>
      </c>
      <c r="AV3162">
        <f t="shared" ca="1" si="1350"/>
        <v>1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12</v>
      </c>
      <c r="D3163">
        <f t="shared" ca="1" si="1330"/>
        <v>9.6179489168788468</v>
      </c>
      <c r="E3163">
        <f t="shared" ca="1" si="1331"/>
        <v>2.3820510831211532</v>
      </c>
      <c r="F3163" t="str">
        <f t="shared" ca="1" si="1332"/>
        <v>high</v>
      </c>
      <c r="G3163">
        <v>1385</v>
      </c>
      <c r="H3163">
        <f t="shared" si="1333"/>
        <v>1385</v>
      </c>
      <c r="I3163">
        <f t="shared" ca="1" si="1334"/>
        <v>455.10669340621092</v>
      </c>
      <c r="J3163">
        <f t="shared" ca="1" si="1335"/>
        <v>929.89330659378902</v>
      </c>
      <c r="K3163" t="str">
        <f t="shared" ca="1" si="1336"/>
        <v>high</v>
      </c>
      <c r="L3163">
        <v>2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0</v>
      </c>
      <c r="AL3163">
        <f t="shared" ca="1" si="1323"/>
        <v>1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1</v>
      </c>
      <c r="AT3163">
        <v>1</v>
      </c>
      <c r="AU3163">
        <f t="shared" ca="1" si="1350"/>
        <v>0</v>
      </c>
      <c r="AV3163">
        <f t="shared" ca="1" si="1350"/>
        <v>0</v>
      </c>
      <c r="AW3163">
        <f t="shared" ca="1" si="1350"/>
        <v>1</v>
      </c>
      <c r="AX3163">
        <v>0</v>
      </c>
    </row>
    <row r="3164" spans="1:50">
      <c r="A3164" s="2">
        <v>42017</v>
      </c>
      <c r="B3164">
        <v>2164</v>
      </c>
      <c r="C3164">
        <v>13</v>
      </c>
      <c r="D3164">
        <f t="shared" ca="1" si="1330"/>
        <v>9.6179146773060431</v>
      </c>
      <c r="E3164">
        <f t="shared" ca="1" si="1331"/>
        <v>3.3820853226939569</v>
      </c>
      <c r="F3164" t="str">
        <f t="shared" ca="1" si="1332"/>
        <v>high</v>
      </c>
      <c r="G3164">
        <v>379</v>
      </c>
      <c r="H3164">
        <f t="shared" si="1333"/>
        <v>379</v>
      </c>
      <c r="I3164">
        <f t="shared" ca="1" si="1334"/>
        <v>455.19498083513372</v>
      </c>
      <c r="J3164">
        <f t="shared" ca="1" si="1335"/>
        <v>-76.19498083513372</v>
      </c>
      <c r="K3164" t="str">
        <f t="shared" ca="1" si="1336"/>
        <v>medium</v>
      </c>
      <c r="L3164">
        <v>9.5</v>
      </c>
      <c r="M3164" t="str">
        <f t="shared" si="1347"/>
        <v>medium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1</v>
      </c>
      <c r="AN3164">
        <f t="shared" ca="1" si="1325"/>
        <v>0</v>
      </c>
      <c r="AO3164">
        <f t="shared" ca="1" si="1326"/>
        <v>0</v>
      </c>
      <c r="AP3164">
        <f t="shared" ca="1" si="1327"/>
        <v>0</v>
      </c>
      <c r="AQ3164">
        <f t="shared" ca="1" si="1328"/>
        <v>1</v>
      </c>
      <c r="AR3164">
        <f t="shared" ca="1" si="1329"/>
        <v>0</v>
      </c>
      <c r="AS3164">
        <v>0</v>
      </c>
      <c r="AT3164">
        <v>0</v>
      </c>
      <c r="AU3164">
        <f t="shared" ca="1" si="1350"/>
        <v>0</v>
      </c>
      <c r="AV3164">
        <f t="shared" ca="1" si="1350"/>
        <v>0</v>
      </c>
      <c r="AW3164">
        <f t="shared" ca="1" si="1350"/>
        <v>1</v>
      </c>
      <c r="AX3164">
        <v>0</v>
      </c>
    </row>
    <row r="3165" spans="1:50">
      <c r="A3165" s="2">
        <v>42018</v>
      </c>
      <c r="B3165">
        <v>2165</v>
      </c>
      <c r="C3165">
        <v>8</v>
      </c>
      <c r="D3165">
        <f t="shared" ca="1" si="1330"/>
        <v>9.6178805329698172</v>
      </c>
      <c r="E3165">
        <f t="shared" ca="1" si="1331"/>
        <v>-1.6178805329698172</v>
      </c>
      <c r="F3165" t="str">
        <f t="shared" ca="1" si="1332"/>
        <v>medium</v>
      </c>
      <c r="G3165">
        <v>123</v>
      </c>
      <c r="H3165">
        <f t="shared" si="1333"/>
        <v>123</v>
      </c>
      <c r="I3165">
        <f t="shared" ca="1" si="1334"/>
        <v>455.28363740666691</v>
      </c>
      <c r="J3165">
        <f t="shared" ca="1" si="1335"/>
        <v>-332.28363740666691</v>
      </c>
      <c r="K3165" t="str">
        <f t="shared" ca="1" si="1336"/>
        <v>low</v>
      </c>
      <c r="L3165">
        <v>0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0</v>
      </c>
      <c r="AT3165">
        <v>0</v>
      </c>
      <c r="AU3165">
        <f t="shared" ca="1" si="1350"/>
        <v>0</v>
      </c>
      <c r="AV3165">
        <f t="shared" ca="1" si="1350"/>
        <v>1</v>
      </c>
      <c r="AW3165">
        <f t="shared" ca="1" si="1350"/>
        <v>0</v>
      </c>
      <c r="AX3165">
        <v>0</v>
      </c>
    </row>
    <row r="3166" spans="1:50">
      <c r="A3166" s="2">
        <v>42019</v>
      </c>
      <c r="B3166">
        <v>2166</v>
      </c>
      <c r="C3166">
        <v>10</v>
      </c>
      <c r="D3166">
        <f t="shared" ca="1" si="1330"/>
        <v>9.6178464843953915</v>
      </c>
      <c r="E3166">
        <f t="shared" ca="1" si="1331"/>
        <v>0.38215351560460853</v>
      </c>
      <c r="F3166" t="str">
        <f t="shared" ca="1" si="1332"/>
        <v>medium</v>
      </c>
      <c r="G3166">
        <v>460</v>
      </c>
      <c r="H3166">
        <f t="shared" si="1333"/>
        <v>460</v>
      </c>
      <c r="I3166">
        <f t="shared" ca="1" si="1334"/>
        <v>455.37266344269307</v>
      </c>
      <c r="J3166">
        <f t="shared" ca="1" si="1335"/>
        <v>4.6273365573069327</v>
      </c>
      <c r="K3166" t="str">
        <f t="shared" ca="1" si="1336"/>
        <v>medium</v>
      </c>
      <c r="L3166">
        <v>0.6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1</v>
      </c>
      <c r="AN3166">
        <f t="shared" ca="1" si="1325"/>
        <v>0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0</v>
      </c>
      <c r="AT3166">
        <v>0</v>
      </c>
      <c r="AU3166">
        <f t="shared" ca="1" si="1350"/>
        <v>0</v>
      </c>
      <c r="AV3166">
        <f t="shared" ca="1" si="1350"/>
        <v>1</v>
      </c>
      <c r="AW3166">
        <f t="shared" ca="1" si="1350"/>
        <v>0</v>
      </c>
      <c r="AX3166">
        <v>0</v>
      </c>
    </row>
    <row r="3167" spans="1:50">
      <c r="A3167" s="2">
        <v>42020</v>
      </c>
      <c r="B3167">
        <v>2167</v>
      </c>
      <c r="C3167">
        <v>10</v>
      </c>
      <c r="D3167">
        <f t="shared" ca="1" si="1330"/>
        <v>9.6178125321079868</v>
      </c>
      <c r="E3167">
        <f t="shared" ca="1" si="1331"/>
        <v>0.38218746789201319</v>
      </c>
      <c r="F3167" t="str">
        <f t="shared" ca="1" si="1332"/>
        <v>medium</v>
      </c>
      <c r="G3167">
        <v>402</v>
      </c>
      <c r="H3167">
        <f t="shared" si="1333"/>
        <v>402</v>
      </c>
      <c r="I3167">
        <f t="shared" ca="1" si="1334"/>
        <v>455.46205926509487</v>
      </c>
      <c r="J3167">
        <f t="shared" ca="1" si="1335"/>
        <v>-53.462059265094865</v>
      </c>
      <c r="K3167" t="str">
        <f t="shared" ca="1" si="1336"/>
        <v>medium</v>
      </c>
      <c r="L3167">
        <v>2</v>
      </c>
      <c r="M3167" t="str">
        <f t="shared" si="1347"/>
        <v>low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1</v>
      </c>
      <c r="AN3167">
        <f t="shared" ca="1" si="1325"/>
        <v>0</v>
      </c>
      <c r="AO3167">
        <f t="shared" ca="1" si="1326"/>
        <v>0</v>
      </c>
      <c r="AP3167">
        <f t="shared" ca="1" si="1327"/>
        <v>1</v>
      </c>
      <c r="AQ3167">
        <f t="shared" ca="1" si="1328"/>
        <v>0</v>
      </c>
      <c r="AR3167">
        <f t="shared" ca="1" si="1329"/>
        <v>0</v>
      </c>
      <c r="AS3167">
        <v>0</v>
      </c>
      <c r="AT3167">
        <v>0</v>
      </c>
      <c r="AU3167">
        <f t="shared" ca="1" si="1350"/>
        <v>0</v>
      </c>
      <c r="AV3167">
        <f t="shared" ca="1" si="1350"/>
        <v>1</v>
      </c>
      <c r="AW3167">
        <f t="shared" ca="1" si="1350"/>
        <v>0</v>
      </c>
      <c r="AX3167">
        <v>0</v>
      </c>
    </row>
    <row r="3168" spans="1:50">
      <c r="A3168" s="2">
        <v>42021</v>
      </c>
      <c r="B3168">
        <v>2168</v>
      </c>
      <c r="C3168">
        <v>8</v>
      </c>
      <c r="D3168">
        <f t="shared" ca="1" si="1330"/>
        <v>9.6177786766328204</v>
      </c>
      <c r="E3168">
        <f t="shared" ca="1" si="1331"/>
        <v>-1.6177786766328204</v>
      </c>
      <c r="F3168" t="str">
        <f t="shared" ca="1" si="1332"/>
        <v>medium</v>
      </c>
      <c r="G3168">
        <v>631</v>
      </c>
      <c r="H3168">
        <f t="shared" si="1333"/>
        <v>631</v>
      </c>
      <c r="I3168">
        <f t="shared" ca="1" si="1334"/>
        <v>455.5518251957551</v>
      </c>
      <c r="J3168">
        <f t="shared" ca="1" si="1335"/>
        <v>175.4481748042449</v>
      </c>
      <c r="K3168" t="str">
        <f t="shared" ca="1" si="1336"/>
        <v>high</v>
      </c>
      <c r="L3168">
        <v>1.23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1</v>
      </c>
      <c r="AN3168">
        <f t="shared" ca="1" si="1325"/>
        <v>0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1</v>
      </c>
      <c r="AU3168">
        <f t="shared" ca="1" si="1350"/>
        <v>0</v>
      </c>
      <c r="AV3168">
        <f t="shared" ca="1" si="1350"/>
        <v>1</v>
      </c>
      <c r="AW3168">
        <f t="shared" ca="1" si="1350"/>
        <v>0</v>
      </c>
      <c r="AX3168">
        <v>0</v>
      </c>
    </row>
    <row r="3169" spans="1:50">
      <c r="A3169" s="2">
        <v>42022</v>
      </c>
      <c r="B3169">
        <v>2169</v>
      </c>
      <c r="C3169">
        <v>8</v>
      </c>
      <c r="D3169">
        <f t="shared" ca="1" si="1330"/>
        <v>9.6177449184951183</v>
      </c>
      <c r="E3169">
        <f t="shared" ca="1" si="1331"/>
        <v>-1.6177449184951183</v>
      </c>
      <c r="F3169" t="str">
        <f t="shared" ca="1" si="1332"/>
        <v>medium</v>
      </c>
      <c r="G3169">
        <v>322</v>
      </c>
      <c r="H3169">
        <f t="shared" si="1333"/>
        <v>322</v>
      </c>
      <c r="I3169">
        <f t="shared" ca="1" si="1334"/>
        <v>455.64196155655657</v>
      </c>
      <c r="J3169">
        <f t="shared" ca="1" si="1335"/>
        <v>-133.64196155655657</v>
      </c>
      <c r="K3169" t="str">
        <f t="shared" ca="1" si="1336"/>
        <v>medium</v>
      </c>
      <c r="L3169">
        <v>1.4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0</v>
      </c>
      <c r="AL3169">
        <f t="shared" ca="1" si="1323"/>
        <v>1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1</v>
      </c>
      <c r="AU3169">
        <f t="shared" ca="1" si="1350"/>
        <v>0</v>
      </c>
      <c r="AV3169">
        <f t="shared" ca="1" si="1350"/>
        <v>1</v>
      </c>
      <c r="AW3169">
        <f t="shared" ca="1" si="1350"/>
        <v>0</v>
      </c>
      <c r="AX3169">
        <v>0</v>
      </c>
    </row>
    <row r="3170" spans="1:50">
      <c r="A3170" s="2">
        <v>42023</v>
      </c>
      <c r="B3170">
        <v>2170</v>
      </c>
      <c r="C3170">
        <v>7</v>
      </c>
      <c r="D3170">
        <f t="shared" ca="1" si="1330"/>
        <v>9.6177112582200959</v>
      </c>
      <c r="E3170">
        <f t="shared" ca="1" si="1331"/>
        <v>-2.6177112582200959</v>
      </c>
      <c r="F3170" t="str">
        <f t="shared" ca="1" si="1332"/>
        <v>low</v>
      </c>
      <c r="G3170">
        <v>192</v>
      </c>
      <c r="H3170">
        <f t="shared" si="1333"/>
        <v>192</v>
      </c>
      <c r="I3170">
        <f t="shared" ca="1" si="1334"/>
        <v>455.73246866938206</v>
      </c>
      <c r="J3170">
        <f t="shared" ca="1" si="1335"/>
        <v>-263.73246866938206</v>
      </c>
      <c r="K3170" t="str">
        <f t="shared" ca="1" si="1336"/>
        <v>low</v>
      </c>
      <c r="L3170">
        <v>-0.4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1</v>
      </c>
      <c r="AL3170">
        <f t="shared" ca="1" si="1323"/>
        <v>0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0</v>
      </c>
      <c r="AT3170">
        <v>1</v>
      </c>
      <c r="AU3170">
        <f t="shared" ca="1" si="1350"/>
        <v>1</v>
      </c>
      <c r="AV3170">
        <f t="shared" ca="1" si="1350"/>
        <v>0</v>
      </c>
      <c r="AW3170">
        <f t="shared" ca="1" si="1350"/>
        <v>0</v>
      </c>
      <c r="AX3170">
        <v>0</v>
      </c>
    </row>
    <row r="3171" spans="1:50">
      <c r="A3171" s="2">
        <v>42024</v>
      </c>
      <c r="B3171">
        <v>2171</v>
      </c>
      <c r="C3171">
        <v>7</v>
      </c>
      <c r="D3171">
        <f t="shared" ca="1" si="1330"/>
        <v>9.6176776963329775</v>
      </c>
      <c r="E3171">
        <f t="shared" ca="1" si="1331"/>
        <v>-2.6176776963329775</v>
      </c>
      <c r="F3171" t="str">
        <f t="shared" ca="1" si="1332"/>
        <v>low</v>
      </c>
      <c r="G3171">
        <v>254</v>
      </c>
      <c r="H3171">
        <f t="shared" si="1333"/>
        <v>254</v>
      </c>
      <c r="I3171">
        <f t="shared" ca="1" si="1334"/>
        <v>455.8233468561142</v>
      </c>
      <c r="J3171">
        <f t="shared" ca="1" si="1335"/>
        <v>-201.8233468561142</v>
      </c>
      <c r="K3171" t="str">
        <f t="shared" ca="1" si="1336"/>
        <v>medium</v>
      </c>
      <c r="L3171">
        <v>-0.9</v>
      </c>
      <c r="M3171" t="str">
        <f t="shared" si="1347"/>
        <v>low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1</v>
      </c>
      <c r="AL3171">
        <f t="shared" ca="1" si="1323"/>
        <v>0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1</v>
      </c>
      <c r="AQ3171">
        <f t="shared" ca="1" si="1328"/>
        <v>0</v>
      </c>
      <c r="AR3171">
        <f t="shared" ca="1" si="1329"/>
        <v>0</v>
      </c>
      <c r="AS3171">
        <v>0</v>
      </c>
      <c r="AT3171">
        <v>1</v>
      </c>
      <c r="AU3171">
        <f t="shared" ca="1" si="1350"/>
        <v>1</v>
      </c>
      <c r="AV3171">
        <f t="shared" ca="1" si="1350"/>
        <v>0</v>
      </c>
      <c r="AW3171">
        <f t="shared" ca="1" si="1350"/>
        <v>0</v>
      </c>
      <c r="AX3171">
        <v>0</v>
      </c>
    </row>
    <row r="3172" spans="1:50">
      <c r="A3172" s="2">
        <v>42025</v>
      </c>
      <c r="B3172">
        <v>2172</v>
      </c>
      <c r="C3172">
        <v>6</v>
      </c>
      <c r="D3172">
        <f t="shared" ca="1" si="1330"/>
        <v>9.6176442333589822</v>
      </c>
      <c r="E3172">
        <f t="shared" ca="1" si="1331"/>
        <v>-3.6176442333589822</v>
      </c>
      <c r="F3172" t="str">
        <f t="shared" ca="1" si="1332"/>
        <v>low</v>
      </c>
      <c r="G3172">
        <v>202</v>
      </c>
      <c r="H3172">
        <f t="shared" si="1333"/>
        <v>202</v>
      </c>
      <c r="I3172">
        <f t="shared" ca="1" si="1334"/>
        <v>455.91459643863573</v>
      </c>
      <c r="J3172">
        <f t="shared" ca="1" si="1335"/>
        <v>-253.91459643863573</v>
      </c>
      <c r="K3172" t="str">
        <f t="shared" ca="1" si="1336"/>
        <v>low</v>
      </c>
      <c r="L3172">
        <v>-0.1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1</v>
      </c>
      <c r="AL3172">
        <f t="shared" ca="1" si="1323"/>
        <v>0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1</v>
      </c>
      <c r="AT3172">
        <v>1</v>
      </c>
      <c r="AU3172">
        <f t="shared" ca="1" si="1350"/>
        <v>1</v>
      </c>
      <c r="AV3172">
        <f t="shared" ca="1" si="1350"/>
        <v>0</v>
      </c>
      <c r="AW3172">
        <f t="shared" ca="1" si="1350"/>
        <v>0</v>
      </c>
      <c r="AX3172">
        <v>0</v>
      </c>
    </row>
    <row r="3173" spans="1:50">
      <c r="A3173" s="2">
        <v>42026</v>
      </c>
      <c r="B3173">
        <v>2173</v>
      </c>
      <c r="C3173">
        <v>6</v>
      </c>
      <c r="D3173">
        <f t="shared" ca="1" si="1330"/>
        <v>9.6176108698233289</v>
      </c>
      <c r="E3173">
        <f t="shared" ca="1" si="1331"/>
        <v>-3.6176108698233289</v>
      </c>
      <c r="F3173" t="str">
        <f t="shared" ca="1" si="1332"/>
        <v>low</v>
      </c>
      <c r="G3173">
        <v>135</v>
      </c>
      <c r="H3173">
        <f t="shared" si="1333"/>
        <v>135</v>
      </c>
      <c r="I3173">
        <f t="shared" ca="1" si="1334"/>
        <v>456.00621773882943</v>
      </c>
      <c r="J3173">
        <f t="shared" ca="1" si="1335"/>
        <v>-321.00621773882943</v>
      </c>
      <c r="K3173" t="str">
        <f t="shared" ca="1" si="1336"/>
        <v>low</v>
      </c>
      <c r="L3173">
        <v>2.65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1</v>
      </c>
      <c r="AN3173">
        <f t="shared" ca="1" si="1325"/>
        <v>0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0</v>
      </c>
      <c r="AU3173">
        <f t="shared" ca="1" si="1350"/>
        <v>1</v>
      </c>
      <c r="AV3173">
        <f t="shared" ca="1" si="1350"/>
        <v>0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7</v>
      </c>
      <c r="D3174">
        <f t="shared" ca="1" si="1330"/>
        <v>9.6175776062512401</v>
      </c>
      <c r="E3174">
        <f t="shared" ca="1" si="1331"/>
        <v>-2.6175776062512401</v>
      </c>
      <c r="F3174" t="str">
        <f t="shared" ca="1" si="1332"/>
        <v>low</v>
      </c>
      <c r="G3174">
        <v>128</v>
      </c>
      <c r="H3174">
        <f t="shared" si="1333"/>
        <v>128</v>
      </c>
      <c r="I3174">
        <f t="shared" ca="1" si="1334"/>
        <v>456.09821107857806</v>
      </c>
      <c r="J3174">
        <f t="shared" ca="1" si="1335"/>
        <v>-328.09821107857806</v>
      </c>
      <c r="K3174" t="str">
        <f t="shared" ca="1" si="1336"/>
        <v>low</v>
      </c>
      <c r="L3174">
        <v>4.8499999999999996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1</v>
      </c>
      <c r="AN3174">
        <f t="shared" ca="1" si="1325"/>
        <v>0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0</v>
      </c>
      <c r="AU3174">
        <f t="shared" ca="1" si="1350"/>
        <v>1</v>
      </c>
      <c r="AV3174">
        <f t="shared" ca="1" si="1350"/>
        <v>0</v>
      </c>
      <c r="AW3174">
        <f t="shared" ca="1" si="1350"/>
        <v>0</v>
      </c>
      <c r="AX3174">
        <v>0</v>
      </c>
    </row>
    <row r="3175" spans="1:50">
      <c r="A3175" s="2">
        <v>42028</v>
      </c>
      <c r="B3175">
        <v>2175</v>
      </c>
      <c r="C3175">
        <v>4</v>
      </c>
      <c r="D3175">
        <f t="shared" ca="1" si="1330"/>
        <v>9.6175444431679367</v>
      </c>
      <c r="E3175">
        <f t="shared" ca="1" si="1331"/>
        <v>-5.6175444431679367</v>
      </c>
      <c r="F3175" t="str">
        <f t="shared" ca="1" si="1332"/>
        <v>low</v>
      </c>
      <c r="G3175">
        <v>199</v>
      </c>
      <c r="H3175">
        <f t="shared" si="1333"/>
        <v>199</v>
      </c>
      <c r="I3175">
        <f t="shared" ca="1" si="1334"/>
        <v>456.19057677976446</v>
      </c>
      <c r="J3175">
        <f t="shared" ca="1" si="1335"/>
        <v>-257.19057677976446</v>
      </c>
      <c r="K3175" t="str">
        <f t="shared" ca="1" si="1336"/>
        <v>low</v>
      </c>
      <c r="L3175">
        <v>-2.0187499999999998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0</v>
      </c>
      <c r="AL3175">
        <f t="shared" ca="1" si="1323"/>
        <v>1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1</v>
      </c>
      <c r="AT3175">
        <v>0</v>
      </c>
      <c r="AU3175">
        <f t="shared" ca="1" si="1350"/>
        <v>1</v>
      </c>
      <c r="AV3175">
        <f t="shared" ca="1" si="1350"/>
        <v>0</v>
      </c>
      <c r="AW3175">
        <f t="shared" ca="1" si="1350"/>
        <v>0</v>
      </c>
      <c r="AX3175">
        <v>0</v>
      </c>
    </row>
    <row r="3176" spans="1:50">
      <c r="A3176" s="2">
        <v>42029</v>
      </c>
      <c r="B3176">
        <v>2176</v>
      </c>
      <c r="C3176">
        <v>6</v>
      </c>
      <c r="D3176">
        <f t="shared" ca="1" si="1330"/>
        <v>9.6175113810986392</v>
      </c>
      <c r="E3176">
        <f t="shared" ca="1" si="1331"/>
        <v>-3.6175113810986392</v>
      </c>
      <c r="F3176" t="str">
        <f t="shared" ca="1" si="1332"/>
        <v>low</v>
      </c>
      <c r="G3176">
        <v>565</v>
      </c>
      <c r="H3176">
        <f t="shared" si="1333"/>
        <v>565</v>
      </c>
      <c r="I3176">
        <f t="shared" ca="1" si="1334"/>
        <v>456.28331516427119</v>
      </c>
      <c r="J3176">
        <f t="shared" ca="1" si="1335"/>
        <v>108.71668483572881</v>
      </c>
      <c r="K3176" t="str">
        <f t="shared" ca="1" si="1336"/>
        <v>high</v>
      </c>
      <c r="L3176">
        <v>-1.35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0</v>
      </c>
      <c r="AL3176">
        <f t="shared" ca="1" si="1323"/>
        <v>1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0</v>
      </c>
      <c r="AT3176">
        <v>1</v>
      </c>
      <c r="AU3176">
        <f t="shared" ca="1" si="1350"/>
        <v>1</v>
      </c>
      <c r="AV3176">
        <f t="shared" ca="1" si="1350"/>
        <v>0</v>
      </c>
      <c r="AW3176">
        <f t="shared" ca="1" si="1350"/>
        <v>0</v>
      </c>
      <c r="AX3176">
        <v>0</v>
      </c>
    </row>
    <row r="3177" spans="1:50">
      <c r="A3177" s="2">
        <v>42030</v>
      </c>
      <c r="B3177">
        <v>2177</v>
      </c>
      <c r="C3177">
        <v>9</v>
      </c>
      <c r="D3177">
        <f t="shared" ca="1" si="1330"/>
        <v>9.6174784205685668</v>
      </c>
      <c r="E3177">
        <f t="shared" ca="1" si="1331"/>
        <v>-0.61747842056856683</v>
      </c>
      <c r="F3177" t="str">
        <f t="shared" ca="1" si="1332"/>
        <v>medium</v>
      </c>
      <c r="G3177">
        <v>383</v>
      </c>
      <c r="H3177">
        <f t="shared" si="1333"/>
        <v>383</v>
      </c>
      <c r="I3177">
        <f t="shared" ca="1" si="1334"/>
        <v>456.37642655398099</v>
      </c>
      <c r="J3177">
        <f t="shared" ca="1" si="1335"/>
        <v>-73.376426553980991</v>
      </c>
      <c r="K3177" t="str">
        <f t="shared" ca="1" si="1336"/>
        <v>medium</v>
      </c>
      <c r="L3177">
        <v>-1.9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1</v>
      </c>
      <c r="AL3177">
        <f t="shared" ref="AL3177:AL3240" ca="1" si="1358">VLOOKUP(INDIRECT($AJ$590&amp;ROW($A3177)+AJ$591),$F$17:$I$19,AL$592+1,0)</f>
        <v>0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0</v>
      </c>
      <c r="AT3177">
        <v>1</v>
      </c>
      <c r="AU3177">
        <f t="shared" ca="1" si="1350"/>
        <v>0</v>
      </c>
      <c r="AV3177">
        <f t="shared" ca="1" si="1350"/>
        <v>1</v>
      </c>
      <c r="AW3177">
        <f t="shared" ca="1" si="1350"/>
        <v>0</v>
      </c>
      <c r="AX3177">
        <v>0</v>
      </c>
    </row>
    <row r="3178" spans="1:50">
      <c r="A3178" s="2">
        <v>42031</v>
      </c>
      <c r="B3178">
        <v>2178</v>
      </c>
      <c r="C3178">
        <v>12</v>
      </c>
      <c r="D3178">
        <f t="shared" ref="D3178:D3241" ca="1" si="1365">$E$516*B3178^3+$E$521*B3178^2+$E$526*B3178+$E$531</f>
        <v>9.6174455621029402</v>
      </c>
      <c r="E3178">
        <f t="shared" ref="E3178:E3241" ca="1" si="1366">C3178-D3178</f>
        <v>2.3825544378970598</v>
      </c>
      <c r="F3178" t="str">
        <f t="shared" ref="F3178:F3241" ca="1" si="1367">VLOOKUP(E3178,$A$3:$C$6,3)</f>
        <v>high</v>
      </c>
      <c r="G3178">
        <v>395</v>
      </c>
      <c r="H3178">
        <f t="shared" ref="H3178:H3241" si="1368">IF(G3178&gt;$H$592,$G$592,G3178)</f>
        <v>395</v>
      </c>
      <c r="I3178">
        <f t="shared" ref="I3178:I3241" ca="1" si="1369">$K$516*B3178^3+$K$521*B3178^2+$K$526*B3178+$K$531</f>
        <v>456.46991127077683</v>
      </c>
      <c r="J3178">
        <f t="shared" ref="J3178:J3241" ca="1" si="1370">H3178-I3178</f>
        <v>-61.469911270776834</v>
      </c>
      <c r="K3178" t="str">
        <f t="shared" ref="K3178:K3241" ca="1" si="1371">VLOOKUP(J3178,$A$10:$C$13,3)</f>
        <v>medium</v>
      </c>
      <c r="L3178">
        <v>-0.8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1</v>
      </c>
      <c r="AL3178">
        <f t="shared" ca="1" si="1358"/>
        <v>0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1</v>
      </c>
      <c r="AT3178">
        <v>1</v>
      </c>
      <c r="AU3178">
        <f t="shared" ca="1" si="1350"/>
        <v>0</v>
      </c>
      <c r="AV3178">
        <f t="shared" ca="1" si="1350"/>
        <v>0</v>
      </c>
      <c r="AW3178">
        <f t="shared" ca="1" si="1350"/>
        <v>1</v>
      </c>
      <c r="AX3178">
        <v>0</v>
      </c>
    </row>
    <row r="3179" spans="1:50">
      <c r="A3179" s="2">
        <v>42032</v>
      </c>
      <c r="B3179">
        <v>2179</v>
      </c>
      <c r="C3179">
        <v>8</v>
      </c>
      <c r="D3179">
        <f t="shared" ca="1" si="1365"/>
        <v>9.6174128062269801</v>
      </c>
      <c r="E3179">
        <f t="shared" ca="1" si="1366"/>
        <v>-1.6174128062269801</v>
      </c>
      <c r="F3179" t="str">
        <f t="shared" ca="1" si="1367"/>
        <v>medium</v>
      </c>
      <c r="G3179">
        <v>446</v>
      </c>
      <c r="H3179">
        <f t="shared" si="1368"/>
        <v>446</v>
      </c>
      <c r="I3179">
        <f t="shared" ca="1" si="1369"/>
        <v>456.56376963654128</v>
      </c>
      <c r="J3179">
        <f t="shared" ca="1" si="1370"/>
        <v>-10.563769636541281</v>
      </c>
      <c r="K3179" t="str">
        <f t="shared" ca="1" si="1371"/>
        <v>medium</v>
      </c>
      <c r="L3179">
        <v>1.3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1</v>
      </c>
      <c r="AL3179">
        <f t="shared" ca="1" si="1358"/>
        <v>0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0</v>
      </c>
      <c r="AV3179">
        <f t="shared" ca="1" si="1350"/>
        <v>1</v>
      </c>
      <c r="AW3179">
        <f t="shared" ca="1" si="1350"/>
        <v>0</v>
      </c>
      <c r="AX3179">
        <v>0</v>
      </c>
    </row>
    <row r="3180" spans="1:50">
      <c r="A3180" s="2">
        <v>42033</v>
      </c>
      <c r="B3180">
        <v>2180</v>
      </c>
      <c r="C3180">
        <v>12</v>
      </c>
      <c r="D3180">
        <f t="shared" ca="1" si="1365"/>
        <v>9.6173801534659091</v>
      </c>
      <c r="E3180">
        <f t="shared" ca="1" si="1366"/>
        <v>2.3826198465340909</v>
      </c>
      <c r="F3180" t="str">
        <f t="shared" ca="1" si="1367"/>
        <v>high</v>
      </c>
      <c r="G3180">
        <v>600</v>
      </c>
      <c r="H3180">
        <f t="shared" si="1368"/>
        <v>600</v>
      </c>
      <c r="I3180">
        <f t="shared" ca="1" si="1369"/>
        <v>456.65800197315707</v>
      </c>
      <c r="J3180">
        <f t="shared" ca="1" si="1370"/>
        <v>143.34199802684293</v>
      </c>
      <c r="K3180" t="str">
        <f t="shared" ca="1" si="1371"/>
        <v>high</v>
      </c>
      <c r="L3180">
        <v>-0.45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1</v>
      </c>
      <c r="AL3180">
        <f t="shared" ca="1" si="1358"/>
        <v>0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1</v>
      </c>
      <c r="AT3180">
        <v>1</v>
      </c>
      <c r="AU3180">
        <f t="shared" ca="1" si="1350"/>
        <v>0</v>
      </c>
      <c r="AV3180">
        <f t="shared" ca="1" si="1350"/>
        <v>0</v>
      </c>
      <c r="AW3180">
        <f t="shared" ca="1" si="1350"/>
        <v>1</v>
      </c>
      <c r="AX3180">
        <v>0</v>
      </c>
    </row>
    <row r="3181" spans="1:50">
      <c r="A3181" s="2">
        <v>42034</v>
      </c>
      <c r="B3181">
        <v>2181</v>
      </c>
      <c r="C3181">
        <v>10</v>
      </c>
      <c r="D3181">
        <f t="shared" ca="1" si="1365"/>
        <v>9.6173476043449444</v>
      </c>
      <c r="E3181">
        <f t="shared" ca="1" si="1366"/>
        <v>0.3826523956550556</v>
      </c>
      <c r="F3181" t="str">
        <f t="shared" ca="1" si="1367"/>
        <v>medium</v>
      </c>
      <c r="G3181">
        <v>260</v>
      </c>
      <c r="H3181">
        <f t="shared" si="1368"/>
        <v>260</v>
      </c>
      <c r="I3181">
        <f t="shared" ca="1" si="1369"/>
        <v>456.75260860250705</v>
      </c>
      <c r="J3181">
        <f t="shared" ca="1" si="1370"/>
        <v>-196.75260860250705</v>
      </c>
      <c r="K3181" t="str">
        <f t="shared" ca="1" si="1371"/>
        <v>medium</v>
      </c>
      <c r="L3181">
        <v>1.5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0</v>
      </c>
      <c r="AL3181">
        <f t="shared" ca="1" si="1358"/>
        <v>1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1</v>
      </c>
      <c r="AT3181">
        <v>1</v>
      </c>
      <c r="AU3181">
        <f t="shared" ref="AU3181:AW3200" ca="1" si="1374">VLOOKUP(INDIRECT($AU$590&amp;ROW($A3181)),$F$17:$I$19,AU$592+1,0)</f>
        <v>0</v>
      </c>
      <c r="AV3181">
        <f t="shared" ca="1" si="1374"/>
        <v>1</v>
      </c>
      <c r="AW3181">
        <f t="shared" ca="1" si="1374"/>
        <v>0</v>
      </c>
      <c r="AX3181">
        <v>0</v>
      </c>
    </row>
    <row r="3182" spans="1:50">
      <c r="A3182" s="2">
        <v>42035</v>
      </c>
      <c r="B3182">
        <v>2182</v>
      </c>
      <c r="C3182">
        <v>5</v>
      </c>
      <c r="D3182">
        <f t="shared" ca="1" si="1365"/>
        <v>9.6173151593893085</v>
      </c>
      <c r="E3182">
        <f t="shared" ca="1" si="1366"/>
        <v>-4.6173151593893085</v>
      </c>
      <c r="F3182" t="str">
        <f t="shared" ca="1" si="1367"/>
        <v>low</v>
      </c>
      <c r="G3182">
        <v>166</v>
      </c>
      <c r="H3182">
        <f t="shared" si="1368"/>
        <v>166</v>
      </c>
      <c r="I3182">
        <f t="shared" ca="1" si="1369"/>
        <v>456.84758984647391</v>
      </c>
      <c r="J3182">
        <f t="shared" ca="1" si="1370"/>
        <v>-290.84758984647391</v>
      </c>
      <c r="K3182" t="str">
        <f t="shared" ca="1" si="1371"/>
        <v>low</v>
      </c>
      <c r="L3182">
        <v>-7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1</v>
      </c>
      <c r="AL3182">
        <f t="shared" ca="1" si="1358"/>
        <v>0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1</v>
      </c>
      <c r="AT3182">
        <v>0</v>
      </c>
      <c r="AU3182">
        <f t="shared" ca="1" si="1374"/>
        <v>1</v>
      </c>
      <c r="AV3182">
        <f t="shared" ca="1" si="1374"/>
        <v>0</v>
      </c>
      <c r="AW3182">
        <f t="shared" ca="1" si="1374"/>
        <v>0</v>
      </c>
      <c r="AX3182">
        <v>0</v>
      </c>
    </row>
    <row r="3183" spans="1:50">
      <c r="A3183" s="2">
        <v>42036</v>
      </c>
      <c r="B3183">
        <v>2183</v>
      </c>
      <c r="C3183">
        <v>3</v>
      </c>
      <c r="D3183">
        <f t="shared" ca="1" si="1365"/>
        <v>9.6172828191242221</v>
      </c>
      <c r="E3183">
        <f t="shared" ca="1" si="1366"/>
        <v>-6.6172828191242221</v>
      </c>
      <c r="F3183" t="str">
        <f t="shared" ca="1" si="1367"/>
        <v>low</v>
      </c>
      <c r="G3183">
        <v>69</v>
      </c>
      <c r="H3183">
        <f t="shared" si="1368"/>
        <v>69</v>
      </c>
      <c r="I3183">
        <f t="shared" ca="1" si="1369"/>
        <v>456.94294602694038</v>
      </c>
      <c r="J3183">
        <f t="shared" ca="1" si="1370"/>
        <v>-387.94294602694038</v>
      </c>
      <c r="K3183" t="str">
        <f t="shared" ca="1" si="1371"/>
        <v>low</v>
      </c>
      <c r="L3183">
        <v>-0.2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1</v>
      </c>
      <c r="AL3183">
        <f t="shared" ca="1" si="1358"/>
        <v>0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1</v>
      </c>
      <c r="AT3183">
        <v>1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12</v>
      </c>
      <c r="D3184">
        <f t="shared" ca="1" si="1365"/>
        <v>9.6172505840749061</v>
      </c>
      <c r="E3184">
        <f t="shared" ca="1" si="1366"/>
        <v>2.3827494159250939</v>
      </c>
      <c r="F3184" t="str">
        <f t="shared" ca="1" si="1367"/>
        <v>high</v>
      </c>
      <c r="G3184">
        <v>650</v>
      </c>
      <c r="H3184">
        <f t="shared" si="1368"/>
        <v>650</v>
      </c>
      <c r="I3184">
        <f t="shared" ca="1" si="1369"/>
        <v>457.03867746578931</v>
      </c>
      <c r="J3184">
        <f t="shared" ca="1" si="1370"/>
        <v>192.96132253421069</v>
      </c>
      <c r="K3184" t="str">
        <f t="shared" ca="1" si="1371"/>
        <v>high</v>
      </c>
      <c r="L3184">
        <v>0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0</v>
      </c>
      <c r="AT3184">
        <v>1</v>
      </c>
      <c r="AU3184">
        <f t="shared" ca="1" si="1374"/>
        <v>0</v>
      </c>
      <c r="AV3184">
        <f t="shared" ca="1" si="1374"/>
        <v>0</v>
      </c>
      <c r="AW3184">
        <f t="shared" ca="1" si="1374"/>
        <v>1</v>
      </c>
      <c r="AX3184">
        <v>0</v>
      </c>
    </row>
    <row r="3185" spans="1:50">
      <c r="A3185" s="2">
        <v>42038</v>
      </c>
      <c r="B3185">
        <v>2185</v>
      </c>
      <c r="C3185">
        <v>9</v>
      </c>
      <c r="D3185">
        <f t="shared" ca="1" si="1365"/>
        <v>9.6172184547665793</v>
      </c>
      <c r="E3185">
        <f t="shared" ca="1" si="1366"/>
        <v>-0.61721845476657933</v>
      </c>
      <c r="F3185" t="str">
        <f t="shared" ca="1" si="1367"/>
        <v>medium</v>
      </c>
      <c r="G3185">
        <v>281</v>
      </c>
      <c r="H3185">
        <f t="shared" si="1368"/>
        <v>281</v>
      </c>
      <c r="I3185">
        <f t="shared" ca="1" si="1369"/>
        <v>457.13478448490326</v>
      </c>
      <c r="J3185">
        <f t="shared" ca="1" si="1370"/>
        <v>-176.13478448490326</v>
      </c>
      <c r="K3185" t="str">
        <f t="shared" ca="1" si="1371"/>
        <v>medium</v>
      </c>
      <c r="L3185">
        <v>1.2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1</v>
      </c>
      <c r="AT3185">
        <v>1</v>
      </c>
      <c r="AU3185">
        <f t="shared" ca="1" si="1374"/>
        <v>0</v>
      </c>
      <c r="AV3185">
        <f t="shared" ca="1" si="1374"/>
        <v>1</v>
      </c>
      <c r="AW3185">
        <f t="shared" ca="1" si="1374"/>
        <v>0</v>
      </c>
      <c r="AX3185">
        <v>0</v>
      </c>
    </row>
    <row r="3186" spans="1:50">
      <c r="A3186" s="2">
        <v>42039</v>
      </c>
      <c r="B3186">
        <v>2186</v>
      </c>
      <c r="C3186">
        <v>5</v>
      </c>
      <c r="D3186">
        <f t="shared" ca="1" si="1365"/>
        <v>9.6171864317244626</v>
      </c>
      <c r="E3186">
        <f t="shared" ca="1" si="1366"/>
        <v>-4.6171864317244626</v>
      </c>
      <c r="F3186" t="str">
        <f t="shared" ca="1" si="1367"/>
        <v>low</v>
      </c>
      <c r="G3186">
        <v>121</v>
      </c>
      <c r="H3186">
        <f t="shared" si="1368"/>
        <v>121</v>
      </c>
      <c r="I3186">
        <f t="shared" ca="1" si="1369"/>
        <v>457.23126740616487</v>
      </c>
      <c r="J3186">
        <f t="shared" ca="1" si="1370"/>
        <v>-336.23126740616487</v>
      </c>
      <c r="K3186" t="str">
        <f t="shared" ca="1" si="1371"/>
        <v>low</v>
      </c>
      <c r="L3186">
        <v>-4.4000000000000004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0</v>
      </c>
      <c r="AT3186">
        <v>1</v>
      </c>
      <c r="AU3186">
        <f t="shared" ca="1" si="1374"/>
        <v>1</v>
      </c>
      <c r="AV3186">
        <f t="shared" ca="1" si="1374"/>
        <v>0</v>
      </c>
      <c r="AW3186">
        <f t="shared" ca="1" si="1374"/>
        <v>0</v>
      </c>
      <c r="AX3186">
        <v>0</v>
      </c>
    </row>
    <row r="3187" spans="1:50">
      <c r="A3187" s="2">
        <v>42040</v>
      </c>
      <c r="B3187">
        <v>2187</v>
      </c>
      <c r="C3187">
        <v>5</v>
      </c>
      <c r="D3187">
        <f t="shared" ca="1" si="1365"/>
        <v>9.6171545154737785</v>
      </c>
      <c r="E3187">
        <f t="shared" ca="1" si="1366"/>
        <v>-4.6171545154737785</v>
      </c>
      <c r="F3187" t="str">
        <f t="shared" ca="1" si="1367"/>
        <v>low</v>
      </c>
      <c r="G3187">
        <v>78</v>
      </c>
      <c r="H3187">
        <f t="shared" si="1368"/>
        <v>78</v>
      </c>
      <c r="I3187">
        <f t="shared" ca="1" si="1369"/>
        <v>457.32812655145744</v>
      </c>
      <c r="J3187">
        <f t="shared" ca="1" si="1370"/>
        <v>-379.32812655145744</v>
      </c>
      <c r="K3187" t="str">
        <f t="shared" ca="1" si="1371"/>
        <v>low</v>
      </c>
      <c r="L3187">
        <v>-0.3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1</v>
      </c>
      <c r="AL3187">
        <f t="shared" ca="1" si="1358"/>
        <v>0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0</v>
      </c>
      <c r="AT3187">
        <v>1</v>
      </c>
      <c r="AU3187">
        <f t="shared" ca="1" si="1374"/>
        <v>1</v>
      </c>
      <c r="AV3187">
        <f t="shared" ca="1" si="1374"/>
        <v>0</v>
      </c>
      <c r="AW3187">
        <f t="shared" ca="1" si="1374"/>
        <v>0</v>
      </c>
      <c r="AX3187">
        <v>0</v>
      </c>
    </row>
    <row r="3188" spans="1:50">
      <c r="A3188" s="2">
        <v>42041</v>
      </c>
      <c r="B3188">
        <v>2188</v>
      </c>
      <c r="C3188">
        <v>12</v>
      </c>
      <c r="D3188">
        <f t="shared" ca="1" si="1365"/>
        <v>9.6171227065397442</v>
      </c>
      <c r="E3188">
        <f t="shared" ca="1" si="1366"/>
        <v>2.3828772934602558</v>
      </c>
      <c r="F3188" t="str">
        <f t="shared" ca="1" si="1367"/>
        <v>high</v>
      </c>
      <c r="G3188">
        <v>449</v>
      </c>
      <c r="H3188">
        <f t="shared" si="1368"/>
        <v>449</v>
      </c>
      <c r="I3188">
        <f t="shared" ca="1" si="1369"/>
        <v>457.4253622426632</v>
      </c>
      <c r="J3188">
        <f t="shared" ca="1" si="1370"/>
        <v>-8.4253622426631978</v>
      </c>
      <c r="K3188" t="str">
        <f t="shared" ca="1" si="1371"/>
        <v>medium</v>
      </c>
      <c r="L3188">
        <v>-2.4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1</v>
      </c>
      <c r="AL3188">
        <f t="shared" ca="1" si="1358"/>
        <v>0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1</v>
      </c>
      <c r="AU3188">
        <f t="shared" ca="1" si="1374"/>
        <v>0</v>
      </c>
      <c r="AV3188">
        <f t="shared" ca="1" si="1374"/>
        <v>0</v>
      </c>
      <c r="AW3188">
        <f t="shared" ca="1" si="1374"/>
        <v>1</v>
      </c>
      <c r="AX3188">
        <v>0</v>
      </c>
    </row>
    <row r="3189" spans="1:50">
      <c r="A3189" s="2">
        <v>42042</v>
      </c>
      <c r="B3189">
        <v>2189</v>
      </c>
      <c r="C3189">
        <v>7</v>
      </c>
      <c r="D3189">
        <f t="shared" ca="1" si="1365"/>
        <v>9.617091005447584</v>
      </c>
      <c r="E3189">
        <f t="shared" ca="1" si="1366"/>
        <v>-2.617091005447584</v>
      </c>
      <c r="F3189" t="str">
        <f t="shared" ca="1" si="1367"/>
        <v>low</v>
      </c>
      <c r="G3189">
        <v>273</v>
      </c>
      <c r="H3189">
        <f t="shared" si="1368"/>
        <v>273</v>
      </c>
      <c r="I3189">
        <f t="shared" ca="1" si="1369"/>
        <v>457.52297480166499</v>
      </c>
      <c r="J3189">
        <f t="shared" ca="1" si="1370"/>
        <v>-184.52297480166499</v>
      </c>
      <c r="K3189" t="str">
        <f t="shared" ca="1" si="1371"/>
        <v>medium</v>
      </c>
      <c r="L3189">
        <v>-6.3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1</v>
      </c>
      <c r="AU3189">
        <f t="shared" ca="1" si="1374"/>
        <v>1</v>
      </c>
      <c r="AV3189">
        <f t="shared" ca="1" si="1374"/>
        <v>0</v>
      </c>
      <c r="AW3189">
        <f t="shared" ca="1" si="1374"/>
        <v>0</v>
      </c>
      <c r="AX3189">
        <v>0</v>
      </c>
    </row>
    <row r="3190" spans="1:50">
      <c r="A3190" s="2">
        <v>42043</v>
      </c>
      <c r="B3190">
        <v>2190</v>
      </c>
      <c r="C3190">
        <v>10</v>
      </c>
      <c r="D3190">
        <f t="shared" ca="1" si="1365"/>
        <v>9.6170594127225169</v>
      </c>
      <c r="E3190">
        <f t="shared" ca="1" si="1366"/>
        <v>0.38294058727748315</v>
      </c>
      <c r="F3190" t="str">
        <f t="shared" ca="1" si="1367"/>
        <v>medium</v>
      </c>
      <c r="G3190">
        <v>252</v>
      </c>
      <c r="H3190">
        <f t="shared" si="1368"/>
        <v>252</v>
      </c>
      <c r="I3190">
        <f t="shared" ca="1" si="1369"/>
        <v>457.62096455034578</v>
      </c>
      <c r="J3190">
        <f t="shared" ca="1" si="1370"/>
        <v>-205.62096455034578</v>
      </c>
      <c r="K3190" t="str">
        <f t="shared" ca="1" si="1371"/>
        <v>medium</v>
      </c>
      <c r="L3190">
        <v>-7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0</v>
      </c>
      <c r="AL3190">
        <f t="shared" ca="1" si="1358"/>
        <v>1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1</v>
      </c>
      <c r="AT3190">
        <v>1</v>
      </c>
      <c r="AU3190">
        <f t="shared" ca="1" si="1374"/>
        <v>0</v>
      </c>
      <c r="AV3190">
        <f t="shared" ca="1" si="1374"/>
        <v>1</v>
      </c>
      <c r="AW3190">
        <f t="shared" ca="1" si="1374"/>
        <v>0</v>
      </c>
      <c r="AX3190">
        <v>0</v>
      </c>
    </row>
    <row r="3191" spans="1:50">
      <c r="A3191" s="2">
        <v>42044</v>
      </c>
      <c r="B3191">
        <v>2191</v>
      </c>
      <c r="C3191">
        <v>16</v>
      </c>
      <c r="D3191">
        <f t="shared" ca="1" si="1365"/>
        <v>9.6170279288897618</v>
      </c>
      <c r="E3191">
        <f t="shared" ca="1" si="1366"/>
        <v>6.3829720711102382</v>
      </c>
      <c r="F3191" t="str">
        <f t="shared" ca="1" si="1367"/>
        <v>high</v>
      </c>
      <c r="G3191">
        <v>1554</v>
      </c>
      <c r="H3191">
        <f t="shared" si="1368"/>
        <v>1554</v>
      </c>
      <c r="I3191">
        <f t="shared" ca="1" si="1369"/>
        <v>457.71933181058802</v>
      </c>
      <c r="J3191">
        <f t="shared" ca="1" si="1370"/>
        <v>1096.2806681894119</v>
      </c>
      <c r="K3191" t="str">
        <f t="shared" ca="1" si="1371"/>
        <v>high</v>
      </c>
      <c r="L3191">
        <v>-5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0</v>
      </c>
      <c r="AV3191">
        <f t="shared" ca="1" si="1374"/>
        <v>0</v>
      </c>
      <c r="AW3191">
        <f t="shared" ca="1" si="1374"/>
        <v>1</v>
      </c>
      <c r="AX3191">
        <v>0</v>
      </c>
    </row>
    <row r="3192" spans="1:50">
      <c r="A3192" s="2">
        <v>42045</v>
      </c>
      <c r="B3192">
        <v>2192</v>
      </c>
      <c r="C3192">
        <v>14</v>
      </c>
      <c r="D3192">
        <f t="shared" ca="1" si="1365"/>
        <v>9.6169965544745413</v>
      </c>
      <c r="E3192">
        <f t="shared" ca="1" si="1366"/>
        <v>4.3830034455254587</v>
      </c>
      <c r="F3192" t="str">
        <f t="shared" ca="1" si="1367"/>
        <v>high</v>
      </c>
      <c r="G3192">
        <v>613</v>
      </c>
      <c r="H3192">
        <f t="shared" si="1368"/>
        <v>613</v>
      </c>
      <c r="I3192">
        <f t="shared" ca="1" si="1369"/>
        <v>457.81807690427462</v>
      </c>
      <c r="J3192">
        <f t="shared" ca="1" si="1370"/>
        <v>155.18192309572538</v>
      </c>
      <c r="K3192" t="str">
        <f t="shared" ca="1" si="1371"/>
        <v>high</v>
      </c>
      <c r="L3192">
        <v>1.65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1</v>
      </c>
      <c r="AT3192">
        <v>1</v>
      </c>
      <c r="AU3192">
        <f t="shared" ca="1" si="1374"/>
        <v>0</v>
      </c>
      <c r="AV3192">
        <f t="shared" ca="1" si="1374"/>
        <v>0</v>
      </c>
      <c r="AW3192">
        <f t="shared" ca="1" si="1374"/>
        <v>1</v>
      </c>
      <c r="AX3192">
        <v>0</v>
      </c>
    </row>
    <row r="3193" spans="1:50">
      <c r="A3193" s="2">
        <v>42046</v>
      </c>
      <c r="B3193">
        <v>2193</v>
      </c>
      <c r="C3193">
        <v>6</v>
      </c>
      <c r="D3193">
        <f t="shared" ca="1" si="1365"/>
        <v>9.6169652900020761</v>
      </c>
      <c r="E3193">
        <f t="shared" ca="1" si="1366"/>
        <v>-3.6169652900020761</v>
      </c>
      <c r="F3193" t="str">
        <f t="shared" ca="1" si="1367"/>
        <v>low</v>
      </c>
      <c r="G3193">
        <v>149</v>
      </c>
      <c r="H3193">
        <f t="shared" si="1368"/>
        <v>149</v>
      </c>
      <c r="I3193">
        <f t="shared" ca="1" si="1369"/>
        <v>457.91720015328826</v>
      </c>
      <c r="J3193">
        <f t="shared" ca="1" si="1370"/>
        <v>-308.91720015328826</v>
      </c>
      <c r="K3193" t="str">
        <f t="shared" ca="1" si="1371"/>
        <v>low</v>
      </c>
      <c r="L3193">
        <v>2.5666666666666669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0</v>
      </c>
      <c r="AN3193">
        <f t="shared" ca="1" si="1360"/>
        <v>1</v>
      </c>
      <c r="AO3193">
        <f t="shared" ca="1" si="1361"/>
        <v>0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0</v>
      </c>
      <c r="AT3193">
        <v>1</v>
      </c>
      <c r="AU3193">
        <f t="shared" ca="1" si="1374"/>
        <v>1</v>
      </c>
      <c r="AV3193">
        <f t="shared" ca="1" si="1374"/>
        <v>0</v>
      </c>
      <c r="AW3193">
        <f t="shared" ca="1" si="1374"/>
        <v>0</v>
      </c>
      <c r="AX3193">
        <v>0</v>
      </c>
    </row>
    <row r="3194" spans="1:50">
      <c r="A3194" s="2">
        <v>42047</v>
      </c>
      <c r="B3194">
        <v>2194</v>
      </c>
      <c r="C3194">
        <v>5</v>
      </c>
      <c r="D3194">
        <f t="shared" ca="1" si="1365"/>
        <v>9.6169341359975853</v>
      </c>
      <c r="E3194">
        <f t="shared" ca="1" si="1366"/>
        <v>-4.6169341359975853</v>
      </c>
      <c r="F3194" t="str">
        <f t="shared" ca="1" si="1367"/>
        <v>low</v>
      </c>
      <c r="G3194">
        <v>39</v>
      </c>
      <c r="H3194">
        <f t="shared" si="1368"/>
        <v>39</v>
      </c>
      <c r="I3194">
        <f t="shared" ca="1" si="1369"/>
        <v>458.01670187951174</v>
      </c>
      <c r="J3194">
        <f t="shared" ca="1" si="1370"/>
        <v>-419.01670187951174</v>
      </c>
      <c r="K3194" t="str">
        <f t="shared" ca="1" si="1371"/>
        <v>low</v>
      </c>
      <c r="L3194">
        <v>0.8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1</v>
      </c>
      <c r="AU3194">
        <f t="shared" ca="1" si="1374"/>
        <v>1</v>
      </c>
      <c r="AV3194">
        <f t="shared" ca="1" si="1374"/>
        <v>0</v>
      </c>
      <c r="AW3194">
        <f t="shared" ca="1" si="1374"/>
        <v>0</v>
      </c>
      <c r="AX3194">
        <v>0</v>
      </c>
    </row>
    <row r="3195" spans="1:50">
      <c r="A3195" s="2">
        <v>42048</v>
      </c>
      <c r="B3195">
        <v>2195</v>
      </c>
      <c r="C3195">
        <v>9</v>
      </c>
      <c r="D3195">
        <f t="shared" ca="1" si="1365"/>
        <v>9.6169030929862913</v>
      </c>
      <c r="E3195">
        <f t="shared" ca="1" si="1366"/>
        <v>-0.61690309298629131</v>
      </c>
      <c r="F3195" t="str">
        <f t="shared" ca="1" si="1367"/>
        <v>medium</v>
      </c>
      <c r="G3195">
        <v>222</v>
      </c>
      <c r="H3195">
        <f t="shared" si="1368"/>
        <v>222</v>
      </c>
      <c r="I3195">
        <f t="shared" ca="1" si="1369"/>
        <v>458.11658240482774</v>
      </c>
      <c r="J3195">
        <f t="shared" ca="1" si="1370"/>
        <v>-236.11658240482774</v>
      </c>
      <c r="K3195" t="str">
        <f t="shared" ca="1" si="1371"/>
        <v>low</v>
      </c>
      <c r="L3195">
        <v>1.4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1</v>
      </c>
      <c r="AU3195">
        <f t="shared" ca="1" si="1374"/>
        <v>0</v>
      </c>
      <c r="AV3195">
        <f t="shared" ca="1" si="1374"/>
        <v>1</v>
      </c>
      <c r="AW3195">
        <f t="shared" ca="1" si="1374"/>
        <v>0</v>
      </c>
      <c r="AX3195">
        <v>0</v>
      </c>
    </row>
    <row r="3196" spans="1:50">
      <c r="A3196" s="2">
        <v>42049</v>
      </c>
      <c r="B3196">
        <v>2196</v>
      </c>
      <c r="C3196">
        <v>8</v>
      </c>
      <c r="D3196">
        <f t="shared" ca="1" si="1365"/>
        <v>9.6168721614934114</v>
      </c>
      <c r="E3196">
        <f t="shared" ca="1" si="1366"/>
        <v>-1.6168721614934114</v>
      </c>
      <c r="F3196" t="str">
        <f t="shared" ca="1" si="1367"/>
        <v>medium</v>
      </c>
      <c r="G3196">
        <v>759</v>
      </c>
      <c r="H3196">
        <f t="shared" si="1368"/>
        <v>759</v>
      </c>
      <c r="I3196">
        <f t="shared" ca="1" si="1369"/>
        <v>458.21684205111899</v>
      </c>
      <c r="J3196">
        <f t="shared" ca="1" si="1370"/>
        <v>300.78315794888101</v>
      </c>
      <c r="K3196" t="str">
        <f t="shared" ca="1" si="1371"/>
        <v>high</v>
      </c>
      <c r="L3196">
        <v>-2.4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1</v>
      </c>
      <c r="AL3196">
        <f t="shared" ca="1" si="1358"/>
        <v>0</v>
      </c>
      <c r="AM3196">
        <f t="shared" ca="1" si="1359"/>
        <v>0</v>
      </c>
      <c r="AN3196">
        <f t="shared" ca="1" si="1360"/>
        <v>1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1</v>
      </c>
      <c r="AU3196">
        <f t="shared" ca="1" si="1374"/>
        <v>0</v>
      </c>
      <c r="AV3196">
        <f t="shared" ca="1" si="1374"/>
        <v>1</v>
      </c>
      <c r="AW3196">
        <f t="shared" ca="1" si="1374"/>
        <v>0</v>
      </c>
      <c r="AX3196">
        <v>0</v>
      </c>
    </row>
    <row r="3197" spans="1:50">
      <c r="A3197" s="2">
        <v>42050</v>
      </c>
      <c r="B3197">
        <v>2197</v>
      </c>
      <c r="C3197">
        <v>4</v>
      </c>
      <c r="D3197">
        <f t="shared" ca="1" si="1365"/>
        <v>9.6168413420441698</v>
      </c>
      <c r="E3197">
        <f t="shared" ca="1" si="1366"/>
        <v>-5.6168413420441698</v>
      </c>
      <c r="F3197" t="str">
        <f t="shared" ca="1" si="1367"/>
        <v>low</v>
      </c>
      <c r="G3197">
        <v>54</v>
      </c>
      <c r="H3197">
        <f t="shared" si="1368"/>
        <v>54</v>
      </c>
      <c r="I3197">
        <f t="shared" ca="1" si="1369"/>
        <v>458.31748114026846</v>
      </c>
      <c r="J3197">
        <f t="shared" ca="1" si="1370"/>
        <v>-404.31748114026846</v>
      </c>
      <c r="K3197" t="str">
        <f t="shared" ca="1" si="1371"/>
        <v>low</v>
      </c>
      <c r="L3197">
        <v>5.2</v>
      </c>
      <c r="M3197" t="str">
        <f t="shared" si="1347"/>
        <v>medium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0</v>
      </c>
      <c r="AQ3197">
        <f t="shared" ca="1" si="1363"/>
        <v>1</v>
      </c>
      <c r="AR3197">
        <f t="shared" ca="1" si="1364"/>
        <v>0</v>
      </c>
      <c r="AS3197">
        <v>0</v>
      </c>
      <c r="AT3197">
        <v>1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0</v>
      </c>
    </row>
    <row r="3198" spans="1:50">
      <c r="A3198" s="2">
        <v>42051</v>
      </c>
      <c r="B3198">
        <v>2198</v>
      </c>
      <c r="C3198">
        <v>10</v>
      </c>
      <c r="D3198">
        <f t="shared" ca="1" si="1365"/>
        <v>9.6168106351637839</v>
      </c>
      <c r="E3198">
        <f t="shared" ca="1" si="1366"/>
        <v>0.38318936483621613</v>
      </c>
      <c r="F3198" t="str">
        <f t="shared" ca="1" si="1367"/>
        <v>medium</v>
      </c>
      <c r="G3198">
        <v>339</v>
      </c>
      <c r="H3198">
        <f t="shared" si="1368"/>
        <v>339</v>
      </c>
      <c r="I3198">
        <f t="shared" ca="1" si="1369"/>
        <v>458.41849999415859</v>
      </c>
      <c r="J3198">
        <f t="shared" ca="1" si="1370"/>
        <v>-119.41849999415859</v>
      </c>
      <c r="K3198" t="str">
        <f t="shared" ca="1" si="1371"/>
        <v>medium</v>
      </c>
      <c r="L3198">
        <v>5.6</v>
      </c>
      <c r="M3198" t="str">
        <f t="shared" si="1347"/>
        <v>medium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0</v>
      </c>
      <c r="AQ3198">
        <f t="shared" ca="1" si="1363"/>
        <v>1</v>
      </c>
      <c r="AR3198">
        <f t="shared" ca="1" si="1364"/>
        <v>0</v>
      </c>
      <c r="AS3198">
        <v>0</v>
      </c>
      <c r="AT3198">
        <v>0</v>
      </c>
      <c r="AU3198">
        <f t="shared" ca="1" si="1374"/>
        <v>0</v>
      </c>
      <c r="AV3198">
        <f t="shared" ca="1" si="1374"/>
        <v>1</v>
      </c>
      <c r="AW3198">
        <f t="shared" ca="1" si="1374"/>
        <v>0</v>
      </c>
      <c r="AX3198">
        <v>0</v>
      </c>
    </row>
    <row r="3199" spans="1:50">
      <c r="A3199" s="2">
        <v>42052</v>
      </c>
      <c r="B3199">
        <v>2199</v>
      </c>
      <c r="C3199">
        <v>8</v>
      </c>
      <c r="D3199">
        <f t="shared" ca="1" si="1365"/>
        <v>9.6167800413774778</v>
      </c>
      <c r="E3199">
        <f t="shared" ca="1" si="1366"/>
        <v>-1.6167800413774778</v>
      </c>
      <c r="F3199" t="str">
        <f t="shared" ca="1" si="1367"/>
        <v>medium</v>
      </c>
      <c r="G3199">
        <v>548</v>
      </c>
      <c r="H3199">
        <f t="shared" si="1368"/>
        <v>548</v>
      </c>
      <c r="I3199">
        <f t="shared" ca="1" si="1369"/>
        <v>458.51989893467226</v>
      </c>
      <c r="J3199">
        <f t="shared" ca="1" si="1370"/>
        <v>89.480101065327744</v>
      </c>
      <c r="K3199" t="str">
        <f t="shared" ca="1" si="1371"/>
        <v>high</v>
      </c>
      <c r="L3199">
        <v>0.55000000000000004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1</v>
      </c>
      <c r="AN3199">
        <f t="shared" ca="1" si="1360"/>
        <v>0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0</v>
      </c>
      <c r="AU3199">
        <f t="shared" ca="1" si="1374"/>
        <v>0</v>
      </c>
      <c r="AV3199">
        <f t="shared" ca="1" si="1374"/>
        <v>1</v>
      </c>
      <c r="AW3199">
        <f t="shared" ca="1" si="1374"/>
        <v>0</v>
      </c>
      <c r="AX3199">
        <v>0</v>
      </c>
    </row>
    <row r="3200" spans="1:50">
      <c r="A3200" s="2">
        <v>42053</v>
      </c>
      <c r="B3200">
        <v>2200</v>
      </c>
      <c r="C3200">
        <v>8</v>
      </c>
      <c r="D3200">
        <f t="shared" ca="1" si="1365"/>
        <v>9.6167495612104688</v>
      </c>
      <c r="E3200">
        <f t="shared" ca="1" si="1366"/>
        <v>-1.6167495612104688</v>
      </c>
      <c r="F3200" t="str">
        <f t="shared" ca="1" si="1367"/>
        <v>medium</v>
      </c>
      <c r="G3200">
        <v>97</v>
      </c>
      <c r="H3200">
        <f t="shared" si="1368"/>
        <v>97</v>
      </c>
      <c r="I3200">
        <f t="shared" ca="1" si="1369"/>
        <v>458.62167828369229</v>
      </c>
      <c r="J3200">
        <f t="shared" ca="1" si="1370"/>
        <v>-361.62167828369229</v>
      </c>
      <c r="K3200" t="str">
        <f t="shared" ca="1" si="1371"/>
        <v>low</v>
      </c>
      <c r="L3200">
        <v>-0.6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0</v>
      </c>
      <c r="AL3200">
        <f t="shared" ca="1" si="1358"/>
        <v>1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0</v>
      </c>
      <c r="AU3200">
        <f t="shared" ca="1" si="1374"/>
        <v>0</v>
      </c>
      <c r="AV3200">
        <f t="shared" ca="1" si="1374"/>
        <v>1</v>
      </c>
      <c r="AW3200">
        <f t="shared" ca="1" si="1374"/>
        <v>0</v>
      </c>
      <c r="AX3200">
        <v>0</v>
      </c>
    </row>
    <row r="3201" spans="1:50">
      <c r="A3201" s="2">
        <v>42054</v>
      </c>
      <c r="B3201">
        <v>2201</v>
      </c>
      <c r="C3201">
        <v>7</v>
      </c>
      <c r="D3201">
        <f t="shared" ca="1" si="1365"/>
        <v>9.6167191951879794</v>
      </c>
      <c r="E3201">
        <f t="shared" ca="1" si="1366"/>
        <v>-2.6167191951879794</v>
      </c>
      <c r="F3201" t="str">
        <f t="shared" ca="1" si="1367"/>
        <v>low</v>
      </c>
      <c r="G3201">
        <v>129</v>
      </c>
      <c r="H3201">
        <f t="shared" si="1368"/>
        <v>129</v>
      </c>
      <c r="I3201">
        <f t="shared" ca="1" si="1369"/>
        <v>458.72383836310127</v>
      </c>
      <c r="J3201">
        <f t="shared" ca="1" si="1370"/>
        <v>-329.72383836310127</v>
      </c>
      <c r="K3201" t="str">
        <f t="shared" ca="1" si="1371"/>
        <v>low</v>
      </c>
      <c r="L3201">
        <v>3.5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0</v>
      </c>
      <c r="AL3201">
        <f t="shared" ca="1" si="1358"/>
        <v>1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0</v>
      </c>
      <c r="AU3201">
        <f t="shared" ref="AU3201:AW3220" ca="1" si="1379">VLOOKUP(INDIRECT($AU$590&amp;ROW($A3201)),$F$17:$I$19,AU$592+1,0)</f>
        <v>1</v>
      </c>
      <c r="AV3201">
        <f t="shared" ca="1" si="1379"/>
        <v>0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9</v>
      </c>
      <c r="D3202">
        <f t="shared" ca="1" si="1365"/>
        <v>9.6166889438352285</v>
      </c>
      <c r="E3202">
        <f t="shared" ca="1" si="1366"/>
        <v>-0.61668894383522854</v>
      </c>
      <c r="F3202" t="str">
        <f t="shared" ca="1" si="1367"/>
        <v>medium</v>
      </c>
      <c r="G3202">
        <v>374</v>
      </c>
      <c r="H3202">
        <f t="shared" si="1368"/>
        <v>374</v>
      </c>
      <c r="I3202">
        <f t="shared" ca="1" si="1369"/>
        <v>458.82637949478203</v>
      </c>
      <c r="J3202">
        <f t="shared" ca="1" si="1370"/>
        <v>-84.826379494782032</v>
      </c>
      <c r="K3202" t="str">
        <f t="shared" ca="1" si="1371"/>
        <v>medium</v>
      </c>
      <c r="L3202">
        <v>1.1000000000000001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0</v>
      </c>
      <c r="AU3202">
        <f t="shared" ca="1" si="1379"/>
        <v>0</v>
      </c>
      <c r="AV3202">
        <f t="shared" ca="1" si="1379"/>
        <v>1</v>
      </c>
      <c r="AW3202">
        <f t="shared" ca="1" si="1379"/>
        <v>0</v>
      </c>
      <c r="AX3202">
        <v>0</v>
      </c>
    </row>
    <row r="3203" spans="1:50">
      <c r="A3203" s="2">
        <v>42056</v>
      </c>
      <c r="B3203">
        <v>2203</v>
      </c>
      <c r="C3203">
        <v>5</v>
      </c>
      <c r="D3203">
        <f t="shared" ca="1" si="1365"/>
        <v>9.6166588076774389</v>
      </c>
      <c r="E3203">
        <f t="shared" ca="1" si="1366"/>
        <v>-4.6166588076774389</v>
      </c>
      <c r="F3203" t="str">
        <f t="shared" ca="1" si="1367"/>
        <v>low</v>
      </c>
      <c r="G3203">
        <v>255</v>
      </c>
      <c r="H3203">
        <f t="shared" si="1368"/>
        <v>255</v>
      </c>
      <c r="I3203">
        <f t="shared" ca="1" si="1369"/>
        <v>458.92930200061733</v>
      </c>
      <c r="J3203">
        <f t="shared" ca="1" si="1370"/>
        <v>-203.92930200061733</v>
      </c>
      <c r="K3203" t="str">
        <f t="shared" ca="1" si="1371"/>
        <v>medium</v>
      </c>
      <c r="L3203">
        <v>2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1</v>
      </c>
      <c r="AN3203">
        <f t="shared" ca="1" si="1360"/>
        <v>0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0</v>
      </c>
      <c r="AU3203">
        <f t="shared" ca="1" si="1379"/>
        <v>1</v>
      </c>
      <c r="AV3203">
        <f t="shared" ca="1" si="1379"/>
        <v>0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1</v>
      </c>
      <c r="D3204">
        <f t="shared" ca="1" si="1365"/>
        <v>9.6166287872398293</v>
      </c>
      <c r="E3204">
        <f t="shared" ca="1" si="1366"/>
        <v>-8.6166287872398293</v>
      </c>
      <c r="F3204" t="str">
        <f t="shared" ca="1" si="1367"/>
        <v>low</v>
      </c>
      <c r="G3204">
        <v>80</v>
      </c>
      <c r="H3204">
        <f t="shared" si="1368"/>
        <v>80</v>
      </c>
      <c r="I3204">
        <f t="shared" ca="1" si="1369"/>
        <v>459.03260620248983</v>
      </c>
      <c r="J3204">
        <f t="shared" ca="1" si="1370"/>
        <v>-379.03260620248983</v>
      </c>
      <c r="K3204" t="str">
        <f t="shared" ca="1" si="1371"/>
        <v>low</v>
      </c>
      <c r="L3204">
        <v>0.4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0</v>
      </c>
      <c r="AU3204">
        <f t="shared" ca="1" si="1379"/>
        <v>1</v>
      </c>
      <c r="AV3204">
        <f t="shared" ca="1" si="1379"/>
        <v>0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9</v>
      </c>
      <c r="D3205">
        <f t="shared" ca="1" si="1365"/>
        <v>9.6165988830476223</v>
      </c>
      <c r="E3205">
        <f t="shared" ca="1" si="1366"/>
        <v>-0.61659888304762234</v>
      </c>
      <c r="F3205" t="str">
        <f t="shared" ca="1" si="1367"/>
        <v>medium</v>
      </c>
      <c r="G3205">
        <v>616</v>
      </c>
      <c r="H3205">
        <f t="shared" si="1368"/>
        <v>616</v>
      </c>
      <c r="I3205">
        <f t="shared" ca="1" si="1369"/>
        <v>459.13629242228228</v>
      </c>
      <c r="J3205">
        <f t="shared" ca="1" si="1370"/>
        <v>156.86370757771772</v>
      </c>
      <c r="K3205" t="str">
        <f t="shared" ca="1" si="1371"/>
        <v>high</v>
      </c>
      <c r="L3205">
        <v>2.1</v>
      </c>
      <c r="M3205" t="str">
        <f t="shared" si="1347"/>
        <v>low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1</v>
      </c>
      <c r="AQ3205">
        <f t="shared" ca="1" si="1363"/>
        <v>0</v>
      </c>
      <c r="AR3205">
        <f t="shared" ca="1" si="1364"/>
        <v>0</v>
      </c>
      <c r="AS3205">
        <v>1</v>
      </c>
      <c r="AT3205">
        <v>0</v>
      </c>
      <c r="AU3205">
        <f t="shared" ca="1" si="1379"/>
        <v>0</v>
      </c>
      <c r="AV3205">
        <f t="shared" ca="1" si="1379"/>
        <v>1</v>
      </c>
      <c r="AW3205">
        <f t="shared" ca="1" si="1379"/>
        <v>0</v>
      </c>
      <c r="AX3205">
        <v>0</v>
      </c>
    </row>
    <row r="3206" spans="1:50">
      <c r="A3206" s="2">
        <v>42059</v>
      </c>
      <c r="B3206">
        <v>2206</v>
      </c>
      <c r="C3206">
        <v>6</v>
      </c>
      <c r="D3206">
        <f t="shared" ca="1" si="1365"/>
        <v>9.6165690956260352</v>
      </c>
      <c r="E3206">
        <f t="shared" ca="1" si="1366"/>
        <v>-3.6165690956260352</v>
      </c>
      <c r="F3206" t="str">
        <f t="shared" ca="1" si="1367"/>
        <v>low</v>
      </c>
      <c r="G3206">
        <v>155</v>
      </c>
      <c r="H3206">
        <f t="shared" si="1368"/>
        <v>155</v>
      </c>
      <c r="I3206">
        <f t="shared" ca="1" si="1369"/>
        <v>459.24036098187764</v>
      </c>
      <c r="J3206">
        <f t="shared" ca="1" si="1370"/>
        <v>-304.24036098187764</v>
      </c>
      <c r="K3206" t="str">
        <f t="shared" ca="1" si="1371"/>
        <v>low</v>
      </c>
      <c r="L3206">
        <v>1.4</v>
      </c>
      <c r="M3206" t="str">
        <f t="shared" si="1347"/>
        <v>low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1</v>
      </c>
      <c r="AQ3206">
        <f t="shared" ca="1" si="1363"/>
        <v>0</v>
      </c>
      <c r="AR3206">
        <f t="shared" ca="1" si="1364"/>
        <v>0</v>
      </c>
      <c r="AS3206">
        <v>1</v>
      </c>
      <c r="AT3206">
        <v>0</v>
      </c>
      <c r="AU3206">
        <f t="shared" ca="1" si="1379"/>
        <v>1</v>
      </c>
      <c r="AV3206">
        <f t="shared" ca="1" si="1379"/>
        <v>0</v>
      </c>
      <c r="AW3206">
        <f t="shared" ca="1" si="1379"/>
        <v>0</v>
      </c>
      <c r="AX3206">
        <v>0</v>
      </c>
    </row>
    <row r="3207" spans="1:50">
      <c r="A3207" s="2">
        <v>42060</v>
      </c>
      <c r="B3207">
        <v>2207</v>
      </c>
      <c r="C3207">
        <v>5</v>
      </c>
      <c r="D3207">
        <f t="shared" ca="1" si="1365"/>
        <v>9.6165394255002905</v>
      </c>
      <c r="E3207">
        <f t="shared" ca="1" si="1366"/>
        <v>-4.6165394255002905</v>
      </c>
      <c r="F3207" t="str">
        <f t="shared" ca="1" si="1367"/>
        <v>low</v>
      </c>
      <c r="G3207">
        <v>508</v>
      </c>
      <c r="H3207">
        <f t="shared" si="1368"/>
        <v>508</v>
      </c>
      <c r="I3207">
        <f t="shared" ca="1" si="1369"/>
        <v>459.34481220315837</v>
      </c>
      <c r="J3207">
        <f t="shared" ca="1" si="1370"/>
        <v>48.655187796841631</v>
      </c>
      <c r="K3207" t="str">
        <f t="shared" ca="1" si="1371"/>
        <v>high</v>
      </c>
      <c r="L3207">
        <v>2.4500000000000002</v>
      </c>
      <c r="M3207" t="str">
        <f t="shared" si="1347"/>
        <v>low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1</v>
      </c>
      <c r="AQ3207">
        <f t="shared" ca="1" si="1363"/>
        <v>0</v>
      </c>
      <c r="AR3207">
        <f t="shared" ca="1" si="1364"/>
        <v>0</v>
      </c>
      <c r="AS3207">
        <v>0</v>
      </c>
      <c r="AT3207">
        <v>0</v>
      </c>
      <c r="AU3207">
        <f t="shared" ca="1" si="1379"/>
        <v>1</v>
      </c>
      <c r="AV3207">
        <f t="shared" ca="1" si="1379"/>
        <v>0</v>
      </c>
      <c r="AW3207">
        <f t="shared" ca="1" si="1379"/>
        <v>0</v>
      </c>
      <c r="AX3207">
        <v>0</v>
      </c>
    </row>
    <row r="3208" spans="1:50">
      <c r="A3208" s="2">
        <v>42061</v>
      </c>
      <c r="B3208">
        <v>2208</v>
      </c>
      <c r="C3208">
        <v>6</v>
      </c>
      <c r="D3208">
        <f t="shared" ca="1" si="1365"/>
        <v>9.6165098731956089</v>
      </c>
      <c r="E3208">
        <f t="shared" ca="1" si="1366"/>
        <v>-3.6165098731956089</v>
      </c>
      <c r="F3208" t="str">
        <f t="shared" ca="1" si="1367"/>
        <v>low</v>
      </c>
      <c r="G3208">
        <v>257</v>
      </c>
      <c r="H3208">
        <f t="shared" si="1368"/>
        <v>257</v>
      </c>
      <c r="I3208">
        <f t="shared" ca="1" si="1369"/>
        <v>459.44964640800742</v>
      </c>
      <c r="J3208">
        <f t="shared" ca="1" si="1370"/>
        <v>-202.44964640800742</v>
      </c>
      <c r="K3208" t="str">
        <f t="shared" ca="1" si="1371"/>
        <v>medium</v>
      </c>
      <c r="L3208">
        <v>1.9</v>
      </c>
      <c r="M3208" t="str">
        <f t="shared" si="1347"/>
        <v>low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1</v>
      </c>
      <c r="AQ3208">
        <f t="shared" ca="1" si="1363"/>
        <v>0</v>
      </c>
      <c r="AR3208">
        <f t="shared" ca="1" si="1364"/>
        <v>0</v>
      </c>
      <c r="AS3208">
        <v>0</v>
      </c>
      <c r="AT3208">
        <v>0</v>
      </c>
      <c r="AU3208">
        <f t="shared" ca="1" si="1379"/>
        <v>1</v>
      </c>
      <c r="AV3208">
        <f t="shared" ca="1" si="1379"/>
        <v>0</v>
      </c>
      <c r="AW3208">
        <f t="shared" ca="1" si="1379"/>
        <v>0</v>
      </c>
      <c r="AX3208">
        <v>0</v>
      </c>
    </row>
    <row r="3209" spans="1:50">
      <c r="A3209" s="2">
        <v>42062</v>
      </c>
      <c r="B3209">
        <v>2209</v>
      </c>
      <c r="C3209">
        <v>8</v>
      </c>
      <c r="D3209">
        <f t="shared" ca="1" si="1365"/>
        <v>9.6164804392372112</v>
      </c>
      <c r="E3209">
        <f t="shared" ca="1" si="1366"/>
        <v>-1.6164804392372112</v>
      </c>
      <c r="F3209" t="str">
        <f t="shared" ca="1" si="1367"/>
        <v>medium</v>
      </c>
      <c r="G3209">
        <v>206</v>
      </c>
      <c r="H3209">
        <f t="shared" si="1368"/>
        <v>206</v>
      </c>
      <c r="I3209">
        <f t="shared" ca="1" si="1369"/>
        <v>459.55486391830743</v>
      </c>
      <c r="J3209">
        <f t="shared" ca="1" si="1370"/>
        <v>-253.55486391830743</v>
      </c>
      <c r="K3209" t="str">
        <f t="shared" ca="1" si="1371"/>
        <v>low</v>
      </c>
      <c r="L3209">
        <v>3.75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0</v>
      </c>
      <c r="AT3209">
        <v>0</v>
      </c>
      <c r="AU3209">
        <f t="shared" ca="1" si="1379"/>
        <v>0</v>
      </c>
      <c r="AV3209">
        <f t="shared" ca="1" si="1379"/>
        <v>1</v>
      </c>
      <c r="AW3209">
        <f t="shared" ca="1" si="1379"/>
        <v>0</v>
      </c>
      <c r="AX3209">
        <v>0</v>
      </c>
    </row>
    <row r="3210" spans="1:50">
      <c r="A3210" s="2">
        <v>42063</v>
      </c>
      <c r="B3210">
        <v>2210</v>
      </c>
      <c r="C3210">
        <v>6</v>
      </c>
      <c r="D3210">
        <f t="shared" ca="1" si="1365"/>
        <v>9.6164511241503163</v>
      </c>
      <c r="E3210">
        <f t="shared" ca="1" si="1366"/>
        <v>-3.6164511241503163</v>
      </c>
      <c r="F3210" t="str">
        <f t="shared" ca="1" si="1367"/>
        <v>low</v>
      </c>
      <c r="G3210">
        <v>380</v>
      </c>
      <c r="H3210">
        <f t="shared" si="1368"/>
        <v>380</v>
      </c>
      <c r="I3210">
        <f t="shared" ca="1" si="1369"/>
        <v>459.66046505594107</v>
      </c>
      <c r="J3210">
        <f t="shared" ca="1" si="1370"/>
        <v>-79.660465055941074</v>
      </c>
      <c r="K3210" t="str">
        <f t="shared" ca="1" si="1371"/>
        <v>medium</v>
      </c>
      <c r="L3210">
        <v>3.4</v>
      </c>
      <c r="M3210" t="str">
        <f t="shared" si="1347"/>
        <v>low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1</v>
      </c>
      <c r="AQ3210">
        <f t="shared" ca="1" si="1363"/>
        <v>0</v>
      </c>
      <c r="AR3210">
        <f t="shared" ca="1" si="1364"/>
        <v>0</v>
      </c>
      <c r="AS3210">
        <v>0</v>
      </c>
      <c r="AT3210">
        <v>0</v>
      </c>
      <c r="AU3210">
        <f t="shared" ca="1" si="1379"/>
        <v>1</v>
      </c>
      <c r="AV3210">
        <f t="shared" ca="1" si="1379"/>
        <v>0</v>
      </c>
      <c r="AW3210">
        <f t="shared" ca="1" si="1379"/>
        <v>0</v>
      </c>
      <c r="AX3210">
        <v>0</v>
      </c>
    </row>
    <row r="3211" spans="1:50">
      <c r="A3211" s="2">
        <v>42064</v>
      </c>
      <c r="B3211">
        <v>2211</v>
      </c>
      <c r="C3211">
        <v>3</v>
      </c>
      <c r="D3211">
        <f t="shared" ca="1" si="1365"/>
        <v>9.6164219284601451</v>
      </c>
      <c r="E3211">
        <f t="shared" ca="1" si="1366"/>
        <v>-6.6164219284601451</v>
      </c>
      <c r="F3211" t="str">
        <f t="shared" ca="1" si="1367"/>
        <v>low</v>
      </c>
      <c r="G3211">
        <v>85</v>
      </c>
      <c r="H3211">
        <f t="shared" si="1368"/>
        <v>85</v>
      </c>
      <c r="I3211">
        <f t="shared" ca="1" si="1369"/>
        <v>459.7664501427912</v>
      </c>
      <c r="J3211">
        <f t="shared" ca="1" si="1370"/>
        <v>-374.7664501427912</v>
      </c>
      <c r="K3211" t="str">
        <f t="shared" ca="1" si="1371"/>
        <v>low</v>
      </c>
      <c r="L3211">
        <v>-3.2</v>
      </c>
      <c r="M3211" t="str">
        <f t="shared" si="1347"/>
        <v>low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1</v>
      </c>
      <c r="AQ3211">
        <f t="shared" ca="1" si="1363"/>
        <v>0</v>
      </c>
      <c r="AR3211">
        <f t="shared" ca="1" si="1364"/>
        <v>0</v>
      </c>
      <c r="AS3211">
        <v>0</v>
      </c>
      <c r="AT3211">
        <v>0</v>
      </c>
      <c r="AU3211">
        <f t="shared" ca="1" si="1379"/>
        <v>1</v>
      </c>
      <c r="AV3211">
        <f t="shared" ca="1" si="1379"/>
        <v>0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11</v>
      </c>
      <c r="D3212">
        <f t="shared" ca="1" si="1365"/>
        <v>9.6163928526919218</v>
      </c>
      <c r="E3212">
        <f t="shared" ca="1" si="1366"/>
        <v>1.3836071473080782</v>
      </c>
      <c r="F3212" t="str">
        <f t="shared" ca="1" si="1367"/>
        <v>high</v>
      </c>
      <c r="G3212">
        <v>600</v>
      </c>
      <c r="H3212">
        <f t="shared" si="1368"/>
        <v>600</v>
      </c>
      <c r="I3212">
        <f t="shared" ca="1" si="1369"/>
        <v>459.87281950074066</v>
      </c>
      <c r="J3212">
        <f t="shared" ca="1" si="1370"/>
        <v>140.12718049925934</v>
      </c>
      <c r="K3212" t="str">
        <f t="shared" ca="1" si="1371"/>
        <v>high</v>
      </c>
      <c r="L3212">
        <v>7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0</v>
      </c>
      <c r="AV3212">
        <f t="shared" ca="1" si="1379"/>
        <v>0</v>
      </c>
      <c r="AW3212">
        <f t="shared" ca="1" si="1379"/>
        <v>1</v>
      </c>
      <c r="AX3212">
        <v>0</v>
      </c>
    </row>
    <row r="3213" spans="1:50">
      <c r="A3213" s="2">
        <v>42066</v>
      </c>
      <c r="B3213">
        <v>2213</v>
      </c>
      <c r="C3213">
        <v>5</v>
      </c>
      <c r="D3213">
        <f t="shared" ca="1" si="1365"/>
        <v>9.6163638973708618</v>
      </c>
      <c r="E3213">
        <f t="shared" ca="1" si="1366"/>
        <v>-4.6163638973708618</v>
      </c>
      <c r="F3213" t="str">
        <f t="shared" ca="1" si="1367"/>
        <v>low</v>
      </c>
      <c r="G3213">
        <v>341</v>
      </c>
      <c r="H3213">
        <f t="shared" si="1368"/>
        <v>341</v>
      </c>
      <c r="I3213">
        <f t="shared" ca="1" si="1369"/>
        <v>459.97957345167191</v>
      </c>
      <c r="J3213">
        <f t="shared" ca="1" si="1370"/>
        <v>-118.97957345167191</v>
      </c>
      <c r="K3213" t="str">
        <f t="shared" ca="1" si="1371"/>
        <v>medium</v>
      </c>
      <c r="L3213">
        <v>3.25</v>
      </c>
      <c r="M3213" t="str">
        <f t="shared" si="1347"/>
        <v>low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1</v>
      </c>
      <c r="AQ3213">
        <f t="shared" ca="1" si="1363"/>
        <v>0</v>
      </c>
      <c r="AR3213">
        <f t="shared" ca="1" si="1364"/>
        <v>0</v>
      </c>
      <c r="AS3213">
        <v>1</v>
      </c>
      <c r="AT3213">
        <v>1</v>
      </c>
      <c r="AU3213">
        <f t="shared" ca="1" si="1379"/>
        <v>1</v>
      </c>
      <c r="AV3213">
        <f t="shared" ca="1" si="1379"/>
        <v>0</v>
      </c>
      <c r="AW3213">
        <f t="shared" ca="1" si="1379"/>
        <v>0</v>
      </c>
      <c r="AX3213">
        <v>0</v>
      </c>
    </row>
    <row r="3214" spans="1:50">
      <c r="A3214" s="2">
        <v>42067</v>
      </c>
      <c r="B3214">
        <v>2214</v>
      </c>
      <c r="C3214">
        <v>8</v>
      </c>
      <c r="D3214">
        <f t="shared" ca="1" si="1365"/>
        <v>9.6163350630221878</v>
      </c>
      <c r="E3214">
        <f t="shared" ca="1" si="1366"/>
        <v>-1.6163350630221878</v>
      </c>
      <c r="F3214" t="str">
        <f t="shared" ca="1" si="1367"/>
        <v>medium</v>
      </c>
      <c r="G3214">
        <v>231</v>
      </c>
      <c r="H3214">
        <f t="shared" si="1368"/>
        <v>231</v>
      </c>
      <c r="I3214">
        <f t="shared" ca="1" si="1369"/>
        <v>460.08671231746808</v>
      </c>
      <c r="J3214">
        <f t="shared" ca="1" si="1370"/>
        <v>-229.08671231746808</v>
      </c>
      <c r="K3214" t="str">
        <f t="shared" ca="1" si="1371"/>
        <v>low</v>
      </c>
      <c r="L3214">
        <v>5.9</v>
      </c>
      <c r="M3214" t="str">
        <f t="shared" si="1347"/>
        <v>medium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0</v>
      </c>
      <c r="AQ3214">
        <f t="shared" ca="1" si="1363"/>
        <v>1</v>
      </c>
      <c r="AR3214">
        <f t="shared" ca="1" si="1364"/>
        <v>0</v>
      </c>
      <c r="AS3214">
        <v>1</v>
      </c>
      <c r="AT3214">
        <v>1</v>
      </c>
      <c r="AU3214">
        <f t="shared" ca="1" si="1379"/>
        <v>0</v>
      </c>
      <c r="AV3214">
        <f t="shared" ca="1" si="1379"/>
        <v>1</v>
      </c>
      <c r="AW3214">
        <f t="shared" ca="1" si="1379"/>
        <v>0</v>
      </c>
      <c r="AX3214">
        <v>0</v>
      </c>
    </row>
    <row r="3215" spans="1:50">
      <c r="A3215" s="2">
        <v>42068</v>
      </c>
      <c r="B3215">
        <v>2215</v>
      </c>
      <c r="C3215">
        <v>6</v>
      </c>
      <c r="D3215">
        <f t="shared" ca="1" si="1365"/>
        <v>9.6163063501711221</v>
      </c>
      <c r="E3215">
        <f t="shared" ca="1" si="1366"/>
        <v>-3.6163063501711221</v>
      </c>
      <c r="F3215" t="str">
        <f t="shared" ca="1" si="1367"/>
        <v>low</v>
      </c>
      <c r="G3215">
        <v>181</v>
      </c>
      <c r="H3215">
        <f t="shared" si="1368"/>
        <v>181</v>
      </c>
      <c r="I3215">
        <f t="shared" ca="1" si="1369"/>
        <v>460.19423642001141</v>
      </c>
      <c r="J3215">
        <f t="shared" ca="1" si="1370"/>
        <v>-279.19423642001141</v>
      </c>
      <c r="K3215" t="str">
        <f t="shared" ca="1" si="1371"/>
        <v>low</v>
      </c>
      <c r="L3215">
        <v>0.25</v>
      </c>
      <c r="M3215" t="str">
        <f t="shared" si="1347"/>
        <v>low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1</v>
      </c>
      <c r="AQ3215">
        <f t="shared" ca="1" si="1363"/>
        <v>0</v>
      </c>
      <c r="AR3215">
        <f t="shared" ca="1" si="1364"/>
        <v>0</v>
      </c>
      <c r="AS3215">
        <v>0</v>
      </c>
      <c r="AT3215">
        <v>0</v>
      </c>
      <c r="AU3215">
        <f t="shared" ca="1" si="1379"/>
        <v>1</v>
      </c>
      <c r="AV3215">
        <f t="shared" ca="1" si="1379"/>
        <v>0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11</v>
      </c>
      <c r="D3216">
        <f t="shared" ca="1" si="1365"/>
        <v>9.6162777593428821</v>
      </c>
      <c r="E3216">
        <f t="shared" ca="1" si="1366"/>
        <v>1.3837222406571179</v>
      </c>
      <c r="F3216" t="str">
        <f t="shared" ca="1" si="1367"/>
        <v>high</v>
      </c>
      <c r="G3216">
        <v>553</v>
      </c>
      <c r="H3216">
        <f t="shared" si="1368"/>
        <v>553</v>
      </c>
      <c r="I3216">
        <f t="shared" ca="1" si="1369"/>
        <v>460.30214608118507</v>
      </c>
      <c r="J3216">
        <f t="shared" ca="1" si="1370"/>
        <v>92.697853918814928</v>
      </c>
      <c r="K3216" t="str">
        <f t="shared" ca="1" si="1371"/>
        <v>high</v>
      </c>
      <c r="L3216">
        <v>2.4500000000000002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1</v>
      </c>
      <c r="AT3216">
        <v>0</v>
      </c>
      <c r="AU3216">
        <f t="shared" ca="1" si="1379"/>
        <v>0</v>
      </c>
      <c r="AV3216">
        <f t="shared" ca="1" si="1379"/>
        <v>0</v>
      </c>
      <c r="AW3216">
        <f t="shared" ca="1" si="1379"/>
        <v>1</v>
      </c>
      <c r="AX3216">
        <v>0</v>
      </c>
    </row>
    <row r="3217" spans="1:50">
      <c r="A3217" s="2">
        <v>42070</v>
      </c>
      <c r="B3217">
        <v>2217</v>
      </c>
      <c r="C3217">
        <v>9</v>
      </c>
      <c r="D3217">
        <f t="shared" ca="1" si="1365"/>
        <v>9.6162492910626902</v>
      </c>
      <c r="E3217">
        <f t="shared" ca="1" si="1366"/>
        <v>-0.61624929106269022</v>
      </c>
      <c r="F3217" t="str">
        <f t="shared" ca="1" si="1367"/>
        <v>medium</v>
      </c>
      <c r="G3217">
        <v>538</v>
      </c>
      <c r="H3217">
        <f t="shared" si="1368"/>
        <v>538</v>
      </c>
      <c r="I3217">
        <f t="shared" ca="1" si="1369"/>
        <v>460.4104416228717</v>
      </c>
      <c r="J3217">
        <f t="shared" ca="1" si="1370"/>
        <v>77.589558377128299</v>
      </c>
      <c r="K3217" t="str">
        <f t="shared" ca="1" si="1371"/>
        <v>high</v>
      </c>
      <c r="L3217">
        <v>4.3</v>
      </c>
      <c r="M3217" t="str">
        <f t="shared" si="1347"/>
        <v>low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1</v>
      </c>
      <c r="AQ3217">
        <f t="shared" ca="1" si="1363"/>
        <v>0</v>
      </c>
      <c r="AR3217">
        <f t="shared" ca="1" si="1364"/>
        <v>0</v>
      </c>
      <c r="AS3217">
        <v>1</v>
      </c>
      <c r="AT3217">
        <v>0</v>
      </c>
      <c r="AU3217">
        <f t="shared" ca="1" si="1379"/>
        <v>0</v>
      </c>
      <c r="AV3217">
        <f t="shared" ca="1" si="1379"/>
        <v>1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3</v>
      </c>
      <c r="D3218">
        <f t="shared" ca="1" si="1365"/>
        <v>9.6162209458557655</v>
      </c>
      <c r="E3218">
        <f t="shared" ca="1" si="1366"/>
        <v>-6.6162209458557655</v>
      </c>
      <c r="F3218" t="str">
        <f t="shared" ca="1" si="1367"/>
        <v>low</v>
      </c>
      <c r="G3218">
        <v>69</v>
      </c>
      <c r="H3218">
        <f t="shared" si="1368"/>
        <v>69</v>
      </c>
      <c r="I3218">
        <f t="shared" ca="1" si="1369"/>
        <v>460.51912336695409</v>
      </c>
      <c r="J3218">
        <f t="shared" ca="1" si="1370"/>
        <v>-391.51912336695409</v>
      </c>
      <c r="K3218" t="str">
        <f t="shared" ca="1" si="1371"/>
        <v>low</v>
      </c>
      <c r="L3218">
        <v>4</v>
      </c>
      <c r="M3218" t="str">
        <f t="shared" si="1347"/>
        <v>low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1</v>
      </c>
      <c r="AQ3218">
        <f t="shared" ca="1" si="1363"/>
        <v>0</v>
      </c>
      <c r="AR3218">
        <f t="shared" ca="1" si="1364"/>
        <v>0</v>
      </c>
      <c r="AS3218">
        <v>0</v>
      </c>
      <c r="AT3218">
        <v>0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6</v>
      </c>
      <c r="D3219">
        <f t="shared" ca="1" si="1365"/>
        <v>9.6161927242473304</v>
      </c>
      <c r="E3219">
        <f t="shared" ca="1" si="1366"/>
        <v>-3.6161927242473304</v>
      </c>
      <c r="F3219" t="str">
        <f t="shared" ca="1" si="1367"/>
        <v>low</v>
      </c>
      <c r="G3219">
        <v>307</v>
      </c>
      <c r="H3219">
        <f t="shared" si="1368"/>
        <v>307</v>
      </c>
      <c r="I3219">
        <f t="shared" ca="1" si="1369"/>
        <v>460.62819163531469</v>
      </c>
      <c r="J3219">
        <f t="shared" ca="1" si="1370"/>
        <v>-153.62819163531469</v>
      </c>
      <c r="K3219" t="str">
        <f t="shared" ca="1" si="1371"/>
        <v>medium</v>
      </c>
      <c r="L3219">
        <v>4.45</v>
      </c>
      <c r="M3219" t="str">
        <f t="shared" si="1347"/>
        <v>low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1</v>
      </c>
      <c r="AQ3219">
        <f t="shared" ca="1" si="1363"/>
        <v>0</v>
      </c>
      <c r="AR3219">
        <f t="shared" ca="1" si="1364"/>
        <v>0</v>
      </c>
      <c r="AS3219">
        <v>0</v>
      </c>
      <c r="AT3219">
        <v>0</v>
      </c>
      <c r="AU3219">
        <f t="shared" ca="1" si="1379"/>
        <v>1</v>
      </c>
      <c r="AV3219">
        <f t="shared" ca="1" si="1379"/>
        <v>0</v>
      </c>
      <c r="AW3219">
        <f t="shared" ca="1" si="1379"/>
        <v>0</v>
      </c>
      <c r="AX3219">
        <v>0</v>
      </c>
    </row>
    <row r="3220" spans="1:50">
      <c r="A3220" s="2">
        <v>42073</v>
      </c>
      <c r="B3220">
        <v>2220</v>
      </c>
      <c r="C3220">
        <v>9</v>
      </c>
      <c r="D3220">
        <f t="shared" ca="1" si="1365"/>
        <v>9.6161646267626057</v>
      </c>
      <c r="E3220">
        <f t="shared" ca="1" si="1366"/>
        <v>-0.61616462676260575</v>
      </c>
      <c r="F3220" t="str">
        <f t="shared" ca="1" si="1367"/>
        <v>medium</v>
      </c>
      <c r="G3220">
        <v>513</v>
      </c>
      <c r="H3220">
        <f t="shared" si="1368"/>
        <v>513</v>
      </c>
      <c r="I3220">
        <f t="shared" ca="1" si="1369"/>
        <v>460.73764674983664</v>
      </c>
      <c r="J3220">
        <f t="shared" ca="1" si="1370"/>
        <v>52.262353250163358</v>
      </c>
      <c r="K3220" t="str">
        <f t="shared" ca="1" si="1371"/>
        <v>high</v>
      </c>
      <c r="L3220">
        <v>4.5</v>
      </c>
      <c r="M3220" t="str">
        <f t="shared" ref="M3220:M3283" si="1382">VLOOKUP(L3220,$A$17:$C$20,3)</f>
        <v>low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1</v>
      </c>
      <c r="AQ3220">
        <f t="shared" ca="1" si="1363"/>
        <v>0</v>
      </c>
      <c r="AR3220">
        <f t="shared" ca="1" si="1364"/>
        <v>0</v>
      </c>
      <c r="AS3220">
        <v>0</v>
      </c>
      <c r="AT3220">
        <v>0</v>
      </c>
      <c r="AU3220">
        <f t="shared" ca="1" si="1379"/>
        <v>0</v>
      </c>
      <c r="AV3220">
        <f t="shared" ca="1" si="1379"/>
        <v>1</v>
      </c>
      <c r="AW3220">
        <f t="shared" ca="1" si="1379"/>
        <v>0</v>
      </c>
      <c r="AX3220">
        <v>0</v>
      </c>
    </row>
    <row r="3221" spans="1:50">
      <c r="A3221" s="2">
        <v>42074</v>
      </c>
      <c r="B3221">
        <v>2221</v>
      </c>
      <c r="C3221">
        <v>5</v>
      </c>
      <c r="D3221">
        <f t="shared" ca="1" si="1365"/>
        <v>9.6161366539268105</v>
      </c>
      <c r="E3221">
        <f t="shared" ca="1" si="1366"/>
        <v>-4.6161366539268105</v>
      </c>
      <c r="F3221" t="str">
        <f t="shared" ca="1" si="1367"/>
        <v>low</v>
      </c>
      <c r="G3221">
        <v>383</v>
      </c>
      <c r="H3221">
        <f t="shared" si="1368"/>
        <v>383</v>
      </c>
      <c r="I3221">
        <f t="shared" ca="1" si="1369"/>
        <v>460.84748903240234</v>
      </c>
      <c r="J3221">
        <f t="shared" ca="1" si="1370"/>
        <v>-77.847489032402336</v>
      </c>
      <c r="K3221" t="str">
        <f t="shared" ca="1" si="1371"/>
        <v>medium</v>
      </c>
      <c r="L3221">
        <v>2.2000000000000002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1</v>
      </c>
      <c r="AT3221">
        <v>0</v>
      </c>
      <c r="AU3221">
        <f t="shared" ref="AU3221:AW3240" ca="1" si="1385">VLOOKUP(INDIRECT($AU$590&amp;ROW($A3221)),$F$17:$I$19,AU$592+1,0)</f>
        <v>1</v>
      </c>
      <c r="AV3221">
        <f t="shared" ca="1" si="1385"/>
        <v>0</v>
      </c>
      <c r="AW3221">
        <f t="shared" ca="1" si="1385"/>
        <v>0</v>
      </c>
      <c r="AX3221">
        <v>0</v>
      </c>
    </row>
    <row r="3222" spans="1:50">
      <c r="A3222" s="2">
        <v>42075</v>
      </c>
      <c r="B3222">
        <v>2222</v>
      </c>
      <c r="C3222">
        <v>7</v>
      </c>
      <c r="D3222">
        <f t="shared" ca="1" si="1365"/>
        <v>9.6161088062651654</v>
      </c>
      <c r="E3222">
        <f t="shared" ca="1" si="1366"/>
        <v>-2.6161088062651654</v>
      </c>
      <c r="F3222" t="str">
        <f t="shared" ca="1" si="1367"/>
        <v>low</v>
      </c>
      <c r="G3222">
        <v>178</v>
      </c>
      <c r="H3222">
        <f t="shared" si="1368"/>
        <v>178</v>
      </c>
      <c r="I3222">
        <f t="shared" ca="1" si="1369"/>
        <v>460.95771880489485</v>
      </c>
      <c r="J3222">
        <f t="shared" ca="1" si="1370"/>
        <v>-282.95771880489485</v>
      </c>
      <c r="K3222" t="str">
        <f t="shared" ca="1" si="1371"/>
        <v>low</v>
      </c>
      <c r="L3222">
        <v>-0.1</v>
      </c>
      <c r="M3222" t="str">
        <f t="shared" si="1382"/>
        <v>low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1</v>
      </c>
      <c r="AQ3222">
        <f t="shared" ca="1" si="1363"/>
        <v>0</v>
      </c>
      <c r="AR3222">
        <f t="shared" ca="1" si="1364"/>
        <v>0</v>
      </c>
      <c r="AS3222">
        <v>1</v>
      </c>
      <c r="AT3222">
        <v>0</v>
      </c>
      <c r="AU3222">
        <f t="shared" ca="1" si="1385"/>
        <v>1</v>
      </c>
      <c r="AV3222">
        <f t="shared" ca="1" si="1385"/>
        <v>0</v>
      </c>
      <c r="AW3222">
        <f t="shared" ca="1" si="1385"/>
        <v>0</v>
      </c>
      <c r="AX3222">
        <v>0</v>
      </c>
    </row>
    <row r="3223" spans="1:50">
      <c r="A3223" s="2">
        <v>42076</v>
      </c>
      <c r="B3223">
        <v>2223</v>
      </c>
      <c r="C3223">
        <v>13</v>
      </c>
      <c r="D3223">
        <f t="shared" ca="1" si="1365"/>
        <v>9.6160810843028912</v>
      </c>
      <c r="E3223">
        <f t="shared" ca="1" si="1366"/>
        <v>3.3839189156971088</v>
      </c>
      <c r="F3223" t="str">
        <f t="shared" ca="1" si="1367"/>
        <v>high</v>
      </c>
      <c r="G3223">
        <v>228</v>
      </c>
      <c r="H3223">
        <f t="shared" si="1368"/>
        <v>228</v>
      </c>
      <c r="I3223">
        <f t="shared" ca="1" si="1369"/>
        <v>461.06833638919665</v>
      </c>
      <c r="J3223">
        <f t="shared" ca="1" si="1370"/>
        <v>-233.06833638919665</v>
      </c>
      <c r="K3223" t="str">
        <f t="shared" ca="1" si="1371"/>
        <v>low</v>
      </c>
      <c r="L3223">
        <v>0.2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0</v>
      </c>
      <c r="AT3223">
        <v>0</v>
      </c>
      <c r="AU3223">
        <f t="shared" ca="1" si="1385"/>
        <v>0</v>
      </c>
      <c r="AV3223">
        <f t="shared" ca="1" si="1385"/>
        <v>0</v>
      </c>
      <c r="AW3223">
        <f t="shared" ca="1" si="1385"/>
        <v>1</v>
      </c>
      <c r="AX3223">
        <v>0</v>
      </c>
    </row>
    <row r="3224" spans="1:50">
      <c r="A3224" s="2">
        <v>42077</v>
      </c>
      <c r="B3224">
        <v>2224</v>
      </c>
      <c r="C3224">
        <v>4</v>
      </c>
      <c r="D3224">
        <f t="shared" ca="1" si="1365"/>
        <v>9.6160534885652087</v>
      </c>
      <c r="E3224">
        <f t="shared" ca="1" si="1366"/>
        <v>-5.6160534885652087</v>
      </c>
      <c r="F3224" t="str">
        <f t="shared" ca="1" si="1367"/>
        <v>low</v>
      </c>
      <c r="G3224">
        <v>240</v>
      </c>
      <c r="H3224">
        <f t="shared" si="1368"/>
        <v>240</v>
      </c>
      <c r="I3224">
        <f t="shared" ca="1" si="1369"/>
        <v>461.17934210719056</v>
      </c>
      <c r="J3224">
        <f t="shared" ca="1" si="1370"/>
        <v>-221.17934210719056</v>
      </c>
      <c r="K3224" t="str">
        <f t="shared" ca="1" si="1371"/>
        <v>medium</v>
      </c>
      <c r="L3224">
        <v>0.1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1</v>
      </c>
      <c r="AT3224">
        <v>0</v>
      </c>
      <c r="AU3224">
        <f t="shared" ca="1" si="1385"/>
        <v>1</v>
      </c>
      <c r="AV3224">
        <f t="shared" ca="1" si="1385"/>
        <v>0</v>
      </c>
      <c r="AW3224">
        <f t="shared" ca="1" si="1385"/>
        <v>0</v>
      </c>
      <c r="AX3224">
        <v>0</v>
      </c>
    </row>
    <row r="3225" spans="1:50">
      <c r="A3225" s="2">
        <v>42078</v>
      </c>
      <c r="B3225">
        <v>2225</v>
      </c>
      <c r="C3225">
        <v>6</v>
      </c>
      <c r="D3225">
        <f t="shared" ca="1" si="1365"/>
        <v>9.6160260195773386</v>
      </c>
      <c r="E3225">
        <f t="shared" ca="1" si="1366"/>
        <v>-3.6160260195773386</v>
      </c>
      <c r="F3225" t="str">
        <f t="shared" ca="1" si="1367"/>
        <v>low</v>
      </c>
      <c r="G3225">
        <v>108</v>
      </c>
      <c r="H3225">
        <f t="shared" si="1368"/>
        <v>108</v>
      </c>
      <c r="I3225">
        <f t="shared" ca="1" si="1369"/>
        <v>461.29073628075957</v>
      </c>
      <c r="J3225">
        <f t="shared" ca="1" si="1370"/>
        <v>-353.29073628075957</v>
      </c>
      <c r="K3225" t="str">
        <f t="shared" ca="1" si="1371"/>
        <v>low</v>
      </c>
      <c r="L3225">
        <v>0.3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0</v>
      </c>
    </row>
    <row r="3226" spans="1:50">
      <c r="A3226" s="2">
        <v>42079</v>
      </c>
      <c r="B3226">
        <v>2226</v>
      </c>
      <c r="C3226">
        <v>9</v>
      </c>
      <c r="D3226">
        <f t="shared" ca="1" si="1365"/>
        <v>9.6159986778644999</v>
      </c>
      <c r="E3226">
        <f t="shared" ca="1" si="1366"/>
        <v>-0.61599867786449991</v>
      </c>
      <c r="F3226" t="str">
        <f t="shared" ca="1" si="1367"/>
        <v>medium</v>
      </c>
      <c r="G3226">
        <v>448</v>
      </c>
      <c r="H3226">
        <f t="shared" si="1368"/>
        <v>448</v>
      </c>
      <c r="I3226">
        <f t="shared" ca="1" si="1369"/>
        <v>461.40251923178602</v>
      </c>
      <c r="J3226">
        <f t="shared" ca="1" si="1370"/>
        <v>-13.402519231786016</v>
      </c>
      <c r="K3226" t="str">
        <f t="shared" ca="1" si="1371"/>
        <v>medium</v>
      </c>
      <c r="L3226">
        <v>4.0999999999999996</v>
      </c>
      <c r="M3226" t="str">
        <f t="shared" si="1382"/>
        <v>low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1</v>
      </c>
      <c r="AQ3226">
        <f t="shared" ca="1" si="1363"/>
        <v>0</v>
      </c>
      <c r="AR3226">
        <f t="shared" ca="1" si="1364"/>
        <v>0</v>
      </c>
      <c r="AS3226">
        <v>0</v>
      </c>
      <c r="AT3226">
        <v>0</v>
      </c>
      <c r="AU3226">
        <f t="shared" ca="1" si="1385"/>
        <v>0</v>
      </c>
      <c r="AV3226">
        <f t="shared" ca="1" si="1385"/>
        <v>1</v>
      </c>
      <c r="AW3226">
        <f t="shared" ca="1" si="1385"/>
        <v>0</v>
      </c>
      <c r="AX3226">
        <v>0</v>
      </c>
    </row>
    <row r="3227" spans="1:50">
      <c r="A3227" s="2">
        <v>42080</v>
      </c>
      <c r="B3227">
        <v>2227</v>
      </c>
      <c r="C3227">
        <v>7</v>
      </c>
      <c r="D3227">
        <f t="shared" ca="1" si="1365"/>
        <v>9.6159714639519152</v>
      </c>
      <c r="E3227">
        <f t="shared" ca="1" si="1366"/>
        <v>-2.6159714639519152</v>
      </c>
      <c r="F3227" t="str">
        <f t="shared" ca="1" si="1367"/>
        <v>low</v>
      </c>
      <c r="G3227">
        <v>88</v>
      </c>
      <c r="H3227">
        <f t="shared" si="1368"/>
        <v>88</v>
      </c>
      <c r="I3227">
        <f t="shared" ca="1" si="1369"/>
        <v>461.51469128215285</v>
      </c>
      <c r="J3227">
        <f t="shared" ca="1" si="1370"/>
        <v>-373.51469128215285</v>
      </c>
      <c r="K3227" t="str">
        <f t="shared" ca="1" si="1371"/>
        <v>low</v>
      </c>
      <c r="L3227">
        <v>1.6571428571428568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1</v>
      </c>
      <c r="AV3227">
        <f t="shared" ca="1" si="1385"/>
        <v>0</v>
      </c>
      <c r="AW3227">
        <f t="shared" ca="1" si="1385"/>
        <v>0</v>
      </c>
      <c r="AX3227">
        <v>0</v>
      </c>
    </row>
    <row r="3228" spans="1:50">
      <c r="A3228" s="2">
        <v>42081</v>
      </c>
      <c r="B3228">
        <v>2228</v>
      </c>
      <c r="C3228">
        <v>10</v>
      </c>
      <c r="D3228">
        <f t="shared" ca="1" si="1365"/>
        <v>9.6159443783648051</v>
      </c>
      <c r="E3228">
        <f t="shared" ca="1" si="1366"/>
        <v>0.38405562163519491</v>
      </c>
      <c r="F3228" t="str">
        <f t="shared" ca="1" si="1367"/>
        <v>medium</v>
      </c>
      <c r="G3228">
        <v>314</v>
      </c>
      <c r="H3228">
        <f t="shared" si="1368"/>
        <v>314</v>
      </c>
      <c r="I3228">
        <f t="shared" ca="1" si="1369"/>
        <v>461.62725275374282</v>
      </c>
      <c r="J3228">
        <f t="shared" ca="1" si="1370"/>
        <v>-147.62725275374282</v>
      </c>
      <c r="K3228" t="str">
        <f t="shared" ca="1" si="1371"/>
        <v>medium</v>
      </c>
      <c r="L3228">
        <v>0.2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0</v>
      </c>
      <c r="AV3228">
        <f t="shared" ca="1" si="1385"/>
        <v>1</v>
      </c>
      <c r="AW3228">
        <f t="shared" ca="1" si="1385"/>
        <v>0</v>
      </c>
      <c r="AX3228">
        <v>0</v>
      </c>
    </row>
    <row r="3229" spans="1:50">
      <c r="A3229" s="2">
        <v>42082</v>
      </c>
      <c r="B3229">
        <v>2229</v>
      </c>
      <c r="C3229">
        <v>10</v>
      </c>
      <c r="D3229">
        <f t="shared" ca="1" si="1365"/>
        <v>9.6159174216283887</v>
      </c>
      <c r="E3229">
        <f t="shared" ca="1" si="1366"/>
        <v>0.38408257837161131</v>
      </c>
      <c r="F3229" t="str">
        <f t="shared" ca="1" si="1367"/>
        <v>medium</v>
      </c>
      <c r="G3229">
        <v>396</v>
      </c>
      <c r="H3229">
        <f t="shared" si="1368"/>
        <v>396</v>
      </c>
      <c r="I3229">
        <f t="shared" ca="1" si="1369"/>
        <v>461.74020396843872</v>
      </c>
      <c r="J3229">
        <f t="shared" ca="1" si="1370"/>
        <v>-65.74020396843872</v>
      </c>
      <c r="K3229" t="str">
        <f t="shared" ca="1" si="1371"/>
        <v>medium</v>
      </c>
      <c r="L3229">
        <v>-2.8</v>
      </c>
      <c r="M3229" t="str">
        <f t="shared" si="1382"/>
        <v>low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0</v>
      </c>
      <c r="AN3229">
        <f t="shared" ca="1" si="1360"/>
        <v>1</v>
      </c>
      <c r="AO3229">
        <f t="shared" ca="1" si="1361"/>
        <v>0</v>
      </c>
      <c r="AP3229">
        <f t="shared" ca="1" si="1362"/>
        <v>1</v>
      </c>
      <c r="AQ3229">
        <f t="shared" ca="1" si="1363"/>
        <v>0</v>
      </c>
      <c r="AR3229">
        <f t="shared" ca="1" si="1364"/>
        <v>0</v>
      </c>
      <c r="AS3229">
        <v>0</v>
      </c>
      <c r="AT3229">
        <v>0</v>
      </c>
      <c r="AU3229">
        <f t="shared" ca="1" si="1385"/>
        <v>0</v>
      </c>
      <c r="AV3229">
        <f t="shared" ca="1" si="1385"/>
        <v>1</v>
      </c>
      <c r="AW3229">
        <f t="shared" ca="1" si="1385"/>
        <v>0</v>
      </c>
      <c r="AX3229">
        <v>0</v>
      </c>
    </row>
    <row r="3230" spans="1:50">
      <c r="A3230" s="2">
        <v>42083</v>
      </c>
      <c r="B3230">
        <v>2230</v>
      </c>
      <c r="C3230">
        <v>9</v>
      </c>
      <c r="D3230">
        <f t="shared" ca="1" si="1365"/>
        <v>9.6158905942678885</v>
      </c>
      <c r="E3230">
        <f t="shared" ca="1" si="1366"/>
        <v>-0.6158905942678885</v>
      </c>
      <c r="F3230" t="str">
        <f t="shared" ca="1" si="1367"/>
        <v>medium</v>
      </c>
      <c r="G3230">
        <v>228</v>
      </c>
      <c r="H3230">
        <f t="shared" si="1368"/>
        <v>228</v>
      </c>
      <c r="I3230">
        <f t="shared" ca="1" si="1369"/>
        <v>461.85354524812305</v>
      </c>
      <c r="J3230">
        <f t="shared" ca="1" si="1370"/>
        <v>-233.85354524812305</v>
      </c>
      <c r="K3230" t="str">
        <f t="shared" ca="1" si="1371"/>
        <v>low</v>
      </c>
      <c r="L3230">
        <v>-3.4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0</v>
      </c>
      <c r="AL3230">
        <f t="shared" ca="1" si="1358"/>
        <v>1</v>
      </c>
      <c r="AM3230">
        <f t="shared" ca="1" si="1359"/>
        <v>0</v>
      </c>
      <c r="AN3230">
        <f t="shared" ca="1" si="1360"/>
        <v>1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0</v>
      </c>
      <c r="AV3230">
        <f t="shared" ca="1" si="1385"/>
        <v>1</v>
      </c>
      <c r="AW3230">
        <f t="shared" ca="1" si="1385"/>
        <v>0</v>
      </c>
      <c r="AX3230">
        <v>0</v>
      </c>
    </row>
    <row r="3231" spans="1:50">
      <c r="A3231" s="2">
        <v>42084</v>
      </c>
      <c r="B3231">
        <v>2231</v>
      </c>
      <c r="C3231">
        <v>11</v>
      </c>
      <c r="D3231">
        <f t="shared" ca="1" si="1365"/>
        <v>9.6158638968085217</v>
      </c>
      <c r="E3231">
        <f t="shared" ca="1" si="1366"/>
        <v>1.3841361031914783</v>
      </c>
      <c r="F3231" t="str">
        <f t="shared" ca="1" si="1367"/>
        <v>high</v>
      </c>
      <c r="G3231">
        <v>352</v>
      </c>
      <c r="H3231">
        <f t="shared" si="1368"/>
        <v>352</v>
      </c>
      <c r="I3231">
        <f t="shared" ca="1" si="1369"/>
        <v>461.96727691467891</v>
      </c>
      <c r="J3231">
        <f t="shared" ca="1" si="1370"/>
        <v>-109.96727691467891</v>
      </c>
      <c r="K3231" t="str">
        <f t="shared" ca="1" si="1371"/>
        <v>medium</v>
      </c>
      <c r="L3231">
        <v>-1.9</v>
      </c>
      <c r="M3231" t="str">
        <f t="shared" si="1382"/>
        <v>low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1</v>
      </c>
      <c r="AQ3231">
        <f t="shared" ca="1" si="1363"/>
        <v>0</v>
      </c>
      <c r="AR3231">
        <f t="shared" ca="1" si="1364"/>
        <v>0</v>
      </c>
      <c r="AS3231">
        <v>0</v>
      </c>
      <c r="AT3231">
        <v>0</v>
      </c>
      <c r="AU3231">
        <f t="shared" ca="1" si="1385"/>
        <v>0</v>
      </c>
      <c r="AV3231">
        <f t="shared" ca="1" si="1385"/>
        <v>0</v>
      </c>
      <c r="AW3231">
        <f t="shared" ca="1" si="1385"/>
        <v>1</v>
      </c>
      <c r="AX3231">
        <v>0</v>
      </c>
    </row>
    <row r="3232" spans="1:50">
      <c r="A3232" s="2">
        <v>42085</v>
      </c>
      <c r="B3232">
        <v>2232</v>
      </c>
      <c r="C3232">
        <v>5</v>
      </c>
      <c r="D3232">
        <f t="shared" ca="1" si="1365"/>
        <v>9.6158373297755126</v>
      </c>
      <c r="E3232">
        <f t="shared" ca="1" si="1366"/>
        <v>-4.6158373297755126</v>
      </c>
      <c r="F3232" t="str">
        <f t="shared" ca="1" si="1367"/>
        <v>low</v>
      </c>
      <c r="G3232">
        <v>176</v>
      </c>
      <c r="H3232">
        <f t="shared" si="1368"/>
        <v>176</v>
      </c>
      <c r="I3232">
        <f t="shared" ca="1" si="1369"/>
        <v>462.08139928998895</v>
      </c>
      <c r="J3232">
        <f t="shared" ca="1" si="1370"/>
        <v>-286.08139928998895</v>
      </c>
      <c r="K3232" t="str">
        <f t="shared" ca="1" si="1371"/>
        <v>low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1</v>
      </c>
      <c r="AL3232">
        <f t="shared" ca="1" si="1358"/>
        <v>0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1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8</v>
      </c>
      <c r="D3233">
        <f t="shared" ca="1" si="1365"/>
        <v>9.6158108936940785</v>
      </c>
      <c r="E3233">
        <f t="shared" ca="1" si="1366"/>
        <v>-1.6158108936940785</v>
      </c>
      <c r="F3233" t="str">
        <f t="shared" ca="1" si="1367"/>
        <v>medium</v>
      </c>
      <c r="G3233">
        <v>324</v>
      </c>
      <c r="H3233">
        <f t="shared" si="1368"/>
        <v>324</v>
      </c>
      <c r="I3233">
        <f t="shared" ca="1" si="1369"/>
        <v>462.1959126959357</v>
      </c>
      <c r="J3233">
        <f t="shared" ca="1" si="1370"/>
        <v>-138.1959126959357</v>
      </c>
      <c r="K3233" t="str">
        <f t="shared" ca="1" si="1371"/>
        <v>medium</v>
      </c>
      <c r="L3233">
        <v>2.5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0</v>
      </c>
      <c r="AL3233">
        <f t="shared" ca="1" si="1358"/>
        <v>1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0</v>
      </c>
      <c r="AV3233">
        <f t="shared" ca="1" si="1385"/>
        <v>1</v>
      </c>
      <c r="AW3233">
        <f t="shared" ca="1" si="1385"/>
        <v>0</v>
      </c>
      <c r="AX3233">
        <v>0</v>
      </c>
    </row>
    <row r="3234" spans="1:50">
      <c r="A3234" s="2">
        <v>42087</v>
      </c>
      <c r="B3234">
        <v>2234</v>
      </c>
      <c r="C3234">
        <v>10</v>
      </c>
      <c r="D3234">
        <f t="shared" ca="1" si="1365"/>
        <v>9.6157845890894418</v>
      </c>
      <c r="E3234">
        <f t="shared" ca="1" si="1366"/>
        <v>0.38421541091055822</v>
      </c>
      <c r="F3234" t="str">
        <f t="shared" ca="1" si="1367"/>
        <v>medium</v>
      </c>
      <c r="G3234">
        <v>382</v>
      </c>
      <c r="H3234">
        <f t="shared" si="1368"/>
        <v>382</v>
      </c>
      <c r="I3234">
        <f t="shared" ca="1" si="1369"/>
        <v>462.31081745440213</v>
      </c>
      <c r="J3234">
        <f t="shared" ca="1" si="1370"/>
        <v>-80.310817454402127</v>
      </c>
      <c r="K3234" t="str">
        <f t="shared" ca="1" si="1371"/>
        <v>medium</v>
      </c>
      <c r="L3234">
        <v>-0.3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1</v>
      </c>
      <c r="AL3234">
        <f t="shared" ca="1" si="1358"/>
        <v>0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0</v>
      </c>
      <c r="AV3234">
        <f t="shared" ca="1" si="1385"/>
        <v>1</v>
      </c>
      <c r="AW3234">
        <f t="shared" ca="1" si="1385"/>
        <v>0</v>
      </c>
      <c r="AX3234">
        <v>0</v>
      </c>
    </row>
    <row r="3235" spans="1:50">
      <c r="A3235" s="2">
        <v>42088</v>
      </c>
      <c r="B3235">
        <v>2235</v>
      </c>
      <c r="C3235">
        <v>7</v>
      </c>
      <c r="D3235">
        <f t="shared" ca="1" si="1365"/>
        <v>9.6157584164868233</v>
      </c>
      <c r="E3235">
        <f t="shared" ca="1" si="1366"/>
        <v>-2.6157584164868233</v>
      </c>
      <c r="F3235" t="str">
        <f t="shared" ca="1" si="1367"/>
        <v>low</v>
      </c>
      <c r="G3235">
        <v>132</v>
      </c>
      <c r="H3235">
        <f t="shared" si="1368"/>
        <v>132</v>
      </c>
      <c r="I3235">
        <f t="shared" ca="1" si="1369"/>
        <v>462.42611388727067</v>
      </c>
      <c r="J3235">
        <f t="shared" ca="1" si="1370"/>
        <v>-330.42611388727067</v>
      </c>
      <c r="K3235" t="str">
        <f t="shared" ca="1" si="1371"/>
        <v>low</v>
      </c>
      <c r="L3235">
        <v>1.2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1</v>
      </c>
      <c r="AV3235">
        <f t="shared" ca="1" si="1385"/>
        <v>0</v>
      </c>
      <c r="AW3235">
        <f t="shared" ca="1" si="1385"/>
        <v>0</v>
      </c>
      <c r="AX3235">
        <v>0</v>
      </c>
    </row>
    <row r="3236" spans="1:50">
      <c r="A3236" s="2">
        <v>42089</v>
      </c>
      <c r="B3236">
        <v>2236</v>
      </c>
      <c r="C3236">
        <v>6</v>
      </c>
      <c r="D3236">
        <f t="shared" ca="1" si="1365"/>
        <v>9.615732376411442</v>
      </c>
      <c r="E3236">
        <f t="shared" ca="1" si="1366"/>
        <v>-3.615732376411442</v>
      </c>
      <c r="F3236" t="str">
        <f t="shared" ca="1" si="1367"/>
        <v>low</v>
      </c>
      <c r="G3236">
        <v>870</v>
      </c>
      <c r="H3236">
        <f t="shared" si="1368"/>
        <v>870</v>
      </c>
      <c r="I3236">
        <f t="shared" ca="1" si="1369"/>
        <v>462.54180231642442</v>
      </c>
      <c r="J3236">
        <f t="shared" ca="1" si="1370"/>
        <v>407.45819768357558</v>
      </c>
      <c r="K3236" t="str">
        <f t="shared" ca="1" si="1371"/>
        <v>high</v>
      </c>
      <c r="L3236">
        <v>5.5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1</v>
      </c>
      <c r="AL3236">
        <f t="shared" ca="1" si="1358"/>
        <v>0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0</v>
      </c>
      <c r="AT3236">
        <v>1</v>
      </c>
      <c r="AU3236">
        <f t="shared" ca="1" si="1385"/>
        <v>1</v>
      </c>
      <c r="AV3236">
        <f t="shared" ca="1" si="1385"/>
        <v>0</v>
      </c>
      <c r="AW3236">
        <f t="shared" ca="1" si="1385"/>
        <v>0</v>
      </c>
      <c r="AX3236">
        <v>0</v>
      </c>
    </row>
    <row r="3237" spans="1:50">
      <c r="A3237" s="2">
        <v>42090</v>
      </c>
      <c r="B3237">
        <v>2237</v>
      </c>
      <c r="C3237">
        <v>10</v>
      </c>
      <c r="D3237">
        <f t="shared" ca="1" si="1365"/>
        <v>9.6157064693885204</v>
      </c>
      <c r="E3237">
        <f t="shared" ca="1" si="1366"/>
        <v>0.38429353061147964</v>
      </c>
      <c r="F3237" t="str">
        <f t="shared" ca="1" si="1367"/>
        <v>medium</v>
      </c>
      <c r="G3237">
        <v>115</v>
      </c>
      <c r="H3237">
        <f t="shared" si="1368"/>
        <v>115</v>
      </c>
      <c r="I3237">
        <f t="shared" ca="1" si="1369"/>
        <v>462.657883063746</v>
      </c>
      <c r="J3237">
        <f t="shared" ca="1" si="1370"/>
        <v>-347.657883063746</v>
      </c>
      <c r="K3237" t="str">
        <f t="shared" ca="1" si="1371"/>
        <v>low</v>
      </c>
      <c r="L3237">
        <v>2.7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1</v>
      </c>
      <c r="AL3237">
        <f t="shared" ca="1" si="1358"/>
        <v>0</v>
      </c>
      <c r="AM3237">
        <f t="shared" ca="1" si="1359"/>
        <v>1</v>
      </c>
      <c r="AN3237">
        <f t="shared" ca="1" si="1360"/>
        <v>0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0</v>
      </c>
      <c r="AV3237">
        <f t="shared" ca="1" si="1385"/>
        <v>1</v>
      </c>
      <c r="AW3237">
        <f t="shared" ca="1" si="1385"/>
        <v>0</v>
      </c>
      <c r="AX3237">
        <v>0</v>
      </c>
    </row>
    <row r="3238" spans="1:50">
      <c r="A3238" s="2">
        <v>42091</v>
      </c>
      <c r="B3238">
        <v>2238</v>
      </c>
      <c r="C3238">
        <v>6</v>
      </c>
      <c r="D3238">
        <f t="shared" ca="1" si="1365"/>
        <v>9.6156806959432757</v>
      </c>
      <c r="E3238">
        <f t="shared" ca="1" si="1366"/>
        <v>-3.6156806959432757</v>
      </c>
      <c r="F3238" t="str">
        <f t="shared" ca="1" si="1367"/>
        <v>low</v>
      </c>
      <c r="G3238">
        <v>130</v>
      </c>
      <c r="H3238">
        <f t="shared" si="1368"/>
        <v>130</v>
      </c>
      <c r="I3238">
        <f t="shared" ca="1" si="1369"/>
        <v>462.77435645111819</v>
      </c>
      <c r="J3238">
        <f t="shared" ca="1" si="1370"/>
        <v>-332.77435645111819</v>
      </c>
      <c r="K3238" t="str">
        <f t="shared" ca="1" si="1371"/>
        <v>low</v>
      </c>
      <c r="L3238">
        <v>6.8</v>
      </c>
      <c r="M3238" t="str">
        <f t="shared" si="1382"/>
        <v>medium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0</v>
      </c>
      <c r="AL3238">
        <f t="shared" ca="1" si="1358"/>
        <v>1</v>
      </c>
      <c r="AM3238">
        <f t="shared" ca="1" si="1359"/>
        <v>1</v>
      </c>
      <c r="AN3238">
        <f t="shared" ca="1" si="1360"/>
        <v>0</v>
      </c>
      <c r="AO3238">
        <f t="shared" ca="1" si="1361"/>
        <v>0</v>
      </c>
      <c r="AP3238">
        <f t="shared" ca="1" si="1362"/>
        <v>0</v>
      </c>
      <c r="AQ3238">
        <f t="shared" ca="1" si="1363"/>
        <v>1</v>
      </c>
      <c r="AR3238">
        <f t="shared" ca="1" si="1364"/>
        <v>0</v>
      </c>
      <c r="AS3238">
        <v>1</v>
      </c>
      <c r="AT3238">
        <v>0</v>
      </c>
      <c r="AU3238">
        <f t="shared" ca="1" si="1385"/>
        <v>1</v>
      </c>
      <c r="AV3238">
        <f t="shared" ca="1" si="1385"/>
        <v>0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7</v>
      </c>
      <c r="D3239">
        <f t="shared" ca="1" si="1365"/>
        <v>9.615655056600934</v>
      </c>
      <c r="E3239">
        <f t="shared" ca="1" si="1366"/>
        <v>-2.615655056600934</v>
      </c>
      <c r="F3239" t="str">
        <f t="shared" ca="1" si="1367"/>
        <v>low</v>
      </c>
      <c r="G3239">
        <v>145</v>
      </c>
      <c r="H3239">
        <f t="shared" si="1368"/>
        <v>145</v>
      </c>
      <c r="I3239">
        <f t="shared" ca="1" si="1369"/>
        <v>462.89122280042369</v>
      </c>
      <c r="J3239">
        <f t="shared" ca="1" si="1370"/>
        <v>-317.89122280042369</v>
      </c>
      <c r="K3239" t="str">
        <f t="shared" ca="1" si="1371"/>
        <v>low</v>
      </c>
      <c r="L3239">
        <v>4.3499999999999996</v>
      </c>
      <c r="M3239" t="str">
        <f t="shared" si="1382"/>
        <v>low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1</v>
      </c>
      <c r="AL3239">
        <f t="shared" ca="1" si="1358"/>
        <v>0</v>
      </c>
      <c r="AM3239">
        <f t="shared" ca="1" si="1359"/>
        <v>1</v>
      </c>
      <c r="AN3239">
        <f t="shared" ca="1" si="1360"/>
        <v>0</v>
      </c>
      <c r="AO3239">
        <f t="shared" ca="1" si="1361"/>
        <v>0</v>
      </c>
      <c r="AP3239">
        <f t="shared" ca="1" si="1362"/>
        <v>1</v>
      </c>
      <c r="AQ3239">
        <f t="shared" ca="1" si="1363"/>
        <v>0</v>
      </c>
      <c r="AR3239">
        <f t="shared" ca="1" si="1364"/>
        <v>0</v>
      </c>
      <c r="AS3239">
        <v>1</v>
      </c>
      <c r="AT3239">
        <v>0</v>
      </c>
      <c r="AU3239">
        <f t="shared" ca="1" si="1385"/>
        <v>1</v>
      </c>
      <c r="AV3239">
        <f t="shared" ca="1" si="1385"/>
        <v>0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11</v>
      </c>
      <c r="D3240">
        <f t="shared" ca="1" si="1365"/>
        <v>9.6156295518867108</v>
      </c>
      <c r="E3240">
        <f t="shared" ca="1" si="1366"/>
        <v>1.3843704481132892</v>
      </c>
      <c r="F3240" t="str">
        <f t="shared" ca="1" si="1367"/>
        <v>high</v>
      </c>
      <c r="G3240">
        <v>737</v>
      </c>
      <c r="H3240">
        <f t="shared" si="1368"/>
        <v>737</v>
      </c>
      <c r="I3240">
        <f t="shared" ca="1" si="1369"/>
        <v>463.00848243354517</v>
      </c>
      <c r="J3240">
        <f t="shared" ca="1" si="1370"/>
        <v>273.99151756645483</v>
      </c>
      <c r="K3240" t="str">
        <f t="shared" ca="1" si="1371"/>
        <v>high</v>
      </c>
      <c r="L3240">
        <v>6.15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0</v>
      </c>
      <c r="AL3240">
        <f t="shared" ca="1" si="1358"/>
        <v>1</v>
      </c>
      <c r="AM3240">
        <f t="shared" ca="1" si="1359"/>
        <v>1</v>
      </c>
      <c r="AN3240">
        <f t="shared" ca="1" si="1360"/>
        <v>0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0</v>
      </c>
      <c r="AU3240">
        <f t="shared" ca="1" si="1385"/>
        <v>0</v>
      </c>
      <c r="AV3240">
        <f t="shared" ca="1" si="1385"/>
        <v>0</v>
      </c>
      <c r="AW3240">
        <f t="shared" ca="1" si="1385"/>
        <v>1</v>
      </c>
      <c r="AX3240">
        <v>1</v>
      </c>
    </row>
    <row r="3241" spans="1:50">
      <c r="A3241" s="2">
        <v>42094</v>
      </c>
      <c r="B3241">
        <v>2241</v>
      </c>
      <c r="C3241">
        <v>11</v>
      </c>
      <c r="D3241">
        <f t="shared" ca="1" si="1365"/>
        <v>9.6156041823258285</v>
      </c>
      <c r="E3241">
        <f t="shared" ca="1" si="1366"/>
        <v>1.3843958176741715</v>
      </c>
      <c r="F3241" t="str">
        <f t="shared" ca="1" si="1367"/>
        <v>high</v>
      </c>
      <c r="G3241">
        <v>837</v>
      </c>
      <c r="H3241">
        <f t="shared" si="1368"/>
        <v>837</v>
      </c>
      <c r="I3241">
        <f t="shared" ca="1" si="1369"/>
        <v>463.12613567236548</v>
      </c>
      <c r="J3241">
        <f t="shared" ca="1" si="1370"/>
        <v>373.87386432763452</v>
      </c>
      <c r="K3241" t="str">
        <f t="shared" ca="1" si="1371"/>
        <v>high</v>
      </c>
      <c r="L3241">
        <v>0.2</v>
      </c>
      <c r="M3241" t="str">
        <f t="shared" si="1382"/>
        <v>low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0</v>
      </c>
      <c r="AL3241">
        <f t="shared" ref="AL3241:AL3304" ca="1" si="1395">VLOOKUP(INDIRECT($AJ$590&amp;ROW($A3241)+AJ$591),$F$17:$I$19,AL$592+1,0)</f>
        <v>1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1</v>
      </c>
      <c r="AQ3241">
        <f t="shared" ref="AQ3241:AQ3304" ca="1" si="1400">VLOOKUP(INDIRECT($AJ$590&amp;ROW($A3241)+AP$591),$F$17:$I$19,AQ$592+1,0)</f>
        <v>0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0</v>
      </c>
      <c r="AV3241">
        <f t="shared" ca="1" si="1402"/>
        <v>0</v>
      </c>
      <c r="AW3241">
        <f t="shared" ca="1" si="1402"/>
        <v>1</v>
      </c>
      <c r="AX3241">
        <v>1</v>
      </c>
    </row>
    <row r="3242" spans="1:50">
      <c r="A3242" s="2">
        <v>42095</v>
      </c>
      <c r="B3242">
        <v>2242</v>
      </c>
      <c r="C3242">
        <v>12</v>
      </c>
      <c r="D3242">
        <f t="shared" ref="D3242:D3305" ca="1" si="1403">$E$516*B3242^3+$E$521*B3242^2+$E$526*B3242+$E$531</f>
        <v>9.6155789484435079</v>
      </c>
      <c r="E3242">
        <f t="shared" ref="E3242:E3305" ca="1" si="1404">C3242-D3242</f>
        <v>2.3844210515564921</v>
      </c>
      <c r="F3242" t="str">
        <f t="shared" ref="F3242:F3305" ca="1" si="1405">VLOOKUP(E3242,$A$3:$C$6,3)</f>
        <v>high</v>
      </c>
      <c r="G3242">
        <v>798</v>
      </c>
      <c r="H3242">
        <f t="shared" ref="H3242:H3305" si="1406">IF(G3242&gt;$H$592,$G$592,G3242)</f>
        <v>798</v>
      </c>
      <c r="I3242">
        <f t="shared" ref="I3242:I3305" ca="1" si="1407">$K$516*B3242^3+$K$521*B3242^2+$K$526*B3242+$K$531</f>
        <v>463.24418283876736</v>
      </c>
      <c r="J3242">
        <f t="shared" ref="J3242:J3305" ca="1" si="1408">H3242-I3242</f>
        <v>334.75581716123264</v>
      </c>
      <c r="K3242" t="str">
        <f t="shared" ref="K3242:K3305" ca="1" si="1409">VLOOKUP(J3242,$A$10:$C$13,3)</f>
        <v>high</v>
      </c>
      <c r="L3242">
        <v>1.3214285714285714</v>
      </c>
      <c r="M3242" t="str">
        <f t="shared" si="1382"/>
        <v>low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1</v>
      </c>
      <c r="AN3242">
        <f t="shared" ca="1" si="1397"/>
        <v>0</v>
      </c>
      <c r="AO3242">
        <f t="shared" ca="1" si="1398"/>
        <v>0</v>
      </c>
      <c r="AP3242">
        <f t="shared" ca="1" si="1399"/>
        <v>1</v>
      </c>
      <c r="AQ3242">
        <f t="shared" ca="1" si="1400"/>
        <v>0</v>
      </c>
      <c r="AR3242">
        <f t="shared" ca="1" si="1401"/>
        <v>0</v>
      </c>
      <c r="AS3242">
        <v>1</v>
      </c>
      <c r="AT3242">
        <v>0</v>
      </c>
      <c r="AU3242">
        <f t="shared" ca="1" si="1402"/>
        <v>0</v>
      </c>
      <c r="AV3242">
        <f t="shared" ca="1" si="1402"/>
        <v>0</v>
      </c>
      <c r="AW3242">
        <f t="shared" ca="1" si="1402"/>
        <v>1</v>
      </c>
      <c r="AX3242">
        <v>1</v>
      </c>
    </row>
    <row r="3243" spans="1:50">
      <c r="A3243" s="2">
        <v>42096</v>
      </c>
      <c r="B3243">
        <v>2243</v>
      </c>
      <c r="C3243">
        <v>20</v>
      </c>
      <c r="D3243">
        <f t="shared" ca="1" si="1403"/>
        <v>9.6155538507649698</v>
      </c>
      <c r="E3243">
        <f t="shared" ca="1" si="1404"/>
        <v>10.38444614923503</v>
      </c>
      <c r="F3243" t="str">
        <f t="shared" ca="1" si="1405"/>
        <v>high</v>
      </c>
      <c r="G3243">
        <v>1043</v>
      </c>
      <c r="H3243">
        <f t="shared" si="1406"/>
        <v>1043</v>
      </c>
      <c r="I3243">
        <f t="shared" ca="1" si="1407"/>
        <v>463.36262425463349</v>
      </c>
      <c r="J3243">
        <f t="shared" ca="1" si="1408"/>
        <v>579.63737574536651</v>
      </c>
      <c r="K3243" t="str">
        <f t="shared" ca="1" si="1409"/>
        <v>high</v>
      </c>
      <c r="L3243">
        <v>-0.5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1</v>
      </c>
      <c r="AN3243">
        <f t="shared" ca="1" si="1397"/>
        <v>0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1</v>
      </c>
      <c r="AT3243">
        <v>0</v>
      </c>
      <c r="AU3243">
        <f t="shared" ca="1" si="1402"/>
        <v>0</v>
      </c>
      <c r="AV3243">
        <f t="shared" ca="1" si="1402"/>
        <v>0</v>
      </c>
      <c r="AW3243">
        <f t="shared" ca="1" si="1402"/>
        <v>1</v>
      </c>
      <c r="AX3243">
        <v>0</v>
      </c>
    </row>
    <row r="3244" spans="1:50">
      <c r="A3244" s="2">
        <v>42097</v>
      </c>
      <c r="B3244">
        <v>2244</v>
      </c>
      <c r="C3244">
        <v>13</v>
      </c>
      <c r="D3244">
        <f t="shared" ca="1" si="1403"/>
        <v>9.615528889815435</v>
      </c>
      <c r="E3244">
        <f t="shared" ca="1" si="1404"/>
        <v>3.384471110184565</v>
      </c>
      <c r="F3244" t="str">
        <f t="shared" ca="1" si="1405"/>
        <v>high</v>
      </c>
      <c r="G3244">
        <v>873</v>
      </c>
      <c r="H3244">
        <f t="shared" si="1406"/>
        <v>873</v>
      </c>
      <c r="I3244">
        <f t="shared" ca="1" si="1407"/>
        <v>463.48146024184666</v>
      </c>
      <c r="J3244">
        <f t="shared" ca="1" si="1408"/>
        <v>409.51853975815334</v>
      </c>
      <c r="K3244" t="str">
        <f t="shared" ca="1" si="1409"/>
        <v>high</v>
      </c>
      <c r="L3244">
        <v>-0.9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0</v>
      </c>
      <c r="AL3244">
        <f t="shared" ca="1" si="1395"/>
        <v>1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1</v>
      </c>
      <c r="AU3244">
        <f t="shared" ca="1" si="1402"/>
        <v>0</v>
      </c>
      <c r="AV3244">
        <f t="shared" ca="1" si="1402"/>
        <v>0</v>
      </c>
      <c r="AW3244">
        <f t="shared" ca="1" si="1402"/>
        <v>1</v>
      </c>
      <c r="AX3244">
        <v>0</v>
      </c>
    </row>
    <row r="3245" spans="1:50">
      <c r="A3245" s="2">
        <v>42098</v>
      </c>
      <c r="B3245">
        <v>2245</v>
      </c>
      <c r="C3245">
        <v>9</v>
      </c>
      <c r="D3245">
        <f t="shared" ca="1" si="1403"/>
        <v>9.6155040661201223</v>
      </c>
      <c r="E3245">
        <f t="shared" ca="1" si="1404"/>
        <v>-0.61550406612012232</v>
      </c>
      <c r="F3245" t="str">
        <f t="shared" ca="1" si="1405"/>
        <v>medium</v>
      </c>
      <c r="G3245">
        <v>110</v>
      </c>
      <c r="H3245">
        <f t="shared" si="1406"/>
        <v>110</v>
      </c>
      <c r="I3245">
        <f t="shared" ca="1" si="1407"/>
        <v>463.60069112228956</v>
      </c>
      <c r="J3245">
        <f t="shared" ca="1" si="1408"/>
        <v>-353.60069112228956</v>
      </c>
      <c r="K3245" t="str">
        <f t="shared" ca="1" si="1409"/>
        <v>low</v>
      </c>
      <c r="L3245">
        <v>1.6</v>
      </c>
      <c r="M3245" t="str">
        <f t="shared" si="1382"/>
        <v>low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1</v>
      </c>
      <c r="AL3245">
        <f t="shared" ca="1" si="1395"/>
        <v>0</v>
      </c>
      <c r="AM3245">
        <f t="shared" ca="1" si="1396"/>
        <v>1</v>
      </c>
      <c r="AN3245">
        <f t="shared" ca="1" si="1397"/>
        <v>0</v>
      </c>
      <c r="AO3245">
        <f t="shared" ca="1" si="1398"/>
        <v>0</v>
      </c>
      <c r="AP3245">
        <f t="shared" ca="1" si="1399"/>
        <v>1</v>
      </c>
      <c r="AQ3245">
        <f t="shared" ca="1" si="1400"/>
        <v>0</v>
      </c>
      <c r="AR3245">
        <f t="shared" ca="1" si="1401"/>
        <v>0</v>
      </c>
      <c r="AS3245">
        <v>0</v>
      </c>
      <c r="AT3245">
        <v>1</v>
      </c>
      <c r="AU3245">
        <f t="shared" ca="1" si="1402"/>
        <v>0</v>
      </c>
      <c r="AV3245">
        <f t="shared" ca="1" si="1402"/>
        <v>1</v>
      </c>
      <c r="AW3245">
        <f t="shared" ca="1" si="1402"/>
        <v>0</v>
      </c>
      <c r="AX3245">
        <v>0</v>
      </c>
    </row>
    <row r="3246" spans="1:50">
      <c r="A3246" s="2">
        <v>42099</v>
      </c>
      <c r="B3246">
        <v>2246</v>
      </c>
      <c r="C3246">
        <v>8</v>
      </c>
      <c r="D3246">
        <f t="shared" ca="1" si="1403"/>
        <v>9.6154793802042526</v>
      </c>
      <c r="E3246">
        <f t="shared" ca="1" si="1404"/>
        <v>-1.6154793802042526</v>
      </c>
      <c r="F3246" t="str">
        <f t="shared" ca="1" si="1405"/>
        <v>medium</v>
      </c>
      <c r="G3246">
        <v>1216</v>
      </c>
      <c r="H3246">
        <f t="shared" si="1406"/>
        <v>1216</v>
      </c>
      <c r="I3246">
        <f t="shared" ca="1" si="1407"/>
        <v>463.72031721784504</v>
      </c>
      <c r="J3246">
        <f t="shared" ca="1" si="1408"/>
        <v>752.27968278215496</v>
      </c>
      <c r="K3246" t="str">
        <f t="shared" ca="1" si="1409"/>
        <v>high</v>
      </c>
      <c r="L3246">
        <v>-2.7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0</v>
      </c>
      <c r="AN3246">
        <f t="shared" ca="1" si="1397"/>
        <v>1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0</v>
      </c>
      <c r="AT3246">
        <v>0</v>
      </c>
      <c r="AU3246">
        <f t="shared" ca="1" si="1402"/>
        <v>0</v>
      </c>
      <c r="AV3246">
        <f t="shared" ca="1" si="1402"/>
        <v>1</v>
      </c>
      <c r="AW3246">
        <f t="shared" ca="1" si="1402"/>
        <v>0</v>
      </c>
      <c r="AX3246">
        <v>0</v>
      </c>
    </row>
    <row r="3247" spans="1:50">
      <c r="A3247" s="2">
        <v>42100</v>
      </c>
      <c r="B3247">
        <v>2247</v>
      </c>
      <c r="C3247">
        <v>5</v>
      </c>
      <c r="D3247">
        <f t="shared" ca="1" si="1403"/>
        <v>9.6154548325930485</v>
      </c>
      <c r="E3247">
        <f t="shared" ca="1" si="1404"/>
        <v>-4.6154548325930485</v>
      </c>
      <c r="F3247" t="str">
        <f t="shared" ca="1" si="1405"/>
        <v>low</v>
      </c>
      <c r="G3247">
        <v>92</v>
      </c>
      <c r="H3247">
        <f t="shared" si="1406"/>
        <v>92</v>
      </c>
      <c r="I3247">
        <f t="shared" ca="1" si="1407"/>
        <v>463.84033885039582</v>
      </c>
      <c r="J3247">
        <f t="shared" ca="1" si="1408"/>
        <v>-371.84033885039582</v>
      </c>
      <c r="K3247" t="str">
        <f t="shared" ca="1" si="1409"/>
        <v>low</v>
      </c>
      <c r="L3247">
        <v>-2.6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1</v>
      </c>
      <c r="AN3247">
        <f t="shared" ca="1" si="1397"/>
        <v>0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1</v>
      </c>
      <c r="AT3247">
        <v>0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0</v>
      </c>
    </row>
    <row r="3248" spans="1:50">
      <c r="A3248" s="2">
        <v>42101</v>
      </c>
      <c r="B3248">
        <v>2248</v>
      </c>
      <c r="C3248">
        <v>7</v>
      </c>
      <c r="D3248">
        <f t="shared" ca="1" si="1403"/>
        <v>9.615430423811727</v>
      </c>
      <c r="E3248">
        <f t="shared" ca="1" si="1404"/>
        <v>-2.615430423811727</v>
      </c>
      <c r="F3248" t="str">
        <f t="shared" ca="1" si="1405"/>
        <v>low</v>
      </c>
      <c r="G3248">
        <v>686</v>
      </c>
      <c r="H3248">
        <f t="shared" si="1406"/>
        <v>686</v>
      </c>
      <c r="I3248">
        <f t="shared" ca="1" si="1407"/>
        <v>463.96075634182461</v>
      </c>
      <c r="J3248">
        <f t="shared" ca="1" si="1408"/>
        <v>222.03924365817539</v>
      </c>
      <c r="K3248" t="str">
        <f t="shared" ca="1" si="1409"/>
        <v>high</v>
      </c>
      <c r="L3248">
        <v>-2.2999999999999998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0</v>
      </c>
      <c r="AL3248">
        <f t="shared" ca="1" si="1395"/>
        <v>1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0</v>
      </c>
      <c r="AU3248">
        <f t="shared" ca="1" si="1402"/>
        <v>1</v>
      </c>
      <c r="AV3248">
        <f t="shared" ca="1" si="1402"/>
        <v>0</v>
      </c>
      <c r="AW3248">
        <f t="shared" ca="1" si="1402"/>
        <v>0</v>
      </c>
      <c r="AX3248">
        <v>0</v>
      </c>
    </row>
    <row r="3249" spans="1:50">
      <c r="A3249" s="2">
        <v>42102</v>
      </c>
      <c r="B3249">
        <v>2249</v>
      </c>
      <c r="C3249">
        <v>5</v>
      </c>
      <c r="D3249">
        <f t="shared" ca="1" si="1403"/>
        <v>9.6154061543855143</v>
      </c>
      <c r="E3249">
        <f t="shared" ca="1" si="1404"/>
        <v>-4.6154061543855143</v>
      </c>
      <c r="F3249" t="str">
        <f t="shared" ca="1" si="1405"/>
        <v>low</v>
      </c>
      <c r="G3249">
        <v>58</v>
      </c>
      <c r="H3249">
        <f t="shared" si="1406"/>
        <v>58</v>
      </c>
      <c r="I3249">
        <f t="shared" ca="1" si="1407"/>
        <v>464.08157001401401</v>
      </c>
      <c r="J3249">
        <f t="shared" ca="1" si="1408"/>
        <v>-406.08157001401401</v>
      </c>
      <c r="K3249" t="str">
        <f t="shared" ca="1" si="1409"/>
        <v>low</v>
      </c>
      <c r="L3249">
        <v>3.7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1</v>
      </c>
      <c r="AN3249">
        <f t="shared" ca="1" si="1397"/>
        <v>0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0</v>
      </c>
      <c r="AT3249">
        <v>0</v>
      </c>
      <c r="AU3249">
        <f t="shared" ca="1" si="1402"/>
        <v>1</v>
      </c>
      <c r="AV3249">
        <f t="shared" ca="1" si="1402"/>
        <v>0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8</v>
      </c>
      <c r="D3250">
        <f t="shared" ca="1" si="1403"/>
        <v>9.615382024839624</v>
      </c>
      <c r="E3250">
        <f t="shared" ca="1" si="1404"/>
        <v>-1.615382024839624</v>
      </c>
      <c r="F3250" t="str">
        <f t="shared" ca="1" si="1405"/>
        <v>medium</v>
      </c>
      <c r="G3250">
        <v>145</v>
      </c>
      <c r="H3250">
        <f t="shared" si="1406"/>
        <v>145</v>
      </c>
      <c r="I3250">
        <f t="shared" ca="1" si="1407"/>
        <v>464.2027801888471</v>
      </c>
      <c r="J3250">
        <f t="shared" ca="1" si="1408"/>
        <v>-319.2027801888471</v>
      </c>
      <c r="K3250" t="str">
        <f t="shared" ca="1" si="1409"/>
        <v>low</v>
      </c>
      <c r="L3250">
        <v>3.7</v>
      </c>
      <c r="M3250" t="str">
        <f t="shared" si="1382"/>
        <v>low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1</v>
      </c>
      <c r="AL3250">
        <f t="shared" ca="1" si="1395"/>
        <v>0</v>
      </c>
      <c r="AM3250">
        <f t="shared" ca="1" si="1396"/>
        <v>1</v>
      </c>
      <c r="AN3250">
        <f t="shared" ca="1" si="1397"/>
        <v>0</v>
      </c>
      <c r="AO3250">
        <f t="shared" ca="1" si="1398"/>
        <v>0</v>
      </c>
      <c r="AP3250">
        <f t="shared" ca="1" si="1399"/>
        <v>1</v>
      </c>
      <c r="AQ3250">
        <f t="shared" ca="1" si="1400"/>
        <v>0</v>
      </c>
      <c r="AR3250">
        <f t="shared" ca="1" si="1401"/>
        <v>0</v>
      </c>
      <c r="AS3250">
        <v>0</v>
      </c>
      <c r="AT3250">
        <v>0</v>
      </c>
      <c r="AU3250">
        <f t="shared" ca="1" si="1402"/>
        <v>0</v>
      </c>
      <c r="AV3250">
        <f t="shared" ca="1" si="1402"/>
        <v>1</v>
      </c>
      <c r="AW3250">
        <f t="shared" ca="1" si="1402"/>
        <v>0</v>
      </c>
      <c r="AX3250">
        <v>0</v>
      </c>
    </row>
    <row r="3251" spans="1:50">
      <c r="A3251" s="2">
        <v>42104</v>
      </c>
      <c r="B3251">
        <v>2251</v>
      </c>
      <c r="C3251">
        <v>6</v>
      </c>
      <c r="D3251">
        <f t="shared" ca="1" si="1403"/>
        <v>9.6153580356992805</v>
      </c>
      <c r="E3251">
        <f t="shared" ca="1" si="1404"/>
        <v>-3.6153580356992805</v>
      </c>
      <c r="F3251" t="str">
        <f t="shared" ca="1" si="1405"/>
        <v>low</v>
      </c>
      <c r="G3251">
        <v>364</v>
      </c>
      <c r="H3251">
        <f t="shared" si="1406"/>
        <v>364</v>
      </c>
      <c r="I3251">
        <f t="shared" ca="1" si="1407"/>
        <v>464.32438718820623</v>
      </c>
      <c r="J3251">
        <f t="shared" ca="1" si="1408"/>
        <v>-100.32438718820623</v>
      </c>
      <c r="K3251" t="str">
        <f t="shared" ca="1" si="1409"/>
        <v>medium</v>
      </c>
      <c r="L3251">
        <v>2.2000000000000002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0</v>
      </c>
      <c r="AL3251">
        <f t="shared" ca="1" si="1395"/>
        <v>1</v>
      </c>
      <c r="AM3251">
        <f t="shared" ca="1" si="1396"/>
        <v>1</v>
      </c>
      <c r="AN3251">
        <f t="shared" ca="1" si="1397"/>
        <v>0</v>
      </c>
      <c r="AO3251">
        <f t="shared" ca="1" si="1398"/>
        <v>0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1</v>
      </c>
      <c r="AV3251">
        <f t="shared" ca="1" si="1402"/>
        <v>0</v>
      </c>
      <c r="AW3251">
        <f t="shared" ca="1" si="1402"/>
        <v>0</v>
      </c>
      <c r="AX3251">
        <v>0</v>
      </c>
    </row>
    <row r="3252" spans="1:50">
      <c r="A3252" s="2">
        <v>42105</v>
      </c>
      <c r="B3252">
        <v>2252</v>
      </c>
      <c r="C3252">
        <v>5</v>
      </c>
      <c r="D3252">
        <f t="shared" ca="1" si="1403"/>
        <v>9.6153341874897063</v>
      </c>
      <c r="E3252">
        <f t="shared" ca="1" si="1404"/>
        <v>-4.6153341874897063</v>
      </c>
      <c r="F3252" t="str">
        <f t="shared" ca="1" si="1405"/>
        <v>low</v>
      </c>
      <c r="G3252">
        <v>54</v>
      </c>
      <c r="H3252">
        <f t="shared" si="1406"/>
        <v>54</v>
      </c>
      <c r="I3252">
        <f t="shared" ca="1" si="1407"/>
        <v>464.44639133397447</v>
      </c>
      <c r="J3252">
        <f t="shared" ca="1" si="1408"/>
        <v>-410.44639133397447</v>
      </c>
      <c r="K3252" t="str">
        <f t="shared" ca="1" si="1409"/>
        <v>low</v>
      </c>
      <c r="L3252">
        <v>3.9</v>
      </c>
      <c r="M3252" t="str">
        <f t="shared" si="1382"/>
        <v>low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1</v>
      </c>
      <c r="AN3252">
        <f t="shared" ca="1" si="1397"/>
        <v>0</v>
      </c>
      <c r="AO3252">
        <f t="shared" ca="1" si="1398"/>
        <v>0</v>
      </c>
      <c r="AP3252">
        <f t="shared" ca="1" si="1399"/>
        <v>1</v>
      </c>
      <c r="AQ3252">
        <f t="shared" ca="1" si="1400"/>
        <v>0</v>
      </c>
      <c r="AR3252">
        <f t="shared" ca="1" si="1401"/>
        <v>0</v>
      </c>
      <c r="AS3252">
        <v>0</v>
      </c>
      <c r="AT3252">
        <v>0</v>
      </c>
      <c r="AU3252">
        <f t="shared" ca="1" si="1402"/>
        <v>1</v>
      </c>
      <c r="AV3252">
        <f t="shared" ca="1" si="1402"/>
        <v>0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6</v>
      </c>
      <c r="D3253">
        <f t="shared" ca="1" si="1403"/>
        <v>9.6153104807361185</v>
      </c>
      <c r="E3253">
        <f t="shared" ca="1" si="1404"/>
        <v>-3.6153104807361185</v>
      </c>
      <c r="F3253" t="str">
        <f t="shared" ca="1" si="1405"/>
        <v>low</v>
      </c>
      <c r="G3253">
        <v>154</v>
      </c>
      <c r="H3253">
        <f t="shared" si="1406"/>
        <v>154</v>
      </c>
      <c r="I3253">
        <f t="shared" ca="1" si="1407"/>
        <v>464.56879294803446</v>
      </c>
      <c r="J3253">
        <f t="shared" ca="1" si="1408"/>
        <v>-310.56879294803446</v>
      </c>
      <c r="K3253" t="str">
        <f t="shared" ca="1" si="1409"/>
        <v>low</v>
      </c>
      <c r="L3253">
        <v>6.1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0</v>
      </c>
      <c r="AL3253">
        <f t="shared" ca="1" si="1395"/>
        <v>1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0</v>
      </c>
      <c r="AT3253">
        <v>0</v>
      </c>
      <c r="AU3253">
        <f t="shared" ca="1" si="1402"/>
        <v>1</v>
      </c>
      <c r="AV3253">
        <f t="shared" ca="1" si="1402"/>
        <v>0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11</v>
      </c>
      <c r="D3254">
        <f t="shared" ca="1" si="1403"/>
        <v>9.615286915963738</v>
      </c>
      <c r="E3254">
        <f t="shared" ca="1" si="1404"/>
        <v>1.384713084036262</v>
      </c>
      <c r="F3254" t="str">
        <f t="shared" ca="1" si="1405"/>
        <v>high</v>
      </c>
      <c r="G3254">
        <v>325</v>
      </c>
      <c r="H3254">
        <f t="shared" si="1406"/>
        <v>325</v>
      </c>
      <c r="I3254">
        <f t="shared" ca="1" si="1407"/>
        <v>464.69159235226886</v>
      </c>
      <c r="J3254">
        <f t="shared" ca="1" si="1408"/>
        <v>-139.69159235226886</v>
      </c>
      <c r="K3254" t="str">
        <f t="shared" ca="1" si="1409"/>
        <v>medium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1</v>
      </c>
      <c r="AN3254">
        <f t="shared" ca="1" si="1397"/>
        <v>0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0</v>
      </c>
      <c r="AV3254">
        <f t="shared" ca="1" si="1402"/>
        <v>0</v>
      </c>
      <c r="AW3254">
        <f t="shared" ca="1" si="1402"/>
        <v>1</v>
      </c>
      <c r="AX3254">
        <v>0</v>
      </c>
    </row>
    <row r="3255" spans="1:50">
      <c r="A3255" s="2">
        <v>42108</v>
      </c>
      <c r="B3255">
        <v>2255</v>
      </c>
      <c r="C3255">
        <v>10</v>
      </c>
      <c r="D3255">
        <f t="shared" ca="1" si="1403"/>
        <v>9.6152634936977872</v>
      </c>
      <c r="E3255">
        <f t="shared" ca="1" si="1404"/>
        <v>0.38473650630221279</v>
      </c>
      <c r="F3255" t="str">
        <f t="shared" ca="1" si="1405"/>
        <v>medium</v>
      </c>
      <c r="G3255">
        <v>410</v>
      </c>
      <c r="H3255">
        <f t="shared" si="1406"/>
        <v>410</v>
      </c>
      <c r="I3255">
        <f t="shared" ca="1" si="1407"/>
        <v>464.81478986856052</v>
      </c>
      <c r="J3255">
        <f t="shared" ca="1" si="1408"/>
        <v>-54.814789868560524</v>
      </c>
      <c r="K3255" t="str">
        <f t="shared" ca="1" si="1409"/>
        <v>medium</v>
      </c>
      <c r="L3255">
        <v>6.55</v>
      </c>
      <c r="M3255" t="str">
        <f t="shared" si="1382"/>
        <v>medium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0</v>
      </c>
      <c r="AL3255">
        <f t="shared" ca="1" si="1395"/>
        <v>1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0</v>
      </c>
      <c r="AQ3255">
        <f t="shared" ca="1" si="1400"/>
        <v>1</v>
      </c>
      <c r="AR3255">
        <f t="shared" ca="1" si="1401"/>
        <v>0</v>
      </c>
      <c r="AS3255">
        <v>1</v>
      </c>
      <c r="AT3255">
        <v>0</v>
      </c>
      <c r="AU3255">
        <f t="shared" ca="1" si="1402"/>
        <v>0</v>
      </c>
      <c r="AV3255">
        <f t="shared" ca="1" si="1402"/>
        <v>1</v>
      </c>
      <c r="AW3255">
        <f t="shared" ca="1" si="1402"/>
        <v>0</v>
      </c>
      <c r="AX3255">
        <v>0</v>
      </c>
    </row>
    <row r="3256" spans="1:50">
      <c r="A3256" s="2">
        <v>42109</v>
      </c>
      <c r="B3256">
        <v>2256</v>
      </c>
      <c r="C3256">
        <v>8</v>
      </c>
      <c r="D3256">
        <f t="shared" ca="1" si="1403"/>
        <v>9.6152402144634834</v>
      </c>
      <c r="E3256">
        <f t="shared" ca="1" si="1404"/>
        <v>-1.6152402144634834</v>
      </c>
      <c r="F3256" t="str">
        <f t="shared" ca="1" si="1405"/>
        <v>medium</v>
      </c>
      <c r="G3256">
        <v>2087</v>
      </c>
      <c r="H3256">
        <f t="shared" si="1406"/>
        <v>2087</v>
      </c>
      <c r="I3256">
        <f t="shared" ca="1" si="1407"/>
        <v>464.93838581879209</v>
      </c>
      <c r="J3256">
        <f t="shared" ca="1" si="1408"/>
        <v>1622.0616141812079</v>
      </c>
      <c r="K3256" t="str">
        <f t="shared" ca="1" si="1409"/>
        <v>high</v>
      </c>
      <c r="L3256">
        <v>5.4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1</v>
      </c>
      <c r="AW3256">
        <f t="shared" ca="1" si="1402"/>
        <v>0</v>
      </c>
      <c r="AX3256">
        <v>0</v>
      </c>
    </row>
    <row r="3257" spans="1:50">
      <c r="A3257" s="2">
        <v>42110</v>
      </c>
      <c r="B3257">
        <v>2257</v>
      </c>
      <c r="C3257">
        <v>15</v>
      </c>
      <c r="D3257">
        <f t="shared" ca="1" si="1403"/>
        <v>9.6152170787860527</v>
      </c>
      <c r="E3257">
        <f t="shared" ca="1" si="1404"/>
        <v>5.3847829212139473</v>
      </c>
      <c r="F3257" t="str">
        <f t="shared" ca="1" si="1405"/>
        <v>high</v>
      </c>
      <c r="G3257">
        <v>530</v>
      </c>
      <c r="H3257">
        <f t="shared" si="1406"/>
        <v>530</v>
      </c>
      <c r="I3257">
        <f t="shared" ca="1" si="1407"/>
        <v>465.06238052484645</v>
      </c>
      <c r="J3257">
        <f t="shared" ca="1" si="1408"/>
        <v>64.937619475153554</v>
      </c>
      <c r="K3257" t="str">
        <f t="shared" ca="1" si="1409"/>
        <v>high</v>
      </c>
      <c r="L3257">
        <v>5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0</v>
      </c>
      <c r="AV3257">
        <f t="shared" ca="1" si="1402"/>
        <v>0</v>
      </c>
      <c r="AW3257">
        <f t="shared" ca="1" si="1402"/>
        <v>1</v>
      </c>
      <c r="AX3257">
        <v>0</v>
      </c>
    </row>
    <row r="3258" spans="1:50">
      <c r="A3258" s="2">
        <v>42111</v>
      </c>
      <c r="B3258">
        <v>2258</v>
      </c>
      <c r="C3258">
        <v>15</v>
      </c>
      <c r="D3258">
        <f t="shared" ca="1" si="1403"/>
        <v>9.6151940871907087</v>
      </c>
      <c r="E3258">
        <f t="shared" ca="1" si="1404"/>
        <v>5.3848059128092913</v>
      </c>
      <c r="F3258" t="str">
        <f t="shared" ca="1" si="1405"/>
        <v>high</v>
      </c>
      <c r="G3258">
        <v>402</v>
      </c>
      <c r="H3258">
        <f t="shared" si="1406"/>
        <v>402</v>
      </c>
      <c r="I3258">
        <f t="shared" ca="1" si="1407"/>
        <v>465.18677430860623</v>
      </c>
      <c r="J3258">
        <f t="shared" ca="1" si="1408"/>
        <v>-63.186774308606232</v>
      </c>
      <c r="K3258" t="str">
        <f t="shared" ca="1" si="1409"/>
        <v>medium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1</v>
      </c>
      <c r="AL3258">
        <f t="shared" ca="1" si="1395"/>
        <v>0</v>
      </c>
      <c r="AM3258">
        <f t="shared" ca="1" si="1396"/>
        <v>1</v>
      </c>
      <c r="AN3258">
        <f t="shared" ca="1" si="1397"/>
        <v>0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1</v>
      </c>
      <c r="AT3258">
        <v>0</v>
      </c>
      <c r="AU3258">
        <f t="shared" ca="1" si="1402"/>
        <v>0</v>
      </c>
      <c r="AV3258">
        <f t="shared" ca="1" si="1402"/>
        <v>0</v>
      </c>
      <c r="AW3258">
        <f t="shared" ca="1" si="1402"/>
        <v>1</v>
      </c>
      <c r="AX3258">
        <v>0</v>
      </c>
    </row>
    <row r="3259" spans="1:50">
      <c r="A3259" s="2">
        <v>42112</v>
      </c>
      <c r="B3259">
        <v>2259</v>
      </c>
      <c r="C3259">
        <v>13</v>
      </c>
      <c r="D3259">
        <f t="shared" ca="1" si="1403"/>
        <v>9.6151712402026774</v>
      </c>
      <c r="E3259">
        <f t="shared" ca="1" si="1404"/>
        <v>3.3848287597973226</v>
      </c>
      <c r="F3259" t="str">
        <f t="shared" ca="1" si="1405"/>
        <v>high</v>
      </c>
      <c r="G3259">
        <v>647</v>
      </c>
      <c r="H3259">
        <f t="shared" si="1406"/>
        <v>647</v>
      </c>
      <c r="I3259">
        <f t="shared" ca="1" si="1407"/>
        <v>465.31156749195418</v>
      </c>
      <c r="J3259">
        <f t="shared" ca="1" si="1408"/>
        <v>181.68843250804582</v>
      </c>
      <c r="K3259" t="str">
        <f t="shared" ca="1" si="1409"/>
        <v>high</v>
      </c>
      <c r="L3259">
        <v>0.4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1</v>
      </c>
      <c r="AL3259">
        <f t="shared" ca="1" si="1395"/>
        <v>0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1</v>
      </c>
      <c r="AT3259">
        <v>0</v>
      </c>
      <c r="AU3259">
        <f t="shared" ca="1" si="1402"/>
        <v>0</v>
      </c>
      <c r="AV3259">
        <f t="shared" ca="1" si="1402"/>
        <v>0</v>
      </c>
      <c r="AW3259">
        <f t="shared" ca="1" si="1402"/>
        <v>1</v>
      </c>
      <c r="AX3259">
        <v>0</v>
      </c>
    </row>
    <row r="3260" spans="1:50">
      <c r="A3260" s="2">
        <v>42113</v>
      </c>
      <c r="B3260">
        <v>2260</v>
      </c>
      <c r="C3260">
        <v>7</v>
      </c>
      <c r="D3260">
        <f t="shared" ca="1" si="1403"/>
        <v>9.615148538347178</v>
      </c>
      <c r="E3260">
        <f t="shared" ca="1" si="1404"/>
        <v>-2.615148538347178</v>
      </c>
      <c r="F3260" t="str">
        <f t="shared" ca="1" si="1405"/>
        <v>low</v>
      </c>
      <c r="G3260">
        <v>365</v>
      </c>
      <c r="H3260">
        <f t="shared" si="1406"/>
        <v>365</v>
      </c>
      <c r="I3260">
        <f t="shared" ca="1" si="1407"/>
        <v>465.43676039677308</v>
      </c>
      <c r="J3260">
        <f t="shared" ca="1" si="1408"/>
        <v>-100.43676039677308</v>
      </c>
      <c r="K3260" t="str">
        <f t="shared" ca="1" si="1409"/>
        <v>medium</v>
      </c>
      <c r="L3260">
        <v>5.35</v>
      </c>
      <c r="M3260" t="str">
        <f t="shared" si="1382"/>
        <v>medium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0</v>
      </c>
      <c r="AL3260">
        <f t="shared" ca="1" si="1395"/>
        <v>1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0</v>
      </c>
      <c r="AQ3260">
        <f t="shared" ca="1" si="1400"/>
        <v>1</v>
      </c>
      <c r="AR3260">
        <f t="shared" ca="1" si="1401"/>
        <v>0</v>
      </c>
      <c r="AS3260">
        <v>0</v>
      </c>
      <c r="AT3260">
        <v>0</v>
      </c>
      <c r="AU3260">
        <f t="shared" ca="1" si="1402"/>
        <v>1</v>
      </c>
      <c r="AV3260">
        <f t="shared" ca="1" si="1402"/>
        <v>0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15</v>
      </c>
      <c r="D3261">
        <f t="shared" ca="1" si="1403"/>
        <v>9.6151259821494293</v>
      </c>
      <c r="E3261">
        <f t="shared" ca="1" si="1404"/>
        <v>5.3848740178505707</v>
      </c>
      <c r="F3261" t="str">
        <f t="shared" ca="1" si="1405"/>
        <v>high</v>
      </c>
      <c r="G3261">
        <v>516</v>
      </c>
      <c r="H3261">
        <f t="shared" si="1406"/>
        <v>516</v>
      </c>
      <c r="I3261">
        <f t="shared" ca="1" si="1407"/>
        <v>465.56235334494568</v>
      </c>
      <c r="J3261">
        <f t="shared" ca="1" si="1408"/>
        <v>50.437646655054323</v>
      </c>
      <c r="K3261" t="str">
        <f t="shared" ca="1" si="1409"/>
        <v>high</v>
      </c>
      <c r="L3261">
        <v>0.4</v>
      </c>
      <c r="M3261" t="str">
        <f t="shared" si="1382"/>
        <v>low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1</v>
      </c>
      <c r="AL3261">
        <f t="shared" ca="1" si="1395"/>
        <v>0</v>
      </c>
      <c r="AM3261">
        <f t="shared" ca="1" si="1396"/>
        <v>1</v>
      </c>
      <c r="AN3261">
        <f t="shared" ca="1" si="1397"/>
        <v>0</v>
      </c>
      <c r="AO3261">
        <f t="shared" ca="1" si="1398"/>
        <v>0</v>
      </c>
      <c r="AP3261">
        <f t="shared" ca="1" si="1399"/>
        <v>1</v>
      </c>
      <c r="AQ3261">
        <f t="shared" ca="1" si="1400"/>
        <v>0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0</v>
      </c>
      <c r="AV3261">
        <f t="shared" ca="1" si="1414"/>
        <v>0</v>
      </c>
      <c r="AW3261">
        <f t="shared" ca="1" si="1414"/>
        <v>1</v>
      </c>
      <c r="AX3261">
        <v>0</v>
      </c>
    </row>
    <row r="3262" spans="1:50">
      <c r="A3262" s="2">
        <v>42115</v>
      </c>
      <c r="B3262">
        <v>2262</v>
      </c>
      <c r="C3262">
        <v>10</v>
      </c>
      <c r="D3262">
        <f t="shared" ca="1" si="1403"/>
        <v>9.6151035721346521</v>
      </c>
      <c r="E3262">
        <f t="shared" ca="1" si="1404"/>
        <v>0.38489642786534795</v>
      </c>
      <c r="F3262" t="str">
        <f t="shared" ca="1" si="1405"/>
        <v>medium</v>
      </c>
      <c r="G3262">
        <v>1793</v>
      </c>
      <c r="H3262">
        <f t="shared" si="1406"/>
        <v>1793</v>
      </c>
      <c r="I3262">
        <f t="shared" ca="1" si="1407"/>
        <v>465.6883466583547</v>
      </c>
      <c r="J3262">
        <f t="shared" ca="1" si="1408"/>
        <v>1327.3116533416453</v>
      </c>
      <c r="K3262" t="str">
        <f t="shared" ca="1" si="1409"/>
        <v>high</v>
      </c>
      <c r="L3262">
        <v>1.5</v>
      </c>
      <c r="M3262" t="str">
        <f t="shared" si="1382"/>
        <v>low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0</v>
      </c>
      <c r="AL3262">
        <f t="shared" ca="1" si="1395"/>
        <v>1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1</v>
      </c>
      <c r="AQ3262">
        <f t="shared" ca="1" si="1400"/>
        <v>0</v>
      </c>
      <c r="AR3262">
        <f t="shared" ca="1" si="1401"/>
        <v>0</v>
      </c>
      <c r="AS3262">
        <v>0</v>
      </c>
      <c r="AT3262">
        <v>0</v>
      </c>
      <c r="AU3262">
        <f t="shared" ca="1" si="1414"/>
        <v>0</v>
      </c>
      <c r="AV3262">
        <f t="shared" ca="1" si="1414"/>
        <v>1</v>
      </c>
      <c r="AW3262">
        <f t="shared" ca="1" si="1414"/>
        <v>0</v>
      </c>
      <c r="AX3262">
        <v>0</v>
      </c>
    </row>
    <row r="3263" spans="1:50">
      <c r="A3263" s="2">
        <v>42116</v>
      </c>
      <c r="B3263">
        <v>2263</v>
      </c>
      <c r="C3263">
        <v>10</v>
      </c>
      <c r="D3263">
        <f t="shared" ca="1" si="1403"/>
        <v>9.6150813088280707</v>
      </c>
      <c r="E3263">
        <f t="shared" ca="1" si="1404"/>
        <v>0.38491869117192934</v>
      </c>
      <c r="F3263" t="str">
        <f t="shared" ca="1" si="1405"/>
        <v>medium</v>
      </c>
      <c r="G3263">
        <v>312</v>
      </c>
      <c r="H3263">
        <f t="shared" si="1406"/>
        <v>312</v>
      </c>
      <c r="I3263">
        <f t="shared" ca="1" si="1407"/>
        <v>465.81474065888295</v>
      </c>
      <c r="J3263">
        <f t="shared" ca="1" si="1408"/>
        <v>-153.81474065888295</v>
      </c>
      <c r="K3263" t="str">
        <f t="shared" ca="1" si="1409"/>
        <v>medium</v>
      </c>
      <c r="L3263">
        <v>4.0999999999999996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1</v>
      </c>
      <c r="AN3263">
        <f t="shared" ca="1" si="1397"/>
        <v>0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0</v>
      </c>
      <c r="AV3263">
        <f t="shared" ca="1" si="1414"/>
        <v>1</v>
      </c>
      <c r="AW3263">
        <f t="shared" ca="1" si="1414"/>
        <v>0</v>
      </c>
      <c r="AX3263">
        <v>0</v>
      </c>
    </row>
    <row r="3264" spans="1:50">
      <c r="A3264" s="2">
        <v>42117</v>
      </c>
      <c r="B3264">
        <v>2264</v>
      </c>
      <c r="C3264">
        <v>9</v>
      </c>
      <c r="D3264">
        <f t="shared" ca="1" si="1403"/>
        <v>9.6150591927549005</v>
      </c>
      <c r="E3264">
        <f t="shared" ca="1" si="1404"/>
        <v>-0.61505919275490051</v>
      </c>
      <c r="F3264" t="str">
        <f t="shared" ca="1" si="1405"/>
        <v>medium</v>
      </c>
      <c r="G3264">
        <v>176</v>
      </c>
      <c r="H3264">
        <f t="shared" si="1406"/>
        <v>176</v>
      </c>
      <c r="I3264">
        <f t="shared" ca="1" si="1407"/>
        <v>465.941535668413</v>
      </c>
      <c r="J3264">
        <f t="shared" ca="1" si="1408"/>
        <v>-289.941535668413</v>
      </c>
      <c r="K3264" t="str">
        <f t="shared" ca="1" si="1409"/>
        <v>low</v>
      </c>
      <c r="L3264">
        <v>3.1</v>
      </c>
      <c r="M3264" t="str">
        <f t="shared" si="1382"/>
        <v>low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1</v>
      </c>
      <c r="AQ3264">
        <f t="shared" ca="1" si="1400"/>
        <v>0</v>
      </c>
      <c r="AR3264">
        <f t="shared" ca="1" si="1401"/>
        <v>0</v>
      </c>
      <c r="AS3264">
        <v>0</v>
      </c>
      <c r="AT3264">
        <v>0</v>
      </c>
      <c r="AU3264">
        <f t="shared" ca="1" si="1414"/>
        <v>0</v>
      </c>
      <c r="AV3264">
        <f t="shared" ca="1" si="1414"/>
        <v>1</v>
      </c>
      <c r="AW3264">
        <f t="shared" ca="1" si="1414"/>
        <v>0</v>
      </c>
      <c r="AX3264">
        <v>0</v>
      </c>
    </row>
    <row r="3265" spans="1:50">
      <c r="A3265" s="2">
        <v>42118</v>
      </c>
      <c r="B3265">
        <v>2265</v>
      </c>
      <c r="C3265">
        <v>8</v>
      </c>
      <c r="D3265">
        <f t="shared" ca="1" si="1403"/>
        <v>9.6150372244403641</v>
      </c>
      <c r="E3265">
        <f t="shared" ca="1" si="1404"/>
        <v>-1.6150372244403641</v>
      </c>
      <c r="F3265" t="str">
        <f t="shared" ca="1" si="1405"/>
        <v>medium</v>
      </c>
      <c r="G3265">
        <v>595</v>
      </c>
      <c r="H3265">
        <f t="shared" si="1406"/>
        <v>595</v>
      </c>
      <c r="I3265">
        <f t="shared" ca="1" si="1407"/>
        <v>466.06873200882774</v>
      </c>
      <c r="J3265">
        <f t="shared" ca="1" si="1408"/>
        <v>128.93126799117226</v>
      </c>
      <c r="K3265" t="str">
        <f t="shared" ca="1" si="1409"/>
        <v>high</v>
      </c>
      <c r="L3265">
        <v>4.9333333333333327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0</v>
      </c>
      <c r="AV3265">
        <f t="shared" ca="1" si="1414"/>
        <v>1</v>
      </c>
      <c r="AW3265">
        <f t="shared" ca="1" si="1414"/>
        <v>0</v>
      </c>
      <c r="AX3265">
        <v>0</v>
      </c>
    </row>
    <row r="3266" spans="1:50">
      <c r="A3266" s="2">
        <v>42119</v>
      </c>
      <c r="B3266">
        <v>2266</v>
      </c>
      <c r="C3266">
        <v>8</v>
      </c>
      <c r="D3266">
        <f t="shared" ca="1" si="1403"/>
        <v>9.6150154044096841</v>
      </c>
      <c r="E3266">
        <f t="shared" ca="1" si="1404"/>
        <v>-1.6150154044096841</v>
      </c>
      <c r="F3266" t="str">
        <f t="shared" ca="1" si="1405"/>
        <v>medium</v>
      </c>
      <c r="G3266">
        <v>395</v>
      </c>
      <c r="H3266">
        <f t="shared" si="1406"/>
        <v>395</v>
      </c>
      <c r="I3266">
        <f t="shared" ca="1" si="1407"/>
        <v>466.19633000200997</v>
      </c>
      <c r="J3266">
        <f t="shared" ca="1" si="1408"/>
        <v>-71.196330002009972</v>
      </c>
      <c r="K3266" t="str">
        <f t="shared" ca="1" si="1409"/>
        <v>medium</v>
      </c>
      <c r="L3266">
        <v>2.7</v>
      </c>
      <c r="M3266" t="str">
        <f t="shared" si="1382"/>
        <v>low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0</v>
      </c>
      <c r="AL3266">
        <f t="shared" ca="1" si="1395"/>
        <v>1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1</v>
      </c>
      <c r="AQ3266">
        <f t="shared" ca="1" si="1400"/>
        <v>0</v>
      </c>
      <c r="AR3266">
        <f t="shared" ca="1" si="1401"/>
        <v>0</v>
      </c>
      <c r="AS3266">
        <v>0</v>
      </c>
      <c r="AT3266">
        <v>0</v>
      </c>
      <c r="AU3266">
        <f t="shared" ca="1" si="1414"/>
        <v>0</v>
      </c>
      <c r="AV3266">
        <f t="shared" ca="1" si="1414"/>
        <v>1</v>
      </c>
      <c r="AW3266">
        <f t="shared" ca="1" si="1414"/>
        <v>0</v>
      </c>
      <c r="AX3266">
        <v>0</v>
      </c>
    </row>
    <row r="3267" spans="1:50">
      <c r="A3267" s="2">
        <v>42120</v>
      </c>
      <c r="B3267">
        <v>2267</v>
      </c>
      <c r="C3267">
        <v>8</v>
      </c>
      <c r="D3267">
        <f t="shared" ca="1" si="1403"/>
        <v>9.6149937331880793</v>
      </c>
      <c r="E3267">
        <f t="shared" ca="1" si="1404"/>
        <v>-1.6149937331880793</v>
      </c>
      <c r="F3267" t="str">
        <f t="shared" ca="1" si="1405"/>
        <v>medium</v>
      </c>
      <c r="G3267">
        <v>99</v>
      </c>
      <c r="H3267">
        <f t="shared" si="1406"/>
        <v>99</v>
      </c>
      <c r="I3267">
        <f t="shared" ca="1" si="1407"/>
        <v>466.32432996984238</v>
      </c>
      <c r="J3267">
        <f t="shared" ca="1" si="1408"/>
        <v>-367.32432996984238</v>
      </c>
      <c r="K3267" t="str">
        <f t="shared" ca="1" si="1409"/>
        <v>low</v>
      </c>
      <c r="L3267">
        <v>14.209999999999999</v>
      </c>
      <c r="M3267" t="str">
        <f t="shared" si="1382"/>
        <v>high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0</v>
      </c>
      <c r="AR3267">
        <f t="shared" ca="1" si="1401"/>
        <v>1</v>
      </c>
      <c r="AS3267">
        <v>1</v>
      </c>
      <c r="AT3267">
        <v>0</v>
      </c>
      <c r="AU3267">
        <f t="shared" ca="1" si="1414"/>
        <v>0</v>
      </c>
      <c r="AV3267">
        <f t="shared" ca="1" si="1414"/>
        <v>1</v>
      </c>
      <c r="AW3267">
        <f t="shared" ca="1" si="1414"/>
        <v>0</v>
      </c>
      <c r="AX3267">
        <v>0</v>
      </c>
    </row>
    <row r="3268" spans="1:50">
      <c r="A3268" s="2">
        <v>42121</v>
      </c>
      <c r="B3268">
        <v>2268</v>
      </c>
      <c r="C3268">
        <v>6</v>
      </c>
      <c r="D3268">
        <f t="shared" ca="1" si="1403"/>
        <v>9.6149722113007687</v>
      </c>
      <c r="E3268">
        <f t="shared" ca="1" si="1404"/>
        <v>-3.6149722113007687</v>
      </c>
      <c r="F3268" t="str">
        <f t="shared" ca="1" si="1405"/>
        <v>low</v>
      </c>
      <c r="G3268">
        <v>150</v>
      </c>
      <c r="H3268">
        <f t="shared" si="1406"/>
        <v>150</v>
      </c>
      <c r="I3268">
        <f t="shared" ca="1" si="1407"/>
        <v>466.45273223420759</v>
      </c>
      <c r="J3268">
        <f t="shared" ca="1" si="1408"/>
        <v>-316.45273223420759</v>
      </c>
      <c r="K3268" t="str">
        <f t="shared" ca="1" si="1409"/>
        <v>low</v>
      </c>
      <c r="L3268">
        <v>7.5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1</v>
      </c>
      <c r="AT3268">
        <v>0</v>
      </c>
      <c r="AU3268">
        <f t="shared" ca="1" si="1414"/>
        <v>1</v>
      </c>
      <c r="AV3268">
        <f t="shared" ca="1" si="1414"/>
        <v>0</v>
      </c>
      <c r="AW3268">
        <f t="shared" ca="1" si="1414"/>
        <v>0</v>
      </c>
      <c r="AX3268">
        <v>0</v>
      </c>
    </row>
    <row r="3269" spans="1:50">
      <c r="A3269" s="2">
        <v>42122</v>
      </c>
      <c r="B3269">
        <v>2269</v>
      </c>
      <c r="C3269">
        <v>9</v>
      </c>
      <c r="D3269">
        <f t="shared" ca="1" si="1403"/>
        <v>9.614950839272975</v>
      </c>
      <c r="E3269">
        <f t="shared" ca="1" si="1404"/>
        <v>-0.614950839272975</v>
      </c>
      <c r="F3269" t="str">
        <f t="shared" ca="1" si="1405"/>
        <v>medium</v>
      </c>
      <c r="G3269">
        <v>205</v>
      </c>
      <c r="H3269">
        <f t="shared" si="1406"/>
        <v>205</v>
      </c>
      <c r="I3269">
        <f t="shared" ca="1" si="1407"/>
        <v>466.58153711698856</v>
      </c>
      <c r="J3269">
        <f t="shared" ca="1" si="1408"/>
        <v>-261.58153711698856</v>
      </c>
      <c r="K3269" t="str">
        <f t="shared" ca="1" si="1409"/>
        <v>low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0</v>
      </c>
      <c r="AT3269">
        <v>1</v>
      </c>
      <c r="AU3269">
        <f t="shared" ca="1" si="1414"/>
        <v>0</v>
      </c>
      <c r="AV3269">
        <f t="shared" ca="1" si="1414"/>
        <v>1</v>
      </c>
      <c r="AW3269">
        <f t="shared" ca="1" si="1414"/>
        <v>0</v>
      </c>
      <c r="AX3269">
        <v>0</v>
      </c>
    </row>
    <row r="3270" spans="1:50">
      <c r="A3270" s="2">
        <v>42123</v>
      </c>
      <c r="B3270">
        <v>2270</v>
      </c>
      <c r="C3270">
        <v>15</v>
      </c>
      <c r="D3270">
        <f t="shared" ca="1" si="1403"/>
        <v>9.6149296176299188</v>
      </c>
      <c r="E3270">
        <f t="shared" ca="1" si="1404"/>
        <v>5.3850703823700812</v>
      </c>
      <c r="F3270" t="str">
        <f t="shared" ca="1" si="1405"/>
        <v>high</v>
      </c>
      <c r="G3270">
        <v>483</v>
      </c>
      <c r="H3270">
        <f t="shared" si="1406"/>
        <v>483</v>
      </c>
      <c r="I3270">
        <f t="shared" ca="1" si="1407"/>
        <v>466.71074494006785</v>
      </c>
      <c r="J3270">
        <f t="shared" ca="1" si="1408"/>
        <v>16.289255059932145</v>
      </c>
      <c r="K3270" t="str">
        <f t="shared" ca="1" si="1409"/>
        <v>medium</v>
      </c>
      <c r="L3270">
        <v>0.1</v>
      </c>
      <c r="M3270" t="str">
        <f t="shared" si="1382"/>
        <v>low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1</v>
      </c>
      <c r="AL3270">
        <f t="shared" ca="1" si="1395"/>
        <v>0</v>
      </c>
      <c r="AM3270">
        <f t="shared" ca="1" si="1396"/>
        <v>0</v>
      </c>
      <c r="AN3270">
        <f t="shared" ca="1" si="1397"/>
        <v>1</v>
      </c>
      <c r="AO3270">
        <f t="shared" ca="1" si="1398"/>
        <v>0</v>
      </c>
      <c r="AP3270">
        <f t="shared" ca="1" si="1399"/>
        <v>1</v>
      </c>
      <c r="AQ3270">
        <f t="shared" ca="1" si="1400"/>
        <v>0</v>
      </c>
      <c r="AR3270">
        <f t="shared" ca="1" si="1401"/>
        <v>0</v>
      </c>
      <c r="AS3270">
        <v>1</v>
      </c>
      <c r="AT3270">
        <v>0</v>
      </c>
      <c r="AU3270">
        <f t="shared" ca="1" si="1414"/>
        <v>0</v>
      </c>
      <c r="AV3270">
        <f t="shared" ca="1" si="1414"/>
        <v>0</v>
      </c>
      <c r="AW3270">
        <f t="shared" ca="1" si="1414"/>
        <v>1</v>
      </c>
      <c r="AX3270">
        <v>0</v>
      </c>
    </row>
    <row r="3271" spans="1:50">
      <c r="A3271" s="2">
        <v>42124</v>
      </c>
      <c r="B3271">
        <v>2271</v>
      </c>
      <c r="C3271">
        <v>10</v>
      </c>
      <c r="D3271">
        <f t="shared" ca="1" si="1403"/>
        <v>9.6149085468968192</v>
      </c>
      <c r="E3271">
        <f t="shared" ca="1" si="1404"/>
        <v>0.38509145310318083</v>
      </c>
      <c r="F3271" t="str">
        <f t="shared" ca="1" si="1405"/>
        <v>medium</v>
      </c>
      <c r="G3271">
        <v>199</v>
      </c>
      <c r="H3271">
        <f t="shared" si="1406"/>
        <v>199</v>
      </c>
      <c r="I3271">
        <f t="shared" ca="1" si="1407"/>
        <v>466.84035602532822</v>
      </c>
      <c r="J3271">
        <f t="shared" ca="1" si="1408"/>
        <v>-267.84035602532822</v>
      </c>
      <c r="K3271" t="str">
        <f t="shared" ca="1" si="1409"/>
        <v>low</v>
      </c>
      <c r="L3271">
        <v>-0.2</v>
      </c>
      <c r="M3271" t="str">
        <f t="shared" si="1382"/>
        <v>low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1</v>
      </c>
      <c r="AN3271">
        <f t="shared" ca="1" si="1397"/>
        <v>0</v>
      </c>
      <c r="AO3271">
        <f t="shared" ca="1" si="1398"/>
        <v>0</v>
      </c>
      <c r="AP3271">
        <f t="shared" ca="1" si="1399"/>
        <v>1</v>
      </c>
      <c r="AQ3271">
        <f t="shared" ca="1" si="1400"/>
        <v>0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1</v>
      </c>
      <c r="AW3271">
        <f t="shared" ca="1" si="1414"/>
        <v>0</v>
      </c>
      <c r="AX3271">
        <v>0</v>
      </c>
    </row>
    <row r="3272" spans="1:50">
      <c r="A3272" s="2">
        <v>42125</v>
      </c>
      <c r="B3272">
        <v>2272</v>
      </c>
      <c r="C3272">
        <v>13</v>
      </c>
      <c r="D3272">
        <f t="shared" ca="1" si="1403"/>
        <v>9.6148876275988968</v>
      </c>
      <c r="E3272">
        <f t="shared" ca="1" si="1404"/>
        <v>3.3851123724011032</v>
      </c>
      <c r="F3272" t="str">
        <f t="shared" ca="1" si="1405"/>
        <v>high</v>
      </c>
      <c r="G3272">
        <v>606</v>
      </c>
      <c r="H3272">
        <f t="shared" si="1406"/>
        <v>606</v>
      </c>
      <c r="I3272">
        <f t="shared" ca="1" si="1407"/>
        <v>466.9703706946525</v>
      </c>
      <c r="J3272">
        <f t="shared" ca="1" si="1408"/>
        <v>139.0296293053475</v>
      </c>
      <c r="K3272" t="str">
        <f t="shared" ca="1" si="1409"/>
        <v>high</v>
      </c>
      <c r="L3272">
        <v>4.8</v>
      </c>
      <c r="M3272" t="str">
        <f t="shared" si="1382"/>
        <v>low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0</v>
      </c>
      <c r="AK3272">
        <f t="shared" ca="1" si="1394"/>
        <v>1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1</v>
      </c>
      <c r="AQ3272">
        <f t="shared" ca="1" si="1400"/>
        <v>0</v>
      </c>
      <c r="AR3272">
        <f t="shared" ca="1" si="1401"/>
        <v>0</v>
      </c>
      <c r="AS3272">
        <v>0</v>
      </c>
      <c r="AT3272">
        <v>0</v>
      </c>
      <c r="AU3272">
        <f t="shared" ca="1" si="1414"/>
        <v>0</v>
      </c>
      <c r="AV3272">
        <f t="shared" ca="1" si="1414"/>
        <v>0</v>
      </c>
      <c r="AW3272">
        <f t="shared" ca="1" si="1414"/>
        <v>1</v>
      </c>
      <c r="AX3272">
        <v>0</v>
      </c>
    </row>
    <row r="3273" spans="1:50">
      <c r="A3273" s="2">
        <v>42126</v>
      </c>
      <c r="B3273">
        <v>2273</v>
      </c>
      <c r="C3273">
        <v>6</v>
      </c>
      <c r="D3273">
        <f t="shared" ca="1" si="1403"/>
        <v>9.6148668602613743</v>
      </c>
      <c r="E3273">
        <f t="shared" ca="1" si="1404"/>
        <v>-3.6148668602613743</v>
      </c>
      <c r="F3273" t="str">
        <f t="shared" ca="1" si="1405"/>
        <v>low</v>
      </c>
      <c r="G3273">
        <v>220</v>
      </c>
      <c r="H3273">
        <f t="shared" si="1406"/>
        <v>220</v>
      </c>
      <c r="I3273">
        <f t="shared" ca="1" si="1407"/>
        <v>467.10078926992327</v>
      </c>
      <c r="J3273">
        <f t="shared" ca="1" si="1408"/>
        <v>-247.10078926992327</v>
      </c>
      <c r="K3273" t="str">
        <f t="shared" ca="1" si="1409"/>
        <v>low</v>
      </c>
      <c r="L3273">
        <v>8.59</v>
      </c>
      <c r="M3273" t="str">
        <f t="shared" si="1382"/>
        <v>medium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1</v>
      </c>
      <c r="AN3273">
        <f t="shared" ca="1" si="1397"/>
        <v>0</v>
      </c>
      <c r="AO3273">
        <f t="shared" ca="1" si="1398"/>
        <v>0</v>
      </c>
      <c r="AP3273">
        <f t="shared" ca="1" si="1399"/>
        <v>0</v>
      </c>
      <c r="AQ3273">
        <f t="shared" ca="1" si="1400"/>
        <v>1</v>
      </c>
      <c r="AR3273">
        <f t="shared" ca="1" si="1401"/>
        <v>0</v>
      </c>
      <c r="AS3273">
        <v>1</v>
      </c>
      <c r="AT3273">
        <v>0</v>
      </c>
      <c r="AU3273">
        <f t="shared" ca="1" si="1414"/>
        <v>1</v>
      </c>
      <c r="AV3273">
        <f t="shared" ca="1" si="1414"/>
        <v>0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6</v>
      </c>
      <c r="D3274">
        <f t="shared" ca="1" si="1403"/>
        <v>9.6148462454094705</v>
      </c>
      <c r="E3274">
        <f t="shared" ca="1" si="1404"/>
        <v>-3.6148462454094705</v>
      </c>
      <c r="F3274" t="str">
        <f t="shared" ca="1" si="1405"/>
        <v>low</v>
      </c>
      <c r="G3274">
        <v>140</v>
      </c>
      <c r="H3274">
        <f t="shared" si="1406"/>
        <v>140</v>
      </c>
      <c r="I3274">
        <f t="shared" ca="1" si="1407"/>
        <v>467.2316120730236</v>
      </c>
      <c r="J3274">
        <f t="shared" ca="1" si="1408"/>
        <v>-327.2316120730236</v>
      </c>
      <c r="K3274" t="str">
        <f t="shared" ca="1" si="1409"/>
        <v>low</v>
      </c>
      <c r="L3274">
        <v>1.3</v>
      </c>
      <c r="M3274" t="str">
        <f t="shared" si="1382"/>
        <v>low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1</v>
      </c>
      <c r="AN3274">
        <f t="shared" ca="1" si="1397"/>
        <v>0</v>
      </c>
      <c r="AO3274">
        <f t="shared" ca="1" si="1398"/>
        <v>0</v>
      </c>
      <c r="AP3274">
        <f t="shared" ca="1" si="1399"/>
        <v>1</v>
      </c>
      <c r="AQ3274">
        <f t="shared" ca="1" si="1400"/>
        <v>0</v>
      </c>
      <c r="AR3274">
        <f t="shared" ca="1" si="1401"/>
        <v>0</v>
      </c>
      <c r="AS3274">
        <v>0</v>
      </c>
      <c r="AT3274">
        <v>0</v>
      </c>
      <c r="AU3274">
        <f t="shared" ca="1" si="1414"/>
        <v>1</v>
      </c>
      <c r="AV3274">
        <f t="shared" ca="1" si="1414"/>
        <v>0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10</v>
      </c>
      <c r="D3275">
        <f t="shared" ca="1" si="1403"/>
        <v>9.6148257835684063</v>
      </c>
      <c r="E3275">
        <f t="shared" ca="1" si="1404"/>
        <v>0.38517421643159366</v>
      </c>
      <c r="F3275" t="str">
        <f t="shared" ca="1" si="1405"/>
        <v>medium</v>
      </c>
      <c r="G3275">
        <v>307</v>
      </c>
      <c r="H3275">
        <f t="shared" si="1406"/>
        <v>307</v>
      </c>
      <c r="I3275">
        <f t="shared" ca="1" si="1407"/>
        <v>467.362839425836</v>
      </c>
      <c r="J3275">
        <f t="shared" ca="1" si="1408"/>
        <v>-160.362839425836</v>
      </c>
      <c r="K3275" t="str">
        <f t="shared" ca="1" si="1409"/>
        <v>medium</v>
      </c>
      <c r="L3275">
        <v>8.3000000000000007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0</v>
      </c>
      <c r="AV3275">
        <f t="shared" ca="1" si="1414"/>
        <v>1</v>
      </c>
      <c r="AW3275">
        <f t="shared" ca="1" si="1414"/>
        <v>0</v>
      </c>
      <c r="AX3275">
        <v>0</v>
      </c>
    </row>
    <row r="3276" spans="1:50">
      <c r="A3276" s="2">
        <v>42129</v>
      </c>
      <c r="B3276">
        <v>2276</v>
      </c>
      <c r="C3276">
        <v>16</v>
      </c>
      <c r="D3276">
        <f t="shared" ca="1" si="1403"/>
        <v>9.6148054752634025</v>
      </c>
      <c r="E3276">
        <f t="shared" ca="1" si="1404"/>
        <v>6.3851945247365975</v>
      </c>
      <c r="F3276" t="str">
        <f t="shared" ca="1" si="1405"/>
        <v>high</v>
      </c>
      <c r="G3276">
        <v>662</v>
      </c>
      <c r="H3276">
        <f t="shared" si="1406"/>
        <v>662</v>
      </c>
      <c r="I3276">
        <f t="shared" ca="1" si="1407"/>
        <v>467.49447165024316</v>
      </c>
      <c r="J3276">
        <f t="shared" ca="1" si="1408"/>
        <v>194.50552834975684</v>
      </c>
      <c r="K3276" t="str">
        <f t="shared" ca="1" si="1409"/>
        <v>high</v>
      </c>
      <c r="L3276">
        <v>12.6</v>
      </c>
      <c r="M3276" t="str">
        <f t="shared" si="1382"/>
        <v>medium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1</v>
      </c>
      <c r="AR3276">
        <f t="shared" ca="1" si="1401"/>
        <v>0</v>
      </c>
      <c r="AS3276">
        <v>1</v>
      </c>
      <c r="AT3276">
        <v>0</v>
      </c>
      <c r="AU3276">
        <f t="shared" ca="1" si="1414"/>
        <v>0</v>
      </c>
      <c r="AV3276">
        <f t="shared" ca="1" si="1414"/>
        <v>0</v>
      </c>
      <c r="AW3276">
        <f t="shared" ca="1" si="1414"/>
        <v>1</v>
      </c>
      <c r="AX3276">
        <v>1</v>
      </c>
    </row>
    <row r="3277" spans="1:50">
      <c r="A3277" s="2">
        <v>42130</v>
      </c>
      <c r="B3277">
        <v>2277</v>
      </c>
      <c r="C3277">
        <v>10</v>
      </c>
      <c r="D3277">
        <f t="shared" ca="1" si="1403"/>
        <v>9.6147853210196779</v>
      </c>
      <c r="E3277">
        <f t="shared" ca="1" si="1404"/>
        <v>0.38521467898032213</v>
      </c>
      <c r="F3277" t="str">
        <f t="shared" ca="1" si="1405"/>
        <v>medium</v>
      </c>
      <c r="G3277">
        <v>227</v>
      </c>
      <c r="H3277">
        <f t="shared" si="1406"/>
        <v>227</v>
      </c>
      <c r="I3277">
        <f t="shared" ca="1" si="1407"/>
        <v>467.62650906812792</v>
      </c>
      <c r="J3277">
        <f t="shared" ca="1" si="1408"/>
        <v>-240.62650906812792</v>
      </c>
      <c r="K3277" t="str">
        <f t="shared" ca="1" si="1409"/>
        <v>low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1</v>
      </c>
      <c r="AL3277">
        <f t="shared" ca="1" si="1395"/>
        <v>0</v>
      </c>
      <c r="AM3277">
        <f t="shared" ca="1" si="1396"/>
        <v>1</v>
      </c>
      <c r="AN3277">
        <f t="shared" ca="1" si="1397"/>
        <v>0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0</v>
      </c>
      <c r="AU3277">
        <f t="shared" ca="1" si="1414"/>
        <v>0</v>
      </c>
      <c r="AV3277">
        <f t="shared" ca="1" si="1414"/>
        <v>1</v>
      </c>
      <c r="AW3277">
        <f t="shared" ca="1" si="1414"/>
        <v>0</v>
      </c>
      <c r="AX3277">
        <v>0</v>
      </c>
    </row>
    <row r="3278" spans="1:50">
      <c r="A3278" s="2">
        <v>42131</v>
      </c>
      <c r="B3278">
        <v>2278</v>
      </c>
      <c r="C3278">
        <v>14</v>
      </c>
      <c r="D3278">
        <f t="shared" ca="1" si="1403"/>
        <v>9.6147653213624551</v>
      </c>
      <c r="E3278">
        <f t="shared" ca="1" si="1404"/>
        <v>4.3852346786375449</v>
      </c>
      <c r="F3278" t="str">
        <f t="shared" ca="1" si="1405"/>
        <v>high</v>
      </c>
      <c r="G3278">
        <v>486</v>
      </c>
      <c r="H3278">
        <f t="shared" si="1406"/>
        <v>486</v>
      </c>
      <c r="I3278">
        <f t="shared" ca="1" si="1407"/>
        <v>467.75895200137313</v>
      </c>
      <c r="J3278">
        <f t="shared" ca="1" si="1408"/>
        <v>18.241047998626868</v>
      </c>
      <c r="K3278" t="str">
        <f t="shared" ca="1" si="1409"/>
        <v>medium</v>
      </c>
      <c r="L3278">
        <v>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1</v>
      </c>
      <c r="AL3278">
        <f t="shared" ca="1" si="1395"/>
        <v>0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1</v>
      </c>
      <c r="AT3278">
        <v>0</v>
      </c>
      <c r="AU3278">
        <f t="shared" ca="1" si="1414"/>
        <v>0</v>
      </c>
      <c r="AV3278">
        <f t="shared" ca="1" si="1414"/>
        <v>0</v>
      </c>
      <c r="AW3278">
        <f t="shared" ca="1" si="1414"/>
        <v>1</v>
      </c>
      <c r="AX3278">
        <v>0</v>
      </c>
    </row>
    <row r="3279" spans="1:50">
      <c r="A3279" s="2">
        <v>42132</v>
      </c>
      <c r="B3279">
        <v>2279</v>
      </c>
      <c r="C3279">
        <v>5</v>
      </c>
      <c r="D3279">
        <f t="shared" ca="1" si="1403"/>
        <v>9.6147454768169549</v>
      </c>
      <c r="E3279">
        <f t="shared" ca="1" si="1404"/>
        <v>-4.6147454768169549</v>
      </c>
      <c r="F3279" t="str">
        <f t="shared" ca="1" si="1405"/>
        <v>low</v>
      </c>
      <c r="G3279">
        <v>162</v>
      </c>
      <c r="H3279">
        <f t="shared" si="1406"/>
        <v>162</v>
      </c>
      <c r="I3279">
        <f t="shared" ca="1" si="1407"/>
        <v>467.89180077186126</v>
      </c>
      <c r="J3279">
        <f t="shared" ca="1" si="1408"/>
        <v>-305.89180077186126</v>
      </c>
      <c r="K3279" t="str">
        <f t="shared" ca="1" si="1409"/>
        <v>low</v>
      </c>
      <c r="L3279">
        <v>2.1</v>
      </c>
      <c r="M3279" t="str">
        <f t="shared" si="1382"/>
        <v>low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1</v>
      </c>
      <c r="AQ3279">
        <f t="shared" ca="1" si="1400"/>
        <v>0</v>
      </c>
      <c r="AR3279">
        <f t="shared" ca="1" si="1401"/>
        <v>0</v>
      </c>
      <c r="AS3279">
        <v>0</v>
      </c>
      <c r="AT3279">
        <v>0</v>
      </c>
      <c r="AU3279">
        <f t="shared" ca="1" si="1414"/>
        <v>1</v>
      </c>
      <c r="AV3279">
        <f t="shared" ca="1" si="1414"/>
        <v>0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8</v>
      </c>
      <c r="D3280">
        <f t="shared" ca="1" si="1403"/>
        <v>9.614725787908398</v>
      </c>
      <c r="E3280">
        <f t="shared" ca="1" si="1404"/>
        <v>-1.614725787908398</v>
      </c>
      <c r="F3280" t="str">
        <f t="shared" ca="1" si="1405"/>
        <v>medium</v>
      </c>
      <c r="G3280">
        <v>367</v>
      </c>
      <c r="H3280">
        <f t="shared" si="1406"/>
        <v>367</v>
      </c>
      <c r="I3280">
        <f t="shared" ca="1" si="1407"/>
        <v>468.02505570147537</v>
      </c>
      <c r="J3280">
        <f t="shared" ca="1" si="1408"/>
        <v>-101.02505570147537</v>
      </c>
      <c r="K3280" t="str">
        <f t="shared" ca="1" si="1409"/>
        <v>medium</v>
      </c>
      <c r="L3280">
        <v>8.8000000000000007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0</v>
      </c>
      <c r="AL3280">
        <f t="shared" ca="1" si="1395"/>
        <v>1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0</v>
      </c>
      <c r="AT3280">
        <v>0</v>
      </c>
      <c r="AU3280">
        <f t="shared" ca="1" si="1414"/>
        <v>0</v>
      </c>
      <c r="AV3280">
        <f t="shared" ca="1" si="1414"/>
        <v>1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9</v>
      </c>
      <c r="D3281">
        <f t="shared" ca="1" si="1403"/>
        <v>9.6147062551620017</v>
      </c>
      <c r="E3281">
        <f t="shared" ca="1" si="1404"/>
        <v>-0.61470625516200172</v>
      </c>
      <c r="F3281" t="str">
        <f t="shared" ca="1" si="1405"/>
        <v>medium</v>
      </c>
      <c r="G3281">
        <v>395</v>
      </c>
      <c r="H3281">
        <f t="shared" si="1406"/>
        <v>395</v>
      </c>
      <c r="I3281">
        <f t="shared" ca="1" si="1407"/>
        <v>468.15871711209797</v>
      </c>
      <c r="J3281">
        <f t="shared" ca="1" si="1408"/>
        <v>-73.158717112097975</v>
      </c>
      <c r="K3281" t="str">
        <f t="shared" ca="1" si="1409"/>
        <v>medium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0</v>
      </c>
      <c r="AL3281">
        <f t="shared" ca="1" si="1395"/>
        <v>1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0</v>
      </c>
      <c r="AV3281">
        <f t="shared" ca="1" si="1419"/>
        <v>1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12</v>
      </c>
      <c r="D3282">
        <f t="shared" ca="1" si="1403"/>
        <v>9.6146868791029885</v>
      </c>
      <c r="E3282">
        <f t="shared" ca="1" si="1404"/>
        <v>2.3853131208970115</v>
      </c>
      <c r="F3282" t="str">
        <f t="shared" ca="1" si="1405"/>
        <v>high</v>
      </c>
      <c r="G3282">
        <v>660</v>
      </c>
      <c r="H3282">
        <f t="shared" si="1406"/>
        <v>660</v>
      </c>
      <c r="I3282">
        <f t="shared" ca="1" si="1407"/>
        <v>468.29278532561187</v>
      </c>
      <c r="J3282">
        <f t="shared" ca="1" si="1408"/>
        <v>191.70721467438813</v>
      </c>
      <c r="K3282" t="str">
        <f t="shared" ca="1" si="1409"/>
        <v>high</v>
      </c>
      <c r="L3282">
        <v>10.35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1</v>
      </c>
      <c r="AN3282">
        <f t="shared" ca="1" si="1397"/>
        <v>0</v>
      </c>
      <c r="AO3282">
        <f t="shared" ca="1" si="1398"/>
        <v>0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0</v>
      </c>
      <c r="AT3282">
        <v>0</v>
      </c>
      <c r="AU3282">
        <f t="shared" ca="1" si="1419"/>
        <v>0</v>
      </c>
      <c r="AV3282">
        <f t="shared" ca="1" si="1419"/>
        <v>0</v>
      </c>
      <c r="AW3282">
        <f t="shared" ca="1" si="1419"/>
        <v>1</v>
      </c>
      <c r="AX3282">
        <v>0</v>
      </c>
    </row>
    <row r="3283" spans="1:50">
      <c r="A3283" s="2">
        <v>42136</v>
      </c>
      <c r="B3283">
        <v>2283</v>
      </c>
      <c r="C3283">
        <v>8</v>
      </c>
      <c r="D3283">
        <f t="shared" ca="1" si="1403"/>
        <v>9.6146676602565808</v>
      </c>
      <c r="E3283">
        <f t="shared" ca="1" si="1404"/>
        <v>-1.6146676602565808</v>
      </c>
      <c r="F3283" t="str">
        <f t="shared" ca="1" si="1405"/>
        <v>medium</v>
      </c>
      <c r="G3283">
        <v>176</v>
      </c>
      <c r="H3283">
        <f t="shared" si="1406"/>
        <v>176</v>
      </c>
      <c r="I3283">
        <f t="shared" ca="1" si="1407"/>
        <v>468.42726066389992</v>
      </c>
      <c r="J3283">
        <f t="shared" ca="1" si="1408"/>
        <v>-292.42726066389992</v>
      </c>
      <c r="K3283" t="str">
        <f t="shared" ca="1" si="1409"/>
        <v>low</v>
      </c>
      <c r="L3283">
        <v>5.0999999999999996</v>
      </c>
      <c r="M3283" t="str">
        <f t="shared" si="1382"/>
        <v>medium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1</v>
      </c>
      <c r="AL3283">
        <f t="shared" ca="1" si="1395"/>
        <v>0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0</v>
      </c>
      <c r="AQ3283">
        <f t="shared" ca="1" si="1400"/>
        <v>1</v>
      </c>
      <c r="AR3283">
        <f t="shared" ca="1" si="1401"/>
        <v>0</v>
      </c>
      <c r="AS3283">
        <v>0</v>
      </c>
      <c r="AT3283">
        <v>0</v>
      </c>
      <c r="AU3283">
        <f t="shared" ca="1" si="1419"/>
        <v>0</v>
      </c>
      <c r="AV3283">
        <f t="shared" ca="1" si="1419"/>
        <v>1</v>
      </c>
      <c r="AW3283">
        <f t="shared" ca="1" si="1419"/>
        <v>0</v>
      </c>
      <c r="AX3283">
        <v>0</v>
      </c>
    </row>
    <row r="3284" spans="1:50">
      <c r="A3284" s="2">
        <v>42137</v>
      </c>
      <c r="B3284">
        <v>2284</v>
      </c>
      <c r="C3284">
        <v>10</v>
      </c>
      <c r="D3284">
        <f t="shared" ca="1" si="1403"/>
        <v>9.6146485991479977</v>
      </c>
      <c r="E3284">
        <f t="shared" ca="1" si="1404"/>
        <v>0.38535140085200226</v>
      </c>
      <c r="F3284" t="str">
        <f t="shared" ca="1" si="1405"/>
        <v>medium</v>
      </c>
      <c r="G3284">
        <v>783</v>
      </c>
      <c r="H3284">
        <f t="shared" si="1406"/>
        <v>783</v>
      </c>
      <c r="I3284">
        <f t="shared" ca="1" si="1407"/>
        <v>468.56214344884484</v>
      </c>
      <c r="J3284">
        <f t="shared" ca="1" si="1408"/>
        <v>314.43785655115516</v>
      </c>
      <c r="K3284" t="str">
        <f t="shared" ca="1" si="1409"/>
        <v>high</v>
      </c>
      <c r="L3284">
        <v>10.1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1</v>
      </c>
      <c r="AN3284">
        <f t="shared" ca="1" si="1397"/>
        <v>0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0</v>
      </c>
      <c r="AV3284">
        <f t="shared" ca="1" si="1419"/>
        <v>1</v>
      </c>
      <c r="AW3284">
        <f t="shared" ca="1" si="1419"/>
        <v>0</v>
      </c>
      <c r="AX3284">
        <v>0</v>
      </c>
    </row>
    <row r="3285" spans="1:50">
      <c r="A3285" s="2">
        <v>42138</v>
      </c>
      <c r="B3285">
        <v>2285</v>
      </c>
      <c r="C3285">
        <v>6</v>
      </c>
      <c r="D3285">
        <f t="shared" ca="1" si="1403"/>
        <v>9.6146296963024582</v>
      </c>
      <c r="E3285">
        <f t="shared" ca="1" si="1404"/>
        <v>-3.6146296963024582</v>
      </c>
      <c r="F3285" t="str">
        <f t="shared" ca="1" si="1405"/>
        <v>low</v>
      </c>
      <c r="G3285">
        <v>483</v>
      </c>
      <c r="H3285">
        <f t="shared" si="1406"/>
        <v>483</v>
      </c>
      <c r="I3285">
        <f t="shared" ca="1" si="1407"/>
        <v>468.69743400232909</v>
      </c>
      <c r="J3285">
        <f t="shared" ca="1" si="1408"/>
        <v>14.302565997670911</v>
      </c>
      <c r="K3285" t="str">
        <f t="shared" ca="1" si="1409"/>
        <v>medium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1</v>
      </c>
      <c r="AT3285">
        <v>0</v>
      </c>
      <c r="AU3285">
        <f t="shared" ca="1" si="1419"/>
        <v>1</v>
      </c>
      <c r="AV3285">
        <f t="shared" ca="1" si="1419"/>
        <v>0</v>
      </c>
      <c r="AW3285">
        <f t="shared" ca="1" si="1419"/>
        <v>0</v>
      </c>
      <c r="AX3285">
        <v>0</v>
      </c>
    </row>
    <row r="3286" spans="1:50">
      <c r="A3286" s="2">
        <v>42139</v>
      </c>
      <c r="B3286">
        <v>2286</v>
      </c>
      <c r="C3286">
        <v>19</v>
      </c>
      <c r="D3286">
        <f t="shared" ca="1" si="1403"/>
        <v>9.6146109522451866</v>
      </c>
      <c r="E3286">
        <f t="shared" ca="1" si="1404"/>
        <v>9.3853890477548134</v>
      </c>
      <c r="F3286" t="str">
        <f t="shared" ca="1" si="1405"/>
        <v>high</v>
      </c>
      <c r="G3286">
        <v>674</v>
      </c>
      <c r="H3286">
        <f t="shared" si="1406"/>
        <v>674</v>
      </c>
      <c r="I3286">
        <f t="shared" ca="1" si="1407"/>
        <v>468.83313264623575</v>
      </c>
      <c r="J3286">
        <f t="shared" ca="1" si="1408"/>
        <v>205.16686735376425</v>
      </c>
      <c r="K3286" t="str">
        <f t="shared" ca="1" si="1409"/>
        <v>high</v>
      </c>
      <c r="L3286">
        <v>9.9499999999999993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1</v>
      </c>
      <c r="AL3286">
        <f t="shared" ca="1" si="1395"/>
        <v>0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0</v>
      </c>
      <c r="AV3286">
        <f t="shared" ca="1" si="1419"/>
        <v>0</v>
      </c>
      <c r="AW3286">
        <f t="shared" ca="1" si="1419"/>
        <v>1</v>
      </c>
      <c r="AX3286">
        <v>0</v>
      </c>
    </row>
    <row r="3287" spans="1:50">
      <c r="A3287" s="2">
        <v>42140</v>
      </c>
      <c r="B3287">
        <v>2287</v>
      </c>
      <c r="C3287">
        <v>10</v>
      </c>
      <c r="D3287">
        <f t="shared" ca="1" si="1403"/>
        <v>9.6145923675014</v>
      </c>
      <c r="E3287">
        <f t="shared" ca="1" si="1404"/>
        <v>0.38540763249859999</v>
      </c>
      <c r="F3287" t="str">
        <f t="shared" ca="1" si="1405"/>
        <v>medium</v>
      </c>
      <c r="G3287">
        <v>537</v>
      </c>
      <c r="H3287">
        <f t="shared" si="1406"/>
        <v>537</v>
      </c>
      <c r="I3287">
        <f t="shared" ca="1" si="1407"/>
        <v>468.96923970244757</v>
      </c>
      <c r="J3287">
        <f t="shared" ca="1" si="1408"/>
        <v>68.030760297552433</v>
      </c>
      <c r="K3287" t="str">
        <f t="shared" ca="1" si="1409"/>
        <v>high</v>
      </c>
      <c r="L3287">
        <v>1.8</v>
      </c>
      <c r="M3287" t="str">
        <f t="shared" si="1420"/>
        <v>low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0</v>
      </c>
      <c r="AN3287">
        <f t="shared" ca="1" si="1397"/>
        <v>1</v>
      </c>
      <c r="AO3287">
        <f t="shared" ca="1" si="1398"/>
        <v>0</v>
      </c>
      <c r="AP3287">
        <f t="shared" ca="1" si="1399"/>
        <v>1</v>
      </c>
      <c r="AQ3287">
        <f t="shared" ca="1" si="1400"/>
        <v>0</v>
      </c>
      <c r="AR3287">
        <f t="shared" ca="1" si="1401"/>
        <v>0</v>
      </c>
      <c r="AS3287">
        <v>0</v>
      </c>
      <c r="AT3287">
        <v>0</v>
      </c>
      <c r="AU3287">
        <f t="shared" ca="1" si="1419"/>
        <v>0</v>
      </c>
      <c r="AV3287">
        <f t="shared" ca="1" si="1419"/>
        <v>1</v>
      </c>
      <c r="AW3287">
        <f t="shared" ca="1" si="1419"/>
        <v>0</v>
      </c>
      <c r="AX3287">
        <v>0</v>
      </c>
    </row>
    <row r="3288" spans="1:50">
      <c r="A3288" s="2">
        <v>42141</v>
      </c>
      <c r="B3288">
        <v>2288</v>
      </c>
      <c r="C3288">
        <v>7</v>
      </c>
      <c r="D3288">
        <f t="shared" ca="1" si="1403"/>
        <v>9.6145739425963193</v>
      </c>
      <c r="E3288">
        <f t="shared" ca="1" si="1404"/>
        <v>-2.6145739425963193</v>
      </c>
      <c r="F3288" t="str">
        <f t="shared" ca="1" si="1405"/>
        <v>low</v>
      </c>
      <c r="G3288">
        <v>232</v>
      </c>
      <c r="H3288">
        <f t="shared" si="1406"/>
        <v>232</v>
      </c>
      <c r="I3288">
        <f t="shared" ca="1" si="1407"/>
        <v>469.10575549284698</v>
      </c>
      <c r="J3288">
        <f t="shared" ca="1" si="1408"/>
        <v>-237.10575549284698</v>
      </c>
      <c r="K3288" t="str">
        <f t="shared" ca="1" si="1409"/>
        <v>low</v>
      </c>
      <c r="L3288">
        <v>6.35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1</v>
      </c>
      <c r="AL3288">
        <f t="shared" ca="1" si="1395"/>
        <v>0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0</v>
      </c>
      <c r="AT3288">
        <v>0</v>
      </c>
      <c r="AU3288">
        <f t="shared" ca="1" si="1419"/>
        <v>1</v>
      </c>
      <c r="AV3288">
        <f t="shared" ca="1" si="1419"/>
        <v>0</v>
      </c>
      <c r="AW3288">
        <f t="shared" ca="1" si="1419"/>
        <v>0</v>
      </c>
      <c r="AX3288">
        <v>0</v>
      </c>
    </row>
    <row r="3289" spans="1:50">
      <c r="A3289" s="2">
        <v>42142</v>
      </c>
      <c r="B3289">
        <v>2289</v>
      </c>
      <c r="C3289">
        <v>13</v>
      </c>
      <c r="D3289">
        <f t="shared" ca="1" si="1403"/>
        <v>9.6145556780551669</v>
      </c>
      <c r="E3289">
        <f t="shared" ca="1" si="1404"/>
        <v>3.3854443219448331</v>
      </c>
      <c r="F3289" t="str">
        <f t="shared" ca="1" si="1405"/>
        <v>high</v>
      </c>
      <c r="G3289">
        <v>1719</v>
      </c>
      <c r="H3289">
        <f t="shared" si="1406"/>
        <v>1719</v>
      </c>
      <c r="I3289">
        <f t="shared" ca="1" si="1407"/>
        <v>469.24268033931713</v>
      </c>
      <c r="J3289">
        <f t="shared" ca="1" si="1408"/>
        <v>1249.7573196606829</v>
      </c>
      <c r="K3289" t="str">
        <f t="shared" ca="1" si="1409"/>
        <v>high</v>
      </c>
      <c r="L3289">
        <v>3.3600000000000003</v>
      </c>
      <c r="M3289" t="str">
        <f t="shared" si="1420"/>
        <v>low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1</v>
      </c>
      <c r="AL3289">
        <f t="shared" ca="1" si="1395"/>
        <v>0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1</v>
      </c>
      <c r="AQ3289">
        <f t="shared" ca="1" si="1400"/>
        <v>0</v>
      </c>
      <c r="AR3289">
        <f t="shared" ca="1" si="1401"/>
        <v>0</v>
      </c>
      <c r="AS3289">
        <v>0</v>
      </c>
      <c r="AT3289">
        <v>0</v>
      </c>
      <c r="AU3289">
        <f t="shared" ca="1" si="1419"/>
        <v>0</v>
      </c>
      <c r="AV3289">
        <f t="shared" ca="1" si="1419"/>
        <v>0</v>
      </c>
      <c r="AW3289">
        <f t="shared" ca="1" si="1419"/>
        <v>1</v>
      </c>
      <c r="AX3289">
        <v>0</v>
      </c>
    </row>
    <row r="3290" spans="1:50">
      <c r="A3290" s="2">
        <v>42143</v>
      </c>
      <c r="B3290">
        <v>2290</v>
      </c>
      <c r="C3290">
        <v>7</v>
      </c>
      <c r="D3290">
        <f t="shared" ca="1" si="1403"/>
        <v>9.6145375744031618</v>
      </c>
      <c r="E3290">
        <f t="shared" ca="1" si="1404"/>
        <v>-2.6145375744031618</v>
      </c>
      <c r="F3290" t="str">
        <f t="shared" ca="1" si="1405"/>
        <v>low</v>
      </c>
      <c r="G3290">
        <v>116</v>
      </c>
      <c r="H3290">
        <f t="shared" si="1406"/>
        <v>116</v>
      </c>
      <c r="I3290">
        <f t="shared" ca="1" si="1407"/>
        <v>469.38001456374036</v>
      </c>
      <c r="J3290">
        <f t="shared" ca="1" si="1408"/>
        <v>-353.38001456374036</v>
      </c>
      <c r="K3290" t="str">
        <f t="shared" ca="1" si="1409"/>
        <v>low</v>
      </c>
      <c r="L3290">
        <v>10.3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0</v>
      </c>
      <c r="AL3290">
        <f t="shared" ca="1" si="1395"/>
        <v>1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1</v>
      </c>
      <c r="AV3290">
        <f t="shared" ca="1" si="1419"/>
        <v>0</v>
      </c>
      <c r="AW3290">
        <f t="shared" ca="1" si="1419"/>
        <v>0</v>
      </c>
      <c r="AX3290">
        <v>0</v>
      </c>
    </row>
    <row r="3291" spans="1:50">
      <c r="A3291" s="2">
        <v>42144</v>
      </c>
      <c r="B3291">
        <v>2291</v>
      </c>
      <c r="C3291">
        <v>10</v>
      </c>
      <c r="D3291">
        <f t="shared" ca="1" si="1403"/>
        <v>9.6145196321655249</v>
      </c>
      <c r="E3291">
        <f t="shared" ca="1" si="1404"/>
        <v>0.38548036783447515</v>
      </c>
      <c r="F3291" t="str">
        <f t="shared" ca="1" si="1405"/>
        <v>medium</v>
      </c>
      <c r="G3291">
        <v>379</v>
      </c>
      <c r="H3291">
        <f t="shared" si="1406"/>
        <v>379</v>
      </c>
      <c r="I3291">
        <f t="shared" ca="1" si="1407"/>
        <v>469.51775848799969</v>
      </c>
      <c r="J3291">
        <f t="shared" ca="1" si="1408"/>
        <v>-90.517758487999686</v>
      </c>
      <c r="K3291" t="str">
        <f t="shared" ca="1" si="1409"/>
        <v>medium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1</v>
      </c>
      <c r="AL3291">
        <f t="shared" ca="1" si="1395"/>
        <v>0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1</v>
      </c>
      <c r="AT3291">
        <v>1</v>
      </c>
      <c r="AU3291">
        <f t="shared" ca="1" si="1419"/>
        <v>0</v>
      </c>
      <c r="AV3291">
        <f t="shared" ca="1" si="1419"/>
        <v>1</v>
      </c>
      <c r="AW3291">
        <f t="shared" ca="1" si="1419"/>
        <v>0</v>
      </c>
      <c r="AX3291">
        <v>0</v>
      </c>
    </row>
    <row r="3292" spans="1:50">
      <c r="A3292" s="2">
        <v>42145</v>
      </c>
      <c r="B3292">
        <v>2292</v>
      </c>
      <c r="C3292">
        <v>9</v>
      </c>
      <c r="D3292">
        <f t="shared" ca="1" si="1403"/>
        <v>9.6145018518674785</v>
      </c>
      <c r="E3292">
        <f t="shared" ca="1" si="1404"/>
        <v>-0.61450185186747852</v>
      </c>
      <c r="F3292" t="str">
        <f t="shared" ca="1" si="1405"/>
        <v>medium</v>
      </c>
      <c r="G3292">
        <v>334</v>
      </c>
      <c r="H3292">
        <f t="shared" si="1406"/>
        <v>334</v>
      </c>
      <c r="I3292">
        <f t="shared" ca="1" si="1407"/>
        <v>469.65591243397779</v>
      </c>
      <c r="J3292">
        <f t="shared" ca="1" si="1408"/>
        <v>-135.65591243397779</v>
      </c>
      <c r="K3292" t="str">
        <f t="shared" ca="1" si="1409"/>
        <v>medium</v>
      </c>
      <c r="L3292">
        <v>7.2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0</v>
      </c>
      <c r="AN3292">
        <f t="shared" ca="1" si="1397"/>
        <v>1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0</v>
      </c>
      <c r="AV3292">
        <f t="shared" ca="1" si="1419"/>
        <v>1</v>
      </c>
      <c r="AW3292">
        <f t="shared" ca="1" si="1419"/>
        <v>0</v>
      </c>
      <c r="AX3292">
        <v>0</v>
      </c>
    </row>
    <row r="3293" spans="1:50">
      <c r="A3293" s="2">
        <v>42146</v>
      </c>
      <c r="B3293">
        <v>2293</v>
      </c>
      <c r="C3293">
        <v>7</v>
      </c>
      <c r="D3293">
        <f t="shared" ca="1" si="1403"/>
        <v>9.61448423403424</v>
      </c>
      <c r="E3293">
        <f t="shared" ca="1" si="1404"/>
        <v>-2.61448423403424</v>
      </c>
      <c r="F3293" t="str">
        <f t="shared" ca="1" si="1405"/>
        <v>low</v>
      </c>
      <c r="G3293">
        <v>194</v>
      </c>
      <c r="H3293">
        <f t="shared" si="1406"/>
        <v>194</v>
      </c>
      <c r="I3293">
        <f t="shared" ca="1" si="1407"/>
        <v>469.79447672355741</v>
      </c>
      <c r="J3293">
        <f t="shared" ca="1" si="1408"/>
        <v>-275.79447672355741</v>
      </c>
      <c r="K3293" t="str">
        <f t="shared" ca="1" si="1409"/>
        <v>low</v>
      </c>
      <c r="L3293">
        <v>5.9</v>
      </c>
      <c r="M3293" t="str">
        <f t="shared" si="1420"/>
        <v>medium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1</v>
      </c>
      <c r="AL3293">
        <f t="shared" ca="1" si="1395"/>
        <v>0</v>
      </c>
      <c r="AM3293">
        <f t="shared" ca="1" si="1396"/>
        <v>1</v>
      </c>
      <c r="AN3293">
        <f t="shared" ca="1" si="1397"/>
        <v>0</v>
      </c>
      <c r="AO3293">
        <f t="shared" ca="1" si="1398"/>
        <v>0</v>
      </c>
      <c r="AP3293">
        <f t="shared" ca="1" si="1399"/>
        <v>0</v>
      </c>
      <c r="AQ3293">
        <f t="shared" ca="1" si="1400"/>
        <v>1</v>
      </c>
      <c r="AR3293">
        <f t="shared" ca="1" si="1401"/>
        <v>0</v>
      </c>
      <c r="AS3293">
        <v>1</v>
      </c>
      <c r="AT3293">
        <v>0</v>
      </c>
      <c r="AU3293">
        <f t="shared" ca="1" si="1419"/>
        <v>1</v>
      </c>
      <c r="AV3293">
        <f t="shared" ca="1" si="1419"/>
        <v>0</v>
      </c>
      <c r="AW3293">
        <f t="shared" ca="1" si="1419"/>
        <v>0</v>
      </c>
      <c r="AX3293">
        <v>0</v>
      </c>
    </row>
    <row r="3294" spans="1:50">
      <c r="A3294" s="2">
        <v>42147</v>
      </c>
      <c r="B3294">
        <v>2294</v>
      </c>
      <c r="C3294">
        <v>11</v>
      </c>
      <c r="D3294">
        <f t="shared" ca="1" si="1403"/>
        <v>9.6144667791910319</v>
      </c>
      <c r="E3294">
        <f t="shared" ca="1" si="1404"/>
        <v>1.3855332208089681</v>
      </c>
      <c r="F3294" t="str">
        <f t="shared" ca="1" si="1405"/>
        <v>high</v>
      </c>
      <c r="G3294">
        <v>642</v>
      </c>
      <c r="H3294">
        <f t="shared" si="1406"/>
        <v>642</v>
      </c>
      <c r="I3294">
        <f t="shared" ca="1" si="1407"/>
        <v>469.93345167862117</v>
      </c>
      <c r="J3294">
        <f t="shared" ca="1" si="1408"/>
        <v>172.06654832137883</v>
      </c>
      <c r="K3294" t="str">
        <f t="shared" ca="1" si="1409"/>
        <v>high</v>
      </c>
      <c r="L3294">
        <v>5.8999999999999995</v>
      </c>
      <c r="M3294" t="str">
        <f t="shared" si="1420"/>
        <v>medium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1</v>
      </c>
      <c r="AL3294">
        <f t="shared" ca="1" si="1395"/>
        <v>0</v>
      </c>
      <c r="AM3294">
        <f t="shared" ca="1" si="1396"/>
        <v>1</v>
      </c>
      <c r="AN3294">
        <f t="shared" ca="1" si="1397"/>
        <v>0</v>
      </c>
      <c r="AO3294">
        <f t="shared" ca="1" si="1398"/>
        <v>0</v>
      </c>
      <c r="AP3294">
        <f t="shared" ca="1" si="1399"/>
        <v>0</v>
      </c>
      <c r="AQ3294">
        <f t="shared" ca="1" si="1400"/>
        <v>1</v>
      </c>
      <c r="AR3294">
        <f t="shared" ca="1" si="1401"/>
        <v>0</v>
      </c>
      <c r="AS3294">
        <v>0</v>
      </c>
      <c r="AT3294">
        <v>0</v>
      </c>
      <c r="AU3294">
        <f t="shared" ca="1" si="1419"/>
        <v>0</v>
      </c>
      <c r="AV3294">
        <f t="shared" ca="1" si="1419"/>
        <v>0</v>
      </c>
      <c r="AW3294">
        <f t="shared" ca="1" si="1419"/>
        <v>1</v>
      </c>
      <c r="AX3294">
        <v>0</v>
      </c>
    </row>
    <row r="3295" spans="1:50">
      <c r="A3295" s="2">
        <v>42148</v>
      </c>
      <c r="B3295">
        <v>2295</v>
      </c>
      <c r="C3295">
        <v>7</v>
      </c>
      <c r="D3295">
        <f t="shared" ca="1" si="1403"/>
        <v>9.6144494878630731</v>
      </c>
      <c r="E3295">
        <f t="shared" ca="1" si="1404"/>
        <v>-2.6144494878630731</v>
      </c>
      <c r="F3295" t="str">
        <f t="shared" ca="1" si="1405"/>
        <v>low</v>
      </c>
      <c r="G3295">
        <v>357</v>
      </c>
      <c r="H3295">
        <f t="shared" si="1406"/>
        <v>357</v>
      </c>
      <c r="I3295">
        <f t="shared" ca="1" si="1407"/>
        <v>470.07283762105197</v>
      </c>
      <c r="J3295">
        <f t="shared" ca="1" si="1408"/>
        <v>-113.07283762105197</v>
      </c>
      <c r="K3295" t="str">
        <f t="shared" ca="1" si="1409"/>
        <v>medium</v>
      </c>
      <c r="L3295">
        <v>8.4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1</v>
      </c>
      <c r="AL3295">
        <f t="shared" ca="1" si="1395"/>
        <v>0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1</v>
      </c>
      <c r="AT3295">
        <v>0</v>
      </c>
      <c r="AU3295">
        <f t="shared" ca="1" si="1419"/>
        <v>1</v>
      </c>
      <c r="AV3295">
        <f t="shared" ca="1" si="1419"/>
        <v>0</v>
      </c>
      <c r="AW3295">
        <f t="shared" ca="1" si="1419"/>
        <v>0</v>
      </c>
      <c r="AX3295">
        <v>0</v>
      </c>
    </row>
    <row r="3296" spans="1:50">
      <c r="A3296" s="2">
        <v>42149</v>
      </c>
      <c r="B3296">
        <v>2296</v>
      </c>
      <c r="C3296">
        <v>9</v>
      </c>
      <c r="D3296">
        <f t="shared" ca="1" si="1403"/>
        <v>9.6144323605755861</v>
      </c>
      <c r="E3296">
        <f t="shared" ca="1" si="1404"/>
        <v>-0.61443236057558615</v>
      </c>
      <c r="F3296" t="str">
        <f t="shared" ca="1" si="1405"/>
        <v>medium</v>
      </c>
      <c r="G3296">
        <v>370</v>
      </c>
      <c r="H3296">
        <f t="shared" si="1406"/>
        <v>370</v>
      </c>
      <c r="I3296">
        <f t="shared" ca="1" si="1407"/>
        <v>470.21263487273245</v>
      </c>
      <c r="J3296">
        <f t="shared" ca="1" si="1408"/>
        <v>-100.21263487273245</v>
      </c>
      <c r="K3296" t="str">
        <f t="shared" ca="1" si="1409"/>
        <v>medium</v>
      </c>
      <c r="L3296">
        <v>8.1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0</v>
      </c>
      <c r="AL3296">
        <f t="shared" ca="1" si="1395"/>
        <v>1</v>
      </c>
      <c r="AM3296">
        <f t="shared" ca="1" si="1396"/>
        <v>1</v>
      </c>
      <c r="AN3296">
        <f t="shared" ca="1" si="1397"/>
        <v>0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0</v>
      </c>
      <c r="AU3296">
        <f t="shared" ca="1" si="1419"/>
        <v>0</v>
      </c>
      <c r="AV3296">
        <f t="shared" ca="1" si="1419"/>
        <v>1</v>
      </c>
      <c r="AW3296">
        <f t="shared" ca="1" si="1419"/>
        <v>0</v>
      </c>
      <c r="AX3296">
        <v>0</v>
      </c>
    </row>
    <row r="3297" spans="1:50">
      <c r="A3297" s="2">
        <v>42150</v>
      </c>
      <c r="B3297">
        <v>2297</v>
      </c>
      <c r="C3297">
        <v>10</v>
      </c>
      <c r="D3297">
        <f t="shared" ca="1" si="1403"/>
        <v>9.6144153978537918</v>
      </c>
      <c r="E3297">
        <f t="shared" ca="1" si="1404"/>
        <v>0.38558460214620816</v>
      </c>
      <c r="F3297" t="str">
        <f t="shared" ca="1" si="1405"/>
        <v>medium</v>
      </c>
      <c r="G3297">
        <v>102</v>
      </c>
      <c r="H3297">
        <f t="shared" si="1406"/>
        <v>102</v>
      </c>
      <c r="I3297">
        <f t="shared" ca="1" si="1407"/>
        <v>470.35284375554568</v>
      </c>
      <c r="J3297">
        <f t="shared" ca="1" si="1408"/>
        <v>-368.35284375554568</v>
      </c>
      <c r="K3297" t="str">
        <f t="shared" ca="1" si="1409"/>
        <v>low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0</v>
      </c>
      <c r="AT3297">
        <v>0</v>
      </c>
      <c r="AU3297">
        <f t="shared" ca="1" si="1419"/>
        <v>0</v>
      </c>
      <c r="AV3297">
        <f t="shared" ca="1" si="1419"/>
        <v>1</v>
      </c>
      <c r="AW3297">
        <f t="shared" ca="1" si="1419"/>
        <v>0</v>
      </c>
      <c r="AX3297">
        <v>0</v>
      </c>
    </row>
    <row r="3298" spans="1:50">
      <c r="A3298" s="2">
        <v>42151</v>
      </c>
      <c r="B3298">
        <v>2298</v>
      </c>
      <c r="C3298">
        <v>4</v>
      </c>
      <c r="D3298">
        <f t="shared" ca="1" si="1403"/>
        <v>9.6143986002229092</v>
      </c>
      <c r="E3298">
        <f t="shared" ca="1" si="1404"/>
        <v>-5.6143986002229092</v>
      </c>
      <c r="F3298" t="str">
        <f t="shared" ca="1" si="1405"/>
        <v>low</v>
      </c>
      <c r="G3298">
        <v>113</v>
      </c>
      <c r="H3298">
        <f t="shared" si="1406"/>
        <v>113</v>
      </c>
      <c r="I3298">
        <f t="shared" ca="1" si="1407"/>
        <v>470.49346459137388</v>
      </c>
      <c r="J3298">
        <f t="shared" ca="1" si="1408"/>
        <v>-357.49346459137388</v>
      </c>
      <c r="K3298" t="str">
        <f t="shared" ca="1" si="1409"/>
        <v>low</v>
      </c>
      <c r="L3298">
        <v>5.8999999999999995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1</v>
      </c>
      <c r="AL3298">
        <f t="shared" ca="1" si="1395"/>
        <v>0</v>
      </c>
      <c r="AM3298">
        <f t="shared" ca="1" si="1396"/>
        <v>1</v>
      </c>
      <c r="AN3298">
        <f t="shared" ca="1" si="1397"/>
        <v>0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1</v>
      </c>
      <c r="AT3298">
        <v>0</v>
      </c>
      <c r="AU3298">
        <f t="shared" ca="1" si="1419"/>
        <v>1</v>
      </c>
      <c r="AV3298">
        <f t="shared" ca="1" si="1419"/>
        <v>0</v>
      </c>
      <c r="AW3298">
        <f t="shared" ca="1" si="1419"/>
        <v>0</v>
      </c>
      <c r="AX3298">
        <v>0</v>
      </c>
    </row>
    <row r="3299" spans="1:50">
      <c r="A3299" s="2">
        <v>42152</v>
      </c>
      <c r="B3299">
        <v>2299</v>
      </c>
      <c r="C3299">
        <v>11</v>
      </c>
      <c r="D3299">
        <f t="shared" ca="1" si="1403"/>
        <v>9.6143819682081588</v>
      </c>
      <c r="E3299">
        <f t="shared" ca="1" si="1404"/>
        <v>1.3856180317918412</v>
      </c>
      <c r="F3299" t="str">
        <f t="shared" ca="1" si="1405"/>
        <v>high</v>
      </c>
      <c r="G3299">
        <v>584</v>
      </c>
      <c r="H3299">
        <f t="shared" si="1406"/>
        <v>584</v>
      </c>
      <c r="I3299">
        <f t="shared" ca="1" si="1407"/>
        <v>470.63449770210013</v>
      </c>
      <c r="J3299">
        <f t="shared" ca="1" si="1408"/>
        <v>113.36550229789987</v>
      </c>
      <c r="K3299" t="str">
        <f t="shared" ca="1" si="1409"/>
        <v>high</v>
      </c>
      <c r="L3299">
        <v>6.2</v>
      </c>
      <c r="M3299" t="str">
        <f t="shared" si="1420"/>
        <v>medium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0</v>
      </c>
      <c r="AO3299">
        <f t="shared" ca="1" si="1398"/>
        <v>1</v>
      </c>
      <c r="AP3299">
        <f t="shared" ca="1" si="1399"/>
        <v>0</v>
      </c>
      <c r="AQ3299">
        <f t="shared" ca="1" si="1400"/>
        <v>1</v>
      </c>
      <c r="AR3299">
        <f t="shared" ca="1" si="1401"/>
        <v>0</v>
      </c>
      <c r="AS3299">
        <v>0</v>
      </c>
      <c r="AT3299">
        <v>0</v>
      </c>
      <c r="AU3299">
        <f t="shared" ca="1" si="1419"/>
        <v>0</v>
      </c>
      <c r="AV3299">
        <f t="shared" ca="1" si="1419"/>
        <v>0</v>
      </c>
      <c r="AW3299">
        <f t="shared" ca="1" si="1419"/>
        <v>1</v>
      </c>
      <c r="AX3299">
        <v>0</v>
      </c>
    </row>
    <row r="3300" spans="1:50">
      <c r="A3300" s="2">
        <v>42153</v>
      </c>
      <c r="B3300">
        <v>2300</v>
      </c>
      <c r="C3300">
        <v>12</v>
      </c>
      <c r="D3300">
        <f t="shared" ca="1" si="1403"/>
        <v>9.6143655023347634</v>
      </c>
      <c r="E3300">
        <f t="shared" ca="1" si="1404"/>
        <v>2.3856344976652366</v>
      </c>
      <c r="F3300" t="str">
        <f t="shared" ca="1" si="1405"/>
        <v>high</v>
      </c>
      <c r="G3300">
        <v>1134</v>
      </c>
      <c r="H3300">
        <f t="shared" si="1406"/>
        <v>1134</v>
      </c>
      <c r="I3300">
        <f t="shared" ca="1" si="1407"/>
        <v>470.77594340960718</v>
      </c>
      <c r="J3300">
        <f t="shared" ca="1" si="1408"/>
        <v>663.22405659039282</v>
      </c>
      <c r="K3300" t="str">
        <f t="shared" ca="1" si="1409"/>
        <v>high</v>
      </c>
      <c r="L3300">
        <v>5.7</v>
      </c>
      <c r="M3300" t="str">
        <f t="shared" si="1420"/>
        <v>medium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0</v>
      </c>
      <c r="AQ3300">
        <f t="shared" ca="1" si="1400"/>
        <v>1</v>
      </c>
      <c r="AR3300">
        <f t="shared" ca="1" si="1401"/>
        <v>0</v>
      </c>
      <c r="AS3300">
        <v>0</v>
      </c>
      <c r="AT3300">
        <v>0</v>
      </c>
      <c r="AU3300">
        <f t="shared" ca="1" si="1419"/>
        <v>0</v>
      </c>
      <c r="AV3300">
        <f t="shared" ca="1" si="1419"/>
        <v>0</v>
      </c>
      <c r="AW3300">
        <f t="shared" ca="1" si="1419"/>
        <v>1</v>
      </c>
      <c r="AX3300">
        <v>0</v>
      </c>
    </row>
    <row r="3301" spans="1:50">
      <c r="A3301" s="2">
        <v>42154</v>
      </c>
      <c r="B3301">
        <v>2301</v>
      </c>
      <c r="C3301">
        <v>14</v>
      </c>
      <c r="D3301">
        <f t="shared" ca="1" si="1403"/>
        <v>9.6143492031279401</v>
      </c>
      <c r="E3301">
        <f t="shared" ca="1" si="1404"/>
        <v>4.3856507968720599</v>
      </c>
      <c r="F3301" t="str">
        <f t="shared" ca="1" si="1405"/>
        <v>high</v>
      </c>
      <c r="G3301">
        <v>294</v>
      </c>
      <c r="H3301">
        <f t="shared" si="1406"/>
        <v>294</v>
      </c>
      <c r="I3301">
        <f t="shared" ca="1" si="1407"/>
        <v>470.91780203577747</v>
      </c>
      <c r="J3301">
        <f t="shared" ca="1" si="1408"/>
        <v>-176.91780203577747</v>
      </c>
      <c r="K3301" t="str">
        <f t="shared" ca="1" si="1409"/>
        <v>medium</v>
      </c>
      <c r="L3301">
        <v>18.7</v>
      </c>
      <c r="M3301" t="str">
        <f t="shared" si="1420"/>
        <v>high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1</v>
      </c>
      <c r="AK3301">
        <f t="shared" ca="1" si="1394"/>
        <v>0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0</v>
      </c>
      <c r="AR3301">
        <f t="shared" ca="1" si="1401"/>
        <v>1</v>
      </c>
      <c r="AS3301">
        <v>1</v>
      </c>
      <c r="AT3301">
        <v>0</v>
      </c>
      <c r="AU3301">
        <f t="shared" ref="AU3301:AW3320" ca="1" si="1425">VLOOKUP(INDIRECT($AU$590&amp;ROW($A3301)),$F$17:$I$19,AU$592+1,0)</f>
        <v>0</v>
      </c>
      <c r="AV3301">
        <f t="shared" ca="1" si="1425"/>
        <v>0</v>
      </c>
      <c r="AW3301">
        <f t="shared" ca="1" si="1425"/>
        <v>1</v>
      </c>
      <c r="AX3301">
        <v>0</v>
      </c>
    </row>
    <row r="3302" spans="1:50">
      <c r="A3302" s="2">
        <v>42155</v>
      </c>
      <c r="B3302">
        <v>2302</v>
      </c>
      <c r="C3302">
        <v>9</v>
      </c>
      <c r="D3302">
        <f t="shared" ca="1" si="1403"/>
        <v>9.6143330711129114</v>
      </c>
      <c r="E3302">
        <f t="shared" ca="1" si="1404"/>
        <v>-0.61433307111291136</v>
      </c>
      <c r="F3302" t="str">
        <f t="shared" ca="1" si="1405"/>
        <v>medium</v>
      </c>
      <c r="G3302">
        <v>386</v>
      </c>
      <c r="H3302">
        <f t="shared" si="1406"/>
        <v>386</v>
      </c>
      <c r="I3302">
        <f t="shared" ca="1" si="1407"/>
        <v>471.06007390249408</v>
      </c>
      <c r="J3302">
        <f t="shared" ca="1" si="1408"/>
        <v>-85.060073902494082</v>
      </c>
      <c r="K3302" t="str">
        <f t="shared" ca="1" si="1409"/>
        <v>medium</v>
      </c>
      <c r="L3302">
        <v>5.9</v>
      </c>
      <c r="M3302" t="str">
        <f t="shared" si="1420"/>
        <v>medium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0</v>
      </c>
      <c r="AK3302">
        <f t="shared" ca="1" si="1394"/>
        <v>1</v>
      </c>
      <c r="AL3302">
        <f t="shared" ca="1" si="1395"/>
        <v>0</v>
      </c>
      <c r="AM3302">
        <f t="shared" ca="1" si="1396"/>
        <v>1</v>
      </c>
      <c r="AN3302">
        <f t="shared" ca="1" si="1397"/>
        <v>0</v>
      </c>
      <c r="AO3302">
        <f t="shared" ca="1" si="1398"/>
        <v>0</v>
      </c>
      <c r="AP3302">
        <f t="shared" ca="1" si="1399"/>
        <v>0</v>
      </c>
      <c r="AQ3302">
        <f t="shared" ca="1" si="1400"/>
        <v>1</v>
      </c>
      <c r="AR3302">
        <f t="shared" ca="1" si="1401"/>
        <v>0</v>
      </c>
      <c r="AS3302">
        <v>1</v>
      </c>
      <c r="AT3302">
        <v>0</v>
      </c>
      <c r="AU3302">
        <f t="shared" ca="1" si="1425"/>
        <v>0</v>
      </c>
      <c r="AV3302">
        <f t="shared" ca="1" si="1425"/>
        <v>1</v>
      </c>
      <c r="AW3302">
        <f t="shared" ca="1" si="1425"/>
        <v>0</v>
      </c>
      <c r="AX3302">
        <v>0</v>
      </c>
    </row>
    <row r="3303" spans="1:50">
      <c r="A3303" s="2">
        <v>42156</v>
      </c>
      <c r="B3303">
        <v>2303</v>
      </c>
      <c r="C3303">
        <v>12</v>
      </c>
      <c r="D3303">
        <f t="shared" ca="1" si="1403"/>
        <v>9.614317106814898</v>
      </c>
      <c r="E3303">
        <f t="shared" ca="1" si="1404"/>
        <v>2.385682893185102</v>
      </c>
      <c r="F3303" t="str">
        <f t="shared" ca="1" si="1405"/>
        <v>high</v>
      </c>
      <c r="G3303">
        <v>303</v>
      </c>
      <c r="H3303">
        <f t="shared" si="1406"/>
        <v>303</v>
      </c>
      <c r="I3303">
        <f t="shared" ca="1" si="1407"/>
        <v>471.20275933163975</v>
      </c>
      <c r="J3303">
        <f t="shared" ca="1" si="1408"/>
        <v>-168.20275933163975</v>
      </c>
      <c r="K3303" t="str">
        <f t="shared" ca="1" si="1409"/>
        <v>medium</v>
      </c>
      <c r="L3303">
        <v>10.5</v>
      </c>
      <c r="M3303" t="str">
        <f t="shared" si="1420"/>
        <v>medium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1</v>
      </c>
      <c r="AK3303">
        <f t="shared" ca="1" si="1394"/>
        <v>0</v>
      </c>
      <c r="AL3303">
        <f t="shared" ca="1" si="1395"/>
        <v>0</v>
      </c>
      <c r="AM3303">
        <f t="shared" ca="1" si="1396"/>
        <v>1</v>
      </c>
      <c r="AN3303">
        <f t="shared" ca="1" si="1397"/>
        <v>0</v>
      </c>
      <c r="AO3303">
        <f t="shared" ca="1" si="1398"/>
        <v>0</v>
      </c>
      <c r="AP3303">
        <f t="shared" ca="1" si="1399"/>
        <v>0</v>
      </c>
      <c r="AQ3303">
        <f t="shared" ca="1" si="1400"/>
        <v>1</v>
      </c>
      <c r="AR3303">
        <f t="shared" ca="1" si="1401"/>
        <v>0</v>
      </c>
      <c r="AS3303">
        <v>0</v>
      </c>
      <c r="AT3303">
        <v>0</v>
      </c>
      <c r="AU3303">
        <f t="shared" ca="1" si="1425"/>
        <v>0</v>
      </c>
      <c r="AV3303">
        <f t="shared" ca="1" si="1425"/>
        <v>0</v>
      </c>
      <c r="AW3303">
        <f t="shared" ca="1" si="1425"/>
        <v>1</v>
      </c>
      <c r="AX3303">
        <v>0</v>
      </c>
    </row>
    <row r="3304" spans="1:50">
      <c r="A3304" s="2">
        <v>42157</v>
      </c>
      <c r="B3304">
        <v>2304</v>
      </c>
      <c r="C3304">
        <v>15</v>
      </c>
      <c r="D3304">
        <f t="shared" ca="1" si="1403"/>
        <v>9.6143013107591209</v>
      </c>
      <c r="E3304">
        <f t="shared" ca="1" si="1404"/>
        <v>5.3856986892408791</v>
      </c>
      <c r="F3304" t="str">
        <f t="shared" ca="1" si="1405"/>
        <v>high</v>
      </c>
      <c r="G3304">
        <v>580</v>
      </c>
      <c r="H3304">
        <f t="shared" si="1406"/>
        <v>580</v>
      </c>
      <c r="I3304">
        <f t="shared" ca="1" si="1407"/>
        <v>471.34585864509694</v>
      </c>
      <c r="J3304">
        <f t="shared" ca="1" si="1408"/>
        <v>108.65414135490306</v>
      </c>
      <c r="K3304" t="str">
        <f t="shared" ca="1" si="1409"/>
        <v>high</v>
      </c>
      <c r="L3304">
        <v>10.199999999999999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1</v>
      </c>
      <c r="AN3304">
        <f t="shared" ca="1" si="1397"/>
        <v>0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0</v>
      </c>
      <c r="AT3304">
        <v>0</v>
      </c>
      <c r="AU3304">
        <f t="shared" ca="1" si="1425"/>
        <v>0</v>
      </c>
      <c r="AV3304">
        <f t="shared" ca="1" si="1425"/>
        <v>0</v>
      </c>
      <c r="AW3304">
        <f t="shared" ca="1" si="1425"/>
        <v>1</v>
      </c>
      <c r="AX3304">
        <v>0</v>
      </c>
    </row>
    <row r="3305" spans="1:50">
      <c r="A3305" s="2">
        <v>42158</v>
      </c>
      <c r="B3305">
        <v>2305</v>
      </c>
      <c r="C3305">
        <v>16</v>
      </c>
      <c r="D3305">
        <f t="shared" ca="1" si="1403"/>
        <v>9.6142856834707988</v>
      </c>
      <c r="E3305">
        <f t="shared" ca="1" si="1404"/>
        <v>6.3857143165292012</v>
      </c>
      <c r="F3305" t="str">
        <f t="shared" ca="1" si="1405"/>
        <v>high</v>
      </c>
      <c r="G3305">
        <v>1081</v>
      </c>
      <c r="H3305">
        <f t="shared" si="1406"/>
        <v>1081</v>
      </c>
      <c r="I3305">
        <f t="shared" ca="1" si="1407"/>
        <v>471.4893721647486</v>
      </c>
      <c r="J3305">
        <f t="shared" ca="1" si="1408"/>
        <v>609.5106278352514</v>
      </c>
      <c r="K3305" t="str">
        <f t="shared" ca="1" si="1409"/>
        <v>high</v>
      </c>
      <c r="L3305">
        <v>12.8</v>
      </c>
      <c r="M3305" t="str">
        <f t="shared" si="1420"/>
        <v>medium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1</v>
      </c>
      <c r="AK3305">
        <f t="shared" ref="AK3305:AK3368" ca="1" si="1430">VLOOKUP(INDIRECT($AJ$590&amp;ROW($A3305)+AJ$591),$F$17:$I$19,AK$592+1,0)</f>
        <v>0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0</v>
      </c>
      <c r="AN3305">
        <f t="shared" ref="AN3305:AN3368" ca="1" si="1433">VLOOKUP(INDIRECT($AJ$590&amp;ROW($A3305)+AM$591),$F$17:$I$19,AN$592+1,0)</f>
        <v>1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1</v>
      </c>
      <c r="AR3305">
        <f t="shared" ref="AR3305:AR3368" ca="1" si="1437">VLOOKUP(INDIRECT($AJ$590&amp;ROW($A3305)+AP$591),$F$17:$I$19,AR$592+1,0)</f>
        <v>0</v>
      </c>
      <c r="AS3305">
        <v>0</v>
      </c>
      <c r="AT3305">
        <v>0</v>
      </c>
      <c r="AU3305">
        <f t="shared" ca="1" si="1425"/>
        <v>0</v>
      </c>
      <c r="AV3305">
        <f t="shared" ca="1" si="1425"/>
        <v>0</v>
      </c>
      <c r="AW3305">
        <f t="shared" ca="1" si="1425"/>
        <v>1</v>
      </c>
      <c r="AX3305">
        <v>0</v>
      </c>
    </row>
    <row r="3306" spans="1:50">
      <c r="A3306" s="2">
        <v>42159</v>
      </c>
      <c r="B3306">
        <v>2306</v>
      </c>
      <c r="C3306">
        <v>10</v>
      </c>
      <c r="D3306">
        <f t="shared" ref="D3306:D3369" ca="1" si="1438">$E$516*B3306^3+$E$521*B3306^2+$E$526*B3306+$E$531</f>
        <v>9.6142702254751526</v>
      </c>
      <c r="E3306">
        <f t="shared" ref="E3306:E3369" ca="1" si="1439">C3306-D3306</f>
        <v>0.38572977452484736</v>
      </c>
      <c r="F3306" t="str">
        <f t="shared" ref="F3306:F3369" ca="1" si="1440">VLOOKUP(E3306,$A$3:$C$6,3)</f>
        <v>medium</v>
      </c>
      <c r="G3306">
        <v>493</v>
      </c>
      <c r="H3306">
        <f t="shared" ref="H3306:H3369" si="1441">IF(G3306&gt;$H$592,$G$592,G3306)</f>
        <v>493</v>
      </c>
      <c r="I3306">
        <f t="shared" ref="I3306:I3369" ca="1" si="1442">$K$516*B3306^3+$K$521*B3306^2+$K$526*B3306+$K$531</f>
        <v>471.63330021247771</v>
      </c>
      <c r="J3306">
        <f t="shared" ref="J3306:J3369" ca="1" si="1443">H3306-I3306</f>
        <v>21.366699787522293</v>
      </c>
      <c r="K3306" t="str">
        <f t="shared" ref="K3306:K3369" ca="1" si="1444">VLOOKUP(J3306,$A$10:$C$13,3)</f>
        <v>medium</v>
      </c>
      <c r="L3306">
        <v>10.200000000000001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1</v>
      </c>
      <c r="AK3306">
        <f t="shared" ca="1" si="1430"/>
        <v>0</v>
      </c>
      <c r="AL3306">
        <f t="shared" ca="1" si="1431"/>
        <v>0</v>
      </c>
      <c r="AM3306">
        <f t="shared" ca="1" si="1432"/>
        <v>1</v>
      </c>
      <c r="AN3306">
        <f t="shared" ca="1" si="1433"/>
        <v>0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0</v>
      </c>
      <c r="AV3306">
        <f t="shared" ca="1" si="1425"/>
        <v>1</v>
      </c>
      <c r="AW3306">
        <f t="shared" ca="1" si="1425"/>
        <v>0</v>
      </c>
      <c r="AX3306">
        <v>0</v>
      </c>
    </row>
    <row r="3307" spans="1:50">
      <c r="A3307" s="2">
        <v>42160</v>
      </c>
      <c r="B3307">
        <v>2307</v>
      </c>
      <c r="C3307">
        <v>11</v>
      </c>
      <c r="D3307">
        <f t="shared" ca="1" si="1438"/>
        <v>9.6142549372974049</v>
      </c>
      <c r="E3307">
        <f t="shared" ca="1" si="1439"/>
        <v>1.3857450627025951</v>
      </c>
      <c r="F3307" t="str">
        <f t="shared" ca="1" si="1440"/>
        <v>high</v>
      </c>
      <c r="G3307">
        <v>1085</v>
      </c>
      <c r="H3307">
        <f t="shared" si="1441"/>
        <v>1085</v>
      </c>
      <c r="I3307">
        <f t="shared" ca="1" si="1442"/>
        <v>471.77764311016648</v>
      </c>
      <c r="J3307">
        <f t="shared" ca="1" si="1443"/>
        <v>613.22235688983346</v>
      </c>
      <c r="K3307" t="str">
        <f t="shared" ca="1" si="1444"/>
        <v>high</v>
      </c>
      <c r="L3307">
        <v>7.2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1</v>
      </c>
      <c r="AK3307">
        <f t="shared" ca="1" si="1430"/>
        <v>0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0</v>
      </c>
      <c r="AW3307">
        <f t="shared" ca="1" si="1425"/>
        <v>1</v>
      </c>
      <c r="AX3307">
        <v>0</v>
      </c>
    </row>
    <row r="3308" spans="1:50">
      <c r="A3308" s="2">
        <v>42161</v>
      </c>
      <c r="B3308">
        <v>2308</v>
      </c>
      <c r="C3308">
        <v>11</v>
      </c>
      <c r="D3308">
        <f t="shared" ca="1" si="1438"/>
        <v>9.6142398194627745</v>
      </c>
      <c r="E3308">
        <f t="shared" ca="1" si="1439"/>
        <v>1.3857601805372255</v>
      </c>
      <c r="F3308" t="str">
        <f t="shared" ca="1" si="1440"/>
        <v>high</v>
      </c>
      <c r="G3308">
        <v>211</v>
      </c>
      <c r="H3308">
        <f t="shared" si="1441"/>
        <v>211</v>
      </c>
      <c r="I3308">
        <f t="shared" ca="1" si="1442"/>
        <v>471.92240117969789</v>
      </c>
      <c r="J3308">
        <f t="shared" ca="1" si="1443"/>
        <v>-260.92240117969789</v>
      </c>
      <c r="K3308" t="str">
        <f t="shared" ca="1" si="1444"/>
        <v>low</v>
      </c>
      <c r="L3308">
        <v>11.4</v>
      </c>
      <c r="M3308" t="str">
        <f t="shared" si="1420"/>
        <v>medium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0</v>
      </c>
      <c r="AK3308">
        <f t="shared" ca="1" si="1430"/>
        <v>1</v>
      </c>
      <c r="AL3308">
        <f t="shared" ca="1" si="1431"/>
        <v>0</v>
      </c>
      <c r="AM3308">
        <f t="shared" ca="1" si="1432"/>
        <v>0</v>
      </c>
      <c r="AN3308">
        <f t="shared" ca="1" si="1433"/>
        <v>1</v>
      </c>
      <c r="AO3308">
        <f t="shared" ca="1" si="1434"/>
        <v>0</v>
      </c>
      <c r="AP3308">
        <f t="shared" ca="1" si="1435"/>
        <v>0</v>
      </c>
      <c r="AQ3308">
        <f t="shared" ca="1" si="1436"/>
        <v>1</v>
      </c>
      <c r="AR3308">
        <f t="shared" ca="1" si="1437"/>
        <v>0</v>
      </c>
      <c r="AS3308">
        <v>0</v>
      </c>
      <c r="AT3308">
        <v>0</v>
      </c>
      <c r="AU3308">
        <f t="shared" ca="1" si="1425"/>
        <v>0</v>
      </c>
      <c r="AV3308">
        <f t="shared" ca="1" si="1425"/>
        <v>0</v>
      </c>
      <c r="AW3308">
        <f t="shared" ca="1" si="1425"/>
        <v>1</v>
      </c>
      <c r="AX3308">
        <v>0</v>
      </c>
    </row>
    <row r="3309" spans="1:50">
      <c r="A3309" s="2">
        <v>42162</v>
      </c>
      <c r="B3309">
        <v>2309</v>
      </c>
      <c r="C3309">
        <v>4</v>
      </c>
      <c r="D3309">
        <f t="shared" ca="1" si="1438"/>
        <v>9.6142248724964823</v>
      </c>
      <c r="E3309">
        <f t="shared" ca="1" si="1439"/>
        <v>-5.6142248724964823</v>
      </c>
      <c r="F3309" t="str">
        <f t="shared" ca="1" si="1440"/>
        <v>low</v>
      </c>
      <c r="G3309">
        <v>165</v>
      </c>
      <c r="H3309">
        <f t="shared" si="1441"/>
        <v>165</v>
      </c>
      <c r="I3309">
        <f t="shared" ca="1" si="1442"/>
        <v>472.06757474295489</v>
      </c>
      <c r="J3309">
        <f t="shared" ca="1" si="1443"/>
        <v>-307.06757474295489</v>
      </c>
      <c r="K3309" t="str">
        <f t="shared" ca="1" si="1444"/>
        <v>low</v>
      </c>
      <c r="L3309">
        <v>13.85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0</v>
      </c>
      <c r="AK3309">
        <f t="shared" ca="1" si="1430"/>
        <v>1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0</v>
      </c>
      <c r="AT3309">
        <v>0</v>
      </c>
      <c r="AU3309">
        <f t="shared" ca="1" si="1425"/>
        <v>1</v>
      </c>
      <c r="AV3309">
        <f t="shared" ca="1" si="1425"/>
        <v>0</v>
      </c>
      <c r="AW3309">
        <f t="shared" ca="1" si="1425"/>
        <v>0</v>
      </c>
      <c r="AX3309">
        <v>0</v>
      </c>
    </row>
    <row r="3310" spans="1:50">
      <c r="A3310" s="2">
        <v>42163</v>
      </c>
      <c r="B3310">
        <v>2310</v>
      </c>
      <c r="C3310">
        <v>11</v>
      </c>
      <c r="D3310">
        <f t="shared" ca="1" si="1438"/>
        <v>9.6142100969237489</v>
      </c>
      <c r="E3310">
        <f t="shared" ca="1" si="1439"/>
        <v>1.3857899030762511</v>
      </c>
      <c r="F3310" t="str">
        <f t="shared" ca="1" si="1440"/>
        <v>high</v>
      </c>
      <c r="G3310">
        <v>189</v>
      </c>
      <c r="H3310">
        <f t="shared" si="1441"/>
        <v>189</v>
      </c>
      <c r="I3310">
        <f t="shared" ca="1" si="1442"/>
        <v>472.21316412181994</v>
      </c>
      <c r="J3310">
        <f t="shared" ca="1" si="1443"/>
        <v>-283.21316412181994</v>
      </c>
      <c r="K3310" t="str">
        <f t="shared" ca="1" si="1444"/>
        <v>low</v>
      </c>
      <c r="L3310">
        <v>16.45</v>
      </c>
      <c r="M3310" t="str">
        <f t="shared" si="1420"/>
        <v>high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1</v>
      </c>
      <c r="AL3310">
        <f t="shared" ca="1" si="1431"/>
        <v>0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0</v>
      </c>
      <c r="AR3310">
        <f t="shared" ca="1" si="1437"/>
        <v>1</v>
      </c>
      <c r="AS3310">
        <v>0</v>
      </c>
      <c r="AT3310">
        <v>0</v>
      </c>
      <c r="AU3310">
        <f t="shared" ca="1" si="1425"/>
        <v>0</v>
      </c>
      <c r="AV3310">
        <f t="shared" ca="1" si="1425"/>
        <v>0</v>
      </c>
      <c r="AW3310">
        <f t="shared" ca="1" si="1425"/>
        <v>1</v>
      </c>
      <c r="AX3310">
        <v>0</v>
      </c>
    </row>
    <row r="3311" spans="1:50">
      <c r="A3311" s="2">
        <v>42164</v>
      </c>
      <c r="B3311">
        <v>2311</v>
      </c>
      <c r="C3311">
        <v>9</v>
      </c>
      <c r="D3311">
        <f t="shared" ca="1" si="1438"/>
        <v>9.6141954932697953</v>
      </c>
      <c r="E3311">
        <f t="shared" ca="1" si="1439"/>
        <v>-0.61419549326979528</v>
      </c>
      <c r="F3311" t="str">
        <f t="shared" ca="1" si="1440"/>
        <v>medium</v>
      </c>
      <c r="G3311">
        <v>157</v>
      </c>
      <c r="H3311">
        <f t="shared" si="1441"/>
        <v>157</v>
      </c>
      <c r="I3311">
        <f t="shared" ca="1" si="1442"/>
        <v>472.3591696381759</v>
      </c>
      <c r="J3311">
        <f t="shared" ca="1" si="1443"/>
        <v>-315.3591696381759</v>
      </c>
      <c r="K3311" t="str">
        <f t="shared" ca="1" si="1444"/>
        <v>low</v>
      </c>
      <c r="L3311">
        <v>8.2000000000000011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1</v>
      </c>
      <c r="AN3311">
        <f t="shared" ca="1" si="1433"/>
        <v>0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1</v>
      </c>
      <c r="AT3311">
        <v>0</v>
      </c>
      <c r="AU3311">
        <f t="shared" ca="1" si="1425"/>
        <v>0</v>
      </c>
      <c r="AV3311">
        <f t="shared" ca="1" si="1425"/>
        <v>1</v>
      </c>
      <c r="AW3311">
        <f t="shared" ca="1" si="1425"/>
        <v>0</v>
      </c>
      <c r="AX3311">
        <v>0</v>
      </c>
    </row>
    <row r="3312" spans="1:50">
      <c r="A3312" s="2">
        <v>42165</v>
      </c>
      <c r="B3312">
        <v>2312</v>
      </c>
      <c r="C3312">
        <v>8</v>
      </c>
      <c r="D3312">
        <f t="shared" ca="1" si="1438"/>
        <v>9.6141810620598402</v>
      </c>
      <c r="E3312">
        <f t="shared" ca="1" si="1439"/>
        <v>-1.6141810620598402</v>
      </c>
      <c r="F3312" t="str">
        <f t="shared" ca="1" si="1440"/>
        <v>medium</v>
      </c>
      <c r="G3312">
        <v>453</v>
      </c>
      <c r="H3312">
        <f t="shared" si="1441"/>
        <v>453</v>
      </c>
      <c r="I3312">
        <f t="shared" ca="1" si="1442"/>
        <v>472.50559161390549</v>
      </c>
      <c r="J3312">
        <f t="shared" ca="1" si="1443"/>
        <v>-19.505591613905494</v>
      </c>
      <c r="K3312" t="str">
        <f t="shared" ca="1" si="1444"/>
        <v>medium</v>
      </c>
      <c r="L3312">
        <v>9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1</v>
      </c>
      <c r="AT3312">
        <v>0</v>
      </c>
      <c r="AU3312">
        <f t="shared" ca="1" si="1425"/>
        <v>0</v>
      </c>
      <c r="AV3312">
        <f t="shared" ca="1" si="1425"/>
        <v>1</v>
      </c>
      <c r="AW3312">
        <f t="shared" ca="1" si="1425"/>
        <v>0</v>
      </c>
      <c r="AX3312">
        <v>0</v>
      </c>
    </row>
    <row r="3313" spans="1:50">
      <c r="A3313" s="2">
        <v>42166</v>
      </c>
      <c r="B3313">
        <v>2313</v>
      </c>
      <c r="C3313">
        <v>11</v>
      </c>
      <c r="D3313">
        <f t="shared" ca="1" si="1438"/>
        <v>9.6141668038191064</v>
      </c>
      <c r="E3313">
        <f t="shared" ca="1" si="1439"/>
        <v>1.3858331961808936</v>
      </c>
      <c r="F3313" t="str">
        <f t="shared" ca="1" si="1440"/>
        <v>high</v>
      </c>
      <c r="G3313">
        <v>3548</v>
      </c>
      <c r="H3313">
        <f t="shared" si="1441"/>
        <v>3548</v>
      </c>
      <c r="I3313">
        <f t="shared" ca="1" si="1442"/>
        <v>472.65243037089152</v>
      </c>
      <c r="J3313">
        <f t="shared" ca="1" si="1443"/>
        <v>3075.3475696291084</v>
      </c>
      <c r="K3313" t="str">
        <f t="shared" ca="1" si="1444"/>
        <v>high</v>
      </c>
      <c r="L3313">
        <v>8.1999999999999993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0</v>
      </c>
      <c r="AK3313">
        <f t="shared" ca="1" si="1430"/>
        <v>1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0</v>
      </c>
      <c r="AV3313">
        <f t="shared" ca="1" si="1425"/>
        <v>0</v>
      </c>
      <c r="AW3313">
        <f t="shared" ca="1" si="1425"/>
        <v>1</v>
      </c>
      <c r="AX3313">
        <v>0</v>
      </c>
    </row>
    <row r="3314" spans="1:50">
      <c r="A3314" s="2">
        <v>42167</v>
      </c>
      <c r="B3314">
        <v>2314</v>
      </c>
      <c r="C3314">
        <v>13</v>
      </c>
      <c r="D3314">
        <f t="shared" ca="1" si="1438"/>
        <v>9.6141527190728144</v>
      </c>
      <c r="E3314">
        <f t="shared" ca="1" si="1439"/>
        <v>3.3858472809271856</v>
      </c>
      <c r="F3314" t="str">
        <f t="shared" ca="1" si="1440"/>
        <v>high</v>
      </c>
      <c r="G3314">
        <v>375</v>
      </c>
      <c r="H3314">
        <f t="shared" si="1441"/>
        <v>375</v>
      </c>
      <c r="I3314">
        <f t="shared" ca="1" si="1442"/>
        <v>472.79968623101678</v>
      </c>
      <c r="J3314">
        <f t="shared" ca="1" si="1443"/>
        <v>-97.799686231016778</v>
      </c>
      <c r="K3314" t="str">
        <f t="shared" ca="1" si="1444"/>
        <v>medium</v>
      </c>
      <c r="L3314">
        <v>12.5</v>
      </c>
      <c r="M3314" t="str">
        <f t="shared" si="1420"/>
        <v>medium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1</v>
      </c>
      <c r="AL3314">
        <f t="shared" ca="1" si="1431"/>
        <v>0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1</v>
      </c>
      <c r="AR3314">
        <f t="shared" ca="1" si="1437"/>
        <v>0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0</v>
      </c>
    </row>
    <row r="3315" spans="1:50">
      <c r="A3315" s="2">
        <v>42168</v>
      </c>
      <c r="B3315">
        <v>2315</v>
      </c>
      <c r="C3315">
        <v>10</v>
      </c>
      <c r="D3315">
        <f t="shared" ca="1" si="1438"/>
        <v>9.6141388083461816</v>
      </c>
      <c r="E3315">
        <f t="shared" ca="1" si="1439"/>
        <v>0.38586119165381838</v>
      </c>
      <c r="F3315" t="str">
        <f t="shared" ca="1" si="1440"/>
        <v>medium</v>
      </c>
      <c r="G3315">
        <v>621</v>
      </c>
      <c r="H3315">
        <f t="shared" si="1441"/>
        <v>621</v>
      </c>
      <c r="I3315">
        <f t="shared" ca="1" si="1442"/>
        <v>472.94735951616383</v>
      </c>
      <c r="J3315">
        <f t="shared" ca="1" si="1443"/>
        <v>148.05264048383617</v>
      </c>
      <c r="K3315" t="str">
        <f t="shared" ca="1" si="1444"/>
        <v>high</v>
      </c>
      <c r="L3315">
        <v>13.7</v>
      </c>
      <c r="M3315" t="str">
        <f t="shared" si="1420"/>
        <v>medium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1</v>
      </c>
      <c r="AL3315">
        <f t="shared" ca="1" si="1431"/>
        <v>0</v>
      </c>
      <c r="AM3315">
        <f t="shared" ca="1" si="1432"/>
        <v>0</v>
      </c>
      <c r="AN3315">
        <f t="shared" ca="1" si="1433"/>
        <v>1</v>
      </c>
      <c r="AO3315">
        <f t="shared" ca="1" si="1434"/>
        <v>0</v>
      </c>
      <c r="AP3315">
        <f t="shared" ca="1" si="1435"/>
        <v>0</v>
      </c>
      <c r="AQ3315">
        <f t="shared" ca="1" si="1436"/>
        <v>1</v>
      </c>
      <c r="AR3315">
        <f t="shared" ca="1" si="1437"/>
        <v>0</v>
      </c>
      <c r="AS3315">
        <v>0</v>
      </c>
      <c r="AT3315">
        <v>0</v>
      </c>
      <c r="AU3315">
        <f t="shared" ca="1" si="1425"/>
        <v>0</v>
      </c>
      <c r="AV3315">
        <f t="shared" ca="1" si="1425"/>
        <v>1</v>
      </c>
      <c r="AW3315">
        <f t="shared" ca="1" si="1425"/>
        <v>0</v>
      </c>
      <c r="AX3315">
        <v>0</v>
      </c>
    </row>
    <row r="3316" spans="1:50">
      <c r="A3316" s="2">
        <v>42169</v>
      </c>
      <c r="B3316">
        <v>2316</v>
      </c>
      <c r="C3316">
        <v>5</v>
      </c>
      <c r="D3316">
        <f t="shared" ca="1" si="1438"/>
        <v>9.6141250721644322</v>
      </c>
      <c r="E3316">
        <f t="shared" ca="1" si="1439"/>
        <v>-4.6141250721644322</v>
      </c>
      <c r="F3316" t="str">
        <f t="shared" ca="1" si="1440"/>
        <v>low</v>
      </c>
      <c r="G3316">
        <v>314</v>
      </c>
      <c r="H3316">
        <f t="shared" si="1441"/>
        <v>314</v>
      </c>
      <c r="I3316">
        <f t="shared" ca="1" si="1442"/>
        <v>473.09545054821547</v>
      </c>
      <c r="J3316">
        <f t="shared" ca="1" si="1443"/>
        <v>-159.09545054821547</v>
      </c>
      <c r="K3316" t="str">
        <f t="shared" ca="1" si="1444"/>
        <v>medium</v>
      </c>
      <c r="L3316">
        <v>18.8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1</v>
      </c>
      <c r="AV3316">
        <f t="shared" ca="1" si="1425"/>
        <v>0</v>
      </c>
      <c r="AW3316">
        <f t="shared" ca="1" si="1425"/>
        <v>0</v>
      </c>
      <c r="AX3316">
        <v>0</v>
      </c>
    </row>
    <row r="3317" spans="1:50">
      <c r="A3317" s="2">
        <v>42170</v>
      </c>
      <c r="B3317">
        <v>2317</v>
      </c>
      <c r="C3317">
        <v>6</v>
      </c>
      <c r="D3317">
        <f t="shared" ca="1" si="1438"/>
        <v>9.6141115110527871</v>
      </c>
      <c r="E3317">
        <f t="shared" ca="1" si="1439"/>
        <v>-3.6141115110527871</v>
      </c>
      <c r="F3317" t="str">
        <f t="shared" ca="1" si="1440"/>
        <v>low</v>
      </c>
      <c r="G3317">
        <v>200</v>
      </c>
      <c r="H3317">
        <f t="shared" si="1441"/>
        <v>200</v>
      </c>
      <c r="I3317">
        <f t="shared" ca="1" si="1442"/>
        <v>473.24395964905449</v>
      </c>
      <c r="J3317">
        <f t="shared" ca="1" si="1443"/>
        <v>-273.24395964905449</v>
      </c>
      <c r="K3317" t="str">
        <f t="shared" ca="1" si="1444"/>
        <v>low</v>
      </c>
      <c r="L3317">
        <v>16.574999999999999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1</v>
      </c>
      <c r="AT3317">
        <v>0</v>
      </c>
      <c r="AU3317">
        <f t="shared" ca="1" si="1425"/>
        <v>1</v>
      </c>
      <c r="AV3317">
        <f t="shared" ca="1" si="1425"/>
        <v>0</v>
      </c>
      <c r="AW3317">
        <f t="shared" ca="1" si="1425"/>
        <v>0</v>
      </c>
      <c r="AX3317">
        <v>0</v>
      </c>
    </row>
    <row r="3318" spans="1:50">
      <c r="A3318" s="2">
        <v>42171</v>
      </c>
      <c r="B3318">
        <v>2318</v>
      </c>
      <c r="C3318">
        <v>10</v>
      </c>
      <c r="D3318">
        <f t="shared" ca="1" si="1438"/>
        <v>9.6140981255364633</v>
      </c>
      <c r="E3318">
        <f t="shared" ca="1" si="1439"/>
        <v>0.38590187446353674</v>
      </c>
      <c r="F3318" t="str">
        <f t="shared" ca="1" si="1440"/>
        <v>medium</v>
      </c>
      <c r="G3318">
        <v>341</v>
      </c>
      <c r="H3318">
        <f t="shared" si="1441"/>
        <v>341</v>
      </c>
      <c r="I3318">
        <f t="shared" ca="1" si="1442"/>
        <v>473.39288714056363</v>
      </c>
      <c r="J3318">
        <f t="shared" ca="1" si="1443"/>
        <v>-132.39288714056363</v>
      </c>
      <c r="K3318" t="str">
        <f t="shared" ca="1" si="1444"/>
        <v>medium</v>
      </c>
      <c r="L3318">
        <v>7.8</v>
      </c>
      <c r="M3318" t="str">
        <f t="shared" si="1420"/>
        <v>medium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0</v>
      </c>
      <c r="AK3318">
        <f t="shared" ca="1" si="1430"/>
        <v>1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0</v>
      </c>
      <c r="AQ3318">
        <f t="shared" ca="1" si="1436"/>
        <v>1</v>
      </c>
      <c r="AR3318">
        <f t="shared" ca="1" si="1437"/>
        <v>0</v>
      </c>
      <c r="AS3318">
        <v>0</v>
      </c>
      <c r="AT3318">
        <v>0</v>
      </c>
      <c r="AU3318">
        <f t="shared" ca="1" si="1425"/>
        <v>0</v>
      </c>
      <c r="AV3318">
        <f t="shared" ca="1" si="1425"/>
        <v>1</v>
      </c>
      <c r="AW3318">
        <f t="shared" ca="1" si="1425"/>
        <v>0</v>
      </c>
      <c r="AX3318">
        <v>0</v>
      </c>
    </row>
    <row r="3319" spans="1:50">
      <c r="A3319" s="2">
        <v>42172</v>
      </c>
      <c r="B3319">
        <v>2319</v>
      </c>
      <c r="C3319">
        <v>9</v>
      </c>
      <c r="D3319">
        <f t="shared" ca="1" si="1438"/>
        <v>9.6140849161406834</v>
      </c>
      <c r="E3319">
        <f t="shared" ca="1" si="1439"/>
        <v>-0.61408491614068339</v>
      </c>
      <c r="F3319" t="str">
        <f t="shared" ca="1" si="1440"/>
        <v>medium</v>
      </c>
      <c r="G3319">
        <v>200</v>
      </c>
      <c r="H3319">
        <f t="shared" si="1441"/>
        <v>200</v>
      </c>
      <c r="I3319">
        <f t="shared" ca="1" si="1442"/>
        <v>473.54223334462563</v>
      </c>
      <c r="J3319">
        <f t="shared" ca="1" si="1443"/>
        <v>-273.54223334462563</v>
      </c>
      <c r="K3319" t="str">
        <f t="shared" ca="1" si="1444"/>
        <v>low</v>
      </c>
      <c r="L3319">
        <v>6</v>
      </c>
      <c r="M3319" t="str">
        <f t="shared" si="1420"/>
        <v>medium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0</v>
      </c>
      <c r="AK3319">
        <f t="shared" ca="1" si="1430"/>
        <v>1</v>
      </c>
      <c r="AL3319">
        <f t="shared" ca="1" si="1431"/>
        <v>0</v>
      </c>
      <c r="AM3319">
        <f t="shared" ca="1" si="1432"/>
        <v>1</v>
      </c>
      <c r="AN3319">
        <f t="shared" ca="1" si="1433"/>
        <v>0</v>
      </c>
      <c r="AO3319">
        <f t="shared" ca="1" si="1434"/>
        <v>0</v>
      </c>
      <c r="AP3319">
        <f t="shared" ca="1" si="1435"/>
        <v>0</v>
      </c>
      <c r="AQ3319">
        <f t="shared" ca="1" si="1436"/>
        <v>1</v>
      </c>
      <c r="AR3319">
        <f t="shared" ca="1" si="1437"/>
        <v>0</v>
      </c>
      <c r="AS3319">
        <v>0</v>
      </c>
      <c r="AT3319">
        <v>0</v>
      </c>
      <c r="AU3319">
        <f t="shared" ca="1" si="1425"/>
        <v>0</v>
      </c>
      <c r="AV3319">
        <f t="shared" ca="1" si="1425"/>
        <v>1</v>
      </c>
      <c r="AW3319">
        <f t="shared" ca="1" si="1425"/>
        <v>0</v>
      </c>
      <c r="AX3319">
        <v>0</v>
      </c>
    </row>
    <row r="3320" spans="1:50">
      <c r="A3320" s="2">
        <v>42173</v>
      </c>
      <c r="B3320">
        <v>2320</v>
      </c>
      <c r="C3320">
        <v>5</v>
      </c>
      <c r="D3320">
        <f t="shared" ca="1" si="1438"/>
        <v>9.6140718833906682</v>
      </c>
      <c r="E3320">
        <f t="shared" ca="1" si="1439"/>
        <v>-4.6140718833906682</v>
      </c>
      <c r="F3320" t="str">
        <f t="shared" ca="1" si="1440"/>
        <v>low</v>
      </c>
      <c r="G3320">
        <v>248</v>
      </c>
      <c r="H3320">
        <f t="shared" si="1441"/>
        <v>248</v>
      </c>
      <c r="I3320">
        <f t="shared" ca="1" si="1442"/>
        <v>473.69199858312328</v>
      </c>
      <c r="J3320">
        <f t="shared" ca="1" si="1443"/>
        <v>-225.69199858312328</v>
      </c>
      <c r="K3320" t="str">
        <f t="shared" ca="1" si="1444"/>
        <v>medium</v>
      </c>
      <c r="L3320">
        <v>4.0999999999999996</v>
      </c>
      <c r="M3320" t="str">
        <f t="shared" si="1420"/>
        <v>low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1</v>
      </c>
      <c r="AQ3320">
        <f t="shared" ca="1" si="1436"/>
        <v>0</v>
      </c>
      <c r="AR3320">
        <f t="shared" ca="1" si="1437"/>
        <v>0</v>
      </c>
      <c r="AS3320">
        <v>0</v>
      </c>
      <c r="AT3320">
        <v>0</v>
      </c>
      <c r="AU3320">
        <f t="shared" ca="1" si="1425"/>
        <v>1</v>
      </c>
      <c r="AV3320">
        <f t="shared" ca="1" si="1425"/>
        <v>0</v>
      </c>
      <c r="AW3320">
        <f t="shared" ca="1" si="1425"/>
        <v>0</v>
      </c>
      <c r="AX3320">
        <v>0</v>
      </c>
    </row>
    <row r="3321" spans="1:50">
      <c r="A3321" s="2">
        <v>42174</v>
      </c>
      <c r="B3321">
        <v>2321</v>
      </c>
      <c r="C3321">
        <v>6</v>
      </c>
      <c r="D3321">
        <f t="shared" ca="1" si="1438"/>
        <v>9.6140590278116367</v>
      </c>
      <c r="E3321">
        <f t="shared" ca="1" si="1439"/>
        <v>-3.6140590278116367</v>
      </c>
      <c r="F3321" t="str">
        <f t="shared" ca="1" si="1440"/>
        <v>low</v>
      </c>
      <c r="G3321">
        <v>215</v>
      </c>
      <c r="H3321">
        <f t="shared" si="1441"/>
        <v>215</v>
      </c>
      <c r="I3321">
        <f t="shared" ca="1" si="1442"/>
        <v>473.84218317793932</v>
      </c>
      <c r="J3321">
        <f t="shared" ca="1" si="1443"/>
        <v>-258.84218317793932</v>
      </c>
      <c r="K3321" t="str">
        <f t="shared" ca="1" si="1444"/>
        <v>low</v>
      </c>
      <c r="L3321">
        <v>13.8</v>
      </c>
      <c r="M3321" t="str">
        <f t="shared" si="1420"/>
        <v>medium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1</v>
      </c>
      <c r="AL3321">
        <f t="shared" ca="1" si="1431"/>
        <v>0</v>
      </c>
      <c r="AM3321">
        <f t="shared" ca="1" si="1432"/>
        <v>1</v>
      </c>
      <c r="AN3321">
        <f t="shared" ca="1" si="1433"/>
        <v>0</v>
      </c>
      <c r="AO3321">
        <f t="shared" ca="1" si="1434"/>
        <v>0</v>
      </c>
      <c r="AP3321">
        <f t="shared" ca="1" si="1435"/>
        <v>0</v>
      </c>
      <c r="AQ3321">
        <f t="shared" ca="1" si="1436"/>
        <v>1</v>
      </c>
      <c r="AR3321">
        <f t="shared" ca="1" si="1437"/>
        <v>0</v>
      </c>
      <c r="AS3321">
        <v>1</v>
      </c>
      <c r="AT3321">
        <v>0</v>
      </c>
      <c r="AU3321">
        <f t="shared" ref="AU3321:AW3340" ca="1" si="1449">VLOOKUP(INDIRECT($AU$590&amp;ROW($A3321)),$F$17:$I$19,AU$592+1,0)</f>
        <v>1</v>
      </c>
      <c r="AV3321">
        <f t="shared" ca="1" si="1449"/>
        <v>0</v>
      </c>
      <c r="AW3321">
        <f t="shared" ca="1" si="1449"/>
        <v>0</v>
      </c>
      <c r="AX3321">
        <v>0</v>
      </c>
    </row>
    <row r="3322" spans="1:50">
      <c r="A3322" s="2">
        <v>42175</v>
      </c>
      <c r="B3322">
        <v>2322</v>
      </c>
      <c r="C3322">
        <v>9</v>
      </c>
      <c r="D3322">
        <f t="shared" ca="1" si="1438"/>
        <v>9.6140463499288114</v>
      </c>
      <c r="E3322">
        <f t="shared" ca="1" si="1439"/>
        <v>-0.61404634992881135</v>
      </c>
      <c r="F3322" t="str">
        <f t="shared" ca="1" si="1440"/>
        <v>medium</v>
      </c>
      <c r="G3322">
        <v>398</v>
      </c>
      <c r="H3322">
        <f t="shared" si="1441"/>
        <v>398</v>
      </c>
      <c r="I3322">
        <f t="shared" ca="1" si="1442"/>
        <v>473.99278745095637</v>
      </c>
      <c r="J3322">
        <f t="shared" ca="1" si="1443"/>
        <v>-75.992787450956371</v>
      </c>
      <c r="K3322" t="str">
        <f t="shared" ca="1" si="1444"/>
        <v>medium</v>
      </c>
      <c r="L3322">
        <v>7.2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1</v>
      </c>
      <c r="AL3322">
        <f t="shared" ca="1" si="1431"/>
        <v>0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1</v>
      </c>
      <c r="AU3322">
        <f t="shared" ca="1" si="1449"/>
        <v>0</v>
      </c>
      <c r="AV3322">
        <f t="shared" ca="1" si="1449"/>
        <v>1</v>
      </c>
      <c r="AW3322">
        <f t="shared" ca="1" si="1449"/>
        <v>0</v>
      </c>
      <c r="AX3322">
        <v>0</v>
      </c>
    </row>
    <row r="3323" spans="1:50">
      <c r="A3323" s="2">
        <v>42176</v>
      </c>
      <c r="B3323">
        <v>2323</v>
      </c>
      <c r="C3323">
        <v>6</v>
      </c>
      <c r="D3323">
        <f t="shared" ca="1" si="1438"/>
        <v>9.614033850267413</v>
      </c>
      <c r="E3323">
        <f t="shared" ca="1" si="1439"/>
        <v>-3.614033850267413</v>
      </c>
      <c r="F3323" t="str">
        <f t="shared" ca="1" si="1440"/>
        <v>low</v>
      </c>
      <c r="G3323">
        <v>286</v>
      </c>
      <c r="H3323">
        <f t="shared" si="1441"/>
        <v>286</v>
      </c>
      <c r="I3323">
        <f t="shared" ca="1" si="1442"/>
        <v>474.14381172405723</v>
      </c>
      <c r="J3323">
        <f t="shared" ca="1" si="1443"/>
        <v>-188.14381172405723</v>
      </c>
      <c r="K3323" t="str">
        <f t="shared" ca="1" si="1444"/>
        <v>medium</v>
      </c>
      <c r="L3323">
        <v>7.9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0</v>
      </c>
      <c r="AU3323">
        <f t="shared" ca="1" si="1449"/>
        <v>1</v>
      </c>
      <c r="AV3323">
        <f t="shared" ca="1" si="1449"/>
        <v>0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11</v>
      </c>
      <c r="D3324">
        <f t="shared" ca="1" si="1438"/>
        <v>9.6140215293526605</v>
      </c>
      <c r="E3324">
        <f t="shared" ca="1" si="1439"/>
        <v>1.3859784706473395</v>
      </c>
      <c r="F3324" t="str">
        <f t="shared" ca="1" si="1440"/>
        <v>high</v>
      </c>
      <c r="G3324">
        <v>1300</v>
      </c>
      <c r="H3324">
        <f t="shared" si="1441"/>
        <v>1300</v>
      </c>
      <c r="I3324">
        <f t="shared" ca="1" si="1442"/>
        <v>474.29525631912463</v>
      </c>
      <c r="J3324">
        <f t="shared" ca="1" si="1443"/>
        <v>825.70474368087537</v>
      </c>
      <c r="K3324" t="str">
        <f t="shared" ca="1" si="1444"/>
        <v>high</v>
      </c>
      <c r="L3324">
        <v>6.9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1</v>
      </c>
      <c r="AU3324">
        <f t="shared" ca="1" si="1449"/>
        <v>0</v>
      </c>
      <c r="AV3324">
        <f t="shared" ca="1" si="1449"/>
        <v>0</v>
      </c>
      <c r="AW3324">
        <f t="shared" ca="1" si="1449"/>
        <v>1</v>
      </c>
      <c r="AX3324">
        <v>0</v>
      </c>
    </row>
    <row r="3325" spans="1:50">
      <c r="A3325" s="2">
        <v>42178</v>
      </c>
      <c r="B3325">
        <v>2325</v>
      </c>
      <c r="C3325">
        <v>12</v>
      </c>
      <c r="D3325">
        <f t="shared" ca="1" si="1438"/>
        <v>9.6140093877097748</v>
      </c>
      <c r="E3325">
        <f t="shared" ca="1" si="1439"/>
        <v>2.3859906122902252</v>
      </c>
      <c r="F3325" t="str">
        <f t="shared" ca="1" si="1440"/>
        <v>high</v>
      </c>
      <c r="G3325">
        <v>362</v>
      </c>
      <c r="H3325">
        <f t="shared" si="1441"/>
        <v>362</v>
      </c>
      <c r="I3325">
        <f t="shared" ca="1" si="1442"/>
        <v>474.44712155804154</v>
      </c>
      <c r="J3325">
        <f t="shared" ca="1" si="1443"/>
        <v>-112.44712155804154</v>
      </c>
      <c r="K3325" t="str">
        <f t="shared" ca="1" si="1444"/>
        <v>medium</v>
      </c>
      <c r="L3325">
        <v>15.1</v>
      </c>
      <c r="M3325" t="str">
        <f t="shared" si="1420"/>
        <v>high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0</v>
      </c>
      <c r="AN3325">
        <f t="shared" ca="1" si="1433"/>
        <v>1</v>
      </c>
      <c r="AO3325">
        <f t="shared" ca="1" si="1434"/>
        <v>0</v>
      </c>
      <c r="AP3325">
        <f t="shared" ca="1" si="1435"/>
        <v>0</v>
      </c>
      <c r="AQ3325">
        <f t="shared" ca="1" si="1436"/>
        <v>0</v>
      </c>
      <c r="AR3325">
        <f t="shared" ca="1" si="1437"/>
        <v>1</v>
      </c>
      <c r="AS3325">
        <v>1</v>
      </c>
      <c r="AT3325">
        <v>0</v>
      </c>
      <c r="AU3325">
        <f t="shared" ca="1" si="1449"/>
        <v>0</v>
      </c>
      <c r="AV3325">
        <f t="shared" ca="1" si="1449"/>
        <v>0</v>
      </c>
      <c r="AW3325">
        <f t="shared" ca="1" si="1449"/>
        <v>1</v>
      </c>
      <c r="AX3325">
        <v>0</v>
      </c>
    </row>
    <row r="3326" spans="1:50">
      <c r="A3326" s="2">
        <v>42179</v>
      </c>
      <c r="B3326">
        <v>2326</v>
      </c>
      <c r="C3326">
        <v>19</v>
      </c>
      <c r="D3326">
        <f t="shared" ca="1" si="1438"/>
        <v>9.6139974258639764</v>
      </c>
      <c r="E3326">
        <f t="shared" ca="1" si="1439"/>
        <v>9.3860025741360236</v>
      </c>
      <c r="F3326" t="str">
        <f t="shared" ca="1" si="1440"/>
        <v>high</v>
      </c>
      <c r="G3326">
        <v>394</v>
      </c>
      <c r="H3326">
        <f t="shared" si="1441"/>
        <v>394</v>
      </c>
      <c r="I3326">
        <f t="shared" ca="1" si="1442"/>
        <v>474.5994077626903</v>
      </c>
      <c r="J3326">
        <f t="shared" ca="1" si="1443"/>
        <v>-80.599407762690305</v>
      </c>
      <c r="K3326" t="str">
        <f t="shared" ca="1" si="1444"/>
        <v>medium</v>
      </c>
      <c r="L3326">
        <v>4.5</v>
      </c>
      <c r="M3326" t="str">
        <f t="shared" si="1420"/>
        <v>low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0</v>
      </c>
      <c r="AK3326">
        <f t="shared" ca="1" si="1430"/>
        <v>1</v>
      </c>
      <c r="AL3326">
        <f t="shared" ca="1" si="1431"/>
        <v>0</v>
      </c>
      <c r="AM3326">
        <f t="shared" ca="1" si="1432"/>
        <v>0</v>
      </c>
      <c r="AN3326">
        <f t="shared" ca="1" si="1433"/>
        <v>1</v>
      </c>
      <c r="AO3326">
        <f t="shared" ca="1" si="1434"/>
        <v>0</v>
      </c>
      <c r="AP3326">
        <f t="shared" ca="1" si="1435"/>
        <v>1</v>
      </c>
      <c r="AQ3326">
        <f t="shared" ca="1" si="1436"/>
        <v>0</v>
      </c>
      <c r="AR3326">
        <f t="shared" ca="1" si="1437"/>
        <v>0</v>
      </c>
      <c r="AS3326">
        <v>1</v>
      </c>
      <c r="AT3326">
        <v>0</v>
      </c>
      <c r="AU3326">
        <f t="shared" ca="1" si="1449"/>
        <v>0</v>
      </c>
      <c r="AV3326">
        <f t="shared" ca="1" si="1449"/>
        <v>0</v>
      </c>
      <c r="AW3326">
        <f t="shared" ca="1" si="1449"/>
        <v>1</v>
      </c>
      <c r="AX3326">
        <v>0</v>
      </c>
    </row>
    <row r="3327" spans="1:50">
      <c r="A3327" s="2">
        <v>42180</v>
      </c>
      <c r="B3327">
        <v>2327</v>
      </c>
      <c r="C3327">
        <v>6</v>
      </c>
      <c r="D3327">
        <f t="shared" ca="1" si="1438"/>
        <v>9.6139856443404863</v>
      </c>
      <c r="E3327">
        <f t="shared" ca="1" si="1439"/>
        <v>-3.6139856443404863</v>
      </c>
      <c r="F3327" t="str">
        <f t="shared" ca="1" si="1440"/>
        <v>low</v>
      </c>
      <c r="G3327">
        <v>588</v>
      </c>
      <c r="H3327">
        <f t="shared" si="1441"/>
        <v>588</v>
      </c>
      <c r="I3327">
        <f t="shared" ca="1" si="1442"/>
        <v>474.75211525495411</v>
      </c>
      <c r="J3327">
        <f t="shared" ca="1" si="1443"/>
        <v>113.24788474504589</v>
      </c>
      <c r="K3327" t="str">
        <f t="shared" ca="1" si="1444"/>
        <v>high</v>
      </c>
      <c r="L3327">
        <v>5.4</v>
      </c>
      <c r="M3327" t="str">
        <f t="shared" si="1420"/>
        <v>medium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0</v>
      </c>
      <c r="AQ3327">
        <f t="shared" ca="1" si="1436"/>
        <v>1</v>
      </c>
      <c r="AR3327">
        <f t="shared" ca="1" si="1437"/>
        <v>0</v>
      </c>
      <c r="AS3327">
        <v>1</v>
      </c>
      <c r="AT3327">
        <v>0</v>
      </c>
      <c r="AU3327">
        <f t="shared" ca="1" si="1449"/>
        <v>1</v>
      </c>
      <c r="AV3327">
        <f t="shared" ca="1" si="1449"/>
        <v>0</v>
      </c>
      <c r="AW3327">
        <f t="shared" ca="1" si="1449"/>
        <v>0</v>
      </c>
      <c r="AX3327">
        <v>0</v>
      </c>
    </row>
    <row r="3328" spans="1:50">
      <c r="A3328" s="2">
        <v>42181</v>
      </c>
      <c r="B3328">
        <v>2328</v>
      </c>
      <c r="C3328">
        <v>15</v>
      </c>
      <c r="D3328">
        <f t="shared" ca="1" si="1438"/>
        <v>9.6139740436645251</v>
      </c>
      <c r="E3328">
        <f t="shared" ca="1" si="1439"/>
        <v>5.3860259563354749</v>
      </c>
      <c r="F3328" t="str">
        <f t="shared" ca="1" si="1440"/>
        <v>high</v>
      </c>
      <c r="G3328">
        <v>901</v>
      </c>
      <c r="H3328">
        <f t="shared" si="1441"/>
        <v>901</v>
      </c>
      <c r="I3328">
        <f t="shared" ca="1" si="1442"/>
        <v>474.90524435671534</v>
      </c>
      <c r="J3328">
        <f t="shared" ca="1" si="1443"/>
        <v>426.09475564328466</v>
      </c>
      <c r="K3328" t="str">
        <f t="shared" ca="1" si="1444"/>
        <v>high</v>
      </c>
      <c r="L3328">
        <v>14.85</v>
      </c>
      <c r="M3328" t="str">
        <f t="shared" si="1420"/>
        <v>high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0</v>
      </c>
      <c r="AR3328">
        <f t="shared" ca="1" si="1437"/>
        <v>1</v>
      </c>
      <c r="AS3328">
        <v>0</v>
      </c>
      <c r="AT3328">
        <v>0</v>
      </c>
      <c r="AU3328">
        <f t="shared" ca="1" si="1449"/>
        <v>0</v>
      </c>
      <c r="AV3328">
        <f t="shared" ca="1" si="1449"/>
        <v>0</v>
      </c>
      <c r="AW3328">
        <f t="shared" ca="1" si="1449"/>
        <v>1</v>
      </c>
      <c r="AX3328">
        <v>0</v>
      </c>
    </row>
    <row r="3329" spans="1:50">
      <c r="A3329" s="2">
        <v>42182</v>
      </c>
      <c r="B3329">
        <v>2329</v>
      </c>
      <c r="C3329">
        <v>14</v>
      </c>
      <c r="D3329">
        <f t="shared" ca="1" si="1438"/>
        <v>9.6139626243613119</v>
      </c>
      <c r="E3329">
        <f t="shared" ca="1" si="1439"/>
        <v>4.3860373756386881</v>
      </c>
      <c r="F3329" t="str">
        <f t="shared" ca="1" si="1440"/>
        <v>high</v>
      </c>
      <c r="G3329">
        <v>644</v>
      </c>
      <c r="H3329">
        <f t="shared" si="1441"/>
        <v>644</v>
      </c>
      <c r="I3329">
        <f t="shared" ca="1" si="1442"/>
        <v>475.05879538985693</v>
      </c>
      <c r="J3329">
        <f t="shared" ca="1" si="1443"/>
        <v>168.94120461014307</v>
      </c>
      <c r="K3329" t="str">
        <f t="shared" ca="1" si="1444"/>
        <v>high</v>
      </c>
      <c r="L3329">
        <v>15.471428571428572</v>
      </c>
      <c r="M3329" t="str">
        <f t="shared" si="1420"/>
        <v>high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1</v>
      </c>
      <c r="AK3329">
        <f t="shared" ca="1" si="1430"/>
        <v>0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0</v>
      </c>
      <c r="AR3329">
        <f t="shared" ca="1" si="1437"/>
        <v>1</v>
      </c>
      <c r="AS3329">
        <v>0</v>
      </c>
      <c r="AT3329">
        <v>0</v>
      </c>
      <c r="AU3329">
        <f t="shared" ca="1" si="1449"/>
        <v>0</v>
      </c>
      <c r="AV3329">
        <f t="shared" ca="1" si="1449"/>
        <v>0</v>
      </c>
      <c r="AW3329">
        <f t="shared" ca="1" si="1449"/>
        <v>1</v>
      </c>
      <c r="AX3329">
        <v>0</v>
      </c>
    </row>
    <row r="3330" spans="1:50">
      <c r="A3330" s="2">
        <v>42183</v>
      </c>
      <c r="B3330">
        <v>2330</v>
      </c>
      <c r="C3330">
        <v>8</v>
      </c>
      <c r="D3330">
        <f t="shared" ca="1" si="1438"/>
        <v>9.6139513869560709</v>
      </c>
      <c r="E3330">
        <f t="shared" ca="1" si="1439"/>
        <v>-1.6139513869560709</v>
      </c>
      <c r="F3330" t="str">
        <f t="shared" ca="1" si="1440"/>
        <v>medium</v>
      </c>
      <c r="G3330">
        <v>414</v>
      </c>
      <c r="H3330">
        <f t="shared" si="1441"/>
        <v>414</v>
      </c>
      <c r="I3330">
        <f t="shared" ca="1" si="1442"/>
        <v>475.21276867626148</v>
      </c>
      <c r="J3330">
        <f t="shared" ca="1" si="1443"/>
        <v>-61.212768676261476</v>
      </c>
      <c r="K3330" t="str">
        <f t="shared" ca="1" si="1444"/>
        <v>medium</v>
      </c>
      <c r="L3330">
        <v>10.866666666666667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0</v>
      </c>
      <c r="AV3330">
        <f t="shared" ca="1" si="1449"/>
        <v>1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9</v>
      </c>
      <c r="D3331">
        <f t="shared" ca="1" si="1438"/>
        <v>9.6139403319740175</v>
      </c>
      <c r="E3331">
        <f t="shared" ca="1" si="1439"/>
        <v>-0.61394033197401754</v>
      </c>
      <c r="F3331" t="str">
        <f t="shared" ca="1" si="1440"/>
        <v>medium</v>
      </c>
      <c r="G3331">
        <v>693</v>
      </c>
      <c r="H3331">
        <f t="shared" si="1441"/>
        <v>693</v>
      </c>
      <c r="I3331">
        <f t="shared" ca="1" si="1442"/>
        <v>475.36716453781185</v>
      </c>
      <c r="J3331">
        <f t="shared" ca="1" si="1443"/>
        <v>217.63283546218815</v>
      </c>
      <c r="K3331" t="str">
        <f t="shared" ca="1" si="1444"/>
        <v>high</v>
      </c>
      <c r="L3331">
        <v>7.6</v>
      </c>
      <c r="M3331" t="str">
        <f t="shared" si="1420"/>
        <v>medium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0</v>
      </c>
      <c r="AN3331">
        <f t="shared" ca="1" si="1433"/>
        <v>1</v>
      </c>
      <c r="AO3331">
        <f t="shared" ca="1" si="1434"/>
        <v>0</v>
      </c>
      <c r="AP3331">
        <f t="shared" ca="1" si="1435"/>
        <v>0</v>
      </c>
      <c r="AQ3331">
        <f t="shared" ca="1" si="1436"/>
        <v>1</v>
      </c>
      <c r="AR3331">
        <f t="shared" ca="1" si="1437"/>
        <v>0</v>
      </c>
      <c r="AS3331">
        <v>0</v>
      </c>
      <c r="AT3331">
        <v>0</v>
      </c>
      <c r="AU3331">
        <f t="shared" ca="1" si="1449"/>
        <v>0</v>
      </c>
      <c r="AV3331">
        <f t="shared" ca="1" si="1449"/>
        <v>1</v>
      </c>
      <c r="AW3331">
        <f t="shared" ca="1" si="1449"/>
        <v>0</v>
      </c>
      <c r="AX3331">
        <v>0</v>
      </c>
    </row>
    <row r="3332" spans="1:50">
      <c r="A3332" s="2">
        <v>42185</v>
      </c>
      <c r="B3332">
        <v>2332</v>
      </c>
      <c r="C3332">
        <v>12</v>
      </c>
      <c r="D3332">
        <f t="shared" ca="1" si="1438"/>
        <v>9.6139294599403762</v>
      </c>
      <c r="E3332">
        <f t="shared" ca="1" si="1439"/>
        <v>2.3860705400596238</v>
      </c>
      <c r="F3332" t="str">
        <f t="shared" ca="1" si="1440"/>
        <v>high</v>
      </c>
      <c r="G3332">
        <v>1104</v>
      </c>
      <c r="H3332">
        <f t="shared" si="1441"/>
        <v>1104</v>
      </c>
      <c r="I3332">
        <f t="shared" ca="1" si="1442"/>
        <v>475.52198329639083</v>
      </c>
      <c r="J3332">
        <f t="shared" ca="1" si="1443"/>
        <v>628.47801670360923</v>
      </c>
      <c r="K3332" t="str">
        <f t="shared" ca="1" si="1444"/>
        <v>high</v>
      </c>
      <c r="L3332">
        <v>8.6999999999999993</v>
      </c>
      <c r="M3332" t="str">
        <f t="shared" si="1420"/>
        <v>medium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0</v>
      </c>
      <c r="AN3332">
        <f t="shared" ca="1" si="1433"/>
        <v>1</v>
      </c>
      <c r="AO3332">
        <f t="shared" ca="1" si="1434"/>
        <v>0</v>
      </c>
      <c r="AP3332">
        <f t="shared" ca="1" si="1435"/>
        <v>0</v>
      </c>
      <c r="AQ3332">
        <f t="shared" ca="1" si="1436"/>
        <v>1</v>
      </c>
      <c r="AR3332">
        <f t="shared" ca="1" si="1437"/>
        <v>0</v>
      </c>
      <c r="AS3332">
        <v>1</v>
      </c>
      <c r="AT3332">
        <v>0</v>
      </c>
      <c r="AU3332">
        <f t="shared" ca="1" si="1449"/>
        <v>0</v>
      </c>
      <c r="AV3332">
        <f t="shared" ca="1" si="1449"/>
        <v>0</v>
      </c>
      <c r="AW3332">
        <f t="shared" ca="1" si="1449"/>
        <v>1</v>
      </c>
      <c r="AX3332">
        <v>0</v>
      </c>
    </row>
    <row r="3333" spans="1:50">
      <c r="A3333" s="2">
        <v>42186</v>
      </c>
      <c r="B3333">
        <v>2333</v>
      </c>
      <c r="C3333">
        <v>8</v>
      </c>
      <c r="D3333">
        <f t="shared" ca="1" si="1438"/>
        <v>9.6139187713803675</v>
      </c>
      <c r="E3333">
        <f t="shared" ca="1" si="1439"/>
        <v>-1.6139187713803675</v>
      </c>
      <c r="F3333" t="str">
        <f t="shared" ca="1" si="1440"/>
        <v>medium</v>
      </c>
      <c r="G3333">
        <v>380</v>
      </c>
      <c r="H3333">
        <f t="shared" si="1441"/>
        <v>380</v>
      </c>
      <c r="I3333">
        <f t="shared" ca="1" si="1442"/>
        <v>475.67722527388105</v>
      </c>
      <c r="J3333">
        <f t="shared" ca="1" si="1443"/>
        <v>-95.677225273881049</v>
      </c>
      <c r="K3333" t="str">
        <f t="shared" ca="1" si="1444"/>
        <v>medium</v>
      </c>
      <c r="L3333">
        <v>11.2</v>
      </c>
      <c r="M3333" t="str">
        <f t="shared" si="1420"/>
        <v>medium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1</v>
      </c>
      <c r="AK3333">
        <f t="shared" ca="1" si="1430"/>
        <v>0</v>
      </c>
      <c r="AL3333">
        <f t="shared" ca="1" si="1431"/>
        <v>0</v>
      </c>
      <c r="AM3333">
        <f t="shared" ca="1" si="1432"/>
        <v>0</v>
      </c>
      <c r="AN3333">
        <f t="shared" ca="1" si="1433"/>
        <v>0</v>
      </c>
      <c r="AO3333">
        <f t="shared" ca="1" si="1434"/>
        <v>1</v>
      </c>
      <c r="AP3333">
        <f t="shared" ca="1" si="1435"/>
        <v>0</v>
      </c>
      <c r="AQ3333">
        <f t="shared" ca="1" si="1436"/>
        <v>1</v>
      </c>
      <c r="AR3333">
        <f t="shared" ca="1" si="1437"/>
        <v>0</v>
      </c>
      <c r="AS3333">
        <v>0</v>
      </c>
      <c r="AT3333">
        <v>0</v>
      </c>
      <c r="AU3333">
        <f t="shared" ca="1" si="1449"/>
        <v>0</v>
      </c>
      <c r="AV3333">
        <f t="shared" ca="1" si="1449"/>
        <v>1</v>
      </c>
      <c r="AW3333">
        <f t="shared" ca="1" si="1449"/>
        <v>0</v>
      </c>
      <c r="AX3333">
        <v>0</v>
      </c>
    </row>
    <row r="3334" spans="1:50">
      <c r="A3334" s="2">
        <v>42187</v>
      </c>
      <c r="B3334">
        <v>2334</v>
      </c>
      <c r="C3334">
        <v>8</v>
      </c>
      <c r="D3334">
        <f t="shared" ca="1" si="1438"/>
        <v>9.6139082668192088</v>
      </c>
      <c r="E3334">
        <f t="shared" ca="1" si="1439"/>
        <v>-1.6139082668192088</v>
      </c>
      <c r="F3334" t="str">
        <f t="shared" ca="1" si="1440"/>
        <v>medium</v>
      </c>
      <c r="G3334">
        <v>585</v>
      </c>
      <c r="H3334">
        <f t="shared" si="1441"/>
        <v>585</v>
      </c>
      <c r="I3334">
        <f t="shared" ca="1" si="1442"/>
        <v>475.83289079216536</v>
      </c>
      <c r="J3334">
        <f t="shared" ca="1" si="1443"/>
        <v>109.16710920783464</v>
      </c>
      <c r="K3334" t="str">
        <f t="shared" ca="1" si="1444"/>
        <v>high</v>
      </c>
      <c r="L3334">
        <v>13.3</v>
      </c>
      <c r="M3334" t="str">
        <f t="shared" si="1420"/>
        <v>medium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1</v>
      </c>
      <c r="AK3334">
        <f t="shared" ca="1" si="1430"/>
        <v>0</v>
      </c>
      <c r="AL3334">
        <f t="shared" ca="1" si="1431"/>
        <v>0</v>
      </c>
      <c r="AM3334">
        <f t="shared" ca="1" si="1432"/>
        <v>0</v>
      </c>
      <c r="AN3334">
        <f t="shared" ca="1" si="1433"/>
        <v>1</v>
      </c>
      <c r="AO3334">
        <f t="shared" ca="1" si="1434"/>
        <v>0</v>
      </c>
      <c r="AP3334">
        <f t="shared" ca="1" si="1435"/>
        <v>0</v>
      </c>
      <c r="AQ3334">
        <f t="shared" ca="1" si="1436"/>
        <v>1</v>
      </c>
      <c r="AR3334">
        <f t="shared" ca="1" si="1437"/>
        <v>0</v>
      </c>
      <c r="AS3334">
        <v>0</v>
      </c>
      <c r="AT3334">
        <v>0</v>
      </c>
      <c r="AU3334">
        <f t="shared" ca="1" si="1449"/>
        <v>0</v>
      </c>
      <c r="AV3334">
        <f t="shared" ca="1" si="1449"/>
        <v>1</v>
      </c>
      <c r="AW3334">
        <f t="shared" ca="1" si="1449"/>
        <v>0</v>
      </c>
      <c r="AX3334">
        <v>0</v>
      </c>
    </row>
    <row r="3335" spans="1:50">
      <c r="A3335" s="2">
        <v>42188</v>
      </c>
      <c r="B3335">
        <v>2335</v>
      </c>
      <c r="C3335">
        <v>16</v>
      </c>
      <c r="D3335">
        <f t="shared" ca="1" si="1438"/>
        <v>9.6138979467821244</v>
      </c>
      <c r="E3335">
        <f t="shared" ca="1" si="1439"/>
        <v>6.3861020532178756</v>
      </c>
      <c r="F3335" t="str">
        <f t="shared" ca="1" si="1440"/>
        <v>high</v>
      </c>
      <c r="G3335">
        <v>323</v>
      </c>
      <c r="H3335">
        <f t="shared" si="1441"/>
        <v>323</v>
      </c>
      <c r="I3335">
        <f t="shared" ca="1" si="1442"/>
        <v>475.98898017312632</v>
      </c>
      <c r="J3335">
        <f t="shared" ca="1" si="1443"/>
        <v>-152.98898017312632</v>
      </c>
      <c r="K3335" t="str">
        <f t="shared" ca="1" si="1444"/>
        <v>medium</v>
      </c>
      <c r="L3335">
        <v>21.05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1</v>
      </c>
      <c r="AO3335">
        <f t="shared" ca="1" si="1434"/>
        <v>0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0</v>
      </c>
      <c r="AW3335">
        <f t="shared" ca="1" si="1449"/>
        <v>1</v>
      </c>
      <c r="AX3335">
        <v>0</v>
      </c>
    </row>
    <row r="3336" spans="1:50">
      <c r="A3336" s="2">
        <v>42189</v>
      </c>
      <c r="B3336">
        <v>2336</v>
      </c>
      <c r="C3336">
        <v>8</v>
      </c>
      <c r="D3336">
        <f t="shared" ca="1" si="1438"/>
        <v>9.6138878117943314</v>
      </c>
      <c r="E3336">
        <f t="shared" ca="1" si="1439"/>
        <v>-1.6138878117943314</v>
      </c>
      <c r="F3336" t="str">
        <f t="shared" ca="1" si="1440"/>
        <v>medium</v>
      </c>
      <c r="G3336">
        <v>997</v>
      </c>
      <c r="H3336">
        <f t="shared" si="1441"/>
        <v>997</v>
      </c>
      <c r="I3336">
        <f t="shared" ca="1" si="1442"/>
        <v>476.14549373864685</v>
      </c>
      <c r="J3336">
        <f t="shared" ca="1" si="1443"/>
        <v>520.85450626135321</v>
      </c>
      <c r="K3336" t="str">
        <f t="shared" ca="1" si="1444"/>
        <v>high</v>
      </c>
      <c r="L3336">
        <v>15.4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0</v>
      </c>
      <c r="AV3336">
        <f t="shared" ca="1" si="1449"/>
        <v>1</v>
      </c>
      <c r="AW3336">
        <f t="shared" ca="1" si="1449"/>
        <v>0</v>
      </c>
      <c r="AX3336">
        <v>0</v>
      </c>
    </row>
    <row r="3337" spans="1:50">
      <c r="A3337" s="2">
        <v>42190</v>
      </c>
      <c r="B3337">
        <v>2337</v>
      </c>
      <c r="C3337">
        <v>10</v>
      </c>
      <c r="D3337">
        <f t="shared" ca="1" si="1438"/>
        <v>9.6138778623810524</v>
      </c>
      <c r="E3337">
        <f t="shared" ca="1" si="1439"/>
        <v>0.38612213761894765</v>
      </c>
      <c r="F3337" t="str">
        <f t="shared" ca="1" si="1440"/>
        <v>medium</v>
      </c>
      <c r="G3337">
        <v>177</v>
      </c>
      <c r="H3337">
        <f t="shared" si="1441"/>
        <v>177</v>
      </c>
      <c r="I3337">
        <f t="shared" ca="1" si="1442"/>
        <v>476.30243181060973</v>
      </c>
      <c r="J3337">
        <f t="shared" ca="1" si="1443"/>
        <v>-299.30243181060973</v>
      </c>
      <c r="K3337" t="str">
        <f t="shared" ca="1" si="1444"/>
        <v>low</v>
      </c>
      <c r="L3337">
        <v>14.5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1</v>
      </c>
      <c r="AO3337">
        <f t="shared" ca="1" si="1434"/>
        <v>0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0</v>
      </c>
      <c r="AV3337">
        <f t="shared" ca="1" si="1449"/>
        <v>1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11</v>
      </c>
      <c r="D3338">
        <f t="shared" ca="1" si="1438"/>
        <v>9.6138680990675081</v>
      </c>
      <c r="E3338">
        <f t="shared" ca="1" si="1439"/>
        <v>1.3861319009324919</v>
      </c>
      <c r="F3338" t="str">
        <f t="shared" ca="1" si="1440"/>
        <v>high</v>
      </c>
      <c r="G3338">
        <v>251</v>
      </c>
      <c r="H3338">
        <f t="shared" si="1441"/>
        <v>251</v>
      </c>
      <c r="I3338">
        <f t="shared" ca="1" si="1442"/>
        <v>476.45979471089737</v>
      </c>
      <c r="J3338">
        <f t="shared" ca="1" si="1443"/>
        <v>-225.45979471089737</v>
      </c>
      <c r="K3338" t="str">
        <f t="shared" ca="1" si="1444"/>
        <v>medium</v>
      </c>
      <c r="L3338">
        <v>16.100000000000001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0</v>
      </c>
      <c r="AT3338">
        <v>0</v>
      </c>
      <c r="AU3338">
        <f t="shared" ca="1" si="1449"/>
        <v>0</v>
      </c>
      <c r="AV3338">
        <f t="shared" ca="1" si="1449"/>
        <v>0</v>
      </c>
      <c r="AW3338">
        <f t="shared" ca="1" si="1449"/>
        <v>1</v>
      </c>
      <c r="AX3338">
        <v>0</v>
      </c>
    </row>
    <row r="3339" spans="1:50">
      <c r="A3339" s="2">
        <v>42192</v>
      </c>
      <c r="B3339">
        <v>2339</v>
      </c>
      <c r="C3339">
        <v>10</v>
      </c>
      <c r="D3339">
        <f t="shared" ca="1" si="1438"/>
        <v>9.6138585223789192</v>
      </c>
      <c r="E3339">
        <f t="shared" ca="1" si="1439"/>
        <v>0.38614147762108075</v>
      </c>
      <c r="F3339" t="str">
        <f t="shared" ca="1" si="1440"/>
        <v>medium</v>
      </c>
      <c r="G3339">
        <v>869</v>
      </c>
      <c r="H3339">
        <f t="shared" si="1441"/>
        <v>869</v>
      </c>
      <c r="I3339">
        <f t="shared" ca="1" si="1442"/>
        <v>476.61758276139295</v>
      </c>
      <c r="J3339">
        <f t="shared" ca="1" si="1443"/>
        <v>392.38241723860705</v>
      </c>
      <c r="K3339" t="str">
        <f t="shared" ca="1" si="1444"/>
        <v>high</v>
      </c>
      <c r="L3339">
        <v>12.5</v>
      </c>
      <c r="M3339" t="str">
        <f t="shared" si="1420"/>
        <v>medium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1</v>
      </c>
      <c r="AR3339">
        <f t="shared" ca="1" si="1437"/>
        <v>0</v>
      </c>
      <c r="AS3339">
        <v>0</v>
      </c>
      <c r="AT3339">
        <v>0</v>
      </c>
      <c r="AU3339">
        <f t="shared" ca="1" si="1449"/>
        <v>0</v>
      </c>
      <c r="AV3339">
        <f t="shared" ca="1" si="1449"/>
        <v>1</v>
      </c>
      <c r="AW3339">
        <f t="shared" ca="1" si="1449"/>
        <v>0</v>
      </c>
      <c r="AX3339">
        <v>0</v>
      </c>
    </row>
    <row r="3340" spans="1:50">
      <c r="A3340" s="2">
        <v>42193</v>
      </c>
      <c r="B3340">
        <v>2340</v>
      </c>
      <c r="C3340">
        <v>16</v>
      </c>
      <c r="D3340">
        <f t="shared" ca="1" si="1438"/>
        <v>9.6138491328405049</v>
      </c>
      <c r="E3340">
        <f t="shared" ca="1" si="1439"/>
        <v>6.3861508671594951</v>
      </c>
      <c r="F3340" t="str">
        <f t="shared" ca="1" si="1440"/>
        <v>high</v>
      </c>
      <c r="G3340">
        <v>864</v>
      </c>
      <c r="H3340">
        <f t="shared" si="1441"/>
        <v>864</v>
      </c>
      <c r="I3340">
        <f t="shared" ca="1" si="1442"/>
        <v>476.77579628397905</v>
      </c>
      <c r="J3340">
        <f t="shared" ca="1" si="1443"/>
        <v>387.22420371602095</v>
      </c>
      <c r="K3340" t="str">
        <f t="shared" ca="1" si="1444"/>
        <v>high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1</v>
      </c>
      <c r="AO3340">
        <f t="shared" ca="1" si="1434"/>
        <v>0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0</v>
      </c>
      <c r="AU3340">
        <f t="shared" ca="1" si="1449"/>
        <v>0</v>
      </c>
      <c r="AV3340">
        <f t="shared" ca="1" si="1449"/>
        <v>0</v>
      </c>
      <c r="AW3340">
        <f t="shared" ca="1" si="1449"/>
        <v>1</v>
      </c>
      <c r="AX3340">
        <v>0</v>
      </c>
    </row>
    <row r="3341" spans="1:50">
      <c r="A3341" s="2">
        <v>42194</v>
      </c>
      <c r="B3341">
        <v>2341</v>
      </c>
      <c r="C3341">
        <v>11</v>
      </c>
      <c r="D3341">
        <f t="shared" ca="1" si="1438"/>
        <v>9.6138399309774858</v>
      </c>
      <c r="E3341">
        <f t="shared" ca="1" si="1439"/>
        <v>1.3861600690225142</v>
      </c>
      <c r="F3341" t="str">
        <f t="shared" ca="1" si="1440"/>
        <v>high</v>
      </c>
      <c r="G3341">
        <v>580</v>
      </c>
      <c r="H3341">
        <f t="shared" si="1441"/>
        <v>580</v>
      </c>
      <c r="I3341">
        <f t="shared" ca="1" si="1442"/>
        <v>476.93443560053834</v>
      </c>
      <c r="J3341">
        <f t="shared" ca="1" si="1443"/>
        <v>103.06556439946166</v>
      </c>
      <c r="K3341" t="str">
        <f t="shared" ca="1" si="1444"/>
        <v>high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1</v>
      </c>
      <c r="AT3341">
        <v>0</v>
      </c>
      <c r="AU3341">
        <f t="shared" ref="AU3341:AW3360" ca="1" si="1454">VLOOKUP(INDIRECT($AU$590&amp;ROW($A3341)),$F$17:$I$19,AU$592+1,0)</f>
        <v>0</v>
      </c>
      <c r="AV3341">
        <f t="shared" ca="1" si="1454"/>
        <v>0</v>
      </c>
      <c r="AW3341">
        <f t="shared" ca="1" si="1454"/>
        <v>1</v>
      </c>
      <c r="AX3341">
        <v>0</v>
      </c>
    </row>
    <row r="3342" spans="1:50">
      <c r="A3342" s="2">
        <v>42195</v>
      </c>
      <c r="B3342">
        <v>2342</v>
      </c>
      <c r="C3342">
        <v>7</v>
      </c>
      <c r="D3342">
        <f t="shared" ca="1" si="1438"/>
        <v>9.6138309173150844</v>
      </c>
      <c r="E3342">
        <f t="shared" ca="1" si="1439"/>
        <v>-2.6138309173150844</v>
      </c>
      <c r="F3342" t="str">
        <f t="shared" ca="1" si="1440"/>
        <v>low</v>
      </c>
      <c r="G3342">
        <v>289</v>
      </c>
      <c r="H3342">
        <f t="shared" si="1441"/>
        <v>289</v>
      </c>
      <c r="I3342">
        <f t="shared" ca="1" si="1442"/>
        <v>477.09350103295361</v>
      </c>
      <c r="J3342">
        <f t="shared" ca="1" si="1443"/>
        <v>-188.09350103295361</v>
      </c>
      <c r="K3342" t="str">
        <f t="shared" ca="1" si="1444"/>
        <v>medium</v>
      </c>
      <c r="L3342">
        <v>5.2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0</v>
      </c>
      <c r="AO3342">
        <f t="shared" ca="1" si="1434"/>
        <v>1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1</v>
      </c>
      <c r="AV3342">
        <f t="shared" ca="1" si="1454"/>
        <v>0</v>
      </c>
      <c r="AW3342">
        <f t="shared" ca="1" si="1454"/>
        <v>0</v>
      </c>
      <c r="AX3342">
        <v>0</v>
      </c>
    </row>
    <row r="3343" spans="1:50">
      <c r="A3343" s="2">
        <v>42196</v>
      </c>
      <c r="B3343">
        <v>2343</v>
      </c>
      <c r="C3343">
        <v>7</v>
      </c>
      <c r="D3343">
        <f t="shared" ca="1" si="1438"/>
        <v>9.613822092378518</v>
      </c>
      <c r="E3343">
        <f t="shared" ca="1" si="1439"/>
        <v>-2.613822092378518</v>
      </c>
      <c r="F3343" t="str">
        <f t="shared" ca="1" si="1440"/>
        <v>low</v>
      </c>
      <c r="G3343">
        <v>166</v>
      </c>
      <c r="H3343">
        <f t="shared" si="1441"/>
        <v>166</v>
      </c>
      <c r="I3343">
        <f t="shared" ca="1" si="1442"/>
        <v>477.2529929031075</v>
      </c>
      <c r="J3343">
        <f t="shared" ca="1" si="1443"/>
        <v>-311.2529929031075</v>
      </c>
      <c r="K3343" t="str">
        <f t="shared" ca="1" si="1444"/>
        <v>low</v>
      </c>
      <c r="L3343">
        <v>4.2</v>
      </c>
      <c r="M3343" t="str">
        <f t="shared" si="1420"/>
        <v>low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1</v>
      </c>
      <c r="AQ3343">
        <f t="shared" ca="1" si="1436"/>
        <v>0</v>
      </c>
      <c r="AR3343">
        <f t="shared" ca="1" si="1437"/>
        <v>0</v>
      </c>
      <c r="AS3343">
        <v>0</v>
      </c>
      <c r="AT3343">
        <v>0</v>
      </c>
      <c r="AU3343">
        <f t="shared" ca="1" si="1454"/>
        <v>1</v>
      </c>
      <c r="AV3343">
        <f t="shared" ca="1" si="1454"/>
        <v>0</v>
      </c>
      <c r="AW3343">
        <f t="shared" ca="1" si="1454"/>
        <v>0</v>
      </c>
      <c r="AX3343">
        <v>0</v>
      </c>
    </row>
    <row r="3344" spans="1:50">
      <c r="A3344" s="2">
        <v>42197</v>
      </c>
      <c r="B3344">
        <v>2344</v>
      </c>
      <c r="C3344">
        <v>10</v>
      </c>
      <c r="D3344">
        <f t="shared" ca="1" si="1438"/>
        <v>9.6138134566930091</v>
      </c>
      <c r="E3344">
        <f t="shared" ca="1" si="1439"/>
        <v>0.38618654330699087</v>
      </c>
      <c r="F3344" t="str">
        <f t="shared" ca="1" si="1440"/>
        <v>medium</v>
      </c>
      <c r="G3344">
        <v>220</v>
      </c>
      <c r="H3344">
        <f t="shared" si="1441"/>
        <v>220</v>
      </c>
      <c r="I3344">
        <f t="shared" ca="1" si="1442"/>
        <v>477.41291153288296</v>
      </c>
      <c r="J3344">
        <f t="shared" ca="1" si="1443"/>
        <v>-257.41291153288296</v>
      </c>
      <c r="K3344" t="str">
        <f t="shared" ca="1" si="1444"/>
        <v>low</v>
      </c>
      <c r="L3344">
        <v>17.75</v>
      </c>
      <c r="M3344" t="str">
        <f t="shared" si="1420"/>
        <v>high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0</v>
      </c>
      <c r="AR3344">
        <f t="shared" ca="1" si="1437"/>
        <v>1</v>
      </c>
      <c r="AS3344">
        <v>0</v>
      </c>
      <c r="AT3344">
        <v>0</v>
      </c>
      <c r="AU3344">
        <f t="shared" ca="1" si="1454"/>
        <v>0</v>
      </c>
      <c r="AV3344">
        <f t="shared" ca="1" si="1454"/>
        <v>1</v>
      </c>
      <c r="AW3344">
        <f t="shared" ca="1" si="1454"/>
        <v>0</v>
      </c>
      <c r="AX3344">
        <v>0</v>
      </c>
    </row>
    <row r="3345" spans="1:50">
      <c r="A3345" s="2">
        <v>42198</v>
      </c>
      <c r="B3345">
        <v>2345</v>
      </c>
      <c r="C3345">
        <v>4</v>
      </c>
      <c r="D3345">
        <f t="shared" ca="1" si="1438"/>
        <v>9.6138050107837802</v>
      </c>
      <c r="E3345">
        <f t="shared" ca="1" si="1439"/>
        <v>-5.6138050107837802</v>
      </c>
      <c r="F3345" t="str">
        <f t="shared" ca="1" si="1440"/>
        <v>low</v>
      </c>
      <c r="G3345">
        <v>24</v>
      </c>
      <c r="H3345">
        <f t="shared" si="1441"/>
        <v>24</v>
      </c>
      <c r="I3345">
        <f t="shared" ca="1" si="1442"/>
        <v>477.57325724416256</v>
      </c>
      <c r="J3345">
        <f t="shared" ca="1" si="1443"/>
        <v>-453.57325724416256</v>
      </c>
      <c r="K3345" t="str">
        <f t="shared" ca="1" si="1444"/>
        <v>low</v>
      </c>
      <c r="L3345">
        <v>13.1</v>
      </c>
      <c r="M3345" t="str">
        <f t="shared" si="1420"/>
        <v>medium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1</v>
      </c>
      <c r="AR3345">
        <f t="shared" ca="1" si="1437"/>
        <v>0</v>
      </c>
      <c r="AS3345">
        <v>1</v>
      </c>
      <c r="AT3345">
        <v>0</v>
      </c>
      <c r="AU3345">
        <f t="shared" ca="1" si="1454"/>
        <v>1</v>
      </c>
      <c r="AV3345">
        <f t="shared" ca="1" si="1454"/>
        <v>0</v>
      </c>
      <c r="AW3345">
        <f t="shared" ca="1" si="1454"/>
        <v>0</v>
      </c>
      <c r="AX3345">
        <v>0</v>
      </c>
    </row>
    <row r="3346" spans="1:50">
      <c r="A3346" s="2">
        <v>42199</v>
      </c>
      <c r="B3346">
        <v>2346</v>
      </c>
      <c r="C3346">
        <v>5</v>
      </c>
      <c r="D3346">
        <f t="shared" ca="1" si="1438"/>
        <v>9.6137967551760486</v>
      </c>
      <c r="E3346">
        <f t="shared" ca="1" si="1439"/>
        <v>-4.6137967551760486</v>
      </c>
      <c r="F3346" t="str">
        <f t="shared" ca="1" si="1440"/>
        <v>low</v>
      </c>
      <c r="G3346">
        <v>70</v>
      </c>
      <c r="H3346">
        <f t="shared" si="1441"/>
        <v>70</v>
      </c>
      <c r="I3346">
        <f t="shared" ca="1" si="1442"/>
        <v>477.73403035882916</v>
      </c>
      <c r="J3346">
        <f t="shared" ca="1" si="1443"/>
        <v>-407.73403035882916</v>
      </c>
      <c r="K3346" t="str">
        <f t="shared" ca="1" si="1444"/>
        <v>low</v>
      </c>
      <c r="L3346">
        <v>13.3</v>
      </c>
      <c r="M3346" t="str">
        <f t="shared" si="1420"/>
        <v>medium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1</v>
      </c>
      <c r="AO3346">
        <f t="shared" ca="1" si="1434"/>
        <v>0</v>
      </c>
      <c r="AP3346">
        <f t="shared" ca="1" si="1435"/>
        <v>0</v>
      </c>
      <c r="AQ3346">
        <f t="shared" ca="1" si="1436"/>
        <v>1</v>
      </c>
      <c r="AR3346">
        <f t="shared" ca="1" si="1437"/>
        <v>0</v>
      </c>
      <c r="AS3346">
        <v>1</v>
      </c>
      <c r="AT3346">
        <v>0</v>
      </c>
      <c r="AU3346">
        <f t="shared" ca="1" si="1454"/>
        <v>1</v>
      </c>
      <c r="AV3346">
        <f t="shared" ca="1" si="1454"/>
        <v>0</v>
      </c>
      <c r="AW3346">
        <f t="shared" ca="1" si="1454"/>
        <v>0</v>
      </c>
      <c r="AX3346">
        <v>0</v>
      </c>
    </row>
    <row r="3347" spans="1:50">
      <c r="A3347" s="2">
        <v>42200</v>
      </c>
      <c r="B3347">
        <v>2347</v>
      </c>
      <c r="C3347">
        <v>8</v>
      </c>
      <c r="D3347">
        <f t="shared" ca="1" si="1438"/>
        <v>9.6137886903950367</v>
      </c>
      <c r="E3347">
        <f t="shared" ca="1" si="1439"/>
        <v>-1.6137886903950367</v>
      </c>
      <c r="F3347" t="str">
        <f t="shared" ca="1" si="1440"/>
        <v>medium</v>
      </c>
      <c r="G3347">
        <v>912</v>
      </c>
      <c r="H3347">
        <f t="shared" si="1441"/>
        <v>912</v>
      </c>
      <c r="I3347">
        <f t="shared" ca="1" si="1442"/>
        <v>477.8952311987656</v>
      </c>
      <c r="J3347">
        <f t="shared" ca="1" si="1443"/>
        <v>434.1047688012344</v>
      </c>
      <c r="K3347" t="str">
        <f t="shared" ca="1" si="1444"/>
        <v>high</v>
      </c>
      <c r="L3347">
        <v>12.566666666666668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1</v>
      </c>
      <c r="AK3347">
        <f t="shared" ca="1" si="1430"/>
        <v>0</v>
      </c>
      <c r="AL3347">
        <f t="shared" ca="1" si="1431"/>
        <v>0</v>
      </c>
      <c r="AM3347">
        <f t="shared" ca="1" si="1432"/>
        <v>0</v>
      </c>
      <c r="AN3347">
        <f t="shared" ca="1" si="1433"/>
        <v>1</v>
      </c>
      <c r="AO3347">
        <f t="shared" ca="1" si="1434"/>
        <v>0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1</v>
      </c>
      <c r="AT3347">
        <v>0</v>
      </c>
      <c r="AU3347">
        <f t="shared" ca="1" si="1454"/>
        <v>0</v>
      </c>
      <c r="AV3347">
        <f t="shared" ca="1" si="1454"/>
        <v>1</v>
      </c>
      <c r="AW3347">
        <f t="shared" ca="1" si="1454"/>
        <v>0</v>
      </c>
      <c r="AX3347">
        <v>0</v>
      </c>
    </row>
    <row r="3348" spans="1:50">
      <c r="A3348" s="2">
        <v>42201</v>
      </c>
      <c r="B3348">
        <v>2348</v>
      </c>
      <c r="C3348">
        <v>11</v>
      </c>
      <c r="D3348">
        <f t="shared" ca="1" si="1438"/>
        <v>9.6137808169659635</v>
      </c>
      <c r="E3348">
        <f t="shared" ca="1" si="1439"/>
        <v>1.3862191830340365</v>
      </c>
      <c r="F3348" t="str">
        <f t="shared" ca="1" si="1440"/>
        <v>high</v>
      </c>
      <c r="G3348">
        <v>540</v>
      </c>
      <c r="H3348">
        <f t="shared" si="1441"/>
        <v>540</v>
      </c>
      <c r="I3348">
        <f t="shared" ca="1" si="1442"/>
        <v>478.05686008585434</v>
      </c>
      <c r="J3348">
        <f t="shared" ca="1" si="1443"/>
        <v>61.943139914145661</v>
      </c>
      <c r="K3348" t="str">
        <f t="shared" ca="1" si="1444"/>
        <v>high</v>
      </c>
      <c r="L3348">
        <v>10</v>
      </c>
      <c r="M3348" t="str">
        <f t="shared" ref="M3348:M3411" si="1455">VLOOKUP(L3348,$A$17:$C$20,3)</f>
        <v>medium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1</v>
      </c>
      <c r="AR3348">
        <f t="shared" ca="1" si="1437"/>
        <v>0</v>
      </c>
      <c r="AS3348">
        <v>0</v>
      </c>
      <c r="AT3348">
        <v>0</v>
      </c>
      <c r="AU3348">
        <f t="shared" ca="1" si="1454"/>
        <v>0</v>
      </c>
      <c r="AV3348">
        <f t="shared" ca="1" si="1454"/>
        <v>0</v>
      </c>
      <c r="AW3348">
        <f t="shared" ca="1" si="1454"/>
        <v>1</v>
      </c>
      <c r="AX3348">
        <v>0</v>
      </c>
    </row>
    <row r="3349" spans="1:50">
      <c r="A3349" s="2">
        <v>42202</v>
      </c>
      <c r="B3349">
        <v>2349</v>
      </c>
      <c r="C3349">
        <v>15</v>
      </c>
      <c r="D3349">
        <f t="shared" ca="1" si="1438"/>
        <v>9.6137731354140517</v>
      </c>
      <c r="E3349">
        <f t="shared" ca="1" si="1439"/>
        <v>5.3862268645859483</v>
      </c>
      <c r="F3349" t="str">
        <f t="shared" ca="1" si="1440"/>
        <v>high</v>
      </c>
      <c r="G3349">
        <v>1272</v>
      </c>
      <c r="H3349">
        <f t="shared" si="1441"/>
        <v>1272</v>
      </c>
      <c r="I3349">
        <f t="shared" ca="1" si="1442"/>
        <v>478.21891734197823</v>
      </c>
      <c r="J3349">
        <f t="shared" ca="1" si="1443"/>
        <v>793.78108265802177</v>
      </c>
      <c r="K3349" t="str">
        <f t="shared" ca="1" si="1444"/>
        <v>high</v>
      </c>
      <c r="L3349">
        <v>13.9</v>
      </c>
      <c r="M3349" t="str">
        <f t="shared" si="1455"/>
        <v>medium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1</v>
      </c>
      <c r="AR3349">
        <f t="shared" ca="1" si="1437"/>
        <v>0</v>
      </c>
      <c r="AS3349">
        <v>0</v>
      </c>
      <c r="AT3349">
        <v>0</v>
      </c>
      <c r="AU3349">
        <f t="shared" ca="1" si="1454"/>
        <v>0</v>
      </c>
      <c r="AV3349">
        <f t="shared" ca="1" si="1454"/>
        <v>0</v>
      </c>
      <c r="AW3349">
        <f t="shared" ca="1" si="1454"/>
        <v>1</v>
      </c>
      <c r="AX3349">
        <v>0</v>
      </c>
    </row>
    <row r="3350" spans="1:50">
      <c r="A3350" s="2">
        <v>42203</v>
      </c>
      <c r="B3350">
        <v>2350</v>
      </c>
      <c r="C3350">
        <v>12</v>
      </c>
      <c r="D3350">
        <f t="shared" ca="1" si="1438"/>
        <v>9.61376564626452</v>
      </c>
      <c r="E3350">
        <f t="shared" ca="1" si="1439"/>
        <v>2.38623435373548</v>
      </c>
      <c r="F3350" t="str">
        <f t="shared" ca="1" si="1440"/>
        <v>high</v>
      </c>
      <c r="G3350">
        <v>680</v>
      </c>
      <c r="H3350">
        <f t="shared" si="1441"/>
        <v>680</v>
      </c>
      <c r="I3350">
        <f t="shared" ca="1" si="1442"/>
        <v>478.38140328902023</v>
      </c>
      <c r="J3350">
        <f t="shared" ca="1" si="1443"/>
        <v>201.61859671097977</v>
      </c>
      <c r="K3350" t="str">
        <f t="shared" ca="1" si="1444"/>
        <v>high</v>
      </c>
      <c r="L3350">
        <v>15.6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0</v>
      </c>
      <c r="AN3350">
        <f t="shared" ca="1" si="1433"/>
        <v>1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1</v>
      </c>
      <c r="AT3350">
        <v>1</v>
      </c>
      <c r="AU3350">
        <f t="shared" ca="1" si="1454"/>
        <v>0</v>
      </c>
      <c r="AV3350">
        <f t="shared" ca="1" si="1454"/>
        <v>0</v>
      </c>
      <c r="AW3350">
        <f t="shared" ca="1" si="1454"/>
        <v>1</v>
      </c>
      <c r="AX3350">
        <v>0</v>
      </c>
    </row>
    <row r="3351" spans="1:50">
      <c r="A3351" s="2">
        <v>42204</v>
      </c>
      <c r="B3351">
        <v>2351</v>
      </c>
      <c r="C3351">
        <v>12</v>
      </c>
      <c r="D3351">
        <f t="shared" ca="1" si="1438"/>
        <v>9.6137583500425894</v>
      </c>
      <c r="E3351">
        <f t="shared" ca="1" si="1439"/>
        <v>2.3862416499574106</v>
      </c>
      <c r="F3351" t="str">
        <f t="shared" ca="1" si="1440"/>
        <v>high</v>
      </c>
      <c r="G3351">
        <v>182</v>
      </c>
      <c r="H3351">
        <f t="shared" si="1441"/>
        <v>182</v>
      </c>
      <c r="I3351">
        <f t="shared" ca="1" si="1442"/>
        <v>478.54431824886268</v>
      </c>
      <c r="J3351">
        <f t="shared" ca="1" si="1443"/>
        <v>-296.54431824886268</v>
      </c>
      <c r="K3351" t="str">
        <f t="shared" ca="1" si="1444"/>
        <v>low</v>
      </c>
      <c r="L3351">
        <v>15.2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1</v>
      </c>
      <c r="AK3351">
        <f t="shared" ca="1" si="1430"/>
        <v>0</v>
      </c>
      <c r="AL3351">
        <f t="shared" ca="1" si="1431"/>
        <v>0</v>
      </c>
      <c r="AM3351">
        <f t="shared" ca="1" si="1432"/>
        <v>0</v>
      </c>
      <c r="AN3351">
        <f t="shared" ca="1" si="1433"/>
        <v>1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1</v>
      </c>
      <c r="AT3351">
        <v>0</v>
      </c>
      <c r="AU3351">
        <f t="shared" ca="1" si="1454"/>
        <v>0</v>
      </c>
      <c r="AV3351">
        <f t="shared" ca="1" si="1454"/>
        <v>0</v>
      </c>
      <c r="AW3351">
        <f t="shared" ca="1" si="1454"/>
        <v>1</v>
      </c>
      <c r="AX3351">
        <v>0</v>
      </c>
    </row>
    <row r="3352" spans="1:50">
      <c r="A3352" s="2">
        <v>42205</v>
      </c>
      <c r="B3352">
        <v>2352</v>
      </c>
      <c r="C3352">
        <v>15</v>
      </c>
      <c r="D3352">
        <f t="shared" ca="1" si="1438"/>
        <v>9.6137512472734805</v>
      </c>
      <c r="E3352">
        <f t="shared" ca="1" si="1439"/>
        <v>5.3862487527265195</v>
      </c>
      <c r="F3352" t="str">
        <f t="shared" ca="1" si="1440"/>
        <v>high</v>
      </c>
      <c r="G3352">
        <v>1160</v>
      </c>
      <c r="H3352">
        <f t="shared" si="1441"/>
        <v>1160</v>
      </c>
      <c r="I3352">
        <f t="shared" ca="1" si="1442"/>
        <v>478.70766254338878</v>
      </c>
      <c r="J3352">
        <f t="shared" ca="1" si="1443"/>
        <v>681.29233745661122</v>
      </c>
      <c r="K3352" t="str">
        <f t="shared" ca="1" si="1444"/>
        <v>high</v>
      </c>
      <c r="L3352">
        <v>14.116666666666667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1</v>
      </c>
      <c r="AN3352">
        <f t="shared" ca="1" si="1433"/>
        <v>0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0</v>
      </c>
      <c r="AT3352">
        <v>0</v>
      </c>
      <c r="AU3352">
        <f t="shared" ca="1" si="1454"/>
        <v>0</v>
      </c>
      <c r="AV3352">
        <f t="shared" ca="1" si="1454"/>
        <v>0</v>
      </c>
      <c r="AW3352">
        <f t="shared" ca="1" si="1454"/>
        <v>1</v>
      </c>
      <c r="AX3352">
        <v>0</v>
      </c>
    </row>
    <row r="3353" spans="1:50">
      <c r="A3353" s="2">
        <v>42206</v>
      </c>
      <c r="B3353">
        <v>2353</v>
      </c>
      <c r="C3353">
        <v>6</v>
      </c>
      <c r="D3353">
        <f t="shared" ca="1" si="1438"/>
        <v>9.6137443384824142</v>
      </c>
      <c r="E3353">
        <f t="shared" ca="1" si="1439"/>
        <v>-3.6137443384824142</v>
      </c>
      <c r="F3353" t="str">
        <f t="shared" ca="1" si="1440"/>
        <v>low</v>
      </c>
      <c r="G3353">
        <v>569</v>
      </c>
      <c r="H3353">
        <f t="shared" si="1441"/>
        <v>569</v>
      </c>
      <c r="I3353">
        <f t="shared" ca="1" si="1442"/>
        <v>478.87143649448092</v>
      </c>
      <c r="J3353">
        <f t="shared" ca="1" si="1443"/>
        <v>90.128563505519082</v>
      </c>
      <c r="K3353" t="str">
        <f t="shared" ca="1" si="1444"/>
        <v>high</v>
      </c>
      <c r="L3353">
        <v>13.9</v>
      </c>
      <c r="M3353" t="str">
        <f t="shared" si="1455"/>
        <v>medium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1</v>
      </c>
      <c r="AK3353">
        <f t="shared" ca="1" si="1430"/>
        <v>0</v>
      </c>
      <c r="AL3353">
        <f t="shared" ca="1" si="1431"/>
        <v>0</v>
      </c>
      <c r="AM3353">
        <f t="shared" ca="1" si="1432"/>
        <v>0</v>
      </c>
      <c r="AN3353">
        <f t="shared" ca="1" si="1433"/>
        <v>1</v>
      </c>
      <c r="AO3353">
        <f t="shared" ca="1" si="1434"/>
        <v>0</v>
      </c>
      <c r="AP3353">
        <f t="shared" ca="1" si="1435"/>
        <v>0</v>
      </c>
      <c r="AQ3353">
        <f t="shared" ca="1" si="1436"/>
        <v>1</v>
      </c>
      <c r="AR3353">
        <f t="shared" ca="1" si="1437"/>
        <v>0</v>
      </c>
      <c r="AS3353">
        <v>0</v>
      </c>
      <c r="AT3353">
        <v>0</v>
      </c>
      <c r="AU3353">
        <f t="shared" ca="1" si="1454"/>
        <v>1</v>
      </c>
      <c r="AV3353">
        <f t="shared" ca="1" si="1454"/>
        <v>0</v>
      </c>
      <c r="AW3353">
        <f t="shared" ca="1" si="1454"/>
        <v>0</v>
      </c>
      <c r="AX3353">
        <v>0</v>
      </c>
    </row>
    <row r="3354" spans="1:50">
      <c r="A3354" s="2">
        <v>42207</v>
      </c>
      <c r="B3354">
        <v>2354</v>
      </c>
      <c r="C3354">
        <v>12</v>
      </c>
      <c r="D3354">
        <f t="shared" ca="1" si="1438"/>
        <v>9.6137376241946111</v>
      </c>
      <c r="E3354">
        <f t="shared" ca="1" si="1439"/>
        <v>2.3862623758053889</v>
      </c>
      <c r="F3354" t="str">
        <f t="shared" ca="1" si="1440"/>
        <v>high</v>
      </c>
      <c r="G3354">
        <v>357</v>
      </c>
      <c r="H3354">
        <f t="shared" si="1441"/>
        <v>357</v>
      </c>
      <c r="I3354">
        <f t="shared" ca="1" si="1442"/>
        <v>479.03564042402201</v>
      </c>
      <c r="J3354">
        <f t="shared" ca="1" si="1443"/>
        <v>-122.03564042402201</v>
      </c>
      <c r="K3354" t="str">
        <f t="shared" ca="1" si="1444"/>
        <v>medium</v>
      </c>
      <c r="L3354">
        <v>15.4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1</v>
      </c>
      <c r="AK3354">
        <f t="shared" ca="1" si="1430"/>
        <v>0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0</v>
      </c>
      <c r="AV3354">
        <f t="shared" ca="1" si="1454"/>
        <v>0</v>
      </c>
      <c r="AW3354">
        <f t="shared" ca="1" si="1454"/>
        <v>1</v>
      </c>
      <c r="AX3354">
        <v>0</v>
      </c>
    </row>
    <row r="3355" spans="1:50">
      <c r="A3355" s="2">
        <v>42208</v>
      </c>
      <c r="B3355">
        <v>2355</v>
      </c>
      <c r="C3355">
        <v>8</v>
      </c>
      <c r="D3355">
        <f t="shared" ca="1" si="1438"/>
        <v>9.613731104935292</v>
      </c>
      <c r="E3355">
        <f t="shared" ca="1" si="1439"/>
        <v>-1.613731104935292</v>
      </c>
      <c r="F3355" t="str">
        <f t="shared" ca="1" si="1440"/>
        <v>medium</v>
      </c>
      <c r="G3355">
        <v>256</v>
      </c>
      <c r="H3355">
        <f t="shared" si="1441"/>
        <v>256</v>
      </c>
      <c r="I3355">
        <f t="shared" ca="1" si="1442"/>
        <v>479.20027465389467</v>
      </c>
      <c r="J3355">
        <f t="shared" ca="1" si="1443"/>
        <v>-223.20027465389467</v>
      </c>
      <c r="K3355" t="str">
        <f t="shared" ca="1" si="1444"/>
        <v>medium</v>
      </c>
      <c r="L3355">
        <v>17.82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1</v>
      </c>
      <c r="AK3355">
        <f t="shared" ca="1" si="1430"/>
        <v>0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0</v>
      </c>
      <c r="AT3355">
        <v>0</v>
      </c>
      <c r="AU3355">
        <f t="shared" ca="1" si="1454"/>
        <v>0</v>
      </c>
      <c r="AV3355">
        <f t="shared" ca="1" si="1454"/>
        <v>1</v>
      </c>
      <c r="AW3355">
        <f t="shared" ca="1" si="1454"/>
        <v>0</v>
      </c>
      <c r="AX3355">
        <v>0</v>
      </c>
    </row>
    <row r="3356" spans="1:50">
      <c r="A3356" s="2">
        <v>42209</v>
      </c>
      <c r="B3356">
        <v>2356</v>
      </c>
      <c r="C3356">
        <v>9</v>
      </c>
      <c r="D3356">
        <f t="shared" ca="1" si="1438"/>
        <v>9.613724781229676</v>
      </c>
      <c r="E3356">
        <f t="shared" ca="1" si="1439"/>
        <v>-0.613724781229676</v>
      </c>
      <c r="F3356" t="str">
        <f t="shared" ca="1" si="1440"/>
        <v>medium</v>
      </c>
      <c r="G3356">
        <v>499</v>
      </c>
      <c r="H3356">
        <f t="shared" si="1441"/>
        <v>499</v>
      </c>
      <c r="I3356">
        <f t="shared" ca="1" si="1442"/>
        <v>479.36533950598186</v>
      </c>
      <c r="J3356">
        <f t="shared" ca="1" si="1443"/>
        <v>19.634660494018135</v>
      </c>
      <c r="K3356" t="str">
        <f t="shared" ca="1" si="1444"/>
        <v>medium</v>
      </c>
      <c r="L3356">
        <v>16.5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0</v>
      </c>
      <c r="AT3356">
        <v>0</v>
      </c>
      <c r="AU3356">
        <f t="shared" ca="1" si="1454"/>
        <v>0</v>
      </c>
      <c r="AV3356">
        <f t="shared" ca="1" si="1454"/>
        <v>1</v>
      </c>
      <c r="AW3356">
        <f t="shared" ca="1" si="1454"/>
        <v>0</v>
      </c>
      <c r="AX3356">
        <v>0</v>
      </c>
    </row>
    <row r="3357" spans="1:50">
      <c r="A3357" s="2">
        <v>42210</v>
      </c>
      <c r="B3357">
        <v>2357</v>
      </c>
      <c r="C3357">
        <v>13</v>
      </c>
      <c r="D3357">
        <f t="shared" ca="1" si="1438"/>
        <v>9.6137186536029855</v>
      </c>
      <c r="E3357">
        <f t="shared" ca="1" si="1439"/>
        <v>3.3862813463970145</v>
      </c>
      <c r="F3357" t="str">
        <f t="shared" ca="1" si="1440"/>
        <v>high</v>
      </c>
      <c r="G3357">
        <v>554</v>
      </c>
      <c r="H3357">
        <f t="shared" si="1441"/>
        <v>554</v>
      </c>
      <c r="I3357">
        <f t="shared" ca="1" si="1442"/>
        <v>479.53083530216617</v>
      </c>
      <c r="J3357">
        <f t="shared" ca="1" si="1443"/>
        <v>74.469164697833833</v>
      </c>
      <c r="K3357" t="str">
        <f t="shared" ca="1" si="1444"/>
        <v>high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0</v>
      </c>
      <c r="AO3357">
        <f t="shared" ca="1" si="1434"/>
        <v>1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1</v>
      </c>
      <c r="AT3357">
        <v>0</v>
      </c>
      <c r="AU3357">
        <f t="shared" ca="1" si="1454"/>
        <v>0</v>
      </c>
      <c r="AV3357">
        <f t="shared" ca="1" si="1454"/>
        <v>0</v>
      </c>
      <c r="AW3357">
        <f t="shared" ca="1" si="1454"/>
        <v>1</v>
      </c>
      <c r="AX3357">
        <v>0</v>
      </c>
    </row>
    <row r="3358" spans="1:50">
      <c r="A3358" s="2">
        <v>42211</v>
      </c>
      <c r="B3358">
        <v>2358</v>
      </c>
      <c r="C3358">
        <v>7</v>
      </c>
      <c r="D3358">
        <f t="shared" ca="1" si="1438"/>
        <v>9.6137127225804377</v>
      </c>
      <c r="E3358">
        <f t="shared" ca="1" si="1439"/>
        <v>-2.6137127225804377</v>
      </c>
      <c r="F3358" t="str">
        <f t="shared" ca="1" si="1440"/>
        <v>low</v>
      </c>
      <c r="G3358">
        <v>290</v>
      </c>
      <c r="H3358">
        <f t="shared" si="1441"/>
        <v>290</v>
      </c>
      <c r="I3358">
        <f t="shared" ca="1" si="1442"/>
        <v>479.6967623643302</v>
      </c>
      <c r="J3358">
        <f t="shared" ca="1" si="1443"/>
        <v>-189.6967623643302</v>
      </c>
      <c r="K3358" t="str">
        <f t="shared" ca="1" si="1444"/>
        <v>medium</v>
      </c>
      <c r="L3358">
        <v>10.8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1</v>
      </c>
      <c r="AN3358">
        <f t="shared" ca="1" si="1433"/>
        <v>0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0</v>
      </c>
      <c r="AT3358">
        <v>0</v>
      </c>
      <c r="AU3358">
        <f t="shared" ca="1" si="1454"/>
        <v>1</v>
      </c>
      <c r="AV3358">
        <f t="shared" ca="1" si="1454"/>
        <v>0</v>
      </c>
      <c r="AW3358">
        <f t="shared" ca="1" si="1454"/>
        <v>0</v>
      </c>
      <c r="AX3358">
        <v>0</v>
      </c>
    </row>
    <row r="3359" spans="1:50">
      <c r="A3359" s="2">
        <v>42212</v>
      </c>
      <c r="B3359">
        <v>2359</v>
      </c>
      <c r="C3359">
        <v>9</v>
      </c>
      <c r="D3359">
        <f t="shared" ca="1" si="1438"/>
        <v>9.6137069886872588</v>
      </c>
      <c r="E3359">
        <f t="shared" ca="1" si="1439"/>
        <v>-0.61370698868725881</v>
      </c>
      <c r="F3359" t="str">
        <f t="shared" ca="1" si="1440"/>
        <v>medium</v>
      </c>
      <c r="G3359">
        <v>735</v>
      </c>
      <c r="H3359">
        <f t="shared" si="1441"/>
        <v>735</v>
      </c>
      <c r="I3359">
        <f t="shared" ca="1" si="1442"/>
        <v>479.86312101435715</v>
      </c>
      <c r="J3359">
        <f t="shared" ca="1" si="1443"/>
        <v>255.13687898564285</v>
      </c>
      <c r="K3359" t="str">
        <f t="shared" ca="1" si="1444"/>
        <v>high</v>
      </c>
      <c r="L3359">
        <v>11.7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0</v>
      </c>
      <c r="AN3359">
        <f t="shared" ca="1" si="1433"/>
        <v>1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1</v>
      </c>
      <c r="AU3359">
        <f t="shared" ca="1" si="1454"/>
        <v>0</v>
      </c>
      <c r="AV3359">
        <f t="shared" ca="1" si="1454"/>
        <v>1</v>
      </c>
      <c r="AW3359">
        <f t="shared" ca="1" si="1454"/>
        <v>0</v>
      </c>
      <c r="AX3359">
        <v>0</v>
      </c>
    </row>
    <row r="3360" spans="1:50">
      <c r="A3360" s="2">
        <v>42213</v>
      </c>
      <c r="B3360">
        <v>2360</v>
      </c>
      <c r="C3360">
        <v>7</v>
      </c>
      <c r="D3360">
        <f t="shared" ca="1" si="1438"/>
        <v>9.6137014524486641</v>
      </c>
      <c r="E3360">
        <f t="shared" ca="1" si="1439"/>
        <v>-2.6137014524486641</v>
      </c>
      <c r="F3360" t="str">
        <f t="shared" ca="1" si="1440"/>
        <v>low</v>
      </c>
      <c r="G3360">
        <v>205</v>
      </c>
      <c r="H3360">
        <f t="shared" si="1441"/>
        <v>205</v>
      </c>
      <c r="I3360">
        <f t="shared" ca="1" si="1442"/>
        <v>480.02991157412924</v>
      </c>
      <c r="J3360">
        <f t="shared" ca="1" si="1443"/>
        <v>-275.02991157412924</v>
      </c>
      <c r="K3360" t="str">
        <f t="shared" ca="1" si="1444"/>
        <v>low</v>
      </c>
      <c r="L3360">
        <v>10.7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1</v>
      </c>
      <c r="AK3360">
        <f t="shared" ca="1" si="1430"/>
        <v>0</v>
      </c>
      <c r="AL3360">
        <f t="shared" ca="1" si="1431"/>
        <v>0</v>
      </c>
      <c r="AM3360">
        <f t="shared" ca="1" si="1432"/>
        <v>0</v>
      </c>
      <c r="AN3360">
        <f t="shared" ca="1" si="1433"/>
        <v>0</v>
      </c>
      <c r="AO3360">
        <f t="shared" ca="1" si="1434"/>
        <v>1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1</v>
      </c>
      <c r="AV3360">
        <f t="shared" ca="1" si="1454"/>
        <v>0</v>
      </c>
      <c r="AW3360">
        <f t="shared" ca="1" si="1454"/>
        <v>0</v>
      </c>
      <c r="AX3360">
        <v>0</v>
      </c>
    </row>
    <row r="3361" spans="1:50">
      <c r="A3361" s="2">
        <v>42214</v>
      </c>
      <c r="B3361">
        <v>2361</v>
      </c>
      <c r="C3361">
        <v>12</v>
      </c>
      <c r="D3361">
        <f t="shared" ca="1" si="1438"/>
        <v>9.613696114389878</v>
      </c>
      <c r="E3361">
        <f t="shared" ca="1" si="1439"/>
        <v>2.386303885610122</v>
      </c>
      <c r="F3361" t="str">
        <f t="shared" ca="1" si="1440"/>
        <v>high</v>
      </c>
      <c r="G3361">
        <v>757</v>
      </c>
      <c r="H3361">
        <f t="shared" si="1441"/>
        <v>757</v>
      </c>
      <c r="I3361">
        <f t="shared" ca="1" si="1442"/>
        <v>480.19713436552973</v>
      </c>
      <c r="J3361">
        <f t="shared" ca="1" si="1443"/>
        <v>276.80286563447027</v>
      </c>
      <c r="K3361" t="str">
        <f t="shared" ca="1" si="1444"/>
        <v>high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1</v>
      </c>
      <c r="AK3361">
        <f t="shared" ca="1" si="1430"/>
        <v>0</v>
      </c>
      <c r="AL3361">
        <f t="shared" ca="1" si="1431"/>
        <v>0</v>
      </c>
      <c r="AM3361">
        <f t="shared" ca="1" si="1432"/>
        <v>0</v>
      </c>
      <c r="AN3361">
        <f t="shared" ca="1" si="1433"/>
        <v>0</v>
      </c>
      <c r="AO3361">
        <f t="shared" ca="1" si="1434"/>
        <v>1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1</v>
      </c>
      <c r="AT3361">
        <v>0</v>
      </c>
      <c r="AU3361">
        <f t="shared" ref="AU3361:AW3380" ca="1" si="1460">VLOOKUP(INDIRECT($AU$590&amp;ROW($A3361)),$F$17:$I$19,AU$592+1,0)</f>
        <v>0</v>
      </c>
      <c r="AV3361">
        <f t="shared" ca="1" si="1460"/>
        <v>0</v>
      </c>
      <c r="AW3361">
        <f t="shared" ca="1" si="1460"/>
        <v>1</v>
      </c>
      <c r="AX3361">
        <v>0</v>
      </c>
    </row>
    <row r="3362" spans="1:50">
      <c r="A3362" s="2">
        <v>42215</v>
      </c>
      <c r="B3362">
        <v>2362</v>
      </c>
      <c r="C3362">
        <v>17</v>
      </c>
      <c r="D3362">
        <f t="shared" ca="1" si="1438"/>
        <v>9.6136909750361177</v>
      </c>
      <c r="E3362">
        <f t="shared" ca="1" si="1439"/>
        <v>7.3863090249638823</v>
      </c>
      <c r="F3362" t="str">
        <f t="shared" ca="1" si="1440"/>
        <v>high</v>
      </c>
      <c r="G3362">
        <v>423</v>
      </c>
      <c r="H3362">
        <f t="shared" si="1441"/>
        <v>423</v>
      </c>
      <c r="I3362">
        <f t="shared" ca="1" si="1442"/>
        <v>480.36478971044085</v>
      </c>
      <c r="J3362">
        <f t="shared" ca="1" si="1443"/>
        <v>-57.364789710440846</v>
      </c>
      <c r="K3362" t="str">
        <f t="shared" ca="1" si="1444"/>
        <v>medium</v>
      </c>
      <c r="L3362">
        <v>8.9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1</v>
      </c>
      <c r="AT3362">
        <v>0</v>
      </c>
      <c r="AU3362">
        <f t="shared" ca="1" si="1460"/>
        <v>0</v>
      </c>
      <c r="AV3362">
        <f t="shared" ca="1" si="1460"/>
        <v>0</v>
      </c>
      <c r="AW3362">
        <f t="shared" ca="1" si="1460"/>
        <v>1</v>
      </c>
      <c r="AX3362">
        <v>0</v>
      </c>
    </row>
    <row r="3363" spans="1:50">
      <c r="A3363" s="2">
        <v>42216</v>
      </c>
      <c r="B3363">
        <v>2363</v>
      </c>
      <c r="C3363">
        <v>12</v>
      </c>
      <c r="D3363">
        <f t="shared" ca="1" si="1438"/>
        <v>9.6136860349126056</v>
      </c>
      <c r="E3363">
        <f t="shared" ca="1" si="1439"/>
        <v>2.3863139650873944</v>
      </c>
      <c r="F3363" t="str">
        <f t="shared" ca="1" si="1440"/>
        <v>high</v>
      </c>
      <c r="G3363">
        <v>635</v>
      </c>
      <c r="H3363">
        <f t="shared" si="1441"/>
        <v>635</v>
      </c>
      <c r="I3363">
        <f t="shared" ca="1" si="1442"/>
        <v>480.53287793074571</v>
      </c>
      <c r="J3363">
        <f t="shared" ca="1" si="1443"/>
        <v>154.46712206925429</v>
      </c>
      <c r="K3363" t="str">
        <f t="shared" ca="1" si="1444"/>
        <v>high</v>
      </c>
      <c r="L3363">
        <v>5.3</v>
      </c>
      <c r="M3363" t="str">
        <f t="shared" si="1455"/>
        <v>medium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1</v>
      </c>
      <c r="AO3363">
        <f t="shared" ca="1" si="1434"/>
        <v>0</v>
      </c>
      <c r="AP3363">
        <f t="shared" ca="1" si="1435"/>
        <v>0</v>
      </c>
      <c r="AQ3363">
        <f t="shared" ca="1" si="1436"/>
        <v>1</v>
      </c>
      <c r="AR3363">
        <f t="shared" ca="1" si="1437"/>
        <v>0</v>
      </c>
      <c r="AS3363">
        <v>0</v>
      </c>
      <c r="AT3363">
        <v>0</v>
      </c>
      <c r="AU3363">
        <f t="shared" ca="1" si="1460"/>
        <v>0</v>
      </c>
      <c r="AV3363">
        <f t="shared" ca="1" si="1460"/>
        <v>0</v>
      </c>
      <c r="AW3363">
        <f t="shared" ca="1" si="1460"/>
        <v>1</v>
      </c>
      <c r="AX3363">
        <v>0</v>
      </c>
    </row>
    <row r="3364" spans="1:50">
      <c r="A3364" s="2">
        <v>42217</v>
      </c>
      <c r="B3364">
        <v>2364</v>
      </c>
      <c r="C3364">
        <v>9</v>
      </c>
      <c r="D3364">
        <f t="shared" ca="1" si="1438"/>
        <v>9.6136812945445627</v>
      </c>
      <c r="E3364">
        <f t="shared" ca="1" si="1439"/>
        <v>-0.61368129454456266</v>
      </c>
      <c r="F3364" t="str">
        <f t="shared" ca="1" si="1440"/>
        <v>medium</v>
      </c>
      <c r="G3364">
        <v>759</v>
      </c>
      <c r="H3364">
        <f t="shared" si="1441"/>
        <v>759</v>
      </c>
      <c r="I3364">
        <f t="shared" ca="1" si="1442"/>
        <v>480.70139934832679</v>
      </c>
      <c r="J3364">
        <f t="shared" ca="1" si="1443"/>
        <v>278.29860065167321</v>
      </c>
      <c r="K3364" t="str">
        <f t="shared" ca="1" si="1444"/>
        <v>high</v>
      </c>
      <c r="L3364">
        <v>9.1999999999999993</v>
      </c>
      <c r="M3364" t="str">
        <f t="shared" si="1455"/>
        <v>medium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1</v>
      </c>
      <c r="AO3364">
        <f t="shared" ca="1" si="1434"/>
        <v>0</v>
      </c>
      <c r="AP3364">
        <f t="shared" ca="1" si="1435"/>
        <v>0</v>
      </c>
      <c r="AQ3364">
        <f t="shared" ca="1" si="1436"/>
        <v>1</v>
      </c>
      <c r="AR3364">
        <f t="shared" ca="1" si="1437"/>
        <v>0</v>
      </c>
      <c r="AS3364">
        <v>0</v>
      </c>
      <c r="AT3364">
        <v>0</v>
      </c>
      <c r="AU3364">
        <f t="shared" ca="1" si="1460"/>
        <v>0</v>
      </c>
      <c r="AV3364">
        <f t="shared" ca="1" si="1460"/>
        <v>1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3</v>
      </c>
      <c r="D3365">
        <f t="shared" ca="1" si="1438"/>
        <v>9.6136767544572077</v>
      </c>
      <c r="E3365">
        <f t="shared" ca="1" si="1439"/>
        <v>-6.6136767544572077</v>
      </c>
      <c r="F3365" t="str">
        <f t="shared" ca="1" si="1440"/>
        <v>low</v>
      </c>
      <c r="G3365">
        <v>231</v>
      </c>
      <c r="H3365">
        <f t="shared" si="1441"/>
        <v>231</v>
      </c>
      <c r="I3365">
        <f t="shared" ca="1" si="1442"/>
        <v>480.87035428506715</v>
      </c>
      <c r="J3365">
        <f t="shared" ca="1" si="1443"/>
        <v>-249.87035428506715</v>
      </c>
      <c r="K3365" t="str">
        <f t="shared" ca="1" si="1444"/>
        <v>low</v>
      </c>
      <c r="L3365">
        <v>21.616666666666664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1</v>
      </c>
      <c r="AO3365">
        <f t="shared" ca="1" si="1434"/>
        <v>0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1</v>
      </c>
      <c r="AV3365">
        <f t="shared" ca="1" si="1460"/>
        <v>0</v>
      </c>
      <c r="AW3365">
        <f t="shared" ca="1" si="1460"/>
        <v>0</v>
      </c>
      <c r="AX3365">
        <v>0</v>
      </c>
    </row>
    <row r="3366" spans="1:50">
      <c r="A3366" s="2">
        <v>42219</v>
      </c>
      <c r="B3366">
        <v>2366</v>
      </c>
      <c r="C3366">
        <v>8</v>
      </c>
      <c r="D3366">
        <f t="shared" ca="1" si="1438"/>
        <v>9.6136724151757633</v>
      </c>
      <c r="E3366">
        <f t="shared" ca="1" si="1439"/>
        <v>-1.6136724151757633</v>
      </c>
      <c r="F3366" t="str">
        <f t="shared" ca="1" si="1440"/>
        <v>medium</v>
      </c>
      <c r="G3366">
        <v>394</v>
      </c>
      <c r="H3366">
        <f t="shared" si="1441"/>
        <v>394</v>
      </c>
      <c r="I3366">
        <f t="shared" ca="1" si="1442"/>
        <v>481.0397430628492</v>
      </c>
      <c r="J3366">
        <f t="shared" ca="1" si="1443"/>
        <v>-87.039743062849197</v>
      </c>
      <c r="K3366" t="str">
        <f t="shared" ca="1" si="1444"/>
        <v>medium</v>
      </c>
      <c r="L3366">
        <v>11.6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1</v>
      </c>
      <c r="AO3366">
        <f t="shared" ca="1" si="1434"/>
        <v>0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0</v>
      </c>
      <c r="AV3366">
        <f t="shared" ca="1" si="1460"/>
        <v>1</v>
      </c>
      <c r="AW3366">
        <f t="shared" ca="1" si="1460"/>
        <v>0</v>
      </c>
      <c r="AX3366">
        <v>0</v>
      </c>
    </row>
    <row r="3367" spans="1:50">
      <c r="A3367" s="2">
        <v>42220</v>
      </c>
      <c r="B3367">
        <v>2367</v>
      </c>
      <c r="C3367">
        <v>14</v>
      </c>
      <c r="D3367">
        <f t="shared" ca="1" si="1438"/>
        <v>9.6136682772254467</v>
      </c>
      <c r="E3367">
        <f t="shared" ca="1" si="1439"/>
        <v>4.3863317227745533</v>
      </c>
      <c r="F3367" t="str">
        <f t="shared" ca="1" si="1440"/>
        <v>high</v>
      </c>
      <c r="G3367">
        <v>301</v>
      </c>
      <c r="H3367">
        <f t="shared" si="1441"/>
        <v>301</v>
      </c>
      <c r="I3367">
        <f t="shared" ca="1" si="1442"/>
        <v>481.20956600355584</v>
      </c>
      <c r="J3367">
        <f t="shared" ca="1" si="1443"/>
        <v>-180.20956600355584</v>
      </c>
      <c r="K3367" t="str">
        <f t="shared" ca="1" si="1444"/>
        <v>medium</v>
      </c>
      <c r="L3367">
        <v>13.8</v>
      </c>
      <c r="M3367" t="str">
        <f t="shared" si="1455"/>
        <v>medium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1</v>
      </c>
      <c r="AR3367">
        <f t="shared" ca="1" si="1437"/>
        <v>0</v>
      </c>
      <c r="AS3367">
        <v>0</v>
      </c>
      <c r="AT3367">
        <v>0</v>
      </c>
      <c r="AU3367">
        <f t="shared" ca="1" si="1460"/>
        <v>0</v>
      </c>
      <c r="AV3367">
        <f t="shared" ca="1" si="1460"/>
        <v>0</v>
      </c>
      <c r="AW3367">
        <f t="shared" ca="1" si="1460"/>
        <v>1</v>
      </c>
      <c r="AX3367">
        <v>0</v>
      </c>
    </row>
    <row r="3368" spans="1:50">
      <c r="A3368" s="2">
        <v>42221</v>
      </c>
      <c r="B3368">
        <v>2368</v>
      </c>
      <c r="C3368">
        <v>10</v>
      </c>
      <c r="D3368">
        <f t="shared" ca="1" si="1438"/>
        <v>9.6136643411314839</v>
      </c>
      <c r="E3368">
        <f t="shared" ca="1" si="1439"/>
        <v>0.38633565886851606</v>
      </c>
      <c r="F3368" t="str">
        <f t="shared" ca="1" si="1440"/>
        <v>medium</v>
      </c>
      <c r="G3368">
        <v>634</v>
      </c>
      <c r="H3368">
        <f t="shared" si="1441"/>
        <v>634</v>
      </c>
      <c r="I3368">
        <f t="shared" ca="1" si="1442"/>
        <v>481.37982342906992</v>
      </c>
      <c r="J3368">
        <f t="shared" ca="1" si="1443"/>
        <v>152.62017657093008</v>
      </c>
      <c r="K3368" t="str">
        <f t="shared" ca="1" si="1444"/>
        <v>high</v>
      </c>
      <c r="L3368">
        <v>17.899999999999999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1</v>
      </c>
      <c r="AW3368">
        <f t="shared" ca="1" si="1460"/>
        <v>0</v>
      </c>
      <c r="AX3368">
        <v>0</v>
      </c>
    </row>
    <row r="3369" spans="1:50">
      <c r="A3369" s="2">
        <v>42222</v>
      </c>
      <c r="B3369">
        <v>2369</v>
      </c>
      <c r="C3369">
        <v>11</v>
      </c>
      <c r="D3369">
        <f t="shared" ca="1" si="1438"/>
        <v>9.6136606074190905</v>
      </c>
      <c r="E3369">
        <f t="shared" ca="1" si="1439"/>
        <v>1.3863393925809095</v>
      </c>
      <c r="F3369" t="str">
        <f t="shared" ca="1" si="1440"/>
        <v>high</v>
      </c>
      <c r="G3369">
        <v>1741</v>
      </c>
      <c r="H3369">
        <f t="shared" si="1441"/>
        <v>1741</v>
      </c>
      <c r="I3369">
        <f t="shared" ca="1" si="1442"/>
        <v>481.55051566127406</v>
      </c>
      <c r="J3369">
        <f t="shared" ca="1" si="1443"/>
        <v>1259.4494843387261</v>
      </c>
      <c r="K3369" t="str">
        <f t="shared" ca="1" si="1444"/>
        <v>high</v>
      </c>
      <c r="L3369">
        <v>17.7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0</v>
      </c>
      <c r="AW3369">
        <f t="shared" ca="1" si="1460"/>
        <v>1</v>
      </c>
      <c r="AX3369">
        <v>0</v>
      </c>
    </row>
    <row r="3370" spans="1:50">
      <c r="A3370" s="2">
        <v>42223</v>
      </c>
      <c r="B3370">
        <v>2370</v>
      </c>
      <c r="C3370">
        <v>5</v>
      </c>
      <c r="D3370">
        <f t="shared" ref="D3370:D3433" ca="1" si="1473">$E$516*B3370^3+$E$521*B3370^2+$E$526*B3370+$E$531</f>
        <v>9.6136570766134888</v>
      </c>
      <c r="E3370">
        <f t="shared" ref="E3370:E3433" ca="1" si="1474">C3370-D3370</f>
        <v>-4.6136570766134888</v>
      </c>
      <c r="F3370" t="str">
        <f t="shared" ref="F3370:F3433" ca="1" si="1475">VLOOKUP(E3370,$A$3:$C$6,3)</f>
        <v>low</v>
      </c>
      <c r="G3370">
        <v>205</v>
      </c>
      <c r="H3370">
        <f t="shared" ref="H3370:H3433" si="1476">IF(G3370&gt;$H$592,$G$592,G3370)</f>
        <v>205</v>
      </c>
      <c r="I3370">
        <f t="shared" ref="I3370:I3433" ca="1" si="1477">$K$516*B3370^3+$K$521*B3370^2+$K$526*B3370+$K$531</f>
        <v>481.72164302205096</v>
      </c>
      <c r="J3370">
        <f t="shared" ref="J3370:J3433" ca="1" si="1478">H3370-I3370</f>
        <v>-276.72164302205096</v>
      </c>
      <c r="K3370" t="str">
        <f t="shared" ref="K3370:K3433" ca="1" si="1479">VLOOKUP(J3370,$A$10:$C$13,3)</f>
        <v>low</v>
      </c>
      <c r="L3370">
        <v>18.599999999999998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1</v>
      </c>
      <c r="AV3370">
        <f t="shared" ca="1" si="1460"/>
        <v>0</v>
      </c>
      <c r="AW3370">
        <f t="shared" ca="1" si="1460"/>
        <v>0</v>
      </c>
      <c r="AX3370">
        <v>0</v>
      </c>
    </row>
    <row r="3371" spans="1:50">
      <c r="A3371" s="2">
        <v>42224</v>
      </c>
      <c r="B3371">
        <v>2371</v>
      </c>
      <c r="C3371">
        <v>12</v>
      </c>
      <c r="D3371">
        <f t="shared" ca="1" si="1473"/>
        <v>9.6136537492398997</v>
      </c>
      <c r="E3371">
        <f t="shared" ca="1" si="1474"/>
        <v>2.3863462507601003</v>
      </c>
      <c r="F3371" t="str">
        <f t="shared" ca="1" si="1475"/>
        <v>high</v>
      </c>
      <c r="G3371">
        <v>586</v>
      </c>
      <c r="H3371">
        <f t="shared" si="1476"/>
        <v>586</v>
      </c>
      <c r="I3371">
        <f t="shared" ca="1" si="1477"/>
        <v>481.89320583328345</v>
      </c>
      <c r="J3371">
        <f t="shared" ca="1" si="1478"/>
        <v>104.10679416671655</v>
      </c>
      <c r="K3371" t="str">
        <f t="shared" ca="1" si="1479"/>
        <v>high</v>
      </c>
      <c r="L3371">
        <v>20.399999999999999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1</v>
      </c>
      <c r="AO3371">
        <f t="shared" ca="1" si="1469"/>
        <v>0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0</v>
      </c>
      <c r="AV3371">
        <f t="shared" ca="1" si="1460"/>
        <v>0</v>
      </c>
      <c r="AW3371">
        <f t="shared" ca="1" si="1460"/>
        <v>1</v>
      </c>
      <c r="AX3371">
        <v>0</v>
      </c>
    </row>
    <row r="3372" spans="1:50">
      <c r="A3372" s="2">
        <v>42225</v>
      </c>
      <c r="B3372">
        <v>2372</v>
      </c>
      <c r="C3372">
        <v>10</v>
      </c>
      <c r="D3372">
        <f t="shared" ca="1" si="1473"/>
        <v>9.6136506258235439</v>
      </c>
      <c r="E3372">
        <f t="shared" ca="1" si="1474"/>
        <v>0.3863493741764561</v>
      </c>
      <c r="F3372" t="str">
        <f t="shared" ca="1" si="1475"/>
        <v>medium</v>
      </c>
      <c r="G3372">
        <v>241</v>
      </c>
      <c r="H3372">
        <f t="shared" si="1476"/>
        <v>241</v>
      </c>
      <c r="I3372">
        <f t="shared" ca="1" si="1477"/>
        <v>482.06520441685427</v>
      </c>
      <c r="J3372">
        <f t="shared" ca="1" si="1478"/>
        <v>-241.06520441685427</v>
      </c>
      <c r="K3372" t="str">
        <f t="shared" ca="1" si="1479"/>
        <v>low</v>
      </c>
      <c r="L3372">
        <v>17.899999999999999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0</v>
      </c>
      <c r="AV3372">
        <f t="shared" ca="1" si="1460"/>
        <v>1</v>
      </c>
      <c r="AW3372">
        <f t="shared" ca="1" si="1460"/>
        <v>0</v>
      </c>
      <c r="AX3372">
        <v>0</v>
      </c>
    </row>
    <row r="3373" spans="1:50">
      <c r="A3373" s="2">
        <v>42226</v>
      </c>
      <c r="B3373">
        <v>2373</v>
      </c>
      <c r="C3373">
        <v>6</v>
      </c>
      <c r="D3373">
        <f t="shared" ca="1" si="1473"/>
        <v>9.6136477068896404</v>
      </c>
      <c r="E3373">
        <f t="shared" ca="1" si="1474"/>
        <v>-3.6136477068896404</v>
      </c>
      <c r="F3373" t="str">
        <f t="shared" ca="1" si="1475"/>
        <v>low</v>
      </c>
      <c r="G3373">
        <v>418</v>
      </c>
      <c r="H3373">
        <f t="shared" si="1476"/>
        <v>418</v>
      </c>
      <c r="I3373">
        <f t="shared" ca="1" si="1477"/>
        <v>482.23763909464611</v>
      </c>
      <c r="J3373">
        <f t="shared" ca="1" si="1478"/>
        <v>-64.237639094646113</v>
      </c>
      <c r="K3373" t="str">
        <f t="shared" ca="1" si="1479"/>
        <v>medium</v>
      </c>
      <c r="L3373">
        <v>17.600000000000001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1</v>
      </c>
      <c r="AV3373">
        <f t="shared" ca="1" si="1460"/>
        <v>0</v>
      </c>
      <c r="AW3373">
        <f t="shared" ca="1" si="1460"/>
        <v>0</v>
      </c>
      <c r="AX3373">
        <v>0</v>
      </c>
    </row>
    <row r="3374" spans="1:50">
      <c r="A3374" s="2">
        <v>42227</v>
      </c>
      <c r="B3374">
        <v>2374</v>
      </c>
      <c r="C3374">
        <v>8</v>
      </c>
      <c r="D3374">
        <f t="shared" ca="1" si="1473"/>
        <v>9.6136449929634118</v>
      </c>
      <c r="E3374">
        <f t="shared" ca="1" si="1474"/>
        <v>-1.6136449929634118</v>
      </c>
      <c r="F3374" t="str">
        <f t="shared" ca="1" si="1475"/>
        <v>medium</v>
      </c>
      <c r="G3374">
        <v>293</v>
      </c>
      <c r="H3374">
        <f t="shared" si="1476"/>
        <v>293</v>
      </c>
      <c r="I3374">
        <f t="shared" ca="1" si="1477"/>
        <v>482.41051018854182</v>
      </c>
      <c r="J3374">
        <f t="shared" ca="1" si="1478"/>
        <v>-189.41051018854182</v>
      </c>
      <c r="K3374" t="str">
        <f t="shared" ca="1" si="1479"/>
        <v>medium</v>
      </c>
      <c r="L3374">
        <v>15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0</v>
      </c>
      <c r="AV3374">
        <f t="shared" ca="1" si="1460"/>
        <v>1</v>
      </c>
      <c r="AW3374">
        <f t="shared" ca="1" si="1460"/>
        <v>0</v>
      </c>
      <c r="AX3374">
        <v>0</v>
      </c>
    </row>
    <row r="3375" spans="1:50">
      <c r="A3375" s="2">
        <v>42228</v>
      </c>
      <c r="B3375">
        <v>2375</v>
      </c>
      <c r="C3375">
        <v>11</v>
      </c>
      <c r="D3375">
        <f t="shared" ca="1" si="1473"/>
        <v>9.613642484570077</v>
      </c>
      <c r="E3375">
        <f t="shared" ca="1" si="1474"/>
        <v>1.386357515429923</v>
      </c>
      <c r="F3375" t="str">
        <f t="shared" ca="1" si="1475"/>
        <v>high</v>
      </c>
      <c r="G3375">
        <v>826</v>
      </c>
      <c r="H3375">
        <f t="shared" si="1476"/>
        <v>826</v>
      </c>
      <c r="I3375">
        <f t="shared" ca="1" si="1477"/>
        <v>482.58381802042402</v>
      </c>
      <c r="J3375">
        <f t="shared" ca="1" si="1478"/>
        <v>343.41618197957598</v>
      </c>
      <c r="K3375" t="str">
        <f t="shared" ca="1" si="1479"/>
        <v>high</v>
      </c>
      <c r="L3375">
        <v>15.9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1</v>
      </c>
      <c r="AN3375">
        <f t="shared" ca="1" si="1468"/>
        <v>0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0</v>
      </c>
      <c r="AV3375">
        <f t="shared" ca="1" si="1460"/>
        <v>0</v>
      </c>
      <c r="AW3375">
        <f t="shared" ca="1" si="1460"/>
        <v>1</v>
      </c>
      <c r="AX3375">
        <v>0</v>
      </c>
    </row>
    <row r="3376" spans="1:50">
      <c r="A3376" s="2">
        <v>42229</v>
      </c>
      <c r="B3376">
        <v>2376</v>
      </c>
      <c r="C3376">
        <v>13</v>
      </c>
      <c r="D3376">
        <f t="shared" ca="1" si="1473"/>
        <v>9.6136401822348585</v>
      </c>
      <c r="E3376">
        <f t="shared" ca="1" si="1474"/>
        <v>3.3863598177651415</v>
      </c>
      <c r="F3376" t="str">
        <f t="shared" ca="1" si="1475"/>
        <v>high</v>
      </c>
      <c r="G3376">
        <v>460</v>
      </c>
      <c r="H3376">
        <f t="shared" si="1476"/>
        <v>460</v>
      </c>
      <c r="I3376">
        <f t="shared" ca="1" si="1477"/>
        <v>482.7575629121755</v>
      </c>
      <c r="J3376">
        <f t="shared" ca="1" si="1478"/>
        <v>-22.757562912175501</v>
      </c>
      <c r="K3376" t="str">
        <f t="shared" ca="1" si="1479"/>
        <v>medium</v>
      </c>
      <c r="L3376">
        <v>15.2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0</v>
      </c>
      <c r="AO3376">
        <f t="shared" ca="1" si="1469"/>
        <v>1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0</v>
      </c>
      <c r="AV3376">
        <f t="shared" ca="1" si="1460"/>
        <v>0</v>
      </c>
      <c r="AW3376">
        <f t="shared" ca="1" si="1460"/>
        <v>1</v>
      </c>
      <c r="AX3376">
        <v>0</v>
      </c>
    </row>
    <row r="3377" spans="1:50">
      <c r="A3377" s="2">
        <v>42230</v>
      </c>
      <c r="B3377">
        <v>2377</v>
      </c>
      <c r="C3377">
        <v>13</v>
      </c>
      <c r="D3377">
        <f t="shared" ca="1" si="1473"/>
        <v>9.6136380864829736</v>
      </c>
      <c r="E3377">
        <f t="shared" ca="1" si="1474"/>
        <v>3.3863619135170264</v>
      </c>
      <c r="F3377" t="str">
        <f t="shared" ca="1" si="1475"/>
        <v>high</v>
      </c>
      <c r="G3377">
        <v>1206</v>
      </c>
      <c r="H3377">
        <f t="shared" si="1476"/>
        <v>1206</v>
      </c>
      <c r="I3377">
        <f t="shared" ca="1" si="1477"/>
        <v>482.93174518567901</v>
      </c>
      <c r="J3377">
        <f t="shared" ca="1" si="1478"/>
        <v>723.06825481432099</v>
      </c>
      <c r="K3377" t="str">
        <f t="shared" ca="1" si="1479"/>
        <v>high</v>
      </c>
      <c r="L3377">
        <v>20.399999999999999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1</v>
      </c>
      <c r="AO3377">
        <f t="shared" ca="1" si="1469"/>
        <v>0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0</v>
      </c>
      <c r="AV3377">
        <f t="shared" ca="1" si="1460"/>
        <v>0</v>
      </c>
      <c r="AW3377">
        <f t="shared" ca="1" si="1460"/>
        <v>1</v>
      </c>
      <c r="AX3377">
        <v>0</v>
      </c>
    </row>
    <row r="3378" spans="1:50">
      <c r="A3378" s="2">
        <v>42231</v>
      </c>
      <c r="B3378">
        <v>2378</v>
      </c>
      <c r="C3378">
        <v>9</v>
      </c>
      <c r="D3378">
        <f t="shared" ca="1" si="1473"/>
        <v>9.6136361978396465</v>
      </c>
      <c r="E3378">
        <f t="shared" ca="1" si="1474"/>
        <v>-0.61363619783964651</v>
      </c>
      <c r="F3378" t="str">
        <f t="shared" ca="1" si="1475"/>
        <v>medium</v>
      </c>
      <c r="G3378">
        <v>443</v>
      </c>
      <c r="H3378">
        <f t="shared" si="1476"/>
        <v>443</v>
      </c>
      <c r="I3378">
        <f t="shared" ca="1" si="1477"/>
        <v>483.10636516281738</v>
      </c>
      <c r="J3378">
        <f t="shared" ca="1" si="1478"/>
        <v>-40.106365162817383</v>
      </c>
      <c r="K3378" t="str">
        <f t="shared" ca="1" si="1479"/>
        <v>medium</v>
      </c>
      <c r="L3378">
        <v>18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1</v>
      </c>
      <c r="AO3378">
        <f t="shared" ca="1" si="1469"/>
        <v>0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0</v>
      </c>
      <c r="AT3378">
        <v>0</v>
      </c>
      <c r="AU3378">
        <f t="shared" ca="1" si="1460"/>
        <v>0</v>
      </c>
      <c r="AV3378">
        <f t="shared" ca="1" si="1460"/>
        <v>1</v>
      </c>
      <c r="AW3378">
        <f t="shared" ca="1" si="1460"/>
        <v>0</v>
      </c>
      <c r="AX3378">
        <v>0</v>
      </c>
    </row>
    <row r="3379" spans="1:50">
      <c r="A3379" s="2">
        <v>42232</v>
      </c>
      <c r="B3379">
        <v>2379</v>
      </c>
      <c r="C3379">
        <v>11</v>
      </c>
      <c r="D3379">
        <f t="shared" ca="1" si="1473"/>
        <v>9.6136345168300963</v>
      </c>
      <c r="E3379">
        <f t="shared" ca="1" si="1474"/>
        <v>1.3863654831699037</v>
      </c>
      <c r="F3379" t="str">
        <f t="shared" ca="1" si="1475"/>
        <v>high</v>
      </c>
      <c r="G3379">
        <v>246</v>
      </c>
      <c r="H3379">
        <f t="shared" si="1476"/>
        <v>246</v>
      </c>
      <c r="I3379">
        <f t="shared" ca="1" si="1477"/>
        <v>483.2814231654732</v>
      </c>
      <c r="J3379">
        <f t="shared" ca="1" si="1478"/>
        <v>-237.2814231654732</v>
      </c>
      <c r="K3379" t="str">
        <f t="shared" ca="1" si="1479"/>
        <v>low</v>
      </c>
      <c r="L3379">
        <v>23.433333333333334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0</v>
      </c>
      <c r="AU3379">
        <f t="shared" ca="1" si="1460"/>
        <v>0</v>
      </c>
      <c r="AV3379">
        <f t="shared" ca="1" si="1460"/>
        <v>0</v>
      </c>
      <c r="AW3379">
        <f t="shared" ca="1" si="1460"/>
        <v>1</v>
      </c>
      <c r="AX3379">
        <v>0</v>
      </c>
    </row>
    <row r="3380" spans="1:50">
      <c r="A3380" s="2">
        <v>42233</v>
      </c>
      <c r="B3380">
        <v>2380</v>
      </c>
      <c r="C3380">
        <v>15</v>
      </c>
      <c r="D3380">
        <f t="shared" ca="1" si="1473"/>
        <v>9.6136330439795419</v>
      </c>
      <c r="E3380">
        <f t="shared" ca="1" si="1474"/>
        <v>5.3863669560204581</v>
      </c>
      <c r="F3380" t="str">
        <f t="shared" ca="1" si="1475"/>
        <v>high</v>
      </c>
      <c r="G3380">
        <v>736</v>
      </c>
      <c r="H3380">
        <f t="shared" si="1476"/>
        <v>736</v>
      </c>
      <c r="I3380">
        <f t="shared" ca="1" si="1477"/>
        <v>483.45691951552931</v>
      </c>
      <c r="J3380">
        <f t="shared" ca="1" si="1478"/>
        <v>252.54308048447069</v>
      </c>
      <c r="K3380" t="str">
        <f t="shared" ca="1" si="1479"/>
        <v>high</v>
      </c>
      <c r="L3380">
        <v>15.6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0</v>
      </c>
      <c r="AK3380">
        <f t="shared" ca="1" si="1465"/>
        <v>1</v>
      </c>
      <c r="AL3380">
        <f t="shared" ca="1" si="1466"/>
        <v>0</v>
      </c>
      <c r="AM3380">
        <f t="shared" ca="1" si="1467"/>
        <v>0</v>
      </c>
      <c r="AN3380">
        <f t="shared" ca="1" si="1468"/>
        <v>1</v>
      </c>
      <c r="AO3380">
        <f t="shared" ca="1" si="1469"/>
        <v>0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0</v>
      </c>
      <c r="AU3380">
        <f t="shared" ca="1" si="1460"/>
        <v>0</v>
      </c>
      <c r="AV3380">
        <f t="shared" ca="1" si="1460"/>
        <v>0</v>
      </c>
      <c r="AW3380">
        <f t="shared" ca="1" si="1460"/>
        <v>1</v>
      </c>
      <c r="AX3380">
        <v>0</v>
      </c>
    </row>
    <row r="3381" spans="1:50">
      <c r="A3381" s="2">
        <v>42234</v>
      </c>
      <c r="B3381">
        <v>2381</v>
      </c>
      <c r="C3381">
        <v>13</v>
      </c>
      <c r="D3381">
        <f t="shared" ca="1" si="1473"/>
        <v>9.6136317798132058</v>
      </c>
      <c r="E3381">
        <f t="shared" ca="1" si="1474"/>
        <v>3.3863682201867942</v>
      </c>
      <c r="F3381" t="str">
        <f t="shared" ca="1" si="1475"/>
        <v>high</v>
      </c>
      <c r="G3381">
        <v>568</v>
      </c>
      <c r="H3381">
        <f t="shared" si="1476"/>
        <v>568</v>
      </c>
      <c r="I3381">
        <f t="shared" ca="1" si="1477"/>
        <v>483.63285453486844</v>
      </c>
      <c r="J3381">
        <f t="shared" ca="1" si="1478"/>
        <v>84.367145465131557</v>
      </c>
      <c r="K3381" t="str">
        <f t="shared" ca="1" si="1479"/>
        <v>high</v>
      </c>
      <c r="L3381">
        <v>13.700000000000001</v>
      </c>
      <c r="M3381" t="str">
        <f t="shared" si="1455"/>
        <v>medium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1</v>
      </c>
      <c r="AO3381">
        <f t="shared" ca="1" si="1469"/>
        <v>0</v>
      </c>
      <c r="AP3381">
        <f t="shared" ca="1" si="1470"/>
        <v>0</v>
      </c>
      <c r="AQ3381">
        <f t="shared" ca="1" si="1471"/>
        <v>1</v>
      </c>
      <c r="AR3381">
        <f t="shared" ca="1" si="1472"/>
        <v>0</v>
      </c>
      <c r="AS3381">
        <v>1</v>
      </c>
      <c r="AT3381">
        <v>1</v>
      </c>
      <c r="AU3381">
        <f t="shared" ref="AU3381:AW3400" ca="1" si="1484">VLOOKUP(INDIRECT($AU$590&amp;ROW($A3381)),$F$17:$I$19,AU$592+1,0)</f>
        <v>0</v>
      </c>
      <c r="AV3381">
        <f t="shared" ca="1" si="1484"/>
        <v>0</v>
      </c>
      <c r="AW3381">
        <f t="shared" ca="1" si="1484"/>
        <v>1</v>
      </c>
      <c r="AX3381">
        <v>0</v>
      </c>
    </row>
    <row r="3382" spans="1:50">
      <c r="A3382" s="2">
        <v>42235</v>
      </c>
      <c r="B3382">
        <v>2382</v>
      </c>
      <c r="C3382">
        <v>11</v>
      </c>
      <c r="D3382">
        <f t="shared" ca="1" si="1473"/>
        <v>9.6136307248563089</v>
      </c>
      <c r="E3382">
        <f t="shared" ca="1" si="1474"/>
        <v>1.3863692751436911</v>
      </c>
      <c r="F3382" t="str">
        <f t="shared" ca="1" si="1475"/>
        <v>high</v>
      </c>
      <c r="G3382">
        <v>353</v>
      </c>
      <c r="H3382">
        <f t="shared" si="1476"/>
        <v>353</v>
      </c>
      <c r="I3382">
        <f t="shared" ca="1" si="1477"/>
        <v>483.80922854537329</v>
      </c>
      <c r="J3382">
        <f t="shared" ca="1" si="1478"/>
        <v>-130.80922854537329</v>
      </c>
      <c r="K3382" t="str">
        <f t="shared" ca="1" si="1479"/>
        <v>medium</v>
      </c>
      <c r="L3382">
        <v>12.960000000000003</v>
      </c>
      <c r="M3382" t="str">
        <f t="shared" si="1455"/>
        <v>medium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1</v>
      </c>
      <c r="AR3382">
        <f t="shared" ca="1" si="1472"/>
        <v>0</v>
      </c>
      <c r="AS3382">
        <v>1</v>
      </c>
      <c r="AT3382">
        <v>0</v>
      </c>
      <c r="AU3382">
        <f t="shared" ca="1" si="1484"/>
        <v>0</v>
      </c>
      <c r="AV3382">
        <f t="shared" ca="1" si="1484"/>
        <v>0</v>
      </c>
      <c r="AW3382">
        <f t="shared" ca="1" si="1484"/>
        <v>1</v>
      </c>
      <c r="AX3382">
        <v>0</v>
      </c>
    </row>
    <row r="3383" spans="1:50">
      <c r="A3383" s="2">
        <v>42236</v>
      </c>
      <c r="B3383">
        <v>2383</v>
      </c>
      <c r="C3383">
        <v>6</v>
      </c>
      <c r="D3383">
        <f t="shared" ca="1" si="1473"/>
        <v>9.6136298796340682</v>
      </c>
      <c r="E3383">
        <f t="shared" ca="1" si="1474"/>
        <v>-3.6136298796340682</v>
      </c>
      <c r="F3383" t="str">
        <f t="shared" ca="1" si="1475"/>
        <v>low</v>
      </c>
      <c r="G3383">
        <v>294</v>
      </c>
      <c r="H3383">
        <f t="shared" si="1476"/>
        <v>294</v>
      </c>
      <c r="I3383">
        <f t="shared" ca="1" si="1477"/>
        <v>483.98604186892669</v>
      </c>
      <c r="J3383">
        <f t="shared" ca="1" si="1478"/>
        <v>-189.98604186892669</v>
      </c>
      <c r="K3383" t="str">
        <f t="shared" ca="1" si="1479"/>
        <v>medium</v>
      </c>
      <c r="L3383">
        <v>11.4125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0</v>
      </c>
      <c r="AK3383">
        <f t="shared" ca="1" si="1465"/>
        <v>1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1</v>
      </c>
      <c r="AT3383">
        <v>0</v>
      </c>
      <c r="AU3383">
        <f t="shared" ca="1" si="1484"/>
        <v>1</v>
      </c>
      <c r="AV3383">
        <f t="shared" ca="1" si="1484"/>
        <v>0</v>
      </c>
      <c r="AW3383">
        <f t="shared" ca="1" si="1484"/>
        <v>0</v>
      </c>
      <c r="AX3383">
        <v>0</v>
      </c>
    </row>
    <row r="3384" spans="1:50">
      <c r="A3384" s="2">
        <v>42237</v>
      </c>
      <c r="B3384">
        <v>2384</v>
      </c>
      <c r="C3384">
        <v>6</v>
      </c>
      <c r="D3384">
        <f t="shared" ca="1" si="1473"/>
        <v>9.61362924467171</v>
      </c>
      <c r="E3384">
        <f t="shared" ca="1" si="1474"/>
        <v>-3.61362924467171</v>
      </c>
      <c r="F3384" t="str">
        <f t="shared" ca="1" si="1475"/>
        <v>low</v>
      </c>
      <c r="G3384">
        <v>195</v>
      </c>
      <c r="H3384">
        <f t="shared" si="1476"/>
        <v>195</v>
      </c>
      <c r="I3384">
        <f t="shared" ca="1" si="1477"/>
        <v>484.16329482741139</v>
      </c>
      <c r="J3384">
        <f t="shared" ca="1" si="1478"/>
        <v>-289.16329482741139</v>
      </c>
      <c r="K3384" t="str">
        <f t="shared" ca="1" si="1479"/>
        <v>low</v>
      </c>
      <c r="L3384">
        <v>8.4</v>
      </c>
      <c r="M3384" t="str">
        <f t="shared" si="1455"/>
        <v>medium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1</v>
      </c>
      <c r="AR3384">
        <f t="shared" ca="1" si="1472"/>
        <v>0</v>
      </c>
      <c r="AS3384">
        <v>0</v>
      </c>
      <c r="AT3384">
        <v>0</v>
      </c>
      <c r="AU3384">
        <f t="shared" ca="1" si="1484"/>
        <v>1</v>
      </c>
      <c r="AV3384">
        <f t="shared" ca="1" si="1484"/>
        <v>0</v>
      </c>
      <c r="AW3384">
        <f t="shared" ca="1" si="1484"/>
        <v>0</v>
      </c>
      <c r="AX3384">
        <v>0</v>
      </c>
    </row>
    <row r="3385" spans="1:50">
      <c r="A3385" s="2">
        <v>42238</v>
      </c>
      <c r="B3385">
        <v>2385</v>
      </c>
      <c r="C3385">
        <v>6</v>
      </c>
      <c r="D3385">
        <f t="shared" ca="1" si="1473"/>
        <v>9.6136288204944513</v>
      </c>
      <c r="E3385">
        <f t="shared" ca="1" si="1474"/>
        <v>-3.6136288204944513</v>
      </c>
      <c r="F3385" t="str">
        <f t="shared" ca="1" si="1475"/>
        <v>low</v>
      </c>
      <c r="G3385">
        <v>238</v>
      </c>
      <c r="H3385">
        <f t="shared" si="1476"/>
        <v>238</v>
      </c>
      <c r="I3385">
        <f t="shared" ca="1" si="1477"/>
        <v>484.34098774270996</v>
      </c>
      <c r="J3385">
        <f t="shared" ca="1" si="1478"/>
        <v>-246.34098774270996</v>
      </c>
      <c r="K3385" t="str">
        <f t="shared" ca="1" si="1479"/>
        <v>low</v>
      </c>
      <c r="L3385">
        <v>8.6999999999999993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1</v>
      </c>
      <c r="AO3385">
        <f t="shared" ca="1" si="1469"/>
        <v>0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1</v>
      </c>
      <c r="AV3385">
        <f t="shared" ca="1" si="1484"/>
        <v>0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15</v>
      </c>
      <c r="D3386">
        <f t="shared" ca="1" si="1473"/>
        <v>9.6136286076275113</v>
      </c>
      <c r="E3386">
        <f t="shared" ca="1" si="1474"/>
        <v>5.3863713923724887</v>
      </c>
      <c r="F3386" t="str">
        <f t="shared" ca="1" si="1475"/>
        <v>high</v>
      </c>
      <c r="G3386">
        <v>548</v>
      </c>
      <c r="H3386">
        <f t="shared" si="1476"/>
        <v>548</v>
      </c>
      <c r="I3386">
        <f t="shared" ca="1" si="1477"/>
        <v>484.51912093670529</v>
      </c>
      <c r="J3386">
        <f t="shared" ca="1" si="1478"/>
        <v>63.480879063294708</v>
      </c>
      <c r="K3386" t="str">
        <f t="shared" ca="1" si="1479"/>
        <v>high</v>
      </c>
      <c r="L3386">
        <v>9.6999999999999993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1</v>
      </c>
      <c r="AK3386">
        <f t="shared" ca="1" si="1465"/>
        <v>0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1</v>
      </c>
      <c r="AT3386">
        <v>0</v>
      </c>
      <c r="AU3386">
        <f t="shared" ca="1" si="1484"/>
        <v>0</v>
      </c>
      <c r="AV3386">
        <f t="shared" ca="1" si="1484"/>
        <v>0</v>
      </c>
      <c r="AW3386">
        <f t="shared" ca="1" si="1484"/>
        <v>1</v>
      </c>
      <c r="AX3386">
        <v>0</v>
      </c>
    </row>
    <row r="3387" spans="1:50">
      <c r="A3387" s="2">
        <v>42240</v>
      </c>
      <c r="B3387">
        <v>2387</v>
      </c>
      <c r="C3387">
        <v>7</v>
      </c>
      <c r="D3387">
        <f t="shared" ca="1" si="1473"/>
        <v>9.6136286065961123</v>
      </c>
      <c r="E3387">
        <f t="shared" ca="1" si="1474"/>
        <v>-2.6136286065961123</v>
      </c>
      <c r="F3387" t="str">
        <f t="shared" ca="1" si="1475"/>
        <v>low</v>
      </c>
      <c r="G3387">
        <v>391</v>
      </c>
      <c r="H3387">
        <f t="shared" si="1476"/>
        <v>391</v>
      </c>
      <c r="I3387">
        <f t="shared" ca="1" si="1477"/>
        <v>484.69769473128019</v>
      </c>
      <c r="J3387">
        <f t="shared" ca="1" si="1478"/>
        <v>-93.697694731280194</v>
      </c>
      <c r="K3387" t="str">
        <f t="shared" ca="1" si="1479"/>
        <v>medium</v>
      </c>
      <c r="L3387">
        <v>14.2</v>
      </c>
      <c r="M3387" t="str">
        <f t="shared" si="1455"/>
        <v>high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0</v>
      </c>
      <c r="AR3387">
        <f t="shared" ca="1" si="1472"/>
        <v>1</v>
      </c>
      <c r="AS3387">
        <v>0</v>
      </c>
      <c r="AT3387">
        <v>0</v>
      </c>
      <c r="AU3387">
        <f t="shared" ca="1" si="1484"/>
        <v>1</v>
      </c>
      <c r="AV3387">
        <f t="shared" ca="1" si="1484"/>
        <v>0</v>
      </c>
      <c r="AW3387">
        <f t="shared" ca="1" si="1484"/>
        <v>0</v>
      </c>
      <c r="AX3387">
        <v>0</v>
      </c>
    </row>
    <row r="3388" spans="1:50">
      <c r="A3388" s="2">
        <v>42241</v>
      </c>
      <c r="B3388">
        <v>2388</v>
      </c>
      <c r="C3388">
        <v>7</v>
      </c>
      <c r="D3388">
        <f t="shared" ca="1" si="1473"/>
        <v>9.613628817925477</v>
      </c>
      <c r="E3388">
        <f t="shared" ca="1" si="1474"/>
        <v>-2.613628817925477</v>
      </c>
      <c r="F3388" t="str">
        <f t="shared" ca="1" si="1475"/>
        <v>low</v>
      </c>
      <c r="G3388">
        <v>209</v>
      </c>
      <c r="H3388">
        <f t="shared" si="1476"/>
        <v>209</v>
      </c>
      <c r="I3388">
        <f t="shared" ca="1" si="1477"/>
        <v>484.87670944831711</v>
      </c>
      <c r="J3388">
        <f t="shared" ca="1" si="1478"/>
        <v>-275.87670944831711</v>
      </c>
      <c r="K3388" t="str">
        <f t="shared" ca="1" si="1479"/>
        <v>low</v>
      </c>
      <c r="L3388">
        <v>11.25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1</v>
      </c>
      <c r="AT3388">
        <v>0</v>
      </c>
      <c r="AU3388">
        <f t="shared" ca="1" si="1484"/>
        <v>1</v>
      </c>
      <c r="AV3388">
        <f t="shared" ca="1" si="1484"/>
        <v>0</v>
      </c>
      <c r="AW3388">
        <f t="shared" ca="1" si="1484"/>
        <v>0</v>
      </c>
      <c r="AX3388">
        <v>0</v>
      </c>
    </row>
    <row r="3389" spans="1:50">
      <c r="A3389" s="2">
        <v>42242</v>
      </c>
      <c r="B3389">
        <v>2389</v>
      </c>
      <c r="C3389">
        <v>11</v>
      </c>
      <c r="D3389">
        <f t="shared" ca="1" si="1473"/>
        <v>9.6136292421408225</v>
      </c>
      <c r="E3389">
        <f t="shared" ca="1" si="1474"/>
        <v>1.3863707578591775</v>
      </c>
      <c r="F3389" t="str">
        <f t="shared" ca="1" si="1475"/>
        <v>high</v>
      </c>
      <c r="G3389">
        <v>374</v>
      </c>
      <c r="H3389">
        <f t="shared" si="1476"/>
        <v>374</v>
      </c>
      <c r="I3389">
        <f t="shared" ca="1" si="1477"/>
        <v>485.05616540969919</v>
      </c>
      <c r="J3389">
        <f t="shared" ca="1" si="1478"/>
        <v>-111.05616540969919</v>
      </c>
      <c r="K3389" t="str">
        <f t="shared" ca="1" si="1479"/>
        <v>medium</v>
      </c>
      <c r="L3389">
        <v>7.1</v>
      </c>
      <c r="M3389" t="str">
        <f t="shared" si="1455"/>
        <v>medium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1</v>
      </c>
      <c r="AR3389">
        <f t="shared" ca="1" si="1472"/>
        <v>0</v>
      </c>
      <c r="AS3389">
        <v>1</v>
      </c>
      <c r="AT3389">
        <v>0</v>
      </c>
      <c r="AU3389">
        <f t="shared" ca="1" si="1484"/>
        <v>0</v>
      </c>
      <c r="AV3389">
        <f t="shared" ca="1" si="1484"/>
        <v>0</v>
      </c>
      <c r="AW3389">
        <f t="shared" ca="1" si="1484"/>
        <v>1</v>
      </c>
      <c r="AX3389">
        <v>0</v>
      </c>
    </row>
    <row r="3390" spans="1:50">
      <c r="A3390" s="2">
        <v>42243</v>
      </c>
      <c r="B3390">
        <v>2390</v>
      </c>
      <c r="C3390">
        <v>10</v>
      </c>
      <c r="D3390">
        <f t="shared" ca="1" si="1473"/>
        <v>9.6136298797673714</v>
      </c>
      <c r="E3390">
        <f t="shared" ca="1" si="1474"/>
        <v>0.38637012023262862</v>
      </c>
      <c r="F3390" t="str">
        <f t="shared" ca="1" si="1475"/>
        <v>medium</v>
      </c>
      <c r="G3390">
        <v>180</v>
      </c>
      <c r="H3390">
        <f t="shared" si="1476"/>
        <v>180</v>
      </c>
      <c r="I3390">
        <f t="shared" ca="1" si="1477"/>
        <v>485.23606293730882</v>
      </c>
      <c r="J3390">
        <f t="shared" ca="1" si="1478"/>
        <v>-305.23606293730882</v>
      </c>
      <c r="K3390" t="str">
        <f t="shared" ca="1" si="1479"/>
        <v>low</v>
      </c>
      <c r="L3390">
        <v>12.7</v>
      </c>
      <c r="M3390" t="str">
        <f t="shared" si="1455"/>
        <v>medium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1</v>
      </c>
      <c r="AK3390">
        <f t="shared" ca="1" si="1465"/>
        <v>0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1</v>
      </c>
      <c r="AR3390">
        <f t="shared" ca="1" si="1472"/>
        <v>0</v>
      </c>
      <c r="AS3390">
        <v>0</v>
      </c>
      <c r="AT3390">
        <v>0</v>
      </c>
      <c r="AU3390">
        <f t="shared" ca="1" si="1484"/>
        <v>0</v>
      </c>
      <c r="AV3390">
        <f t="shared" ca="1" si="1484"/>
        <v>1</v>
      </c>
      <c r="AW3390">
        <f t="shared" ca="1" si="1484"/>
        <v>0</v>
      </c>
      <c r="AX3390">
        <v>0</v>
      </c>
    </row>
    <row r="3391" spans="1:50">
      <c r="A3391" s="2">
        <v>42244</v>
      </c>
      <c r="B3391">
        <v>2391</v>
      </c>
      <c r="C3391">
        <v>11</v>
      </c>
      <c r="D3391">
        <f t="shared" ca="1" si="1473"/>
        <v>9.6136307313303426</v>
      </c>
      <c r="E3391">
        <f t="shared" ca="1" si="1474"/>
        <v>1.3863692686696574</v>
      </c>
      <c r="F3391" t="str">
        <f t="shared" ca="1" si="1475"/>
        <v>high</v>
      </c>
      <c r="G3391">
        <v>630</v>
      </c>
      <c r="H3391">
        <f t="shared" si="1476"/>
        <v>630</v>
      </c>
      <c r="I3391">
        <f t="shared" ca="1" si="1477"/>
        <v>485.41640235302918</v>
      </c>
      <c r="J3391">
        <f t="shared" ca="1" si="1478"/>
        <v>144.58359764697082</v>
      </c>
      <c r="K3391" t="str">
        <f t="shared" ca="1" si="1479"/>
        <v>high</v>
      </c>
      <c r="L3391">
        <v>16.2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0</v>
      </c>
      <c r="AW3391">
        <f t="shared" ca="1" si="1484"/>
        <v>1</v>
      </c>
      <c r="AX3391">
        <v>0</v>
      </c>
    </row>
    <row r="3392" spans="1:50">
      <c r="A3392" s="2">
        <v>42245</v>
      </c>
      <c r="B3392">
        <v>2392</v>
      </c>
      <c r="C3392">
        <v>6</v>
      </c>
      <c r="D3392">
        <f t="shared" ca="1" si="1473"/>
        <v>9.6136317973549588</v>
      </c>
      <c r="E3392">
        <f t="shared" ca="1" si="1474"/>
        <v>-3.6136317973549588</v>
      </c>
      <c r="F3392" t="str">
        <f t="shared" ca="1" si="1475"/>
        <v>low</v>
      </c>
      <c r="G3392">
        <v>103</v>
      </c>
      <c r="H3392">
        <f t="shared" si="1476"/>
        <v>103</v>
      </c>
      <c r="I3392">
        <f t="shared" ca="1" si="1477"/>
        <v>485.59718397874241</v>
      </c>
      <c r="J3392">
        <f t="shared" ca="1" si="1478"/>
        <v>-382.59718397874241</v>
      </c>
      <c r="K3392" t="str">
        <f t="shared" ca="1" si="1479"/>
        <v>low</v>
      </c>
      <c r="L3392">
        <v>15.9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0</v>
      </c>
      <c r="AT3392">
        <v>0</v>
      </c>
      <c r="AU3392">
        <f t="shared" ca="1" si="1484"/>
        <v>1</v>
      </c>
      <c r="AV3392">
        <f t="shared" ca="1" si="1484"/>
        <v>0</v>
      </c>
      <c r="AW3392">
        <f t="shared" ca="1" si="1484"/>
        <v>0</v>
      </c>
      <c r="AX3392">
        <v>0</v>
      </c>
    </row>
    <row r="3393" spans="1:50">
      <c r="A3393" s="2">
        <v>42246</v>
      </c>
      <c r="B3393">
        <v>2393</v>
      </c>
      <c r="C3393">
        <v>7</v>
      </c>
      <c r="D3393">
        <f t="shared" ca="1" si="1473"/>
        <v>9.6136330783664388</v>
      </c>
      <c r="E3393">
        <f t="shared" ca="1" si="1474"/>
        <v>-2.6136330783664388</v>
      </c>
      <c r="F3393" t="str">
        <f t="shared" ca="1" si="1475"/>
        <v>low</v>
      </c>
      <c r="G3393">
        <v>274</v>
      </c>
      <c r="H3393">
        <f t="shared" si="1476"/>
        <v>274</v>
      </c>
      <c r="I3393">
        <f t="shared" ca="1" si="1477"/>
        <v>485.77840813633179</v>
      </c>
      <c r="J3393">
        <f t="shared" ca="1" si="1478"/>
        <v>-211.77840813633179</v>
      </c>
      <c r="K3393" t="str">
        <f t="shared" ca="1" si="1479"/>
        <v>medium</v>
      </c>
      <c r="L3393">
        <v>17.600000000000001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1</v>
      </c>
      <c r="AV3393">
        <f t="shared" ca="1" si="1484"/>
        <v>0</v>
      </c>
      <c r="AW3393">
        <f t="shared" ca="1" si="1484"/>
        <v>0</v>
      </c>
      <c r="AX3393">
        <v>0</v>
      </c>
    </row>
    <row r="3394" spans="1:50">
      <c r="A3394" s="2">
        <v>42247</v>
      </c>
      <c r="B3394">
        <v>2394</v>
      </c>
      <c r="C3394">
        <v>10</v>
      </c>
      <c r="D3394">
        <f t="shared" ca="1" si="1473"/>
        <v>9.6136345748900034</v>
      </c>
      <c r="E3394">
        <f t="shared" ca="1" si="1474"/>
        <v>0.38636542510999661</v>
      </c>
      <c r="F3394" t="str">
        <f t="shared" ca="1" si="1475"/>
        <v>medium</v>
      </c>
      <c r="G3394">
        <v>444</v>
      </c>
      <c r="H3394">
        <f t="shared" si="1476"/>
        <v>444</v>
      </c>
      <c r="I3394">
        <f t="shared" ca="1" si="1477"/>
        <v>485.96007514767985</v>
      </c>
      <c r="J3394">
        <f t="shared" ca="1" si="1478"/>
        <v>-41.960075147679845</v>
      </c>
      <c r="K3394" t="str">
        <f t="shared" ca="1" si="1479"/>
        <v>medium</v>
      </c>
      <c r="L3394">
        <v>17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1</v>
      </c>
      <c r="AW3394">
        <f t="shared" ca="1" si="1484"/>
        <v>0</v>
      </c>
      <c r="AX3394">
        <v>0</v>
      </c>
    </row>
    <row r="3395" spans="1:50">
      <c r="A3395" s="2">
        <v>42248</v>
      </c>
      <c r="B3395">
        <v>2395</v>
      </c>
      <c r="C3395">
        <v>9</v>
      </c>
      <c r="D3395">
        <f t="shared" ca="1" si="1473"/>
        <v>9.6136362874508752</v>
      </c>
      <c r="E3395">
        <f t="shared" ca="1" si="1474"/>
        <v>-0.61363628745087517</v>
      </c>
      <c r="F3395" t="str">
        <f t="shared" ca="1" si="1475"/>
        <v>medium</v>
      </c>
      <c r="G3395">
        <v>188</v>
      </c>
      <c r="H3395">
        <f t="shared" si="1476"/>
        <v>188</v>
      </c>
      <c r="I3395">
        <f t="shared" ca="1" si="1477"/>
        <v>486.14218533466925</v>
      </c>
      <c r="J3395">
        <f t="shared" ca="1" si="1478"/>
        <v>-298.14218533466925</v>
      </c>
      <c r="K3395" t="str">
        <f t="shared" ca="1" si="1479"/>
        <v>low</v>
      </c>
      <c r="L3395">
        <v>17.7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0</v>
      </c>
      <c r="AN3395">
        <f t="shared" ca="1" si="1468"/>
        <v>1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0</v>
      </c>
      <c r="AV3395">
        <f t="shared" ca="1" si="1484"/>
        <v>1</v>
      </c>
      <c r="AW3395">
        <f t="shared" ca="1" si="1484"/>
        <v>0</v>
      </c>
      <c r="AX3395">
        <v>0</v>
      </c>
    </row>
    <row r="3396" spans="1:50">
      <c r="A3396" s="2">
        <v>42249</v>
      </c>
      <c r="B3396">
        <v>2396</v>
      </c>
      <c r="C3396">
        <v>5</v>
      </c>
      <c r="D3396">
        <f t="shared" ca="1" si="1473"/>
        <v>9.6136382165742713</v>
      </c>
      <c r="E3396">
        <f t="shared" ca="1" si="1474"/>
        <v>-4.6136382165742713</v>
      </c>
      <c r="F3396" t="str">
        <f t="shared" ca="1" si="1475"/>
        <v>low</v>
      </c>
      <c r="G3396">
        <v>87</v>
      </c>
      <c r="H3396">
        <f t="shared" si="1476"/>
        <v>87</v>
      </c>
      <c r="I3396">
        <f t="shared" ca="1" si="1477"/>
        <v>486.32473901918286</v>
      </c>
      <c r="J3396">
        <f t="shared" ca="1" si="1478"/>
        <v>-399.32473901918286</v>
      </c>
      <c r="K3396" t="str">
        <f t="shared" ca="1" si="1479"/>
        <v>low</v>
      </c>
      <c r="L3396">
        <v>9.3500000000000014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1</v>
      </c>
      <c r="AO3396">
        <f t="shared" ca="1" si="1469"/>
        <v>0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1</v>
      </c>
      <c r="AV3396">
        <f t="shared" ca="1" si="1484"/>
        <v>0</v>
      </c>
      <c r="AW3396">
        <f t="shared" ca="1" si="1484"/>
        <v>0</v>
      </c>
      <c r="AX3396">
        <v>0</v>
      </c>
    </row>
    <row r="3397" spans="1:50">
      <c r="A3397" s="2">
        <v>42250</v>
      </c>
      <c r="B3397">
        <v>2397</v>
      </c>
      <c r="C3397">
        <v>11</v>
      </c>
      <c r="D3397">
        <f t="shared" ca="1" si="1473"/>
        <v>9.6136403627854143</v>
      </c>
      <c r="E3397">
        <f t="shared" ca="1" si="1474"/>
        <v>1.3863596372145857</v>
      </c>
      <c r="F3397" t="str">
        <f t="shared" ca="1" si="1475"/>
        <v>high</v>
      </c>
      <c r="G3397">
        <v>332</v>
      </c>
      <c r="H3397">
        <f t="shared" si="1476"/>
        <v>332</v>
      </c>
      <c r="I3397">
        <f t="shared" ca="1" si="1477"/>
        <v>486.5077365231034</v>
      </c>
      <c r="J3397">
        <f t="shared" ca="1" si="1478"/>
        <v>-154.5077365231034</v>
      </c>
      <c r="K3397" t="str">
        <f t="shared" ca="1" si="1479"/>
        <v>medium</v>
      </c>
      <c r="L3397">
        <v>9.1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1</v>
      </c>
      <c r="AT3397">
        <v>0</v>
      </c>
      <c r="AU3397">
        <f t="shared" ca="1" si="1484"/>
        <v>0</v>
      </c>
      <c r="AV3397">
        <f t="shared" ca="1" si="1484"/>
        <v>0</v>
      </c>
      <c r="AW3397">
        <f t="shared" ca="1" si="1484"/>
        <v>1</v>
      </c>
      <c r="AX3397">
        <v>0</v>
      </c>
    </row>
    <row r="3398" spans="1:50">
      <c r="A3398" s="2">
        <v>42251</v>
      </c>
      <c r="B3398">
        <v>2398</v>
      </c>
      <c r="C3398">
        <v>5</v>
      </c>
      <c r="D3398">
        <f t="shared" ca="1" si="1473"/>
        <v>9.6136427266095232</v>
      </c>
      <c r="E3398">
        <f t="shared" ca="1" si="1474"/>
        <v>-4.6136427266095232</v>
      </c>
      <c r="F3398" t="str">
        <f t="shared" ca="1" si="1475"/>
        <v>low</v>
      </c>
      <c r="G3398">
        <v>242</v>
      </c>
      <c r="H3398">
        <f t="shared" si="1476"/>
        <v>242</v>
      </c>
      <c r="I3398">
        <f t="shared" ca="1" si="1477"/>
        <v>486.69117816831368</v>
      </c>
      <c r="J3398">
        <f t="shared" ca="1" si="1478"/>
        <v>-244.69117816831368</v>
      </c>
      <c r="K3398" t="str">
        <f t="shared" ca="1" si="1479"/>
        <v>low</v>
      </c>
      <c r="L3398">
        <v>9.1499999999999986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1</v>
      </c>
      <c r="AV3398">
        <f t="shared" ca="1" si="1484"/>
        <v>0</v>
      </c>
      <c r="AW3398">
        <f t="shared" ca="1" si="1484"/>
        <v>0</v>
      </c>
      <c r="AX3398">
        <v>0</v>
      </c>
    </row>
    <row r="3399" spans="1:50">
      <c r="A3399" s="2">
        <v>42252</v>
      </c>
      <c r="B3399">
        <v>2399</v>
      </c>
      <c r="C3399">
        <v>11</v>
      </c>
      <c r="D3399">
        <f t="shared" ca="1" si="1473"/>
        <v>9.6136453085718223</v>
      </c>
      <c r="E3399">
        <f t="shared" ca="1" si="1474"/>
        <v>1.3863546914281777</v>
      </c>
      <c r="F3399" t="str">
        <f t="shared" ca="1" si="1475"/>
        <v>high</v>
      </c>
      <c r="G3399">
        <v>399</v>
      </c>
      <c r="H3399">
        <f t="shared" si="1476"/>
        <v>399</v>
      </c>
      <c r="I3399">
        <f t="shared" ca="1" si="1477"/>
        <v>486.87506427669632</v>
      </c>
      <c r="J3399">
        <f t="shared" ca="1" si="1478"/>
        <v>-87.875064276696321</v>
      </c>
      <c r="K3399" t="str">
        <f t="shared" ca="1" si="1479"/>
        <v>medium</v>
      </c>
      <c r="L3399">
        <v>8.4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1</v>
      </c>
      <c r="AO3399">
        <f t="shared" ca="1" si="1469"/>
        <v>0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0</v>
      </c>
      <c r="AV3399">
        <f t="shared" ca="1" si="1484"/>
        <v>0</v>
      </c>
      <c r="AW3399">
        <f t="shared" ca="1" si="1484"/>
        <v>1</v>
      </c>
      <c r="AX3399">
        <v>0</v>
      </c>
    </row>
    <row r="3400" spans="1:50">
      <c r="A3400" s="2">
        <v>42253</v>
      </c>
      <c r="B3400">
        <v>2400</v>
      </c>
      <c r="C3400">
        <v>4</v>
      </c>
      <c r="D3400">
        <f t="shared" ca="1" si="1473"/>
        <v>9.6136481091975288</v>
      </c>
      <c r="E3400">
        <f t="shared" ca="1" si="1474"/>
        <v>-5.6136481091975288</v>
      </c>
      <c r="F3400" t="str">
        <f t="shared" ca="1" si="1475"/>
        <v>low</v>
      </c>
      <c r="G3400">
        <v>119</v>
      </c>
      <c r="H3400">
        <f t="shared" si="1476"/>
        <v>119</v>
      </c>
      <c r="I3400">
        <f t="shared" ca="1" si="1477"/>
        <v>487.05939517013405</v>
      </c>
      <c r="J3400">
        <f t="shared" ca="1" si="1478"/>
        <v>-368.05939517013405</v>
      </c>
      <c r="K3400" t="str">
        <f t="shared" ca="1" si="1479"/>
        <v>low</v>
      </c>
      <c r="L3400">
        <v>8.5625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1</v>
      </c>
      <c r="AT3400">
        <v>0</v>
      </c>
      <c r="AU3400">
        <f t="shared" ca="1" si="1484"/>
        <v>1</v>
      </c>
      <c r="AV3400">
        <f t="shared" ca="1" si="1484"/>
        <v>0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9</v>
      </c>
      <c r="D3401">
        <f t="shared" ca="1" si="1473"/>
        <v>9.6136511290118634</v>
      </c>
      <c r="E3401">
        <f t="shared" ca="1" si="1474"/>
        <v>-0.61365112901186336</v>
      </c>
      <c r="F3401" t="str">
        <f t="shared" ca="1" si="1475"/>
        <v>medium</v>
      </c>
      <c r="G3401">
        <v>551</v>
      </c>
      <c r="H3401">
        <f t="shared" si="1476"/>
        <v>551</v>
      </c>
      <c r="I3401">
        <f t="shared" ca="1" si="1477"/>
        <v>487.24417117050967</v>
      </c>
      <c r="J3401">
        <f t="shared" ca="1" si="1478"/>
        <v>63.755828829490326</v>
      </c>
      <c r="K3401" t="str">
        <f t="shared" ca="1" si="1479"/>
        <v>high</v>
      </c>
      <c r="L3401">
        <v>7.18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1</v>
      </c>
      <c r="AT3401">
        <v>0</v>
      </c>
      <c r="AU3401">
        <f t="shared" ref="AU3401:AW3420" ca="1" si="1489">VLOOKUP(INDIRECT($AU$590&amp;ROW($A3401)),$F$17:$I$19,AU$592+1,0)</f>
        <v>0</v>
      </c>
      <c r="AV3401">
        <f t="shared" ca="1" si="1489"/>
        <v>1</v>
      </c>
      <c r="AW3401">
        <f t="shared" ca="1" si="1489"/>
        <v>0</v>
      </c>
      <c r="AX3401">
        <v>0</v>
      </c>
    </row>
    <row r="3402" spans="1:50">
      <c r="A3402" s="2">
        <v>42255</v>
      </c>
      <c r="B3402">
        <v>2402</v>
      </c>
      <c r="C3402">
        <v>5</v>
      </c>
      <c r="D3402">
        <f t="shared" ca="1" si="1473"/>
        <v>9.6136543685400468</v>
      </c>
      <c r="E3402">
        <f t="shared" ca="1" si="1474"/>
        <v>-4.6136543685400468</v>
      </c>
      <c r="F3402" t="str">
        <f t="shared" ca="1" si="1475"/>
        <v>low</v>
      </c>
      <c r="G3402">
        <v>39</v>
      </c>
      <c r="H3402">
        <f t="shared" si="1476"/>
        <v>39</v>
      </c>
      <c r="I3402">
        <f t="shared" ca="1" si="1477"/>
        <v>487.42939259970603</v>
      </c>
      <c r="J3402">
        <f t="shared" ca="1" si="1478"/>
        <v>-448.42939259970603</v>
      </c>
      <c r="K3402" t="str">
        <f t="shared" ca="1" si="1479"/>
        <v>low</v>
      </c>
      <c r="L3402">
        <v>6</v>
      </c>
      <c r="M3402" t="str">
        <f t="shared" si="1455"/>
        <v>medium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0</v>
      </c>
      <c r="AQ3402">
        <f t="shared" ca="1" si="1471"/>
        <v>1</v>
      </c>
      <c r="AR3402">
        <f t="shared" ca="1" si="1472"/>
        <v>0</v>
      </c>
      <c r="AS3402">
        <v>1</v>
      </c>
      <c r="AT3402">
        <v>0</v>
      </c>
      <c r="AU3402">
        <f t="shared" ca="1" si="1489"/>
        <v>1</v>
      </c>
      <c r="AV3402">
        <f t="shared" ca="1" si="1489"/>
        <v>0</v>
      </c>
      <c r="AW3402">
        <f t="shared" ca="1" si="1489"/>
        <v>0</v>
      </c>
      <c r="AX3402">
        <v>0</v>
      </c>
    </row>
    <row r="3403" spans="1:50">
      <c r="A3403" s="2">
        <v>42256</v>
      </c>
      <c r="B3403">
        <v>2403</v>
      </c>
      <c r="C3403">
        <v>17</v>
      </c>
      <c r="D3403">
        <f t="shared" ca="1" si="1473"/>
        <v>9.6136578283073</v>
      </c>
      <c r="E3403">
        <f t="shared" ca="1" si="1474"/>
        <v>7.3863421716927</v>
      </c>
      <c r="F3403" t="str">
        <f t="shared" ca="1" si="1475"/>
        <v>high</v>
      </c>
      <c r="G3403">
        <v>284</v>
      </c>
      <c r="H3403">
        <f t="shared" si="1476"/>
        <v>284</v>
      </c>
      <c r="I3403">
        <f t="shared" ca="1" si="1477"/>
        <v>487.61505977960576</v>
      </c>
      <c r="J3403">
        <f t="shared" ca="1" si="1478"/>
        <v>-203.61505977960576</v>
      </c>
      <c r="K3403" t="str">
        <f t="shared" ca="1" si="1479"/>
        <v>medium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1</v>
      </c>
      <c r="AT3403">
        <v>1</v>
      </c>
      <c r="AU3403">
        <f t="shared" ca="1" si="1489"/>
        <v>0</v>
      </c>
      <c r="AV3403">
        <f t="shared" ca="1" si="1489"/>
        <v>0</v>
      </c>
      <c r="AW3403">
        <f t="shared" ca="1" si="1489"/>
        <v>1</v>
      </c>
      <c r="AX3403">
        <v>0</v>
      </c>
    </row>
    <row r="3404" spans="1:50">
      <c r="A3404" s="2">
        <v>42257</v>
      </c>
      <c r="B3404">
        <v>2404</v>
      </c>
      <c r="C3404">
        <v>8</v>
      </c>
      <c r="D3404">
        <f t="shared" ca="1" si="1473"/>
        <v>9.6136615088388453</v>
      </c>
      <c r="E3404">
        <f t="shared" ca="1" si="1474"/>
        <v>-1.6136615088388453</v>
      </c>
      <c r="F3404" t="str">
        <f t="shared" ca="1" si="1475"/>
        <v>medium</v>
      </c>
      <c r="G3404">
        <v>553</v>
      </c>
      <c r="H3404">
        <f t="shared" si="1476"/>
        <v>553</v>
      </c>
      <c r="I3404">
        <f t="shared" ca="1" si="1477"/>
        <v>487.80117303209153</v>
      </c>
      <c r="J3404">
        <f t="shared" ca="1" si="1478"/>
        <v>65.198826967908474</v>
      </c>
      <c r="K3404" t="str">
        <f t="shared" ca="1" si="1479"/>
        <v>high</v>
      </c>
      <c r="L3404">
        <v>5</v>
      </c>
      <c r="M3404" t="str">
        <f t="shared" si="1455"/>
        <v>medium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1</v>
      </c>
      <c r="AR3404">
        <f t="shared" ca="1" si="1472"/>
        <v>0</v>
      </c>
      <c r="AS3404">
        <v>1</v>
      </c>
      <c r="AT3404">
        <v>0</v>
      </c>
      <c r="AU3404">
        <f t="shared" ca="1" si="1489"/>
        <v>0</v>
      </c>
      <c r="AV3404">
        <f t="shared" ca="1" si="1489"/>
        <v>1</v>
      </c>
      <c r="AW3404">
        <f t="shared" ca="1" si="1489"/>
        <v>0</v>
      </c>
      <c r="AX3404">
        <v>0</v>
      </c>
    </row>
    <row r="3405" spans="1:50">
      <c r="A3405" s="2">
        <v>42258</v>
      </c>
      <c r="B3405">
        <v>2405</v>
      </c>
      <c r="C3405">
        <v>10</v>
      </c>
      <c r="D3405">
        <f t="shared" ca="1" si="1473"/>
        <v>9.6136654106599</v>
      </c>
      <c r="E3405">
        <f t="shared" ca="1" si="1474"/>
        <v>0.38633458934010001</v>
      </c>
      <c r="F3405" t="str">
        <f t="shared" ca="1" si="1475"/>
        <v>medium</v>
      </c>
      <c r="G3405">
        <v>274</v>
      </c>
      <c r="H3405">
        <f t="shared" si="1476"/>
        <v>274</v>
      </c>
      <c r="I3405">
        <f t="shared" ca="1" si="1477"/>
        <v>487.98773267904619</v>
      </c>
      <c r="J3405">
        <f t="shared" ca="1" si="1478"/>
        <v>-213.98773267904619</v>
      </c>
      <c r="K3405" t="str">
        <f t="shared" ca="1" si="1479"/>
        <v>medium</v>
      </c>
      <c r="L3405">
        <v>9.4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0</v>
      </c>
      <c r="AV3405">
        <f t="shared" ca="1" si="1489"/>
        <v>1</v>
      </c>
      <c r="AW3405">
        <f t="shared" ca="1" si="1489"/>
        <v>0</v>
      </c>
      <c r="AX3405">
        <v>0</v>
      </c>
    </row>
    <row r="3406" spans="1:50">
      <c r="A3406" s="2">
        <v>42259</v>
      </c>
      <c r="B3406">
        <v>2406</v>
      </c>
      <c r="C3406">
        <v>5</v>
      </c>
      <c r="D3406">
        <f t="shared" ca="1" si="1473"/>
        <v>9.6136695342956866</v>
      </c>
      <c r="E3406">
        <f t="shared" ca="1" si="1474"/>
        <v>-4.6136695342956866</v>
      </c>
      <c r="F3406" t="str">
        <f t="shared" ca="1" si="1475"/>
        <v>low</v>
      </c>
      <c r="G3406">
        <v>200</v>
      </c>
      <c r="H3406">
        <f t="shared" si="1476"/>
        <v>200</v>
      </c>
      <c r="I3406">
        <f t="shared" ca="1" si="1477"/>
        <v>488.17473904235271</v>
      </c>
      <c r="J3406">
        <f t="shared" ca="1" si="1478"/>
        <v>-288.17473904235271</v>
      </c>
      <c r="K3406" t="str">
        <f t="shared" ca="1" si="1479"/>
        <v>low</v>
      </c>
      <c r="L3406">
        <v>11.8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0</v>
      </c>
      <c r="AT3406">
        <v>0</v>
      </c>
      <c r="AU3406">
        <f t="shared" ca="1" si="1489"/>
        <v>1</v>
      </c>
      <c r="AV3406">
        <f t="shared" ca="1" si="1489"/>
        <v>0</v>
      </c>
      <c r="AW3406">
        <f t="shared" ca="1" si="1489"/>
        <v>0</v>
      </c>
      <c r="AX3406">
        <v>0</v>
      </c>
    </row>
    <row r="3407" spans="1:50">
      <c r="A3407" s="2">
        <v>42260</v>
      </c>
      <c r="B3407">
        <v>2407</v>
      </c>
      <c r="C3407">
        <v>16</v>
      </c>
      <c r="D3407">
        <f t="shared" ca="1" si="1473"/>
        <v>9.6136738802714259</v>
      </c>
      <c r="E3407">
        <f t="shared" ca="1" si="1474"/>
        <v>6.3863261197285741</v>
      </c>
      <c r="F3407" t="str">
        <f t="shared" ca="1" si="1475"/>
        <v>high</v>
      </c>
      <c r="G3407">
        <v>1218</v>
      </c>
      <c r="H3407">
        <f t="shared" si="1476"/>
        <v>1218</v>
      </c>
      <c r="I3407">
        <f t="shared" ca="1" si="1477"/>
        <v>488.36219244389332</v>
      </c>
      <c r="J3407">
        <f t="shared" ca="1" si="1478"/>
        <v>729.63780755610674</v>
      </c>
      <c r="K3407" t="str">
        <f t="shared" ca="1" si="1479"/>
        <v>high</v>
      </c>
      <c r="L3407">
        <v>11.2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0</v>
      </c>
      <c r="AV3407">
        <f t="shared" ca="1" si="1489"/>
        <v>0</v>
      </c>
      <c r="AW3407">
        <f t="shared" ca="1" si="1489"/>
        <v>1</v>
      </c>
      <c r="AX3407">
        <v>0</v>
      </c>
    </row>
    <row r="3408" spans="1:50">
      <c r="A3408" s="2">
        <v>42261</v>
      </c>
      <c r="B3408">
        <v>2408</v>
      </c>
      <c r="C3408">
        <v>10</v>
      </c>
      <c r="D3408">
        <f t="shared" ca="1" si="1473"/>
        <v>9.6136784491123368</v>
      </c>
      <c r="E3408">
        <f t="shared" ca="1" si="1474"/>
        <v>0.38632155088766318</v>
      </c>
      <c r="F3408" t="str">
        <f t="shared" ca="1" si="1475"/>
        <v>medium</v>
      </c>
      <c r="G3408">
        <v>311</v>
      </c>
      <c r="H3408">
        <f t="shared" si="1476"/>
        <v>311</v>
      </c>
      <c r="I3408">
        <f t="shared" ca="1" si="1477"/>
        <v>488.55009320555109</v>
      </c>
      <c r="J3408">
        <f t="shared" ca="1" si="1478"/>
        <v>-177.55009320555109</v>
      </c>
      <c r="K3408" t="str">
        <f t="shared" ca="1" si="1479"/>
        <v>medium</v>
      </c>
      <c r="L3408">
        <v>10.975</v>
      </c>
      <c r="M3408" t="str">
        <f t="shared" si="1455"/>
        <v>medium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1</v>
      </c>
      <c r="AR3408">
        <f t="shared" ca="1" si="1472"/>
        <v>0</v>
      </c>
      <c r="AS3408">
        <v>0</v>
      </c>
      <c r="AT3408">
        <v>0</v>
      </c>
      <c r="AU3408">
        <f t="shared" ca="1" si="1489"/>
        <v>0</v>
      </c>
      <c r="AV3408">
        <f t="shared" ca="1" si="1489"/>
        <v>1</v>
      </c>
      <c r="AW3408">
        <f t="shared" ca="1" si="1489"/>
        <v>0</v>
      </c>
      <c r="AX3408">
        <v>0</v>
      </c>
    </row>
    <row r="3409" spans="1:50">
      <c r="A3409" s="2">
        <v>42262</v>
      </c>
      <c r="B3409">
        <v>2409</v>
      </c>
      <c r="C3409">
        <v>9</v>
      </c>
      <c r="D3409">
        <f t="shared" ca="1" si="1473"/>
        <v>9.6136832413436419</v>
      </c>
      <c r="E3409">
        <f t="shared" ca="1" si="1474"/>
        <v>-0.61368324134364194</v>
      </c>
      <c r="F3409" t="str">
        <f t="shared" ca="1" si="1475"/>
        <v>medium</v>
      </c>
      <c r="G3409">
        <v>148</v>
      </c>
      <c r="H3409">
        <f t="shared" si="1476"/>
        <v>148</v>
      </c>
      <c r="I3409">
        <f t="shared" ca="1" si="1477"/>
        <v>488.73844164920888</v>
      </c>
      <c r="J3409">
        <f t="shared" ca="1" si="1478"/>
        <v>-340.73844164920888</v>
      </c>
      <c r="K3409" t="str">
        <f t="shared" ca="1" si="1479"/>
        <v>low</v>
      </c>
      <c r="L3409">
        <v>8.5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0</v>
      </c>
      <c r="AV3409">
        <f t="shared" ca="1" si="1489"/>
        <v>1</v>
      </c>
      <c r="AW3409">
        <f t="shared" ca="1" si="1489"/>
        <v>0</v>
      </c>
      <c r="AX3409">
        <v>0</v>
      </c>
    </row>
    <row r="3410" spans="1:50">
      <c r="A3410" s="2">
        <v>42263</v>
      </c>
      <c r="B3410">
        <v>2410</v>
      </c>
      <c r="C3410">
        <v>8</v>
      </c>
      <c r="D3410">
        <f t="shared" ca="1" si="1473"/>
        <v>9.6136882574905602</v>
      </c>
      <c r="E3410">
        <f t="shared" ca="1" si="1474"/>
        <v>-1.6136882574905602</v>
      </c>
      <c r="F3410" t="str">
        <f t="shared" ca="1" si="1475"/>
        <v>medium</v>
      </c>
      <c r="G3410">
        <v>859</v>
      </c>
      <c r="H3410">
        <f t="shared" si="1476"/>
        <v>859</v>
      </c>
      <c r="I3410">
        <f t="shared" ca="1" si="1477"/>
        <v>488.92723809674914</v>
      </c>
      <c r="J3410">
        <f t="shared" ca="1" si="1478"/>
        <v>370.07276190325086</v>
      </c>
      <c r="K3410" t="str">
        <f t="shared" ca="1" si="1479"/>
        <v>high</v>
      </c>
      <c r="L3410">
        <v>9.3000000000000007</v>
      </c>
      <c r="M3410" t="str">
        <f t="shared" si="1455"/>
        <v>medium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1</v>
      </c>
      <c r="AR3410">
        <f t="shared" ca="1" si="1472"/>
        <v>0</v>
      </c>
      <c r="AS3410">
        <v>0</v>
      </c>
      <c r="AT3410">
        <v>0</v>
      </c>
      <c r="AU3410">
        <f t="shared" ca="1" si="1489"/>
        <v>0</v>
      </c>
      <c r="AV3410">
        <f t="shared" ca="1" si="1489"/>
        <v>1</v>
      </c>
      <c r="AW3410">
        <f t="shared" ca="1" si="1489"/>
        <v>0</v>
      </c>
      <c r="AX3410">
        <v>0</v>
      </c>
    </row>
    <row r="3411" spans="1:50">
      <c r="A3411" s="2">
        <v>42264</v>
      </c>
      <c r="B3411">
        <v>2411</v>
      </c>
      <c r="C3411">
        <v>15</v>
      </c>
      <c r="D3411">
        <f t="shared" ca="1" si="1473"/>
        <v>9.6136934980783124</v>
      </c>
      <c r="E3411">
        <f t="shared" ca="1" si="1474"/>
        <v>5.3863065019216876</v>
      </c>
      <c r="F3411" t="str">
        <f t="shared" ca="1" si="1475"/>
        <v>high</v>
      </c>
      <c r="G3411">
        <v>213</v>
      </c>
      <c r="H3411">
        <f t="shared" si="1476"/>
        <v>213</v>
      </c>
      <c r="I3411">
        <f t="shared" ca="1" si="1477"/>
        <v>489.11648287005465</v>
      </c>
      <c r="J3411">
        <f t="shared" ca="1" si="1478"/>
        <v>-276.11648287005465</v>
      </c>
      <c r="K3411" t="str">
        <f t="shared" ca="1" si="1479"/>
        <v>low</v>
      </c>
      <c r="L3411">
        <v>13.333333333333334</v>
      </c>
      <c r="M3411" t="str">
        <f t="shared" si="1455"/>
        <v>medium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1</v>
      </c>
      <c r="AR3411">
        <f t="shared" ca="1" si="1472"/>
        <v>0</v>
      </c>
      <c r="AS3411">
        <v>0</v>
      </c>
      <c r="AT3411">
        <v>0</v>
      </c>
      <c r="AU3411">
        <f t="shared" ca="1" si="1489"/>
        <v>0</v>
      </c>
      <c r="AV3411">
        <f t="shared" ca="1" si="1489"/>
        <v>0</v>
      </c>
      <c r="AW3411">
        <f t="shared" ca="1" si="1489"/>
        <v>1</v>
      </c>
      <c r="AX3411">
        <v>0</v>
      </c>
    </row>
    <row r="3412" spans="1:50">
      <c r="A3412" s="2">
        <v>42265</v>
      </c>
      <c r="B3412">
        <v>2412</v>
      </c>
      <c r="C3412">
        <v>15</v>
      </c>
      <c r="D3412">
        <f t="shared" ca="1" si="1473"/>
        <v>9.6136989636321193</v>
      </c>
      <c r="E3412">
        <f t="shared" ca="1" si="1474"/>
        <v>5.3863010363678807</v>
      </c>
      <c r="F3412" t="str">
        <f t="shared" ca="1" si="1475"/>
        <v>high</v>
      </c>
      <c r="G3412">
        <v>818</v>
      </c>
      <c r="H3412">
        <f t="shared" si="1476"/>
        <v>818</v>
      </c>
      <c r="I3412">
        <f t="shared" ca="1" si="1477"/>
        <v>489.30617629100846</v>
      </c>
      <c r="J3412">
        <f t="shared" ca="1" si="1478"/>
        <v>328.69382370899154</v>
      </c>
      <c r="K3412" t="str">
        <f t="shared" ca="1" si="1479"/>
        <v>high</v>
      </c>
      <c r="L3412">
        <v>11.133333333333333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1</v>
      </c>
      <c r="AT3412">
        <v>1</v>
      </c>
      <c r="AU3412">
        <f t="shared" ca="1" si="1489"/>
        <v>0</v>
      </c>
      <c r="AV3412">
        <f t="shared" ca="1" si="1489"/>
        <v>0</v>
      </c>
      <c r="AW3412">
        <f t="shared" ca="1" si="1489"/>
        <v>1</v>
      </c>
      <c r="AX3412">
        <v>0</v>
      </c>
    </row>
    <row r="3413" spans="1:50">
      <c r="A3413" s="2">
        <v>42266</v>
      </c>
      <c r="B3413">
        <v>2413</v>
      </c>
      <c r="C3413">
        <v>15</v>
      </c>
      <c r="D3413">
        <f t="shared" ca="1" si="1473"/>
        <v>9.6137046546772016</v>
      </c>
      <c r="E3413">
        <f t="shared" ca="1" si="1474"/>
        <v>5.3862953453227984</v>
      </c>
      <c r="F3413" t="str">
        <f t="shared" ca="1" si="1475"/>
        <v>high</v>
      </c>
      <c r="G3413">
        <v>1132</v>
      </c>
      <c r="H3413">
        <f t="shared" si="1476"/>
        <v>1132</v>
      </c>
      <c r="I3413">
        <f t="shared" ca="1" si="1477"/>
        <v>489.49631868149299</v>
      </c>
      <c r="J3413">
        <f t="shared" ca="1" si="1478"/>
        <v>642.50368131850701</v>
      </c>
      <c r="K3413" t="str">
        <f t="shared" ca="1" si="1479"/>
        <v>high</v>
      </c>
      <c r="L3413">
        <v>6.8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1</v>
      </c>
      <c r="AO3413">
        <f t="shared" ca="1" si="1469"/>
        <v>0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1</v>
      </c>
      <c r="AT3413">
        <v>0</v>
      </c>
      <c r="AU3413">
        <f t="shared" ca="1" si="1489"/>
        <v>0</v>
      </c>
      <c r="AV3413">
        <f t="shared" ca="1" si="1489"/>
        <v>0</v>
      </c>
      <c r="AW3413">
        <f t="shared" ca="1" si="1489"/>
        <v>1</v>
      </c>
      <c r="AX3413">
        <v>0</v>
      </c>
    </row>
    <row r="3414" spans="1:50">
      <c r="A3414" s="2">
        <v>42267</v>
      </c>
      <c r="B3414">
        <v>2414</v>
      </c>
      <c r="C3414">
        <v>9</v>
      </c>
      <c r="D3414">
        <f t="shared" ca="1" si="1473"/>
        <v>9.6137105717387801</v>
      </c>
      <c r="E3414">
        <f t="shared" ca="1" si="1474"/>
        <v>-0.61371057173878008</v>
      </c>
      <c r="F3414" t="str">
        <f t="shared" ca="1" si="1475"/>
        <v>medium</v>
      </c>
      <c r="G3414">
        <v>413</v>
      </c>
      <c r="H3414">
        <f t="shared" si="1476"/>
        <v>413</v>
      </c>
      <c r="I3414">
        <f t="shared" ca="1" si="1477"/>
        <v>489.68691036339118</v>
      </c>
      <c r="J3414">
        <f t="shared" ca="1" si="1478"/>
        <v>-76.686910363391178</v>
      </c>
      <c r="K3414" t="str">
        <f t="shared" ca="1" si="1479"/>
        <v>medium</v>
      </c>
      <c r="L3414">
        <v>7.8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1</v>
      </c>
      <c r="AO3414">
        <f t="shared" ca="1" si="1469"/>
        <v>0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0</v>
      </c>
      <c r="AT3414">
        <v>0</v>
      </c>
      <c r="AU3414">
        <f t="shared" ca="1" si="1489"/>
        <v>0</v>
      </c>
      <c r="AV3414">
        <f t="shared" ca="1" si="1489"/>
        <v>1</v>
      </c>
      <c r="AW3414">
        <f t="shared" ca="1" si="1489"/>
        <v>0</v>
      </c>
      <c r="AX3414">
        <v>0</v>
      </c>
    </row>
    <row r="3415" spans="1:50">
      <c r="A3415" s="2">
        <v>42268</v>
      </c>
      <c r="B3415">
        <v>2415</v>
      </c>
      <c r="C3415">
        <v>4</v>
      </c>
      <c r="D3415">
        <f t="shared" ca="1" si="1473"/>
        <v>9.6137167153420755</v>
      </c>
      <c r="E3415">
        <f t="shared" ca="1" si="1474"/>
        <v>-5.6137167153420755</v>
      </c>
      <c r="F3415" t="str">
        <f t="shared" ca="1" si="1475"/>
        <v>low</v>
      </c>
      <c r="G3415">
        <v>62</v>
      </c>
      <c r="H3415">
        <f t="shared" si="1476"/>
        <v>62</v>
      </c>
      <c r="I3415">
        <f t="shared" ca="1" si="1477"/>
        <v>489.87795165858552</v>
      </c>
      <c r="J3415">
        <f t="shared" ca="1" si="1478"/>
        <v>-427.87795165858552</v>
      </c>
      <c r="K3415" t="str">
        <f t="shared" ca="1" si="1479"/>
        <v>low</v>
      </c>
      <c r="L3415">
        <v>6.5</v>
      </c>
      <c r="M3415" t="str">
        <f t="shared" si="1492"/>
        <v>medium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0</v>
      </c>
      <c r="AQ3415">
        <f t="shared" ca="1" si="1471"/>
        <v>1</v>
      </c>
      <c r="AR3415">
        <f t="shared" ca="1" si="1472"/>
        <v>0</v>
      </c>
      <c r="AS3415">
        <v>0</v>
      </c>
      <c r="AT3415">
        <v>0</v>
      </c>
      <c r="AU3415">
        <f t="shared" ca="1" si="1489"/>
        <v>1</v>
      </c>
      <c r="AV3415">
        <f t="shared" ca="1" si="1489"/>
        <v>0</v>
      </c>
      <c r="AW3415">
        <f t="shared" ca="1" si="1489"/>
        <v>0</v>
      </c>
      <c r="AX3415">
        <v>0</v>
      </c>
    </row>
    <row r="3416" spans="1:50">
      <c r="A3416" s="2">
        <v>42269</v>
      </c>
      <c r="B3416">
        <v>2416</v>
      </c>
      <c r="C3416">
        <v>13</v>
      </c>
      <c r="D3416">
        <f t="shared" ca="1" si="1473"/>
        <v>9.6137230860123069</v>
      </c>
      <c r="E3416">
        <f t="shared" ca="1" si="1474"/>
        <v>3.3862769139876931</v>
      </c>
      <c r="F3416" t="str">
        <f t="shared" ca="1" si="1475"/>
        <v>high</v>
      </c>
      <c r="G3416">
        <v>442</v>
      </c>
      <c r="H3416">
        <f t="shared" si="1476"/>
        <v>442</v>
      </c>
      <c r="I3416">
        <f t="shared" ca="1" si="1477"/>
        <v>490.06944288895897</v>
      </c>
      <c r="J3416">
        <f t="shared" ca="1" si="1478"/>
        <v>-48.069442888958974</v>
      </c>
      <c r="K3416" t="str">
        <f t="shared" ca="1" si="1479"/>
        <v>medium</v>
      </c>
      <c r="L3416">
        <v>5.3333333333333321</v>
      </c>
      <c r="M3416" t="str">
        <f t="shared" si="1492"/>
        <v>medium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0</v>
      </c>
      <c r="AK3416">
        <f t="shared" ca="1" si="1465"/>
        <v>1</v>
      </c>
      <c r="AL3416">
        <f t="shared" ca="1" si="1466"/>
        <v>0</v>
      </c>
      <c r="AM3416">
        <f t="shared" ca="1" si="1467"/>
        <v>0</v>
      </c>
      <c r="AN3416">
        <f t="shared" ca="1" si="1468"/>
        <v>1</v>
      </c>
      <c r="AO3416">
        <f t="shared" ca="1" si="1469"/>
        <v>0</v>
      </c>
      <c r="AP3416">
        <f t="shared" ca="1" si="1470"/>
        <v>0</v>
      </c>
      <c r="AQ3416">
        <f t="shared" ca="1" si="1471"/>
        <v>1</v>
      </c>
      <c r="AR3416">
        <f t="shared" ca="1" si="1472"/>
        <v>0</v>
      </c>
      <c r="AS3416">
        <v>0</v>
      </c>
      <c r="AT3416">
        <v>0</v>
      </c>
      <c r="AU3416">
        <f t="shared" ca="1" si="1489"/>
        <v>0</v>
      </c>
      <c r="AV3416">
        <f t="shared" ca="1" si="1489"/>
        <v>0</v>
      </c>
      <c r="AW3416">
        <f t="shared" ca="1" si="1489"/>
        <v>1</v>
      </c>
      <c r="AX3416">
        <v>0</v>
      </c>
    </row>
    <row r="3417" spans="1:50">
      <c r="A3417" s="2">
        <v>42270</v>
      </c>
      <c r="B3417">
        <v>2417</v>
      </c>
      <c r="C3417">
        <v>9</v>
      </c>
      <c r="D3417">
        <f t="shared" ca="1" si="1473"/>
        <v>9.6137296842746967</v>
      </c>
      <c r="E3417">
        <f t="shared" ca="1" si="1474"/>
        <v>-0.61372968427469665</v>
      </c>
      <c r="F3417" t="str">
        <f t="shared" ca="1" si="1475"/>
        <v>medium</v>
      </c>
      <c r="G3417">
        <v>476</v>
      </c>
      <c r="H3417">
        <f t="shared" si="1476"/>
        <v>476</v>
      </c>
      <c r="I3417">
        <f t="shared" ca="1" si="1477"/>
        <v>490.26138437639435</v>
      </c>
      <c r="J3417">
        <f t="shared" ca="1" si="1478"/>
        <v>-14.261384376394346</v>
      </c>
      <c r="K3417" t="str">
        <f t="shared" ca="1" si="1479"/>
        <v>medium</v>
      </c>
      <c r="L3417">
        <v>7.5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0</v>
      </c>
      <c r="AK3417">
        <f t="shared" ca="1" si="1465"/>
        <v>1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0</v>
      </c>
      <c r="AT3417">
        <v>0</v>
      </c>
      <c r="AU3417">
        <f t="shared" ca="1" si="1489"/>
        <v>0</v>
      </c>
      <c r="AV3417">
        <f t="shared" ca="1" si="1489"/>
        <v>1</v>
      </c>
      <c r="AW3417">
        <f t="shared" ca="1" si="1489"/>
        <v>0</v>
      </c>
      <c r="AX3417">
        <v>0</v>
      </c>
    </row>
    <row r="3418" spans="1:50">
      <c r="A3418" s="2">
        <v>42271</v>
      </c>
      <c r="B3418">
        <v>2418</v>
      </c>
      <c r="C3418">
        <v>7</v>
      </c>
      <c r="D3418">
        <f t="shared" ca="1" si="1473"/>
        <v>9.6137365106544639</v>
      </c>
      <c r="E3418">
        <f t="shared" ca="1" si="1474"/>
        <v>-2.6137365106544639</v>
      </c>
      <c r="F3418" t="str">
        <f t="shared" ca="1" si="1475"/>
        <v>low</v>
      </c>
      <c r="G3418">
        <v>84</v>
      </c>
      <c r="H3418">
        <f t="shared" si="1476"/>
        <v>84</v>
      </c>
      <c r="I3418">
        <f t="shared" ca="1" si="1477"/>
        <v>490.45377644277414</v>
      </c>
      <c r="J3418">
        <f t="shared" ca="1" si="1478"/>
        <v>-406.45377644277414</v>
      </c>
      <c r="K3418" t="str">
        <f t="shared" ca="1" si="1479"/>
        <v>low</v>
      </c>
      <c r="L3418">
        <v>7.3222222222222229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1</v>
      </c>
      <c r="AT3418">
        <v>0</v>
      </c>
      <c r="AU3418">
        <f t="shared" ca="1" si="1489"/>
        <v>1</v>
      </c>
      <c r="AV3418">
        <f t="shared" ca="1" si="1489"/>
        <v>0</v>
      </c>
      <c r="AW3418">
        <f t="shared" ca="1" si="1489"/>
        <v>0</v>
      </c>
      <c r="AX3418">
        <v>0</v>
      </c>
    </row>
    <row r="3419" spans="1:50">
      <c r="A3419" s="2">
        <v>42272</v>
      </c>
      <c r="B3419">
        <v>2419</v>
      </c>
      <c r="C3419">
        <v>9</v>
      </c>
      <c r="D3419">
        <f t="shared" ca="1" si="1473"/>
        <v>9.6137435656768311</v>
      </c>
      <c r="E3419">
        <f t="shared" ca="1" si="1474"/>
        <v>-0.61374356567683108</v>
      </c>
      <c r="F3419" t="str">
        <f t="shared" ca="1" si="1475"/>
        <v>medium</v>
      </c>
      <c r="G3419">
        <v>211</v>
      </c>
      <c r="H3419">
        <f t="shared" si="1476"/>
        <v>211</v>
      </c>
      <c r="I3419">
        <f t="shared" ca="1" si="1477"/>
        <v>490.64661940998133</v>
      </c>
      <c r="J3419">
        <f t="shared" ca="1" si="1478"/>
        <v>-279.64661940998133</v>
      </c>
      <c r="K3419" t="str">
        <f t="shared" ca="1" si="1479"/>
        <v>low</v>
      </c>
      <c r="L3419">
        <v>13.9</v>
      </c>
      <c r="M3419" t="str">
        <f t="shared" si="1492"/>
        <v>medium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0</v>
      </c>
      <c r="AO3419">
        <f t="shared" ca="1" si="1469"/>
        <v>1</v>
      </c>
      <c r="AP3419">
        <f t="shared" ca="1" si="1470"/>
        <v>0</v>
      </c>
      <c r="AQ3419">
        <f t="shared" ca="1" si="1471"/>
        <v>1</v>
      </c>
      <c r="AR3419">
        <f t="shared" ca="1" si="1472"/>
        <v>0</v>
      </c>
      <c r="AS3419">
        <v>0</v>
      </c>
      <c r="AT3419">
        <v>0</v>
      </c>
      <c r="AU3419">
        <f t="shared" ca="1" si="1489"/>
        <v>0</v>
      </c>
      <c r="AV3419">
        <f t="shared" ca="1" si="1489"/>
        <v>1</v>
      </c>
      <c r="AW3419">
        <f t="shared" ca="1" si="1489"/>
        <v>0</v>
      </c>
      <c r="AX3419">
        <v>0</v>
      </c>
    </row>
    <row r="3420" spans="1:50">
      <c r="A3420" s="2">
        <v>42273</v>
      </c>
      <c r="B3420">
        <v>2420</v>
      </c>
      <c r="C3420">
        <v>4</v>
      </c>
      <c r="D3420">
        <f t="shared" ca="1" si="1473"/>
        <v>9.6137508498670154</v>
      </c>
      <c r="E3420">
        <f t="shared" ca="1" si="1474"/>
        <v>-5.6137508498670154</v>
      </c>
      <c r="F3420" t="str">
        <f t="shared" ca="1" si="1475"/>
        <v>low</v>
      </c>
      <c r="G3420">
        <v>2900</v>
      </c>
      <c r="H3420">
        <f t="shared" si="1476"/>
        <v>2900</v>
      </c>
      <c r="I3420">
        <f t="shared" ca="1" si="1477"/>
        <v>490.83991359989858</v>
      </c>
      <c r="J3420">
        <f t="shared" ca="1" si="1478"/>
        <v>2409.1600864001016</v>
      </c>
      <c r="K3420" t="str">
        <f t="shared" ca="1" si="1479"/>
        <v>high</v>
      </c>
      <c r="L3420">
        <v>9.6999999999999993</v>
      </c>
      <c r="M3420" t="str">
        <f t="shared" si="1492"/>
        <v>medium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1</v>
      </c>
      <c r="AR3420">
        <f t="shared" ca="1" si="1472"/>
        <v>0</v>
      </c>
      <c r="AS3420">
        <v>0</v>
      </c>
      <c r="AT3420">
        <v>0</v>
      </c>
      <c r="AU3420">
        <f t="shared" ca="1" si="1489"/>
        <v>1</v>
      </c>
      <c r="AV3420">
        <f t="shared" ca="1" si="1489"/>
        <v>0</v>
      </c>
      <c r="AW3420">
        <f t="shared" ca="1" si="1489"/>
        <v>0</v>
      </c>
      <c r="AX3420">
        <v>0</v>
      </c>
    </row>
    <row r="3421" spans="1:50">
      <c r="A3421" s="2">
        <v>42274</v>
      </c>
      <c r="B3421">
        <v>2421</v>
      </c>
      <c r="C3421">
        <v>8</v>
      </c>
      <c r="D3421">
        <f t="shared" ca="1" si="1473"/>
        <v>9.6137583637502413</v>
      </c>
      <c r="E3421">
        <f t="shared" ca="1" si="1474"/>
        <v>-1.6137583637502413</v>
      </c>
      <c r="F3421" t="str">
        <f t="shared" ca="1" si="1475"/>
        <v>medium</v>
      </c>
      <c r="G3421">
        <v>121</v>
      </c>
      <c r="H3421">
        <f t="shared" si="1476"/>
        <v>121</v>
      </c>
      <c r="I3421">
        <f t="shared" ca="1" si="1477"/>
        <v>491.03365933440853</v>
      </c>
      <c r="J3421">
        <f t="shared" ca="1" si="1478"/>
        <v>-370.03365933440853</v>
      </c>
      <c r="K3421" t="str">
        <f t="shared" ca="1" si="1479"/>
        <v>low</v>
      </c>
      <c r="L3421">
        <v>6.2333333333333334</v>
      </c>
      <c r="M3421" t="str">
        <f t="shared" si="1492"/>
        <v>medium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1</v>
      </c>
      <c r="AO3421">
        <f t="shared" ca="1" si="1469"/>
        <v>0</v>
      </c>
      <c r="AP3421">
        <f t="shared" ca="1" si="1470"/>
        <v>0</v>
      </c>
      <c r="AQ3421">
        <f t="shared" ca="1" si="1471"/>
        <v>1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0</v>
      </c>
      <c r="AV3421">
        <f t="shared" ca="1" si="1495"/>
        <v>1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6</v>
      </c>
      <c r="D3422">
        <f t="shared" ca="1" si="1473"/>
        <v>9.6137661078517276</v>
      </c>
      <c r="E3422">
        <f t="shared" ca="1" si="1474"/>
        <v>-3.6137661078517276</v>
      </c>
      <c r="F3422" t="str">
        <f t="shared" ca="1" si="1475"/>
        <v>low</v>
      </c>
      <c r="G3422">
        <v>303</v>
      </c>
      <c r="H3422">
        <f t="shared" si="1476"/>
        <v>303</v>
      </c>
      <c r="I3422">
        <f t="shared" ca="1" si="1477"/>
        <v>491.22785693539413</v>
      </c>
      <c r="J3422">
        <f t="shared" ca="1" si="1478"/>
        <v>-188.22785693539413</v>
      </c>
      <c r="K3422" t="str">
        <f t="shared" ca="1" si="1479"/>
        <v>medium</v>
      </c>
      <c r="L3422">
        <v>5.5166666666666666</v>
      </c>
      <c r="M3422" t="str">
        <f t="shared" si="1492"/>
        <v>medium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1</v>
      </c>
      <c r="AO3422">
        <f t="shared" ca="1" si="1469"/>
        <v>0</v>
      </c>
      <c r="AP3422">
        <f t="shared" ca="1" si="1470"/>
        <v>0</v>
      </c>
      <c r="AQ3422">
        <f t="shared" ca="1" si="1471"/>
        <v>1</v>
      </c>
      <c r="AR3422">
        <f t="shared" ca="1" si="1472"/>
        <v>0</v>
      </c>
      <c r="AS3422">
        <v>0</v>
      </c>
      <c r="AT3422">
        <v>0</v>
      </c>
      <c r="AU3422">
        <f t="shared" ca="1" si="1495"/>
        <v>1</v>
      </c>
      <c r="AV3422">
        <f t="shared" ca="1" si="1495"/>
        <v>0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12</v>
      </c>
      <c r="D3423">
        <f t="shared" ca="1" si="1473"/>
        <v>9.6137740826966933</v>
      </c>
      <c r="E3423">
        <f t="shared" ca="1" si="1474"/>
        <v>2.3862259173033067</v>
      </c>
      <c r="F3423" t="str">
        <f t="shared" ca="1" si="1475"/>
        <v>high</v>
      </c>
      <c r="G3423">
        <v>191</v>
      </c>
      <c r="H3423">
        <f t="shared" si="1476"/>
        <v>191</v>
      </c>
      <c r="I3423">
        <f t="shared" ca="1" si="1477"/>
        <v>491.42250672473773</v>
      </c>
      <c r="J3423">
        <f t="shared" ca="1" si="1478"/>
        <v>-300.42250672473773</v>
      </c>
      <c r="K3423" t="str">
        <f t="shared" ca="1" si="1479"/>
        <v>low</v>
      </c>
      <c r="L3423">
        <v>1.9</v>
      </c>
      <c r="M3423" t="str">
        <f t="shared" si="1492"/>
        <v>low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1</v>
      </c>
      <c r="AQ3423">
        <f t="shared" ca="1" si="1471"/>
        <v>0</v>
      </c>
      <c r="AR3423">
        <f t="shared" ca="1" si="1472"/>
        <v>0</v>
      </c>
      <c r="AS3423">
        <v>0</v>
      </c>
      <c r="AT3423">
        <v>0</v>
      </c>
      <c r="AU3423">
        <f t="shared" ca="1" si="1495"/>
        <v>0</v>
      </c>
      <c r="AV3423">
        <f t="shared" ca="1" si="1495"/>
        <v>0</v>
      </c>
      <c r="AW3423">
        <f t="shared" ca="1" si="1495"/>
        <v>1</v>
      </c>
      <c r="AX3423">
        <v>0</v>
      </c>
    </row>
    <row r="3424" spans="1:50">
      <c r="A3424" s="2">
        <v>42277</v>
      </c>
      <c r="B3424">
        <v>2424</v>
      </c>
      <c r="C3424">
        <v>11</v>
      </c>
      <c r="D3424">
        <f t="shared" ca="1" si="1473"/>
        <v>9.6137822888103592</v>
      </c>
      <c r="E3424">
        <f t="shared" ca="1" si="1474"/>
        <v>1.3862177111896408</v>
      </c>
      <c r="F3424" t="str">
        <f t="shared" ca="1" si="1475"/>
        <v>high</v>
      </c>
      <c r="G3424">
        <v>701</v>
      </c>
      <c r="H3424">
        <f t="shared" si="1476"/>
        <v>701</v>
      </c>
      <c r="I3424">
        <f t="shared" ca="1" si="1477"/>
        <v>491.61760902432263</v>
      </c>
      <c r="J3424">
        <f t="shared" ca="1" si="1478"/>
        <v>209.38239097567737</v>
      </c>
      <c r="K3424" t="str">
        <f t="shared" ca="1" si="1479"/>
        <v>high</v>
      </c>
      <c r="L3424">
        <v>5.42</v>
      </c>
      <c r="M3424" t="str">
        <f t="shared" si="1492"/>
        <v>medium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1</v>
      </c>
      <c r="AK3424">
        <f t="shared" ca="1" si="1465"/>
        <v>0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0</v>
      </c>
      <c r="AQ3424">
        <f t="shared" ca="1" si="1471"/>
        <v>1</v>
      </c>
      <c r="AR3424">
        <f t="shared" ca="1" si="1472"/>
        <v>0</v>
      </c>
      <c r="AS3424">
        <v>0</v>
      </c>
      <c r="AT3424">
        <v>0</v>
      </c>
      <c r="AU3424">
        <f t="shared" ca="1" si="1495"/>
        <v>0</v>
      </c>
      <c r="AV3424">
        <f t="shared" ca="1" si="1495"/>
        <v>0</v>
      </c>
      <c r="AW3424">
        <f t="shared" ca="1" si="1495"/>
        <v>1</v>
      </c>
      <c r="AX3424">
        <v>0</v>
      </c>
    </row>
    <row r="3425" spans="1:50">
      <c r="A3425" s="2">
        <v>42278</v>
      </c>
      <c r="B3425">
        <v>2425</v>
      </c>
      <c r="C3425">
        <v>21</v>
      </c>
      <c r="D3425">
        <f t="shared" ca="1" si="1473"/>
        <v>9.6137907267179497</v>
      </c>
      <c r="E3425">
        <f t="shared" ca="1" si="1474"/>
        <v>11.38620927328205</v>
      </c>
      <c r="F3425" t="str">
        <f t="shared" ca="1" si="1475"/>
        <v>high</v>
      </c>
      <c r="G3425">
        <v>682</v>
      </c>
      <c r="H3425">
        <f t="shared" si="1476"/>
        <v>682</v>
      </c>
      <c r="I3425">
        <f t="shared" ca="1" si="1477"/>
        <v>491.81316415603123</v>
      </c>
      <c r="J3425">
        <f t="shared" ca="1" si="1478"/>
        <v>190.18683584396877</v>
      </c>
      <c r="K3425" t="str">
        <f t="shared" ca="1" si="1479"/>
        <v>high</v>
      </c>
      <c r="L3425">
        <v>4.96</v>
      </c>
      <c r="M3425" t="str">
        <f t="shared" si="1492"/>
        <v>low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1</v>
      </c>
      <c r="AK3425">
        <f t="shared" ca="1" si="1465"/>
        <v>0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1</v>
      </c>
      <c r="AQ3425">
        <f t="shared" ca="1" si="1471"/>
        <v>0</v>
      </c>
      <c r="AR3425">
        <f t="shared" ca="1" si="1472"/>
        <v>0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13</v>
      </c>
      <c r="D3426">
        <f t="shared" ca="1" si="1473"/>
        <v>9.6137993969446818</v>
      </c>
      <c r="E3426">
        <f t="shared" ca="1" si="1474"/>
        <v>3.3862006030553182</v>
      </c>
      <c r="F3426" t="str">
        <f t="shared" ca="1" si="1475"/>
        <v>high</v>
      </c>
      <c r="G3426">
        <v>492</v>
      </c>
      <c r="H3426">
        <f t="shared" si="1476"/>
        <v>492</v>
      </c>
      <c r="I3426">
        <f t="shared" ca="1" si="1477"/>
        <v>492.00917244174633</v>
      </c>
      <c r="J3426">
        <f t="shared" ca="1" si="1478"/>
        <v>-9.1724417463296959E-3</v>
      </c>
      <c r="K3426" t="str">
        <f t="shared" ca="1" si="1479"/>
        <v>medium</v>
      </c>
      <c r="L3426">
        <v>1.7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1</v>
      </c>
      <c r="AK3426">
        <f t="shared" ca="1" si="1465"/>
        <v>0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0</v>
      </c>
      <c r="AV3426">
        <f t="shared" ca="1" si="1495"/>
        <v>0</v>
      </c>
      <c r="AW3426">
        <f t="shared" ca="1" si="1495"/>
        <v>1</v>
      </c>
      <c r="AX3426">
        <v>0</v>
      </c>
    </row>
    <row r="3427" spans="1:50">
      <c r="A3427" s="2">
        <v>42280</v>
      </c>
      <c r="B3427">
        <v>2427</v>
      </c>
      <c r="C3427">
        <v>8</v>
      </c>
      <c r="D3427">
        <f t="shared" ca="1" si="1473"/>
        <v>9.6138083000157764</v>
      </c>
      <c r="E3427">
        <f t="shared" ca="1" si="1474"/>
        <v>-1.6138083000157764</v>
      </c>
      <c r="F3427" t="str">
        <f t="shared" ca="1" si="1475"/>
        <v>medium</v>
      </c>
      <c r="G3427">
        <v>354</v>
      </c>
      <c r="H3427">
        <f t="shared" si="1476"/>
        <v>354</v>
      </c>
      <c r="I3427">
        <f t="shared" ca="1" si="1477"/>
        <v>492.20563420335054</v>
      </c>
      <c r="J3427">
        <f t="shared" ca="1" si="1478"/>
        <v>-138.20563420335054</v>
      </c>
      <c r="K3427" t="str">
        <f t="shared" ca="1" si="1479"/>
        <v>medium</v>
      </c>
      <c r="L3427">
        <v>8.4</v>
      </c>
      <c r="M3427" t="str">
        <f t="shared" si="1492"/>
        <v>medium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1</v>
      </c>
      <c r="AK3427">
        <f t="shared" ca="1" si="1465"/>
        <v>0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0</v>
      </c>
      <c r="AQ3427">
        <f t="shared" ca="1" si="1471"/>
        <v>1</v>
      </c>
      <c r="AR3427">
        <f t="shared" ca="1" si="1472"/>
        <v>0</v>
      </c>
      <c r="AS3427">
        <v>0</v>
      </c>
      <c r="AT3427">
        <v>0</v>
      </c>
      <c r="AU3427">
        <f t="shared" ca="1" si="1495"/>
        <v>0</v>
      </c>
      <c r="AV3427">
        <f t="shared" ca="1" si="1495"/>
        <v>1</v>
      </c>
      <c r="AW3427">
        <f t="shared" ca="1" si="1495"/>
        <v>0</v>
      </c>
      <c r="AX3427">
        <v>0</v>
      </c>
    </row>
    <row r="3428" spans="1:50">
      <c r="A3428" s="2">
        <v>42281</v>
      </c>
      <c r="B3428">
        <v>2428</v>
      </c>
      <c r="C3428">
        <v>9</v>
      </c>
      <c r="D3428">
        <f t="shared" ca="1" si="1473"/>
        <v>9.6138174364564559</v>
      </c>
      <c r="E3428">
        <f t="shared" ca="1" si="1474"/>
        <v>-0.61381743645645592</v>
      </c>
      <c r="F3428" t="str">
        <f t="shared" ca="1" si="1475"/>
        <v>medium</v>
      </c>
      <c r="G3428">
        <v>442</v>
      </c>
      <c r="H3428">
        <f t="shared" si="1476"/>
        <v>442</v>
      </c>
      <c r="I3428">
        <f t="shared" ca="1" si="1477"/>
        <v>492.40254976272695</v>
      </c>
      <c r="J3428">
        <f t="shared" ca="1" si="1478"/>
        <v>-50.402549762726949</v>
      </c>
      <c r="K3428" t="str">
        <f t="shared" ca="1" si="1479"/>
        <v>medium</v>
      </c>
      <c r="L3428">
        <v>8.5500000000000007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0</v>
      </c>
      <c r="AV3428">
        <f t="shared" ca="1" si="1495"/>
        <v>1</v>
      </c>
      <c r="AW3428">
        <f t="shared" ca="1" si="1495"/>
        <v>0</v>
      </c>
      <c r="AX3428">
        <v>0</v>
      </c>
    </row>
    <row r="3429" spans="1:50">
      <c r="A3429" s="2">
        <v>42282</v>
      </c>
      <c r="B3429">
        <v>2429</v>
      </c>
      <c r="C3429">
        <v>13</v>
      </c>
      <c r="D3429">
        <f t="shared" ca="1" si="1473"/>
        <v>9.6138268067919377</v>
      </c>
      <c r="E3429">
        <f t="shared" ca="1" si="1474"/>
        <v>3.3861731932080623</v>
      </c>
      <c r="F3429" t="str">
        <f t="shared" ca="1" si="1475"/>
        <v>high</v>
      </c>
      <c r="G3429">
        <v>805</v>
      </c>
      <c r="H3429">
        <f t="shared" si="1476"/>
        <v>805</v>
      </c>
      <c r="I3429">
        <f t="shared" ca="1" si="1477"/>
        <v>492.599919441758</v>
      </c>
      <c r="J3429">
        <f t="shared" ca="1" si="1478"/>
        <v>312.400080558242</v>
      </c>
      <c r="K3429" t="str">
        <f t="shared" ca="1" si="1479"/>
        <v>high</v>
      </c>
      <c r="L3429">
        <v>8.8000000000000007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1</v>
      </c>
      <c r="AK3429">
        <f t="shared" ca="1" si="1465"/>
        <v>0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1</v>
      </c>
      <c r="AT3429">
        <v>0</v>
      </c>
      <c r="AU3429">
        <f t="shared" ca="1" si="1495"/>
        <v>0</v>
      </c>
      <c r="AV3429">
        <f t="shared" ca="1" si="1495"/>
        <v>0</v>
      </c>
      <c r="AW3429">
        <f t="shared" ca="1" si="1495"/>
        <v>1</v>
      </c>
      <c r="AX3429">
        <v>0</v>
      </c>
    </row>
    <row r="3430" spans="1:50">
      <c r="A3430" s="2">
        <v>42283</v>
      </c>
      <c r="B3430">
        <v>2430</v>
      </c>
      <c r="C3430">
        <v>7</v>
      </c>
      <c r="D3430">
        <f t="shared" ca="1" si="1473"/>
        <v>9.6138364115474459</v>
      </c>
      <c r="E3430">
        <f t="shared" ca="1" si="1474"/>
        <v>-2.6138364115474459</v>
      </c>
      <c r="F3430" t="str">
        <f t="shared" ca="1" si="1475"/>
        <v>low</v>
      </c>
      <c r="G3430">
        <v>332</v>
      </c>
      <c r="H3430">
        <f t="shared" si="1476"/>
        <v>332</v>
      </c>
      <c r="I3430">
        <f t="shared" ca="1" si="1477"/>
        <v>492.79774356232656</v>
      </c>
      <c r="J3430">
        <f t="shared" ca="1" si="1478"/>
        <v>-160.79774356232656</v>
      </c>
      <c r="K3430" t="str">
        <f t="shared" ca="1" si="1479"/>
        <v>medium</v>
      </c>
      <c r="L3430">
        <v>7.4</v>
      </c>
      <c r="M3430" t="str">
        <f t="shared" si="1492"/>
        <v>medium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1</v>
      </c>
      <c r="AK3430">
        <f t="shared" ca="1" si="1465"/>
        <v>0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0</v>
      </c>
      <c r="AQ3430">
        <f t="shared" ca="1" si="1471"/>
        <v>1</v>
      </c>
      <c r="AR3430">
        <f t="shared" ca="1" si="1472"/>
        <v>0</v>
      </c>
      <c r="AS3430">
        <v>0</v>
      </c>
      <c r="AT3430">
        <v>0</v>
      </c>
      <c r="AU3430">
        <f t="shared" ca="1" si="1495"/>
        <v>1</v>
      </c>
      <c r="AV3430">
        <f t="shared" ca="1" si="1495"/>
        <v>0</v>
      </c>
      <c r="AW3430">
        <f t="shared" ca="1" si="1495"/>
        <v>0</v>
      </c>
      <c r="AX3430">
        <v>0</v>
      </c>
    </row>
    <row r="3431" spans="1:50">
      <c r="A3431" s="2">
        <v>42284</v>
      </c>
      <c r="B3431">
        <v>2431</v>
      </c>
      <c r="C3431">
        <v>10</v>
      </c>
      <c r="D3431">
        <f t="shared" ca="1" si="1473"/>
        <v>9.6138462512481979</v>
      </c>
      <c r="E3431">
        <f t="shared" ca="1" si="1474"/>
        <v>0.38615374875180208</v>
      </c>
      <c r="F3431" t="str">
        <f t="shared" ca="1" si="1475"/>
        <v>medium</v>
      </c>
      <c r="G3431">
        <v>96</v>
      </c>
      <c r="H3431">
        <f t="shared" si="1476"/>
        <v>96</v>
      </c>
      <c r="I3431">
        <f t="shared" ca="1" si="1477"/>
        <v>492.99602244631546</v>
      </c>
      <c r="J3431">
        <f t="shared" ca="1" si="1478"/>
        <v>-396.99602244631546</v>
      </c>
      <c r="K3431" t="str">
        <f t="shared" ca="1" si="1479"/>
        <v>low</v>
      </c>
      <c r="L3431">
        <v>10.574999999999999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1</v>
      </c>
      <c r="AT3431">
        <v>0</v>
      </c>
      <c r="AU3431">
        <f t="shared" ca="1" si="1495"/>
        <v>0</v>
      </c>
      <c r="AV3431">
        <f t="shared" ca="1" si="1495"/>
        <v>1</v>
      </c>
      <c r="AW3431">
        <f t="shared" ca="1" si="1495"/>
        <v>0</v>
      </c>
      <c r="AX3431">
        <v>0</v>
      </c>
    </row>
    <row r="3432" spans="1:50">
      <c r="A3432" s="2">
        <v>42285</v>
      </c>
      <c r="B3432">
        <v>2432</v>
      </c>
      <c r="C3432">
        <v>13</v>
      </c>
      <c r="D3432">
        <f t="shared" ca="1" si="1473"/>
        <v>9.6138563264194161</v>
      </c>
      <c r="E3432">
        <f t="shared" ca="1" si="1474"/>
        <v>3.3861436735805839</v>
      </c>
      <c r="F3432" t="str">
        <f t="shared" ca="1" si="1475"/>
        <v>high</v>
      </c>
      <c r="G3432">
        <v>805</v>
      </c>
      <c r="H3432">
        <f t="shared" si="1476"/>
        <v>805</v>
      </c>
      <c r="I3432">
        <f t="shared" ca="1" si="1477"/>
        <v>493.19475641560717</v>
      </c>
      <c r="J3432">
        <f t="shared" ca="1" si="1478"/>
        <v>311.80524358439283</v>
      </c>
      <c r="K3432" t="str">
        <f t="shared" ca="1" si="1479"/>
        <v>high</v>
      </c>
      <c r="L3432">
        <v>10.199999999999999</v>
      </c>
      <c r="M3432" t="str">
        <f t="shared" si="1492"/>
        <v>medium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1</v>
      </c>
      <c r="AK3432">
        <f t="shared" ca="1" si="1465"/>
        <v>0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1</v>
      </c>
      <c r="AR3432">
        <f t="shared" ca="1" si="1472"/>
        <v>0</v>
      </c>
      <c r="AS3432">
        <v>1</v>
      </c>
      <c r="AT3432">
        <v>1</v>
      </c>
      <c r="AU3432">
        <f t="shared" ca="1" si="1495"/>
        <v>0</v>
      </c>
      <c r="AV3432">
        <f t="shared" ca="1" si="1495"/>
        <v>0</v>
      </c>
      <c r="AW3432">
        <f t="shared" ca="1" si="1495"/>
        <v>1</v>
      </c>
      <c r="AX3432">
        <v>0</v>
      </c>
    </row>
    <row r="3433" spans="1:50">
      <c r="A3433" s="2">
        <v>42286</v>
      </c>
      <c r="B3433">
        <v>2433</v>
      </c>
      <c r="C3433">
        <v>11</v>
      </c>
      <c r="D3433">
        <f t="shared" ca="1" si="1473"/>
        <v>9.6138666375863213</v>
      </c>
      <c r="E3433">
        <f t="shared" ca="1" si="1474"/>
        <v>1.3861333624136787</v>
      </c>
      <c r="F3433" t="str">
        <f t="shared" ca="1" si="1475"/>
        <v>high</v>
      </c>
      <c r="G3433">
        <v>410</v>
      </c>
      <c r="H3433">
        <f t="shared" si="1476"/>
        <v>410</v>
      </c>
      <c r="I3433">
        <f t="shared" ca="1" si="1477"/>
        <v>493.39394579208471</v>
      </c>
      <c r="J3433">
        <f t="shared" ca="1" si="1478"/>
        <v>-83.393945792084708</v>
      </c>
      <c r="K3433" t="str">
        <f t="shared" ca="1" si="1479"/>
        <v>medium</v>
      </c>
      <c r="L3433">
        <v>7.1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0</v>
      </c>
      <c r="AK3433">
        <f t="shared" ref="AK3433:AK3496" ca="1" si="1502">VLOOKUP(INDIRECT($AJ$590&amp;ROW($A3433)+AJ$591),$F$17:$I$19,AK$592+1,0)</f>
        <v>1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0</v>
      </c>
      <c r="AV3433">
        <f t="shared" ca="1" si="1495"/>
        <v>0</v>
      </c>
      <c r="AW3433">
        <f t="shared" ca="1" si="1495"/>
        <v>1</v>
      </c>
      <c r="AX3433">
        <v>0</v>
      </c>
    </row>
    <row r="3434" spans="1:50">
      <c r="A3434" s="2">
        <v>42287</v>
      </c>
      <c r="B3434">
        <v>2434</v>
      </c>
      <c r="C3434">
        <v>8</v>
      </c>
      <c r="D3434">
        <f t="shared" ref="D3434:D3497" ca="1" si="1510">$E$516*B3434^3+$E$521*B3434^2+$E$526*B3434+$E$531</f>
        <v>9.6138771852741343</v>
      </c>
      <c r="E3434">
        <f t="shared" ref="E3434:E3497" ca="1" si="1511">C3434-D3434</f>
        <v>-1.6138771852741343</v>
      </c>
      <c r="F3434" t="str">
        <f t="shared" ref="F3434:F3497" ca="1" si="1512">VLOOKUP(E3434,$A$3:$C$6,3)</f>
        <v>medium</v>
      </c>
      <c r="G3434">
        <v>390</v>
      </c>
      <c r="H3434">
        <f t="shared" ref="H3434:H3497" si="1513">IF(G3434&gt;$H$592,$G$592,G3434)</f>
        <v>390</v>
      </c>
      <c r="I3434">
        <f t="shared" ref="I3434:I3497" ca="1" si="1514">$K$516*B3434^3+$K$521*B3434^2+$K$526*B3434+$K$531</f>
        <v>493.59359089763063</v>
      </c>
      <c r="J3434">
        <f t="shared" ref="J3434:J3497" ca="1" si="1515">H3434-I3434</f>
        <v>-103.59359089763063</v>
      </c>
      <c r="K3434" t="str">
        <f t="shared" ref="K3434:K3497" ca="1" si="1516">VLOOKUP(J3434,$A$10:$C$13,3)</f>
        <v>medium</v>
      </c>
      <c r="L3434">
        <v>6.4</v>
      </c>
      <c r="M3434" t="str">
        <f t="shared" si="1492"/>
        <v>medium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1</v>
      </c>
      <c r="AK3434">
        <f t="shared" ca="1" si="1502"/>
        <v>0</v>
      </c>
      <c r="AL3434">
        <f t="shared" ca="1" si="1503"/>
        <v>0</v>
      </c>
      <c r="AM3434">
        <f t="shared" ca="1" si="1504"/>
        <v>0</v>
      </c>
      <c r="AN3434">
        <f t="shared" ca="1" si="1505"/>
        <v>1</v>
      </c>
      <c r="AO3434">
        <f t="shared" ca="1" si="1506"/>
        <v>0</v>
      </c>
      <c r="AP3434">
        <f t="shared" ca="1" si="1507"/>
        <v>0</v>
      </c>
      <c r="AQ3434">
        <f t="shared" ca="1" si="1508"/>
        <v>1</v>
      </c>
      <c r="AR3434">
        <f t="shared" ca="1" si="1509"/>
        <v>0</v>
      </c>
      <c r="AS3434">
        <v>0</v>
      </c>
      <c r="AT3434">
        <v>0</v>
      </c>
      <c r="AU3434">
        <f t="shared" ca="1" si="1495"/>
        <v>0</v>
      </c>
      <c r="AV3434">
        <f t="shared" ca="1" si="1495"/>
        <v>1</v>
      </c>
      <c r="AW3434">
        <f t="shared" ca="1" si="1495"/>
        <v>0</v>
      </c>
      <c r="AX3434">
        <v>0</v>
      </c>
    </row>
    <row r="3435" spans="1:50">
      <c r="A3435" s="2">
        <v>42288</v>
      </c>
      <c r="B3435">
        <v>2435</v>
      </c>
      <c r="C3435">
        <v>6</v>
      </c>
      <c r="D3435">
        <f t="shared" ca="1" si="1510"/>
        <v>9.6138879700080722</v>
      </c>
      <c r="E3435">
        <f t="shared" ca="1" si="1511"/>
        <v>-3.6138879700080722</v>
      </c>
      <c r="F3435" t="str">
        <f t="shared" ca="1" si="1512"/>
        <v>low</v>
      </c>
      <c r="G3435">
        <v>202</v>
      </c>
      <c r="H3435">
        <f t="shared" si="1513"/>
        <v>202</v>
      </c>
      <c r="I3435">
        <f t="shared" ca="1" si="1514"/>
        <v>493.7936920541278</v>
      </c>
      <c r="J3435">
        <f t="shared" ca="1" si="1515"/>
        <v>-291.7936920541278</v>
      </c>
      <c r="K3435" t="str">
        <f t="shared" ca="1" si="1516"/>
        <v>low</v>
      </c>
      <c r="L3435">
        <v>-1.3000000000000003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6</v>
      </c>
      <c r="D3436">
        <f t="shared" ca="1" si="1510"/>
        <v>9.6138989923133593</v>
      </c>
      <c r="E3436">
        <f t="shared" ca="1" si="1511"/>
        <v>-3.6138989923133593</v>
      </c>
      <c r="F3436" t="str">
        <f t="shared" ca="1" si="1512"/>
        <v>low</v>
      </c>
      <c r="G3436">
        <v>77</v>
      </c>
      <c r="H3436">
        <f t="shared" si="1513"/>
        <v>77</v>
      </c>
      <c r="I3436">
        <f t="shared" ca="1" si="1514"/>
        <v>493.99424958345895</v>
      </c>
      <c r="J3436">
        <f t="shared" ca="1" si="1515"/>
        <v>-416.99424958345895</v>
      </c>
      <c r="K3436" t="str">
        <f t="shared" ca="1" si="1516"/>
        <v>low</v>
      </c>
      <c r="L3436">
        <v>-2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1</v>
      </c>
      <c r="AK3436">
        <f t="shared" ca="1" si="1502"/>
        <v>0</v>
      </c>
      <c r="AL3436">
        <f t="shared" ca="1" si="1503"/>
        <v>0</v>
      </c>
      <c r="AM3436">
        <f t="shared" ca="1" si="1504"/>
        <v>0</v>
      </c>
      <c r="AN3436">
        <f t="shared" ca="1" si="1505"/>
        <v>1</v>
      </c>
      <c r="AO3436">
        <f t="shared" ca="1" si="1506"/>
        <v>0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1</v>
      </c>
      <c r="AV3436">
        <f t="shared" ca="1" si="1495"/>
        <v>0</v>
      </c>
      <c r="AW3436">
        <f t="shared" ca="1" si="1495"/>
        <v>0</v>
      </c>
      <c r="AX3436">
        <v>0</v>
      </c>
    </row>
    <row r="3437" spans="1:50">
      <c r="A3437" s="2">
        <v>42290</v>
      </c>
      <c r="B3437">
        <v>2437</v>
      </c>
      <c r="C3437">
        <v>12</v>
      </c>
      <c r="D3437">
        <f t="shared" ca="1" si="1510"/>
        <v>9.6139102527152147</v>
      </c>
      <c r="E3437">
        <f t="shared" ca="1" si="1511"/>
        <v>2.3860897472847853</v>
      </c>
      <c r="F3437" t="str">
        <f t="shared" ca="1" si="1512"/>
        <v>high</v>
      </c>
      <c r="G3437">
        <v>333</v>
      </c>
      <c r="H3437">
        <f t="shared" si="1513"/>
        <v>333</v>
      </c>
      <c r="I3437">
        <f t="shared" ca="1" si="1514"/>
        <v>494.19526380750676</v>
      </c>
      <c r="J3437">
        <f t="shared" ca="1" si="1515"/>
        <v>-161.19526380750676</v>
      </c>
      <c r="K3437" t="str">
        <f t="shared" ca="1" si="1516"/>
        <v>medium</v>
      </c>
      <c r="L3437">
        <v>-0.7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1</v>
      </c>
      <c r="AK3437">
        <f t="shared" ca="1" si="1502"/>
        <v>0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0</v>
      </c>
      <c r="AW3437">
        <f t="shared" ca="1" si="1495"/>
        <v>1</v>
      </c>
      <c r="AX3437">
        <v>0</v>
      </c>
    </row>
    <row r="3438" spans="1:50">
      <c r="A3438" s="2">
        <v>42291</v>
      </c>
      <c r="B3438">
        <v>2438</v>
      </c>
      <c r="C3438">
        <v>21</v>
      </c>
      <c r="D3438">
        <f t="shared" ca="1" si="1510"/>
        <v>9.6139217517388591</v>
      </c>
      <c r="E3438">
        <f t="shared" ca="1" si="1511"/>
        <v>11.386078248261141</v>
      </c>
      <c r="F3438" t="str">
        <f t="shared" ca="1" si="1512"/>
        <v>high</v>
      </c>
      <c r="G3438">
        <v>1002</v>
      </c>
      <c r="H3438">
        <f t="shared" si="1513"/>
        <v>1002</v>
      </c>
      <c r="I3438">
        <f t="shared" ca="1" si="1514"/>
        <v>494.39673504815403</v>
      </c>
      <c r="J3438">
        <f t="shared" ca="1" si="1515"/>
        <v>507.60326495184597</v>
      </c>
      <c r="K3438" t="str">
        <f t="shared" ca="1" si="1516"/>
        <v>high</v>
      </c>
      <c r="L3438">
        <v>3.2</v>
      </c>
      <c r="M3438" t="str">
        <f t="shared" si="1492"/>
        <v>low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1</v>
      </c>
      <c r="AK3438">
        <f t="shared" ca="1" si="1502"/>
        <v>0</v>
      </c>
      <c r="AL3438">
        <f t="shared" ca="1" si="1503"/>
        <v>0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1</v>
      </c>
      <c r="AQ3438">
        <f t="shared" ca="1" si="1508"/>
        <v>0</v>
      </c>
      <c r="AR3438">
        <f t="shared" ca="1" si="1509"/>
        <v>0</v>
      </c>
      <c r="AS3438">
        <v>1</v>
      </c>
      <c r="AT3438">
        <v>1</v>
      </c>
      <c r="AU3438">
        <f t="shared" ca="1" si="1495"/>
        <v>0</v>
      </c>
      <c r="AV3438">
        <f t="shared" ca="1" si="1495"/>
        <v>0</v>
      </c>
      <c r="AW3438">
        <f t="shared" ca="1" si="1495"/>
        <v>1</v>
      </c>
      <c r="AX3438">
        <v>0</v>
      </c>
    </row>
    <row r="3439" spans="1:50">
      <c r="A3439" s="2">
        <v>42292</v>
      </c>
      <c r="B3439">
        <v>2439</v>
      </c>
      <c r="C3439">
        <v>13</v>
      </c>
      <c r="D3439">
        <f t="shared" ca="1" si="1510"/>
        <v>9.613933489909515</v>
      </c>
      <c r="E3439">
        <f t="shared" ca="1" si="1511"/>
        <v>3.386066510090485</v>
      </c>
      <c r="F3439" t="str">
        <f t="shared" ca="1" si="1512"/>
        <v>high</v>
      </c>
      <c r="G3439">
        <v>978</v>
      </c>
      <c r="H3439">
        <f t="shared" si="1513"/>
        <v>978</v>
      </c>
      <c r="I3439">
        <f t="shared" ca="1" si="1514"/>
        <v>494.59866362728343</v>
      </c>
      <c r="J3439">
        <f t="shared" ca="1" si="1515"/>
        <v>483.40133637271657</v>
      </c>
      <c r="K3439" t="str">
        <f t="shared" ca="1" si="1516"/>
        <v>high</v>
      </c>
      <c r="L3439">
        <v>6.5</v>
      </c>
      <c r="M3439" t="str">
        <f t="shared" si="1492"/>
        <v>medium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1</v>
      </c>
      <c r="AK3439">
        <f t="shared" ca="1" si="1502"/>
        <v>0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0</v>
      </c>
      <c r="AQ3439">
        <f t="shared" ca="1" si="1508"/>
        <v>1</v>
      </c>
      <c r="AR3439">
        <f t="shared" ca="1" si="1509"/>
        <v>0</v>
      </c>
      <c r="AS3439">
        <v>1</v>
      </c>
      <c r="AT3439">
        <v>0</v>
      </c>
      <c r="AU3439">
        <f t="shared" ca="1" si="1495"/>
        <v>0</v>
      </c>
      <c r="AV3439">
        <f t="shared" ca="1" si="1495"/>
        <v>0</v>
      </c>
      <c r="AW3439">
        <f t="shared" ca="1" si="1495"/>
        <v>1</v>
      </c>
      <c r="AX3439">
        <v>0</v>
      </c>
    </row>
    <row r="3440" spans="1:50">
      <c r="A3440" s="2">
        <v>42293</v>
      </c>
      <c r="B3440">
        <v>2440</v>
      </c>
      <c r="C3440">
        <v>11</v>
      </c>
      <c r="D3440">
        <f t="shared" ca="1" si="1510"/>
        <v>9.6139454677523979</v>
      </c>
      <c r="E3440">
        <f t="shared" ca="1" si="1511"/>
        <v>1.3860545322476021</v>
      </c>
      <c r="F3440" t="str">
        <f t="shared" ca="1" si="1512"/>
        <v>high</v>
      </c>
      <c r="G3440">
        <v>1524</v>
      </c>
      <c r="H3440">
        <f t="shared" si="1513"/>
        <v>1524</v>
      </c>
      <c r="I3440">
        <f t="shared" ca="1" si="1514"/>
        <v>494.80104986677782</v>
      </c>
      <c r="J3440">
        <f t="shared" ca="1" si="1515"/>
        <v>1029.1989501332223</v>
      </c>
      <c r="K3440" t="str">
        <f t="shared" ca="1" si="1516"/>
        <v>high</v>
      </c>
      <c r="L3440">
        <v>6.0500000000000007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1</v>
      </c>
      <c r="AO3440">
        <f t="shared" ca="1" si="1506"/>
        <v>0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1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7</v>
      </c>
      <c r="D3441">
        <f t="shared" ca="1" si="1510"/>
        <v>9.6139576857927338</v>
      </c>
      <c r="E3441">
        <f t="shared" ca="1" si="1511"/>
        <v>-2.6139576857927338</v>
      </c>
      <c r="F3441" t="str">
        <f t="shared" ca="1" si="1512"/>
        <v>low</v>
      </c>
      <c r="G3441">
        <v>237</v>
      </c>
      <c r="H3441">
        <f t="shared" si="1513"/>
        <v>237</v>
      </c>
      <c r="I3441">
        <f t="shared" ca="1" si="1514"/>
        <v>495.00389408851993</v>
      </c>
      <c r="J3441">
        <f t="shared" ca="1" si="1515"/>
        <v>-258.00389408851993</v>
      </c>
      <c r="K3441" t="str">
        <f t="shared" ca="1" si="1516"/>
        <v>low</v>
      </c>
      <c r="L3441">
        <v>5.9124999999999996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1</v>
      </c>
      <c r="AK3441">
        <f t="shared" ca="1" si="1502"/>
        <v>0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1</v>
      </c>
      <c r="AV3441">
        <f t="shared" ca="1" si="1519"/>
        <v>0</v>
      </c>
      <c r="AW3441">
        <f t="shared" ca="1" si="1519"/>
        <v>0</v>
      </c>
      <c r="AX3441">
        <v>0</v>
      </c>
    </row>
    <row r="3442" spans="1:50">
      <c r="A3442" s="2">
        <v>42295</v>
      </c>
      <c r="B3442">
        <v>2442</v>
      </c>
      <c r="C3442">
        <v>12</v>
      </c>
      <c r="D3442">
        <f t="shared" ca="1" si="1510"/>
        <v>9.6139701445557399</v>
      </c>
      <c r="E3442">
        <f t="shared" ca="1" si="1511"/>
        <v>2.3860298554442601</v>
      </c>
      <c r="F3442" t="str">
        <f t="shared" ca="1" si="1512"/>
        <v>high</v>
      </c>
      <c r="G3442">
        <v>306</v>
      </c>
      <c r="H3442">
        <f t="shared" si="1513"/>
        <v>306</v>
      </c>
      <c r="I3442">
        <f t="shared" ca="1" si="1514"/>
        <v>495.20719661439244</v>
      </c>
      <c r="J3442">
        <f t="shared" ca="1" si="1515"/>
        <v>-189.20719661439244</v>
      </c>
      <c r="K3442" t="str">
        <f t="shared" ca="1" si="1516"/>
        <v>medium</v>
      </c>
      <c r="L3442">
        <v>-1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1</v>
      </c>
      <c r="AO3442">
        <f t="shared" ca="1" si="1506"/>
        <v>0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0</v>
      </c>
      <c r="AV3442">
        <f t="shared" ca="1" si="1519"/>
        <v>0</v>
      </c>
      <c r="AW3442">
        <f t="shared" ca="1" si="1519"/>
        <v>1</v>
      </c>
      <c r="AX3442">
        <v>0</v>
      </c>
    </row>
    <row r="3443" spans="1:50">
      <c r="A3443" s="2">
        <v>42296</v>
      </c>
      <c r="B3443">
        <v>2443</v>
      </c>
      <c r="C3443">
        <v>4</v>
      </c>
      <c r="D3443">
        <f t="shared" ca="1" si="1510"/>
        <v>9.6139828445666389</v>
      </c>
      <c r="E3443">
        <f t="shared" ca="1" si="1511"/>
        <v>-5.6139828445666389</v>
      </c>
      <c r="F3443" t="str">
        <f t="shared" ca="1" si="1512"/>
        <v>low</v>
      </c>
      <c r="G3443">
        <v>200</v>
      </c>
      <c r="H3443">
        <f t="shared" si="1513"/>
        <v>200</v>
      </c>
      <c r="I3443">
        <f t="shared" ca="1" si="1514"/>
        <v>495.41095776627799</v>
      </c>
      <c r="J3443">
        <f t="shared" ca="1" si="1515"/>
        <v>-295.41095776627799</v>
      </c>
      <c r="K3443" t="str">
        <f t="shared" ca="1" si="1516"/>
        <v>low</v>
      </c>
      <c r="L3443">
        <v>5.3</v>
      </c>
      <c r="M3443" t="str">
        <f t="shared" si="1492"/>
        <v>medium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1</v>
      </c>
      <c r="AO3443">
        <f t="shared" ca="1" si="1506"/>
        <v>0</v>
      </c>
      <c r="AP3443">
        <f t="shared" ca="1" si="1507"/>
        <v>0</v>
      </c>
      <c r="AQ3443">
        <f t="shared" ca="1" si="1508"/>
        <v>1</v>
      </c>
      <c r="AR3443">
        <f t="shared" ca="1" si="1509"/>
        <v>0</v>
      </c>
      <c r="AS3443">
        <v>1</v>
      </c>
      <c r="AT3443">
        <v>0</v>
      </c>
      <c r="AU3443">
        <f t="shared" ca="1" si="1519"/>
        <v>1</v>
      </c>
      <c r="AV3443">
        <f t="shared" ca="1" si="1519"/>
        <v>0</v>
      </c>
      <c r="AW3443">
        <f t="shared" ca="1" si="1519"/>
        <v>0</v>
      </c>
      <c r="AX3443">
        <v>0</v>
      </c>
    </row>
    <row r="3444" spans="1:50">
      <c r="A3444" s="2">
        <v>42297</v>
      </c>
      <c r="B3444">
        <v>2444</v>
      </c>
      <c r="C3444">
        <v>11</v>
      </c>
      <c r="D3444">
        <f t="shared" ca="1" si="1510"/>
        <v>9.6139957863506496</v>
      </c>
      <c r="E3444">
        <f t="shared" ca="1" si="1511"/>
        <v>1.3860042136493504</v>
      </c>
      <c r="F3444" t="str">
        <f t="shared" ca="1" si="1512"/>
        <v>high</v>
      </c>
      <c r="G3444">
        <v>663</v>
      </c>
      <c r="H3444">
        <f t="shared" si="1513"/>
        <v>663</v>
      </c>
      <c r="I3444">
        <f t="shared" ca="1" si="1514"/>
        <v>495.61517786605953</v>
      </c>
      <c r="J3444">
        <f t="shared" ca="1" si="1515"/>
        <v>167.38482213394047</v>
      </c>
      <c r="K3444" t="str">
        <f t="shared" ca="1" si="1516"/>
        <v>high</v>
      </c>
      <c r="L3444">
        <v>4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0</v>
      </c>
      <c r="AT3444">
        <v>0</v>
      </c>
      <c r="AU3444">
        <f t="shared" ca="1" si="1519"/>
        <v>0</v>
      </c>
      <c r="AV3444">
        <f t="shared" ca="1" si="1519"/>
        <v>0</v>
      </c>
      <c r="AW3444">
        <f t="shared" ca="1" si="1519"/>
        <v>1</v>
      </c>
      <c r="AX3444">
        <v>0</v>
      </c>
    </row>
    <row r="3445" spans="1:50">
      <c r="A3445" s="2">
        <v>42298</v>
      </c>
      <c r="B3445">
        <v>2445</v>
      </c>
      <c r="C3445">
        <v>8</v>
      </c>
      <c r="D3445">
        <f t="shared" ca="1" si="1510"/>
        <v>9.6140089704329927</v>
      </c>
      <c r="E3445">
        <f t="shared" ca="1" si="1511"/>
        <v>-1.6140089704329927</v>
      </c>
      <c r="F3445" t="str">
        <f t="shared" ca="1" si="1512"/>
        <v>medium</v>
      </c>
      <c r="G3445">
        <v>249</v>
      </c>
      <c r="H3445">
        <f t="shared" si="1513"/>
        <v>249</v>
      </c>
      <c r="I3445">
        <f t="shared" ca="1" si="1514"/>
        <v>495.81985723561974</v>
      </c>
      <c r="J3445">
        <f t="shared" ca="1" si="1515"/>
        <v>-246.81985723561974</v>
      </c>
      <c r="K3445" t="str">
        <f t="shared" ca="1" si="1516"/>
        <v>low</v>
      </c>
      <c r="L3445">
        <v>4.5</v>
      </c>
      <c r="M3445" t="str">
        <f t="shared" si="1492"/>
        <v>low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1</v>
      </c>
      <c r="AK3445">
        <f t="shared" ca="1" si="1502"/>
        <v>0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1</v>
      </c>
      <c r="AQ3445">
        <f t="shared" ca="1" si="1508"/>
        <v>0</v>
      </c>
      <c r="AR3445">
        <f t="shared" ca="1" si="1509"/>
        <v>0</v>
      </c>
      <c r="AS3445">
        <v>1</v>
      </c>
      <c r="AT3445">
        <v>0</v>
      </c>
      <c r="AU3445">
        <f t="shared" ca="1" si="1519"/>
        <v>0</v>
      </c>
      <c r="AV3445">
        <f t="shared" ca="1" si="1519"/>
        <v>1</v>
      </c>
      <c r="AW3445">
        <f t="shared" ca="1" si="1519"/>
        <v>0</v>
      </c>
      <c r="AX3445">
        <v>0</v>
      </c>
    </row>
    <row r="3446" spans="1:50">
      <c r="A3446" s="2">
        <v>42299</v>
      </c>
      <c r="B3446">
        <v>2446</v>
      </c>
      <c r="C3446">
        <v>8</v>
      </c>
      <c r="D3446">
        <f t="shared" ca="1" si="1510"/>
        <v>9.6140223973388892</v>
      </c>
      <c r="E3446">
        <f t="shared" ca="1" si="1511"/>
        <v>-1.6140223973388892</v>
      </c>
      <c r="F3446" t="str">
        <f t="shared" ca="1" si="1512"/>
        <v>medium</v>
      </c>
      <c r="G3446">
        <v>554</v>
      </c>
      <c r="H3446">
        <f t="shared" si="1513"/>
        <v>554</v>
      </c>
      <c r="I3446">
        <f t="shared" ca="1" si="1514"/>
        <v>496.02499619684124</v>
      </c>
      <c r="J3446">
        <f t="shared" ca="1" si="1515"/>
        <v>57.975003803158756</v>
      </c>
      <c r="K3446" t="str">
        <f t="shared" ca="1" si="1516"/>
        <v>high</v>
      </c>
      <c r="L3446">
        <v>4.7</v>
      </c>
      <c r="M3446" t="str">
        <f t="shared" si="1492"/>
        <v>low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1</v>
      </c>
      <c r="AQ3446">
        <f t="shared" ca="1" si="1508"/>
        <v>0</v>
      </c>
      <c r="AR3446">
        <f t="shared" ca="1" si="1509"/>
        <v>0</v>
      </c>
      <c r="AS3446">
        <v>1</v>
      </c>
      <c r="AT3446">
        <v>0</v>
      </c>
      <c r="AU3446">
        <f t="shared" ca="1" si="1519"/>
        <v>0</v>
      </c>
      <c r="AV3446">
        <f t="shared" ca="1" si="1519"/>
        <v>1</v>
      </c>
      <c r="AW3446">
        <f t="shared" ca="1" si="1519"/>
        <v>0</v>
      </c>
      <c r="AX3446">
        <v>0</v>
      </c>
    </row>
    <row r="3447" spans="1:50">
      <c r="A3447" s="2">
        <v>42300</v>
      </c>
      <c r="B3447">
        <v>2447</v>
      </c>
      <c r="C3447">
        <v>12</v>
      </c>
      <c r="D3447">
        <f t="shared" ca="1" si="1510"/>
        <v>9.6140360675935597</v>
      </c>
      <c r="E3447">
        <f t="shared" ca="1" si="1511"/>
        <v>2.3859639324064403</v>
      </c>
      <c r="F3447" t="str">
        <f t="shared" ca="1" si="1512"/>
        <v>high</v>
      </c>
      <c r="G3447">
        <v>958</v>
      </c>
      <c r="H3447">
        <f t="shared" si="1513"/>
        <v>958</v>
      </c>
      <c r="I3447">
        <f t="shared" ca="1" si="1514"/>
        <v>496.23059507160713</v>
      </c>
      <c r="J3447">
        <f t="shared" ca="1" si="1515"/>
        <v>461.76940492839287</v>
      </c>
      <c r="K3447" t="str">
        <f t="shared" ca="1" si="1516"/>
        <v>high</v>
      </c>
      <c r="L3447">
        <v>2.5499999999999998</v>
      </c>
      <c r="M3447" t="str">
        <f t="shared" si="1492"/>
        <v>low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0</v>
      </c>
      <c r="AN3447">
        <f t="shared" ca="1" si="1505"/>
        <v>1</v>
      </c>
      <c r="AO3447">
        <f t="shared" ca="1" si="1506"/>
        <v>0</v>
      </c>
      <c r="AP3447">
        <f t="shared" ca="1" si="1507"/>
        <v>1</v>
      </c>
      <c r="AQ3447">
        <f t="shared" ca="1" si="1508"/>
        <v>0</v>
      </c>
      <c r="AR3447">
        <f t="shared" ca="1" si="1509"/>
        <v>0</v>
      </c>
      <c r="AS3447">
        <v>1</v>
      </c>
      <c r="AT3447">
        <v>0</v>
      </c>
      <c r="AU3447">
        <f t="shared" ca="1" si="1519"/>
        <v>0</v>
      </c>
      <c r="AV3447">
        <f t="shared" ca="1" si="1519"/>
        <v>0</v>
      </c>
      <c r="AW3447">
        <f t="shared" ca="1" si="1519"/>
        <v>1</v>
      </c>
      <c r="AX3447">
        <v>0</v>
      </c>
    </row>
    <row r="3448" spans="1:50">
      <c r="A3448" s="2">
        <v>42301</v>
      </c>
      <c r="B3448">
        <v>2448</v>
      </c>
      <c r="C3448">
        <v>10</v>
      </c>
      <c r="D3448">
        <f t="shared" ca="1" si="1510"/>
        <v>9.6140499817222267</v>
      </c>
      <c r="E3448">
        <f t="shared" ca="1" si="1511"/>
        <v>0.38595001827777331</v>
      </c>
      <c r="F3448" t="str">
        <f t="shared" ca="1" si="1512"/>
        <v>medium</v>
      </c>
      <c r="G3448">
        <v>510</v>
      </c>
      <c r="H3448">
        <f t="shared" si="1513"/>
        <v>510</v>
      </c>
      <c r="I3448">
        <f t="shared" ca="1" si="1514"/>
        <v>496.43665418179961</v>
      </c>
      <c r="J3448">
        <f t="shared" ca="1" si="1515"/>
        <v>13.563345818200389</v>
      </c>
      <c r="K3448" t="str">
        <f t="shared" ca="1" si="1516"/>
        <v>medium</v>
      </c>
      <c r="L3448">
        <v>-0.9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1</v>
      </c>
      <c r="AK3448">
        <f t="shared" ca="1" si="1502"/>
        <v>0</v>
      </c>
      <c r="AL3448">
        <f t="shared" ca="1" si="1503"/>
        <v>0</v>
      </c>
      <c r="AM3448">
        <f t="shared" ca="1" si="1504"/>
        <v>0</v>
      </c>
      <c r="AN3448">
        <f t="shared" ca="1" si="1505"/>
        <v>1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1</v>
      </c>
      <c r="AW3448">
        <f t="shared" ca="1" si="1519"/>
        <v>0</v>
      </c>
      <c r="AX3448">
        <v>0</v>
      </c>
    </row>
    <row r="3449" spans="1:50">
      <c r="A3449" s="2">
        <v>42302</v>
      </c>
      <c r="B3449">
        <v>2449</v>
      </c>
      <c r="C3449">
        <v>9</v>
      </c>
      <c r="D3449">
        <f t="shared" ca="1" si="1510"/>
        <v>9.6140641402501075</v>
      </c>
      <c r="E3449">
        <f t="shared" ca="1" si="1511"/>
        <v>-0.61406414025010747</v>
      </c>
      <c r="F3449" t="str">
        <f t="shared" ca="1" si="1512"/>
        <v>medium</v>
      </c>
      <c r="G3449">
        <v>272</v>
      </c>
      <c r="H3449">
        <f t="shared" si="1513"/>
        <v>272</v>
      </c>
      <c r="I3449">
        <f t="shared" ca="1" si="1514"/>
        <v>496.64317384930177</v>
      </c>
      <c r="J3449">
        <f t="shared" ca="1" si="1515"/>
        <v>-224.64317384930177</v>
      </c>
      <c r="K3449" t="str">
        <f t="shared" ca="1" si="1516"/>
        <v>medium</v>
      </c>
      <c r="L3449">
        <v>4.5999999999999996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0</v>
      </c>
      <c r="AV3449">
        <f t="shared" ca="1" si="1519"/>
        <v>1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8</v>
      </c>
      <c r="D3450">
        <f t="shared" ca="1" si="1510"/>
        <v>9.6140785437024228</v>
      </c>
      <c r="E3450">
        <f t="shared" ca="1" si="1511"/>
        <v>-1.6140785437024228</v>
      </c>
      <c r="F3450" t="str">
        <f t="shared" ca="1" si="1512"/>
        <v>medium</v>
      </c>
      <c r="G3450">
        <v>589</v>
      </c>
      <c r="H3450">
        <f t="shared" si="1513"/>
        <v>589</v>
      </c>
      <c r="I3450">
        <f t="shared" ca="1" si="1514"/>
        <v>496.85015439599658</v>
      </c>
      <c r="J3450">
        <f t="shared" ca="1" si="1515"/>
        <v>92.149845604003417</v>
      </c>
      <c r="K3450" t="str">
        <f t="shared" ca="1" si="1516"/>
        <v>high</v>
      </c>
      <c r="L3450">
        <v>4.2</v>
      </c>
      <c r="M3450" t="str">
        <f t="shared" si="1492"/>
        <v>low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1</v>
      </c>
      <c r="AK3450">
        <f t="shared" ca="1" si="1502"/>
        <v>0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1</v>
      </c>
      <c r="AQ3450">
        <f t="shared" ca="1" si="1508"/>
        <v>0</v>
      </c>
      <c r="AR3450">
        <f t="shared" ca="1" si="1509"/>
        <v>0</v>
      </c>
      <c r="AS3450">
        <v>0</v>
      </c>
      <c r="AT3450">
        <v>0</v>
      </c>
      <c r="AU3450">
        <f t="shared" ca="1" si="1519"/>
        <v>0</v>
      </c>
      <c r="AV3450">
        <f t="shared" ca="1" si="1519"/>
        <v>1</v>
      </c>
      <c r="AW3450">
        <f t="shared" ca="1" si="1519"/>
        <v>0</v>
      </c>
      <c r="AX3450">
        <v>0</v>
      </c>
    </row>
    <row r="3451" spans="1:50">
      <c r="A3451" s="2">
        <v>42304</v>
      </c>
      <c r="B3451">
        <v>2451</v>
      </c>
      <c r="C3451">
        <v>15</v>
      </c>
      <c r="D3451">
        <f t="shared" ca="1" si="1510"/>
        <v>9.6140931926043951</v>
      </c>
      <c r="E3451">
        <f t="shared" ca="1" si="1511"/>
        <v>5.3859068073956049</v>
      </c>
      <c r="F3451" t="str">
        <f t="shared" ca="1" si="1512"/>
        <v>high</v>
      </c>
      <c r="G3451">
        <v>485</v>
      </c>
      <c r="H3451">
        <f t="shared" si="1513"/>
        <v>485</v>
      </c>
      <c r="I3451">
        <f t="shared" ca="1" si="1514"/>
        <v>497.05759614376626</v>
      </c>
      <c r="J3451">
        <f t="shared" ca="1" si="1515"/>
        <v>-12.057596143766261</v>
      </c>
      <c r="K3451" t="str">
        <f t="shared" ca="1" si="1516"/>
        <v>medium</v>
      </c>
      <c r="L3451">
        <v>5.6</v>
      </c>
      <c r="M3451" t="str">
        <f t="shared" si="1492"/>
        <v>medium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1</v>
      </c>
      <c r="AO3451">
        <f t="shared" ca="1" si="1506"/>
        <v>0</v>
      </c>
      <c r="AP3451">
        <f t="shared" ca="1" si="1507"/>
        <v>0</v>
      </c>
      <c r="AQ3451">
        <f t="shared" ca="1" si="1508"/>
        <v>1</v>
      </c>
      <c r="AR3451">
        <f t="shared" ca="1" si="1509"/>
        <v>0</v>
      </c>
      <c r="AS3451">
        <v>0</v>
      </c>
      <c r="AT3451">
        <v>0</v>
      </c>
      <c r="AU3451">
        <f t="shared" ca="1" si="1519"/>
        <v>0</v>
      </c>
      <c r="AV3451">
        <f t="shared" ca="1" si="1519"/>
        <v>0</v>
      </c>
      <c r="AW3451">
        <f t="shared" ca="1" si="1519"/>
        <v>1</v>
      </c>
      <c r="AX3451">
        <v>0</v>
      </c>
    </row>
    <row r="3452" spans="1:50">
      <c r="A3452" s="2">
        <v>42305</v>
      </c>
      <c r="B3452">
        <v>2452</v>
      </c>
      <c r="C3452">
        <v>5</v>
      </c>
      <c r="D3452">
        <f t="shared" ca="1" si="1510"/>
        <v>9.6141080874812452</v>
      </c>
      <c r="E3452">
        <f t="shared" ca="1" si="1511"/>
        <v>-4.6141080874812452</v>
      </c>
      <c r="F3452" t="str">
        <f t="shared" ca="1" si="1512"/>
        <v>low</v>
      </c>
      <c r="G3452">
        <v>377</v>
      </c>
      <c r="H3452">
        <f t="shared" si="1513"/>
        <v>377</v>
      </c>
      <c r="I3452">
        <f t="shared" ca="1" si="1514"/>
        <v>497.26549941449389</v>
      </c>
      <c r="J3452">
        <f t="shared" ca="1" si="1515"/>
        <v>-120.26549941449389</v>
      </c>
      <c r="K3452" t="str">
        <f t="shared" ca="1" si="1516"/>
        <v>medium</v>
      </c>
      <c r="L3452">
        <v>3.5571428571428574</v>
      </c>
      <c r="M3452" t="str">
        <f t="shared" si="1492"/>
        <v>low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1</v>
      </c>
      <c r="AO3452">
        <f t="shared" ca="1" si="1506"/>
        <v>0</v>
      </c>
      <c r="AP3452">
        <f t="shared" ca="1" si="1507"/>
        <v>1</v>
      </c>
      <c r="AQ3452">
        <f t="shared" ca="1" si="1508"/>
        <v>0</v>
      </c>
      <c r="AR3452">
        <f t="shared" ca="1" si="1509"/>
        <v>0</v>
      </c>
      <c r="AS3452">
        <v>0</v>
      </c>
      <c r="AT3452">
        <v>0</v>
      </c>
      <c r="AU3452">
        <f t="shared" ca="1" si="1519"/>
        <v>1</v>
      </c>
      <c r="AV3452">
        <f t="shared" ca="1" si="1519"/>
        <v>0</v>
      </c>
      <c r="AW3452">
        <f t="shared" ca="1" si="1519"/>
        <v>0</v>
      </c>
      <c r="AX3452">
        <v>0</v>
      </c>
    </row>
    <row r="3453" spans="1:50">
      <c r="A3453" s="2">
        <v>42306</v>
      </c>
      <c r="B3453">
        <v>2453</v>
      </c>
      <c r="C3453">
        <v>7</v>
      </c>
      <c r="D3453">
        <f t="shared" ca="1" si="1510"/>
        <v>9.6141232288581921</v>
      </c>
      <c r="E3453">
        <f t="shared" ca="1" si="1511"/>
        <v>-2.6141232288581921</v>
      </c>
      <c r="F3453" t="str">
        <f t="shared" ca="1" si="1512"/>
        <v>low</v>
      </c>
      <c r="G3453">
        <v>280</v>
      </c>
      <c r="H3453">
        <f t="shared" si="1513"/>
        <v>280</v>
      </c>
      <c r="I3453">
        <f t="shared" ca="1" si="1514"/>
        <v>497.47386453006209</v>
      </c>
      <c r="J3453">
        <f t="shared" ca="1" si="1515"/>
        <v>-217.47386453006209</v>
      </c>
      <c r="K3453" t="str">
        <f t="shared" ca="1" si="1516"/>
        <v>medium</v>
      </c>
      <c r="L3453">
        <v>3.9249999999999998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0</v>
      </c>
      <c r="AN3453">
        <f t="shared" ca="1" si="1505"/>
        <v>1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1</v>
      </c>
      <c r="AV3453">
        <f t="shared" ca="1" si="1519"/>
        <v>0</v>
      </c>
      <c r="AW3453">
        <f t="shared" ca="1" si="1519"/>
        <v>0</v>
      </c>
      <c r="AX3453">
        <v>0</v>
      </c>
    </row>
    <row r="3454" spans="1:50">
      <c r="A3454" s="2">
        <v>42307</v>
      </c>
      <c r="B3454">
        <v>2454</v>
      </c>
      <c r="C3454">
        <v>12</v>
      </c>
      <c r="D3454">
        <f t="shared" ca="1" si="1510"/>
        <v>9.6141386172604566</v>
      </c>
      <c r="E3454">
        <f t="shared" ca="1" si="1511"/>
        <v>2.3858613827395434</v>
      </c>
      <c r="F3454" t="str">
        <f t="shared" ca="1" si="1512"/>
        <v>high</v>
      </c>
      <c r="G3454">
        <v>679</v>
      </c>
      <c r="H3454">
        <f t="shared" si="1513"/>
        <v>679</v>
      </c>
      <c r="I3454">
        <f t="shared" ca="1" si="1514"/>
        <v>497.68269181235365</v>
      </c>
      <c r="J3454">
        <f t="shared" ca="1" si="1515"/>
        <v>181.31730818764635</v>
      </c>
      <c r="K3454" t="str">
        <f t="shared" ca="1" si="1516"/>
        <v>high</v>
      </c>
      <c r="L3454">
        <v>7.8083333333333327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0</v>
      </c>
      <c r="AN3454">
        <f t="shared" ca="1" si="1505"/>
        <v>1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0</v>
      </c>
      <c r="AV3454">
        <f t="shared" ca="1" si="1519"/>
        <v>0</v>
      </c>
      <c r="AW3454">
        <f t="shared" ca="1" si="1519"/>
        <v>1</v>
      </c>
      <c r="AX3454">
        <v>0</v>
      </c>
    </row>
    <row r="3455" spans="1:50">
      <c r="A3455" s="2">
        <v>42308</v>
      </c>
      <c r="B3455">
        <v>2455</v>
      </c>
      <c r="C3455">
        <v>7</v>
      </c>
      <c r="D3455">
        <f t="shared" ca="1" si="1510"/>
        <v>9.6141542532132576</v>
      </c>
      <c r="E3455">
        <f t="shared" ca="1" si="1511"/>
        <v>-2.6141542532132576</v>
      </c>
      <c r="F3455" t="str">
        <f t="shared" ca="1" si="1512"/>
        <v>low</v>
      </c>
      <c r="G3455">
        <v>351</v>
      </c>
      <c r="H3455">
        <f t="shared" si="1513"/>
        <v>351</v>
      </c>
      <c r="I3455">
        <f t="shared" ca="1" si="1514"/>
        <v>497.89198158325121</v>
      </c>
      <c r="J3455">
        <f t="shared" ca="1" si="1515"/>
        <v>-146.89198158325121</v>
      </c>
      <c r="K3455" t="str">
        <f t="shared" ca="1" si="1516"/>
        <v>medium</v>
      </c>
      <c r="L3455">
        <v>4.2</v>
      </c>
      <c r="M3455" t="str">
        <f t="shared" si="1492"/>
        <v>low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1</v>
      </c>
      <c r="AN3455">
        <f t="shared" ca="1" si="1505"/>
        <v>0</v>
      </c>
      <c r="AO3455">
        <f t="shared" ca="1" si="1506"/>
        <v>0</v>
      </c>
      <c r="AP3455">
        <f t="shared" ca="1" si="1507"/>
        <v>1</v>
      </c>
      <c r="AQ3455">
        <f t="shared" ca="1" si="1508"/>
        <v>0</v>
      </c>
      <c r="AR3455">
        <f t="shared" ca="1" si="1509"/>
        <v>0</v>
      </c>
      <c r="AS3455">
        <v>0</v>
      </c>
      <c r="AT3455">
        <v>0</v>
      </c>
      <c r="AU3455">
        <f t="shared" ca="1" si="1519"/>
        <v>1</v>
      </c>
      <c r="AV3455">
        <f t="shared" ca="1" si="1519"/>
        <v>0</v>
      </c>
      <c r="AW3455">
        <f t="shared" ca="1" si="1519"/>
        <v>0</v>
      </c>
      <c r="AX3455">
        <v>0</v>
      </c>
    </row>
    <row r="3456" spans="1:50">
      <c r="A3456" s="2">
        <v>42309</v>
      </c>
      <c r="B3456">
        <v>2456</v>
      </c>
      <c r="C3456">
        <v>3</v>
      </c>
      <c r="D3456">
        <f t="shared" ca="1" si="1510"/>
        <v>9.6141701372418211</v>
      </c>
      <c r="E3456">
        <f t="shared" ca="1" si="1511"/>
        <v>-6.6141701372418211</v>
      </c>
      <c r="F3456" t="str">
        <f t="shared" ca="1" si="1512"/>
        <v>low</v>
      </c>
      <c r="G3456">
        <v>142</v>
      </c>
      <c r="H3456">
        <f t="shared" si="1513"/>
        <v>142</v>
      </c>
      <c r="I3456">
        <f t="shared" ca="1" si="1514"/>
        <v>498.10173416463772</v>
      </c>
      <c r="J3456">
        <f t="shared" ca="1" si="1515"/>
        <v>-356.10173416463772</v>
      </c>
      <c r="K3456" t="str">
        <f t="shared" ca="1" si="1516"/>
        <v>low</v>
      </c>
      <c r="L3456">
        <v>1.9333333333333333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0</v>
      </c>
      <c r="AN3456">
        <f t="shared" ca="1" si="1505"/>
        <v>1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1</v>
      </c>
      <c r="AV3456">
        <f t="shared" ca="1" si="1519"/>
        <v>0</v>
      </c>
      <c r="AW3456">
        <f t="shared" ca="1" si="1519"/>
        <v>0</v>
      </c>
      <c r="AX3456">
        <v>0</v>
      </c>
    </row>
    <row r="3457" spans="1:50">
      <c r="A3457" s="2">
        <v>42310</v>
      </c>
      <c r="B3457">
        <v>2457</v>
      </c>
      <c r="C3457">
        <v>10</v>
      </c>
      <c r="D3457">
        <f t="shared" ca="1" si="1510"/>
        <v>9.6141862698713609</v>
      </c>
      <c r="E3457">
        <f t="shared" ca="1" si="1511"/>
        <v>0.38581373012863907</v>
      </c>
      <c r="F3457" t="str">
        <f t="shared" ca="1" si="1512"/>
        <v>medium</v>
      </c>
      <c r="G3457">
        <v>306</v>
      </c>
      <c r="H3457">
        <f t="shared" si="1513"/>
        <v>306</v>
      </c>
      <c r="I3457">
        <f t="shared" ca="1" si="1514"/>
        <v>498.31194987839586</v>
      </c>
      <c r="J3457">
        <f t="shared" ca="1" si="1515"/>
        <v>-192.31194987839586</v>
      </c>
      <c r="K3457" t="str">
        <f t="shared" ca="1" si="1516"/>
        <v>medium</v>
      </c>
      <c r="L3457">
        <v>0.9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0</v>
      </c>
      <c r="AK3457">
        <f t="shared" ca="1" si="1502"/>
        <v>1</v>
      </c>
      <c r="AL3457">
        <f t="shared" ca="1" si="1503"/>
        <v>0</v>
      </c>
      <c r="AM3457">
        <f t="shared" ca="1" si="1504"/>
        <v>1</v>
      </c>
      <c r="AN3457">
        <f t="shared" ca="1" si="1505"/>
        <v>0</v>
      </c>
      <c r="AO3457">
        <f t="shared" ca="1" si="1506"/>
        <v>0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1</v>
      </c>
      <c r="AW3457">
        <f t="shared" ca="1" si="1519"/>
        <v>0</v>
      </c>
      <c r="AX3457">
        <v>0</v>
      </c>
    </row>
    <row r="3458" spans="1:50">
      <c r="A3458" s="2">
        <v>42311</v>
      </c>
      <c r="B3458">
        <v>2458</v>
      </c>
      <c r="C3458">
        <v>6</v>
      </c>
      <c r="D3458">
        <f t="shared" ca="1" si="1510"/>
        <v>9.6142026516271031</v>
      </c>
      <c r="E3458">
        <f t="shared" ca="1" si="1511"/>
        <v>-3.6142026516271031</v>
      </c>
      <c r="F3458" t="str">
        <f t="shared" ca="1" si="1512"/>
        <v>low</v>
      </c>
      <c r="G3458">
        <v>284</v>
      </c>
      <c r="H3458">
        <f t="shared" si="1513"/>
        <v>284</v>
      </c>
      <c r="I3458">
        <f t="shared" ca="1" si="1514"/>
        <v>498.52262904640833</v>
      </c>
      <c r="J3458">
        <f t="shared" ca="1" si="1515"/>
        <v>-214.52262904640833</v>
      </c>
      <c r="K3458" t="str">
        <f t="shared" ca="1" si="1516"/>
        <v>medium</v>
      </c>
      <c r="L3458">
        <v>-0.3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1</v>
      </c>
      <c r="AK3458">
        <f t="shared" ca="1" si="1502"/>
        <v>0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1</v>
      </c>
      <c r="AV3458">
        <f t="shared" ca="1" si="1519"/>
        <v>0</v>
      </c>
      <c r="AW3458">
        <f t="shared" ca="1" si="1519"/>
        <v>0</v>
      </c>
      <c r="AX3458">
        <v>0</v>
      </c>
    </row>
    <row r="3459" spans="1:50">
      <c r="A3459" s="2">
        <v>42312</v>
      </c>
      <c r="B3459">
        <v>2459</v>
      </c>
      <c r="C3459">
        <v>5</v>
      </c>
      <c r="D3459">
        <f t="shared" ca="1" si="1510"/>
        <v>9.6142192830342648</v>
      </c>
      <c r="E3459">
        <f t="shared" ca="1" si="1511"/>
        <v>-4.6142192830342648</v>
      </c>
      <c r="F3459" t="str">
        <f t="shared" ca="1" si="1512"/>
        <v>low</v>
      </c>
      <c r="G3459">
        <v>137</v>
      </c>
      <c r="H3459">
        <f t="shared" si="1513"/>
        <v>137</v>
      </c>
      <c r="I3459">
        <f t="shared" ca="1" si="1514"/>
        <v>498.73377199055778</v>
      </c>
      <c r="J3459">
        <f t="shared" ca="1" si="1515"/>
        <v>-361.73377199055778</v>
      </c>
      <c r="K3459" t="str">
        <f t="shared" ca="1" si="1516"/>
        <v>low</v>
      </c>
      <c r="L3459">
        <v>-1.1000000000000001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0</v>
      </c>
      <c r="AN3459">
        <f t="shared" ca="1" si="1505"/>
        <v>1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1</v>
      </c>
      <c r="AV3459">
        <f t="shared" ca="1" si="1519"/>
        <v>0</v>
      </c>
      <c r="AW3459">
        <f t="shared" ca="1" si="1519"/>
        <v>0</v>
      </c>
      <c r="AX3459">
        <v>0</v>
      </c>
    </row>
    <row r="3460" spans="1:50">
      <c r="A3460" s="2">
        <v>42313</v>
      </c>
      <c r="B3460">
        <v>2460</v>
      </c>
      <c r="C3460">
        <v>14</v>
      </c>
      <c r="D3460">
        <f t="shared" ca="1" si="1510"/>
        <v>9.6142361646180685</v>
      </c>
      <c r="E3460">
        <f t="shared" ca="1" si="1511"/>
        <v>4.3857638353819315</v>
      </c>
      <c r="F3460" t="str">
        <f t="shared" ca="1" si="1512"/>
        <v>high</v>
      </c>
      <c r="G3460">
        <v>703</v>
      </c>
      <c r="H3460">
        <f t="shared" si="1513"/>
        <v>703</v>
      </c>
      <c r="I3460">
        <f t="shared" ca="1" si="1514"/>
        <v>498.94537903272698</v>
      </c>
      <c r="J3460">
        <f t="shared" ca="1" si="1515"/>
        <v>204.05462096727302</v>
      </c>
      <c r="K3460" t="str">
        <f t="shared" ca="1" si="1516"/>
        <v>high</v>
      </c>
      <c r="L3460">
        <v>-1.5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1</v>
      </c>
      <c r="AK3460">
        <f t="shared" ca="1" si="1502"/>
        <v>0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0</v>
      </c>
      <c r="AV3460">
        <f t="shared" ca="1" si="1519"/>
        <v>0</v>
      </c>
      <c r="AW3460">
        <f t="shared" ca="1" si="1519"/>
        <v>1</v>
      </c>
      <c r="AX3460">
        <v>0</v>
      </c>
    </row>
    <row r="3461" spans="1:50">
      <c r="A3461" s="2">
        <v>42314</v>
      </c>
      <c r="B3461">
        <v>2461</v>
      </c>
      <c r="C3461">
        <v>15</v>
      </c>
      <c r="D3461">
        <f t="shared" ca="1" si="1510"/>
        <v>9.6142532969037333</v>
      </c>
      <c r="E3461">
        <f t="shared" ca="1" si="1511"/>
        <v>5.3857467030962667</v>
      </c>
      <c r="F3461" t="str">
        <f t="shared" ca="1" si="1512"/>
        <v>high</v>
      </c>
      <c r="G3461">
        <v>1003</v>
      </c>
      <c r="H3461">
        <f t="shared" si="1513"/>
        <v>1003</v>
      </c>
      <c r="I3461">
        <f t="shared" ca="1" si="1514"/>
        <v>499.15745049479898</v>
      </c>
      <c r="J3461">
        <f t="shared" ca="1" si="1515"/>
        <v>503.84254950520102</v>
      </c>
      <c r="K3461" t="str">
        <f t="shared" ca="1" si="1516"/>
        <v>high</v>
      </c>
      <c r="L3461">
        <v>1.5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1</v>
      </c>
      <c r="AK3461">
        <f t="shared" ca="1" si="1502"/>
        <v>0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0</v>
      </c>
      <c r="AV3461">
        <f t="shared" ca="1" si="1524"/>
        <v>0</v>
      </c>
      <c r="AW3461">
        <f t="shared" ca="1" si="1524"/>
        <v>1</v>
      </c>
      <c r="AX3461">
        <v>0</v>
      </c>
    </row>
    <row r="3462" spans="1:50">
      <c r="A3462" s="2">
        <v>42315</v>
      </c>
      <c r="B3462">
        <v>2462</v>
      </c>
      <c r="C3462">
        <v>14</v>
      </c>
      <c r="D3462">
        <f t="shared" ca="1" si="1510"/>
        <v>9.6142706804164799</v>
      </c>
      <c r="E3462">
        <f t="shared" ca="1" si="1511"/>
        <v>4.3857293195835201</v>
      </c>
      <c r="F3462" t="str">
        <f t="shared" ca="1" si="1512"/>
        <v>high</v>
      </c>
      <c r="G3462">
        <v>926</v>
      </c>
      <c r="H3462">
        <f t="shared" si="1513"/>
        <v>926</v>
      </c>
      <c r="I3462">
        <f t="shared" ca="1" si="1514"/>
        <v>499.36998669865602</v>
      </c>
      <c r="J3462">
        <f t="shared" ca="1" si="1515"/>
        <v>426.63001330134398</v>
      </c>
      <c r="K3462" t="str">
        <f t="shared" ca="1" si="1516"/>
        <v>high</v>
      </c>
      <c r="L3462">
        <v>7.3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0</v>
      </c>
      <c r="AN3462">
        <f t="shared" ca="1" si="1505"/>
        <v>1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0</v>
      </c>
      <c r="AT3462">
        <v>0</v>
      </c>
      <c r="AU3462">
        <f t="shared" ca="1" si="1524"/>
        <v>0</v>
      </c>
      <c r="AV3462">
        <f t="shared" ca="1" si="1524"/>
        <v>0</v>
      </c>
      <c r="AW3462">
        <f t="shared" ca="1" si="1524"/>
        <v>1</v>
      </c>
      <c r="AX3462">
        <v>0</v>
      </c>
    </row>
    <row r="3463" spans="1:50">
      <c r="A3463" s="2">
        <v>42316</v>
      </c>
      <c r="B3463">
        <v>2463</v>
      </c>
      <c r="C3463">
        <v>13</v>
      </c>
      <c r="D3463">
        <f t="shared" ca="1" si="1510"/>
        <v>9.6142883156815291</v>
      </c>
      <c r="E3463">
        <f t="shared" ca="1" si="1511"/>
        <v>3.3857116843184709</v>
      </c>
      <c r="F3463" t="str">
        <f t="shared" ca="1" si="1512"/>
        <v>high</v>
      </c>
      <c r="G3463">
        <v>612</v>
      </c>
      <c r="H3463">
        <f t="shared" si="1513"/>
        <v>612</v>
      </c>
      <c r="I3463">
        <f t="shared" ca="1" si="1514"/>
        <v>499.58298796618135</v>
      </c>
      <c r="J3463">
        <f t="shared" ca="1" si="1515"/>
        <v>112.41701203381865</v>
      </c>
      <c r="K3463" t="str">
        <f t="shared" ca="1" si="1516"/>
        <v>high</v>
      </c>
      <c r="L3463">
        <v>14.475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1</v>
      </c>
      <c r="AT3463">
        <v>0</v>
      </c>
      <c r="AU3463">
        <f t="shared" ca="1" si="1524"/>
        <v>0</v>
      </c>
      <c r="AV3463">
        <f t="shared" ca="1" si="1524"/>
        <v>0</v>
      </c>
      <c r="AW3463">
        <f t="shared" ca="1" si="1524"/>
        <v>1</v>
      </c>
      <c r="AX3463">
        <v>0</v>
      </c>
    </row>
    <row r="3464" spans="1:50">
      <c r="A3464" s="2">
        <v>42317</v>
      </c>
      <c r="B3464">
        <v>2464</v>
      </c>
      <c r="C3464">
        <v>17</v>
      </c>
      <c r="D3464">
        <f t="shared" ca="1" si="1510"/>
        <v>9.6143062032241033</v>
      </c>
      <c r="E3464">
        <f t="shared" ca="1" si="1511"/>
        <v>7.3856937967758967</v>
      </c>
      <c r="F3464" t="str">
        <f t="shared" ca="1" si="1512"/>
        <v>high</v>
      </c>
      <c r="G3464">
        <v>1410</v>
      </c>
      <c r="H3464">
        <f t="shared" si="1513"/>
        <v>1410</v>
      </c>
      <c r="I3464">
        <f t="shared" ca="1" si="1514"/>
        <v>499.7964546192573</v>
      </c>
      <c r="J3464">
        <f t="shared" ca="1" si="1515"/>
        <v>910.20354538074275</v>
      </c>
      <c r="K3464" t="str">
        <f t="shared" ca="1" si="1516"/>
        <v>high</v>
      </c>
      <c r="L3464">
        <v>4.4000000000000004</v>
      </c>
      <c r="M3464" t="str">
        <f t="shared" si="1492"/>
        <v>low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1</v>
      </c>
      <c r="AK3464">
        <f t="shared" ca="1" si="1502"/>
        <v>0</v>
      </c>
      <c r="AL3464">
        <f t="shared" ca="1" si="1503"/>
        <v>0</v>
      </c>
      <c r="AM3464">
        <f t="shared" ca="1" si="1504"/>
        <v>0</v>
      </c>
      <c r="AN3464">
        <f t="shared" ca="1" si="1505"/>
        <v>1</v>
      </c>
      <c r="AO3464">
        <f t="shared" ca="1" si="1506"/>
        <v>0</v>
      </c>
      <c r="AP3464">
        <f t="shared" ca="1" si="1507"/>
        <v>1</v>
      </c>
      <c r="AQ3464">
        <f t="shared" ca="1" si="1508"/>
        <v>0</v>
      </c>
      <c r="AR3464">
        <f t="shared" ca="1" si="1509"/>
        <v>0</v>
      </c>
      <c r="AS3464">
        <v>0</v>
      </c>
      <c r="AT3464">
        <v>0</v>
      </c>
      <c r="AU3464">
        <f t="shared" ca="1" si="1524"/>
        <v>0</v>
      </c>
      <c r="AV3464">
        <f t="shared" ca="1" si="1524"/>
        <v>0</v>
      </c>
      <c r="AW3464">
        <f t="shared" ca="1" si="1524"/>
        <v>1</v>
      </c>
      <c r="AX3464">
        <v>0</v>
      </c>
    </row>
    <row r="3465" spans="1:50">
      <c r="A3465" s="2">
        <v>42318</v>
      </c>
      <c r="B3465">
        <v>2465</v>
      </c>
      <c r="C3465">
        <v>10</v>
      </c>
      <c r="D3465">
        <f t="shared" ca="1" si="1510"/>
        <v>9.6143243435694199</v>
      </c>
      <c r="E3465">
        <f t="shared" ca="1" si="1511"/>
        <v>0.3856756564305801</v>
      </c>
      <c r="F3465" t="str">
        <f t="shared" ca="1" si="1512"/>
        <v>medium</v>
      </c>
      <c r="G3465">
        <v>439</v>
      </c>
      <c r="H3465">
        <f t="shared" si="1513"/>
        <v>439</v>
      </c>
      <c r="I3465">
        <f t="shared" ca="1" si="1514"/>
        <v>500.01038697976696</v>
      </c>
      <c r="J3465">
        <f t="shared" ca="1" si="1515"/>
        <v>-61.010386979766963</v>
      </c>
      <c r="K3465" t="str">
        <f t="shared" ca="1" si="1516"/>
        <v>medium</v>
      </c>
      <c r="L3465">
        <v>11.1</v>
      </c>
      <c r="M3465" t="str">
        <f t="shared" si="1492"/>
        <v>medium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1</v>
      </c>
      <c r="AR3465">
        <f t="shared" ca="1" si="1509"/>
        <v>0</v>
      </c>
      <c r="AS3465">
        <v>1</v>
      </c>
      <c r="AT3465">
        <v>0</v>
      </c>
      <c r="AU3465">
        <f t="shared" ca="1" si="1524"/>
        <v>0</v>
      </c>
      <c r="AV3465">
        <f t="shared" ca="1" si="1524"/>
        <v>1</v>
      </c>
      <c r="AW3465">
        <f t="shared" ca="1" si="1524"/>
        <v>0</v>
      </c>
      <c r="AX3465">
        <v>0</v>
      </c>
    </row>
    <row r="3466" spans="1:50">
      <c r="A3466" s="2">
        <v>42319</v>
      </c>
      <c r="B3466">
        <v>2466</v>
      </c>
      <c r="C3466">
        <v>14</v>
      </c>
      <c r="D3466">
        <f t="shared" ca="1" si="1510"/>
        <v>9.6143427372427013</v>
      </c>
      <c r="E3466">
        <f t="shared" ca="1" si="1511"/>
        <v>4.3856572627572987</v>
      </c>
      <c r="F3466" t="str">
        <f t="shared" ca="1" si="1512"/>
        <v>high</v>
      </c>
      <c r="G3466">
        <v>534</v>
      </c>
      <c r="H3466">
        <f t="shared" si="1513"/>
        <v>534</v>
      </c>
      <c r="I3466">
        <f t="shared" ca="1" si="1514"/>
        <v>500.22478536959272</v>
      </c>
      <c r="J3466">
        <f t="shared" ca="1" si="1515"/>
        <v>33.775214630407277</v>
      </c>
      <c r="K3466" t="str">
        <f t="shared" ca="1" si="1516"/>
        <v>medium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0</v>
      </c>
      <c r="AN3466">
        <f t="shared" ca="1" si="1505"/>
        <v>1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0</v>
      </c>
      <c r="AT3466">
        <v>0</v>
      </c>
      <c r="AU3466">
        <f t="shared" ca="1" si="1524"/>
        <v>0</v>
      </c>
      <c r="AV3466">
        <f t="shared" ca="1" si="1524"/>
        <v>0</v>
      </c>
      <c r="AW3466">
        <f t="shared" ca="1" si="1524"/>
        <v>1</v>
      </c>
      <c r="AX3466">
        <v>0</v>
      </c>
    </row>
    <row r="3467" spans="1:50">
      <c r="A3467" s="2">
        <v>42320</v>
      </c>
      <c r="B3467">
        <v>2467</v>
      </c>
      <c r="C3467">
        <v>13</v>
      </c>
      <c r="D3467">
        <f t="shared" ca="1" si="1510"/>
        <v>9.6143613847691682</v>
      </c>
      <c r="E3467">
        <f t="shared" ca="1" si="1511"/>
        <v>3.3856386152308318</v>
      </c>
      <c r="F3467" t="str">
        <f t="shared" ca="1" si="1512"/>
        <v>high</v>
      </c>
      <c r="G3467">
        <v>512</v>
      </c>
      <c r="H3467">
        <f t="shared" si="1513"/>
        <v>512</v>
      </c>
      <c r="I3467">
        <f t="shared" ca="1" si="1514"/>
        <v>500.43965011061761</v>
      </c>
      <c r="J3467">
        <f t="shared" ca="1" si="1515"/>
        <v>11.560349889382394</v>
      </c>
      <c r="K3467" t="str">
        <f t="shared" ca="1" si="1516"/>
        <v>medium</v>
      </c>
      <c r="L3467">
        <v>6.5562500000000012</v>
      </c>
      <c r="M3467" t="str">
        <f t="shared" si="1492"/>
        <v>medium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0</v>
      </c>
      <c r="AQ3467">
        <f t="shared" ca="1" si="1508"/>
        <v>1</v>
      </c>
      <c r="AR3467">
        <f t="shared" ca="1" si="1509"/>
        <v>0</v>
      </c>
      <c r="AS3467">
        <v>1</v>
      </c>
      <c r="AT3467">
        <v>0</v>
      </c>
      <c r="AU3467">
        <f t="shared" ca="1" si="1524"/>
        <v>0</v>
      </c>
      <c r="AV3467">
        <f t="shared" ca="1" si="1524"/>
        <v>0</v>
      </c>
      <c r="AW3467">
        <f t="shared" ca="1" si="1524"/>
        <v>1</v>
      </c>
      <c r="AX3467">
        <v>0</v>
      </c>
    </row>
    <row r="3468" spans="1:50">
      <c r="A3468" s="2">
        <v>42321</v>
      </c>
      <c r="B3468">
        <v>2468</v>
      </c>
      <c r="C3468">
        <v>12</v>
      </c>
      <c r="D3468">
        <f t="shared" ca="1" si="1510"/>
        <v>9.6143802866740398</v>
      </c>
      <c r="E3468">
        <f t="shared" ca="1" si="1511"/>
        <v>2.3856197133259602</v>
      </c>
      <c r="F3468" t="str">
        <f t="shared" ca="1" si="1512"/>
        <v>high</v>
      </c>
      <c r="G3468">
        <v>395</v>
      </c>
      <c r="H3468">
        <f t="shared" si="1513"/>
        <v>395</v>
      </c>
      <c r="I3468">
        <f t="shared" ca="1" si="1514"/>
        <v>500.65498152472423</v>
      </c>
      <c r="J3468">
        <f t="shared" ca="1" si="1515"/>
        <v>-105.65498152472423</v>
      </c>
      <c r="K3468" t="str">
        <f t="shared" ca="1" si="1516"/>
        <v>medium</v>
      </c>
      <c r="L3468">
        <v>3.4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0</v>
      </c>
      <c r="AV3468">
        <f t="shared" ca="1" si="1524"/>
        <v>0</v>
      </c>
      <c r="AW3468">
        <f t="shared" ca="1" si="1524"/>
        <v>1</v>
      </c>
      <c r="AX3468">
        <v>0</v>
      </c>
    </row>
    <row r="3469" spans="1:50">
      <c r="A3469" s="2">
        <v>42322</v>
      </c>
      <c r="B3469">
        <v>2469</v>
      </c>
      <c r="C3469">
        <v>10</v>
      </c>
      <c r="D3469">
        <f t="shared" ca="1" si="1510"/>
        <v>9.6143994434825384</v>
      </c>
      <c r="E3469">
        <f t="shared" ca="1" si="1511"/>
        <v>0.38560055651746161</v>
      </c>
      <c r="F3469" t="str">
        <f t="shared" ca="1" si="1512"/>
        <v>medium</v>
      </c>
      <c r="G3469">
        <v>477</v>
      </c>
      <c r="H3469">
        <f t="shared" si="1513"/>
        <v>477</v>
      </c>
      <c r="I3469">
        <f t="shared" ca="1" si="1514"/>
        <v>500.87077993379546</v>
      </c>
      <c r="J3469">
        <f t="shared" ca="1" si="1515"/>
        <v>-23.870779933795461</v>
      </c>
      <c r="K3469" t="str">
        <f t="shared" ca="1" si="1516"/>
        <v>medium</v>
      </c>
      <c r="L3469">
        <v>6.2250000000000005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1</v>
      </c>
      <c r="AK3469">
        <f t="shared" ca="1" si="1502"/>
        <v>0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0</v>
      </c>
      <c r="AV3469">
        <f t="shared" ca="1" si="1524"/>
        <v>1</v>
      </c>
      <c r="AW3469">
        <f t="shared" ca="1" si="1524"/>
        <v>0</v>
      </c>
      <c r="AX3469">
        <v>0</v>
      </c>
    </row>
    <row r="3470" spans="1:50">
      <c r="A3470" s="2">
        <v>42323</v>
      </c>
      <c r="B3470">
        <v>2470</v>
      </c>
      <c r="C3470">
        <v>5</v>
      </c>
      <c r="D3470">
        <f t="shared" ca="1" si="1510"/>
        <v>9.6144188557198831</v>
      </c>
      <c r="E3470">
        <f t="shared" ca="1" si="1511"/>
        <v>-4.6144188557198831</v>
      </c>
      <c r="F3470" t="str">
        <f t="shared" ca="1" si="1512"/>
        <v>low</v>
      </c>
      <c r="G3470">
        <v>81</v>
      </c>
      <c r="H3470">
        <f t="shared" si="1513"/>
        <v>81</v>
      </c>
      <c r="I3470">
        <f t="shared" ca="1" si="1514"/>
        <v>501.08704565971385</v>
      </c>
      <c r="J3470">
        <f t="shared" ca="1" si="1515"/>
        <v>-420.08704565971385</v>
      </c>
      <c r="K3470" t="str">
        <f t="shared" ca="1" si="1516"/>
        <v>low</v>
      </c>
      <c r="L3470">
        <v>3</v>
      </c>
      <c r="M3470" t="str">
        <f t="shared" si="1492"/>
        <v>low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1</v>
      </c>
      <c r="AN3470">
        <f t="shared" ca="1" si="1505"/>
        <v>0</v>
      </c>
      <c r="AO3470">
        <f t="shared" ca="1" si="1506"/>
        <v>0</v>
      </c>
      <c r="AP3470">
        <f t="shared" ca="1" si="1507"/>
        <v>1</v>
      </c>
      <c r="AQ3470">
        <f t="shared" ca="1" si="1508"/>
        <v>0</v>
      </c>
      <c r="AR3470">
        <f t="shared" ca="1" si="1509"/>
        <v>0</v>
      </c>
      <c r="AS3470">
        <v>1</v>
      </c>
      <c r="AT3470">
        <v>1</v>
      </c>
      <c r="AU3470">
        <f t="shared" ca="1" si="1524"/>
        <v>1</v>
      </c>
      <c r="AV3470">
        <f t="shared" ca="1" si="1524"/>
        <v>0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12</v>
      </c>
      <c r="D3471">
        <f t="shared" ca="1" si="1510"/>
        <v>9.6144385239112946</v>
      </c>
      <c r="E3471">
        <f t="shared" ca="1" si="1511"/>
        <v>2.3855614760887054</v>
      </c>
      <c r="F3471" t="str">
        <f t="shared" ca="1" si="1512"/>
        <v>high</v>
      </c>
      <c r="G3471">
        <v>656</v>
      </c>
      <c r="H3471">
        <f t="shared" si="1513"/>
        <v>656</v>
      </c>
      <c r="I3471">
        <f t="shared" ca="1" si="1514"/>
        <v>501.30377902436214</v>
      </c>
      <c r="J3471">
        <f t="shared" ca="1" si="1515"/>
        <v>154.69622097563786</v>
      </c>
      <c r="K3471" t="str">
        <f t="shared" ca="1" si="1516"/>
        <v>high</v>
      </c>
      <c r="L3471">
        <v>9.65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1</v>
      </c>
      <c r="AK3471">
        <f t="shared" ca="1" si="1502"/>
        <v>0</v>
      </c>
      <c r="AL3471">
        <f t="shared" ca="1" si="1503"/>
        <v>0</v>
      </c>
      <c r="AM3471">
        <f t="shared" ca="1" si="1504"/>
        <v>0</v>
      </c>
      <c r="AN3471">
        <f t="shared" ca="1" si="1505"/>
        <v>1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0</v>
      </c>
      <c r="AV3471">
        <f t="shared" ca="1" si="1524"/>
        <v>0</v>
      </c>
      <c r="AW3471">
        <f t="shared" ca="1" si="1524"/>
        <v>1</v>
      </c>
      <c r="AX3471">
        <v>0</v>
      </c>
    </row>
    <row r="3472" spans="1:50">
      <c r="A3472" s="2">
        <v>42325</v>
      </c>
      <c r="B3472">
        <v>2472</v>
      </c>
      <c r="C3472">
        <v>9</v>
      </c>
      <c r="D3472">
        <f t="shared" ca="1" si="1510"/>
        <v>9.6144584485819955</v>
      </c>
      <c r="E3472">
        <f t="shared" ca="1" si="1511"/>
        <v>-0.6144584485819955</v>
      </c>
      <c r="F3472" t="str">
        <f t="shared" ca="1" si="1512"/>
        <v>medium</v>
      </c>
      <c r="G3472">
        <v>325</v>
      </c>
      <c r="H3472">
        <f t="shared" si="1513"/>
        <v>325</v>
      </c>
      <c r="I3472">
        <f t="shared" ca="1" si="1514"/>
        <v>501.52098034962341</v>
      </c>
      <c r="J3472">
        <f t="shared" ca="1" si="1515"/>
        <v>-176.52098034962341</v>
      </c>
      <c r="K3472" t="str">
        <f t="shared" ca="1" si="1516"/>
        <v>medium</v>
      </c>
      <c r="L3472">
        <v>4.0999999999999996</v>
      </c>
      <c r="M3472" t="str">
        <f t="shared" si="1492"/>
        <v>low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1</v>
      </c>
      <c r="AQ3472">
        <f t="shared" ca="1" si="1508"/>
        <v>0</v>
      </c>
      <c r="AR3472">
        <f t="shared" ca="1" si="1509"/>
        <v>0</v>
      </c>
      <c r="AS3472">
        <v>0</v>
      </c>
      <c r="AT3472">
        <v>0</v>
      </c>
      <c r="AU3472">
        <f t="shared" ca="1" si="1524"/>
        <v>0</v>
      </c>
      <c r="AV3472">
        <f t="shared" ca="1" si="1524"/>
        <v>1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9</v>
      </c>
      <c r="D3473">
        <f t="shared" ca="1" si="1510"/>
        <v>9.614478630257203</v>
      </c>
      <c r="E3473">
        <f t="shared" ca="1" si="1511"/>
        <v>-0.61447863025720295</v>
      </c>
      <c r="F3473" t="str">
        <f t="shared" ca="1" si="1512"/>
        <v>medium</v>
      </c>
      <c r="G3473">
        <v>333</v>
      </c>
      <c r="H3473">
        <f t="shared" si="1513"/>
        <v>333</v>
      </c>
      <c r="I3473">
        <f t="shared" ca="1" si="1514"/>
        <v>501.73864995738012</v>
      </c>
      <c r="J3473">
        <f t="shared" ca="1" si="1515"/>
        <v>-168.73864995738012</v>
      </c>
      <c r="K3473" t="str">
        <f t="shared" ca="1" si="1516"/>
        <v>medium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0</v>
      </c>
      <c r="AV3473">
        <f t="shared" ca="1" si="1524"/>
        <v>1</v>
      </c>
      <c r="AW3473">
        <f t="shared" ca="1" si="1524"/>
        <v>0</v>
      </c>
      <c r="AX3473">
        <v>0</v>
      </c>
    </row>
    <row r="3474" spans="1:50">
      <c r="A3474" s="2">
        <v>42327</v>
      </c>
      <c r="B3474">
        <v>2474</v>
      </c>
      <c r="C3474">
        <v>10</v>
      </c>
      <c r="D3474">
        <f t="shared" ca="1" si="1510"/>
        <v>9.6144990694621395</v>
      </c>
      <c r="E3474">
        <f t="shared" ca="1" si="1511"/>
        <v>0.3855009305378605</v>
      </c>
      <c r="F3474" t="str">
        <f t="shared" ca="1" si="1512"/>
        <v>medium</v>
      </c>
      <c r="G3474">
        <v>329</v>
      </c>
      <c r="H3474">
        <f t="shared" si="1513"/>
        <v>329</v>
      </c>
      <c r="I3474">
        <f t="shared" ca="1" si="1514"/>
        <v>501.95678816951499</v>
      </c>
      <c r="J3474">
        <f t="shared" ca="1" si="1515"/>
        <v>-172.95678816951499</v>
      </c>
      <c r="K3474" t="str">
        <f t="shared" ca="1" si="1516"/>
        <v>medium</v>
      </c>
      <c r="L3474">
        <v>8.75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0</v>
      </c>
      <c r="AK3474">
        <f t="shared" ca="1" si="1502"/>
        <v>1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0</v>
      </c>
      <c r="AT3474">
        <v>0</v>
      </c>
      <c r="AU3474">
        <f t="shared" ca="1" si="1524"/>
        <v>0</v>
      </c>
      <c r="AV3474">
        <f t="shared" ca="1" si="1524"/>
        <v>1</v>
      </c>
      <c r="AW3474">
        <f t="shared" ca="1" si="1524"/>
        <v>0</v>
      </c>
      <c r="AX3474">
        <v>0</v>
      </c>
    </row>
    <row r="3475" spans="1:50">
      <c r="A3475" s="2">
        <v>42328</v>
      </c>
      <c r="B3475">
        <v>2475</v>
      </c>
      <c r="C3475">
        <v>13</v>
      </c>
      <c r="D3475">
        <f t="shared" ca="1" si="1510"/>
        <v>9.6145197667220259</v>
      </c>
      <c r="E3475">
        <f t="shared" ca="1" si="1511"/>
        <v>3.3854802332779741</v>
      </c>
      <c r="F3475" t="str">
        <f t="shared" ca="1" si="1512"/>
        <v>high</v>
      </c>
      <c r="G3475">
        <v>544</v>
      </c>
      <c r="H3475">
        <f t="shared" si="1513"/>
        <v>544</v>
      </c>
      <c r="I3475">
        <f t="shared" ca="1" si="1514"/>
        <v>502.17539530791089</v>
      </c>
      <c r="J3475">
        <f t="shared" ca="1" si="1515"/>
        <v>41.82460469208911</v>
      </c>
      <c r="K3475" t="str">
        <f t="shared" ca="1" si="1516"/>
        <v>high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0</v>
      </c>
      <c r="AN3475">
        <f t="shared" ca="1" si="1505"/>
        <v>1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0</v>
      </c>
      <c r="AW3475">
        <f t="shared" ca="1" si="1524"/>
        <v>1</v>
      </c>
      <c r="AX3475">
        <v>0</v>
      </c>
    </row>
    <row r="3476" spans="1:50">
      <c r="A3476" s="2">
        <v>42329</v>
      </c>
      <c r="B3476">
        <v>2476</v>
      </c>
      <c r="C3476">
        <v>11</v>
      </c>
      <c r="D3476">
        <f t="shared" ca="1" si="1510"/>
        <v>9.6145407225620829</v>
      </c>
      <c r="E3476">
        <f t="shared" ca="1" si="1511"/>
        <v>1.3854592774379171</v>
      </c>
      <c r="F3476" t="str">
        <f t="shared" ca="1" si="1512"/>
        <v>high</v>
      </c>
      <c r="G3476">
        <v>377</v>
      </c>
      <c r="H3476">
        <f t="shared" si="1513"/>
        <v>377</v>
      </c>
      <c r="I3476">
        <f t="shared" ca="1" si="1514"/>
        <v>502.39447169445049</v>
      </c>
      <c r="J3476">
        <f t="shared" ca="1" si="1515"/>
        <v>-125.39447169445049</v>
      </c>
      <c r="K3476" t="str">
        <f t="shared" ca="1" si="1516"/>
        <v>medium</v>
      </c>
      <c r="L3476">
        <v>3.7666666666666662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0</v>
      </c>
      <c r="AV3476">
        <f t="shared" ca="1" si="1524"/>
        <v>0</v>
      </c>
      <c r="AW3476">
        <f t="shared" ca="1" si="1524"/>
        <v>1</v>
      </c>
      <c r="AX3476">
        <v>0</v>
      </c>
    </row>
    <row r="3477" spans="1:50">
      <c r="A3477" s="2">
        <v>42330</v>
      </c>
      <c r="B3477">
        <v>2477</v>
      </c>
      <c r="C3477">
        <v>3</v>
      </c>
      <c r="D3477">
        <f t="shared" ca="1" si="1510"/>
        <v>9.6145619375075295</v>
      </c>
      <c r="E3477">
        <f t="shared" ca="1" si="1511"/>
        <v>-6.6145619375075295</v>
      </c>
      <c r="F3477" t="str">
        <f t="shared" ca="1" si="1512"/>
        <v>low</v>
      </c>
      <c r="G3477">
        <v>51</v>
      </c>
      <c r="H3477">
        <f t="shared" si="1513"/>
        <v>51</v>
      </c>
      <c r="I3477">
        <f t="shared" ca="1" si="1514"/>
        <v>502.61401765101652</v>
      </c>
      <c r="J3477">
        <f t="shared" ca="1" si="1515"/>
        <v>-451.61401765101652</v>
      </c>
      <c r="K3477" t="str">
        <f t="shared" ca="1" si="1516"/>
        <v>low</v>
      </c>
      <c r="L3477">
        <v>-2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1</v>
      </c>
      <c r="AN3477">
        <f t="shared" ca="1" si="1505"/>
        <v>0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1</v>
      </c>
      <c r="AT3477">
        <v>0</v>
      </c>
      <c r="AU3477">
        <f t="shared" ca="1" si="1524"/>
        <v>1</v>
      </c>
      <c r="AV3477">
        <f t="shared" ca="1" si="1524"/>
        <v>0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22</v>
      </c>
      <c r="D3478">
        <f t="shared" ca="1" si="1510"/>
        <v>9.6145834120835865</v>
      </c>
      <c r="E3478">
        <f t="shared" ca="1" si="1511"/>
        <v>12.385416587916414</v>
      </c>
      <c r="F3478" t="str">
        <f t="shared" ca="1" si="1512"/>
        <v>high</v>
      </c>
      <c r="G3478">
        <v>1359</v>
      </c>
      <c r="H3478">
        <f t="shared" si="1513"/>
        <v>1359</v>
      </c>
      <c r="I3478">
        <f t="shared" ca="1" si="1514"/>
        <v>502.83403349949185</v>
      </c>
      <c r="J3478">
        <f t="shared" ca="1" si="1515"/>
        <v>856.16596650050815</v>
      </c>
      <c r="K3478" t="str">
        <f t="shared" ca="1" si="1516"/>
        <v>high</v>
      </c>
      <c r="L3478">
        <v>-3.2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1</v>
      </c>
      <c r="AN3478">
        <f t="shared" ca="1" si="1505"/>
        <v>0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0</v>
      </c>
      <c r="AT3478">
        <v>0</v>
      </c>
      <c r="AU3478">
        <f t="shared" ca="1" si="1524"/>
        <v>0</v>
      </c>
      <c r="AV3478">
        <f t="shared" ca="1" si="1524"/>
        <v>0</v>
      </c>
      <c r="AW3478">
        <f t="shared" ca="1" si="1524"/>
        <v>1</v>
      </c>
      <c r="AX3478">
        <v>0</v>
      </c>
    </row>
    <row r="3479" spans="1:50">
      <c r="A3479" s="2">
        <v>42332</v>
      </c>
      <c r="B3479">
        <v>2479</v>
      </c>
      <c r="C3479">
        <v>19</v>
      </c>
      <c r="D3479">
        <f t="shared" ca="1" si="1510"/>
        <v>9.6146051468154763</v>
      </c>
      <c r="E3479">
        <f t="shared" ca="1" si="1511"/>
        <v>9.3853948531845237</v>
      </c>
      <c r="F3479" t="str">
        <f t="shared" ca="1" si="1512"/>
        <v>high</v>
      </c>
      <c r="G3479">
        <v>596</v>
      </c>
      <c r="H3479">
        <f t="shared" si="1513"/>
        <v>596</v>
      </c>
      <c r="I3479">
        <f t="shared" ca="1" si="1514"/>
        <v>503.05451956175915</v>
      </c>
      <c r="J3479">
        <f t="shared" ca="1" si="1515"/>
        <v>92.94548043824085</v>
      </c>
      <c r="K3479" t="str">
        <f t="shared" ca="1" si="1516"/>
        <v>high</v>
      </c>
      <c r="L3479">
        <v>-5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0</v>
      </c>
      <c r="AK3479">
        <f t="shared" ca="1" si="1502"/>
        <v>1</v>
      </c>
      <c r="AL3479">
        <f t="shared" ca="1" si="1503"/>
        <v>0</v>
      </c>
      <c r="AM3479">
        <f t="shared" ca="1" si="1504"/>
        <v>1</v>
      </c>
      <c r="AN3479">
        <f t="shared" ca="1" si="1505"/>
        <v>0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1</v>
      </c>
      <c r="AT3479">
        <v>1</v>
      </c>
      <c r="AU3479">
        <f t="shared" ca="1" si="1524"/>
        <v>0</v>
      </c>
      <c r="AV3479">
        <f t="shared" ca="1" si="1524"/>
        <v>0</v>
      </c>
      <c r="AW3479">
        <f t="shared" ca="1" si="1524"/>
        <v>1</v>
      </c>
      <c r="AX3479">
        <v>0</v>
      </c>
    </row>
    <row r="3480" spans="1:50">
      <c r="A3480" s="2">
        <v>42333</v>
      </c>
      <c r="B3480">
        <v>2480</v>
      </c>
      <c r="C3480">
        <v>7</v>
      </c>
      <c r="D3480">
        <f t="shared" ca="1" si="1510"/>
        <v>9.614627142228418</v>
      </c>
      <c r="E3480">
        <f t="shared" ca="1" si="1511"/>
        <v>-2.614627142228418</v>
      </c>
      <c r="F3480" t="str">
        <f t="shared" ca="1" si="1512"/>
        <v>low</v>
      </c>
      <c r="G3480">
        <v>209</v>
      </c>
      <c r="H3480">
        <f t="shared" si="1513"/>
        <v>209</v>
      </c>
      <c r="I3480">
        <f t="shared" ca="1" si="1514"/>
        <v>503.27547615970116</v>
      </c>
      <c r="J3480">
        <f t="shared" ca="1" si="1515"/>
        <v>-294.27547615970116</v>
      </c>
      <c r="K3480" t="str">
        <f t="shared" ca="1" si="1516"/>
        <v>low</v>
      </c>
      <c r="L3480">
        <v>-4.9000000000000004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1</v>
      </c>
      <c r="AK3480">
        <f t="shared" ca="1" si="1502"/>
        <v>0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0</v>
      </c>
      <c r="AT3480">
        <v>1</v>
      </c>
      <c r="AU3480">
        <f t="shared" ca="1" si="1524"/>
        <v>1</v>
      </c>
      <c r="AV3480">
        <f t="shared" ca="1" si="1524"/>
        <v>0</v>
      </c>
      <c r="AW3480">
        <f t="shared" ca="1" si="1524"/>
        <v>0</v>
      </c>
      <c r="AX3480">
        <v>0</v>
      </c>
    </row>
    <row r="3481" spans="1:50">
      <c r="A3481" s="2">
        <v>42334</v>
      </c>
      <c r="B3481">
        <v>2481</v>
      </c>
      <c r="C3481">
        <v>8</v>
      </c>
      <c r="D3481">
        <f t="shared" ca="1" si="1510"/>
        <v>9.6146493988476323</v>
      </c>
      <c r="E3481">
        <f t="shared" ca="1" si="1511"/>
        <v>-1.6146493988476323</v>
      </c>
      <c r="F3481" t="str">
        <f t="shared" ca="1" si="1512"/>
        <v>medium</v>
      </c>
      <c r="G3481">
        <v>856</v>
      </c>
      <c r="H3481">
        <f t="shared" si="1513"/>
        <v>856</v>
      </c>
      <c r="I3481">
        <f t="shared" ca="1" si="1514"/>
        <v>503.49690361520061</v>
      </c>
      <c r="J3481">
        <f t="shared" ca="1" si="1515"/>
        <v>352.50309638479939</v>
      </c>
      <c r="K3481" t="str">
        <f t="shared" ca="1" si="1516"/>
        <v>high</v>
      </c>
      <c r="L3481">
        <v>-1.9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1</v>
      </c>
      <c r="AK3481">
        <f t="shared" ca="1" si="1502"/>
        <v>0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1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1</v>
      </c>
      <c r="AW3481">
        <f t="shared" ca="1" si="1530"/>
        <v>0</v>
      </c>
      <c r="AX3481">
        <v>0</v>
      </c>
    </row>
    <row r="3482" spans="1:50">
      <c r="A3482" s="2">
        <v>42335</v>
      </c>
      <c r="B3482">
        <v>2482</v>
      </c>
      <c r="C3482">
        <v>10</v>
      </c>
      <c r="D3482">
        <f t="shared" ca="1" si="1510"/>
        <v>9.6146719171983399</v>
      </c>
      <c r="E3482">
        <f t="shared" ca="1" si="1511"/>
        <v>0.38532808280166009</v>
      </c>
      <c r="F3482" t="str">
        <f t="shared" ca="1" si="1512"/>
        <v>medium</v>
      </c>
      <c r="G3482">
        <v>237</v>
      </c>
      <c r="H3482">
        <f t="shared" si="1513"/>
        <v>237</v>
      </c>
      <c r="I3482">
        <f t="shared" ca="1" si="1514"/>
        <v>503.71880225014019</v>
      </c>
      <c r="J3482">
        <f t="shared" ca="1" si="1515"/>
        <v>-266.71880225014019</v>
      </c>
      <c r="K3482" t="str">
        <f t="shared" ca="1" si="1516"/>
        <v>low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1</v>
      </c>
      <c r="AN3482">
        <f t="shared" ca="1" si="1505"/>
        <v>0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1</v>
      </c>
      <c r="AT3482">
        <v>0</v>
      </c>
      <c r="AU3482">
        <f t="shared" ca="1" si="1530"/>
        <v>0</v>
      </c>
      <c r="AV3482">
        <f t="shared" ca="1" si="1530"/>
        <v>1</v>
      </c>
      <c r="AW3482">
        <f t="shared" ca="1" si="1530"/>
        <v>0</v>
      </c>
      <c r="AX3482">
        <v>0</v>
      </c>
    </row>
    <row r="3483" spans="1:50">
      <c r="A3483" s="2">
        <v>42336</v>
      </c>
      <c r="B3483">
        <v>2483</v>
      </c>
      <c r="C3483">
        <v>12</v>
      </c>
      <c r="D3483">
        <f t="shared" ca="1" si="1510"/>
        <v>9.6146946978057599</v>
      </c>
      <c r="E3483">
        <f t="shared" ca="1" si="1511"/>
        <v>2.3853053021942401</v>
      </c>
      <c r="F3483" t="str">
        <f t="shared" ca="1" si="1512"/>
        <v>high</v>
      </c>
      <c r="G3483">
        <v>861</v>
      </c>
      <c r="H3483">
        <f t="shared" si="1513"/>
        <v>861</v>
      </c>
      <c r="I3483">
        <f t="shared" ca="1" si="1514"/>
        <v>503.9411723864028</v>
      </c>
      <c r="J3483">
        <f t="shared" ca="1" si="1515"/>
        <v>357.0588276135972</v>
      </c>
      <c r="K3483" t="str">
        <f t="shared" ca="1" si="1516"/>
        <v>high</v>
      </c>
      <c r="L3483">
        <v>-2.5071428571428567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1</v>
      </c>
      <c r="AK3483">
        <f t="shared" ca="1" si="1502"/>
        <v>0</v>
      </c>
      <c r="AL3483">
        <f t="shared" ca="1" si="1503"/>
        <v>0</v>
      </c>
      <c r="AM3483">
        <f t="shared" ca="1" si="1504"/>
        <v>0</v>
      </c>
      <c r="AN3483">
        <f t="shared" ca="1" si="1505"/>
        <v>1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0</v>
      </c>
      <c r="AU3483">
        <f t="shared" ca="1" si="1530"/>
        <v>0</v>
      </c>
      <c r="AV3483">
        <f t="shared" ca="1" si="1530"/>
        <v>0</v>
      </c>
      <c r="AW3483">
        <f t="shared" ca="1" si="1530"/>
        <v>1</v>
      </c>
      <c r="AX3483">
        <v>0</v>
      </c>
    </row>
    <row r="3484" spans="1:50">
      <c r="A3484" s="2">
        <v>42337</v>
      </c>
      <c r="B3484">
        <v>2484</v>
      </c>
      <c r="C3484">
        <v>5</v>
      </c>
      <c r="D3484">
        <f t="shared" ca="1" si="1510"/>
        <v>9.6147177411951148</v>
      </c>
      <c r="E3484">
        <f t="shared" ca="1" si="1511"/>
        <v>-4.6147177411951148</v>
      </c>
      <c r="F3484" t="str">
        <f t="shared" ca="1" si="1512"/>
        <v>low</v>
      </c>
      <c r="G3484">
        <v>216</v>
      </c>
      <c r="H3484">
        <f t="shared" si="1513"/>
        <v>216</v>
      </c>
      <c r="I3484">
        <f t="shared" ca="1" si="1514"/>
        <v>504.16401434587101</v>
      </c>
      <c r="J3484">
        <f t="shared" ca="1" si="1515"/>
        <v>-288.16401434587101</v>
      </c>
      <c r="K3484" t="str">
        <f t="shared" ca="1" si="1516"/>
        <v>low</v>
      </c>
      <c r="L3484">
        <v>-1.2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1</v>
      </c>
      <c r="AN3484">
        <f t="shared" ca="1" si="1505"/>
        <v>0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0</v>
      </c>
      <c r="AT3484">
        <v>1</v>
      </c>
      <c r="AU3484">
        <f t="shared" ca="1" si="1530"/>
        <v>1</v>
      </c>
      <c r="AV3484">
        <f t="shared" ca="1" si="1530"/>
        <v>0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17</v>
      </c>
      <c r="D3485">
        <f t="shared" ca="1" si="1510"/>
        <v>9.6147410478916253</v>
      </c>
      <c r="E3485">
        <f t="shared" ca="1" si="1511"/>
        <v>7.3852589521083747</v>
      </c>
      <c r="F3485" t="str">
        <f t="shared" ca="1" si="1512"/>
        <v>high</v>
      </c>
      <c r="G3485">
        <v>654</v>
      </c>
      <c r="H3485">
        <f t="shared" si="1513"/>
        <v>654</v>
      </c>
      <c r="I3485">
        <f t="shared" ca="1" si="1514"/>
        <v>504.38732845042773</v>
      </c>
      <c r="J3485">
        <f t="shared" ca="1" si="1515"/>
        <v>149.61267154957227</v>
      </c>
      <c r="K3485" t="str">
        <f t="shared" ca="1" si="1516"/>
        <v>high</v>
      </c>
      <c r="L3485">
        <v>4.4333333333333327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1</v>
      </c>
      <c r="AK3485">
        <f t="shared" ca="1" si="1502"/>
        <v>0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1</v>
      </c>
      <c r="AT3485">
        <v>1</v>
      </c>
      <c r="AU3485">
        <f t="shared" ca="1" si="1530"/>
        <v>0</v>
      </c>
      <c r="AV3485">
        <f t="shared" ca="1" si="1530"/>
        <v>0</v>
      </c>
      <c r="AW3485">
        <f t="shared" ca="1" si="1530"/>
        <v>1</v>
      </c>
      <c r="AX3485">
        <v>1</v>
      </c>
    </row>
    <row r="3486" spans="1:50">
      <c r="A3486" s="2">
        <v>42339</v>
      </c>
      <c r="B3486">
        <v>2486</v>
      </c>
      <c r="C3486">
        <v>11</v>
      </c>
      <c r="D3486">
        <f t="shared" ca="1" si="1510"/>
        <v>9.6147646184205104</v>
      </c>
      <c r="E3486">
        <f t="shared" ca="1" si="1511"/>
        <v>1.3852353815794896</v>
      </c>
      <c r="F3486" t="str">
        <f t="shared" ca="1" si="1512"/>
        <v>high</v>
      </c>
      <c r="G3486">
        <v>938</v>
      </c>
      <c r="H3486">
        <f t="shared" si="1513"/>
        <v>938</v>
      </c>
      <c r="I3486">
        <f t="shared" ca="1" si="1514"/>
        <v>504.61111502195564</v>
      </c>
      <c r="J3486">
        <f t="shared" ca="1" si="1515"/>
        <v>433.38888497804436</v>
      </c>
      <c r="K3486" t="str">
        <f t="shared" ca="1" si="1516"/>
        <v>high</v>
      </c>
      <c r="L3486">
        <v>2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0</v>
      </c>
      <c r="AL3486">
        <f t="shared" ca="1" si="1503"/>
        <v>1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1</v>
      </c>
      <c r="AT3486">
        <v>0</v>
      </c>
      <c r="AU3486">
        <f t="shared" ca="1" si="1530"/>
        <v>0</v>
      </c>
      <c r="AV3486">
        <f t="shared" ca="1" si="1530"/>
        <v>0</v>
      </c>
      <c r="AW3486">
        <f t="shared" ca="1" si="1530"/>
        <v>1</v>
      </c>
      <c r="AX3486">
        <v>0</v>
      </c>
    </row>
    <row r="3487" spans="1:50">
      <c r="A3487" s="2">
        <v>42340</v>
      </c>
      <c r="B3487">
        <v>2487</v>
      </c>
      <c r="C3487">
        <v>10</v>
      </c>
      <c r="D3487">
        <f t="shared" ca="1" si="1510"/>
        <v>9.6147884533069927</v>
      </c>
      <c r="E3487">
        <f t="shared" ca="1" si="1511"/>
        <v>0.38521154669300728</v>
      </c>
      <c r="F3487" t="str">
        <f t="shared" ca="1" si="1512"/>
        <v>medium</v>
      </c>
      <c r="G3487">
        <v>444</v>
      </c>
      <c r="H3487">
        <f t="shared" si="1513"/>
        <v>444</v>
      </c>
      <c r="I3487">
        <f t="shared" ca="1" si="1514"/>
        <v>504.83537438233736</v>
      </c>
      <c r="J3487">
        <f t="shared" ca="1" si="1515"/>
        <v>-60.835374382337363</v>
      </c>
      <c r="K3487" t="str">
        <f t="shared" ca="1" si="1516"/>
        <v>medium</v>
      </c>
      <c r="L3487">
        <v>3.4687499999999996</v>
      </c>
      <c r="M3487" t="str">
        <f t="shared" si="1527"/>
        <v>low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1</v>
      </c>
      <c r="AN3487">
        <f t="shared" ca="1" si="1505"/>
        <v>0</v>
      </c>
      <c r="AO3487">
        <f t="shared" ca="1" si="1506"/>
        <v>0</v>
      </c>
      <c r="AP3487">
        <f t="shared" ca="1" si="1507"/>
        <v>1</v>
      </c>
      <c r="AQ3487">
        <f t="shared" ca="1" si="1508"/>
        <v>0</v>
      </c>
      <c r="AR3487">
        <f t="shared" ca="1" si="1509"/>
        <v>0</v>
      </c>
      <c r="AS3487">
        <v>1</v>
      </c>
      <c r="AT3487">
        <v>0</v>
      </c>
      <c r="AU3487">
        <f t="shared" ca="1" si="1530"/>
        <v>0</v>
      </c>
      <c r="AV3487">
        <f t="shared" ca="1" si="1530"/>
        <v>1</v>
      </c>
      <c r="AW3487">
        <f t="shared" ca="1" si="1530"/>
        <v>0</v>
      </c>
      <c r="AX3487">
        <v>0</v>
      </c>
    </row>
    <row r="3488" spans="1:50">
      <c r="A3488" s="2">
        <v>42341</v>
      </c>
      <c r="B3488">
        <v>2488</v>
      </c>
      <c r="C3488">
        <v>7</v>
      </c>
      <c r="D3488">
        <f t="shared" ca="1" si="1510"/>
        <v>9.6148125530762911</v>
      </c>
      <c r="E3488">
        <f t="shared" ca="1" si="1511"/>
        <v>-2.6148125530762911</v>
      </c>
      <c r="F3488" t="str">
        <f t="shared" ca="1" si="1512"/>
        <v>low</v>
      </c>
      <c r="G3488">
        <v>70</v>
      </c>
      <c r="H3488">
        <f t="shared" si="1513"/>
        <v>70</v>
      </c>
      <c r="I3488">
        <f t="shared" ca="1" si="1514"/>
        <v>505.06010685345575</v>
      </c>
      <c r="J3488">
        <f t="shared" ca="1" si="1515"/>
        <v>-435.06010685345575</v>
      </c>
      <c r="K3488" t="str">
        <f t="shared" ca="1" si="1516"/>
        <v>low</v>
      </c>
      <c r="L3488">
        <v>6.5249999999999995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1</v>
      </c>
      <c r="AT3488">
        <v>0</v>
      </c>
      <c r="AU3488">
        <f t="shared" ca="1" si="1530"/>
        <v>1</v>
      </c>
      <c r="AV3488">
        <f t="shared" ca="1" si="1530"/>
        <v>0</v>
      </c>
      <c r="AW3488">
        <f t="shared" ca="1" si="1530"/>
        <v>0</v>
      </c>
      <c r="AX3488">
        <v>0</v>
      </c>
    </row>
    <row r="3489" spans="1:50">
      <c r="A3489" s="2">
        <v>42342</v>
      </c>
      <c r="B3489">
        <v>2489</v>
      </c>
      <c r="C3489">
        <v>9</v>
      </c>
      <c r="D3489">
        <f t="shared" ca="1" si="1510"/>
        <v>9.6148369182536264</v>
      </c>
      <c r="E3489">
        <f t="shared" ca="1" si="1511"/>
        <v>-0.61483691825362641</v>
      </c>
      <c r="F3489" t="str">
        <f t="shared" ca="1" si="1512"/>
        <v>medium</v>
      </c>
      <c r="G3489">
        <v>327</v>
      </c>
      <c r="H3489">
        <f t="shared" si="1513"/>
        <v>327</v>
      </c>
      <c r="I3489">
        <f t="shared" ca="1" si="1514"/>
        <v>505.28531275719371</v>
      </c>
      <c r="J3489">
        <f t="shared" ca="1" si="1515"/>
        <v>-178.28531275719371</v>
      </c>
      <c r="K3489" t="str">
        <f t="shared" ca="1" si="1516"/>
        <v>medium</v>
      </c>
      <c r="L3489">
        <v>0.4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1</v>
      </c>
      <c r="AK3489">
        <f t="shared" ca="1" si="1502"/>
        <v>0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0</v>
      </c>
      <c r="AV3489">
        <f t="shared" ca="1" si="1530"/>
        <v>1</v>
      </c>
      <c r="AW3489">
        <f t="shared" ca="1" si="1530"/>
        <v>0</v>
      </c>
      <c r="AX3489">
        <v>0</v>
      </c>
    </row>
    <row r="3490" spans="1:50">
      <c r="A3490" s="2">
        <v>42343</v>
      </c>
      <c r="B3490">
        <v>2490</v>
      </c>
      <c r="C3490">
        <v>10</v>
      </c>
      <c r="D3490">
        <f t="shared" ca="1" si="1510"/>
        <v>9.6148615493642193</v>
      </c>
      <c r="E3490">
        <f t="shared" ca="1" si="1511"/>
        <v>0.38513845063578067</v>
      </c>
      <c r="F3490" t="str">
        <f t="shared" ca="1" si="1512"/>
        <v>medium</v>
      </c>
      <c r="G3490">
        <v>342</v>
      </c>
      <c r="H3490">
        <f t="shared" si="1513"/>
        <v>342</v>
      </c>
      <c r="I3490">
        <f t="shared" ca="1" si="1514"/>
        <v>505.51099241543363</v>
      </c>
      <c r="J3490">
        <f t="shared" ca="1" si="1515"/>
        <v>-163.51099241543363</v>
      </c>
      <c r="K3490" t="str">
        <f t="shared" ca="1" si="1516"/>
        <v>medium</v>
      </c>
      <c r="L3490">
        <v>2.1250000000000004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1</v>
      </c>
      <c r="AK3490">
        <f t="shared" ca="1" si="1502"/>
        <v>0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1</v>
      </c>
      <c r="AT3490">
        <v>0</v>
      </c>
      <c r="AU3490">
        <f t="shared" ca="1" si="1530"/>
        <v>0</v>
      </c>
      <c r="AV3490">
        <f t="shared" ca="1" si="1530"/>
        <v>1</v>
      </c>
      <c r="AW3490">
        <f t="shared" ca="1" si="1530"/>
        <v>0</v>
      </c>
      <c r="AX3490">
        <v>0</v>
      </c>
    </row>
    <row r="3491" spans="1:50">
      <c r="A3491" s="2">
        <v>42344</v>
      </c>
      <c r="B3491">
        <v>2491</v>
      </c>
      <c r="C3491">
        <v>6</v>
      </c>
      <c r="D3491">
        <f t="shared" ca="1" si="1510"/>
        <v>9.6148864469332906</v>
      </c>
      <c r="E3491">
        <f t="shared" ca="1" si="1511"/>
        <v>-3.6148864469332906</v>
      </c>
      <c r="F3491" t="str">
        <f t="shared" ca="1" si="1512"/>
        <v>low</v>
      </c>
      <c r="G3491">
        <v>389</v>
      </c>
      <c r="H3491">
        <f t="shared" si="1513"/>
        <v>389</v>
      </c>
      <c r="I3491">
        <f t="shared" ca="1" si="1514"/>
        <v>505.73714615005838</v>
      </c>
      <c r="J3491">
        <f t="shared" ca="1" si="1515"/>
        <v>-116.73714615005838</v>
      </c>
      <c r="K3491" t="str">
        <f t="shared" ca="1" si="1516"/>
        <v>medium</v>
      </c>
      <c r="L3491">
        <v>1.7200000000000002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1</v>
      </c>
      <c r="AK3491">
        <f t="shared" ca="1" si="1502"/>
        <v>0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1</v>
      </c>
      <c r="AV3491">
        <f t="shared" ca="1" si="1530"/>
        <v>0</v>
      </c>
      <c r="AW3491">
        <f t="shared" ca="1" si="1530"/>
        <v>0</v>
      </c>
      <c r="AX3491">
        <v>0</v>
      </c>
    </row>
    <row r="3492" spans="1:50">
      <c r="A3492" s="2">
        <v>42345</v>
      </c>
      <c r="B3492">
        <v>2492</v>
      </c>
      <c r="C3492">
        <v>12</v>
      </c>
      <c r="D3492">
        <f t="shared" ca="1" si="1510"/>
        <v>9.6149116114860611</v>
      </c>
      <c r="E3492">
        <f t="shared" ca="1" si="1511"/>
        <v>2.3850883885139389</v>
      </c>
      <c r="F3492" t="str">
        <f t="shared" ca="1" si="1512"/>
        <v>high</v>
      </c>
      <c r="G3492">
        <v>393</v>
      </c>
      <c r="H3492">
        <f t="shared" si="1513"/>
        <v>393</v>
      </c>
      <c r="I3492">
        <f t="shared" ca="1" si="1514"/>
        <v>505.96377428295096</v>
      </c>
      <c r="J3492">
        <f t="shared" ca="1" si="1515"/>
        <v>-112.96377428295096</v>
      </c>
      <c r="K3492" t="str">
        <f t="shared" ca="1" si="1516"/>
        <v>medium</v>
      </c>
      <c r="L3492">
        <v>-0.1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0</v>
      </c>
      <c r="AK3492">
        <f t="shared" ca="1" si="1502"/>
        <v>1</v>
      </c>
      <c r="AL3492">
        <f t="shared" ca="1" si="1503"/>
        <v>0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0</v>
      </c>
      <c r="AV3492">
        <f t="shared" ca="1" si="1530"/>
        <v>0</v>
      </c>
      <c r="AW3492">
        <f t="shared" ca="1" si="1530"/>
        <v>1</v>
      </c>
      <c r="AX3492">
        <v>0</v>
      </c>
    </row>
    <row r="3493" spans="1:50">
      <c r="A3493" s="2">
        <v>42346</v>
      </c>
      <c r="B3493">
        <v>2493</v>
      </c>
      <c r="C3493">
        <v>9</v>
      </c>
      <c r="D3493">
        <f t="shared" ca="1" si="1510"/>
        <v>9.6149370435477497</v>
      </c>
      <c r="E3493">
        <f t="shared" ca="1" si="1511"/>
        <v>-0.6149370435477497</v>
      </c>
      <c r="F3493" t="str">
        <f t="shared" ca="1" si="1512"/>
        <v>medium</v>
      </c>
      <c r="G3493">
        <v>186</v>
      </c>
      <c r="H3493">
        <f t="shared" si="1513"/>
        <v>186</v>
      </c>
      <c r="I3493">
        <f t="shared" ca="1" si="1514"/>
        <v>506.19087713599379</v>
      </c>
      <c r="J3493">
        <f t="shared" ca="1" si="1515"/>
        <v>-320.19087713599379</v>
      </c>
      <c r="K3493" t="str">
        <f t="shared" ca="1" si="1516"/>
        <v>low</v>
      </c>
      <c r="L3493">
        <v>3.3333333333333361E-2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1</v>
      </c>
      <c r="AK3493">
        <f t="shared" ca="1" si="1502"/>
        <v>0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0</v>
      </c>
      <c r="AT3493">
        <v>0</v>
      </c>
      <c r="AU3493">
        <f t="shared" ca="1" si="1530"/>
        <v>0</v>
      </c>
      <c r="AV3493">
        <f t="shared" ca="1" si="1530"/>
        <v>1</v>
      </c>
      <c r="AW3493">
        <f t="shared" ca="1" si="1530"/>
        <v>0</v>
      </c>
      <c r="AX3493">
        <v>0</v>
      </c>
    </row>
    <row r="3494" spans="1:50">
      <c r="A3494" s="2">
        <v>42347</v>
      </c>
      <c r="B3494">
        <v>2494</v>
      </c>
      <c r="C3494">
        <v>13</v>
      </c>
      <c r="D3494">
        <f t="shared" ca="1" si="1510"/>
        <v>9.6149627436435789</v>
      </c>
      <c r="E3494">
        <f t="shared" ca="1" si="1511"/>
        <v>3.3850372563564211</v>
      </c>
      <c r="F3494" t="str">
        <f t="shared" ca="1" si="1512"/>
        <v>high</v>
      </c>
      <c r="G3494">
        <v>1132</v>
      </c>
      <c r="H3494">
        <f t="shared" si="1513"/>
        <v>1132</v>
      </c>
      <c r="I3494">
        <f t="shared" ca="1" si="1514"/>
        <v>506.41845503106993</v>
      </c>
      <c r="J3494">
        <f t="shared" ca="1" si="1515"/>
        <v>625.58154496893007</v>
      </c>
      <c r="K3494" t="str">
        <f t="shared" ca="1" si="1516"/>
        <v>high</v>
      </c>
      <c r="L3494">
        <v>0.7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0</v>
      </c>
      <c r="AV3494">
        <f t="shared" ca="1" si="1530"/>
        <v>0</v>
      </c>
      <c r="AW3494">
        <f t="shared" ca="1" si="1530"/>
        <v>1</v>
      </c>
      <c r="AX3494">
        <v>0</v>
      </c>
    </row>
    <row r="3495" spans="1:50">
      <c r="A3495" s="2">
        <v>42348</v>
      </c>
      <c r="B3495">
        <v>2495</v>
      </c>
      <c r="C3495">
        <v>16</v>
      </c>
      <c r="D3495">
        <f t="shared" ca="1" si="1510"/>
        <v>9.6149887122987678</v>
      </c>
      <c r="E3495">
        <f t="shared" ca="1" si="1511"/>
        <v>6.3850112877012322</v>
      </c>
      <c r="F3495" t="str">
        <f t="shared" ca="1" si="1512"/>
        <v>high</v>
      </c>
      <c r="G3495">
        <v>713</v>
      </c>
      <c r="H3495">
        <f t="shared" si="1513"/>
        <v>713</v>
      </c>
      <c r="I3495">
        <f t="shared" ca="1" si="1514"/>
        <v>506.64650829006183</v>
      </c>
      <c r="J3495">
        <f t="shared" ca="1" si="1515"/>
        <v>206.35349170993817</v>
      </c>
      <c r="K3495" t="str">
        <f t="shared" ca="1" si="1516"/>
        <v>high</v>
      </c>
      <c r="L3495">
        <v>0.25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1</v>
      </c>
      <c r="AL3495">
        <f t="shared" ca="1" si="1503"/>
        <v>0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13</v>
      </c>
      <c r="D3496">
        <f t="shared" ca="1" si="1510"/>
        <v>9.6150149500385371</v>
      </c>
      <c r="E3496">
        <f t="shared" ca="1" si="1511"/>
        <v>3.3849850499614629</v>
      </c>
      <c r="F3496" t="str">
        <f t="shared" ca="1" si="1512"/>
        <v>high</v>
      </c>
      <c r="G3496">
        <v>419</v>
      </c>
      <c r="H3496">
        <f t="shared" si="1513"/>
        <v>419</v>
      </c>
      <c r="I3496">
        <f t="shared" ca="1" si="1514"/>
        <v>506.87503723485224</v>
      </c>
      <c r="J3496">
        <f t="shared" ca="1" si="1515"/>
        <v>-87.875037234852243</v>
      </c>
      <c r="K3496" t="str">
        <f t="shared" ca="1" si="1516"/>
        <v>medium</v>
      </c>
      <c r="L3496">
        <v>-3.2833333333333337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1</v>
      </c>
      <c r="AN3496">
        <f t="shared" ca="1" si="1505"/>
        <v>0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0</v>
      </c>
      <c r="AW3496">
        <f t="shared" ca="1" si="1530"/>
        <v>1</v>
      </c>
      <c r="AX3496">
        <v>0</v>
      </c>
    </row>
    <row r="3497" spans="1:50">
      <c r="A3497" s="2">
        <v>42350</v>
      </c>
      <c r="B3497">
        <v>2497</v>
      </c>
      <c r="C3497">
        <v>10</v>
      </c>
      <c r="D3497">
        <f t="shared" ca="1" si="1510"/>
        <v>9.6150414573881093</v>
      </c>
      <c r="E3497">
        <f t="shared" ca="1" si="1511"/>
        <v>0.38495854261189066</v>
      </c>
      <c r="F3497" t="str">
        <f t="shared" ca="1" si="1512"/>
        <v>medium</v>
      </c>
      <c r="G3497">
        <v>650</v>
      </c>
      <c r="H3497">
        <f t="shared" si="1513"/>
        <v>650</v>
      </c>
      <c r="I3497">
        <f t="shared" ca="1" si="1514"/>
        <v>507.10404218732424</v>
      </c>
      <c r="J3497">
        <f t="shared" ca="1" si="1515"/>
        <v>142.89595781267576</v>
      </c>
      <c r="K3497" t="str">
        <f t="shared" ca="1" si="1516"/>
        <v>high</v>
      </c>
      <c r="L3497">
        <v>2.1916666666666664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1</v>
      </c>
      <c r="AO3497">
        <f t="shared" ref="AO3497:AO3547" ca="1" si="1541">VLOOKUP(INDIRECT($AJ$590&amp;ROW($A3497)+AM$591),$F$17:$I$19,AO$592+1,0)</f>
        <v>0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1</v>
      </c>
      <c r="AT3497">
        <v>0</v>
      </c>
      <c r="AU3497">
        <f t="shared" ca="1" si="1530"/>
        <v>0</v>
      </c>
      <c r="AV3497">
        <f t="shared" ca="1" si="1530"/>
        <v>1</v>
      </c>
      <c r="AW3497">
        <f t="shared" ca="1" si="1530"/>
        <v>0</v>
      </c>
      <c r="AX3497">
        <v>0</v>
      </c>
    </row>
    <row r="3498" spans="1:50">
      <c r="A3498" s="2">
        <v>42351</v>
      </c>
      <c r="B3498">
        <v>2498</v>
      </c>
      <c r="C3498">
        <v>10</v>
      </c>
      <c r="D3498">
        <f t="shared" ref="D3498:D3561" ca="1" si="1545">$E$516*B3498^3+$E$521*B3498^2+$E$526*B3498+$E$531</f>
        <v>9.6150682348727035</v>
      </c>
      <c r="E3498">
        <f t="shared" ref="E3498:E3549" ca="1" si="1546">C3498-D3498</f>
        <v>0.38493176512729654</v>
      </c>
      <c r="F3498" t="str">
        <f t="shared" ref="F3498:F3549" ca="1" si="1547">VLOOKUP(E3498,$A$3:$C$6,3)</f>
        <v>medium</v>
      </c>
      <c r="G3498">
        <v>205</v>
      </c>
      <c r="H3498">
        <f t="shared" ref="H3498:H3549" si="1548">IF(G3498&gt;$H$592,$G$592,G3498)</f>
        <v>205</v>
      </c>
      <c r="I3498">
        <f t="shared" ref="I3498:I3561" ca="1" si="1549">$K$516*B3498^3+$K$521*B3498^2+$K$526*B3498+$K$531</f>
        <v>507.33352346936016</v>
      </c>
      <c r="J3498">
        <f t="shared" ref="J3498:J3549" ca="1" si="1550">H3498-I3498</f>
        <v>-302.33352346936016</v>
      </c>
      <c r="K3498" t="str">
        <f t="shared" ref="K3498:K3549" ca="1" si="1551">VLOOKUP(J3498,$A$10:$C$13,3)</f>
        <v>low</v>
      </c>
      <c r="L3498">
        <v>-0.6</v>
      </c>
      <c r="M3498" t="str">
        <f t="shared" si="1527"/>
        <v>low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1</v>
      </c>
      <c r="AK3498">
        <f t="shared" ca="1" si="1537"/>
        <v>0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1</v>
      </c>
      <c r="AQ3498">
        <f t="shared" ca="1" si="1543"/>
        <v>0</v>
      </c>
      <c r="AR3498">
        <f t="shared" ca="1" si="1544"/>
        <v>0</v>
      </c>
      <c r="AS3498">
        <v>1</v>
      </c>
      <c r="AT3498">
        <v>0</v>
      </c>
      <c r="AU3498">
        <f t="shared" ca="1" si="1530"/>
        <v>0</v>
      </c>
      <c r="AV3498">
        <f t="shared" ca="1" si="1530"/>
        <v>1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13</v>
      </c>
      <c r="D3499">
        <f t="shared" ca="1" si="1545"/>
        <v>9.6150952830175402</v>
      </c>
      <c r="E3499">
        <f t="shared" ca="1" si="1546"/>
        <v>3.3849047169824598</v>
      </c>
      <c r="F3499" t="str">
        <f t="shared" ca="1" si="1547"/>
        <v>high</v>
      </c>
      <c r="G3499">
        <v>496</v>
      </c>
      <c r="H3499">
        <f t="shared" si="1548"/>
        <v>496</v>
      </c>
      <c r="I3499">
        <f t="shared" ca="1" si="1549"/>
        <v>507.56348140284297</v>
      </c>
      <c r="J3499">
        <f t="shared" ca="1" si="1550"/>
        <v>-11.563481402842967</v>
      </c>
      <c r="K3499" t="str">
        <f t="shared" ca="1" si="1551"/>
        <v>medium</v>
      </c>
      <c r="L3499">
        <v>-1.5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0</v>
      </c>
      <c r="AN3499">
        <f t="shared" ca="1" si="1540"/>
        <v>1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1</v>
      </c>
      <c r="AT3499">
        <v>0</v>
      </c>
      <c r="AU3499">
        <f t="shared" ca="1" si="1530"/>
        <v>0</v>
      </c>
      <c r="AV3499">
        <f t="shared" ca="1" si="1530"/>
        <v>0</v>
      </c>
      <c r="AW3499">
        <f t="shared" ca="1" si="1530"/>
        <v>1</v>
      </c>
      <c r="AX3499">
        <v>0</v>
      </c>
    </row>
    <row r="3500" spans="1:50">
      <c r="A3500" s="2">
        <v>42353</v>
      </c>
      <c r="B3500">
        <v>2500</v>
      </c>
      <c r="C3500">
        <v>12</v>
      </c>
      <c r="D3500">
        <f t="shared" ca="1" si="1545"/>
        <v>9.6151226023478387</v>
      </c>
      <c r="E3500">
        <f t="shared" ca="1" si="1546"/>
        <v>2.3848773976521613</v>
      </c>
      <c r="F3500" t="str">
        <f t="shared" ca="1" si="1547"/>
        <v>high</v>
      </c>
      <c r="G3500">
        <v>614</v>
      </c>
      <c r="H3500">
        <f t="shared" si="1548"/>
        <v>614</v>
      </c>
      <c r="I3500">
        <f t="shared" ca="1" si="1549"/>
        <v>507.79391630965529</v>
      </c>
      <c r="J3500">
        <f t="shared" ca="1" si="1550"/>
        <v>106.20608369034471</v>
      </c>
      <c r="K3500" t="str">
        <f t="shared" ca="1" si="1551"/>
        <v>high</v>
      </c>
      <c r="L3500">
        <v>0.7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0</v>
      </c>
      <c r="AV3500">
        <f t="shared" ca="1" si="1530"/>
        <v>0</v>
      </c>
      <c r="AW3500">
        <f t="shared" ca="1" si="1530"/>
        <v>1</v>
      </c>
      <c r="AX3500">
        <v>0</v>
      </c>
    </row>
    <row r="3501" spans="1:50">
      <c r="A3501" s="2">
        <v>42354</v>
      </c>
      <c r="B3501">
        <v>2501</v>
      </c>
      <c r="C3501">
        <v>11</v>
      </c>
      <c r="D3501">
        <f t="shared" ca="1" si="1545"/>
        <v>9.6151501933888213</v>
      </c>
      <c r="E3501">
        <f t="shared" ca="1" si="1546"/>
        <v>1.3848498066111787</v>
      </c>
      <c r="F3501" t="str">
        <f t="shared" ca="1" si="1547"/>
        <v>high</v>
      </c>
      <c r="G3501">
        <v>690</v>
      </c>
      <c r="H3501">
        <f t="shared" si="1548"/>
        <v>690</v>
      </c>
      <c r="I3501">
        <f t="shared" ca="1" si="1549"/>
        <v>508.02482851168014</v>
      </c>
      <c r="J3501">
        <f t="shared" ca="1" si="1550"/>
        <v>181.97517148831986</v>
      </c>
      <c r="K3501" t="str">
        <f t="shared" ca="1" si="1551"/>
        <v>high</v>
      </c>
      <c r="L3501">
        <v>1.6999999999999997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0</v>
      </c>
      <c r="AV3501">
        <f t="shared" ca="1" si="1554"/>
        <v>0</v>
      </c>
      <c r="AW3501">
        <f t="shared" ca="1" si="1554"/>
        <v>1</v>
      </c>
      <c r="AX3501">
        <v>0</v>
      </c>
    </row>
    <row r="3502" spans="1:50">
      <c r="A3502" s="2">
        <v>42355</v>
      </c>
      <c r="B3502">
        <v>2502</v>
      </c>
      <c r="C3502">
        <v>14</v>
      </c>
      <c r="D3502">
        <f t="shared" ca="1" si="1545"/>
        <v>9.6151780566657088</v>
      </c>
      <c r="E3502">
        <f t="shared" ca="1" si="1546"/>
        <v>4.3848219433342912</v>
      </c>
      <c r="F3502" t="str">
        <f t="shared" ca="1" si="1547"/>
        <v>high</v>
      </c>
      <c r="G3502">
        <v>750</v>
      </c>
      <c r="H3502">
        <f t="shared" si="1548"/>
        <v>750</v>
      </c>
      <c r="I3502">
        <f t="shared" ca="1" si="1549"/>
        <v>508.25621833079992</v>
      </c>
      <c r="J3502">
        <f t="shared" ca="1" si="1550"/>
        <v>241.74378166920008</v>
      </c>
      <c r="K3502" t="str">
        <f t="shared" ca="1" si="1551"/>
        <v>high</v>
      </c>
      <c r="L3502">
        <v>0.8</v>
      </c>
      <c r="M3502" t="str">
        <f t="shared" si="1527"/>
        <v>low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0</v>
      </c>
      <c r="AK3502">
        <f t="shared" ca="1" si="1537"/>
        <v>1</v>
      </c>
      <c r="AL3502">
        <f t="shared" ca="1" si="1538"/>
        <v>0</v>
      </c>
      <c r="AM3502">
        <f t="shared" ca="1" si="1539"/>
        <v>1</v>
      </c>
      <c r="AN3502">
        <f t="shared" ca="1" si="1540"/>
        <v>0</v>
      </c>
      <c r="AO3502">
        <f t="shared" ca="1" si="1541"/>
        <v>0</v>
      </c>
      <c r="AP3502">
        <f t="shared" ca="1" si="1542"/>
        <v>1</v>
      </c>
      <c r="AQ3502">
        <f t="shared" ca="1" si="1543"/>
        <v>0</v>
      </c>
      <c r="AR3502">
        <f t="shared" ca="1" si="1544"/>
        <v>0</v>
      </c>
      <c r="AS3502">
        <v>0</v>
      </c>
      <c r="AT3502">
        <v>0</v>
      </c>
      <c r="AU3502">
        <f t="shared" ca="1" si="1554"/>
        <v>0</v>
      </c>
      <c r="AV3502">
        <f t="shared" ca="1" si="1554"/>
        <v>0</v>
      </c>
      <c r="AW3502">
        <f t="shared" ca="1" si="1554"/>
        <v>1</v>
      </c>
      <c r="AX3502">
        <v>0</v>
      </c>
    </row>
    <row r="3503" spans="1:50">
      <c r="A3503" s="2">
        <v>42356</v>
      </c>
      <c r="B3503">
        <v>2503</v>
      </c>
      <c r="C3503">
        <v>14</v>
      </c>
      <c r="D3503">
        <f t="shared" ca="1" si="1545"/>
        <v>9.6152061927037202</v>
      </c>
      <c r="E3503">
        <f t="shared" ca="1" si="1546"/>
        <v>4.3847938072962798</v>
      </c>
      <c r="F3503" t="str">
        <f t="shared" ca="1" si="1547"/>
        <v>high</v>
      </c>
      <c r="G3503">
        <v>372</v>
      </c>
      <c r="H3503">
        <f t="shared" si="1548"/>
        <v>372</v>
      </c>
      <c r="I3503">
        <f t="shared" ca="1" si="1549"/>
        <v>508.4880860888976</v>
      </c>
      <c r="J3503">
        <f t="shared" ca="1" si="1550"/>
        <v>-136.4880860888976</v>
      </c>
      <c r="K3503" t="str">
        <f t="shared" ca="1" si="1551"/>
        <v>medium</v>
      </c>
      <c r="L3503">
        <v>1.8</v>
      </c>
      <c r="M3503" t="str">
        <f t="shared" si="1527"/>
        <v>low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1</v>
      </c>
      <c r="AQ3503">
        <f t="shared" ca="1" si="1543"/>
        <v>0</v>
      </c>
      <c r="AR3503">
        <f t="shared" ca="1" si="1544"/>
        <v>0</v>
      </c>
      <c r="AS3503">
        <v>1</v>
      </c>
      <c r="AT3503">
        <v>0</v>
      </c>
      <c r="AU3503">
        <f t="shared" ca="1" si="1554"/>
        <v>0</v>
      </c>
      <c r="AV3503">
        <f t="shared" ca="1" si="1554"/>
        <v>0</v>
      </c>
      <c r="AW3503">
        <f t="shared" ca="1" si="1554"/>
        <v>1</v>
      </c>
      <c r="AX3503">
        <v>0</v>
      </c>
    </row>
    <row r="3504" spans="1:50">
      <c r="A3504" s="2">
        <v>42357</v>
      </c>
      <c r="B3504">
        <v>2504</v>
      </c>
      <c r="C3504">
        <v>18</v>
      </c>
      <c r="D3504">
        <f t="shared" ca="1" si="1545"/>
        <v>9.6152346020280781</v>
      </c>
      <c r="E3504">
        <f t="shared" ca="1" si="1546"/>
        <v>8.3847653979719219</v>
      </c>
      <c r="F3504" t="str">
        <f t="shared" ca="1" si="1547"/>
        <v>high</v>
      </c>
      <c r="G3504">
        <v>516</v>
      </c>
      <c r="H3504">
        <f t="shared" si="1548"/>
        <v>516</v>
      </c>
      <c r="I3504">
        <f t="shared" ca="1" si="1549"/>
        <v>508.72043210785586</v>
      </c>
      <c r="J3504">
        <f t="shared" ca="1" si="1550"/>
        <v>7.2795678921441436</v>
      </c>
      <c r="K3504" t="str">
        <f t="shared" ca="1" si="1551"/>
        <v>medium</v>
      </c>
      <c r="L3504">
        <v>2.8000000000000003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1</v>
      </c>
      <c r="AN3504">
        <f t="shared" ca="1" si="1540"/>
        <v>0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0</v>
      </c>
      <c r="AV3504">
        <f t="shared" ca="1" si="1554"/>
        <v>0</v>
      </c>
      <c r="AW3504">
        <f t="shared" ca="1" si="1554"/>
        <v>1</v>
      </c>
      <c r="AX3504">
        <v>0</v>
      </c>
    </row>
    <row r="3505" spans="1:50">
      <c r="A3505" s="2">
        <v>42358</v>
      </c>
      <c r="B3505">
        <v>2505</v>
      </c>
      <c r="C3505">
        <v>7</v>
      </c>
      <c r="D3505">
        <f t="shared" ca="1" si="1545"/>
        <v>9.6152632851640014</v>
      </c>
      <c r="E3505">
        <f t="shared" ca="1" si="1546"/>
        <v>-2.6152632851640014</v>
      </c>
      <c r="F3505" t="str">
        <f t="shared" ca="1" si="1547"/>
        <v>low</v>
      </c>
      <c r="G3505">
        <v>345</v>
      </c>
      <c r="H3505">
        <f t="shared" si="1548"/>
        <v>345</v>
      </c>
      <c r="I3505">
        <f t="shared" ca="1" si="1549"/>
        <v>508.95325670955742</v>
      </c>
      <c r="J3505">
        <f t="shared" ca="1" si="1550"/>
        <v>-163.95325670955742</v>
      </c>
      <c r="K3505" t="str">
        <f t="shared" ca="1" si="1551"/>
        <v>medium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1</v>
      </c>
      <c r="AV3505">
        <f t="shared" ca="1" si="1554"/>
        <v>0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11</v>
      </c>
      <c r="D3506">
        <f t="shared" ca="1" si="1545"/>
        <v>9.6152922426367109</v>
      </c>
      <c r="E3506">
        <f t="shared" ca="1" si="1546"/>
        <v>1.3847077573632891</v>
      </c>
      <c r="F3506" t="str">
        <f t="shared" ca="1" si="1547"/>
        <v>high</v>
      </c>
      <c r="G3506">
        <v>360</v>
      </c>
      <c r="H3506">
        <f t="shared" si="1548"/>
        <v>360</v>
      </c>
      <c r="I3506">
        <f t="shared" ca="1" si="1549"/>
        <v>509.18656021588492</v>
      </c>
      <c r="J3506">
        <f t="shared" ca="1" si="1550"/>
        <v>-149.18656021588492</v>
      </c>
      <c r="K3506" t="str">
        <f t="shared" ca="1" si="1551"/>
        <v>medium</v>
      </c>
      <c r="L3506">
        <v>1.2714285714285716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1</v>
      </c>
      <c r="AK3506">
        <f t="shared" ca="1" si="1537"/>
        <v>0</v>
      </c>
      <c r="AL3506">
        <f t="shared" ca="1" si="1538"/>
        <v>0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0</v>
      </c>
      <c r="AW3506">
        <f t="shared" ca="1" si="1554"/>
        <v>1</v>
      </c>
      <c r="AX3506">
        <v>1</v>
      </c>
    </row>
    <row r="3507" spans="1:50">
      <c r="A3507" s="2">
        <v>42360</v>
      </c>
      <c r="B3507">
        <v>2507</v>
      </c>
      <c r="C3507">
        <v>21</v>
      </c>
      <c r="D3507">
        <f t="shared" ca="1" si="1545"/>
        <v>9.6153214749714273</v>
      </c>
      <c r="E3507">
        <f t="shared" ca="1" si="1546"/>
        <v>11.384678525028573</v>
      </c>
      <c r="F3507" t="str">
        <f t="shared" ca="1" si="1547"/>
        <v>high</v>
      </c>
      <c r="G3507">
        <v>1663</v>
      </c>
      <c r="H3507">
        <f t="shared" si="1548"/>
        <v>1663</v>
      </c>
      <c r="I3507">
        <f t="shared" ca="1" si="1549"/>
        <v>509.42034294872138</v>
      </c>
      <c r="J3507">
        <f t="shared" ca="1" si="1550"/>
        <v>1153.5796570512787</v>
      </c>
      <c r="K3507" t="str">
        <f t="shared" ca="1" si="1551"/>
        <v>high</v>
      </c>
      <c r="L3507">
        <v>3.2</v>
      </c>
      <c r="M3507" t="str">
        <f t="shared" si="1527"/>
        <v>low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1</v>
      </c>
      <c r="AQ3507">
        <f t="shared" ca="1" si="1543"/>
        <v>0</v>
      </c>
      <c r="AR3507">
        <f t="shared" ca="1" si="1544"/>
        <v>0</v>
      </c>
      <c r="AS3507">
        <v>1</v>
      </c>
      <c r="AT3507">
        <v>0</v>
      </c>
      <c r="AU3507">
        <f t="shared" ca="1" si="1554"/>
        <v>0</v>
      </c>
      <c r="AV3507">
        <f t="shared" ca="1" si="1554"/>
        <v>0</v>
      </c>
      <c r="AW3507">
        <f t="shared" ca="1" si="1554"/>
        <v>1</v>
      </c>
      <c r="AX3507">
        <v>0</v>
      </c>
    </row>
    <row r="3508" spans="1:50">
      <c r="A3508" s="2">
        <v>42361</v>
      </c>
      <c r="B3508">
        <v>2508</v>
      </c>
      <c r="C3508">
        <v>11</v>
      </c>
      <c r="D3508">
        <f t="shared" ca="1" si="1545"/>
        <v>9.6153509826933714</v>
      </c>
      <c r="E3508">
        <f t="shared" ca="1" si="1546"/>
        <v>1.3846490173066286</v>
      </c>
      <c r="F3508" t="str">
        <f t="shared" ca="1" si="1547"/>
        <v>high</v>
      </c>
      <c r="G3508">
        <v>626</v>
      </c>
      <c r="H3508">
        <f t="shared" si="1548"/>
        <v>626</v>
      </c>
      <c r="I3508">
        <f t="shared" ca="1" si="1549"/>
        <v>509.65460522994937</v>
      </c>
      <c r="J3508">
        <f t="shared" ca="1" si="1550"/>
        <v>116.34539477005063</v>
      </c>
      <c r="K3508" t="str">
        <f t="shared" ca="1" si="1551"/>
        <v>high</v>
      </c>
      <c r="L3508">
        <v>2.5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1</v>
      </c>
      <c r="AK3508">
        <f t="shared" ca="1" si="1537"/>
        <v>0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0</v>
      </c>
      <c r="AT3508">
        <v>0</v>
      </c>
      <c r="AU3508">
        <f t="shared" ca="1" si="1554"/>
        <v>0</v>
      </c>
      <c r="AV3508">
        <f t="shared" ca="1" si="1554"/>
        <v>0</v>
      </c>
      <c r="AW3508">
        <f t="shared" ca="1" si="1554"/>
        <v>1</v>
      </c>
      <c r="AX3508">
        <v>0</v>
      </c>
    </row>
    <row r="3509" spans="1:50">
      <c r="A3509" s="2">
        <v>42362</v>
      </c>
      <c r="B3509">
        <v>2509</v>
      </c>
      <c r="C3509">
        <v>3</v>
      </c>
      <c r="D3509">
        <f t="shared" ca="1" si="1545"/>
        <v>9.615380766327764</v>
      </c>
      <c r="E3509">
        <f t="shared" ca="1" si="1546"/>
        <v>-6.615380766327764</v>
      </c>
      <c r="F3509" t="str">
        <f t="shared" ca="1" si="1547"/>
        <v>low</v>
      </c>
      <c r="G3509">
        <v>24</v>
      </c>
      <c r="H3509">
        <f t="shared" si="1548"/>
        <v>24</v>
      </c>
      <c r="I3509">
        <f t="shared" ca="1" si="1549"/>
        <v>509.88934738145156</v>
      </c>
      <c r="J3509">
        <f t="shared" ca="1" si="1550"/>
        <v>-485.88934738145156</v>
      </c>
      <c r="K3509" t="str">
        <f t="shared" ca="1" si="1551"/>
        <v>low</v>
      </c>
      <c r="L3509">
        <v>0.8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5</v>
      </c>
      <c r="D3510">
        <f t="shared" ca="1" si="1545"/>
        <v>9.6154108263998239</v>
      </c>
      <c r="E3510">
        <f t="shared" ca="1" si="1546"/>
        <v>-4.6154108263998239</v>
      </c>
      <c r="F3510" t="str">
        <f t="shared" ca="1" si="1547"/>
        <v>low</v>
      </c>
      <c r="G3510">
        <v>305</v>
      </c>
      <c r="H3510">
        <f t="shared" si="1548"/>
        <v>305</v>
      </c>
      <c r="I3510">
        <f t="shared" ca="1" si="1549"/>
        <v>510.12456972511086</v>
      </c>
      <c r="J3510">
        <f t="shared" ca="1" si="1550"/>
        <v>-205.12456972511086</v>
      </c>
      <c r="K3510" t="str">
        <f t="shared" ca="1" si="1551"/>
        <v>medium</v>
      </c>
      <c r="L3510">
        <v>1.3</v>
      </c>
      <c r="M3510" t="str">
        <f t="shared" si="1527"/>
        <v>low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1</v>
      </c>
      <c r="AQ3510">
        <f t="shared" ca="1" si="1543"/>
        <v>0</v>
      </c>
      <c r="AR3510">
        <f t="shared" ca="1" si="1544"/>
        <v>0</v>
      </c>
      <c r="AS3510">
        <v>0</v>
      </c>
      <c r="AT3510">
        <v>0</v>
      </c>
      <c r="AU3510">
        <f t="shared" ca="1" si="1554"/>
        <v>1</v>
      </c>
      <c r="AV3510">
        <f t="shared" ca="1" si="1554"/>
        <v>0</v>
      </c>
      <c r="AW3510">
        <f t="shared" ca="1" si="1554"/>
        <v>0</v>
      </c>
      <c r="AX3510">
        <v>0</v>
      </c>
    </row>
    <row r="3511" spans="1:50">
      <c r="A3511" s="2">
        <v>42364</v>
      </c>
      <c r="B3511">
        <v>2511</v>
      </c>
      <c r="C3511">
        <v>4</v>
      </c>
      <c r="D3511">
        <f t="shared" ca="1" si="1545"/>
        <v>9.6154411634347738</v>
      </c>
      <c r="E3511">
        <f t="shared" ca="1" si="1546"/>
        <v>-5.6154411634347738</v>
      </c>
      <c r="F3511" t="str">
        <f t="shared" ca="1" si="1547"/>
        <v>low</v>
      </c>
      <c r="G3511">
        <v>234</v>
      </c>
      <c r="H3511">
        <f t="shared" si="1548"/>
        <v>234</v>
      </c>
      <c r="I3511">
        <f t="shared" ca="1" si="1549"/>
        <v>510.36027258281007</v>
      </c>
      <c r="J3511">
        <f t="shared" ca="1" si="1550"/>
        <v>-276.36027258281007</v>
      </c>
      <c r="K3511" t="str">
        <f t="shared" ca="1" si="1551"/>
        <v>low</v>
      </c>
      <c r="L3511">
        <v>4.166666666666667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0</v>
      </c>
      <c r="AT3511">
        <v>0</v>
      </c>
      <c r="AU3511">
        <f t="shared" ca="1" si="1554"/>
        <v>1</v>
      </c>
      <c r="AV3511">
        <f t="shared" ca="1" si="1554"/>
        <v>0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12</v>
      </c>
      <c r="D3512">
        <f t="shared" ca="1" si="1545"/>
        <v>9.6154717779578327</v>
      </c>
      <c r="E3512">
        <f t="shared" ca="1" si="1546"/>
        <v>2.3845282220421673</v>
      </c>
      <c r="F3512" t="str">
        <f t="shared" ca="1" si="1547"/>
        <v>high</v>
      </c>
      <c r="G3512">
        <v>376</v>
      </c>
      <c r="H3512">
        <f t="shared" si="1548"/>
        <v>376</v>
      </c>
      <c r="I3512">
        <f t="shared" ca="1" si="1549"/>
        <v>510.59645627643158</v>
      </c>
      <c r="J3512">
        <f t="shared" ca="1" si="1550"/>
        <v>-134.59645627643158</v>
      </c>
      <c r="K3512" t="str">
        <f t="shared" ca="1" si="1551"/>
        <v>medium</v>
      </c>
      <c r="L3512">
        <v>3.2</v>
      </c>
      <c r="M3512" t="str">
        <f t="shared" si="1527"/>
        <v>low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0</v>
      </c>
      <c r="AK3512">
        <f t="shared" ca="1" si="1537"/>
        <v>1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1</v>
      </c>
      <c r="AQ3512">
        <f t="shared" ca="1" si="1543"/>
        <v>0</v>
      </c>
      <c r="AR3512">
        <f t="shared" ca="1" si="1544"/>
        <v>0</v>
      </c>
      <c r="AS3512">
        <v>0</v>
      </c>
      <c r="AT3512">
        <v>0</v>
      </c>
      <c r="AU3512">
        <f t="shared" ca="1" si="1554"/>
        <v>0</v>
      </c>
      <c r="AV3512">
        <f t="shared" ca="1" si="1554"/>
        <v>0</v>
      </c>
      <c r="AW3512">
        <f t="shared" ca="1" si="1554"/>
        <v>1</v>
      </c>
      <c r="AX3512">
        <v>0</v>
      </c>
    </row>
    <row r="3513" spans="1:50">
      <c r="A3513" s="2">
        <v>42366</v>
      </c>
      <c r="B3513">
        <v>2513</v>
      </c>
      <c r="C3513">
        <v>2</v>
      </c>
      <c r="D3513">
        <f t="shared" ca="1" si="1545"/>
        <v>9.615502670494223</v>
      </c>
      <c r="E3513">
        <f t="shared" ca="1" si="1546"/>
        <v>-7.615502670494223</v>
      </c>
      <c r="F3513" t="str">
        <f t="shared" ca="1" si="1547"/>
        <v>low</v>
      </c>
      <c r="G3513">
        <v>162</v>
      </c>
      <c r="H3513">
        <f t="shared" si="1548"/>
        <v>162</v>
      </c>
      <c r="I3513">
        <f t="shared" ca="1" si="1549"/>
        <v>510.83312112785859</v>
      </c>
      <c r="J3513">
        <f t="shared" ca="1" si="1550"/>
        <v>-348.83312112785859</v>
      </c>
      <c r="K3513" t="str">
        <f t="shared" ca="1" si="1551"/>
        <v>low</v>
      </c>
      <c r="L3513">
        <v>4.2333333333333334</v>
      </c>
      <c r="M3513" t="str">
        <f t="shared" si="1527"/>
        <v>low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0</v>
      </c>
      <c r="AK3513">
        <f t="shared" ca="1" si="1537"/>
        <v>1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1</v>
      </c>
      <c r="AQ3513">
        <f t="shared" ca="1" si="1543"/>
        <v>0</v>
      </c>
      <c r="AR3513">
        <f t="shared" ca="1" si="1544"/>
        <v>0</v>
      </c>
      <c r="AS3513">
        <v>0</v>
      </c>
      <c r="AT3513">
        <v>0</v>
      </c>
      <c r="AU3513">
        <f t="shared" ca="1" si="1554"/>
        <v>1</v>
      </c>
      <c r="AV3513">
        <f t="shared" ca="1" si="1554"/>
        <v>0</v>
      </c>
      <c r="AW3513">
        <f t="shared" ca="1" si="1554"/>
        <v>0</v>
      </c>
      <c r="AX3513">
        <v>0</v>
      </c>
    </row>
    <row r="3514" spans="1:50">
      <c r="A3514" s="2">
        <v>42367</v>
      </c>
      <c r="B3514">
        <v>2514</v>
      </c>
      <c r="C3514">
        <v>11</v>
      </c>
      <c r="D3514">
        <f t="shared" ca="1" si="1545"/>
        <v>9.6155338415691638</v>
      </c>
      <c r="E3514">
        <f t="shared" ca="1" si="1546"/>
        <v>1.3844661584308362</v>
      </c>
      <c r="F3514" t="str">
        <f t="shared" ca="1" si="1547"/>
        <v>high</v>
      </c>
      <c r="G3514">
        <v>347</v>
      </c>
      <c r="H3514">
        <f t="shared" si="1548"/>
        <v>347</v>
      </c>
      <c r="I3514">
        <f t="shared" ca="1" si="1549"/>
        <v>511.07026745897332</v>
      </c>
      <c r="J3514">
        <f t="shared" ca="1" si="1550"/>
        <v>-164.07026745897332</v>
      </c>
      <c r="K3514" t="str">
        <f t="shared" ca="1" si="1551"/>
        <v>medium</v>
      </c>
      <c r="L3514">
        <v>-0.45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0</v>
      </c>
      <c r="AT3514">
        <v>0</v>
      </c>
      <c r="AU3514">
        <f t="shared" ca="1" si="1554"/>
        <v>0</v>
      </c>
      <c r="AV3514">
        <f t="shared" ca="1" si="1554"/>
        <v>0</v>
      </c>
      <c r="AW3514">
        <f t="shared" ca="1" si="1554"/>
        <v>1</v>
      </c>
      <c r="AX3514">
        <v>0</v>
      </c>
    </row>
    <row r="3515" spans="1:50">
      <c r="A3515" s="2">
        <v>42368</v>
      </c>
      <c r="B3515">
        <v>2515</v>
      </c>
      <c r="C3515">
        <v>4</v>
      </c>
      <c r="D3515">
        <f t="shared" ca="1" si="1545"/>
        <v>9.6155652917078758</v>
      </c>
      <c r="E3515">
        <f t="shared" ca="1" si="1546"/>
        <v>-5.6155652917078758</v>
      </c>
      <c r="F3515" t="str">
        <f t="shared" ca="1" si="1547"/>
        <v>low</v>
      </c>
      <c r="G3515">
        <v>440</v>
      </c>
      <c r="H3515">
        <f t="shared" si="1548"/>
        <v>440</v>
      </c>
      <c r="I3515">
        <f t="shared" ca="1" si="1549"/>
        <v>511.30789559165896</v>
      </c>
      <c r="J3515">
        <f t="shared" ca="1" si="1550"/>
        <v>-71.307895591658962</v>
      </c>
      <c r="K3515" t="str">
        <f t="shared" ca="1" si="1551"/>
        <v>medium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3</v>
      </c>
      <c r="D3516">
        <f t="shared" ca="1" si="1545"/>
        <v>9.6155970214355797</v>
      </c>
      <c r="E3516">
        <f t="shared" ca="1" si="1546"/>
        <v>-6.6155970214355797</v>
      </c>
      <c r="F3516" t="str">
        <f t="shared" ca="1" si="1547"/>
        <v>low</v>
      </c>
      <c r="G3516">
        <v>21</v>
      </c>
      <c r="H3516">
        <f t="shared" si="1548"/>
        <v>21</v>
      </c>
      <c r="I3516">
        <f t="shared" ca="1" si="1549"/>
        <v>511.54600584779814</v>
      </c>
      <c r="J3516">
        <f t="shared" ca="1" si="1550"/>
        <v>-490.54600584779814</v>
      </c>
      <c r="K3516" t="str">
        <f t="shared" ca="1" si="1551"/>
        <v>low</v>
      </c>
      <c r="L3516">
        <v>-5.7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1</v>
      </c>
      <c r="AV3516">
        <f t="shared" ca="1" si="1554"/>
        <v>0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7</v>
      </c>
      <c r="D3517">
        <f t="shared" ca="1" si="1545"/>
        <v>9.6156290312774964</v>
      </c>
      <c r="E3517">
        <f t="shared" ca="1" si="1546"/>
        <v>-2.6156290312774964</v>
      </c>
      <c r="F3517" t="str">
        <f t="shared" ca="1" si="1547"/>
        <v>low</v>
      </c>
      <c r="G3517">
        <v>348</v>
      </c>
      <c r="H3517">
        <f t="shared" si="1548"/>
        <v>348</v>
      </c>
      <c r="I3517">
        <f t="shared" ca="1" si="1549"/>
        <v>511.78459854927354</v>
      </c>
      <c r="J3517">
        <f t="shared" ca="1" si="1550"/>
        <v>-163.78459854927354</v>
      </c>
      <c r="K3517" t="str">
        <f t="shared" ca="1" si="1551"/>
        <v>medium</v>
      </c>
      <c r="L3517">
        <v>-5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0</v>
      </c>
      <c r="AT3517">
        <v>0</v>
      </c>
      <c r="AU3517">
        <f t="shared" ca="1" si="1554"/>
        <v>1</v>
      </c>
      <c r="AV3517">
        <f t="shared" ca="1" si="1554"/>
        <v>0</v>
      </c>
      <c r="AW3517">
        <f t="shared" ca="1" si="1554"/>
        <v>0</v>
      </c>
      <c r="AX3517">
        <v>0</v>
      </c>
    </row>
    <row r="3518" spans="1:50">
      <c r="A3518" s="2">
        <v>42371</v>
      </c>
      <c r="B3518">
        <v>2518</v>
      </c>
      <c r="C3518">
        <v>5</v>
      </c>
      <c r="D3518">
        <f t="shared" ca="1" si="1545"/>
        <v>9.6156613217588447</v>
      </c>
      <c r="E3518">
        <f t="shared" ca="1" si="1546"/>
        <v>-4.6156613217588447</v>
      </c>
      <c r="F3518" t="str">
        <f t="shared" ca="1" si="1547"/>
        <v>low</v>
      </c>
      <c r="G3518">
        <v>195</v>
      </c>
      <c r="H3518">
        <f t="shared" si="1548"/>
        <v>195</v>
      </c>
      <c r="I3518">
        <f t="shared" ca="1" si="1549"/>
        <v>512.02367401796801</v>
      </c>
      <c r="J3518">
        <f t="shared" ca="1" si="1550"/>
        <v>-317.02367401796801</v>
      </c>
      <c r="K3518" t="str">
        <f t="shared" ca="1" si="1551"/>
        <v>low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0</v>
      </c>
      <c r="AK3518">
        <f t="shared" ca="1" si="1537"/>
        <v>1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0</v>
      </c>
      <c r="AT3518">
        <v>0</v>
      </c>
      <c r="AU3518">
        <f t="shared" ca="1" si="1554"/>
        <v>1</v>
      </c>
      <c r="AV3518">
        <f t="shared" ca="1" si="1554"/>
        <v>0</v>
      </c>
      <c r="AW3518">
        <f t="shared" ca="1" si="1554"/>
        <v>0</v>
      </c>
      <c r="AX3518">
        <v>0</v>
      </c>
    </row>
    <row r="3519" spans="1:50">
      <c r="A3519" s="2">
        <v>42372</v>
      </c>
      <c r="B3519">
        <v>2519</v>
      </c>
      <c r="C3519">
        <v>4</v>
      </c>
      <c r="D3519">
        <f t="shared" ca="1" si="1545"/>
        <v>9.615693893404849</v>
      </c>
      <c r="E3519">
        <f t="shared" ca="1" si="1546"/>
        <v>-5.615693893404849</v>
      </c>
      <c r="F3519" t="str">
        <f t="shared" ca="1" si="1547"/>
        <v>low</v>
      </c>
      <c r="G3519">
        <v>210</v>
      </c>
      <c r="H3519">
        <f t="shared" si="1548"/>
        <v>210</v>
      </c>
      <c r="I3519">
        <f t="shared" ca="1" si="1549"/>
        <v>512.26323257576405</v>
      </c>
      <c r="J3519">
        <f t="shared" ca="1" si="1550"/>
        <v>-302.26323257576405</v>
      </c>
      <c r="K3519" t="str">
        <f t="shared" ca="1" si="1551"/>
        <v>low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0</v>
      </c>
      <c r="AK3519">
        <f t="shared" ca="1" si="1537"/>
        <v>1</v>
      </c>
      <c r="AL3519">
        <f t="shared" ca="1" si="1538"/>
        <v>0</v>
      </c>
      <c r="AM3519">
        <f t="shared" ca="1" si="1539"/>
        <v>1</v>
      </c>
      <c r="AN3519">
        <f t="shared" ca="1" si="1540"/>
        <v>0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0</v>
      </c>
      <c r="AT3519">
        <v>1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19</v>
      </c>
      <c r="D3520">
        <f t="shared" ca="1" si="1545"/>
        <v>9.6157267467407248</v>
      </c>
      <c r="E3520">
        <f t="shared" ca="1" si="1546"/>
        <v>9.3842732532592752</v>
      </c>
      <c r="F3520" t="str">
        <f t="shared" ca="1" si="1547"/>
        <v>high</v>
      </c>
      <c r="G3520">
        <v>596</v>
      </c>
      <c r="H3520">
        <f t="shared" si="1548"/>
        <v>596</v>
      </c>
      <c r="I3520">
        <f t="shared" ca="1" si="1549"/>
        <v>512.50327454454464</v>
      </c>
      <c r="J3520">
        <f t="shared" ca="1" si="1550"/>
        <v>83.496725455455362</v>
      </c>
      <c r="K3520" t="str">
        <f t="shared" ca="1" si="1551"/>
        <v>high</v>
      </c>
      <c r="L3520">
        <v>-9.7000000000000011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0</v>
      </c>
      <c r="AL3520">
        <f t="shared" ca="1" si="1538"/>
        <v>1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0</v>
      </c>
      <c r="AT3520">
        <v>0</v>
      </c>
      <c r="AU3520">
        <f t="shared" ca="1" si="1554"/>
        <v>0</v>
      </c>
      <c r="AV3520">
        <f t="shared" ca="1" si="1554"/>
        <v>0</v>
      </c>
      <c r="AW3520">
        <f t="shared" ca="1" si="1554"/>
        <v>1</v>
      </c>
      <c r="AX3520">
        <v>0</v>
      </c>
    </row>
    <row r="3521" spans="1:50">
      <c r="A3521" s="2">
        <v>42374</v>
      </c>
      <c r="B3521">
        <v>2521</v>
      </c>
      <c r="C3521">
        <v>11</v>
      </c>
      <c r="D3521">
        <f t="shared" ca="1" si="1545"/>
        <v>9.6157598822916963</v>
      </c>
      <c r="E3521">
        <f t="shared" ca="1" si="1546"/>
        <v>1.3842401177083037</v>
      </c>
      <c r="F3521" t="str">
        <f t="shared" ca="1" si="1547"/>
        <v>high</v>
      </c>
      <c r="G3521">
        <v>510</v>
      </c>
      <c r="H3521">
        <f t="shared" si="1548"/>
        <v>510</v>
      </c>
      <c r="I3521">
        <f t="shared" ca="1" si="1549"/>
        <v>512.74380024619234</v>
      </c>
      <c r="J3521">
        <f t="shared" ca="1" si="1550"/>
        <v>-2.7438002461923361</v>
      </c>
      <c r="K3521" t="str">
        <f t="shared" ca="1" si="1551"/>
        <v>medium</v>
      </c>
      <c r="L3521">
        <v>-9.6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0</v>
      </c>
      <c r="AK3521">
        <f t="shared" ca="1" si="1537"/>
        <v>1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0</v>
      </c>
      <c r="AU3521">
        <f t="shared" ref="AU3521:AW3540" ca="1" si="1559">VLOOKUP(INDIRECT($AU$590&amp;ROW($A3521)),$F$17:$I$19,AU$592+1,0)</f>
        <v>0</v>
      </c>
      <c r="AV3521">
        <f t="shared" ca="1" si="1559"/>
        <v>0</v>
      </c>
      <c r="AW3521">
        <f t="shared" ca="1" si="1559"/>
        <v>1</v>
      </c>
      <c r="AX3521">
        <v>0</v>
      </c>
    </row>
    <row r="3522" spans="1:50">
      <c r="A3522" s="2">
        <v>42375</v>
      </c>
      <c r="B3522">
        <v>2522</v>
      </c>
      <c r="C3522">
        <v>12</v>
      </c>
      <c r="D3522">
        <f t="shared" ca="1" si="1545"/>
        <v>9.6157933005829825</v>
      </c>
      <c r="E3522">
        <f t="shared" ca="1" si="1546"/>
        <v>2.3842066994170175</v>
      </c>
      <c r="F3522" t="str">
        <f t="shared" ca="1" si="1547"/>
        <v>high</v>
      </c>
      <c r="G3522">
        <v>243</v>
      </c>
      <c r="H3522">
        <f t="shared" si="1548"/>
        <v>243</v>
      </c>
      <c r="I3522">
        <f t="shared" ca="1" si="1549"/>
        <v>512.98481000259005</v>
      </c>
      <c r="J3522">
        <f t="shared" ca="1" si="1550"/>
        <v>-269.98481000259005</v>
      </c>
      <c r="K3522" t="str">
        <f t="shared" ca="1" si="1551"/>
        <v>low</v>
      </c>
      <c r="L3522">
        <v>-7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1</v>
      </c>
      <c r="AL3522">
        <f t="shared" ca="1" si="1538"/>
        <v>0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1</v>
      </c>
      <c r="AT3522">
        <v>1</v>
      </c>
      <c r="AU3522">
        <f t="shared" ca="1" si="1559"/>
        <v>0</v>
      </c>
      <c r="AV3522">
        <f t="shared" ca="1" si="1559"/>
        <v>0</v>
      </c>
      <c r="AW3522">
        <f t="shared" ca="1" si="1559"/>
        <v>1</v>
      </c>
      <c r="AX3522">
        <v>0</v>
      </c>
    </row>
    <row r="3523" spans="1:50">
      <c r="A3523" s="2">
        <v>42376</v>
      </c>
      <c r="B3523">
        <v>2523</v>
      </c>
      <c r="C3523">
        <v>11</v>
      </c>
      <c r="D3523">
        <f t="shared" ca="1" si="1545"/>
        <v>9.615827002139806</v>
      </c>
      <c r="E3523">
        <f t="shared" ca="1" si="1546"/>
        <v>1.384172997860194</v>
      </c>
      <c r="F3523" t="str">
        <f t="shared" ca="1" si="1547"/>
        <v>high</v>
      </c>
      <c r="G3523">
        <v>525</v>
      </c>
      <c r="H3523">
        <f t="shared" si="1548"/>
        <v>525</v>
      </c>
      <c r="I3523">
        <f t="shared" ca="1" si="1549"/>
        <v>513.22630413562069</v>
      </c>
      <c r="J3523">
        <f t="shared" ca="1" si="1550"/>
        <v>11.773695864379306</v>
      </c>
      <c r="K3523" t="str">
        <f t="shared" ca="1" si="1551"/>
        <v>medium</v>
      </c>
      <c r="L3523">
        <v>-4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0</v>
      </c>
      <c r="AT3523">
        <v>1</v>
      </c>
      <c r="AU3523">
        <f t="shared" ca="1" si="1559"/>
        <v>0</v>
      </c>
      <c r="AV3523">
        <f t="shared" ca="1" si="1559"/>
        <v>0</v>
      </c>
      <c r="AW3523">
        <f t="shared" ca="1" si="1559"/>
        <v>1</v>
      </c>
      <c r="AX3523">
        <v>0</v>
      </c>
    </row>
    <row r="3524" spans="1:50">
      <c r="A3524" s="2">
        <v>42377</v>
      </c>
      <c r="B3524">
        <v>2524</v>
      </c>
      <c r="C3524">
        <v>9</v>
      </c>
      <c r="D3524">
        <f t="shared" ca="1" si="1545"/>
        <v>9.6158609874873839</v>
      </c>
      <c r="E3524">
        <f t="shared" ca="1" si="1546"/>
        <v>-0.61586098748738394</v>
      </c>
      <c r="F3524" t="str">
        <f t="shared" ca="1" si="1547"/>
        <v>medium</v>
      </c>
      <c r="G3524">
        <v>287</v>
      </c>
      <c r="H3524">
        <f t="shared" si="1548"/>
        <v>287</v>
      </c>
      <c r="I3524">
        <f t="shared" ca="1" si="1549"/>
        <v>513.46828296716672</v>
      </c>
      <c r="J3524">
        <f t="shared" ca="1" si="1550"/>
        <v>-226.46828296716672</v>
      </c>
      <c r="K3524" t="str">
        <f t="shared" ca="1" si="1551"/>
        <v>low</v>
      </c>
      <c r="L3524">
        <v>-1.85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1</v>
      </c>
      <c r="AL3524">
        <f t="shared" ca="1" si="1538"/>
        <v>0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1</v>
      </c>
      <c r="AT3524">
        <v>1</v>
      </c>
      <c r="AU3524">
        <f t="shared" ca="1" si="1559"/>
        <v>0</v>
      </c>
      <c r="AV3524">
        <f t="shared" ca="1" si="1559"/>
        <v>1</v>
      </c>
      <c r="AW3524">
        <f t="shared" ca="1" si="1559"/>
        <v>0</v>
      </c>
      <c r="AX3524">
        <v>0</v>
      </c>
    </row>
    <row r="3525" spans="1:50">
      <c r="A3525" s="2">
        <v>42378</v>
      </c>
      <c r="B3525">
        <v>2525</v>
      </c>
      <c r="C3525">
        <v>7</v>
      </c>
      <c r="D3525">
        <f t="shared" ca="1" si="1545"/>
        <v>9.6158952571509406</v>
      </c>
      <c r="E3525">
        <f t="shared" ca="1" si="1546"/>
        <v>-2.6158952571509406</v>
      </c>
      <c r="F3525" t="str">
        <f t="shared" ca="1" si="1547"/>
        <v>low</v>
      </c>
      <c r="G3525">
        <v>238</v>
      </c>
      <c r="H3525">
        <f t="shared" si="1548"/>
        <v>238</v>
      </c>
      <c r="I3525">
        <f t="shared" ca="1" si="1549"/>
        <v>513.7107468191108</v>
      </c>
      <c r="J3525">
        <f t="shared" ca="1" si="1550"/>
        <v>-275.7107468191108</v>
      </c>
      <c r="K3525" t="str">
        <f t="shared" ca="1" si="1551"/>
        <v>low</v>
      </c>
      <c r="L3525">
        <v>-7.3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1</v>
      </c>
      <c r="AU3525">
        <f t="shared" ca="1" si="1559"/>
        <v>1</v>
      </c>
      <c r="AV3525">
        <f t="shared" ca="1" si="1559"/>
        <v>0</v>
      </c>
      <c r="AW3525">
        <f t="shared" ca="1" si="1559"/>
        <v>0</v>
      </c>
      <c r="AX3525">
        <v>0</v>
      </c>
    </row>
    <row r="3526" spans="1:50">
      <c r="A3526" s="2">
        <v>42379</v>
      </c>
      <c r="B3526">
        <v>2526</v>
      </c>
      <c r="C3526">
        <v>8</v>
      </c>
      <c r="D3526">
        <f t="shared" ca="1" si="1545"/>
        <v>9.6159298116556933</v>
      </c>
      <c r="E3526">
        <f t="shared" ca="1" si="1546"/>
        <v>-1.6159298116556933</v>
      </c>
      <c r="F3526" t="str">
        <f t="shared" ca="1" si="1547"/>
        <v>medium</v>
      </c>
      <c r="G3526">
        <v>169</v>
      </c>
      <c r="H3526">
        <f t="shared" si="1548"/>
        <v>169</v>
      </c>
      <c r="I3526">
        <f t="shared" ca="1" si="1549"/>
        <v>513.95369601333596</v>
      </c>
      <c r="J3526">
        <f t="shared" ca="1" si="1550"/>
        <v>-344.95369601333596</v>
      </c>
      <c r="K3526" t="str">
        <f t="shared" ca="1" si="1551"/>
        <v>low</v>
      </c>
      <c r="L3526">
        <v>-1.0374999999999999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0</v>
      </c>
      <c r="AT3526">
        <v>1</v>
      </c>
      <c r="AU3526">
        <f t="shared" ca="1" si="1559"/>
        <v>0</v>
      </c>
      <c r="AV3526">
        <f t="shared" ca="1" si="1559"/>
        <v>1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10</v>
      </c>
      <c r="D3527">
        <f t="shared" ca="1" si="1545"/>
        <v>9.6159646515268644</v>
      </c>
      <c r="E3527">
        <f t="shared" ca="1" si="1546"/>
        <v>0.38403534847313558</v>
      </c>
      <c r="F3527" t="str">
        <f t="shared" ca="1" si="1547"/>
        <v>medium</v>
      </c>
      <c r="G3527">
        <v>297</v>
      </c>
      <c r="H3527">
        <f t="shared" si="1548"/>
        <v>297</v>
      </c>
      <c r="I3527">
        <f t="shared" ca="1" si="1549"/>
        <v>514.19713087172477</v>
      </c>
      <c r="J3527">
        <f t="shared" ca="1" si="1550"/>
        <v>-217.19713087172477</v>
      </c>
      <c r="K3527" t="str">
        <f t="shared" ca="1" si="1551"/>
        <v>medium</v>
      </c>
      <c r="L3527">
        <v>-0.4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1</v>
      </c>
      <c r="AL3527">
        <f t="shared" ca="1" si="1538"/>
        <v>0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0</v>
      </c>
      <c r="AV3527">
        <f t="shared" ca="1" si="1559"/>
        <v>1</v>
      </c>
      <c r="AW3527">
        <f t="shared" ca="1" si="1559"/>
        <v>0</v>
      </c>
      <c r="AX3527">
        <v>0</v>
      </c>
    </row>
    <row r="3528" spans="1:50">
      <c r="A3528" s="2">
        <v>42381</v>
      </c>
      <c r="B3528">
        <v>2528</v>
      </c>
      <c r="C3528">
        <v>4</v>
      </c>
      <c r="D3528">
        <f t="shared" ca="1" si="1545"/>
        <v>9.615999777289673</v>
      </c>
      <c r="E3528">
        <f t="shared" ca="1" si="1546"/>
        <v>-5.615999777289673</v>
      </c>
      <c r="F3528" t="str">
        <f t="shared" ca="1" si="1547"/>
        <v>low</v>
      </c>
      <c r="G3528">
        <v>340</v>
      </c>
      <c r="H3528">
        <f t="shared" si="1548"/>
        <v>340</v>
      </c>
      <c r="I3528">
        <f t="shared" ca="1" si="1549"/>
        <v>514.44105171616002</v>
      </c>
      <c r="J3528">
        <f t="shared" ca="1" si="1550"/>
        <v>-174.44105171616002</v>
      </c>
      <c r="K3528" t="str">
        <f t="shared" ca="1" si="1551"/>
        <v>medium</v>
      </c>
      <c r="L3528">
        <v>2.2999999999999998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1</v>
      </c>
      <c r="AU3528">
        <f t="shared" ca="1" si="1559"/>
        <v>1</v>
      </c>
      <c r="AV3528">
        <f t="shared" ca="1" si="1559"/>
        <v>0</v>
      </c>
      <c r="AW3528">
        <f t="shared" ca="1" si="1559"/>
        <v>0</v>
      </c>
      <c r="AX3528">
        <v>0</v>
      </c>
    </row>
    <row r="3529" spans="1:50">
      <c r="A3529" s="2">
        <v>42382</v>
      </c>
      <c r="B3529">
        <v>2529</v>
      </c>
      <c r="C3529">
        <v>10</v>
      </c>
      <c r="D3529">
        <f t="shared" ca="1" si="1545"/>
        <v>9.6160351894693417</v>
      </c>
      <c r="E3529">
        <f t="shared" ca="1" si="1546"/>
        <v>0.38396481053065834</v>
      </c>
      <c r="F3529" t="str">
        <f t="shared" ca="1" si="1547"/>
        <v>medium</v>
      </c>
      <c r="G3529">
        <v>442</v>
      </c>
      <c r="H3529">
        <f t="shared" si="1548"/>
        <v>442</v>
      </c>
      <c r="I3529">
        <f t="shared" ca="1" si="1549"/>
        <v>514.68545886852451</v>
      </c>
      <c r="J3529">
        <f t="shared" ca="1" si="1550"/>
        <v>-72.685458868524506</v>
      </c>
      <c r="K3529" t="str">
        <f t="shared" ca="1" si="1551"/>
        <v>medium</v>
      </c>
      <c r="L3529">
        <v>1.8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0</v>
      </c>
      <c r="AL3529">
        <f t="shared" ca="1" si="1538"/>
        <v>1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1</v>
      </c>
      <c r="AT3529">
        <v>0</v>
      </c>
      <c r="AU3529">
        <f t="shared" ca="1" si="1559"/>
        <v>0</v>
      </c>
      <c r="AV3529">
        <f t="shared" ca="1" si="1559"/>
        <v>1</v>
      </c>
      <c r="AW3529">
        <f t="shared" ca="1" si="1559"/>
        <v>0</v>
      </c>
      <c r="AX3529">
        <v>0</v>
      </c>
    </row>
    <row r="3530" spans="1:50">
      <c r="A3530" s="2">
        <v>42383</v>
      </c>
      <c r="B3530">
        <v>2530</v>
      </c>
      <c r="C3530">
        <v>8</v>
      </c>
      <c r="D3530">
        <f t="shared" ca="1" si="1545"/>
        <v>9.6160708885910893</v>
      </c>
      <c r="E3530">
        <f t="shared" ca="1" si="1546"/>
        <v>-1.6160708885910893</v>
      </c>
      <c r="F3530" t="str">
        <f t="shared" ca="1" si="1547"/>
        <v>medium</v>
      </c>
      <c r="G3530">
        <v>281</v>
      </c>
      <c r="H3530">
        <f t="shared" si="1548"/>
        <v>281</v>
      </c>
      <c r="I3530">
        <f t="shared" ca="1" si="1549"/>
        <v>514.93035265070068</v>
      </c>
      <c r="J3530">
        <f t="shared" ca="1" si="1550"/>
        <v>-233.93035265070068</v>
      </c>
      <c r="K3530" t="str">
        <f t="shared" ca="1" si="1551"/>
        <v>low</v>
      </c>
      <c r="L3530">
        <v>-2.5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1</v>
      </c>
      <c r="AN3530">
        <f t="shared" ca="1" si="1540"/>
        <v>0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1</v>
      </c>
      <c r="AT3530">
        <v>0</v>
      </c>
      <c r="AU3530">
        <f t="shared" ca="1" si="1559"/>
        <v>0</v>
      </c>
      <c r="AV3530">
        <f t="shared" ca="1" si="1559"/>
        <v>1</v>
      </c>
      <c r="AW3530">
        <f t="shared" ca="1" si="1559"/>
        <v>0</v>
      </c>
      <c r="AX3530">
        <v>0</v>
      </c>
    </row>
    <row r="3531" spans="1:50">
      <c r="A3531" s="2">
        <v>42384</v>
      </c>
      <c r="B3531">
        <v>2531</v>
      </c>
      <c r="C3531">
        <v>19</v>
      </c>
      <c r="D3531">
        <f t="shared" ca="1" si="1545"/>
        <v>9.6161068751801384</v>
      </c>
      <c r="E3531">
        <f t="shared" ca="1" si="1546"/>
        <v>9.3838931248198616</v>
      </c>
      <c r="F3531" t="str">
        <f t="shared" ca="1" si="1547"/>
        <v>high</v>
      </c>
      <c r="G3531">
        <v>1899</v>
      </c>
      <c r="H3531">
        <f t="shared" si="1548"/>
        <v>1899</v>
      </c>
      <c r="I3531">
        <f t="shared" ca="1" si="1549"/>
        <v>515.17573338457191</v>
      </c>
      <c r="J3531">
        <f t="shared" ca="1" si="1550"/>
        <v>1383.8242666154281</v>
      </c>
      <c r="K3531" t="str">
        <f t="shared" ca="1" si="1551"/>
        <v>high</v>
      </c>
      <c r="L3531">
        <v>-2.82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1</v>
      </c>
      <c r="AT3531">
        <v>1</v>
      </c>
      <c r="AU3531">
        <f t="shared" ca="1" si="1559"/>
        <v>0</v>
      </c>
      <c r="AV3531">
        <f t="shared" ca="1" si="1559"/>
        <v>0</v>
      </c>
      <c r="AW3531">
        <f t="shared" ca="1" si="1559"/>
        <v>1</v>
      </c>
      <c r="AX3531">
        <v>0</v>
      </c>
    </row>
    <row r="3532" spans="1:50">
      <c r="A3532" s="2">
        <v>42385</v>
      </c>
      <c r="B3532">
        <v>2532</v>
      </c>
      <c r="C3532">
        <v>10</v>
      </c>
      <c r="D3532">
        <f t="shared" ca="1" si="1545"/>
        <v>9.6161431497617063</v>
      </c>
      <c r="E3532">
        <f t="shared" ca="1" si="1546"/>
        <v>0.38385685023829375</v>
      </c>
      <c r="F3532" t="str">
        <f t="shared" ca="1" si="1547"/>
        <v>medium</v>
      </c>
      <c r="G3532">
        <v>385</v>
      </c>
      <c r="H3532">
        <f t="shared" si="1548"/>
        <v>385</v>
      </c>
      <c r="I3532">
        <f t="shared" ca="1" si="1549"/>
        <v>515.42160139202031</v>
      </c>
      <c r="J3532">
        <f t="shared" ca="1" si="1550"/>
        <v>-130.42160139202031</v>
      </c>
      <c r="K3532" t="str">
        <f t="shared" ca="1" si="1551"/>
        <v>medium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0</v>
      </c>
      <c r="AU3532">
        <f t="shared" ca="1" si="1559"/>
        <v>0</v>
      </c>
      <c r="AV3532">
        <f t="shared" ca="1" si="1559"/>
        <v>1</v>
      </c>
      <c r="AW3532">
        <f t="shared" ca="1" si="1559"/>
        <v>0</v>
      </c>
      <c r="AX3532">
        <v>0</v>
      </c>
    </row>
    <row r="3533" spans="1:50">
      <c r="A3533" s="2">
        <v>42386</v>
      </c>
      <c r="B3533">
        <v>2533</v>
      </c>
      <c r="C3533">
        <v>4</v>
      </c>
      <c r="D3533">
        <f t="shared" ca="1" si="1545"/>
        <v>9.6161797128610171</v>
      </c>
      <c r="E3533">
        <f t="shared" ca="1" si="1546"/>
        <v>-5.6161797128610171</v>
      </c>
      <c r="F3533" t="str">
        <f t="shared" ca="1" si="1547"/>
        <v>low</v>
      </c>
      <c r="G3533">
        <v>91</v>
      </c>
      <c r="H3533">
        <f t="shared" si="1548"/>
        <v>91</v>
      </c>
      <c r="I3533">
        <f t="shared" ca="1" si="1549"/>
        <v>515.66795699492889</v>
      </c>
      <c r="J3533">
        <f t="shared" ca="1" si="1550"/>
        <v>-424.66795699492889</v>
      </c>
      <c r="K3533" t="str">
        <f t="shared" ca="1" si="1551"/>
        <v>low</v>
      </c>
      <c r="L3533">
        <v>-12.75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1</v>
      </c>
      <c r="AL3533">
        <f t="shared" ca="1" si="1538"/>
        <v>0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1</v>
      </c>
      <c r="AT3533">
        <v>1</v>
      </c>
      <c r="AU3533">
        <f t="shared" ca="1" si="1559"/>
        <v>1</v>
      </c>
      <c r="AV3533">
        <f t="shared" ca="1" si="1559"/>
        <v>0</v>
      </c>
      <c r="AW3533">
        <f t="shared" ca="1" si="1559"/>
        <v>0</v>
      </c>
      <c r="AX3533">
        <v>0</v>
      </c>
    </row>
    <row r="3534" spans="1:50">
      <c r="A3534" s="2">
        <v>42387</v>
      </c>
      <c r="B3534">
        <v>2534</v>
      </c>
      <c r="C3534">
        <v>4</v>
      </c>
      <c r="D3534">
        <f t="shared" ca="1" si="1545"/>
        <v>9.6162165650032883</v>
      </c>
      <c r="E3534">
        <f t="shared" ca="1" si="1546"/>
        <v>-5.6162165650032883</v>
      </c>
      <c r="F3534" t="str">
        <f t="shared" ca="1" si="1547"/>
        <v>low</v>
      </c>
      <c r="G3534">
        <v>118</v>
      </c>
      <c r="H3534">
        <f t="shared" si="1548"/>
        <v>118</v>
      </c>
      <c r="I3534">
        <f t="shared" ca="1" si="1549"/>
        <v>515.91480051518033</v>
      </c>
      <c r="J3534">
        <f t="shared" ca="1" si="1550"/>
        <v>-397.91480051518033</v>
      </c>
      <c r="K3534" t="str">
        <f t="shared" ca="1" si="1551"/>
        <v>low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1</v>
      </c>
      <c r="AL3534">
        <f t="shared" ca="1" si="1538"/>
        <v>0</v>
      </c>
      <c r="AM3534">
        <f t="shared" ca="1" si="1539"/>
        <v>1</v>
      </c>
      <c r="AN3534">
        <f t="shared" ca="1" si="1540"/>
        <v>0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0</v>
      </c>
      <c r="AT3534">
        <v>1</v>
      </c>
      <c r="AU3534">
        <f t="shared" ca="1" si="1559"/>
        <v>1</v>
      </c>
      <c r="AV3534">
        <f t="shared" ca="1" si="1559"/>
        <v>0</v>
      </c>
      <c r="AW3534">
        <f t="shared" ca="1" si="1559"/>
        <v>0</v>
      </c>
      <c r="AX3534">
        <v>0</v>
      </c>
    </row>
    <row r="3535" spans="1:50">
      <c r="A3535" s="2">
        <v>42388</v>
      </c>
      <c r="B3535">
        <v>2535</v>
      </c>
      <c r="C3535">
        <v>7</v>
      </c>
      <c r="D3535">
        <f t="shared" ca="1" si="1545"/>
        <v>9.6162537067137421</v>
      </c>
      <c r="E3535">
        <f t="shared" ca="1" si="1546"/>
        <v>-2.6162537067137421</v>
      </c>
      <c r="F3535" t="str">
        <f t="shared" ca="1" si="1547"/>
        <v>low</v>
      </c>
      <c r="G3535">
        <v>361</v>
      </c>
      <c r="H3535">
        <f t="shared" si="1548"/>
        <v>361</v>
      </c>
      <c r="I3535">
        <f t="shared" ca="1" si="1549"/>
        <v>516.16213227465755</v>
      </c>
      <c r="J3535">
        <f t="shared" ca="1" si="1550"/>
        <v>-155.16213227465755</v>
      </c>
      <c r="K3535" t="str">
        <f t="shared" ca="1" si="1551"/>
        <v>medium</v>
      </c>
      <c r="L3535">
        <v>-14.7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1</v>
      </c>
      <c r="AN3535">
        <f t="shared" ca="1" si="1540"/>
        <v>0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0</v>
      </c>
      <c r="AT3535">
        <v>1</v>
      </c>
      <c r="AU3535">
        <f t="shared" ca="1" si="1559"/>
        <v>1</v>
      </c>
      <c r="AV3535">
        <f t="shared" ca="1" si="1559"/>
        <v>0</v>
      </c>
      <c r="AW3535">
        <f t="shared" ca="1" si="1559"/>
        <v>0</v>
      </c>
      <c r="AX3535">
        <v>0</v>
      </c>
    </row>
    <row r="3536" spans="1:50">
      <c r="A3536" s="2">
        <v>42389</v>
      </c>
      <c r="B3536">
        <v>2536</v>
      </c>
      <c r="C3536">
        <v>7</v>
      </c>
      <c r="D3536">
        <f t="shared" ca="1" si="1545"/>
        <v>9.6162911385175995</v>
      </c>
      <c r="E3536">
        <f t="shared" ca="1" si="1546"/>
        <v>-2.6162911385175995</v>
      </c>
      <c r="F3536" t="str">
        <f t="shared" ca="1" si="1547"/>
        <v>low</v>
      </c>
      <c r="G3536">
        <v>201</v>
      </c>
      <c r="H3536">
        <f t="shared" si="1548"/>
        <v>201</v>
      </c>
      <c r="I3536">
        <f t="shared" ca="1" si="1549"/>
        <v>516.409952595243</v>
      </c>
      <c r="J3536">
        <f t="shared" ca="1" si="1550"/>
        <v>-315.409952595243</v>
      </c>
      <c r="K3536" t="str">
        <f t="shared" ca="1" si="1551"/>
        <v>low</v>
      </c>
      <c r="L3536">
        <v>-15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0</v>
      </c>
      <c r="AU3536">
        <f t="shared" ca="1" si="1559"/>
        <v>1</v>
      </c>
      <c r="AV3536">
        <f t="shared" ca="1" si="1559"/>
        <v>0</v>
      </c>
      <c r="AW3536">
        <f t="shared" ca="1" si="1559"/>
        <v>0</v>
      </c>
      <c r="AX3536">
        <v>0</v>
      </c>
    </row>
    <row r="3537" spans="1:50">
      <c r="A3537" s="2">
        <v>42390</v>
      </c>
      <c r="B3537">
        <v>2537</v>
      </c>
      <c r="C3537">
        <v>19</v>
      </c>
      <c r="D3537">
        <f t="shared" ca="1" si="1545"/>
        <v>9.6163288609400812</v>
      </c>
      <c r="E3537">
        <f t="shared" ca="1" si="1546"/>
        <v>9.3836711390599188</v>
      </c>
      <c r="F3537" t="str">
        <f t="shared" ca="1" si="1547"/>
        <v>high</v>
      </c>
      <c r="G3537">
        <v>1314</v>
      </c>
      <c r="H3537">
        <f t="shared" si="1548"/>
        <v>1314</v>
      </c>
      <c r="I3537">
        <f t="shared" ca="1" si="1549"/>
        <v>516.65826179881981</v>
      </c>
      <c r="J3537">
        <f t="shared" ca="1" si="1550"/>
        <v>797.34173820118019</v>
      </c>
      <c r="K3537" t="str">
        <f t="shared" ca="1" si="1551"/>
        <v>high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0</v>
      </c>
      <c r="AK3537">
        <f t="shared" ca="1" si="1537"/>
        <v>1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1</v>
      </c>
      <c r="AT3537">
        <v>1</v>
      </c>
      <c r="AU3537">
        <f t="shared" ca="1" si="1559"/>
        <v>0</v>
      </c>
      <c r="AV3537">
        <f t="shared" ca="1" si="1559"/>
        <v>0</v>
      </c>
      <c r="AW3537">
        <f t="shared" ca="1" si="1559"/>
        <v>1</v>
      </c>
      <c r="AX3537">
        <v>0</v>
      </c>
    </row>
    <row r="3538" spans="1:50">
      <c r="A3538" s="2">
        <v>42391</v>
      </c>
      <c r="B3538">
        <v>2538</v>
      </c>
      <c r="C3538">
        <v>12</v>
      </c>
      <c r="D3538">
        <f t="shared" ca="1" si="1545"/>
        <v>9.6163668745064061</v>
      </c>
      <c r="E3538">
        <f t="shared" ca="1" si="1546"/>
        <v>2.3836331254935939</v>
      </c>
      <c r="F3538" t="str">
        <f t="shared" ca="1" si="1547"/>
        <v>high</v>
      </c>
      <c r="G3538">
        <v>637</v>
      </c>
      <c r="H3538">
        <f t="shared" si="1548"/>
        <v>637</v>
      </c>
      <c r="I3538">
        <f t="shared" ca="1" si="1549"/>
        <v>516.90706020727032</v>
      </c>
      <c r="J3538">
        <f t="shared" ca="1" si="1550"/>
        <v>120.09293979272968</v>
      </c>
      <c r="K3538" t="str">
        <f t="shared" ca="1" si="1551"/>
        <v>high</v>
      </c>
      <c r="L3538">
        <v>-13.3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0</v>
      </c>
      <c r="AK3538">
        <f t="shared" ca="1" si="1537"/>
        <v>1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0</v>
      </c>
      <c r="AT3538">
        <v>1</v>
      </c>
      <c r="AU3538">
        <f t="shared" ca="1" si="1559"/>
        <v>0</v>
      </c>
      <c r="AV3538">
        <f t="shared" ca="1" si="1559"/>
        <v>0</v>
      </c>
      <c r="AW3538">
        <f t="shared" ca="1" si="1559"/>
        <v>1</v>
      </c>
      <c r="AX3538">
        <v>0</v>
      </c>
    </row>
    <row r="3539" spans="1:50">
      <c r="A3539" s="2">
        <v>42392</v>
      </c>
      <c r="B3539">
        <v>2539</v>
      </c>
      <c r="C3539">
        <v>9</v>
      </c>
      <c r="D3539">
        <f t="shared" ca="1" si="1545"/>
        <v>9.6164051797417951</v>
      </c>
      <c r="E3539">
        <f t="shared" ca="1" si="1546"/>
        <v>-0.6164051797417951</v>
      </c>
      <c r="F3539" t="str">
        <f t="shared" ca="1" si="1547"/>
        <v>medium</v>
      </c>
      <c r="G3539">
        <v>329</v>
      </c>
      <c r="H3539">
        <f t="shared" si="1548"/>
        <v>329</v>
      </c>
      <c r="I3539">
        <f t="shared" ca="1" si="1549"/>
        <v>517.15634814247744</v>
      </c>
      <c r="J3539">
        <f t="shared" ca="1" si="1550"/>
        <v>-188.15634814247744</v>
      </c>
      <c r="K3539" t="str">
        <f t="shared" ca="1" si="1551"/>
        <v>medium</v>
      </c>
      <c r="L3539">
        <v>-10.8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1</v>
      </c>
      <c r="AK3539">
        <f t="shared" ca="1" si="1537"/>
        <v>0</v>
      </c>
      <c r="AL3539">
        <f t="shared" ca="1" si="1538"/>
        <v>0</v>
      </c>
      <c r="AM3539">
        <f t="shared" ca="1" si="1539"/>
        <v>1</v>
      </c>
      <c r="AN3539">
        <f t="shared" ca="1" si="1540"/>
        <v>0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0</v>
      </c>
      <c r="AT3539">
        <v>1</v>
      </c>
      <c r="AU3539">
        <f t="shared" ca="1" si="1559"/>
        <v>0</v>
      </c>
      <c r="AV3539">
        <f t="shared" ca="1" si="1559"/>
        <v>1</v>
      </c>
      <c r="AW3539">
        <f t="shared" ca="1" si="1559"/>
        <v>0</v>
      </c>
      <c r="AX3539">
        <v>0</v>
      </c>
    </row>
    <row r="3540" spans="1:50">
      <c r="A3540" s="2">
        <v>42393</v>
      </c>
      <c r="B3540">
        <v>2540</v>
      </c>
      <c r="C3540">
        <v>12</v>
      </c>
      <c r="D3540">
        <f t="shared" ca="1" si="1545"/>
        <v>9.6164437771714688</v>
      </c>
      <c r="E3540">
        <f t="shared" ca="1" si="1546"/>
        <v>2.3835562228285312</v>
      </c>
      <c r="F3540" t="str">
        <f t="shared" ca="1" si="1547"/>
        <v>high</v>
      </c>
      <c r="G3540">
        <v>353</v>
      </c>
      <c r="H3540">
        <f t="shared" si="1548"/>
        <v>353</v>
      </c>
      <c r="I3540">
        <f t="shared" ca="1" si="1549"/>
        <v>517.40612592632397</v>
      </c>
      <c r="J3540">
        <f t="shared" ca="1" si="1550"/>
        <v>-164.40612592632397</v>
      </c>
      <c r="K3540" t="str">
        <f t="shared" ca="1" si="1551"/>
        <v>medium</v>
      </c>
      <c r="L3540">
        <v>-4.9000000000000004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1</v>
      </c>
      <c r="AL3540">
        <f t="shared" ca="1" si="1538"/>
        <v>0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1</v>
      </c>
      <c r="AU3540">
        <f t="shared" ca="1" si="1559"/>
        <v>0</v>
      </c>
      <c r="AV3540">
        <f t="shared" ca="1" si="1559"/>
        <v>0</v>
      </c>
      <c r="AW3540">
        <f t="shared" ca="1" si="1559"/>
        <v>1</v>
      </c>
      <c r="AX3540">
        <v>0</v>
      </c>
    </row>
    <row r="3541" spans="1:50">
      <c r="A3541" s="2">
        <v>42394</v>
      </c>
      <c r="B3541">
        <v>2541</v>
      </c>
      <c r="C3541">
        <v>17</v>
      </c>
      <c r="D3541">
        <f t="shared" ca="1" si="1545"/>
        <v>9.616482667320648</v>
      </c>
      <c r="E3541">
        <f t="shared" ca="1" si="1546"/>
        <v>7.383517332679352</v>
      </c>
      <c r="F3541" t="str">
        <f t="shared" ca="1" si="1547"/>
        <v>high</v>
      </c>
      <c r="G3541">
        <v>1129</v>
      </c>
      <c r="H3541">
        <f t="shared" si="1548"/>
        <v>1129</v>
      </c>
      <c r="I3541">
        <f t="shared" ca="1" si="1549"/>
        <v>517.65639388069258</v>
      </c>
      <c r="J3541">
        <f t="shared" ca="1" si="1550"/>
        <v>611.34360611930742</v>
      </c>
      <c r="K3541" t="str">
        <f t="shared" ca="1" si="1551"/>
        <v>high</v>
      </c>
      <c r="L3541">
        <v>-1.3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0</v>
      </c>
      <c r="AU3541">
        <f t="shared" ref="AU3541:AW3556" ca="1" si="1565">VLOOKUP(INDIRECT($AU$590&amp;ROW($A3541)),$F$17:$I$19,AU$592+1,0)</f>
        <v>0</v>
      </c>
      <c r="AV3541">
        <f t="shared" ca="1" si="1565"/>
        <v>0</v>
      </c>
      <c r="AW3541">
        <f t="shared" ca="1" si="1565"/>
        <v>1</v>
      </c>
      <c r="AX3541">
        <v>0</v>
      </c>
    </row>
    <row r="3542" spans="1:50">
      <c r="A3542" s="2">
        <v>42395</v>
      </c>
      <c r="B3542">
        <v>2542</v>
      </c>
      <c r="C3542">
        <v>10</v>
      </c>
      <c r="D3542">
        <f t="shared" ca="1" si="1545"/>
        <v>9.6165218507145536</v>
      </c>
      <c r="E3542">
        <f t="shared" ca="1" si="1546"/>
        <v>0.38347814928544643</v>
      </c>
      <c r="F3542" t="str">
        <f t="shared" ca="1" si="1547"/>
        <v>medium</v>
      </c>
      <c r="G3542">
        <v>402</v>
      </c>
      <c r="H3542">
        <f t="shared" si="1548"/>
        <v>402</v>
      </c>
      <c r="I3542">
        <f t="shared" ca="1" si="1549"/>
        <v>517.90715232746606</v>
      </c>
      <c r="J3542">
        <f t="shared" ca="1" si="1550"/>
        <v>-115.90715232746606</v>
      </c>
      <c r="K3542" t="str">
        <f t="shared" ca="1" si="1551"/>
        <v>medium</v>
      </c>
      <c r="L3542">
        <v>0.4</v>
      </c>
      <c r="M3542" t="str">
        <f t="shared" si="1562"/>
        <v>low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1</v>
      </c>
      <c r="AN3542">
        <f t="shared" ca="1" si="1540"/>
        <v>0</v>
      </c>
      <c r="AO3542">
        <f t="shared" ca="1" si="1541"/>
        <v>0</v>
      </c>
      <c r="AP3542">
        <f t="shared" ca="1" si="1542"/>
        <v>1</v>
      </c>
      <c r="AQ3542">
        <f t="shared" ca="1" si="1543"/>
        <v>0</v>
      </c>
      <c r="AR3542">
        <f t="shared" ca="1" si="1544"/>
        <v>0</v>
      </c>
      <c r="AS3542">
        <v>1</v>
      </c>
      <c r="AT3542">
        <v>0</v>
      </c>
      <c r="AU3542">
        <f t="shared" ca="1" si="1565"/>
        <v>0</v>
      </c>
      <c r="AV3542">
        <f t="shared" ca="1" si="1565"/>
        <v>1</v>
      </c>
      <c r="AW3542">
        <f t="shared" ca="1" si="1565"/>
        <v>0</v>
      </c>
      <c r="AX3542">
        <v>0</v>
      </c>
    </row>
    <row r="3543" spans="1:50">
      <c r="A3543" s="2">
        <v>42396</v>
      </c>
      <c r="B3543">
        <v>2543</v>
      </c>
      <c r="C3543">
        <v>14</v>
      </c>
      <c r="D3543">
        <f t="shared" ca="1" si="1545"/>
        <v>9.6165613278784061</v>
      </c>
      <c r="E3543">
        <f t="shared" ca="1" si="1546"/>
        <v>4.3834386721215939</v>
      </c>
      <c r="F3543" t="str">
        <f t="shared" ca="1" si="1547"/>
        <v>high</v>
      </c>
      <c r="G3543">
        <v>511</v>
      </c>
      <c r="H3543">
        <f t="shared" si="1548"/>
        <v>511</v>
      </c>
      <c r="I3543">
        <f t="shared" ca="1" si="1549"/>
        <v>518.15840158852711</v>
      </c>
      <c r="J3543">
        <f t="shared" ca="1" si="1550"/>
        <v>-7.1584015885271128</v>
      </c>
      <c r="K3543" t="str">
        <f t="shared" ca="1" si="1551"/>
        <v>medium</v>
      </c>
      <c r="L3543">
        <v>1.4</v>
      </c>
      <c r="M3543" t="str">
        <f t="shared" si="1562"/>
        <v>low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1</v>
      </c>
      <c r="AQ3543">
        <f t="shared" ca="1" si="1543"/>
        <v>0</v>
      </c>
      <c r="AR3543">
        <f t="shared" ca="1" si="1544"/>
        <v>0</v>
      </c>
      <c r="AS3543">
        <v>0</v>
      </c>
      <c r="AT3543">
        <v>0</v>
      </c>
      <c r="AU3543">
        <f t="shared" ca="1" si="1565"/>
        <v>0</v>
      </c>
      <c r="AV3543">
        <f t="shared" ca="1" si="1565"/>
        <v>0</v>
      </c>
      <c r="AW3543">
        <f t="shared" ca="1" si="1565"/>
        <v>1</v>
      </c>
      <c r="AX3543">
        <v>0</v>
      </c>
    </row>
    <row r="3544" spans="1:50">
      <c r="A3544" s="2">
        <v>42397</v>
      </c>
      <c r="B3544">
        <v>2544</v>
      </c>
      <c r="C3544">
        <v>17</v>
      </c>
      <c r="D3544">
        <f t="shared" ca="1" si="1545"/>
        <v>9.6166010993374265</v>
      </c>
      <c r="E3544">
        <f t="shared" ca="1" si="1546"/>
        <v>7.3833989006625735</v>
      </c>
      <c r="F3544" t="str">
        <f t="shared" ca="1" si="1547"/>
        <v>high</v>
      </c>
      <c r="G3544">
        <v>795</v>
      </c>
      <c r="H3544">
        <f t="shared" si="1548"/>
        <v>795</v>
      </c>
      <c r="I3544">
        <f t="shared" ca="1" si="1549"/>
        <v>518.41014198575874</v>
      </c>
      <c r="J3544">
        <f t="shared" ca="1" si="1550"/>
        <v>276.58985801424126</v>
      </c>
      <c r="K3544" t="str">
        <f t="shared" ca="1" si="1551"/>
        <v>high</v>
      </c>
      <c r="L3544">
        <v>7.35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0</v>
      </c>
      <c r="AL3544">
        <f t="shared" ca="1" si="1538"/>
        <v>1</v>
      </c>
      <c r="AM3544">
        <f t="shared" ca="1" si="1539"/>
        <v>1</v>
      </c>
      <c r="AN3544">
        <f t="shared" ca="1" si="1540"/>
        <v>0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1</v>
      </c>
      <c r="AT3544">
        <v>0</v>
      </c>
      <c r="AU3544">
        <f t="shared" ca="1" si="1565"/>
        <v>0</v>
      </c>
      <c r="AV3544">
        <f t="shared" ca="1" si="1565"/>
        <v>0</v>
      </c>
      <c r="AW3544">
        <f t="shared" ca="1" si="1565"/>
        <v>1</v>
      </c>
      <c r="AX3544">
        <v>0</v>
      </c>
    </row>
    <row r="3545" spans="1:50">
      <c r="A3545" s="2">
        <v>42398</v>
      </c>
      <c r="B3545">
        <v>2545</v>
      </c>
      <c r="C3545">
        <v>12</v>
      </c>
      <c r="D3545">
        <f t="shared" ca="1" si="1545"/>
        <v>9.6166411656168336</v>
      </c>
      <c r="E3545">
        <f t="shared" ca="1" si="1546"/>
        <v>2.3833588343831664</v>
      </c>
      <c r="F3545" t="str">
        <f t="shared" ca="1" si="1547"/>
        <v>high</v>
      </c>
      <c r="G3545">
        <v>606</v>
      </c>
      <c r="H3545">
        <f t="shared" si="1548"/>
        <v>606</v>
      </c>
      <c r="I3545">
        <f t="shared" ca="1" si="1549"/>
        <v>518.66237384104306</v>
      </c>
      <c r="J3545">
        <f t="shared" ca="1" si="1550"/>
        <v>87.337626158956937</v>
      </c>
      <c r="K3545" t="str">
        <f t="shared" ca="1" si="1551"/>
        <v>high</v>
      </c>
      <c r="L3545">
        <v>-0.1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1</v>
      </c>
      <c r="AK3545">
        <f t="shared" ca="1" si="1537"/>
        <v>0</v>
      </c>
      <c r="AL3545">
        <f t="shared" ca="1" si="1538"/>
        <v>0</v>
      </c>
      <c r="AM3545">
        <f t="shared" ca="1" si="1539"/>
        <v>1</v>
      </c>
      <c r="AN3545">
        <f t="shared" ca="1" si="1540"/>
        <v>0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0</v>
      </c>
      <c r="AV3545">
        <f t="shared" ca="1" si="1565"/>
        <v>0</v>
      </c>
      <c r="AW3545">
        <f t="shared" ca="1" si="1565"/>
        <v>1</v>
      </c>
      <c r="AX3545">
        <v>0</v>
      </c>
    </row>
    <row r="3546" spans="1:50">
      <c r="A3546" s="2">
        <v>42399</v>
      </c>
      <c r="B3546">
        <v>2546</v>
      </c>
      <c r="C3546">
        <v>8</v>
      </c>
      <c r="D3546">
        <f t="shared" ca="1" si="1545"/>
        <v>9.61668152724185</v>
      </c>
      <c r="E3546">
        <f t="shared" ca="1" si="1546"/>
        <v>-1.61668152724185</v>
      </c>
      <c r="F3546" t="str">
        <f t="shared" ca="1" si="1547"/>
        <v>medium</v>
      </c>
      <c r="G3546">
        <v>99</v>
      </c>
      <c r="H3546">
        <f t="shared" si="1548"/>
        <v>99</v>
      </c>
      <c r="I3546">
        <f t="shared" ca="1" si="1549"/>
        <v>518.91509747626344</v>
      </c>
      <c r="J3546">
        <f t="shared" ca="1" si="1550"/>
        <v>-419.91509747626344</v>
      </c>
      <c r="K3546" t="str">
        <f t="shared" ca="1" si="1551"/>
        <v>low</v>
      </c>
      <c r="L3546">
        <v>1.4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0</v>
      </c>
      <c r="AK3546">
        <f t="shared" ca="1" si="1537"/>
        <v>1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0</v>
      </c>
      <c r="AV3546">
        <f t="shared" ca="1" si="1565"/>
        <v>1</v>
      </c>
      <c r="AW3546">
        <f t="shared" ca="1" si="1565"/>
        <v>0</v>
      </c>
      <c r="AX3546">
        <v>0</v>
      </c>
    </row>
    <row r="3547" spans="1:50">
      <c r="A3547" s="2">
        <v>42400</v>
      </c>
      <c r="B3547">
        <v>2547</v>
      </c>
      <c r="C3547">
        <v>8</v>
      </c>
      <c r="D3547">
        <f t="shared" ca="1" si="1545"/>
        <v>9.6167221847376965</v>
      </c>
      <c r="E3547">
        <f t="shared" ca="1" si="1546"/>
        <v>-1.6167221847376965</v>
      </c>
      <c r="F3547" t="str">
        <f t="shared" ca="1" si="1547"/>
        <v>medium</v>
      </c>
      <c r="G3547">
        <v>413</v>
      </c>
      <c r="H3547">
        <f t="shared" si="1548"/>
        <v>413</v>
      </c>
      <c r="I3547">
        <f t="shared" ca="1" si="1549"/>
        <v>519.16831321330255</v>
      </c>
      <c r="J3547">
        <f t="shared" ca="1" si="1550"/>
        <v>-106.16831321330255</v>
      </c>
      <c r="K3547" t="str">
        <f t="shared" ca="1" si="1551"/>
        <v>medium</v>
      </c>
      <c r="L3547">
        <v>0.7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0</v>
      </c>
      <c r="AL3547">
        <f t="shared" ca="1" si="1538"/>
        <v>1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0</v>
      </c>
      <c r="AV3547">
        <f t="shared" ca="1" si="1565"/>
        <v>1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9</v>
      </c>
      <c r="D3548">
        <f t="shared" ca="1" si="1545"/>
        <v>9.6167631386295902</v>
      </c>
      <c r="E3548">
        <f t="shared" ca="1" si="1546"/>
        <v>-0.6167631386295902</v>
      </c>
      <c r="F3548" t="str">
        <f t="shared" ca="1" si="1547"/>
        <v>medium</v>
      </c>
      <c r="G3548">
        <v>727</v>
      </c>
      <c r="H3548">
        <f t="shared" si="1548"/>
        <v>727</v>
      </c>
      <c r="I3548">
        <f t="shared" ca="1" si="1549"/>
        <v>519.42202137404274</v>
      </c>
      <c r="J3548">
        <f t="shared" ca="1" si="1550"/>
        <v>207.57797862595726</v>
      </c>
      <c r="K3548" t="str">
        <f t="shared" ca="1" si="1551"/>
        <v>high</v>
      </c>
      <c r="L3548">
        <v>2.1444444444444439</v>
      </c>
      <c r="M3548" t="str">
        <f t="shared" si="1562"/>
        <v>low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0</v>
      </c>
      <c r="AL3548">
        <f t="shared" ref="AL3548:AL3611" ca="1" si="1570">VLOOKUP(INDIRECT($AJ$590&amp;ROW($A3548)+AJ$591),$F$17:$I$19,AL$592+1,0)</f>
        <v>1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1</v>
      </c>
      <c r="AQ3548">
        <f t="shared" ref="AQ3548:AQ3611" ca="1" si="1573">VLOOKUP(INDIRECT($AJ$590&amp;ROW($A3548)+AP$591),$F$17:$I$19,AQ$592+1,0)</f>
        <v>0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0</v>
      </c>
      <c r="AV3548">
        <f t="shared" ca="1" si="1565"/>
        <v>1</v>
      </c>
      <c r="AW3548">
        <f t="shared" ca="1" si="1565"/>
        <v>0</v>
      </c>
      <c r="AX3548">
        <v>0</v>
      </c>
    </row>
    <row r="3549" spans="1:50">
      <c r="A3549" s="2">
        <v>42402</v>
      </c>
      <c r="B3549">
        <v>2549</v>
      </c>
      <c r="C3549">
        <v>8</v>
      </c>
      <c r="D3549">
        <f t="shared" ca="1" si="1545"/>
        <v>9.6168043894427537</v>
      </c>
      <c r="E3549">
        <f t="shared" ca="1" si="1546"/>
        <v>-1.6168043894427537</v>
      </c>
      <c r="F3549" t="str">
        <f t="shared" ca="1" si="1547"/>
        <v>medium</v>
      </c>
      <c r="G3549">
        <v>632</v>
      </c>
      <c r="H3549">
        <f t="shared" si="1548"/>
        <v>632</v>
      </c>
      <c r="I3549">
        <f t="shared" ca="1" si="1549"/>
        <v>519.67622228036703</v>
      </c>
      <c r="J3549">
        <f t="shared" ca="1" si="1550"/>
        <v>112.32377771963297</v>
      </c>
      <c r="K3549" t="str">
        <f t="shared" ca="1" si="1551"/>
        <v>high</v>
      </c>
      <c r="L3549">
        <v>6.7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1</v>
      </c>
      <c r="AT3549">
        <v>0</v>
      </c>
      <c r="AU3549">
        <f t="shared" ca="1" si="1565"/>
        <v>0</v>
      </c>
      <c r="AV3549">
        <f t="shared" ca="1" si="1565"/>
        <v>1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6</v>
      </c>
      <c r="D3550">
        <f t="shared" ca="1" si="1545"/>
        <v>9.6168459377024096</v>
      </c>
      <c r="E3550">
        <f t="shared" ref="E3550:E3613" ca="1" si="1575">C3550-D3550</f>
        <v>-3.6168459377024096</v>
      </c>
      <c r="F3550" t="str">
        <f t="shared" ref="F3550:F3613" ca="1" si="1576">VLOOKUP(E3550,$A$3:$C$6,3)</f>
        <v>low</v>
      </c>
      <c r="G3550">
        <v>246</v>
      </c>
      <c r="H3550">
        <f t="shared" ref="H3550:H3613" si="1577">IF(G3550&gt;$H$592,$G$592,G3550)</f>
        <v>246</v>
      </c>
      <c r="I3550">
        <f t="shared" ca="1" si="1549"/>
        <v>519.93091625415843</v>
      </c>
      <c r="J3550">
        <f t="shared" ref="J3550:J3613" ca="1" si="1578">H3550-I3550</f>
        <v>-273.93091625415843</v>
      </c>
      <c r="K3550" t="str">
        <f t="shared" ref="K3550:K3613" ca="1" si="1579">VLOOKUP(J3550,$A$10:$C$13,3)</f>
        <v>low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1</v>
      </c>
      <c r="AL3550">
        <f t="shared" ca="1" si="1570"/>
        <v>0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1</v>
      </c>
      <c r="AT3550">
        <v>0</v>
      </c>
      <c r="AU3550">
        <f t="shared" ca="1" si="1565"/>
        <v>1</v>
      </c>
      <c r="AV3550">
        <f t="shared" ca="1" si="1565"/>
        <v>0</v>
      </c>
      <c r="AW3550">
        <f t="shared" ca="1" si="1565"/>
        <v>0</v>
      </c>
      <c r="AX3550">
        <v>0</v>
      </c>
    </row>
    <row r="3551" spans="1:50">
      <c r="A3551" s="2">
        <v>42404</v>
      </c>
      <c r="B3551">
        <v>2551</v>
      </c>
      <c r="C3551">
        <v>8</v>
      </c>
      <c r="D3551">
        <f t="shared" ca="1" si="1545"/>
        <v>9.616887783933775</v>
      </c>
      <c r="E3551">
        <f t="shared" ca="1" si="1575"/>
        <v>-1.616887783933775</v>
      </c>
      <c r="F3551" t="str">
        <f t="shared" ca="1" si="1576"/>
        <v>medium</v>
      </c>
      <c r="G3551">
        <v>496</v>
      </c>
      <c r="H3551">
        <f t="shared" si="1577"/>
        <v>496</v>
      </c>
      <c r="I3551">
        <f t="shared" ca="1" si="1549"/>
        <v>520.18610361729918</v>
      </c>
      <c r="J3551">
        <f t="shared" ca="1" si="1578"/>
        <v>-24.186103617299182</v>
      </c>
      <c r="K3551" t="str">
        <f t="shared" ca="1" si="1579"/>
        <v>medium</v>
      </c>
      <c r="L3551">
        <v>-1.9166666666666667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1</v>
      </c>
      <c r="AL3551">
        <f t="shared" ca="1" si="1570"/>
        <v>0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0</v>
      </c>
      <c r="AT3551">
        <v>0</v>
      </c>
      <c r="AU3551">
        <f t="shared" ca="1" si="1565"/>
        <v>0</v>
      </c>
      <c r="AV3551">
        <f t="shared" ca="1" si="1565"/>
        <v>1</v>
      </c>
      <c r="AW3551">
        <f t="shared" ca="1" si="1565"/>
        <v>0</v>
      </c>
      <c r="AX3551">
        <v>0</v>
      </c>
    </row>
    <row r="3552" spans="1:50">
      <c r="A3552" s="2">
        <v>42405</v>
      </c>
      <c r="B3552">
        <v>2552</v>
      </c>
      <c r="C3552">
        <v>11</v>
      </c>
      <c r="D3552">
        <f t="shared" ca="1" si="1545"/>
        <v>9.6169299286620742</v>
      </c>
      <c r="E3552">
        <f t="shared" ca="1" si="1575"/>
        <v>1.3830700713379258</v>
      </c>
      <c r="F3552" t="str">
        <f t="shared" ca="1" si="1576"/>
        <v>high</v>
      </c>
      <c r="G3552">
        <v>414</v>
      </c>
      <c r="H3552">
        <f t="shared" si="1577"/>
        <v>414</v>
      </c>
      <c r="I3552">
        <f t="shared" ca="1" si="1549"/>
        <v>520.44178469167196</v>
      </c>
      <c r="J3552">
        <f t="shared" ca="1" si="1578"/>
        <v>-106.44178469167196</v>
      </c>
      <c r="K3552" t="str">
        <f t="shared" ca="1" si="1579"/>
        <v>medium</v>
      </c>
      <c r="L3552">
        <v>-0.84000000000000008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1</v>
      </c>
      <c r="AL3552">
        <f t="shared" ca="1" si="1570"/>
        <v>0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1</v>
      </c>
      <c r="AT3552">
        <v>0</v>
      </c>
      <c r="AU3552">
        <f t="shared" ca="1" si="1565"/>
        <v>0</v>
      </c>
      <c r="AV3552">
        <f t="shared" ca="1" si="1565"/>
        <v>0</v>
      </c>
      <c r="AW3552">
        <f t="shared" ca="1" si="1565"/>
        <v>1</v>
      </c>
      <c r="AX3552">
        <v>0</v>
      </c>
    </row>
    <row r="3553" spans="1:50">
      <c r="A3553" s="2">
        <v>42406</v>
      </c>
      <c r="B3553">
        <v>2553</v>
      </c>
      <c r="C3553">
        <v>6</v>
      </c>
      <c r="D3553">
        <f t="shared" ca="1" si="1545"/>
        <v>9.6169723724125245</v>
      </c>
      <c r="E3553">
        <f t="shared" ca="1" si="1575"/>
        <v>-3.6169723724125245</v>
      </c>
      <c r="F3553" t="str">
        <f t="shared" ca="1" si="1576"/>
        <v>low</v>
      </c>
      <c r="G3553">
        <v>266</v>
      </c>
      <c r="H3553">
        <f t="shared" si="1577"/>
        <v>266</v>
      </c>
      <c r="I3553">
        <f t="shared" ca="1" si="1549"/>
        <v>520.69795979916023</v>
      </c>
      <c r="J3553">
        <f t="shared" ca="1" si="1578"/>
        <v>-254.69795979916023</v>
      </c>
      <c r="K3553" t="str">
        <f t="shared" ca="1" si="1579"/>
        <v>low</v>
      </c>
      <c r="L3553">
        <v>0.4</v>
      </c>
      <c r="M3553" t="str">
        <f t="shared" si="1562"/>
        <v>low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1</v>
      </c>
      <c r="AL3553">
        <f t="shared" ca="1" si="1570"/>
        <v>0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1</v>
      </c>
      <c r="AQ3553">
        <f t="shared" ca="1" si="1573"/>
        <v>0</v>
      </c>
      <c r="AR3553">
        <f t="shared" ca="1" si="1574"/>
        <v>0</v>
      </c>
      <c r="AS3553">
        <v>1</v>
      </c>
      <c r="AT3553">
        <v>0</v>
      </c>
      <c r="AU3553">
        <f t="shared" ca="1" si="1565"/>
        <v>1</v>
      </c>
      <c r="AV3553">
        <f t="shared" ca="1" si="1565"/>
        <v>0</v>
      </c>
      <c r="AW3553">
        <f t="shared" ca="1" si="1565"/>
        <v>0</v>
      </c>
      <c r="AX3553">
        <v>0</v>
      </c>
    </row>
    <row r="3554" spans="1:50">
      <c r="A3554" s="2">
        <v>42407</v>
      </c>
      <c r="B3554">
        <v>2554</v>
      </c>
      <c r="C3554">
        <v>5</v>
      </c>
      <c r="D3554">
        <f t="shared" ca="1" si="1545"/>
        <v>9.6170151157103465</v>
      </c>
      <c r="E3554">
        <f t="shared" ca="1" si="1575"/>
        <v>-4.6170151157103465</v>
      </c>
      <c r="F3554" t="str">
        <f t="shared" ca="1" si="1576"/>
        <v>low</v>
      </c>
      <c r="G3554">
        <v>336</v>
      </c>
      <c r="H3554">
        <f t="shared" si="1577"/>
        <v>336</v>
      </c>
      <c r="I3554">
        <f t="shared" ca="1" si="1549"/>
        <v>520.95462926164612</v>
      </c>
      <c r="J3554">
        <f t="shared" ca="1" si="1578"/>
        <v>-184.95462926164612</v>
      </c>
      <c r="K3554" t="str">
        <f t="shared" ca="1" si="1579"/>
        <v>medium</v>
      </c>
      <c r="L3554">
        <v>1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8</v>
      </c>
      <c r="D3555">
        <f t="shared" ca="1" si="1545"/>
        <v>9.6170581590807629</v>
      </c>
      <c r="E3555">
        <f t="shared" ca="1" si="1575"/>
        <v>-1.6170581590807629</v>
      </c>
      <c r="F3555" t="str">
        <f t="shared" ca="1" si="1576"/>
        <v>medium</v>
      </c>
      <c r="G3555">
        <v>300</v>
      </c>
      <c r="H3555">
        <f t="shared" si="1577"/>
        <v>300</v>
      </c>
      <c r="I3555">
        <f t="shared" ca="1" si="1549"/>
        <v>521.2117934010123</v>
      </c>
      <c r="J3555">
        <f t="shared" ca="1" si="1578"/>
        <v>-221.2117934010123</v>
      </c>
      <c r="K3555" t="str">
        <f t="shared" ca="1" si="1579"/>
        <v>medium</v>
      </c>
      <c r="L3555">
        <v>6.1</v>
      </c>
      <c r="M3555" t="str">
        <f t="shared" si="1562"/>
        <v>medium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0</v>
      </c>
      <c r="AQ3555">
        <f t="shared" ca="1" si="1573"/>
        <v>1</v>
      </c>
      <c r="AR3555">
        <f t="shared" ca="1" si="1574"/>
        <v>0</v>
      </c>
      <c r="AS3555">
        <v>0</v>
      </c>
      <c r="AT3555">
        <v>0</v>
      </c>
      <c r="AU3555">
        <f t="shared" ca="1" si="1565"/>
        <v>0</v>
      </c>
      <c r="AV3555">
        <f t="shared" ca="1" si="1565"/>
        <v>1</v>
      </c>
      <c r="AW3555">
        <f t="shared" ca="1" si="1565"/>
        <v>0</v>
      </c>
      <c r="AX3555">
        <v>0</v>
      </c>
    </row>
    <row r="3556" spans="1:50">
      <c r="A3556" s="2">
        <v>42409</v>
      </c>
      <c r="B3556">
        <v>2556</v>
      </c>
      <c r="C3556">
        <v>5</v>
      </c>
      <c r="D3556">
        <f t="shared" ca="1" si="1545"/>
        <v>9.6171015030489926</v>
      </c>
      <c r="E3556">
        <f t="shared" ca="1" si="1575"/>
        <v>-4.6171015030489926</v>
      </c>
      <c r="F3556" t="str">
        <f t="shared" ca="1" si="1576"/>
        <v>low</v>
      </c>
      <c r="G3556">
        <v>115</v>
      </c>
      <c r="H3556">
        <f t="shared" si="1577"/>
        <v>115</v>
      </c>
      <c r="I3556">
        <f t="shared" ca="1" si="1549"/>
        <v>521.46945253914203</v>
      </c>
      <c r="J3556">
        <f t="shared" ca="1" si="1578"/>
        <v>-406.46945253914203</v>
      </c>
      <c r="K3556" t="str">
        <f t="shared" ca="1" si="1579"/>
        <v>low</v>
      </c>
      <c r="L3556">
        <v>5.6999999999999993</v>
      </c>
      <c r="M3556" t="str">
        <f t="shared" si="1562"/>
        <v>medium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0</v>
      </c>
      <c r="AQ3556">
        <f t="shared" ca="1" si="1573"/>
        <v>1</v>
      </c>
      <c r="AR3556">
        <f t="shared" ca="1" si="1574"/>
        <v>0</v>
      </c>
      <c r="AS3556">
        <v>1</v>
      </c>
      <c r="AT3556">
        <v>0</v>
      </c>
      <c r="AU3556">
        <f t="shared" ca="1" si="1565"/>
        <v>1</v>
      </c>
      <c r="AV3556">
        <f t="shared" ca="1" si="1565"/>
        <v>0</v>
      </c>
      <c r="AW3556">
        <f t="shared" ca="1" si="1565"/>
        <v>0</v>
      </c>
      <c r="AX3556">
        <v>0</v>
      </c>
    </row>
    <row r="3557" spans="1:50">
      <c r="A3557" s="2">
        <v>42410</v>
      </c>
      <c r="B3557">
        <v>2557</v>
      </c>
      <c r="C3557">
        <v>15</v>
      </c>
      <c r="D3557">
        <f t="shared" ca="1" si="1545"/>
        <v>9.6171451481402563</v>
      </c>
      <c r="E3557">
        <f t="shared" ca="1" si="1575"/>
        <v>5.3828548518597437</v>
      </c>
      <c r="F3557" t="str">
        <f t="shared" ca="1" si="1576"/>
        <v>high</v>
      </c>
      <c r="G3557">
        <v>656</v>
      </c>
      <c r="H3557">
        <f t="shared" si="1577"/>
        <v>656</v>
      </c>
      <c r="I3557">
        <f t="shared" ca="1" si="1549"/>
        <v>521.72760699791786</v>
      </c>
      <c r="J3557">
        <f t="shared" ca="1" si="1578"/>
        <v>134.27239300208214</v>
      </c>
      <c r="K3557" t="str">
        <f t="shared" ca="1" si="1579"/>
        <v>high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0</v>
      </c>
      <c r="AU3557">
        <f t="shared" ref="AU3557:AW3620" ca="1" si="1582">VLOOKUP(INDIRECT($AU$590&amp;ROW($A3557)),$F$17:$I$19,AU$592+1,0)</f>
        <v>0</v>
      </c>
      <c r="AV3557">
        <f t="shared" ca="1" si="1582"/>
        <v>0</v>
      </c>
      <c r="AW3557">
        <f t="shared" ca="1" si="1582"/>
        <v>1</v>
      </c>
      <c r="AX3557">
        <v>0</v>
      </c>
    </row>
    <row r="3558" spans="1:50">
      <c r="A3558" s="2">
        <v>42411</v>
      </c>
      <c r="B3558">
        <v>2558</v>
      </c>
      <c r="C3558">
        <v>4</v>
      </c>
      <c r="D3558">
        <f t="shared" ca="1" si="1545"/>
        <v>9.6171890948797767</v>
      </c>
      <c r="E3558">
        <f t="shared" ca="1" si="1575"/>
        <v>-5.6171890948797767</v>
      </c>
      <c r="F3558" t="str">
        <f t="shared" ca="1" si="1576"/>
        <v>low</v>
      </c>
      <c r="G3558">
        <v>311</v>
      </c>
      <c r="H3558">
        <f t="shared" si="1577"/>
        <v>311</v>
      </c>
      <c r="I3558">
        <f t="shared" ca="1" si="1549"/>
        <v>521.98625709922214</v>
      </c>
      <c r="J3558">
        <f t="shared" ca="1" si="1578"/>
        <v>-210.98625709922214</v>
      </c>
      <c r="K3558" t="str">
        <f t="shared" ca="1" si="1579"/>
        <v>medium</v>
      </c>
      <c r="L3558">
        <v>4.2</v>
      </c>
      <c r="M3558" t="str">
        <f t="shared" si="1562"/>
        <v>low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1</v>
      </c>
      <c r="AL3558">
        <f t="shared" ca="1" si="1570"/>
        <v>0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1</v>
      </c>
      <c r="AQ3558">
        <f t="shared" ca="1" si="1573"/>
        <v>0</v>
      </c>
      <c r="AR3558">
        <f t="shared" ca="1" si="1574"/>
        <v>0</v>
      </c>
      <c r="AS3558">
        <v>1</v>
      </c>
      <c r="AT3558">
        <v>1</v>
      </c>
      <c r="AU3558">
        <f t="shared" ca="1" si="1582"/>
        <v>1</v>
      </c>
      <c r="AV3558">
        <f t="shared" ca="1" si="1582"/>
        <v>0</v>
      </c>
      <c r="AW3558">
        <f t="shared" ca="1" si="1582"/>
        <v>0</v>
      </c>
      <c r="AX3558">
        <v>0</v>
      </c>
    </row>
    <row r="3559" spans="1:50">
      <c r="A3559" s="2">
        <v>42412</v>
      </c>
      <c r="B3559">
        <v>2559</v>
      </c>
      <c r="C3559">
        <v>8</v>
      </c>
      <c r="D3559">
        <f t="shared" ca="1" si="1545"/>
        <v>9.6172333437927708</v>
      </c>
      <c r="E3559">
        <f t="shared" ca="1" si="1575"/>
        <v>-1.6172333437927708</v>
      </c>
      <c r="F3559" t="str">
        <f t="shared" ca="1" si="1576"/>
        <v>medium</v>
      </c>
      <c r="G3559">
        <v>567</v>
      </c>
      <c r="H3559">
        <f t="shared" si="1577"/>
        <v>567</v>
      </c>
      <c r="I3559">
        <f t="shared" ca="1" si="1549"/>
        <v>522.24540316493812</v>
      </c>
      <c r="J3559">
        <f t="shared" ca="1" si="1578"/>
        <v>44.754596835061875</v>
      </c>
      <c r="K3559" t="str">
        <f t="shared" ca="1" si="1579"/>
        <v>high</v>
      </c>
      <c r="L3559">
        <v>2.2000000000000002</v>
      </c>
      <c r="M3559" t="str">
        <f t="shared" si="1562"/>
        <v>low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1</v>
      </c>
      <c r="AQ3559">
        <f t="shared" ca="1" si="1573"/>
        <v>0</v>
      </c>
      <c r="AR3559">
        <f t="shared" ca="1" si="1574"/>
        <v>0</v>
      </c>
      <c r="AS3559">
        <v>0</v>
      </c>
      <c r="AT3559">
        <v>0</v>
      </c>
      <c r="AU3559">
        <f t="shared" ca="1" si="1582"/>
        <v>0</v>
      </c>
      <c r="AV3559">
        <f t="shared" ca="1" si="1582"/>
        <v>1</v>
      </c>
      <c r="AW3559">
        <f t="shared" ca="1" si="1582"/>
        <v>0</v>
      </c>
      <c r="AX3559">
        <v>0</v>
      </c>
    </row>
    <row r="3560" spans="1:50">
      <c r="A3560" s="2">
        <v>42413</v>
      </c>
      <c r="B3560">
        <v>2560</v>
      </c>
      <c r="C3560">
        <v>8</v>
      </c>
      <c r="D3560">
        <f t="shared" ca="1" si="1545"/>
        <v>9.6172778954044613</v>
      </c>
      <c r="E3560">
        <f t="shared" ca="1" si="1575"/>
        <v>-1.6172778954044613</v>
      </c>
      <c r="F3560" t="str">
        <f t="shared" ca="1" si="1576"/>
        <v>medium</v>
      </c>
      <c r="G3560">
        <v>151</v>
      </c>
      <c r="H3560">
        <f t="shared" si="1577"/>
        <v>151</v>
      </c>
      <c r="I3560">
        <f t="shared" ca="1" si="1549"/>
        <v>522.50504551694837</v>
      </c>
      <c r="J3560">
        <f t="shared" ca="1" si="1578"/>
        <v>-371.50504551694837</v>
      </c>
      <c r="K3560" t="str">
        <f t="shared" ca="1" si="1579"/>
        <v>low</v>
      </c>
      <c r="L3560">
        <v>-0.5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1</v>
      </c>
      <c r="AT3560">
        <v>0</v>
      </c>
      <c r="AU3560">
        <f t="shared" ca="1" si="1582"/>
        <v>0</v>
      </c>
      <c r="AV3560">
        <f t="shared" ca="1" si="1582"/>
        <v>1</v>
      </c>
      <c r="AW3560">
        <f t="shared" ca="1" si="1582"/>
        <v>0</v>
      </c>
      <c r="AX3560">
        <v>0</v>
      </c>
    </row>
    <row r="3561" spans="1:50">
      <c r="A3561" s="2">
        <v>42414</v>
      </c>
      <c r="B3561">
        <v>2561</v>
      </c>
      <c r="C3561">
        <v>1</v>
      </c>
      <c r="D3561">
        <f t="shared" ca="1" si="1545"/>
        <v>9.6173227502400707</v>
      </c>
      <c r="E3561">
        <f t="shared" ca="1" si="1575"/>
        <v>-8.6173227502400707</v>
      </c>
      <c r="F3561" t="str">
        <f t="shared" ca="1" si="1576"/>
        <v>low</v>
      </c>
      <c r="G3561">
        <v>25</v>
      </c>
      <c r="H3561">
        <f t="shared" si="1577"/>
        <v>25</v>
      </c>
      <c r="I3561">
        <f t="shared" ca="1" si="1549"/>
        <v>522.76518447713568</v>
      </c>
      <c r="J3561">
        <f t="shared" ca="1" si="1578"/>
        <v>-497.76518447713568</v>
      </c>
      <c r="K3561" t="str">
        <f t="shared" ca="1" si="1579"/>
        <v>low</v>
      </c>
      <c r="L3561">
        <v>4.05</v>
      </c>
      <c r="M3561" t="str">
        <f t="shared" si="1562"/>
        <v>low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1</v>
      </c>
      <c r="AQ3561">
        <f t="shared" ca="1" si="1573"/>
        <v>0</v>
      </c>
      <c r="AR3561">
        <f t="shared" ca="1" si="1574"/>
        <v>0</v>
      </c>
      <c r="AS3561">
        <v>0</v>
      </c>
      <c r="AT3561">
        <v>0</v>
      </c>
      <c r="AU3561">
        <f t="shared" ca="1" si="1582"/>
        <v>1</v>
      </c>
      <c r="AV3561">
        <f t="shared" ca="1" si="1582"/>
        <v>0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6</v>
      </c>
      <c r="D3562">
        <f t="shared" ref="D3562:D3625" ca="1" si="1586">$E$516*B3562^3+$E$521*B3562^2+$E$526*B3562+$E$531</f>
        <v>9.6173679088248143</v>
      </c>
      <c r="E3562">
        <f t="shared" ca="1" si="1575"/>
        <v>-3.6173679088248143</v>
      </c>
      <c r="F3562" t="str">
        <f t="shared" ca="1" si="1576"/>
        <v>low</v>
      </c>
      <c r="G3562">
        <v>296</v>
      </c>
      <c r="H3562">
        <f t="shared" si="1577"/>
        <v>296</v>
      </c>
      <c r="I3562">
        <f t="shared" ref="I3562:I3625" ca="1" si="1587">$K$516*B3562^3+$K$521*B3562^2+$K$526*B3562+$K$531</f>
        <v>523.02582036738261</v>
      </c>
      <c r="J3562">
        <f t="shared" ca="1" si="1578"/>
        <v>-227.02582036738261</v>
      </c>
      <c r="K3562" t="str">
        <f t="shared" ca="1" si="1579"/>
        <v>low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1</v>
      </c>
      <c r="AK3562">
        <f t="shared" ca="1" si="1569"/>
        <v>0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1</v>
      </c>
      <c r="AV3562">
        <f t="shared" ca="1" si="1582"/>
        <v>0</v>
      </c>
      <c r="AW3562">
        <f t="shared" ca="1" si="1582"/>
        <v>0</v>
      </c>
      <c r="AX3562">
        <v>0</v>
      </c>
    </row>
    <row r="3563" spans="1:50">
      <c r="A3563" s="2">
        <v>42416</v>
      </c>
      <c r="B3563">
        <v>2563</v>
      </c>
      <c r="C3563">
        <v>9</v>
      </c>
      <c r="D3563">
        <f t="shared" ca="1" si="1586"/>
        <v>9.6174133716839165</v>
      </c>
      <c r="E3563">
        <f t="shared" ca="1" si="1575"/>
        <v>-0.61741337168391652</v>
      </c>
      <c r="F3563" t="str">
        <f t="shared" ca="1" si="1576"/>
        <v>medium</v>
      </c>
      <c r="G3563">
        <v>146</v>
      </c>
      <c r="H3563">
        <f t="shared" si="1577"/>
        <v>146</v>
      </c>
      <c r="I3563">
        <f t="shared" ca="1" si="1587"/>
        <v>523.28695350957219</v>
      </c>
      <c r="J3563">
        <f t="shared" ca="1" si="1578"/>
        <v>-377.28695350957219</v>
      </c>
      <c r="K3563" t="str">
        <f t="shared" ca="1" si="1579"/>
        <v>low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0</v>
      </c>
      <c r="AL3563">
        <f t="shared" ca="1" si="1570"/>
        <v>1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0</v>
      </c>
      <c r="AT3563">
        <v>0</v>
      </c>
      <c r="AU3563">
        <f t="shared" ca="1" si="1582"/>
        <v>0</v>
      </c>
      <c r="AV3563">
        <f t="shared" ca="1" si="1582"/>
        <v>1</v>
      </c>
      <c r="AW3563">
        <f t="shared" ca="1" si="1582"/>
        <v>0</v>
      </c>
      <c r="AX3563">
        <v>0</v>
      </c>
    </row>
    <row r="3564" spans="1:50">
      <c r="A3564" s="2">
        <v>42417</v>
      </c>
      <c r="B3564">
        <v>2564</v>
      </c>
      <c r="C3564">
        <v>15</v>
      </c>
      <c r="D3564">
        <f t="shared" ca="1" si="1586"/>
        <v>9.6174591393425981</v>
      </c>
      <c r="E3564">
        <f t="shared" ca="1" si="1575"/>
        <v>5.3825408606574019</v>
      </c>
      <c r="F3564" t="str">
        <f t="shared" ca="1" si="1576"/>
        <v>high</v>
      </c>
      <c r="G3564">
        <v>444</v>
      </c>
      <c r="H3564">
        <f t="shared" si="1577"/>
        <v>444</v>
      </c>
      <c r="I3564">
        <f t="shared" ca="1" si="1587"/>
        <v>523.54858422558664</v>
      </c>
      <c r="J3564">
        <f t="shared" ca="1" si="1578"/>
        <v>-79.548584225586637</v>
      </c>
      <c r="K3564" t="str">
        <f t="shared" ca="1" si="1579"/>
        <v>medium</v>
      </c>
      <c r="L3564">
        <v>-0.4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1</v>
      </c>
      <c r="AL3564">
        <f t="shared" ca="1" si="1570"/>
        <v>0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0</v>
      </c>
      <c r="AT3564">
        <v>0</v>
      </c>
      <c r="AU3564">
        <f t="shared" ca="1" si="1582"/>
        <v>0</v>
      </c>
      <c r="AV3564">
        <f t="shared" ca="1" si="1582"/>
        <v>0</v>
      </c>
      <c r="AW3564">
        <f t="shared" ca="1" si="1582"/>
        <v>1</v>
      </c>
      <c r="AX3564">
        <v>0</v>
      </c>
    </row>
    <row r="3565" spans="1:50">
      <c r="A3565" s="2">
        <v>42418</v>
      </c>
      <c r="B3565">
        <v>2565</v>
      </c>
      <c r="C3565">
        <v>12</v>
      </c>
      <c r="D3565">
        <f t="shared" ca="1" si="1586"/>
        <v>9.6175052123260762</v>
      </c>
      <c r="E3565">
        <f t="shared" ca="1" si="1575"/>
        <v>2.3824947876739238</v>
      </c>
      <c r="F3565" t="str">
        <f t="shared" ca="1" si="1576"/>
        <v>high</v>
      </c>
      <c r="G3565">
        <v>344</v>
      </c>
      <c r="H3565">
        <f t="shared" si="1577"/>
        <v>344</v>
      </c>
      <c r="I3565">
        <f t="shared" ca="1" si="1587"/>
        <v>523.81071283730944</v>
      </c>
      <c r="J3565">
        <f t="shared" ca="1" si="1578"/>
        <v>-179.81071283730944</v>
      </c>
      <c r="K3565" t="str">
        <f t="shared" ca="1" si="1579"/>
        <v>medium</v>
      </c>
      <c r="L3565">
        <v>-1.2428571428571431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1</v>
      </c>
      <c r="AL3565">
        <f t="shared" ca="1" si="1570"/>
        <v>0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1</v>
      </c>
      <c r="AT3565">
        <v>0</v>
      </c>
      <c r="AU3565">
        <f t="shared" ca="1" si="1582"/>
        <v>0</v>
      </c>
      <c r="AV3565">
        <f t="shared" ca="1" si="1582"/>
        <v>0</v>
      </c>
      <c r="AW3565">
        <f t="shared" ca="1" si="1582"/>
        <v>1</v>
      </c>
      <c r="AX3565">
        <v>0</v>
      </c>
    </row>
    <row r="3566" spans="1:50">
      <c r="A3566" s="2">
        <v>42419</v>
      </c>
      <c r="B3566">
        <v>2566</v>
      </c>
      <c r="C3566">
        <v>6</v>
      </c>
      <c r="D3566">
        <f t="shared" ca="1" si="1586"/>
        <v>9.6175515911595753</v>
      </c>
      <c r="E3566">
        <f t="shared" ca="1" si="1575"/>
        <v>-3.6175515911595753</v>
      </c>
      <c r="F3566" t="str">
        <f t="shared" ca="1" si="1576"/>
        <v>low</v>
      </c>
      <c r="G3566">
        <v>140</v>
      </c>
      <c r="H3566">
        <f t="shared" si="1577"/>
        <v>140</v>
      </c>
      <c r="I3566">
        <f t="shared" ca="1" si="1587"/>
        <v>524.07333966662293</v>
      </c>
      <c r="J3566">
        <f t="shared" ca="1" si="1578"/>
        <v>-384.07333966662293</v>
      </c>
      <c r="K3566" t="str">
        <f t="shared" ca="1" si="1579"/>
        <v>low</v>
      </c>
      <c r="L3566">
        <v>0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1</v>
      </c>
      <c r="AT3566">
        <v>0</v>
      </c>
      <c r="AU3566">
        <f t="shared" ca="1" si="1582"/>
        <v>1</v>
      </c>
      <c r="AV3566">
        <f t="shared" ca="1" si="1582"/>
        <v>0</v>
      </c>
      <c r="AW3566">
        <f t="shared" ca="1" si="1582"/>
        <v>0</v>
      </c>
      <c r="AX3566">
        <v>0</v>
      </c>
    </row>
    <row r="3567" spans="1:50">
      <c r="A3567" s="2">
        <v>42420</v>
      </c>
      <c r="B3567">
        <v>2567</v>
      </c>
      <c r="C3567">
        <v>5</v>
      </c>
      <c r="D3567">
        <f t="shared" ca="1" si="1586"/>
        <v>9.6175982763683141</v>
      </c>
      <c r="E3567">
        <f t="shared" ca="1" si="1575"/>
        <v>-4.6175982763683141</v>
      </c>
      <c r="F3567" t="str">
        <f t="shared" ca="1" si="1576"/>
        <v>low</v>
      </c>
      <c r="G3567">
        <v>423</v>
      </c>
      <c r="H3567">
        <f t="shared" si="1577"/>
        <v>423</v>
      </c>
      <c r="I3567">
        <f t="shared" ca="1" si="1587"/>
        <v>524.33646503540967</v>
      </c>
      <c r="J3567">
        <f t="shared" ca="1" si="1578"/>
        <v>-101.33646503540967</v>
      </c>
      <c r="K3567" t="str">
        <f t="shared" ca="1" si="1579"/>
        <v>medium</v>
      </c>
      <c r="L3567">
        <v>0.1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1</v>
      </c>
      <c r="AL3567">
        <f t="shared" ca="1" si="1570"/>
        <v>0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1</v>
      </c>
      <c r="AT3567">
        <v>0</v>
      </c>
      <c r="AU3567">
        <f t="shared" ca="1" si="1582"/>
        <v>1</v>
      </c>
      <c r="AV3567">
        <f t="shared" ca="1" si="1582"/>
        <v>0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8</v>
      </c>
      <c r="D3568">
        <f t="shared" ca="1" si="1586"/>
        <v>9.6176452684775136</v>
      </c>
      <c r="E3568">
        <f t="shared" ca="1" si="1575"/>
        <v>-1.6176452684775136</v>
      </c>
      <c r="F3568" t="str">
        <f t="shared" ca="1" si="1576"/>
        <v>medium</v>
      </c>
      <c r="G3568">
        <v>301</v>
      </c>
      <c r="H3568">
        <f t="shared" si="1577"/>
        <v>301</v>
      </c>
      <c r="I3568">
        <f t="shared" ca="1" si="1587"/>
        <v>524.60008926555281</v>
      </c>
      <c r="J3568">
        <f t="shared" ca="1" si="1578"/>
        <v>-223.60008926555281</v>
      </c>
      <c r="K3568" t="str">
        <f t="shared" ca="1" si="1579"/>
        <v>medium</v>
      </c>
      <c r="L3568">
        <v>0.5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1</v>
      </c>
      <c r="AL3568">
        <f t="shared" ca="1" si="1570"/>
        <v>0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1</v>
      </c>
      <c r="AT3568">
        <v>0</v>
      </c>
      <c r="AU3568">
        <f t="shared" ca="1" si="1582"/>
        <v>0</v>
      </c>
      <c r="AV3568">
        <f t="shared" ca="1" si="1582"/>
        <v>1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7</v>
      </c>
      <c r="D3569">
        <f t="shared" ca="1" si="1586"/>
        <v>9.6176925680123944</v>
      </c>
      <c r="E3569">
        <f t="shared" ca="1" si="1575"/>
        <v>-2.6176925680123944</v>
      </c>
      <c r="F3569" t="str">
        <f t="shared" ca="1" si="1576"/>
        <v>low</v>
      </c>
      <c r="G3569">
        <v>181</v>
      </c>
      <c r="H3569">
        <f t="shared" si="1577"/>
        <v>181</v>
      </c>
      <c r="I3569">
        <f t="shared" ca="1" si="1587"/>
        <v>524.8642126789349</v>
      </c>
      <c r="J3569">
        <f t="shared" ca="1" si="1578"/>
        <v>-343.8642126789349</v>
      </c>
      <c r="K3569" t="str">
        <f t="shared" ca="1" si="1579"/>
        <v>low</v>
      </c>
      <c r="L3569">
        <v>7.1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1</v>
      </c>
      <c r="AT3569">
        <v>0</v>
      </c>
      <c r="AU3569">
        <f t="shared" ca="1" si="1582"/>
        <v>1</v>
      </c>
      <c r="AV3569">
        <f t="shared" ca="1" si="1582"/>
        <v>0</v>
      </c>
      <c r="AW3569">
        <f t="shared" ca="1" si="1582"/>
        <v>0</v>
      </c>
      <c r="AX3569">
        <v>0</v>
      </c>
    </row>
    <row r="3570" spans="1:50">
      <c r="A3570" s="2">
        <v>42423</v>
      </c>
      <c r="B3570">
        <v>2570</v>
      </c>
      <c r="C3570">
        <v>11</v>
      </c>
      <c r="D3570">
        <f t="shared" ca="1" si="1586"/>
        <v>9.6177401754981755</v>
      </c>
      <c r="E3570">
        <f t="shared" ca="1" si="1575"/>
        <v>1.3822598245018245</v>
      </c>
      <c r="F3570" t="str">
        <f t="shared" ca="1" si="1576"/>
        <v>high</v>
      </c>
      <c r="G3570">
        <v>815</v>
      </c>
      <c r="H3570">
        <f t="shared" si="1577"/>
        <v>815</v>
      </c>
      <c r="I3570">
        <f t="shared" ca="1" si="1587"/>
        <v>525.12883559743841</v>
      </c>
      <c r="J3570">
        <f t="shared" ca="1" si="1578"/>
        <v>289.87116440256159</v>
      </c>
      <c r="K3570" t="str">
        <f t="shared" ca="1" si="1579"/>
        <v>high</v>
      </c>
      <c r="L3570">
        <v>0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0</v>
      </c>
      <c r="AT3570">
        <v>0</v>
      </c>
      <c r="AU3570">
        <f t="shared" ca="1" si="1582"/>
        <v>0</v>
      </c>
      <c r="AV3570">
        <f t="shared" ca="1" si="1582"/>
        <v>0</v>
      </c>
      <c r="AW3570">
        <f t="shared" ca="1" si="1582"/>
        <v>1</v>
      </c>
      <c r="AX3570">
        <v>0</v>
      </c>
    </row>
    <row r="3571" spans="1:50">
      <c r="A3571" s="2">
        <v>42424</v>
      </c>
      <c r="B3571">
        <v>2571</v>
      </c>
      <c r="C3571">
        <v>7</v>
      </c>
      <c r="D3571">
        <f t="shared" ca="1" si="1586"/>
        <v>9.6177880914600795</v>
      </c>
      <c r="E3571">
        <f t="shared" ca="1" si="1575"/>
        <v>-2.6177880914600795</v>
      </c>
      <c r="F3571" t="str">
        <f t="shared" ca="1" si="1576"/>
        <v>low</v>
      </c>
      <c r="G3571">
        <v>574</v>
      </c>
      <c r="H3571">
        <f t="shared" si="1577"/>
        <v>574</v>
      </c>
      <c r="I3571">
        <f t="shared" ca="1" si="1587"/>
        <v>525.3939583429468</v>
      </c>
      <c r="J3571">
        <f t="shared" ca="1" si="1578"/>
        <v>48.606041657053197</v>
      </c>
      <c r="K3571" t="str">
        <f t="shared" ca="1" si="1579"/>
        <v>high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1</v>
      </c>
      <c r="AV3571">
        <f t="shared" ca="1" si="1582"/>
        <v>0</v>
      </c>
      <c r="AW3571">
        <f t="shared" ca="1" si="1582"/>
        <v>0</v>
      </c>
      <c r="AX3571">
        <v>0</v>
      </c>
    </row>
    <row r="3572" spans="1:50">
      <c r="A3572" s="2">
        <v>42425</v>
      </c>
      <c r="B3572">
        <v>2572</v>
      </c>
      <c r="C3572">
        <v>7</v>
      </c>
      <c r="D3572">
        <f t="shared" ca="1" si="1586"/>
        <v>9.6178363164233254</v>
      </c>
      <c r="E3572">
        <f t="shared" ca="1" si="1575"/>
        <v>-2.6178363164233254</v>
      </c>
      <c r="F3572" t="str">
        <f t="shared" ca="1" si="1576"/>
        <v>low</v>
      </c>
      <c r="G3572">
        <v>174</v>
      </c>
      <c r="H3572">
        <f t="shared" si="1577"/>
        <v>174</v>
      </c>
      <c r="I3572">
        <f t="shared" ca="1" si="1587"/>
        <v>525.65958123734208</v>
      </c>
      <c r="J3572">
        <f t="shared" ca="1" si="1578"/>
        <v>-351.65958123734208</v>
      </c>
      <c r="K3572" t="str">
        <f t="shared" ca="1" si="1579"/>
        <v>low</v>
      </c>
      <c r="L3572">
        <v>-4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1</v>
      </c>
      <c r="AL3572">
        <f t="shared" ca="1" si="1570"/>
        <v>0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1</v>
      </c>
      <c r="AT3572">
        <v>0</v>
      </c>
      <c r="AU3572">
        <f t="shared" ca="1" si="1582"/>
        <v>1</v>
      </c>
      <c r="AV3572">
        <f t="shared" ca="1" si="1582"/>
        <v>0</v>
      </c>
      <c r="AW3572">
        <f t="shared" ca="1" si="1582"/>
        <v>0</v>
      </c>
      <c r="AX3572">
        <v>0</v>
      </c>
    </row>
    <row r="3573" spans="1:50">
      <c r="A3573" s="2">
        <v>42426</v>
      </c>
      <c r="B3573">
        <v>2573</v>
      </c>
      <c r="C3573">
        <v>11</v>
      </c>
      <c r="D3573">
        <f t="shared" ca="1" si="1586"/>
        <v>9.6178848509131356</v>
      </c>
      <c r="E3573">
        <f t="shared" ca="1" si="1575"/>
        <v>1.3821151490868644</v>
      </c>
      <c r="F3573" t="str">
        <f t="shared" ca="1" si="1576"/>
        <v>high</v>
      </c>
      <c r="G3573">
        <v>468</v>
      </c>
      <c r="H3573">
        <f t="shared" si="1577"/>
        <v>468</v>
      </c>
      <c r="I3573">
        <f t="shared" ca="1" si="1587"/>
        <v>525.92570460250761</v>
      </c>
      <c r="J3573">
        <f t="shared" ca="1" si="1578"/>
        <v>-57.925704602507608</v>
      </c>
      <c r="K3573" t="str">
        <f t="shared" ca="1" si="1579"/>
        <v>medium</v>
      </c>
      <c r="L3573">
        <v>-4.5999999999999996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0</v>
      </c>
      <c r="AT3573">
        <v>0</v>
      </c>
      <c r="AU3573">
        <f t="shared" ca="1" si="1582"/>
        <v>0</v>
      </c>
      <c r="AV3573">
        <f t="shared" ca="1" si="1582"/>
        <v>0</v>
      </c>
      <c r="AW3573">
        <f t="shared" ca="1" si="1582"/>
        <v>1</v>
      </c>
      <c r="AX3573">
        <v>0</v>
      </c>
    </row>
    <row r="3574" spans="1:50">
      <c r="A3574" s="2">
        <v>42427</v>
      </c>
      <c r="B3574">
        <v>2574</v>
      </c>
      <c r="C3574">
        <v>7</v>
      </c>
      <c r="D3574">
        <f t="shared" ca="1" si="1586"/>
        <v>9.6179336954547292</v>
      </c>
      <c r="E3574">
        <f t="shared" ca="1" si="1575"/>
        <v>-2.6179336954547292</v>
      </c>
      <c r="F3574" t="str">
        <f t="shared" ca="1" si="1576"/>
        <v>low</v>
      </c>
      <c r="G3574">
        <v>321</v>
      </c>
      <c r="H3574">
        <f t="shared" si="1577"/>
        <v>321</v>
      </c>
      <c r="I3574">
        <f t="shared" ca="1" si="1587"/>
        <v>526.19232876032527</v>
      </c>
      <c r="J3574">
        <f t="shared" ca="1" si="1578"/>
        <v>-205.19232876032527</v>
      </c>
      <c r="K3574" t="str">
        <f t="shared" ca="1" si="1579"/>
        <v>medium</v>
      </c>
      <c r="L3574">
        <v>-3.7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1</v>
      </c>
      <c r="AN3574">
        <f t="shared" ca="1" si="1571"/>
        <v>0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1</v>
      </c>
      <c r="AV3574">
        <f t="shared" ca="1" si="1582"/>
        <v>0</v>
      </c>
      <c r="AW3574">
        <f t="shared" ca="1" si="1582"/>
        <v>0</v>
      </c>
      <c r="AX3574">
        <v>0</v>
      </c>
    </row>
    <row r="3575" spans="1:50">
      <c r="A3575" s="2">
        <v>42428</v>
      </c>
      <c r="B3575">
        <v>2575</v>
      </c>
      <c r="C3575">
        <v>3</v>
      </c>
      <c r="D3575">
        <f t="shared" ca="1" si="1586"/>
        <v>9.6179828505733269</v>
      </c>
      <c r="E3575">
        <f t="shared" ca="1" si="1575"/>
        <v>-6.6179828505733269</v>
      </c>
      <c r="F3575" t="str">
        <f t="shared" ca="1" si="1576"/>
        <v>low</v>
      </c>
      <c r="G3575">
        <v>100</v>
      </c>
      <c r="H3575">
        <f t="shared" si="1577"/>
        <v>100</v>
      </c>
      <c r="I3575">
        <f t="shared" ca="1" si="1587"/>
        <v>526.45945403267876</v>
      </c>
      <c r="J3575">
        <f t="shared" ca="1" si="1578"/>
        <v>-426.45945403267876</v>
      </c>
      <c r="K3575" t="str">
        <f t="shared" ca="1" si="1579"/>
        <v>low</v>
      </c>
      <c r="L3575">
        <v>0.8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1</v>
      </c>
      <c r="AN3575">
        <f t="shared" ca="1" si="1571"/>
        <v>0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1</v>
      </c>
      <c r="AV3575">
        <f t="shared" ca="1" si="1582"/>
        <v>0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4</v>
      </c>
      <c r="D3576">
        <f t="shared" ca="1" si="1586"/>
        <v>9.6180323167941495</v>
      </c>
      <c r="E3576">
        <f t="shared" ca="1" si="1575"/>
        <v>-5.6180323167941495</v>
      </c>
      <c r="F3576" t="str">
        <f t="shared" ca="1" si="1576"/>
        <v>low</v>
      </c>
      <c r="G3576">
        <v>102</v>
      </c>
      <c r="H3576">
        <f t="shared" si="1577"/>
        <v>102</v>
      </c>
      <c r="I3576">
        <f t="shared" ca="1" si="1587"/>
        <v>526.72708074145044</v>
      </c>
      <c r="J3576">
        <f t="shared" ca="1" si="1578"/>
        <v>-424.72708074145044</v>
      </c>
      <c r="K3576" t="str">
        <f t="shared" ca="1" si="1579"/>
        <v>low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0</v>
      </c>
      <c r="AT3576">
        <v>1</v>
      </c>
      <c r="AU3576">
        <f t="shared" ca="1" si="1582"/>
        <v>1</v>
      </c>
      <c r="AV3576">
        <f t="shared" ca="1" si="1582"/>
        <v>0</v>
      </c>
      <c r="AW3576">
        <f t="shared" ca="1" si="1582"/>
        <v>0</v>
      </c>
      <c r="AX3576">
        <v>0</v>
      </c>
    </row>
    <row r="3577" spans="1:50">
      <c r="A3577" s="2">
        <v>42430</v>
      </c>
      <c r="B3577">
        <v>2577</v>
      </c>
      <c r="C3577">
        <v>11</v>
      </c>
      <c r="D3577">
        <f t="shared" ca="1" si="1586"/>
        <v>9.6180820946424177</v>
      </c>
      <c r="E3577">
        <f t="shared" ca="1" si="1575"/>
        <v>1.3819179053575823</v>
      </c>
      <c r="F3577" t="str">
        <f t="shared" ca="1" si="1576"/>
        <v>high</v>
      </c>
      <c r="G3577">
        <v>697</v>
      </c>
      <c r="H3577">
        <f t="shared" si="1577"/>
        <v>697</v>
      </c>
      <c r="I3577">
        <f t="shared" ca="1" si="1587"/>
        <v>526.99520920852285</v>
      </c>
      <c r="J3577">
        <f t="shared" ca="1" si="1578"/>
        <v>170.00479079147715</v>
      </c>
      <c r="K3577" t="str">
        <f t="shared" ca="1" si="1579"/>
        <v>high</v>
      </c>
      <c r="L3577">
        <v>-3.4749999999999996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0</v>
      </c>
      <c r="AU3577">
        <f t="shared" ca="1" si="1582"/>
        <v>0</v>
      </c>
      <c r="AV3577">
        <f t="shared" ca="1" si="1582"/>
        <v>0</v>
      </c>
      <c r="AW3577">
        <f t="shared" ca="1" si="1582"/>
        <v>1</v>
      </c>
      <c r="AX3577">
        <v>0</v>
      </c>
    </row>
    <row r="3578" spans="1:50">
      <c r="A3578" s="2">
        <v>42431</v>
      </c>
      <c r="B3578">
        <v>2578</v>
      </c>
      <c r="C3578">
        <v>14</v>
      </c>
      <c r="D3578">
        <f t="shared" ca="1" si="1586"/>
        <v>9.6181321846433505</v>
      </c>
      <c r="E3578">
        <f t="shared" ca="1" si="1575"/>
        <v>4.3818678153566495</v>
      </c>
      <c r="F3578" t="str">
        <f t="shared" ca="1" si="1576"/>
        <v>high</v>
      </c>
      <c r="G3578">
        <v>824</v>
      </c>
      <c r="H3578">
        <f t="shared" si="1577"/>
        <v>824</v>
      </c>
      <c r="I3578">
        <f t="shared" ca="1" si="1587"/>
        <v>527.26383975577903</v>
      </c>
      <c r="J3578">
        <f t="shared" ca="1" si="1578"/>
        <v>296.73616024422097</v>
      </c>
      <c r="K3578" t="str">
        <f t="shared" ca="1" si="1579"/>
        <v>high</v>
      </c>
      <c r="L3578">
        <v>-4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1</v>
      </c>
      <c r="AT3578">
        <v>0</v>
      </c>
      <c r="AU3578">
        <f t="shared" ca="1" si="1582"/>
        <v>0</v>
      </c>
      <c r="AV3578">
        <f t="shared" ca="1" si="1582"/>
        <v>0</v>
      </c>
      <c r="AW3578">
        <f t="shared" ca="1" si="1582"/>
        <v>1</v>
      </c>
      <c r="AX3578">
        <v>0</v>
      </c>
    </row>
    <row r="3579" spans="1:50">
      <c r="A3579" s="2">
        <v>42432</v>
      </c>
      <c r="B3579">
        <v>2579</v>
      </c>
      <c r="C3579">
        <v>12</v>
      </c>
      <c r="D3579">
        <f t="shared" ca="1" si="1586"/>
        <v>9.6181825873221705</v>
      </c>
      <c r="E3579">
        <f t="shared" ca="1" si="1575"/>
        <v>2.3818174126778295</v>
      </c>
      <c r="F3579" t="str">
        <f t="shared" ca="1" si="1576"/>
        <v>high</v>
      </c>
      <c r="G3579">
        <v>263</v>
      </c>
      <c r="H3579">
        <f t="shared" si="1577"/>
        <v>263</v>
      </c>
      <c r="I3579">
        <f t="shared" ca="1" si="1587"/>
        <v>527.53297270510154</v>
      </c>
      <c r="J3579">
        <f t="shared" ca="1" si="1578"/>
        <v>-264.53297270510154</v>
      </c>
      <c r="K3579" t="str">
        <f t="shared" ca="1" si="1579"/>
        <v>low</v>
      </c>
      <c r="L3579">
        <v>0.1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1</v>
      </c>
      <c r="AT3579">
        <v>0</v>
      </c>
      <c r="AU3579">
        <f t="shared" ca="1" si="1582"/>
        <v>0</v>
      </c>
      <c r="AV3579">
        <f t="shared" ca="1" si="1582"/>
        <v>0</v>
      </c>
      <c r="AW3579">
        <f t="shared" ca="1" si="1582"/>
        <v>1</v>
      </c>
      <c r="AX3579">
        <v>0</v>
      </c>
    </row>
    <row r="3580" spans="1:50">
      <c r="A3580" s="2">
        <v>42433</v>
      </c>
      <c r="B3580">
        <v>2580</v>
      </c>
      <c r="C3580">
        <v>12</v>
      </c>
      <c r="D3580">
        <f t="shared" ca="1" si="1586"/>
        <v>9.6182333032040983</v>
      </c>
      <c r="E3580">
        <f t="shared" ca="1" si="1575"/>
        <v>2.3817666967959017</v>
      </c>
      <c r="F3580" t="str">
        <f t="shared" ca="1" si="1576"/>
        <v>high</v>
      </c>
      <c r="G3580">
        <v>341</v>
      </c>
      <c r="H3580">
        <f t="shared" si="1577"/>
        <v>341</v>
      </c>
      <c r="I3580">
        <f t="shared" ca="1" si="1587"/>
        <v>527.80260837837307</v>
      </c>
      <c r="J3580">
        <f t="shared" ca="1" si="1578"/>
        <v>-186.80260837837307</v>
      </c>
      <c r="K3580" t="str">
        <f t="shared" ca="1" si="1579"/>
        <v>medium</v>
      </c>
      <c r="L3580">
        <v>-2.9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1</v>
      </c>
      <c r="AN3580">
        <f t="shared" ca="1" si="1571"/>
        <v>0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1</v>
      </c>
      <c r="AT3580">
        <v>1</v>
      </c>
      <c r="AU3580">
        <f t="shared" ca="1" si="1582"/>
        <v>0</v>
      </c>
      <c r="AV3580">
        <f t="shared" ca="1" si="1582"/>
        <v>0</v>
      </c>
      <c r="AW3580">
        <f t="shared" ca="1" si="1582"/>
        <v>1</v>
      </c>
      <c r="AX3580">
        <v>0</v>
      </c>
    </row>
    <row r="3581" spans="1:50">
      <c r="A3581" s="2">
        <v>42434</v>
      </c>
      <c r="B3581">
        <v>2581</v>
      </c>
      <c r="C3581">
        <v>10</v>
      </c>
      <c r="D3581">
        <f t="shared" ca="1" si="1586"/>
        <v>9.618284332814353</v>
      </c>
      <c r="E3581">
        <f t="shared" ca="1" si="1575"/>
        <v>0.38171566718564698</v>
      </c>
      <c r="F3581" t="str">
        <f t="shared" ca="1" si="1576"/>
        <v>medium</v>
      </c>
      <c r="G3581">
        <v>307</v>
      </c>
      <c r="H3581">
        <f t="shared" si="1577"/>
        <v>307</v>
      </c>
      <c r="I3581">
        <f t="shared" ca="1" si="1587"/>
        <v>528.07274709747685</v>
      </c>
      <c r="J3581">
        <f t="shared" ca="1" si="1578"/>
        <v>-221.07274709747685</v>
      </c>
      <c r="K3581" t="str">
        <f t="shared" ca="1" si="1579"/>
        <v>medium</v>
      </c>
      <c r="L3581">
        <v>-0.5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0</v>
      </c>
      <c r="AU3581">
        <f t="shared" ca="1" si="1582"/>
        <v>0</v>
      </c>
      <c r="AV3581">
        <f t="shared" ca="1" si="1582"/>
        <v>1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5</v>
      </c>
      <c r="D3582">
        <f t="shared" ca="1" si="1586"/>
        <v>9.6183356766781571</v>
      </c>
      <c r="E3582">
        <f t="shared" ca="1" si="1575"/>
        <v>-4.6183356766781571</v>
      </c>
      <c r="F3582" t="str">
        <f t="shared" ca="1" si="1576"/>
        <v>low</v>
      </c>
      <c r="G3582">
        <v>140</v>
      </c>
      <c r="H3582">
        <f t="shared" si="1577"/>
        <v>140</v>
      </c>
      <c r="I3582">
        <f t="shared" ca="1" si="1587"/>
        <v>528.34338918429501</v>
      </c>
      <c r="J3582">
        <f t="shared" ca="1" si="1578"/>
        <v>-388.34338918429501</v>
      </c>
      <c r="K3582" t="str">
        <f t="shared" ca="1" si="1579"/>
        <v>low</v>
      </c>
      <c r="L3582">
        <v>3.8250000000000002</v>
      </c>
      <c r="M3582" t="str">
        <f t="shared" si="1562"/>
        <v>low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0</v>
      </c>
      <c r="AK3582">
        <f t="shared" ca="1" si="1569"/>
        <v>1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1</v>
      </c>
      <c r="AQ3582">
        <f t="shared" ca="1" si="1573"/>
        <v>0</v>
      </c>
      <c r="AR3582">
        <f t="shared" ca="1" si="1574"/>
        <v>0</v>
      </c>
      <c r="AS3582">
        <v>1</v>
      </c>
      <c r="AT3582">
        <v>0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7</v>
      </c>
      <c r="D3583">
        <f t="shared" ca="1" si="1586"/>
        <v>9.6183873353207279</v>
      </c>
      <c r="E3583">
        <f t="shared" ca="1" si="1575"/>
        <v>-2.6183873353207279</v>
      </c>
      <c r="F3583" t="str">
        <f t="shared" ca="1" si="1576"/>
        <v>low</v>
      </c>
      <c r="G3583">
        <v>247</v>
      </c>
      <c r="H3583">
        <f t="shared" si="1577"/>
        <v>247</v>
      </c>
      <c r="I3583">
        <f t="shared" ca="1" si="1587"/>
        <v>528.61453496071056</v>
      </c>
      <c r="J3583">
        <f t="shared" ca="1" si="1578"/>
        <v>-281.61453496071056</v>
      </c>
      <c r="K3583" t="str">
        <f t="shared" ca="1" si="1579"/>
        <v>low</v>
      </c>
      <c r="L3583">
        <v>-1.7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1</v>
      </c>
      <c r="AL3583">
        <f t="shared" ca="1" si="1570"/>
        <v>0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0</v>
      </c>
      <c r="AT3583">
        <v>0</v>
      </c>
      <c r="AU3583">
        <f t="shared" ca="1" si="1582"/>
        <v>1</v>
      </c>
      <c r="AV3583">
        <f t="shared" ca="1" si="1582"/>
        <v>0</v>
      </c>
      <c r="AW3583">
        <f t="shared" ca="1" si="1582"/>
        <v>0</v>
      </c>
      <c r="AX3583">
        <v>0</v>
      </c>
    </row>
    <row r="3584" spans="1:50">
      <c r="A3584" s="2">
        <v>42437</v>
      </c>
      <c r="B3584">
        <v>2584</v>
      </c>
      <c r="C3584">
        <v>20</v>
      </c>
      <c r="D3584">
        <f t="shared" ca="1" si="1586"/>
        <v>9.6184393092672895</v>
      </c>
      <c r="E3584">
        <f t="shared" ca="1" si="1575"/>
        <v>10.38156069073271</v>
      </c>
      <c r="F3584" t="str">
        <f t="shared" ca="1" si="1576"/>
        <v>high</v>
      </c>
      <c r="G3584">
        <v>1836</v>
      </c>
      <c r="H3584">
        <f t="shared" si="1577"/>
        <v>1836</v>
      </c>
      <c r="I3584">
        <f t="shared" ca="1" si="1587"/>
        <v>528.88618474860618</v>
      </c>
      <c r="J3584">
        <f t="shared" ca="1" si="1578"/>
        <v>1307.1138152513938</v>
      </c>
      <c r="K3584" t="str">
        <f t="shared" ca="1" si="1579"/>
        <v>high</v>
      </c>
      <c r="L3584">
        <v>-0.9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1</v>
      </c>
      <c r="AT3584">
        <v>0</v>
      </c>
      <c r="AU3584">
        <f t="shared" ca="1" si="1582"/>
        <v>0</v>
      </c>
      <c r="AV3584">
        <f t="shared" ca="1" si="1582"/>
        <v>0</v>
      </c>
      <c r="AW3584">
        <f t="shared" ca="1" si="1582"/>
        <v>1</v>
      </c>
      <c r="AX3584">
        <v>0</v>
      </c>
    </row>
    <row r="3585" spans="1:50">
      <c r="A3585" s="2">
        <v>42438</v>
      </c>
      <c r="B3585">
        <v>2585</v>
      </c>
      <c r="C3585">
        <v>13</v>
      </c>
      <c r="D3585">
        <f t="shared" ca="1" si="1586"/>
        <v>9.6184915990430593</v>
      </c>
      <c r="E3585">
        <f t="shared" ca="1" si="1575"/>
        <v>3.3815084009569407</v>
      </c>
      <c r="F3585" t="str">
        <f t="shared" ca="1" si="1576"/>
        <v>high</v>
      </c>
      <c r="G3585">
        <v>438</v>
      </c>
      <c r="H3585">
        <f t="shared" si="1577"/>
        <v>438</v>
      </c>
      <c r="I3585">
        <f t="shared" ca="1" si="1587"/>
        <v>529.15833886986479</v>
      </c>
      <c r="J3585">
        <f t="shared" ca="1" si="1578"/>
        <v>-91.158338869864792</v>
      </c>
      <c r="K3585" t="str">
        <f t="shared" ca="1" si="1579"/>
        <v>medium</v>
      </c>
      <c r="L3585">
        <v>-1.5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1</v>
      </c>
      <c r="AN3585">
        <f t="shared" ca="1" si="1571"/>
        <v>0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1</v>
      </c>
      <c r="AU3585">
        <f t="shared" ca="1" si="1582"/>
        <v>0</v>
      </c>
      <c r="AV3585">
        <f t="shared" ca="1" si="1582"/>
        <v>0</v>
      </c>
      <c r="AW3585">
        <f t="shared" ca="1" si="1582"/>
        <v>1</v>
      </c>
      <c r="AX3585">
        <v>0</v>
      </c>
    </row>
    <row r="3586" spans="1:50">
      <c r="A3586" s="2">
        <v>42439</v>
      </c>
      <c r="B3586">
        <v>2586</v>
      </c>
      <c r="C3586">
        <v>14</v>
      </c>
      <c r="D3586">
        <f t="shared" ca="1" si="1586"/>
        <v>9.6185442051732615</v>
      </c>
      <c r="E3586">
        <f t="shared" ca="1" si="1575"/>
        <v>4.3814557948267385</v>
      </c>
      <c r="F3586" t="str">
        <f t="shared" ca="1" si="1576"/>
        <v>high</v>
      </c>
      <c r="G3586">
        <v>562</v>
      </c>
      <c r="H3586">
        <f t="shared" si="1577"/>
        <v>562</v>
      </c>
      <c r="I3586">
        <f t="shared" ca="1" si="1587"/>
        <v>529.43099764636895</v>
      </c>
      <c r="J3586">
        <f t="shared" ca="1" si="1578"/>
        <v>32.569002353631049</v>
      </c>
      <c r="K3586" t="str">
        <f t="shared" ca="1" si="1579"/>
        <v>medium</v>
      </c>
      <c r="L3586">
        <v>-2.7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1</v>
      </c>
      <c r="AL3586">
        <f t="shared" ca="1" si="1570"/>
        <v>0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0</v>
      </c>
      <c r="AU3586">
        <f t="shared" ca="1" si="1582"/>
        <v>0</v>
      </c>
      <c r="AV3586">
        <f t="shared" ca="1" si="1582"/>
        <v>0</v>
      </c>
      <c r="AW3586">
        <f t="shared" ca="1" si="1582"/>
        <v>1</v>
      </c>
      <c r="AX3586">
        <v>0</v>
      </c>
    </row>
    <row r="3587" spans="1:50">
      <c r="A3587" s="2">
        <v>42440</v>
      </c>
      <c r="B3587">
        <v>2587</v>
      </c>
      <c r="C3587">
        <v>8</v>
      </c>
      <c r="D3587">
        <f t="shared" ca="1" si="1586"/>
        <v>9.6185971281831133</v>
      </c>
      <c r="E3587">
        <f t="shared" ca="1" si="1575"/>
        <v>-1.6185971281831133</v>
      </c>
      <c r="F3587" t="str">
        <f t="shared" ca="1" si="1576"/>
        <v>medium</v>
      </c>
      <c r="G3587">
        <v>125</v>
      </c>
      <c r="H3587">
        <f t="shared" si="1577"/>
        <v>125</v>
      </c>
      <c r="I3587">
        <f t="shared" ca="1" si="1587"/>
        <v>529.70416140000145</v>
      </c>
      <c r="J3587">
        <f t="shared" ca="1" si="1578"/>
        <v>-404.70416140000145</v>
      </c>
      <c r="K3587" t="str">
        <f t="shared" ca="1" si="1579"/>
        <v>low</v>
      </c>
      <c r="L3587">
        <v>4.0000000000000036E-2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0</v>
      </c>
      <c r="AN3587">
        <f t="shared" ca="1" si="1571"/>
        <v>1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0</v>
      </c>
      <c r="AU3587">
        <f t="shared" ca="1" si="1582"/>
        <v>0</v>
      </c>
      <c r="AV3587">
        <f t="shared" ca="1" si="1582"/>
        <v>1</v>
      </c>
      <c r="AW3587">
        <f t="shared" ca="1" si="1582"/>
        <v>0</v>
      </c>
      <c r="AX3587">
        <v>0</v>
      </c>
    </row>
    <row r="3588" spans="1:50">
      <c r="A3588" s="2">
        <v>42441</v>
      </c>
      <c r="B3588">
        <v>2588</v>
      </c>
      <c r="C3588">
        <v>5</v>
      </c>
      <c r="D3588">
        <f t="shared" ca="1" si="1586"/>
        <v>9.6186503685978373</v>
      </c>
      <c r="E3588">
        <f t="shared" ca="1" si="1575"/>
        <v>-4.6186503685978373</v>
      </c>
      <c r="F3588" t="str">
        <f t="shared" ca="1" si="1576"/>
        <v>low</v>
      </c>
      <c r="G3588">
        <v>450</v>
      </c>
      <c r="H3588">
        <f t="shared" si="1577"/>
        <v>450</v>
      </c>
      <c r="I3588">
        <f t="shared" ca="1" si="1587"/>
        <v>529.97783045264509</v>
      </c>
      <c r="J3588">
        <f t="shared" ca="1" si="1578"/>
        <v>-79.977830452645094</v>
      </c>
      <c r="K3588" t="str">
        <f t="shared" ca="1" si="1579"/>
        <v>medium</v>
      </c>
      <c r="L3588">
        <v>0.9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0</v>
      </c>
      <c r="AN3588">
        <f t="shared" ca="1" si="1571"/>
        <v>1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0</v>
      </c>
      <c r="AT3588">
        <v>0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4</v>
      </c>
      <c r="D3589">
        <f t="shared" ca="1" si="1586"/>
        <v>9.6187039269426524</v>
      </c>
      <c r="E3589">
        <f t="shared" ca="1" si="1575"/>
        <v>-5.6187039269426524</v>
      </c>
      <c r="F3589" t="str">
        <f t="shared" ca="1" si="1576"/>
        <v>low</v>
      </c>
      <c r="G3589">
        <v>92</v>
      </c>
      <c r="H3589">
        <f t="shared" si="1577"/>
        <v>92</v>
      </c>
      <c r="I3589">
        <f t="shared" ca="1" si="1587"/>
        <v>530.25200512618244</v>
      </c>
      <c r="J3589">
        <f t="shared" ca="1" si="1578"/>
        <v>-438.25200512618244</v>
      </c>
      <c r="K3589" t="str">
        <f t="shared" ca="1" si="1579"/>
        <v>low</v>
      </c>
      <c r="L3589">
        <v>3.0750000000000002</v>
      </c>
      <c r="M3589" t="str">
        <f t="shared" si="1562"/>
        <v>low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1</v>
      </c>
      <c r="AQ3589">
        <f t="shared" ca="1" si="1573"/>
        <v>0</v>
      </c>
      <c r="AR3589">
        <f t="shared" ca="1" si="1574"/>
        <v>0</v>
      </c>
      <c r="AS3589">
        <v>1</v>
      </c>
      <c r="AT3589">
        <v>0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11</v>
      </c>
      <c r="D3590">
        <f t="shared" ca="1" si="1586"/>
        <v>9.6187578037427812</v>
      </c>
      <c r="E3590">
        <f t="shared" ca="1" si="1575"/>
        <v>1.3812421962572188</v>
      </c>
      <c r="F3590" t="str">
        <f t="shared" ca="1" si="1576"/>
        <v>high</v>
      </c>
      <c r="G3590">
        <v>551</v>
      </c>
      <c r="H3590">
        <f t="shared" si="1577"/>
        <v>551</v>
      </c>
      <c r="I3590">
        <f t="shared" ca="1" si="1587"/>
        <v>530.52668574249674</v>
      </c>
      <c r="J3590">
        <f t="shared" ca="1" si="1578"/>
        <v>20.473314257503262</v>
      </c>
      <c r="K3590" t="str">
        <f t="shared" ca="1" si="1579"/>
        <v>medium</v>
      </c>
      <c r="L3590">
        <v>-1.6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1</v>
      </c>
      <c r="AN3590">
        <f t="shared" ca="1" si="1571"/>
        <v>0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0</v>
      </c>
      <c r="AT3590">
        <v>0</v>
      </c>
      <c r="AU3590">
        <f t="shared" ca="1" si="1582"/>
        <v>0</v>
      </c>
      <c r="AV3590">
        <f t="shared" ca="1" si="1582"/>
        <v>0</v>
      </c>
      <c r="AW3590">
        <f t="shared" ca="1" si="1582"/>
        <v>1</v>
      </c>
      <c r="AX3590">
        <v>0</v>
      </c>
    </row>
    <row r="3591" spans="1:50">
      <c r="A3591" s="2">
        <v>42444</v>
      </c>
      <c r="B3591">
        <v>2591</v>
      </c>
      <c r="C3591">
        <v>15</v>
      </c>
      <c r="D3591">
        <f t="shared" ca="1" si="1586"/>
        <v>9.6188119995234409</v>
      </c>
      <c r="E3591">
        <f t="shared" ca="1" si="1575"/>
        <v>5.3811880004765591</v>
      </c>
      <c r="F3591" t="str">
        <f t="shared" ca="1" si="1576"/>
        <v>high</v>
      </c>
      <c r="G3591">
        <v>746</v>
      </c>
      <c r="H3591">
        <f t="shared" si="1577"/>
        <v>746</v>
      </c>
      <c r="I3591">
        <f t="shared" ca="1" si="1587"/>
        <v>530.8018726234701</v>
      </c>
      <c r="J3591">
        <f t="shared" ca="1" si="1578"/>
        <v>215.1981273765299</v>
      </c>
      <c r="K3591" t="str">
        <f t="shared" ca="1" si="1579"/>
        <v>high</v>
      </c>
      <c r="L3591">
        <v>-0.4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1</v>
      </c>
      <c r="AN3591">
        <f t="shared" ca="1" si="1571"/>
        <v>0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0</v>
      </c>
      <c r="AU3591">
        <f t="shared" ca="1" si="1582"/>
        <v>0</v>
      </c>
      <c r="AV3591">
        <f t="shared" ca="1" si="1582"/>
        <v>0</v>
      </c>
      <c r="AW3591">
        <f t="shared" ca="1" si="1582"/>
        <v>1</v>
      </c>
      <c r="AX3591">
        <v>0</v>
      </c>
    </row>
    <row r="3592" spans="1:50">
      <c r="A3592" s="2">
        <v>42445</v>
      </c>
      <c r="B3592">
        <v>2592</v>
      </c>
      <c r="C3592">
        <v>7</v>
      </c>
      <c r="D3592">
        <f t="shared" ca="1" si="1586"/>
        <v>9.6188665148098558</v>
      </c>
      <c r="E3592">
        <f t="shared" ca="1" si="1575"/>
        <v>-2.6188665148098558</v>
      </c>
      <c r="F3592" t="str">
        <f t="shared" ca="1" si="1576"/>
        <v>low</v>
      </c>
      <c r="G3592">
        <v>252</v>
      </c>
      <c r="H3592">
        <f t="shared" si="1577"/>
        <v>252</v>
      </c>
      <c r="I3592">
        <f t="shared" ca="1" si="1587"/>
        <v>531.07756609098533</v>
      </c>
      <c r="J3592">
        <f t="shared" ca="1" si="1578"/>
        <v>-279.07756609098533</v>
      </c>
      <c r="K3592" t="str">
        <f t="shared" ca="1" si="1579"/>
        <v>low</v>
      </c>
      <c r="L3592">
        <v>-2.1333333333333333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0</v>
      </c>
      <c r="AU3592">
        <f t="shared" ca="1" si="1582"/>
        <v>1</v>
      </c>
      <c r="AV3592">
        <f t="shared" ca="1" si="1582"/>
        <v>0</v>
      </c>
      <c r="AW3592">
        <f t="shared" ca="1" si="1582"/>
        <v>0</v>
      </c>
      <c r="AX3592">
        <v>0</v>
      </c>
    </row>
    <row r="3593" spans="1:50">
      <c r="A3593" s="2">
        <v>42446</v>
      </c>
      <c r="B3593">
        <v>2593</v>
      </c>
      <c r="C3593">
        <v>11</v>
      </c>
      <c r="D3593">
        <f t="shared" ca="1" si="1586"/>
        <v>9.6189213501272448</v>
      </c>
      <c r="E3593">
        <f t="shared" ca="1" si="1575"/>
        <v>1.3810786498727552</v>
      </c>
      <c r="F3593" t="str">
        <f t="shared" ca="1" si="1576"/>
        <v>high</v>
      </c>
      <c r="G3593">
        <v>603</v>
      </c>
      <c r="H3593">
        <f t="shared" si="1577"/>
        <v>603</v>
      </c>
      <c r="I3593">
        <f t="shared" ca="1" si="1587"/>
        <v>531.35376646692578</v>
      </c>
      <c r="J3593">
        <f t="shared" ca="1" si="1578"/>
        <v>71.646233533074223</v>
      </c>
      <c r="K3593" t="str">
        <f t="shared" ca="1" si="1579"/>
        <v>high</v>
      </c>
      <c r="L3593">
        <v>-2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1</v>
      </c>
      <c r="AN3593">
        <f t="shared" ca="1" si="1571"/>
        <v>0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0</v>
      </c>
      <c r="AU3593">
        <f t="shared" ca="1" si="1582"/>
        <v>0</v>
      </c>
      <c r="AV3593">
        <f t="shared" ca="1" si="1582"/>
        <v>0</v>
      </c>
      <c r="AW3593">
        <f t="shared" ca="1" si="1582"/>
        <v>1</v>
      </c>
      <c r="AX3593">
        <v>0</v>
      </c>
    </row>
    <row r="3594" spans="1:50">
      <c r="A3594" s="2">
        <v>42447</v>
      </c>
      <c r="B3594">
        <v>2594</v>
      </c>
      <c r="C3594">
        <v>7</v>
      </c>
      <c r="D3594">
        <f t="shared" ca="1" si="1586"/>
        <v>9.618976506000827</v>
      </c>
      <c r="E3594">
        <f t="shared" ca="1" si="1575"/>
        <v>-2.618976506000827</v>
      </c>
      <c r="F3594" t="str">
        <f t="shared" ca="1" si="1576"/>
        <v>low</v>
      </c>
      <c r="G3594">
        <v>127</v>
      </c>
      <c r="H3594">
        <f t="shared" si="1577"/>
        <v>127</v>
      </c>
      <c r="I3594">
        <f t="shared" ca="1" si="1587"/>
        <v>531.63047407317367</v>
      </c>
      <c r="J3594">
        <f t="shared" ca="1" si="1578"/>
        <v>-404.63047407317367</v>
      </c>
      <c r="K3594" t="str">
        <f t="shared" ca="1" si="1579"/>
        <v>low</v>
      </c>
      <c r="L3594">
        <v>-2.1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0</v>
      </c>
      <c r="AU3594">
        <f t="shared" ca="1" si="1582"/>
        <v>1</v>
      </c>
      <c r="AV3594">
        <f t="shared" ca="1" si="1582"/>
        <v>0</v>
      </c>
      <c r="AW3594">
        <f t="shared" ca="1" si="1582"/>
        <v>0</v>
      </c>
      <c r="AX3594">
        <v>0</v>
      </c>
    </row>
    <row r="3595" spans="1:50">
      <c r="A3595" s="2">
        <v>42448</v>
      </c>
      <c r="B3595">
        <v>2595</v>
      </c>
      <c r="C3595">
        <v>5</v>
      </c>
      <c r="D3595">
        <f t="shared" ca="1" si="1586"/>
        <v>9.6190319829558284</v>
      </c>
      <c r="E3595">
        <f t="shared" ca="1" si="1575"/>
        <v>-4.6190319829558284</v>
      </c>
      <c r="F3595" t="str">
        <f t="shared" ca="1" si="1576"/>
        <v>low</v>
      </c>
      <c r="G3595">
        <v>234</v>
      </c>
      <c r="H3595">
        <f t="shared" si="1577"/>
        <v>234</v>
      </c>
      <c r="I3595">
        <f t="shared" ca="1" si="1587"/>
        <v>531.90768923161158</v>
      </c>
      <c r="J3595">
        <f t="shared" ca="1" si="1578"/>
        <v>-297.90768923161158</v>
      </c>
      <c r="K3595" t="str">
        <f t="shared" ca="1" si="1579"/>
        <v>low</v>
      </c>
      <c r="L3595">
        <v>0.1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0</v>
      </c>
      <c r="AT3595">
        <v>0</v>
      </c>
      <c r="AU3595">
        <f t="shared" ca="1" si="1582"/>
        <v>1</v>
      </c>
      <c r="AV3595">
        <f t="shared" ca="1" si="1582"/>
        <v>0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7</v>
      </c>
      <c r="D3596">
        <f t="shared" ca="1" si="1586"/>
        <v>9.6190877815174627</v>
      </c>
      <c r="E3596">
        <f t="shared" ca="1" si="1575"/>
        <v>-2.6190877815174627</v>
      </c>
      <c r="F3596" t="str">
        <f t="shared" ca="1" si="1576"/>
        <v>low</v>
      </c>
      <c r="G3596">
        <v>409</v>
      </c>
      <c r="H3596">
        <f t="shared" si="1577"/>
        <v>409</v>
      </c>
      <c r="I3596">
        <f t="shared" ca="1" si="1587"/>
        <v>532.18541226412287</v>
      </c>
      <c r="J3596">
        <f t="shared" ca="1" si="1578"/>
        <v>-123.18541226412287</v>
      </c>
      <c r="K3596" t="str">
        <f t="shared" ca="1" si="1579"/>
        <v>medium</v>
      </c>
      <c r="L3596">
        <v>2.0499999999999998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0</v>
      </c>
      <c r="AT3596">
        <v>0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11</v>
      </c>
      <c r="D3597">
        <f t="shared" ca="1" si="1586"/>
        <v>9.6191439022109524</v>
      </c>
      <c r="E3597">
        <f t="shared" ca="1" si="1575"/>
        <v>1.3808560977890476</v>
      </c>
      <c r="F3597" t="str">
        <f t="shared" ca="1" si="1576"/>
        <v>high</v>
      </c>
      <c r="G3597">
        <v>369</v>
      </c>
      <c r="H3597">
        <f t="shared" si="1577"/>
        <v>369</v>
      </c>
      <c r="I3597">
        <f t="shared" ca="1" si="1587"/>
        <v>532.46364349258999</v>
      </c>
      <c r="J3597">
        <f t="shared" ca="1" si="1578"/>
        <v>-163.46364349258999</v>
      </c>
      <c r="K3597" t="str">
        <f t="shared" ca="1" si="1579"/>
        <v>medium</v>
      </c>
      <c r="L3597">
        <v>2.2000000000000002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0</v>
      </c>
      <c r="AT3597">
        <v>0</v>
      </c>
      <c r="AU3597">
        <f t="shared" ca="1" si="1582"/>
        <v>0</v>
      </c>
      <c r="AV3597">
        <f t="shared" ca="1" si="1582"/>
        <v>0</v>
      </c>
      <c r="AW3597">
        <f t="shared" ca="1" si="1582"/>
        <v>1</v>
      </c>
      <c r="AX3597">
        <v>0</v>
      </c>
    </row>
    <row r="3598" spans="1:50">
      <c r="A3598" s="2">
        <v>42451</v>
      </c>
      <c r="B3598">
        <v>2598</v>
      </c>
      <c r="C3598">
        <v>7</v>
      </c>
      <c r="D3598">
        <f t="shared" ca="1" si="1586"/>
        <v>9.6192003455615218</v>
      </c>
      <c r="E3598">
        <f t="shared" ca="1" si="1575"/>
        <v>-2.6192003455615218</v>
      </c>
      <c r="F3598" t="str">
        <f t="shared" ca="1" si="1576"/>
        <v>low</v>
      </c>
      <c r="G3598">
        <v>496</v>
      </c>
      <c r="H3598">
        <f t="shared" si="1577"/>
        <v>496</v>
      </c>
      <c r="I3598">
        <f t="shared" ca="1" si="1587"/>
        <v>532.74238323889551</v>
      </c>
      <c r="J3598">
        <f t="shared" ca="1" si="1578"/>
        <v>-36.742383238895513</v>
      </c>
      <c r="K3598" t="str">
        <f t="shared" ca="1" si="1579"/>
        <v>medium</v>
      </c>
      <c r="L3598">
        <v>0.82499999999999996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1</v>
      </c>
      <c r="AT3598">
        <v>0</v>
      </c>
      <c r="AU3598">
        <f t="shared" ca="1" si="1582"/>
        <v>1</v>
      </c>
      <c r="AV3598">
        <f t="shared" ca="1" si="1582"/>
        <v>0</v>
      </c>
      <c r="AW3598">
        <f t="shared" ca="1" si="1582"/>
        <v>0</v>
      </c>
      <c r="AX3598">
        <v>0</v>
      </c>
    </row>
    <row r="3599" spans="1:50">
      <c r="A3599" s="2">
        <v>42452</v>
      </c>
      <c r="B3599">
        <v>2599</v>
      </c>
      <c r="C3599">
        <v>14</v>
      </c>
      <c r="D3599">
        <f t="shared" ca="1" si="1586"/>
        <v>9.6192571120943864</v>
      </c>
      <c r="E3599">
        <f t="shared" ca="1" si="1575"/>
        <v>4.3807428879056136</v>
      </c>
      <c r="F3599" t="str">
        <f t="shared" ca="1" si="1576"/>
        <v>high</v>
      </c>
      <c r="G3599">
        <v>378</v>
      </c>
      <c r="H3599">
        <f t="shared" si="1577"/>
        <v>378</v>
      </c>
      <c r="I3599">
        <f t="shared" ca="1" si="1587"/>
        <v>533.02163182492245</v>
      </c>
      <c r="J3599">
        <f t="shared" ca="1" si="1578"/>
        <v>-155.02163182492245</v>
      </c>
      <c r="K3599" t="str">
        <f t="shared" ca="1" si="1579"/>
        <v>medium</v>
      </c>
      <c r="L3599">
        <v>-2</v>
      </c>
      <c r="M3599" t="str">
        <f t="shared" si="1562"/>
        <v>low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1</v>
      </c>
      <c r="AQ3599">
        <f t="shared" ca="1" si="1573"/>
        <v>0</v>
      </c>
      <c r="AR3599">
        <f t="shared" ca="1" si="1574"/>
        <v>0</v>
      </c>
      <c r="AS3599">
        <v>1</v>
      </c>
      <c r="AT3599">
        <v>0</v>
      </c>
      <c r="AU3599">
        <f t="shared" ca="1" si="1582"/>
        <v>0</v>
      </c>
      <c r="AV3599">
        <f t="shared" ca="1" si="1582"/>
        <v>0</v>
      </c>
      <c r="AW3599">
        <f t="shared" ca="1" si="1582"/>
        <v>1</v>
      </c>
      <c r="AX3599">
        <v>0</v>
      </c>
    </row>
    <row r="3600" spans="1:50">
      <c r="A3600" s="2">
        <v>42453</v>
      </c>
      <c r="B3600">
        <v>2600</v>
      </c>
      <c r="C3600">
        <v>8</v>
      </c>
      <c r="D3600">
        <f t="shared" ca="1" si="1586"/>
        <v>9.6193142023347704</v>
      </c>
      <c r="E3600">
        <f t="shared" ca="1" si="1575"/>
        <v>-1.6193142023347704</v>
      </c>
      <c r="F3600" t="str">
        <f t="shared" ca="1" si="1576"/>
        <v>medium</v>
      </c>
      <c r="G3600">
        <v>245</v>
      </c>
      <c r="H3600">
        <f t="shared" si="1577"/>
        <v>245</v>
      </c>
      <c r="I3600">
        <f t="shared" ca="1" si="1587"/>
        <v>533.30138957255326</v>
      </c>
      <c r="J3600">
        <f t="shared" ca="1" si="1578"/>
        <v>-288.30138957255326</v>
      </c>
      <c r="K3600" t="str">
        <f t="shared" ca="1" si="1579"/>
        <v>low</v>
      </c>
      <c r="L3600">
        <v>-0.18333333333333326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1</v>
      </c>
      <c r="AL3600">
        <f t="shared" ca="1" si="1570"/>
        <v>0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1</v>
      </c>
      <c r="AT3600">
        <v>0</v>
      </c>
      <c r="AU3600">
        <f t="shared" ca="1" si="1582"/>
        <v>0</v>
      </c>
      <c r="AV3600">
        <f t="shared" ca="1" si="1582"/>
        <v>1</v>
      </c>
      <c r="AW3600">
        <f t="shared" ca="1" si="1582"/>
        <v>0</v>
      </c>
      <c r="AX3600">
        <v>0</v>
      </c>
    </row>
    <row r="3601" spans="1:50">
      <c r="A3601" s="2">
        <v>42454</v>
      </c>
      <c r="B3601">
        <v>2601</v>
      </c>
      <c r="C3601">
        <v>4</v>
      </c>
      <c r="D3601">
        <f t="shared" ca="1" si="1586"/>
        <v>9.6193716168078929</v>
      </c>
      <c r="E3601">
        <f t="shared" ca="1" si="1575"/>
        <v>-5.6193716168078929</v>
      </c>
      <c r="F3601" t="str">
        <f t="shared" ca="1" si="1576"/>
        <v>low</v>
      </c>
      <c r="G3601">
        <v>90</v>
      </c>
      <c r="H3601">
        <f t="shared" si="1577"/>
        <v>90</v>
      </c>
      <c r="I3601">
        <f t="shared" ca="1" si="1587"/>
        <v>533.58165680367097</v>
      </c>
      <c r="J3601">
        <f t="shared" ca="1" si="1578"/>
        <v>-443.58165680367097</v>
      </c>
      <c r="K3601" t="str">
        <f t="shared" ca="1" si="1579"/>
        <v>low</v>
      </c>
      <c r="L3601">
        <v>-0.6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1</v>
      </c>
      <c r="AL3601">
        <f t="shared" ca="1" si="1570"/>
        <v>0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1</v>
      </c>
      <c r="AT3601">
        <v>0</v>
      </c>
      <c r="AU3601">
        <f t="shared" ca="1" si="1582"/>
        <v>1</v>
      </c>
      <c r="AV3601">
        <f t="shared" ca="1" si="1582"/>
        <v>0</v>
      </c>
      <c r="AW3601">
        <f t="shared" ca="1" si="1582"/>
        <v>0</v>
      </c>
      <c r="AX3601">
        <v>0</v>
      </c>
    </row>
    <row r="3602" spans="1:50">
      <c r="A3602" s="2">
        <v>42455</v>
      </c>
      <c r="B3602">
        <v>2602</v>
      </c>
      <c r="C3602">
        <v>6</v>
      </c>
      <c r="D3602">
        <f t="shared" ca="1" si="1586"/>
        <v>9.6194293560389728</v>
      </c>
      <c r="E3602">
        <f t="shared" ca="1" si="1575"/>
        <v>-3.6194293560389728</v>
      </c>
      <c r="F3602" t="str">
        <f t="shared" ca="1" si="1576"/>
        <v>low</v>
      </c>
      <c r="G3602">
        <v>352</v>
      </c>
      <c r="H3602">
        <f t="shared" si="1577"/>
        <v>352</v>
      </c>
      <c r="I3602">
        <f t="shared" ca="1" si="1587"/>
        <v>533.86243384015813</v>
      </c>
      <c r="J3602">
        <f t="shared" ca="1" si="1578"/>
        <v>-181.86243384015813</v>
      </c>
      <c r="K3602" t="str">
        <f t="shared" ca="1" si="1579"/>
        <v>medium</v>
      </c>
      <c r="L3602">
        <v>8.1999999999999993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1</v>
      </c>
      <c r="AV3602">
        <f t="shared" ca="1" si="1582"/>
        <v>0</v>
      </c>
      <c r="AW3602">
        <f t="shared" ca="1" si="1582"/>
        <v>0</v>
      </c>
      <c r="AX3602">
        <v>0</v>
      </c>
    </row>
    <row r="3603" spans="1:50">
      <c r="A3603" s="2">
        <v>42456</v>
      </c>
      <c r="B3603">
        <v>2603</v>
      </c>
      <c r="C3603">
        <v>7</v>
      </c>
      <c r="D3603">
        <f t="shared" ca="1" si="1586"/>
        <v>9.6194874205532344</v>
      </c>
      <c r="E3603">
        <f t="shared" ca="1" si="1575"/>
        <v>-2.6194874205532344</v>
      </c>
      <c r="F3603" t="str">
        <f t="shared" ca="1" si="1576"/>
        <v>low</v>
      </c>
      <c r="G3603">
        <v>563</v>
      </c>
      <c r="H3603">
        <f t="shared" si="1577"/>
        <v>563</v>
      </c>
      <c r="I3603">
        <f t="shared" ca="1" si="1587"/>
        <v>534.14372100389744</v>
      </c>
      <c r="J3603">
        <f t="shared" ca="1" si="1578"/>
        <v>28.85627899610256</v>
      </c>
      <c r="K3603" t="str">
        <f t="shared" ca="1" si="1579"/>
        <v>medium</v>
      </c>
      <c r="L3603">
        <v>-1.7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1</v>
      </c>
      <c r="AL3603">
        <f t="shared" ca="1" si="1570"/>
        <v>0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0</v>
      </c>
      <c r="AT3603">
        <v>0</v>
      </c>
      <c r="AU3603">
        <f t="shared" ca="1" si="1582"/>
        <v>1</v>
      </c>
      <c r="AV3603">
        <f t="shared" ca="1" si="1582"/>
        <v>0</v>
      </c>
      <c r="AW3603">
        <f t="shared" ca="1" si="1582"/>
        <v>0</v>
      </c>
      <c r="AX3603">
        <v>0</v>
      </c>
    </row>
    <row r="3604" spans="1:50">
      <c r="A3604" s="2">
        <v>42457</v>
      </c>
      <c r="B3604">
        <v>2604</v>
      </c>
      <c r="C3604">
        <v>5</v>
      </c>
      <c r="D3604">
        <f t="shared" ca="1" si="1586"/>
        <v>9.6195458108758949</v>
      </c>
      <c r="E3604">
        <f t="shared" ca="1" si="1575"/>
        <v>-4.6195458108758949</v>
      </c>
      <c r="F3604" t="str">
        <f t="shared" ca="1" si="1576"/>
        <v>low</v>
      </c>
      <c r="G3604">
        <v>102</v>
      </c>
      <c r="H3604">
        <f t="shared" si="1577"/>
        <v>102</v>
      </c>
      <c r="I3604">
        <f t="shared" ca="1" si="1587"/>
        <v>534.42551861677202</v>
      </c>
      <c r="J3604">
        <f t="shared" ca="1" si="1578"/>
        <v>-432.42551861677202</v>
      </c>
      <c r="K3604" t="str">
        <f t="shared" ca="1" si="1579"/>
        <v>low</v>
      </c>
      <c r="L3604">
        <v>3.5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1</v>
      </c>
      <c r="AV3604">
        <f t="shared" ca="1" si="1582"/>
        <v>0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11</v>
      </c>
      <c r="D3605">
        <f t="shared" ca="1" si="1586"/>
        <v>9.6196045275321769</v>
      </c>
      <c r="E3605">
        <f t="shared" ca="1" si="1575"/>
        <v>1.3803954724678231</v>
      </c>
      <c r="F3605" t="str">
        <f t="shared" ca="1" si="1576"/>
        <v>high</v>
      </c>
      <c r="G3605">
        <v>843</v>
      </c>
      <c r="H3605">
        <f t="shared" si="1577"/>
        <v>843</v>
      </c>
      <c r="I3605">
        <f t="shared" ca="1" si="1587"/>
        <v>534.70782700066422</v>
      </c>
      <c r="J3605">
        <f t="shared" ca="1" si="1578"/>
        <v>308.29217299933578</v>
      </c>
      <c r="K3605" t="str">
        <f t="shared" ca="1" si="1579"/>
        <v>high</v>
      </c>
      <c r="L3605">
        <v>11.6</v>
      </c>
      <c r="M3605" t="str">
        <f t="shared" si="1591"/>
        <v>medium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1</v>
      </c>
      <c r="AR3605">
        <f t="shared" ca="1" si="1574"/>
        <v>0</v>
      </c>
      <c r="AS3605">
        <v>0</v>
      </c>
      <c r="AT3605">
        <v>0</v>
      </c>
      <c r="AU3605">
        <f t="shared" ca="1" si="1582"/>
        <v>0</v>
      </c>
      <c r="AV3605">
        <f t="shared" ca="1" si="1582"/>
        <v>0</v>
      </c>
      <c r="AW3605">
        <f t="shared" ca="1" si="1582"/>
        <v>1</v>
      </c>
      <c r="AX3605">
        <v>0</v>
      </c>
    </row>
    <row r="3606" spans="1:50">
      <c r="A3606" s="2">
        <v>42459</v>
      </c>
      <c r="B3606">
        <v>2606</v>
      </c>
      <c r="C3606">
        <v>10</v>
      </c>
      <c r="D3606">
        <f t="shared" ca="1" si="1586"/>
        <v>9.6196635710472993</v>
      </c>
      <c r="E3606">
        <f t="shared" ca="1" si="1575"/>
        <v>0.3803364289527007</v>
      </c>
      <c r="F3606" t="str">
        <f t="shared" ca="1" si="1576"/>
        <v>medium</v>
      </c>
      <c r="G3606">
        <v>1236</v>
      </c>
      <c r="H3606">
        <f t="shared" si="1577"/>
        <v>1236</v>
      </c>
      <c r="I3606">
        <f t="shared" ca="1" si="1587"/>
        <v>534.99064647745695</v>
      </c>
      <c r="J3606">
        <f t="shared" ca="1" si="1578"/>
        <v>701.00935352254305</v>
      </c>
      <c r="K3606" t="str">
        <f t="shared" ca="1" si="1579"/>
        <v>high</v>
      </c>
      <c r="L3606">
        <v>1.7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0</v>
      </c>
      <c r="AL3606">
        <f t="shared" ca="1" si="1570"/>
        <v>1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0</v>
      </c>
      <c r="AT3606">
        <v>0</v>
      </c>
      <c r="AU3606">
        <f t="shared" ca="1" si="1582"/>
        <v>0</v>
      </c>
      <c r="AV3606">
        <f t="shared" ca="1" si="1582"/>
        <v>1</v>
      </c>
      <c r="AW3606">
        <f t="shared" ca="1" si="1582"/>
        <v>0</v>
      </c>
      <c r="AX3606">
        <v>0</v>
      </c>
    </row>
    <row r="3607" spans="1:50">
      <c r="A3607" s="2">
        <v>42460</v>
      </c>
      <c r="B3607">
        <v>2607</v>
      </c>
      <c r="C3607">
        <v>7</v>
      </c>
      <c r="D3607">
        <f t="shared" ca="1" si="1586"/>
        <v>9.6197229419464847</v>
      </c>
      <c r="E3607">
        <f t="shared" ca="1" si="1575"/>
        <v>-2.6197229419464847</v>
      </c>
      <c r="F3607" t="str">
        <f t="shared" ca="1" si="1576"/>
        <v>low</v>
      </c>
      <c r="G3607">
        <v>439</v>
      </c>
      <c r="H3607">
        <f t="shared" si="1577"/>
        <v>439</v>
      </c>
      <c r="I3607">
        <f t="shared" ca="1" si="1587"/>
        <v>535.27397736903288</v>
      </c>
      <c r="J3607">
        <f t="shared" ca="1" si="1578"/>
        <v>-96.273977369032878</v>
      </c>
      <c r="K3607" t="str">
        <f t="shared" ca="1" si="1579"/>
        <v>medium</v>
      </c>
      <c r="L3607">
        <v>4</v>
      </c>
      <c r="M3607" t="str">
        <f t="shared" si="1591"/>
        <v>low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1</v>
      </c>
      <c r="AQ3607">
        <f t="shared" ca="1" si="1573"/>
        <v>0</v>
      </c>
      <c r="AR3607">
        <f t="shared" ca="1" si="1574"/>
        <v>0</v>
      </c>
      <c r="AS3607">
        <v>1</v>
      </c>
      <c r="AT3607">
        <v>0</v>
      </c>
      <c r="AU3607">
        <f t="shared" ca="1" si="1582"/>
        <v>1</v>
      </c>
      <c r="AV3607">
        <f t="shared" ca="1" si="1582"/>
        <v>0</v>
      </c>
      <c r="AW3607">
        <f t="shared" ca="1" si="1582"/>
        <v>0</v>
      </c>
      <c r="AX3607">
        <v>0</v>
      </c>
    </row>
    <row r="3608" spans="1:50">
      <c r="A3608" s="2">
        <v>42461</v>
      </c>
      <c r="B3608">
        <v>2608</v>
      </c>
      <c r="C3608">
        <v>14</v>
      </c>
      <c r="D3608">
        <f t="shared" ca="1" si="1586"/>
        <v>9.619782640754952</v>
      </c>
      <c r="E3608">
        <f t="shared" ca="1" si="1575"/>
        <v>4.380217359245048</v>
      </c>
      <c r="F3608" t="str">
        <f t="shared" ca="1" si="1576"/>
        <v>high</v>
      </c>
      <c r="G3608">
        <v>797</v>
      </c>
      <c r="H3608">
        <f t="shared" si="1577"/>
        <v>797</v>
      </c>
      <c r="I3608">
        <f t="shared" ca="1" si="1587"/>
        <v>535.55781999727469</v>
      </c>
      <c r="J3608">
        <f t="shared" ca="1" si="1578"/>
        <v>261.44218000272531</v>
      </c>
      <c r="K3608" t="str">
        <f t="shared" ca="1" si="1579"/>
        <v>high</v>
      </c>
      <c r="L3608">
        <v>4.5999999999999996</v>
      </c>
      <c r="M3608" t="str">
        <f t="shared" si="1591"/>
        <v>low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1</v>
      </c>
      <c r="AL3608">
        <f t="shared" ca="1" si="1570"/>
        <v>0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1</v>
      </c>
      <c r="AQ3608">
        <f t="shared" ca="1" si="1573"/>
        <v>0</v>
      </c>
      <c r="AR3608">
        <f t="shared" ca="1" si="1574"/>
        <v>0</v>
      </c>
      <c r="AS3608">
        <v>1</v>
      </c>
      <c r="AT3608">
        <v>0</v>
      </c>
      <c r="AU3608">
        <f t="shared" ca="1" si="1582"/>
        <v>0</v>
      </c>
      <c r="AV3608">
        <f t="shared" ca="1" si="1582"/>
        <v>0</v>
      </c>
      <c r="AW3608">
        <f t="shared" ca="1" si="1582"/>
        <v>1</v>
      </c>
      <c r="AX3608">
        <v>0</v>
      </c>
    </row>
    <row r="3609" spans="1:50">
      <c r="A3609" s="2">
        <v>42462</v>
      </c>
      <c r="B3609">
        <v>2609</v>
      </c>
      <c r="C3609">
        <v>11</v>
      </c>
      <c r="D3609">
        <f t="shared" ca="1" si="1586"/>
        <v>9.6198426679979221</v>
      </c>
      <c r="E3609">
        <f t="shared" ca="1" si="1575"/>
        <v>1.3801573320020779</v>
      </c>
      <c r="F3609" t="str">
        <f t="shared" ca="1" si="1576"/>
        <v>high</v>
      </c>
      <c r="G3609">
        <v>444</v>
      </c>
      <c r="H3609">
        <f t="shared" si="1577"/>
        <v>444</v>
      </c>
      <c r="I3609">
        <f t="shared" ca="1" si="1587"/>
        <v>535.84217468406541</v>
      </c>
      <c r="J3609">
        <f t="shared" ca="1" si="1578"/>
        <v>-91.842174684065412</v>
      </c>
      <c r="K3609" t="str">
        <f t="shared" ca="1" si="1579"/>
        <v>medium</v>
      </c>
      <c r="L3609">
        <v>5.9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1</v>
      </c>
      <c r="AL3609">
        <f t="shared" ca="1" si="1570"/>
        <v>0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0</v>
      </c>
      <c r="AT3609">
        <v>0</v>
      </c>
      <c r="AU3609">
        <f t="shared" ca="1" si="1582"/>
        <v>0</v>
      </c>
      <c r="AV3609">
        <f t="shared" ca="1" si="1582"/>
        <v>0</v>
      </c>
      <c r="AW3609">
        <f t="shared" ca="1" si="1582"/>
        <v>1</v>
      </c>
      <c r="AX3609">
        <v>0</v>
      </c>
    </row>
    <row r="3610" spans="1:50">
      <c r="A3610" s="2">
        <v>42463</v>
      </c>
      <c r="B3610">
        <v>2610</v>
      </c>
      <c r="C3610">
        <v>8</v>
      </c>
      <c r="D3610">
        <f t="shared" ca="1" si="1586"/>
        <v>9.6199030242006174</v>
      </c>
      <c r="E3610">
        <f t="shared" ca="1" si="1575"/>
        <v>-1.6199030242006174</v>
      </c>
      <c r="F3610" t="str">
        <f t="shared" ca="1" si="1576"/>
        <v>medium</v>
      </c>
      <c r="G3610">
        <v>562</v>
      </c>
      <c r="H3610">
        <f t="shared" si="1577"/>
        <v>562</v>
      </c>
      <c r="I3610">
        <f t="shared" ca="1" si="1587"/>
        <v>536.12704175128749</v>
      </c>
      <c r="J3610">
        <f t="shared" ca="1" si="1578"/>
        <v>25.872958248712507</v>
      </c>
      <c r="K3610" t="str">
        <f t="shared" ca="1" si="1579"/>
        <v>medium</v>
      </c>
      <c r="L3610">
        <v>10.1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0</v>
      </c>
      <c r="AV3610">
        <f t="shared" ca="1" si="1582"/>
        <v>1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7</v>
      </c>
      <c r="D3611">
        <f t="shared" ca="1" si="1586"/>
        <v>9.6199637098882533</v>
      </c>
      <c r="E3611">
        <f t="shared" ca="1" si="1575"/>
        <v>-2.6199637098882533</v>
      </c>
      <c r="F3611" t="str">
        <f t="shared" ca="1" si="1576"/>
        <v>low</v>
      </c>
      <c r="G3611">
        <v>201</v>
      </c>
      <c r="H3611">
        <f t="shared" si="1577"/>
        <v>201</v>
      </c>
      <c r="I3611">
        <f t="shared" ca="1" si="1587"/>
        <v>536.41242152082384</v>
      </c>
      <c r="J3611">
        <f t="shared" ca="1" si="1578"/>
        <v>-335.41242152082384</v>
      </c>
      <c r="K3611" t="str">
        <f t="shared" ca="1" si="1579"/>
        <v>low</v>
      </c>
      <c r="L3611">
        <v>12.9</v>
      </c>
      <c r="M3611" t="str">
        <f t="shared" si="1591"/>
        <v>medium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1</v>
      </c>
      <c r="AR3611">
        <f t="shared" ca="1" si="1574"/>
        <v>0</v>
      </c>
      <c r="AS3611">
        <v>0</v>
      </c>
      <c r="AT3611">
        <v>0</v>
      </c>
      <c r="AU3611">
        <f t="shared" ca="1" si="1582"/>
        <v>1</v>
      </c>
      <c r="AV3611">
        <f t="shared" ca="1" si="1582"/>
        <v>0</v>
      </c>
      <c r="AW3611">
        <f t="shared" ca="1" si="1582"/>
        <v>0</v>
      </c>
      <c r="AX3611">
        <v>0</v>
      </c>
    </row>
    <row r="3612" spans="1:50">
      <c r="A3612" s="2">
        <v>42465</v>
      </c>
      <c r="B3612">
        <v>2612</v>
      </c>
      <c r="C3612">
        <v>7</v>
      </c>
      <c r="D3612">
        <f t="shared" ca="1" si="1586"/>
        <v>9.620024725586056</v>
      </c>
      <c r="E3612">
        <f t="shared" ca="1" si="1575"/>
        <v>-2.620024725586056</v>
      </c>
      <c r="F3612" t="str">
        <f t="shared" ca="1" si="1576"/>
        <v>low</v>
      </c>
      <c r="G3612">
        <v>229</v>
      </c>
      <c r="H3612">
        <f t="shared" si="1577"/>
        <v>229</v>
      </c>
      <c r="I3612">
        <f t="shared" ca="1" si="1587"/>
        <v>536.69831431455714</v>
      </c>
      <c r="J3612">
        <f t="shared" ca="1" si="1578"/>
        <v>-307.69831431455714</v>
      </c>
      <c r="K3612" t="str">
        <f t="shared" ca="1" si="1579"/>
        <v>low</v>
      </c>
      <c r="L3612">
        <v>14.9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1</v>
      </c>
      <c r="AV3612">
        <f t="shared" ca="1" si="1582"/>
        <v>0</v>
      </c>
      <c r="AW3612">
        <f t="shared" ca="1" si="1582"/>
        <v>0</v>
      </c>
      <c r="AX3612">
        <v>0</v>
      </c>
    </row>
    <row r="3613" spans="1:50">
      <c r="A3613" s="2">
        <v>42466</v>
      </c>
      <c r="B3613">
        <v>2613</v>
      </c>
      <c r="C3613">
        <v>16</v>
      </c>
      <c r="D3613">
        <f t="shared" ca="1" si="1586"/>
        <v>9.6200860718192445</v>
      </c>
      <c r="E3613">
        <f t="shared" ca="1" si="1575"/>
        <v>6.3799139281807555</v>
      </c>
      <c r="F3613" t="str">
        <f t="shared" ca="1" si="1576"/>
        <v>high</v>
      </c>
      <c r="G3613">
        <v>276</v>
      </c>
      <c r="H3613">
        <f t="shared" si="1577"/>
        <v>276</v>
      </c>
      <c r="I3613">
        <f t="shared" ca="1" si="1587"/>
        <v>536.98472045437029</v>
      </c>
      <c r="J3613">
        <f t="shared" ca="1" si="1578"/>
        <v>-260.98472045437029</v>
      </c>
      <c r="K3613" t="str">
        <f t="shared" ca="1" si="1579"/>
        <v>low</v>
      </c>
      <c r="L3613">
        <v>10.9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0</v>
      </c>
      <c r="AT3613">
        <v>0</v>
      </c>
      <c r="AU3613">
        <f t="shared" ca="1" si="1582"/>
        <v>0</v>
      </c>
      <c r="AV3613">
        <f t="shared" ca="1" si="1582"/>
        <v>0</v>
      </c>
      <c r="AW3613">
        <f t="shared" ca="1" si="1582"/>
        <v>1</v>
      </c>
      <c r="AX3613">
        <v>0</v>
      </c>
    </row>
    <row r="3614" spans="1:50">
      <c r="A3614" s="2">
        <v>42467</v>
      </c>
      <c r="B3614">
        <v>2614</v>
      </c>
      <c r="C3614">
        <v>8</v>
      </c>
      <c r="D3614">
        <f t="shared" ca="1" si="1586"/>
        <v>9.6201477491130376</v>
      </c>
      <c r="E3614">
        <f t="shared" ref="E3614:E3626" ca="1" si="1601">C3614-D3614</f>
        <v>-1.6201477491130376</v>
      </c>
      <c r="F3614" t="str">
        <f t="shared" ref="F3614:F3626" ca="1" si="1602">VLOOKUP(E3614,$A$3:$C$6,3)</f>
        <v>medium</v>
      </c>
      <c r="G3614">
        <v>179</v>
      </c>
      <c r="H3614">
        <f t="shared" ref="H3614:H3626" si="1603">IF(G3614&gt;$H$592,$G$592,G3614)</f>
        <v>179</v>
      </c>
      <c r="I3614">
        <f t="shared" ca="1" si="1587"/>
        <v>537.27164026214564</v>
      </c>
      <c r="J3614">
        <f t="shared" ref="J3614:J3626" ca="1" si="1604">H3614-I3614</f>
        <v>-358.27164026214564</v>
      </c>
      <c r="K3614" t="str">
        <f t="shared" ref="K3614:K3626" ca="1" si="1605">VLOOKUP(J3614,$A$10:$C$13,3)</f>
        <v>low</v>
      </c>
      <c r="L3614">
        <v>9.6999999999999993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1</v>
      </c>
      <c r="AN3614">
        <f t="shared" ca="1" si="1597"/>
        <v>0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0</v>
      </c>
      <c r="AT3614">
        <v>0</v>
      </c>
      <c r="AU3614">
        <f t="shared" ca="1" si="1582"/>
        <v>0</v>
      </c>
      <c r="AV3614">
        <f t="shared" ca="1" si="1582"/>
        <v>1</v>
      </c>
      <c r="AW3614">
        <f t="shared" ca="1" si="1582"/>
        <v>0</v>
      </c>
      <c r="AX3614">
        <v>0</v>
      </c>
    </row>
    <row r="3615" spans="1:50">
      <c r="A3615" s="2">
        <v>42468</v>
      </c>
      <c r="B3615">
        <v>2615</v>
      </c>
      <c r="C3615">
        <v>6</v>
      </c>
      <c r="D3615">
        <f t="shared" ca="1" si="1586"/>
        <v>9.620209757992658</v>
      </c>
      <c r="E3615">
        <f t="shared" ca="1" si="1601"/>
        <v>-3.620209757992658</v>
      </c>
      <c r="F3615" t="str">
        <f t="shared" ca="1" si="1602"/>
        <v>low</v>
      </c>
      <c r="G3615">
        <v>117</v>
      </c>
      <c r="H3615">
        <f t="shared" si="1603"/>
        <v>117</v>
      </c>
      <c r="I3615">
        <f t="shared" ca="1" si="1587"/>
        <v>537.55907405976632</v>
      </c>
      <c r="J3615">
        <f t="shared" ca="1" si="1604"/>
        <v>-420.55907405976632</v>
      </c>
      <c r="K3615" t="str">
        <f t="shared" ca="1" si="1605"/>
        <v>low</v>
      </c>
      <c r="L3615">
        <v>6.6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0</v>
      </c>
      <c r="AT3615">
        <v>0</v>
      </c>
      <c r="AU3615">
        <f t="shared" ca="1" si="1582"/>
        <v>1</v>
      </c>
      <c r="AV3615">
        <f t="shared" ca="1" si="1582"/>
        <v>0</v>
      </c>
      <c r="AW3615">
        <f t="shared" ca="1" si="1582"/>
        <v>0</v>
      </c>
      <c r="AX3615">
        <v>0</v>
      </c>
    </row>
    <row r="3616" spans="1:50">
      <c r="A3616" s="2">
        <v>42469</v>
      </c>
      <c r="B3616">
        <v>2616</v>
      </c>
      <c r="C3616">
        <v>8</v>
      </c>
      <c r="D3616">
        <f t="shared" ca="1" si="1586"/>
        <v>9.6202720989833246</v>
      </c>
      <c r="E3616">
        <f t="shared" ca="1" si="1601"/>
        <v>-1.6202720989833246</v>
      </c>
      <c r="F3616" t="str">
        <f t="shared" ca="1" si="1602"/>
        <v>medium</v>
      </c>
      <c r="G3616">
        <v>536</v>
      </c>
      <c r="H3616">
        <f t="shared" si="1603"/>
        <v>536</v>
      </c>
      <c r="I3616">
        <f t="shared" ca="1" si="1587"/>
        <v>537.84702216911489</v>
      </c>
      <c r="J3616">
        <f t="shared" ca="1" si="1604"/>
        <v>-1.8470221691148936</v>
      </c>
      <c r="K3616" t="str">
        <f t="shared" ca="1" si="1605"/>
        <v>medium</v>
      </c>
      <c r="L3616">
        <v>4.4000000000000004</v>
      </c>
      <c r="M3616" t="str">
        <f t="shared" si="1591"/>
        <v>low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1</v>
      </c>
      <c r="AQ3616">
        <f t="shared" ca="1" si="1599"/>
        <v>0</v>
      </c>
      <c r="AR3616">
        <f t="shared" ca="1" si="1600"/>
        <v>0</v>
      </c>
      <c r="AS3616">
        <v>1</v>
      </c>
      <c r="AT3616">
        <v>0</v>
      </c>
      <c r="AU3616">
        <f t="shared" ca="1" si="1582"/>
        <v>0</v>
      </c>
      <c r="AV3616">
        <f t="shared" ca="1" si="1582"/>
        <v>1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5</v>
      </c>
      <c r="D3617">
        <f t="shared" ca="1" si="1586"/>
        <v>9.6203347726102582</v>
      </c>
      <c r="E3617">
        <f t="shared" ca="1" si="1601"/>
        <v>-4.6203347726102582</v>
      </c>
      <c r="F3617" t="str">
        <f t="shared" ca="1" si="1602"/>
        <v>low</v>
      </c>
      <c r="G3617">
        <v>458</v>
      </c>
      <c r="H3617">
        <f t="shared" si="1603"/>
        <v>458</v>
      </c>
      <c r="I3617">
        <f t="shared" ca="1" si="1587"/>
        <v>538.13548491207416</v>
      </c>
      <c r="J3617">
        <f t="shared" ca="1" si="1604"/>
        <v>-80.135484912074162</v>
      </c>
      <c r="K3617" t="str">
        <f t="shared" ca="1" si="1605"/>
        <v>medium</v>
      </c>
      <c r="L3617">
        <v>4.7</v>
      </c>
      <c r="M3617" t="str">
        <f t="shared" si="1591"/>
        <v>low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1</v>
      </c>
      <c r="AQ3617">
        <f t="shared" ca="1" si="1599"/>
        <v>0</v>
      </c>
      <c r="AR3617">
        <f t="shared" ca="1" si="1600"/>
        <v>0</v>
      </c>
      <c r="AS3617">
        <v>1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7</v>
      </c>
      <c r="D3618">
        <f t="shared" ca="1" si="1586"/>
        <v>9.6203977793986795</v>
      </c>
      <c r="E3618">
        <f t="shared" ca="1" si="1601"/>
        <v>-2.6203977793986795</v>
      </c>
      <c r="F3618" t="str">
        <f t="shared" ca="1" si="1602"/>
        <v>low</v>
      </c>
      <c r="G3618">
        <v>148</v>
      </c>
      <c r="H3618">
        <f t="shared" si="1603"/>
        <v>148</v>
      </c>
      <c r="I3618">
        <f t="shared" ca="1" si="1587"/>
        <v>538.42446261052692</v>
      </c>
      <c r="J3618">
        <f t="shared" ca="1" si="1604"/>
        <v>-390.42446261052692</v>
      </c>
      <c r="K3618" t="str">
        <f t="shared" ca="1" si="1605"/>
        <v>low</v>
      </c>
      <c r="L3618">
        <v>6.8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1</v>
      </c>
      <c r="AT3618">
        <v>0</v>
      </c>
      <c r="AU3618">
        <f t="shared" ca="1" si="1582"/>
        <v>1</v>
      </c>
      <c r="AV3618">
        <f t="shared" ca="1" si="1582"/>
        <v>0</v>
      </c>
      <c r="AW3618">
        <f t="shared" ca="1" si="1582"/>
        <v>0</v>
      </c>
      <c r="AX3618">
        <v>0</v>
      </c>
    </row>
    <row r="3619" spans="1:50">
      <c r="A3619" s="2">
        <v>42472</v>
      </c>
      <c r="B3619">
        <v>2619</v>
      </c>
      <c r="C3619">
        <v>7</v>
      </c>
      <c r="D3619">
        <f t="shared" ca="1" si="1586"/>
        <v>9.6204611198738093</v>
      </c>
      <c r="E3619">
        <f t="shared" ca="1" si="1601"/>
        <v>-2.6204611198738093</v>
      </c>
      <c r="F3619" t="str">
        <f t="shared" ca="1" si="1602"/>
        <v>low</v>
      </c>
      <c r="G3619">
        <v>247</v>
      </c>
      <c r="H3619">
        <f t="shared" si="1603"/>
        <v>247</v>
      </c>
      <c r="I3619">
        <f t="shared" ca="1" si="1587"/>
        <v>538.71395558635584</v>
      </c>
      <c r="J3619">
        <f t="shared" ca="1" si="1604"/>
        <v>-291.71395558635584</v>
      </c>
      <c r="K3619" t="str">
        <f t="shared" ca="1" si="1605"/>
        <v>low</v>
      </c>
      <c r="L3619">
        <v>9.6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1</v>
      </c>
      <c r="AV3619">
        <f t="shared" ca="1" si="1582"/>
        <v>0</v>
      </c>
      <c r="AW3619">
        <f t="shared" ca="1" si="1582"/>
        <v>0</v>
      </c>
      <c r="AX3619">
        <v>0</v>
      </c>
    </row>
    <row r="3620" spans="1:50">
      <c r="A3620" s="2">
        <v>42473</v>
      </c>
      <c r="B3620">
        <v>2620</v>
      </c>
      <c r="C3620">
        <v>14</v>
      </c>
      <c r="D3620">
        <f t="shared" ca="1" si="1586"/>
        <v>9.6205247945608683</v>
      </c>
      <c r="E3620">
        <f t="shared" ca="1" si="1601"/>
        <v>4.3794752054391317</v>
      </c>
      <c r="F3620" t="str">
        <f t="shared" ca="1" si="1602"/>
        <v>high</v>
      </c>
      <c r="G3620">
        <v>802</v>
      </c>
      <c r="H3620">
        <f t="shared" si="1603"/>
        <v>802</v>
      </c>
      <c r="I3620">
        <f t="shared" ca="1" si="1587"/>
        <v>539.00396416144372</v>
      </c>
      <c r="J3620">
        <f t="shared" ca="1" si="1604"/>
        <v>262.99603583855628</v>
      </c>
      <c r="K3620" t="str">
        <f t="shared" ca="1" si="1605"/>
        <v>high</v>
      </c>
      <c r="L3620">
        <v>10.6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0</v>
      </c>
      <c r="AT3620">
        <v>0</v>
      </c>
      <c r="AU3620">
        <f t="shared" ca="1" si="1582"/>
        <v>0</v>
      </c>
      <c r="AV3620">
        <f t="shared" ca="1" si="1582"/>
        <v>0</v>
      </c>
      <c r="AW3620">
        <f t="shared" ca="1" si="1582"/>
        <v>1</v>
      </c>
      <c r="AX3620">
        <v>0</v>
      </c>
    </row>
    <row r="3621" spans="1:50">
      <c r="A3621" s="2">
        <v>42474</v>
      </c>
      <c r="B3621">
        <v>2621</v>
      </c>
      <c r="C3621">
        <v>9</v>
      </c>
      <c r="D3621">
        <f t="shared" ca="1" si="1586"/>
        <v>9.6205888039850773</v>
      </c>
      <c r="E3621">
        <f t="shared" ca="1" si="1601"/>
        <v>-0.62058880398507732</v>
      </c>
      <c r="F3621" t="str">
        <f t="shared" ca="1" si="1602"/>
        <v>medium</v>
      </c>
      <c r="G3621">
        <v>351</v>
      </c>
      <c r="H3621">
        <f t="shared" si="1603"/>
        <v>351</v>
      </c>
      <c r="I3621">
        <f t="shared" ca="1" si="1587"/>
        <v>539.29448865767313</v>
      </c>
      <c r="J3621">
        <f t="shared" ca="1" si="1604"/>
        <v>-188.29448865767313</v>
      </c>
      <c r="K3621" t="str">
        <f t="shared" ca="1" si="1605"/>
        <v>medium</v>
      </c>
      <c r="L3621">
        <v>8.1999999999999993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0</v>
      </c>
      <c r="AK3621">
        <f t="shared" ca="1" si="1595"/>
        <v>1</v>
      </c>
      <c r="AL3621">
        <f t="shared" ca="1" si="1596"/>
        <v>0</v>
      </c>
      <c r="AM3621">
        <f t="shared" ca="1" si="1584"/>
        <v>1</v>
      </c>
      <c r="AN3621">
        <f t="shared" ca="1" si="1597"/>
        <v>0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1</v>
      </c>
      <c r="AT3621">
        <v>0</v>
      </c>
      <c r="AU3621">
        <f t="shared" ref="AU3621:AW3636" ca="1" si="1607">VLOOKUP(INDIRECT($AU$590&amp;ROW($A3621)),$F$17:$I$19,AU$592+1,0)</f>
        <v>0</v>
      </c>
      <c r="AV3621">
        <f t="shared" ca="1" si="1607"/>
        <v>1</v>
      </c>
      <c r="AW3621">
        <f t="shared" ca="1" si="1607"/>
        <v>0</v>
      </c>
      <c r="AX3621">
        <v>0</v>
      </c>
    </row>
    <row r="3622" spans="1:50">
      <c r="A3622" s="2">
        <v>42475</v>
      </c>
      <c r="B3622">
        <v>2622</v>
      </c>
      <c r="C3622">
        <v>6</v>
      </c>
      <c r="D3622">
        <f t="shared" ca="1" si="1586"/>
        <v>9.6206531486716571</v>
      </c>
      <c r="E3622">
        <f t="shared" ca="1" si="1601"/>
        <v>-3.6206531486716571</v>
      </c>
      <c r="F3622" t="str">
        <f t="shared" ca="1" si="1602"/>
        <v>low</v>
      </c>
      <c r="G3622">
        <v>658</v>
      </c>
      <c r="H3622">
        <f t="shared" si="1603"/>
        <v>658</v>
      </c>
      <c r="I3622">
        <f t="shared" ca="1" si="1587"/>
        <v>539.5855293969272</v>
      </c>
      <c r="J3622">
        <f t="shared" ca="1" si="1604"/>
        <v>118.4144706030728</v>
      </c>
      <c r="K3622" t="str">
        <f t="shared" ca="1" si="1605"/>
        <v>high</v>
      </c>
      <c r="L3622">
        <v>7.5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0</v>
      </c>
      <c r="AT3622">
        <v>0</v>
      </c>
      <c r="AU3622">
        <f t="shared" ca="1" si="1607"/>
        <v>1</v>
      </c>
      <c r="AV3622">
        <f t="shared" ca="1" si="1607"/>
        <v>0</v>
      </c>
      <c r="AW3622">
        <f t="shared" ca="1" si="1607"/>
        <v>0</v>
      </c>
      <c r="AX3622">
        <v>0</v>
      </c>
    </row>
    <row r="3623" spans="1:50">
      <c r="A3623" s="2">
        <v>42476</v>
      </c>
      <c r="B3623">
        <v>2623</v>
      </c>
      <c r="C3623">
        <v>10</v>
      </c>
      <c r="D3623">
        <f t="shared" ca="1" si="1586"/>
        <v>9.6207178291458249</v>
      </c>
      <c r="E3623">
        <f t="shared" ca="1" si="1601"/>
        <v>0.37928217085417515</v>
      </c>
      <c r="F3623" t="str">
        <f t="shared" ca="1" si="1602"/>
        <v>medium</v>
      </c>
      <c r="G3623">
        <v>633</v>
      </c>
      <c r="H3623">
        <f t="shared" si="1603"/>
        <v>633</v>
      </c>
      <c r="I3623">
        <f t="shared" ca="1" si="1587"/>
        <v>539.87708670108816</v>
      </c>
      <c r="J3623">
        <f t="shared" ca="1" si="1604"/>
        <v>93.12291329891184</v>
      </c>
      <c r="K3623" t="str">
        <f t="shared" ca="1" si="1605"/>
        <v>high</v>
      </c>
      <c r="L3623">
        <v>10.7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1</v>
      </c>
      <c r="AL3623">
        <f t="shared" ca="1" si="1596"/>
        <v>0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1</v>
      </c>
      <c r="AT3623">
        <v>0</v>
      </c>
      <c r="AU3623">
        <f t="shared" ca="1" si="1607"/>
        <v>0</v>
      </c>
      <c r="AV3623">
        <f t="shared" ca="1" si="1607"/>
        <v>1</v>
      </c>
      <c r="AW3623">
        <f t="shared" ca="1" si="1607"/>
        <v>0</v>
      </c>
      <c r="AX3623">
        <v>0</v>
      </c>
    </row>
    <row r="3624" spans="1:50">
      <c r="A3624" s="2">
        <v>42477</v>
      </c>
      <c r="B3624">
        <v>2624</v>
      </c>
      <c r="C3624">
        <v>5</v>
      </c>
      <c r="D3624">
        <f t="shared" ca="1" si="1586"/>
        <v>9.6207828459328066</v>
      </c>
      <c r="E3624">
        <f t="shared" ca="1" si="1601"/>
        <v>-4.6207828459328066</v>
      </c>
      <c r="F3624" t="str">
        <f t="shared" ca="1" si="1602"/>
        <v>low</v>
      </c>
      <c r="G3624">
        <v>300</v>
      </c>
      <c r="H3624">
        <f t="shared" si="1603"/>
        <v>300</v>
      </c>
      <c r="I3624">
        <f t="shared" ca="1" si="1587"/>
        <v>540.16916089203903</v>
      </c>
      <c r="J3624">
        <f t="shared" ca="1" si="1604"/>
        <v>-240.16916089203903</v>
      </c>
      <c r="K3624" t="str">
        <f t="shared" ca="1" si="1605"/>
        <v>low</v>
      </c>
      <c r="L3624">
        <v>9.9</v>
      </c>
      <c r="M3624" t="str">
        <f t="shared" si="1591"/>
        <v>medium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1</v>
      </c>
      <c r="AR3624">
        <f t="shared" ca="1" si="1600"/>
        <v>0</v>
      </c>
      <c r="AS3624">
        <v>1</v>
      </c>
      <c r="AT3624">
        <v>0</v>
      </c>
      <c r="AU3624">
        <f t="shared" ca="1" si="1607"/>
        <v>1</v>
      </c>
      <c r="AV3624">
        <f t="shared" ca="1" si="1607"/>
        <v>0</v>
      </c>
      <c r="AW3624">
        <f t="shared" ca="1" si="1607"/>
        <v>0</v>
      </c>
      <c r="AX3624">
        <v>0</v>
      </c>
    </row>
    <row r="3625" spans="1:50">
      <c r="A3625" s="2">
        <v>42478</v>
      </c>
      <c r="B3625">
        <v>2625</v>
      </c>
      <c r="C3625">
        <v>23</v>
      </c>
      <c r="D3625">
        <f t="shared" ca="1" si="1586"/>
        <v>9.6208481995578197</v>
      </c>
      <c r="E3625">
        <f t="shared" ca="1" si="1601"/>
        <v>13.37915180044218</v>
      </c>
      <c r="F3625" t="str">
        <f t="shared" ca="1" si="1602"/>
        <v>high</v>
      </c>
      <c r="G3625">
        <v>536</v>
      </c>
      <c r="H3625">
        <f t="shared" si="1603"/>
        <v>536</v>
      </c>
      <c r="I3625">
        <f t="shared" ca="1" si="1587"/>
        <v>540.46175229166272</v>
      </c>
      <c r="J3625">
        <f t="shared" ca="1" si="1604"/>
        <v>-4.4617522916627195</v>
      </c>
      <c r="K3625" t="str">
        <f t="shared" ca="1" si="1605"/>
        <v>medium</v>
      </c>
      <c r="L3625">
        <v>6.8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0</v>
      </c>
      <c r="AW3625">
        <f t="shared" ca="1" si="1607"/>
        <v>1</v>
      </c>
      <c r="AX3625">
        <v>0</v>
      </c>
    </row>
    <row r="3626" spans="1:50">
      <c r="A3626" s="2">
        <v>42479</v>
      </c>
      <c r="B3626">
        <v>2626</v>
      </c>
      <c r="C3626">
        <v>9</v>
      </c>
      <c r="D3626">
        <f t="shared" ref="D3626:D3689" ca="1" si="1611">$E$516*B3626^3+$E$521*B3626^2+$E$526*B3626+$E$531</f>
        <v>9.6209138905460829</v>
      </c>
      <c r="E3626">
        <f t="shared" ca="1" si="1601"/>
        <v>-0.62091389054608292</v>
      </c>
      <c r="F3626" t="str">
        <f t="shared" ca="1" si="1602"/>
        <v>medium</v>
      </c>
      <c r="G3626">
        <v>399</v>
      </c>
      <c r="H3626">
        <f t="shared" si="1603"/>
        <v>399</v>
      </c>
      <c r="I3626">
        <f t="shared" ref="I3626:I3689" ca="1" si="1612">$K$516*B3626^3+$K$521*B3626^2+$K$526*B3626+$K$531</f>
        <v>540.75486122184179</v>
      </c>
      <c r="J3626">
        <f t="shared" ca="1" si="1604"/>
        <v>-141.75486122184179</v>
      </c>
      <c r="K3626" t="str">
        <f t="shared" ca="1" si="1605"/>
        <v>medium</v>
      </c>
      <c r="L3626">
        <v>6.3</v>
      </c>
      <c r="M3626" t="str">
        <f t="shared" si="1591"/>
        <v>medium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0</v>
      </c>
      <c r="AQ3626">
        <f t="shared" ca="1" si="1599"/>
        <v>1</v>
      </c>
      <c r="AR3626">
        <f t="shared" ca="1" si="1600"/>
        <v>0</v>
      </c>
      <c r="AS3626">
        <v>0</v>
      </c>
      <c r="AT3626">
        <v>0</v>
      </c>
      <c r="AU3626">
        <f t="shared" ca="1" si="1607"/>
        <v>0</v>
      </c>
      <c r="AV3626">
        <f t="shared" ca="1" si="1607"/>
        <v>1</v>
      </c>
      <c r="AW3626">
        <f t="shared" ca="1" si="1607"/>
        <v>0</v>
      </c>
      <c r="AX3626">
        <v>0</v>
      </c>
    </row>
    <row r="3627" spans="1:50">
      <c r="A3627" s="2">
        <v>42480</v>
      </c>
      <c r="B3627">
        <v>2627</v>
      </c>
      <c r="C3627">
        <v>6</v>
      </c>
      <c r="D3627">
        <f t="shared" ca="1" si="1611"/>
        <v>9.6209799194228225</v>
      </c>
      <c r="E3627">
        <f t="shared" ref="E3627:E3690" ca="1" si="1613">C3627-D3627</f>
        <v>-3.6209799194228225</v>
      </c>
      <c r="F3627" t="str">
        <f t="shared" ref="F3627:F3690" ca="1" si="1614">VLOOKUP(E3627,$A$3:$C$6,3)</f>
        <v>low</v>
      </c>
      <c r="G3627">
        <v>223</v>
      </c>
      <c r="H3627">
        <f t="shared" ref="H3627:H3690" si="1615">IF(G3627&gt;$H$592,$G$592,G3627)</f>
        <v>223</v>
      </c>
      <c r="I3627">
        <f t="shared" ca="1" si="1612"/>
        <v>541.0484880044587</v>
      </c>
      <c r="J3627">
        <f t="shared" ref="J3627:J3690" ca="1" si="1616">H3627-I3627</f>
        <v>-318.0484880044587</v>
      </c>
      <c r="K3627" t="str">
        <f t="shared" ref="K3627:K3690" ca="1" si="1617">VLOOKUP(J3627,$A$10:$C$13,3)</f>
        <v>low</v>
      </c>
      <c r="L3627">
        <v>5.2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1</v>
      </c>
      <c r="AL3627">
        <f t="shared" ref="AL3627:AL3690" ca="1" si="1619">VLOOKUP(INDIRECT($AJ$590&amp;ROW($A3627)+AJ$591),$F$17:$I$19,AL$592+1,0)</f>
        <v>0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1</v>
      </c>
      <c r="AV3627">
        <f t="shared" ca="1" si="1607"/>
        <v>0</v>
      </c>
      <c r="AW3627">
        <f t="shared" ca="1" si="1607"/>
        <v>0</v>
      </c>
      <c r="AX3627">
        <v>0</v>
      </c>
    </row>
    <row r="3628" spans="1:50">
      <c r="A3628" s="2">
        <v>42481</v>
      </c>
      <c r="B3628">
        <v>2628</v>
      </c>
      <c r="C3628">
        <v>9</v>
      </c>
      <c r="D3628">
        <f t="shared" ca="1" si="1611"/>
        <v>9.621046286713252</v>
      </c>
      <c r="E3628">
        <f t="shared" ca="1" si="1613"/>
        <v>-0.62104628671325202</v>
      </c>
      <c r="F3628" t="str">
        <f t="shared" ca="1" si="1614"/>
        <v>medium</v>
      </c>
      <c r="G3628">
        <v>284</v>
      </c>
      <c r="H3628">
        <f t="shared" si="1615"/>
        <v>284</v>
      </c>
      <c r="I3628">
        <f t="shared" ca="1" si="1612"/>
        <v>541.3426329613967</v>
      </c>
      <c r="J3628">
        <f t="shared" ca="1" si="1616"/>
        <v>-257.3426329613967</v>
      </c>
      <c r="K3628" t="str">
        <f t="shared" ca="1" si="1617"/>
        <v>low</v>
      </c>
      <c r="L3628">
        <v>7.6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0</v>
      </c>
      <c r="AV3628">
        <f t="shared" ca="1" si="1607"/>
        <v>1</v>
      </c>
      <c r="AW3628">
        <f t="shared" ca="1" si="1607"/>
        <v>0</v>
      </c>
      <c r="AX3628">
        <v>0</v>
      </c>
    </row>
    <row r="3629" spans="1:50">
      <c r="A3629" s="2">
        <v>42482</v>
      </c>
      <c r="B3629">
        <v>2629</v>
      </c>
      <c r="C3629">
        <v>15</v>
      </c>
      <c r="D3629">
        <f t="shared" ca="1" si="1611"/>
        <v>9.6211129929425976</v>
      </c>
      <c r="E3629">
        <f t="shared" ca="1" si="1613"/>
        <v>5.3788870070574024</v>
      </c>
      <c r="F3629" t="str">
        <f t="shared" ca="1" si="1614"/>
        <v>high</v>
      </c>
      <c r="G3629">
        <v>534</v>
      </c>
      <c r="H3629">
        <f t="shared" si="1615"/>
        <v>534</v>
      </c>
      <c r="I3629">
        <f t="shared" ca="1" si="1612"/>
        <v>541.63729641453835</v>
      </c>
      <c r="J3629">
        <f t="shared" ca="1" si="1616"/>
        <v>-7.6372964145383548</v>
      </c>
      <c r="K3629" t="str">
        <f t="shared" ca="1" si="1617"/>
        <v>medium</v>
      </c>
      <c r="L3629">
        <v>7.2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1</v>
      </c>
      <c r="AL3629">
        <f t="shared" ca="1" si="1619"/>
        <v>0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0</v>
      </c>
      <c r="AV3629">
        <f t="shared" ca="1" si="1607"/>
        <v>0</v>
      </c>
      <c r="AW3629">
        <f t="shared" ca="1" si="1607"/>
        <v>1</v>
      </c>
      <c r="AX3629">
        <v>0</v>
      </c>
    </row>
    <row r="3630" spans="1:50">
      <c r="A3630" s="2">
        <v>42483</v>
      </c>
      <c r="B3630">
        <v>2630</v>
      </c>
      <c r="C3630">
        <v>10</v>
      </c>
      <c r="D3630">
        <f t="shared" ca="1" si="1611"/>
        <v>9.6211800386360764</v>
      </c>
      <c r="E3630">
        <f t="shared" ca="1" si="1613"/>
        <v>0.3788199613639236</v>
      </c>
      <c r="F3630" t="str">
        <f t="shared" ca="1" si="1614"/>
        <v>medium</v>
      </c>
      <c r="G3630">
        <v>749</v>
      </c>
      <c r="H3630">
        <f t="shared" si="1615"/>
        <v>749</v>
      </c>
      <c r="I3630">
        <f t="shared" ca="1" si="1612"/>
        <v>541.93247868576611</v>
      </c>
      <c r="J3630">
        <f t="shared" ca="1" si="1616"/>
        <v>207.06752131423389</v>
      </c>
      <c r="K3630" t="str">
        <f t="shared" ca="1" si="1617"/>
        <v>high</v>
      </c>
      <c r="L3630">
        <v>7.3</v>
      </c>
      <c r="M3630" t="str">
        <f t="shared" si="1591"/>
        <v>medium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1</v>
      </c>
      <c r="AL3630">
        <f t="shared" ca="1" si="1619"/>
        <v>0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0</v>
      </c>
      <c r="AQ3630">
        <f t="shared" ca="1" si="1622"/>
        <v>1</v>
      </c>
      <c r="AR3630">
        <f t="shared" ca="1" si="1623"/>
        <v>0</v>
      </c>
      <c r="AS3630">
        <v>0</v>
      </c>
      <c r="AT3630">
        <v>0</v>
      </c>
      <c r="AU3630">
        <f t="shared" ca="1" si="1607"/>
        <v>0</v>
      </c>
      <c r="AV3630">
        <f t="shared" ca="1" si="1607"/>
        <v>1</v>
      </c>
      <c r="AW3630">
        <f t="shared" ca="1" si="1607"/>
        <v>0</v>
      </c>
      <c r="AX3630">
        <v>0</v>
      </c>
    </row>
    <row r="3631" spans="1:50">
      <c r="A3631" s="2">
        <v>42484</v>
      </c>
      <c r="B3631">
        <v>2631</v>
      </c>
      <c r="C3631">
        <v>7</v>
      </c>
      <c r="D3631">
        <f t="shared" ca="1" si="1611"/>
        <v>9.621247424318911</v>
      </c>
      <c r="E3631">
        <f t="shared" ca="1" si="1613"/>
        <v>-2.621247424318911</v>
      </c>
      <c r="F3631" t="str">
        <f t="shared" ca="1" si="1614"/>
        <v>low</v>
      </c>
      <c r="G3631">
        <v>280</v>
      </c>
      <c r="H3631">
        <f t="shared" si="1615"/>
        <v>280</v>
      </c>
      <c r="I3631">
        <f t="shared" ca="1" si="1612"/>
        <v>542.22818009696334</v>
      </c>
      <c r="J3631">
        <f t="shared" ca="1" si="1616"/>
        <v>-262.22818009696334</v>
      </c>
      <c r="K3631" t="str">
        <f t="shared" ca="1" si="1617"/>
        <v>low</v>
      </c>
      <c r="L3631">
        <v>2.2000000000000002</v>
      </c>
      <c r="M3631" t="str">
        <f t="shared" si="1591"/>
        <v>low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1</v>
      </c>
      <c r="AN3631">
        <f t="shared" ca="1" si="1620"/>
        <v>0</v>
      </c>
      <c r="AO3631">
        <f t="shared" ca="1" si="1621"/>
        <v>0</v>
      </c>
      <c r="AP3631">
        <f t="shared" ca="1" si="1610"/>
        <v>1</v>
      </c>
      <c r="AQ3631">
        <f t="shared" ca="1" si="1622"/>
        <v>0</v>
      </c>
      <c r="AR3631">
        <f t="shared" ca="1" si="1623"/>
        <v>0</v>
      </c>
      <c r="AS3631">
        <v>1</v>
      </c>
      <c r="AT3631">
        <v>0</v>
      </c>
      <c r="AU3631">
        <f t="shared" ca="1" si="1607"/>
        <v>1</v>
      </c>
      <c r="AV3631">
        <f t="shared" ca="1" si="1607"/>
        <v>0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11</v>
      </c>
      <c r="D3632">
        <f t="shared" ca="1" si="1611"/>
        <v>9.6213151505163204</v>
      </c>
      <c r="E3632">
        <f t="shared" ca="1" si="1613"/>
        <v>1.3786848494836796</v>
      </c>
      <c r="F3632" t="str">
        <f t="shared" ca="1" si="1614"/>
        <v>medium</v>
      </c>
      <c r="G3632">
        <v>389</v>
      </c>
      <c r="H3632">
        <f t="shared" si="1615"/>
        <v>389</v>
      </c>
      <c r="I3632">
        <f t="shared" ca="1" si="1612"/>
        <v>542.52440097001215</v>
      </c>
      <c r="J3632">
        <f t="shared" ca="1" si="1616"/>
        <v>-153.52440097001215</v>
      </c>
      <c r="K3632" t="str">
        <f t="shared" ca="1" si="1617"/>
        <v>medium</v>
      </c>
      <c r="L3632">
        <v>1.2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0</v>
      </c>
      <c r="AT3632">
        <v>0</v>
      </c>
      <c r="AU3632">
        <f t="shared" ca="1" si="1607"/>
        <v>0</v>
      </c>
      <c r="AV3632">
        <f t="shared" ca="1" si="1607"/>
        <v>1</v>
      </c>
      <c r="AW3632">
        <f t="shared" ca="1" si="1607"/>
        <v>0</v>
      </c>
      <c r="AX3632">
        <v>0</v>
      </c>
    </row>
    <row r="3633" spans="1:50">
      <c r="A3633" s="2">
        <v>42486</v>
      </c>
      <c r="B3633">
        <v>2633</v>
      </c>
      <c r="C3633">
        <v>13</v>
      </c>
      <c r="D3633">
        <f t="shared" ca="1" si="1611"/>
        <v>9.621383217753527</v>
      </c>
      <c r="E3633">
        <f t="shared" ca="1" si="1613"/>
        <v>3.378616782246473</v>
      </c>
      <c r="F3633" t="str">
        <f t="shared" ca="1" si="1614"/>
        <v>high</v>
      </c>
      <c r="G3633">
        <v>407</v>
      </c>
      <c r="H3633">
        <f t="shared" si="1615"/>
        <v>407</v>
      </c>
      <c r="I3633">
        <f t="shared" ca="1" si="1612"/>
        <v>542.82114162679568</v>
      </c>
      <c r="J3633">
        <f t="shared" ca="1" si="1616"/>
        <v>-135.82114162679568</v>
      </c>
      <c r="K3633" t="str">
        <f t="shared" ca="1" si="1617"/>
        <v>medium</v>
      </c>
      <c r="L3633">
        <v>3.3</v>
      </c>
      <c r="M3633" t="str">
        <f t="shared" si="1591"/>
        <v>low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1</v>
      </c>
      <c r="AQ3633">
        <f t="shared" ca="1" si="1622"/>
        <v>0</v>
      </c>
      <c r="AR3633">
        <f t="shared" ca="1" si="1623"/>
        <v>0</v>
      </c>
      <c r="AS3633">
        <v>1</v>
      </c>
      <c r="AT3633">
        <v>0</v>
      </c>
      <c r="AU3633">
        <f t="shared" ca="1" si="1607"/>
        <v>0</v>
      </c>
      <c r="AV3633">
        <f t="shared" ca="1" si="1607"/>
        <v>0</v>
      </c>
      <c r="AW3633">
        <f t="shared" ca="1" si="1607"/>
        <v>1</v>
      </c>
      <c r="AX3633">
        <v>0</v>
      </c>
    </row>
    <row r="3634" spans="1:50">
      <c r="A3634" s="2">
        <v>42487</v>
      </c>
      <c r="B3634">
        <v>2634</v>
      </c>
      <c r="C3634">
        <v>6</v>
      </c>
      <c r="D3634">
        <f t="shared" ca="1" si="1611"/>
        <v>9.6214516265557499</v>
      </c>
      <c r="E3634">
        <f t="shared" ca="1" si="1613"/>
        <v>-3.6214516265557499</v>
      </c>
      <c r="F3634" t="str">
        <f t="shared" ca="1" si="1614"/>
        <v>low</v>
      </c>
      <c r="G3634">
        <v>96</v>
      </c>
      <c r="H3634">
        <f t="shared" si="1615"/>
        <v>96</v>
      </c>
      <c r="I3634">
        <f t="shared" ca="1" si="1612"/>
        <v>543.11840238919672</v>
      </c>
      <c r="J3634">
        <f t="shared" ca="1" si="1616"/>
        <v>-447.11840238919672</v>
      </c>
      <c r="K3634" t="str">
        <f t="shared" ca="1" si="1617"/>
        <v>low</v>
      </c>
      <c r="L3634">
        <v>2.4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0</v>
      </c>
      <c r="AK3634">
        <f t="shared" ca="1" si="1618"/>
        <v>1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1</v>
      </c>
      <c r="AV3634">
        <f t="shared" ca="1" si="1607"/>
        <v>0</v>
      </c>
      <c r="AW3634">
        <f t="shared" ca="1" si="1607"/>
        <v>0</v>
      </c>
      <c r="AX3634">
        <v>0</v>
      </c>
    </row>
    <row r="3635" spans="1:50">
      <c r="A3635" s="2">
        <v>42488</v>
      </c>
      <c r="B3635">
        <v>2635</v>
      </c>
      <c r="C3635">
        <v>6</v>
      </c>
      <c r="D3635">
        <f t="shared" ca="1" si="1611"/>
        <v>9.6215203774482099</v>
      </c>
      <c r="E3635">
        <f t="shared" ca="1" si="1613"/>
        <v>-3.6215203774482099</v>
      </c>
      <c r="F3635" t="str">
        <f t="shared" ca="1" si="1614"/>
        <v>low</v>
      </c>
      <c r="G3635">
        <v>385</v>
      </c>
      <c r="H3635">
        <f t="shared" si="1615"/>
        <v>385</v>
      </c>
      <c r="I3635">
        <f t="shared" ca="1" si="1612"/>
        <v>543.41618357909749</v>
      </c>
      <c r="J3635">
        <f t="shared" ca="1" si="1616"/>
        <v>-158.41618357909749</v>
      </c>
      <c r="K3635" t="str">
        <f t="shared" ca="1" si="1617"/>
        <v>medium</v>
      </c>
      <c r="L3635">
        <v>3.3</v>
      </c>
      <c r="M3635" t="str">
        <f t="shared" si="1591"/>
        <v>low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0</v>
      </c>
      <c r="AK3635">
        <f t="shared" ca="1" si="1618"/>
        <v>1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1</v>
      </c>
      <c r="AQ3635">
        <f t="shared" ca="1" si="1622"/>
        <v>0</v>
      </c>
      <c r="AR3635">
        <f t="shared" ca="1" si="1623"/>
        <v>0</v>
      </c>
      <c r="AS3635">
        <v>1</v>
      </c>
      <c r="AT3635">
        <v>0</v>
      </c>
      <c r="AU3635">
        <f t="shared" ca="1" si="1607"/>
        <v>1</v>
      </c>
      <c r="AV3635">
        <f t="shared" ca="1" si="1607"/>
        <v>0</v>
      </c>
      <c r="AW3635">
        <f t="shared" ca="1" si="1607"/>
        <v>0</v>
      </c>
      <c r="AX3635">
        <v>0</v>
      </c>
    </row>
    <row r="3636" spans="1:50">
      <c r="A3636" s="2">
        <v>42489</v>
      </c>
      <c r="B3636">
        <v>2636</v>
      </c>
      <c r="C3636">
        <v>10</v>
      </c>
      <c r="D3636">
        <f t="shared" ca="1" si="1611"/>
        <v>9.6215894709561276</v>
      </c>
      <c r="E3636">
        <f t="shared" ca="1" si="1613"/>
        <v>0.3784105290438724</v>
      </c>
      <c r="F3636" t="str">
        <f t="shared" ca="1" si="1614"/>
        <v>medium</v>
      </c>
      <c r="G3636">
        <v>536</v>
      </c>
      <c r="H3636">
        <f t="shared" si="1615"/>
        <v>536</v>
      </c>
      <c r="I3636">
        <f t="shared" ca="1" si="1612"/>
        <v>543.71448551838114</v>
      </c>
      <c r="J3636">
        <f t="shared" ca="1" si="1616"/>
        <v>-7.7144855183811387</v>
      </c>
      <c r="K3636" t="str">
        <f t="shared" ca="1" si="1617"/>
        <v>medium</v>
      </c>
      <c r="L3636">
        <v>5.6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1</v>
      </c>
      <c r="AT3636">
        <v>0</v>
      </c>
      <c r="AU3636">
        <f t="shared" ca="1" si="1607"/>
        <v>0</v>
      </c>
      <c r="AV3636">
        <f t="shared" ca="1" si="1607"/>
        <v>1</v>
      </c>
      <c r="AW3636">
        <f t="shared" ca="1" si="1607"/>
        <v>0</v>
      </c>
      <c r="AX3636">
        <v>0</v>
      </c>
    </row>
    <row r="3637" spans="1:50">
      <c r="A3637" s="2">
        <v>42490</v>
      </c>
      <c r="B3637">
        <v>2637</v>
      </c>
      <c r="C3637">
        <v>10</v>
      </c>
      <c r="D3637">
        <f t="shared" ca="1" si="1611"/>
        <v>9.6216589076047239</v>
      </c>
      <c r="E3637">
        <f t="shared" ca="1" si="1613"/>
        <v>0.37834109239527614</v>
      </c>
      <c r="F3637" t="str">
        <f t="shared" ca="1" si="1614"/>
        <v>medium</v>
      </c>
      <c r="G3637">
        <v>442</v>
      </c>
      <c r="H3637">
        <f t="shared" si="1615"/>
        <v>442</v>
      </c>
      <c r="I3637">
        <f t="shared" ca="1" si="1612"/>
        <v>544.01330852893057</v>
      </c>
      <c r="J3637">
        <f t="shared" ca="1" si="1616"/>
        <v>-102.01330852893057</v>
      </c>
      <c r="K3637" t="str">
        <f t="shared" ca="1" si="1617"/>
        <v>medium</v>
      </c>
      <c r="L3637">
        <v>8.9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1</v>
      </c>
      <c r="AO3637">
        <f t="shared" ca="1" si="1621"/>
        <v>0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0</v>
      </c>
      <c r="AV3637">
        <f t="shared" ca="1" si="1626"/>
        <v>1</v>
      </c>
      <c r="AW3637">
        <f t="shared" ca="1" si="1626"/>
        <v>0</v>
      </c>
      <c r="AX3637">
        <v>0</v>
      </c>
    </row>
    <row r="3638" spans="1:50">
      <c r="A3638" s="2">
        <v>42491</v>
      </c>
      <c r="B3638">
        <v>2638</v>
      </c>
      <c r="C3638">
        <v>10</v>
      </c>
      <c r="D3638">
        <f t="shared" ca="1" si="1611"/>
        <v>9.6217286879192194</v>
      </c>
      <c r="E3638">
        <f t="shared" ca="1" si="1613"/>
        <v>0.37827131208078058</v>
      </c>
      <c r="F3638" t="str">
        <f t="shared" ca="1" si="1614"/>
        <v>medium</v>
      </c>
      <c r="G3638">
        <v>252</v>
      </c>
      <c r="H3638">
        <f t="shared" si="1615"/>
        <v>252</v>
      </c>
      <c r="I3638">
        <f t="shared" ca="1" si="1612"/>
        <v>544.31265293262823</v>
      </c>
      <c r="J3638">
        <f t="shared" ca="1" si="1616"/>
        <v>-292.31265293262823</v>
      </c>
      <c r="K3638" t="str">
        <f t="shared" ca="1" si="1617"/>
        <v>low</v>
      </c>
      <c r="L3638">
        <v>10.1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1</v>
      </c>
      <c r="AL3638">
        <f t="shared" ca="1" si="1619"/>
        <v>0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0</v>
      </c>
      <c r="AV3638">
        <f t="shared" ca="1" si="1626"/>
        <v>1</v>
      </c>
      <c r="AW3638">
        <f t="shared" ca="1" si="1626"/>
        <v>0</v>
      </c>
      <c r="AX3638">
        <v>0</v>
      </c>
    </row>
    <row r="3639" spans="1:50">
      <c r="A3639" s="2">
        <v>42492</v>
      </c>
      <c r="B3639">
        <v>2639</v>
      </c>
      <c r="C3639">
        <v>8</v>
      </c>
      <c r="D3639">
        <f t="shared" ca="1" si="1611"/>
        <v>9.6217988124248333</v>
      </c>
      <c r="E3639">
        <f t="shared" ca="1" si="1613"/>
        <v>-1.6217988124248333</v>
      </c>
      <c r="F3639" t="str">
        <f t="shared" ca="1" si="1614"/>
        <v>medium</v>
      </c>
      <c r="G3639">
        <v>473</v>
      </c>
      <c r="H3639">
        <f t="shared" si="1615"/>
        <v>473</v>
      </c>
      <c r="I3639">
        <f t="shared" ca="1" si="1612"/>
        <v>544.61251905135714</v>
      </c>
      <c r="J3639">
        <f t="shared" ca="1" si="1616"/>
        <v>-71.61251905135714</v>
      </c>
      <c r="K3639" t="str">
        <f t="shared" ca="1" si="1617"/>
        <v>medium</v>
      </c>
      <c r="L3639">
        <v>10.1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1</v>
      </c>
      <c r="AL3639">
        <f t="shared" ca="1" si="1619"/>
        <v>0</v>
      </c>
      <c r="AM3639">
        <f t="shared" ca="1" si="1609"/>
        <v>1</v>
      </c>
      <c r="AN3639">
        <f t="shared" ca="1" si="1620"/>
        <v>0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0</v>
      </c>
      <c r="AV3639">
        <f t="shared" ca="1" si="1626"/>
        <v>1</v>
      </c>
      <c r="AW3639">
        <f t="shared" ca="1" si="1626"/>
        <v>0</v>
      </c>
      <c r="AX3639">
        <v>0</v>
      </c>
    </row>
    <row r="3640" spans="1:50">
      <c r="A3640" s="2">
        <v>42493</v>
      </c>
      <c r="B3640">
        <v>2640</v>
      </c>
      <c r="C3640">
        <v>8</v>
      </c>
      <c r="D3640">
        <f t="shared" ca="1" si="1611"/>
        <v>9.6218692816467879</v>
      </c>
      <c r="E3640">
        <f t="shared" ca="1" si="1613"/>
        <v>-1.6218692816467879</v>
      </c>
      <c r="F3640" t="str">
        <f t="shared" ca="1" si="1614"/>
        <v>medium</v>
      </c>
      <c r="G3640">
        <v>730</v>
      </c>
      <c r="H3640">
        <f t="shared" si="1615"/>
        <v>730</v>
      </c>
      <c r="I3640">
        <f t="shared" ca="1" si="1612"/>
        <v>544.91290720699953</v>
      </c>
      <c r="J3640">
        <f t="shared" ca="1" si="1616"/>
        <v>185.08709279300047</v>
      </c>
      <c r="K3640" t="str">
        <f t="shared" ca="1" si="1617"/>
        <v>high</v>
      </c>
      <c r="L3640">
        <v>8.6999999999999993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0</v>
      </c>
      <c r="AK3640">
        <f t="shared" ca="1" si="1618"/>
        <v>1</v>
      </c>
      <c r="AL3640">
        <f t="shared" ca="1" si="1619"/>
        <v>0</v>
      </c>
      <c r="AM3640">
        <f t="shared" ca="1" si="1609"/>
        <v>1</v>
      </c>
      <c r="AN3640">
        <f t="shared" ca="1" si="1620"/>
        <v>0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0</v>
      </c>
      <c r="AV3640">
        <f t="shared" ca="1" si="1626"/>
        <v>1</v>
      </c>
      <c r="AW3640">
        <f t="shared" ca="1" si="1626"/>
        <v>0</v>
      </c>
      <c r="AX3640">
        <v>0</v>
      </c>
    </row>
    <row r="3641" spans="1:50">
      <c r="A3641" s="2">
        <v>42494</v>
      </c>
      <c r="B3641">
        <v>2641</v>
      </c>
      <c r="C3641">
        <v>11</v>
      </c>
      <c r="D3641">
        <f t="shared" ca="1" si="1611"/>
        <v>9.6219400961103041</v>
      </c>
      <c r="E3641">
        <f t="shared" ca="1" si="1613"/>
        <v>1.3780599038896959</v>
      </c>
      <c r="F3641" t="str">
        <f t="shared" ca="1" si="1614"/>
        <v>medium</v>
      </c>
      <c r="G3641">
        <v>683</v>
      </c>
      <c r="H3641">
        <f t="shared" si="1615"/>
        <v>683</v>
      </c>
      <c r="I3641">
        <f t="shared" ca="1" si="1612"/>
        <v>545.21381772143855</v>
      </c>
      <c r="J3641">
        <f t="shared" ca="1" si="1616"/>
        <v>137.78618227856145</v>
      </c>
      <c r="K3641" t="str">
        <f t="shared" ca="1" si="1617"/>
        <v>high</v>
      </c>
      <c r="L3641">
        <v>6.2</v>
      </c>
      <c r="M3641" t="str">
        <f t="shared" si="1591"/>
        <v>medium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0</v>
      </c>
      <c r="AK3641">
        <f t="shared" ca="1" si="1618"/>
        <v>1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0</v>
      </c>
      <c r="AQ3641">
        <f t="shared" ca="1" si="1622"/>
        <v>1</v>
      </c>
      <c r="AR3641">
        <f t="shared" ca="1" si="1623"/>
        <v>0</v>
      </c>
      <c r="AS3641">
        <v>1</v>
      </c>
      <c r="AT3641">
        <v>1</v>
      </c>
      <c r="AU3641">
        <f t="shared" ca="1" si="1626"/>
        <v>0</v>
      </c>
      <c r="AV3641">
        <f t="shared" ca="1" si="1626"/>
        <v>1</v>
      </c>
      <c r="AW3641">
        <f t="shared" ca="1" si="1626"/>
        <v>0</v>
      </c>
      <c r="AX3641">
        <v>0</v>
      </c>
    </row>
    <row r="3642" spans="1:50">
      <c r="A3642" s="2">
        <v>42495</v>
      </c>
      <c r="B3642">
        <v>2642</v>
      </c>
      <c r="C3642">
        <v>7</v>
      </c>
      <c r="D3642">
        <f t="shared" ca="1" si="1611"/>
        <v>9.6220112563405991</v>
      </c>
      <c r="E3642">
        <f t="shared" ca="1" si="1613"/>
        <v>-2.6220112563405991</v>
      </c>
      <c r="F3642" t="str">
        <f t="shared" ca="1" si="1614"/>
        <v>low</v>
      </c>
      <c r="G3642">
        <v>914</v>
      </c>
      <c r="H3642">
        <f t="shared" si="1615"/>
        <v>914</v>
      </c>
      <c r="I3642">
        <f t="shared" ca="1" si="1612"/>
        <v>545.51525091655708</v>
      </c>
      <c r="J3642">
        <f t="shared" ca="1" si="1616"/>
        <v>368.48474908344292</v>
      </c>
      <c r="K3642" t="str">
        <f t="shared" ca="1" si="1617"/>
        <v>high</v>
      </c>
      <c r="L3642">
        <v>10.199999999999999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1</v>
      </c>
      <c r="AK3642">
        <f t="shared" ca="1" si="1618"/>
        <v>0</v>
      </c>
      <c r="AL3642">
        <f t="shared" ca="1" si="1619"/>
        <v>0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1</v>
      </c>
      <c r="AT3642">
        <v>0</v>
      </c>
      <c r="AU3642">
        <f t="shared" ca="1" si="1626"/>
        <v>1</v>
      </c>
      <c r="AV3642">
        <f t="shared" ca="1" si="1626"/>
        <v>0</v>
      </c>
      <c r="AW3642">
        <f t="shared" ca="1" si="1626"/>
        <v>0</v>
      </c>
      <c r="AX3642">
        <v>0</v>
      </c>
    </row>
    <row r="3643" spans="1:50">
      <c r="A3643" s="2">
        <v>42496</v>
      </c>
      <c r="B3643">
        <v>2643</v>
      </c>
      <c r="C3643">
        <v>16</v>
      </c>
      <c r="D3643">
        <f t="shared" ca="1" si="1611"/>
        <v>9.6220827628628971</v>
      </c>
      <c r="E3643">
        <f t="shared" ca="1" si="1613"/>
        <v>6.3779172371371029</v>
      </c>
      <c r="F3643" t="str">
        <f t="shared" ca="1" si="1614"/>
        <v>high</v>
      </c>
      <c r="G3643">
        <v>970</v>
      </c>
      <c r="H3643">
        <f t="shared" si="1615"/>
        <v>970</v>
      </c>
      <c r="I3643">
        <f t="shared" ca="1" si="1612"/>
        <v>545.81720711423748</v>
      </c>
      <c r="J3643">
        <f t="shared" ca="1" si="1616"/>
        <v>424.18279288576252</v>
      </c>
      <c r="K3643" t="str">
        <f t="shared" ca="1" si="1617"/>
        <v>high</v>
      </c>
      <c r="L3643">
        <v>12.6</v>
      </c>
      <c r="M3643" t="str">
        <f t="shared" si="1591"/>
        <v>medium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0</v>
      </c>
      <c r="AK3643">
        <f t="shared" ca="1" si="1618"/>
        <v>1</v>
      </c>
      <c r="AL3643">
        <f t="shared" ca="1" si="1619"/>
        <v>0</v>
      </c>
      <c r="AM3643">
        <f t="shared" ca="1" si="1609"/>
        <v>0</v>
      </c>
      <c r="AN3643">
        <f t="shared" ca="1" si="1620"/>
        <v>1</v>
      </c>
      <c r="AO3643">
        <f t="shared" ca="1" si="1621"/>
        <v>0</v>
      </c>
      <c r="AP3643">
        <f t="shared" ca="1" si="1610"/>
        <v>0</v>
      </c>
      <c r="AQ3643">
        <f t="shared" ca="1" si="1622"/>
        <v>1</v>
      </c>
      <c r="AR3643">
        <f t="shared" ca="1" si="1623"/>
        <v>0</v>
      </c>
      <c r="AS3643">
        <v>0</v>
      </c>
      <c r="AT3643">
        <v>0</v>
      </c>
      <c r="AU3643">
        <f t="shared" ca="1" si="1626"/>
        <v>0</v>
      </c>
      <c r="AV3643">
        <f t="shared" ca="1" si="1626"/>
        <v>0</v>
      </c>
      <c r="AW3643">
        <f t="shared" ca="1" si="1626"/>
        <v>1</v>
      </c>
      <c r="AX3643">
        <v>0</v>
      </c>
    </row>
    <row r="3644" spans="1:50">
      <c r="A3644" s="2">
        <v>42497</v>
      </c>
      <c r="B3644">
        <v>2644</v>
      </c>
      <c r="C3644">
        <v>13</v>
      </c>
      <c r="D3644">
        <f t="shared" ca="1" si="1611"/>
        <v>9.6221546162024172</v>
      </c>
      <c r="E3644">
        <f t="shared" ca="1" si="1613"/>
        <v>3.3778453837975828</v>
      </c>
      <c r="F3644" t="str">
        <f t="shared" ca="1" si="1614"/>
        <v>high</v>
      </c>
      <c r="G3644">
        <v>815</v>
      </c>
      <c r="H3644">
        <f t="shared" si="1615"/>
        <v>815</v>
      </c>
      <c r="I3644">
        <f t="shared" ca="1" si="1612"/>
        <v>546.11968663636253</v>
      </c>
      <c r="J3644">
        <f t="shared" ca="1" si="1616"/>
        <v>268.88031336363747</v>
      </c>
      <c r="K3644" t="str">
        <f t="shared" ca="1" si="1617"/>
        <v>high</v>
      </c>
      <c r="L3644">
        <v>13.9</v>
      </c>
      <c r="M3644" t="str">
        <f t="shared" si="1591"/>
        <v>medium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1</v>
      </c>
      <c r="AK3644">
        <f t="shared" ca="1" si="1618"/>
        <v>0</v>
      </c>
      <c r="AL3644">
        <f t="shared" ca="1" si="1619"/>
        <v>0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1</v>
      </c>
      <c r="AR3644">
        <f t="shared" ca="1" si="1623"/>
        <v>0</v>
      </c>
      <c r="AS3644">
        <v>0</v>
      </c>
      <c r="AT3644">
        <v>0</v>
      </c>
      <c r="AU3644">
        <f t="shared" ca="1" si="1626"/>
        <v>0</v>
      </c>
      <c r="AV3644">
        <f t="shared" ca="1" si="1626"/>
        <v>0</v>
      </c>
      <c r="AW3644">
        <f t="shared" ca="1" si="1626"/>
        <v>1</v>
      </c>
      <c r="AX3644">
        <v>0</v>
      </c>
    </row>
    <row r="3645" spans="1:50">
      <c r="A3645" s="2">
        <v>42498</v>
      </c>
      <c r="B3645">
        <v>2645</v>
      </c>
      <c r="C3645">
        <v>4</v>
      </c>
      <c r="D3645">
        <f t="shared" ca="1" si="1611"/>
        <v>9.6222268168843801</v>
      </c>
      <c r="E3645">
        <f t="shared" ca="1" si="1613"/>
        <v>-5.6222268168843801</v>
      </c>
      <c r="F3645" t="str">
        <f t="shared" ca="1" si="1614"/>
        <v>low</v>
      </c>
      <c r="G3645">
        <v>120</v>
      </c>
      <c r="H3645">
        <f t="shared" si="1615"/>
        <v>120</v>
      </c>
      <c r="I3645">
        <f t="shared" ca="1" si="1612"/>
        <v>546.42268980481526</v>
      </c>
      <c r="J3645">
        <f t="shared" ca="1" si="1616"/>
        <v>-426.42268980481526</v>
      </c>
      <c r="K3645" t="str">
        <f t="shared" ca="1" si="1617"/>
        <v>low</v>
      </c>
      <c r="L3645">
        <v>12.7</v>
      </c>
      <c r="M3645" t="str">
        <f t="shared" si="1591"/>
        <v>medium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1</v>
      </c>
      <c r="AR3645">
        <f t="shared" ca="1" si="1623"/>
        <v>0</v>
      </c>
      <c r="AS3645">
        <v>0</v>
      </c>
      <c r="AT3645">
        <v>0</v>
      </c>
      <c r="AU3645">
        <f t="shared" ca="1" si="1626"/>
        <v>1</v>
      </c>
      <c r="AV3645">
        <f t="shared" ca="1" si="1626"/>
        <v>0</v>
      </c>
      <c r="AW3645">
        <f t="shared" ca="1" si="1626"/>
        <v>0</v>
      </c>
      <c r="AX3645">
        <v>0</v>
      </c>
    </row>
    <row r="3646" spans="1:50">
      <c r="A3646" s="2">
        <v>42499</v>
      </c>
      <c r="B3646">
        <v>2646</v>
      </c>
      <c r="C3646">
        <v>13</v>
      </c>
      <c r="D3646">
        <f t="shared" ca="1" si="1611"/>
        <v>9.6222993654340065</v>
      </c>
      <c r="E3646">
        <f t="shared" ca="1" si="1613"/>
        <v>3.3777006345659935</v>
      </c>
      <c r="F3646" t="str">
        <f t="shared" ca="1" si="1614"/>
        <v>high</v>
      </c>
      <c r="G3646">
        <v>465</v>
      </c>
      <c r="H3646">
        <f t="shared" si="1615"/>
        <v>465</v>
      </c>
      <c r="I3646">
        <f t="shared" ca="1" si="1612"/>
        <v>546.72621694147824</v>
      </c>
      <c r="J3646">
        <f t="shared" ca="1" si="1616"/>
        <v>-81.726216941478242</v>
      </c>
      <c r="K3646" t="str">
        <f t="shared" ca="1" si="1617"/>
        <v>medium</v>
      </c>
      <c r="L3646">
        <v>13.2</v>
      </c>
      <c r="M3646" t="str">
        <f t="shared" si="1591"/>
        <v>medium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0</v>
      </c>
      <c r="AK3646">
        <f t="shared" ca="1" si="1618"/>
        <v>1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1</v>
      </c>
      <c r="AR3646">
        <f t="shared" ca="1" si="1623"/>
        <v>0</v>
      </c>
      <c r="AS3646">
        <v>0</v>
      </c>
      <c r="AT3646">
        <v>0</v>
      </c>
      <c r="AU3646">
        <f t="shared" ca="1" si="1626"/>
        <v>0</v>
      </c>
      <c r="AV3646">
        <f t="shared" ca="1" si="1626"/>
        <v>0</v>
      </c>
      <c r="AW3646">
        <f t="shared" ca="1" si="1626"/>
        <v>1</v>
      </c>
      <c r="AX3646">
        <v>0</v>
      </c>
    </row>
    <row r="3647" spans="1:50">
      <c r="A3647" s="2">
        <v>42500</v>
      </c>
      <c r="B3647">
        <v>2647</v>
      </c>
      <c r="C3647">
        <v>12</v>
      </c>
      <c r="D3647">
        <f t="shared" ca="1" si="1611"/>
        <v>9.6223722623765156</v>
      </c>
      <c r="E3647">
        <f t="shared" ca="1" si="1613"/>
        <v>2.3776277376234844</v>
      </c>
      <c r="F3647" t="str">
        <f t="shared" ca="1" si="1614"/>
        <v>high</v>
      </c>
      <c r="G3647">
        <v>608</v>
      </c>
      <c r="H3647">
        <f t="shared" si="1615"/>
        <v>608</v>
      </c>
      <c r="I3647">
        <f t="shared" ca="1" si="1612"/>
        <v>547.03026836823426</v>
      </c>
      <c r="J3647">
        <f t="shared" ca="1" si="1616"/>
        <v>60.96973163176574</v>
      </c>
      <c r="K3647" t="str">
        <f t="shared" ca="1" si="1617"/>
        <v>high</v>
      </c>
      <c r="L3647">
        <v>12.5</v>
      </c>
      <c r="M3647" t="str">
        <f t="shared" si="1591"/>
        <v>medium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1</v>
      </c>
      <c r="AR3647">
        <f t="shared" ca="1" si="1623"/>
        <v>0</v>
      </c>
      <c r="AS3647">
        <v>0</v>
      </c>
      <c r="AT3647">
        <v>0</v>
      </c>
      <c r="AU3647">
        <f t="shared" ca="1" si="1626"/>
        <v>0</v>
      </c>
      <c r="AV3647">
        <f t="shared" ca="1" si="1626"/>
        <v>0</v>
      </c>
      <c r="AW3647">
        <f t="shared" ca="1" si="1626"/>
        <v>1</v>
      </c>
      <c r="AX3647">
        <v>0</v>
      </c>
    </row>
    <row r="3648" spans="1:50">
      <c r="A3648" s="2">
        <v>42501</v>
      </c>
      <c r="B3648">
        <v>2648</v>
      </c>
      <c r="C3648">
        <v>11</v>
      </c>
      <c r="D3648">
        <f t="shared" ca="1" si="1611"/>
        <v>9.6224455082371296</v>
      </c>
      <c r="E3648">
        <f t="shared" ca="1" si="1613"/>
        <v>1.3775544917628704</v>
      </c>
      <c r="F3648" t="str">
        <f t="shared" ca="1" si="1614"/>
        <v>medium</v>
      </c>
      <c r="G3648">
        <v>633</v>
      </c>
      <c r="H3648">
        <f t="shared" si="1615"/>
        <v>633</v>
      </c>
      <c r="I3648">
        <f t="shared" ca="1" si="1612"/>
        <v>547.33484440696611</v>
      </c>
      <c r="J3648">
        <f t="shared" ca="1" si="1616"/>
        <v>85.665155593033887</v>
      </c>
      <c r="K3648" t="str">
        <f t="shared" ca="1" si="1617"/>
        <v>high</v>
      </c>
      <c r="L3648">
        <v>13.2</v>
      </c>
      <c r="M3648" t="str">
        <f t="shared" si="1591"/>
        <v>medium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1</v>
      </c>
      <c r="AN3648">
        <f t="shared" ca="1" si="1620"/>
        <v>0</v>
      </c>
      <c r="AO3648">
        <f t="shared" ca="1" si="1621"/>
        <v>0</v>
      </c>
      <c r="AP3648">
        <f t="shared" ca="1" si="1610"/>
        <v>0</v>
      </c>
      <c r="AQ3648">
        <f t="shared" ca="1" si="1622"/>
        <v>1</v>
      </c>
      <c r="AR3648">
        <f t="shared" ca="1" si="1623"/>
        <v>0</v>
      </c>
      <c r="AS3648">
        <v>0</v>
      </c>
      <c r="AT3648">
        <v>0</v>
      </c>
      <c r="AU3648">
        <f t="shared" ca="1" si="1626"/>
        <v>0</v>
      </c>
      <c r="AV3648">
        <f t="shared" ca="1" si="1626"/>
        <v>1</v>
      </c>
      <c r="AW3648">
        <f t="shared" ca="1" si="1626"/>
        <v>0</v>
      </c>
      <c r="AX3648">
        <v>0</v>
      </c>
    </row>
    <row r="3649" spans="1:50">
      <c r="A3649" s="2">
        <v>42502</v>
      </c>
      <c r="B3649">
        <v>2649</v>
      </c>
      <c r="C3649">
        <v>15</v>
      </c>
      <c r="D3649">
        <f t="shared" ca="1" si="1611"/>
        <v>9.6225191035410695</v>
      </c>
      <c r="E3649">
        <f t="shared" ca="1" si="1613"/>
        <v>5.3774808964589305</v>
      </c>
      <c r="F3649" t="str">
        <f t="shared" ca="1" si="1614"/>
        <v>high</v>
      </c>
      <c r="G3649">
        <v>373</v>
      </c>
      <c r="H3649">
        <f t="shared" si="1615"/>
        <v>373</v>
      </c>
      <c r="I3649">
        <f t="shared" ca="1" si="1612"/>
        <v>547.63994537955625</v>
      </c>
      <c r="J3649">
        <f t="shared" ca="1" si="1616"/>
        <v>-174.63994537955625</v>
      </c>
      <c r="K3649" t="str">
        <f t="shared" ca="1" si="1617"/>
        <v>medium</v>
      </c>
      <c r="L3649">
        <v>12.2</v>
      </c>
      <c r="M3649" t="str">
        <f t="shared" si="1591"/>
        <v>medium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0</v>
      </c>
      <c r="AK3649">
        <f t="shared" ca="1" si="1618"/>
        <v>1</v>
      </c>
      <c r="AL3649">
        <f t="shared" ca="1" si="1619"/>
        <v>0</v>
      </c>
      <c r="AM3649">
        <f t="shared" ca="1" si="1609"/>
        <v>1</v>
      </c>
      <c r="AN3649">
        <f t="shared" ca="1" si="1620"/>
        <v>0</v>
      </c>
      <c r="AO3649">
        <f t="shared" ca="1" si="1621"/>
        <v>0</v>
      </c>
      <c r="AP3649">
        <f t="shared" ca="1" si="1610"/>
        <v>0</v>
      </c>
      <c r="AQ3649">
        <f t="shared" ca="1" si="1622"/>
        <v>1</v>
      </c>
      <c r="AR3649">
        <f t="shared" ca="1" si="1623"/>
        <v>0</v>
      </c>
      <c r="AS3649">
        <v>0</v>
      </c>
      <c r="AT3649">
        <v>0</v>
      </c>
      <c r="AU3649">
        <f t="shared" ca="1" si="1626"/>
        <v>0</v>
      </c>
      <c r="AV3649">
        <f t="shared" ca="1" si="1626"/>
        <v>0</v>
      </c>
      <c r="AW3649">
        <f t="shared" ca="1" si="1626"/>
        <v>1</v>
      </c>
      <c r="AX3649">
        <v>0</v>
      </c>
    </row>
    <row r="3650" spans="1:50">
      <c r="A3650" s="2">
        <v>42503</v>
      </c>
      <c r="B3650">
        <v>2650</v>
      </c>
      <c r="C3650">
        <v>11</v>
      </c>
      <c r="D3650">
        <f t="shared" ca="1" si="1611"/>
        <v>9.6225930488135543</v>
      </c>
      <c r="E3650">
        <f t="shared" ca="1" si="1613"/>
        <v>1.3774069511864457</v>
      </c>
      <c r="F3650" t="str">
        <f t="shared" ca="1" si="1614"/>
        <v>medium</v>
      </c>
      <c r="G3650">
        <v>470</v>
      </c>
      <c r="H3650">
        <f t="shared" si="1615"/>
        <v>470</v>
      </c>
      <c r="I3650">
        <f t="shared" ca="1" si="1612"/>
        <v>547.94557160788793</v>
      </c>
      <c r="J3650">
        <f t="shared" ca="1" si="1616"/>
        <v>-77.945571607887928</v>
      </c>
      <c r="K3650" t="str">
        <f t="shared" ca="1" si="1617"/>
        <v>medium</v>
      </c>
      <c r="L3650">
        <v>12.7</v>
      </c>
      <c r="M3650" t="str">
        <f t="shared" si="1591"/>
        <v>medium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1</v>
      </c>
      <c r="AR3650">
        <f t="shared" ca="1" si="1623"/>
        <v>0</v>
      </c>
      <c r="AS3650">
        <v>1</v>
      </c>
      <c r="AT3650">
        <v>0</v>
      </c>
      <c r="AU3650">
        <f t="shared" ca="1" si="1626"/>
        <v>0</v>
      </c>
      <c r="AV3650">
        <f t="shared" ca="1" si="1626"/>
        <v>1</v>
      </c>
      <c r="AW3650">
        <f t="shared" ca="1" si="1626"/>
        <v>0</v>
      </c>
      <c r="AX3650">
        <v>0</v>
      </c>
    </row>
    <row r="3651" spans="1:50">
      <c r="A3651" s="2">
        <v>42504</v>
      </c>
      <c r="B3651">
        <v>2651</v>
      </c>
      <c r="C3651">
        <v>5</v>
      </c>
      <c r="D3651">
        <f t="shared" ca="1" si="1611"/>
        <v>9.6226673445798045</v>
      </c>
      <c r="E3651">
        <f t="shared" ca="1" si="1613"/>
        <v>-4.6226673445798045</v>
      </c>
      <c r="F3651" t="str">
        <f t="shared" ca="1" si="1614"/>
        <v>low</v>
      </c>
      <c r="G3651">
        <v>303</v>
      </c>
      <c r="H3651">
        <f t="shared" si="1615"/>
        <v>303</v>
      </c>
      <c r="I3651">
        <f t="shared" ca="1" si="1612"/>
        <v>548.25172341384348</v>
      </c>
      <c r="J3651">
        <f t="shared" ca="1" si="1616"/>
        <v>-245.25172341384348</v>
      </c>
      <c r="K3651" t="str">
        <f t="shared" ca="1" si="1617"/>
        <v>low</v>
      </c>
      <c r="L3651">
        <v>11.3</v>
      </c>
      <c r="M3651" t="str">
        <f t="shared" si="1591"/>
        <v>medium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1</v>
      </c>
      <c r="AL3651">
        <f t="shared" ca="1" si="1619"/>
        <v>0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1</v>
      </c>
      <c r="AR3651">
        <f t="shared" ca="1" si="1623"/>
        <v>0</v>
      </c>
      <c r="AS3651">
        <v>1</v>
      </c>
      <c r="AT3651">
        <v>0</v>
      </c>
      <c r="AU3651">
        <f t="shared" ca="1" si="1626"/>
        <v>1</v>
      </c>
      <c r="AV3651">
        <f t="shared" ca="1" si="1626"/>
        <v>0</v>
      </c>
      <c r="AW3651">
        <f t="shared" ca="1" si="1626"/>
        <v>0</v>
      </c>
      <c r="AX3651">
        <v>0</v>
      </c>
    </row>
    <row r="3652" spans="1:50">
      <c r="A3652" s="2">
        <v>42505</v>
      </c>
      <c r="B3652">
        <v>2652</v>
      </c>
      <c r="C3652">
        <v>6</v>
      </c>
      <c r="D3652">
        <f t="shared" ca="1" si="1611"/>
        <v>9.6227419913650412</v>
      </c>
      <c r="E3652">
        <f t="shared" ca="1" si="1613"/>
        <v>-3.6227419913650412</v>
      </c>
      <c r="F3652" t="str">
        <f t="shared" ca="1" si="1614"/>
        <v>low</v>
      </c>
      <c r="G3652">
        <v>277</v>
      </c>
      <c r="H3652">
        <f t="shared" si="1615"/>
        <v>277</v>
      </c>
      <c r="I3652">
        <f t="shared" ca="1" si="1612"/>
        <v>548.5584011193057</v>
      </c>
      <c r="J3652">
        <f t="shared" ca="1" si="1616"/>
        <v>-271.5584011193057</v>
      </c>
      <c r="K3652" t="str">
        <f t="shared" ca="1" si="1617"/>
        <v>low</v>
      </c>
      <c r="L3652">
        <v>5.4</v>
      </c>
      <c r="M3652" t="str">
        <f t="shared" si="1591"/>
        <v>medium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0</v>
      </c>
      <c r="AQ3652">
        <f t="shared" ca="1" si="1622"/>
        <v>1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11</v>
      </c>
      <c r="D3653">
        <f t="shared" ca="1" si="1611"/>
        <v>9.6228169896944848</v>
      </c>
      <c r="E3653">
        <f t="shared" ca="1" si="1613"/>
        <v>1.3771830103055152</v>
      </c>
      <c r="F3653" t="str">
        <f t="shared" ca="1" si="1614"/>
        <v>medium</v>
      </c>
      <c r="G3653">
        <v>482</v>
      </c>
      <c r="H3653">
        <f t="shared" si="1615"/>
        <v>482</v>
      </c>
      <c r="I3653">
        <f t="shared" ca="1" si="1612"/>
        <v>548.86560504615738</v>
      </c>
      <c r="J3653">
        <f t="shared" ca="1" si="1616"/>
        <v>-66.865605046157384</v>
      </c>
      <c r="K3653" t="str">
        <f t="shared" ca="1" si="1617"/>
        <v>medium</v>
      </c>
      <c r="L3653">
        <v>5.0999999999999996</v>
      </c>
      <c r="M3653" t="str">
        <f t="shared" si="1591"/>
        <v>medium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0</v>
      </c>
      <c r="AK3653">
        <f t="shared" ca="1" si="1618"/>
        <v>1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0</v>
      </c>
      <c r="AQ3653">
        <f t="shared" ca="1" si="1622"/>
        <v>1</v>
      </c>
      <c r="AR3653">
        <f t="shared" ca="1" si="1623"/>
        <v>0</v>
      </c>
      <c r="AS3653">
        <v>0</v>
      </c>
      <c r="AT3653">
        <v>0</v>
      </c>
      <c r="AU3653">
        <f t="shared" ca="1" si="1626"/>
        <v>0</v>
      </c>
      <c r="AV3653">
        <f t="shared" ca="1" si="1626"/>
        <v>1</v>
      </c>
      <c r="AW3653">
        <f t="shared" ca="1" si="1626"/>
        <v>0</v>
      </c>
      <c r="AX3653">
        <v>0</v>
      </c>
    </row>
    <row r="3654" spans="1:50">
      <c r="A3654" s="2">
        <v>42507</v>
      </c>
      <c r="B3654">
        <v>2654</v>
      </c>
      <c r="C3654">
        <v>12</v>
      </c>
      <c r="D3654">
        <f t="shared" ca="1" si="1611"/>
        <v>9.6228923400933581</v>
      </c>
      <c r="E3654">
        <f t="shared" ca="1" si="1613"/>
        <v>2.3771076599066419</v>
      </c>
      <c r="F3654" t="str">
        <f t="shared" ca="1" si="1614"/>
        <v>high</v>
      </c>
      <c r="G3654">
        <v>736</v>
      </c>
      <c r="H3654">
        <f t="shared" si="1615"/>
        <v>736</v>
      </c>
      <c r="I3654">
        <f t="shared" ca="1" si="1612"/>
        <v>549.17333551628144</v>
      </c>
      <c r="J3654">
        <f t="shared" ca="1" si="1616"/>
        <v>186.82666448371856</v>
      </c>
      <c r="K3654" t="str">
        <f t="shared" ca="1" si="1617"/>
        <v>high</v>
      </c>
      <c r="L3654">
        <v>6.7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1</v>
      </c>
      <c r="AT3654">
        <v>0</v>
      </c>
      <c r="AU3654">
        <f t="shared" ca="1" si="1626"/>
        <v>0</v>
      </c>
      <c r="AV3654">
        <f t="shared" ca="1" si="1626"/>
        <v>0</v>
      </c>
      <c r="AW3654">
        <f t="shared" ca="1" si="1626"/>
        <v>1</v>
      </c>
      <c r="AX3654">
        <v>0</v>
      </c>
    </row>
    <row r="3655" spans="1:50">
      <c r="A3655" s="2">
        <v>42508</v>
      </c>
      <c r="B3655">
        <v>2655</v>
      </c>
      <c r="C3655">
        <v>11</v>
      </c>
      <c r="D3655">
        <f t="shared" ca="1" si="1611"/>
        <v>9.6229680430868783</v>
      </c>
      <c r="E3655">
        <f t="shared" ca="1" si="1613"/>
        <v>1.3770319569131217</v>
      </c>
      <c r="F3655" t="str">
        <f t="shared" ca="1" si="1614"/>
        <v>medium</v>
      </c>
      <c r="G3655">
        <v>1520</v>
      </c>
      <c r="H3655">
        <f t="shared" si="1615"/>
        <v>1520</v>
      </c>
      <c r="I3655">
        <f t="shared" ca="1" si="1612"/>
        <v>549.48159285156032</v>
      </c>
      <c r="J3655">
        <f t="shared" ca="1" si="1616"/>
        <v>970.51840714843968</v>
      </c>
      <c r="K3655" t="str">
        <f t="shared" ca="1" si="1617"/>
        <v>high</v>
      </c>
      <c r="L3655">
        <v>10.3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0</v>
      </c>
      <c r="AT3655">
        <v>0</v>
      </c>
      <c r="AU3655">
        <f t="shared" ca="1" si="1626"/>
        <v>0</v>
      </c>
      <c r="AV3655">
        <f t="shared" ca="1" si="1626"/>
        <v>1</v>
      </c>
      <c r="AW3655">
        <f t="shared" ca="1" si="1626"/>
        <v>0</v>
      </c>
      <c r="AX3655">
        <v>0</v>
      </c>
    </row>
    <row r="3656" spans="1:50">
      <c r="A3656" s="2">
        <v>42509</v>
      </c>
      <c r="B3656">
        <v>2656</v>
      </c>
      <c r="C3656">
        <v>10</v>
      </c>
      <c r="D3656">
        <f t="shared" ca="1" si="1611"/>
        <v>9.6230440992002659</v>
      </c>
      <c r="E3656">
        <f t="shared" ca="1" si="1613"/>
        <v>0.37695590079973407</v>
      </c>
      <c r="F3656" t="str">
        <f t="shared" ca="1" si="1614"/>
        <v>medium</v>
      </c>
      <c r="G3656">
        <v>651</v>
      </c>
      <c r="H3656">
        <f t="shared" si="1615"/>
        <v>651</v>
      </c>
      <c r="I3656">
        <f t="shared" ca="1" si="1612"/>
        <v>549.79037737387705</v>
      </c>
      <c r="J3656">
        <f t="shared" ca="1" si="1616"/>
        <v>101.20962262612295</v>
      </c>
      <c r="K3656" t="str">
        <f t="shared" ca="1" si="1617"/>
        <v>high</v>
      </c>
      <c r="L3656">
        <v>12.2</v>
      </c>
      <c r="M3656" t="str">
        <f t="shared" si="1591"/>
        <v>medium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1</v>
      </c>
      <c r="AO3656">
        <f t="shared" ca="1" si="1621"/>
        <v>0</v>
      </c>
      <c r="AP3656">
        <f t="shared" ca="1" si="1610"/>
        <v>0</v>
      </c>
      <c r="AQ3656">
        <f t="shared" ca="1" si="1622"/>
        <v>1</v>
      </c>
      <c r="AR3656">
        <f t="shared" ca="1" si="1623"/>
        <v>0</v>
      </c>
      <c r="AS3656">
        <v>0</v>
      </c>
      <c r="AT3656">
        <v>0</v>
      </c>
      <c r="AU3656">
        <f t="shared" ca="1" si="1626"/>
        <v>0</v>
      </c>
      <c r="AV3656">
        <f t="shared" ca="1" si="1626"/>
        <v>1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15</v>
      </c>
      <c r="D3657">
        <f t="shared" ca="1" si="1611"/>
        <v>9.6231205089587455</v>
      </c>
      <c r="E3657">
        <f t="shared" ca="1" si="1613"/>
        <v>5.3768794910412545</v>
      </c>
      <c r="F3657" t="str">
        <f t="shared" ca="1" si="1614"/>
        <v>high</v>
      </c>
      <c r="G3657">
        <v>540</v>
      </c>
      <c r="H3657">
        <f t="shared" si="1615"/>
        <v>540</v>
      </c>
      <c r="I3657">
        <f t="shared" ca="1" si="1612"/>
        <v>550.09968940511419</v>
      </c>
      <c r="J3657">
        <f t="shared" ca="1" si="1616"/>
        <v>-10.099689405114191</v>
      </c>
      <c r="K3657" t="str">
        <f t="shared" ca="1" si="1617"/>
        <v>medium</v>
      </c>
      <c r="L3657">
        <v>13.1</v>
      </c>
      <c r="M3657" t="str">
        <f t="shared" si="1591"/>
        <v>medium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1</v>
      </c>
      <c r="AK3657">
        <f t="shared" ca="1" si="1618"/>
        <v>0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1</v>
      </c>
      <c r="AR3657">
        <f t="shared" ca="1" si="1623"/>
        <v>0</v>
      </c>
      <c r="AS3657">
        <v>0</v>
      </c>
      <c r="AT3657">
        <v>0</v>
      </c>
      <c r="AU3657">
        <f t="shared" ca="1" si="1626"/>
        <v>0</v>
      </c>
      <c r="AV3657">
        <f t="shared" ca="1" si="1626"/>
        <v>0</v>
      </c>
      <c r="AW3657">
        <f t="shared" ca="1" si="1626"/>
        <v>1</v>
      </c>
      <c r="AX3657">
        <v>0</v>
      </c>
    </row>
    <row r="3658" spans="1:50">
      <c r="A3658" s="2">
        <v>42511</v>
      </c>
      <c r="B3658">
        <v>2658</v>
      </c>
      <c r="C3658">
        <v>16</v>
      </c>
      <c r="D3658">
        <f t="shared" ca="1" si="1611"/>
        <v>9.6231972728875341</v>
      </c>
      <c r="E3658">
        <f t="shared" ca="1" si="1613"/>
        <v>6.3768027271124659</v>
      </c>
      <c r="F3658" t="str">
        <f t="shared" ca="1" si="1614"/>
        <v>high</v>
      </c>
      <c r="G3658">
        <v>510</v>
      </c>
      <c r="H3658">
        <f t="shared" si="1615"/>
        <v>510</v>
      </c>
      <c r="I3658">
        <f t="shared" ca="1" si="1612"/>
        <v>550.40952926715443</v>
      </c>
      <c r="J3658">
        <f t="shared" ca="1" si="1616"/>
        <v>-40.409529267154426</v>
      </c>
      <c r="K3658" t="str">
        <f t="shared" ca="1" si="1617"/>
        <v>medium</v>
      </c>
      <c r="L3658">
        <v>14.5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0</v>
      </c>
      <c r="AK3658">
        <f t="shared" ca="1" si="1618"/>
        <v>1</v>
      </c>
      <c r="AL3658">
        <f t="shared" ca="1" si="1619"/>
        <v>0</v>
      </c>
      <c r="AM3658">
        <f t="shared" ca="1" si="1609"/>
        <v>0</v>
      </c>
      <c r="AN3658">
        <f t="shared" ca="1" si="1620"/>
        <v>1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0</v>
      </c>
      <c r="AT3658">
        <v>0</v>
      </c>
      <c r="AU3658">
        <f t="shared" ca="1" si="1626"/>
        <v>0</v>
      </c>
      <c r="AV3658">
        <f t="shared" ca="1" si="1626"/>
        <v>0</v>
      </c>
      <c r="AW3658">
        <f t="shared" ca="1" si="1626"/>
        <v>1</v>
      </c>
      <c r="AX3658">
        <v>0</v>
      </c>
    </row>
    <row r="3659" spans="1:50">
      <c r="A3659" s="2">
        <v>42512</v>
      </c>
      <c r="B3659">
        <v>2659</v>
      </c>
      <c r="C3659">
        <v>7</v>
      </c>
      <c r="D3659">
        <f t="shared" ca="1" si="1611"/>
        <v>9.6232743915118526</v>
      </c>
      <c r="E3659">
        <f t="shared" ca="1" si="1613"/>
        <v>-2.6232743915118526</v>
      </c>
      <c r="F3659" t="str">
        <f t="shared" ca="1" si="1614"/>
        <v>low</v>
      </c>
      <c r="G3659">
        <v>614</v>
      </c>
      <c r="H3659">
        <f t="shared" si="1615"/>
        <v>614</v>
      </c>
      <c r="I3659">
        <f t="shared" ca="1" si="1612"/>
        <v>550.71989728188078</v>
      </c>
      <c r="J3659">
        <f t="shared" ca="1" si="1616"/>
        <v>63.280102718119224</v>
      </c>
      <c r="K3659" t="str">
        <f t="shared" ca="1" si="1617"/>
        <v>high</v>
      </c>
      <c r="L3659">
        <v>17.100000000000001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1</v>
      </c>
      <c r="AV3659">
        <f t="shared" ca="1" si="1626"/>
        <v>0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13</v>
      </c>
      <c r="D3660">
        <f t="shared" ca="1" si="1611"/>
        <v>9.6233518653569199</v>
      </c>
      <c r="E3660">
        <f t="shared" ca="1" si="1613"/>
        <v>3.3766481346430801</v>
      </c>
      <c r="F3660" t="str">
        <f t="shared" ca="1" si="1614"/>
        <v>high</v>
      </c>
      <c r="G3660">
        <v>1956</v>
      </c>
      <c r="H3660">
        <f t="shared" si="1615"/>
        <v>1956</v>
      </c>
      <c r="I3660">
        <f t="shared" ca="1" si="1612"/>
        <v>551.03079377117592</v>
      </c>
      <c r="J3660">
        <f t="shared" ca="1" si="1616"/>
        <v>1404.9692062288241</v>
      </c>
      <c r="K3660" t="str">
        <f t="shared" ca="1" si="1617"/>
        <v>high</v>
      </c>
      <c r="L3660">
        <v>17.899999999999999</v>
      </c>
      <c r="M3660" t="str">
        <f t="shared" si="1591"/>
        <v>high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0</v>
      </c>
      <c r="AR3660">
        <f t="shared" ca="1" si="1623"/>
        <v>1</v>
      </c>
      <c r="AS3660">
        <v>0</v>
      </c>
      <c r="AT3660">
        <v>0</v>
      </c>
      <c r="AU3660">
        <f t="shared" ca="1" si="1626"/>
        <v>0</v>
      </c>
      <c r="AV3660">
        <f t="shared" ca="1" si="1626"/>
        <v>0</v>
      </c>
      <c r="AW3660">
        <f t="shared" ca="1" si="1626"/>
        <v>1</v>
      </c>
      <c r="AX3660">
        <v>0</v>
      </c>
    </row>
    <row r="3661" spans="1:50">
      <c r="A3661" s="2">
        <v>42514</v>
      </c>
      <c r="B3661">
        <v>2661</v>
      </c>
      <c r="C3661">
        <v>8</v>
      </c>
      <c r="D3661">
        <f t="shared" ca="1" si="1611"/>
        <v>9.6234296949479621</v>
      </c>
      <c r="E3661">
        <f t="shared" ca="1" si="1613"/>
        <v>-1.6234296949479621</v>
      </c>
      <c r="F3661" t="str">
        <f t="shared" ca="1" si="1614"/>
        <v>medium</v>
      </c>
      <c r="G3661">
        <v>566</v>
      </c>
      <c r="H3661">
        <f t="shared" si="1615"/>
        <v>566</v>
      </c>
      <c r="I3661">
        <f t="shared" ca="1" si="1612"/>
        <v>551.34221905692209</v>
      </c>
      <c r="J3661">
        <f t="shared" ca="1" si="1616"/>
        <v>14.65778094307791</v>
      </c>
      <c r="K3661" t="str">
        <f t="shared" ca="1" si="1617"/>
        <v>medium</v>
      </c>
      <c r="L3661">
        <v>14.2</v>
      </c>
      <c r="M3661" t="str">
        <f t="shared" si="1591"/>
        <v>high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0</v>
      </c>
      <c r="AR3661">
        <f t="shared" ca="1" si="1623"/>
        <v>1</v>
      </c>
      <c r="AS3661">
        <v>0</v>
      </c>
      <c r="AT3661">
        <v>0</v>
      </c>
      <c r="AU3661">
        <f t="shared" ca="1" si="1626"/>
        <v>0</v>
      </c>
      <c r="AV3661">
        <f t="shared" ca="1" si="1626"/>
        <v>1</v>
      </c>
      <c r="AW3661">
        <f t="shared" ca="1" si="1626"/>
        <v>0</v>
      </c>
      <c r="AX3661">
        <v>0</v>
      </c>
    </row>
    <row r="3662" spans="1:50">
      <c r="A3662" s="2">
        <v>42515</v>
      </c>
      <c r="B3662">
        <v>2662</v>
      </c>
      <c r="C3662">
        <v>8</v>
      </c>
      <c r="D3662">
        <f t="shared" ca="1" si="1611"/>
        <v>9.6235078808101946</v>
      </c>
      <c r="E3662">
        <f t="shared" ca="1" si="1613"/>
        <v>-1.6235078808101946</v>
      </c>
      <c r="F3662" t="str">
        <f t="shared" ca="1" si="1614"/>
        <v>medium</v>
      </c>
      <c r="G3662">
        <v>328</v>
      </c>
      <c r="H3662">
        <f t="shared" si="1615"/>
        <v>328</v>
      </c>
      <c r="I3662">
        <f t="shared" ca="1" si="1612"/>
        <v>551.65417346100287</v>
      </c>
      <c r="J3662">
        <f t="shared" ca="1" si="1616"/>
        <v>-223.65417346100287</v>
      </c>
      <c r="K3662" t="str">
        <f t="shared" ca="1" si="1617"/>
        <v>medium</v>
      </c>
      <c r="L3662">
        <v>12.2</v>
      </c>
      <c r="M3662" t="str">
        <f t="shared" si="1591"/>
        <v>medium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0</v>
      </c>
      <c r="AK3662">
        <f t="shared" ca="1" si="1618"/>
        <v>1</v>
      </c>
      <c r="AL3662">
        <f t="shared" ca="1" si="1619"/>
        <v>0</v>
      </c>
      <c r="AM3662">
        <f t="shared" ca="1" si="1609"/>
        <v>0</v>
      </c>
      <c r="AN3662">
        <f t="shared" ca="1" si="1620"/>
        <v>1</v>
      </c>
      <c r="AO3662">
        <f t="shared" ca="1" si="1621"/>
        <v>0</v>
      </c>
      <c r="AP3662">
        <f t="shared" ca="1" si="1610"/>
        <v>0</v>
      </c>
      <c r="AQ3662">
        <f t="shared" ca="1" si="1622"/>
        <v>1</v>
      </c>
      <c r="AR3662">
        <f t="shared" ca="1" si="1623"/>
        <v>0</v>
      </c>
      <c r="AS3662">
        <v>0</v>
      </c>
      <c r="AT3662">
        <v>0</v>
      </c>
      <c r="AU3662">
        <f t="shared" ca="1" si="1626"/>
        <v>0</v>
      </c>
      <c r="AV3662">
        <f t="shared" ca="1" si="1626"/>
        <v>1</v>
      </c>
      <c r="AW3662">
        <f t="shared" ca="1" si="1626"/>
        <v>0</v>
      </c>
      <c r="AX3662">
        <v>0</v>
      </c>
    </row>
    <row r="3663" spans="1:50">
      <c r="A3663" s="2">
        <v>42516</v>
      </c>
      <c r="B3663">
        <v>2663</v>
      </c>
      <c r="C3663">
        <v>4</v>
      </c>
      <c r="D3663">
        <f t="shared" ca="1" si="1611"/>
        <v>9.6235864234688417</v>
      </c>
      <c r="E3663">
        <f t="shared" ca="1" si="1613"/>
        <v>-5.6235864234688417</v>
      </c>
      <c r="F3663" t="str">
        <f t="shared" ca="1" si="1614"/>
        <v>low</v>
      </c>
      <c r="G3663">
        <v>213</v>
      </c>
      <c r="H3663">
        <f t="shared" si="1615"/>
        <v>213</v>
      </c>
      <c r="I3663">
        <f t="shared" ca="1" si="1612"/>
        <v>551.96665730530026</v>
      </c>
      <c r="J3663">
        <f t="shared" ca="1" si="1616"/>
        <v>-338.96665730530026</v>
      </c>
      <c r="K3663" t="str">
        <f t="shared" ca="1" si="1617"/>
        <v>low</v>
      </c>
      <c r="L3663">
        <v>14.3</v>
      </c>
      <c r="M3663" t="str">
        <f t="shared" si="1591"/>
        <v>high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1</v>
      </c>
      <c r="AN3663">
        <f t="shared" ca="1" si="1620"/>
        <v>0</v>
      </c>
      <c r="AO3663">
        <f t="shared" ca="1" si="1621"/>
        <v>0</v>
      </c>
      <c r="AP3663">
        <f t="shared" ca="1" si="1610"/>
        <v>0</v>
      </c>
      <c r="AQ3663">
        <f t="shared" ca="1" si="1622"/>
        <v>0</v>
      </c>
      <c r="AR3663">
        <f t="shared" ca="1" si="1623"/>
        <v>1</v>
      </c>
      <c r="AS3663">
        <v>0</v>
      </c>
      <c r="AT3663">
        <v>0</v>
      </c>
      <c r="AU3663">
        <f t="shared" ca="1" si="1626"/>
        <v>1</v>
      </c>
      <c r="AV3663">
        <f t="shared" ca="1" si="1626"/>
        <v>0</v>
      </c>
      <c r="AW3663">
        <f t="shared" ca="1" si="1626"/>
        <v>0</v>
      </c>
      <c r="AX3663">
        <v>0</v>
      </c>
    </row>
    <row r="3664" spans="1:50">
      <c r="A3664" s="2">
        <v>42517</v>
      </c>
      <c r="B3664">
        <v>2664</v>
      </c>
      <c r="C3664">
        <v>10</v>
      </c>
      <c r="D3664">
        <f t="shared" ca="1" si="1611"/>
        <v>9.6236653234491207</v>
      </c>
      <c r="E3664">
        <f t="shared" ca="1" si="1613"/>
        <v>0.37633467655087927</v>
      </c>
      <c r="F3664" t="str">
        <f t="shared" ca="1" si="1614"/>
        <v>medium</v>
      </c>
      <c r="G3664">
        <v>369</v>
      </c>
      <c r="H3664">
        <f t="shared" si="1615"/>
        <v>369</v>
      </c>
      <c r="I3664">
        <f t="shared" ca="1" si="1612"/>
        <v>552.27967091169762</v>
      </c>
      <c r="J3664">
        <f t="shared" ca="1" si="1616"/>
        <v>-183.27967091169762</v>
      </c>
      <c r="K3664" t="str">
        <f t="shared" ca="1" si="1617"/>
        <v>medium</v>
      </c>
      <c r="L3664">
        <v>16.399999999999999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1</v>
      </c>
      <c r="AK3664">
        <f t="shared" ca="1" si="1618"/>
        <v>0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0</v>
      </c>
      <c r="AV3664">
        <f t="shared" ca="1" si="1626"/>
        <v>1</v>
      </c>
      <c r="AW3664">
        <f t="shared" ca="1" si="1626"/>
        <v>0</v>
      </c>
      <c r="AX3664">
        <v>0</v>
      </c>
    </row>
    <row r="3665" spans="1:50">
      <c r="A3665" s="2">
        <v>42518</v>
      </c>
      <c r="B3665">
        <v>2665</v>
      </c>
      <c r="C3665">
        <v>6</v>
      </c>
      <c r="D3665">
        <f t="shared" ca="1" si="1611"/>
        <v>9.6237445812762523</v>
      </c>
      <c r="E3665">
        <f t="shared" ca="1" si="1613"/>
        <v>-3.6237445812762523</v>
      </c>
      <c r="F3665" t="str">
        <f t="shared" ca="1" si="1614"/>
        <v>low</v>
      </c>
      <c r="G3665">
        <v>126</v>
      </c>
      <c r="H3665">
        <f t="shared" si="1615"/>
        <v>126</v>
      </c>
      <c r="I3665">
        <f t="shared" ca="1" si="1612"/>
        <v>552.59321460207718</v>
      </c>
      <c r="J3665">
        <f t="shared" ca="1" si="1616"/>
        <v>-426.59321460207718</v>
      </c>
      <c r="K3665" t="str">
        <f t="shared" ca="1" si="1617"/>
        <v>low</v>
      </c>
      <c r="L3665">
        <v>16.8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1</v>
      </c>
      <c r="AK3665">
        <f t="shared" ca="1" si="1618"/>
        <v>0</v>
      </c>
      <c r="AL3665">
        <f t="shared" ca="1" si="1619"/>
        <v>0</v>
      </c>
      <c r="AM3665">
        <f t="shared" ca="1" si="1609"/>
        <v>1</v>
      </c>
      <c r="AN3665">
        <f t="shared" ca="1" si="1620"/>
        <v>0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0</v>
      </c>
      <c r="AT3665">
        <v>1</v>
      </c>
      <c r="AU3665">
        <f t="shared" ca="1" si="1626"/>
        <v>1</v>
      </c>
      <c r="AV3665">
        <f t="shared" ca="1" si="1626"/>
        <v>0</v>
      </c>
      <c r="AW3665">
        <f t="shared" ca="1" si="1626"/>
        <v>0</v>
      </c>
      <c r="AX3665">
        <v>0</v>
      </c>
    </row>
    <row r="3666" spans="1:50">
      <c r="A3666" s="2">
        <v>42519</v>
      </c>
      <c r="B3666">
        <v>2666</v>
      </c>
      <c r="C3666">
        <v>5</v>
      </c>
      <c r="D3666">
        <f t="shared" ca="1" si="1611"/>
        <v>9.623824197475459</v>
      </c>
      <c r="E3666">
        <f t="shared" ca="1" si="1613"/>
        <v>-4.623824197475459</v>
      </c>
      <c r="F3666" t="str">
        <f t="shared" ca="1" si="1614"/>
        <v>low</v>
      </c>
      <c r="G3666">
        <v>246</v>
      </c>
      <c r="H3666">
        <f t="shared" si="1615"/>
        <v>246</v>
      </c>
      <c r="I3666">
        <f t="shared" ca="1" si="1612"/>
        <v>552.90728869832196</v>
      </c>
      <c r="J3666">
        <f t="shared" ca="1" si="1616"/>
        <v>-306.90728869832196</v>
      </c>
      <c r="K3666" t="str">
        <f t="shared" ca="1" si="1617"/>
        <v>low</v>
      </c>
      <c r="L3666">
        <v>18.7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1</v>
      </c>
      <c r="AK3666">
        <f t="shared" ca="1" si="1618"/>
        <v>0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1</v>
      </c>
      <c r="AV3666">
        <f t="shared" ca="1" si="1626"/>
        <v>0</v>
      </c>
      <c r="AW3666">
        <f t="shared" ca="1" si="1626"/>
        <v>0</v>
      </c>
      <c r="AX3666">
        <v>0</v>
      </c>
    </row>
    <row r="3667" spans="1:50">
      <c r="A3667" s="2">
        <v>42520</v>
      </c>
      <c r="B3667">
        <v>2667</v>
      </c>
      <c r="C3667">
        <v>10</v>
      </c>
      <c r="D3667">
        <f t="shared" ca="1" si="1611"/>
        <v>9.6239041725719616</v>
      </c>
      <c r="E3667">
        <f t="shared" ca="1" si="1613"/>
        <v>0.37609582742803838</v>
      </c>
      <c r="F3667" t="str">
        <f t="shared" ca="1" si="1614"/>
        <v>medium</v>
      </c>
      <c r="G3667">
        <v>549</v>
      </c>
      <c r="H3667">
        <f t="shared" si="1615"/>
        <v>549</v>
      </c>
      <c r="I3667">
        <f t="shared" ca="1" si="1612"/>
        <v>553.22189352231476</v>
      </c>
      <c r="J3667">
        <f t="shared" ca="1" si="1616"/>
        <v>-4.2218935223147582</v>
      </c>
      <c r="K3667" t="str">
        <f t="shared" ca="1" si="1617"/>
        <v>medium</v>
      </c>
      <c r="L3667">
        <v>17.3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1</v>
      </c>
      <c r="AN3667">
        <f t="shared" ca="1" si="1620"/>
        <v>0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0</v>
      </c>
      <c r="AT3667">
        <v>0</v>
      </c>
      <c r="AU3667">
        <f t="shared" ca="1" si="1626"/>
        <v>0</v>
      </c>
      <c r="AV3667">
        <f t="shared" ca="1" si="1626"/>
        <v>1</v>
      </c>
      <c r="AW3667">
        <f t="shared" ca="1" si="1626"/>
        <v>0</v>
      </c>
      <c r="AX3667">
        <v>0</v>
      </c>
    </row>
    <row r="3668" spans="1:50">
      <c r="A3668" s="2">
        <v>42521</v>
      </c>
      <c r="B3668">
        <v>2668</v>
      </c>
      <c r="C3668">
        <v>8</v>
      </c>
      <c r="D3668">
        <f t="shared" ca="1" si="1611"/>
        <v>9.6239845070909773</v>
      </c>
      <c r="E3668">
        <f t="shared" ca="1" si="1613"/>
        <v>-1.6239845070909773</v>
      </c>
      <c r="F3668" t="str">
        <f t="shared" ca="1" si="1614"/>
        <v>medium</v>
      </c>
      <c r="G3668">
        <v>465</v>
      </c>
      <c r="H3668">
        <f t="shared" si="1615"/>
        <v>465</v>
      </c>
      <c r="I3668">
        <f t="shared" ca="1" si="1612"/>
        <v>553.53702939593791</v>
      </c>
      <c r="J3668">
        <f t="shared" ca="1" si="1616"/>
        <v>-88.537029395937907</v>
      </c>
      <c r="K3668" t="str">
        <f t="shared" ca="1" si="1617"/>
        <v>medium</v>
      </c>
      <c r="L3668">
        <v>16.600000000000001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0</v>
      </c>
      <c r="AT3668">
        <v>0</v>
      </c>
      <c r="AU3668">
        <f t="shared" ca="1" si="1626"/>
        <v>0</v>
      </c>
      <c r="AV3668">
        <f t="shared" ca="1" si="1626"/>
        <v>1</v>
      </c>
      <c r="AW3668">
        <f t="shared" ca="1" si="1626"/>
        <v>0</v>
      </c>
      <c r="AX3668">
        <v>0</v>
      </c>
    </row>
    <row r="3669" spans="1:50">
      <c r="A3669" s="2">
        <v>42522</v>
      </c>
      <c r="B3669">
        <v>2669</v>
      </c>
      <c r="C3669">
        <v>12</v>
      </c>
      <c r="D3669">
        <f t="shared" ca="1" si="1611"/>
        <v>9.6240652015577304</v>
      </c>
      <c r="E3669">
        <f t="shared" ca="1" si="1613"/>
        <v>2.3759347984422696</v>
      </c>
      <c r="F3669" t="str">
        <f t="shared" ca="1" si="1614"/>
        <v>high</v>
      </c>
      <c r="G3669">
        <v>171</v>
      </c>
      <c r="H3669">
        <f t="shared" si="1615"/>
        <v>171</v>
      </c>
      <c r="I3669">
        <f t="shared" ca="1" si="1612"/>
        <v>553.85269664107466</v>
      </c>
      <c r="J3669">
        <f t="shared" ca="1" si="1616"/>
        <v>-382.85269664107466</v>
      </c>
      <c r="K3669" t="str">
        <f t="shared" ca="1" si="1617"/>
        <v>low</v>
      </c>
      <c r="L3669">
        <v>15.1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1</v>
      </c>
      <c r="AK3669">
        <f t="shared" ca="1" si="1618"/>
        <v>0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0</v>
      </c>
      <c r="AT3669">
        <v>0</v>
      </c>
      <c r="AU3669">
        <f t="shared" ca="1" si="1626"/>
        <v>0</v>
      </c>
      <c r="AV3669">
        <f t="shared" ca="1" si="1626"/>
        <v>0</v>
      </c>
      <c r="AW3669">
        <f t="shared" ca="1" si="1626"/>
        <v>1</v>
      </c>
      <c r="AX3669">
        <v>0</v>
      </c>
    </row>
    <row r="3670" spans="1:50">
      <c r="A3670" s="2">
        <v>42523</v>
      </c>
      <c r="B3670">
        <v>2670</v>
      </c>
      <c r="C3670">
        <v>7</v>
      </c>
      <c r="D3670">
        <f t="shared" ca="1" si="1611"/>
        <v>9.6241462564974398</v>
      </c>
      <c r="E3670">
        <f t="shared" ca="1" si="1613"/>
        <v>-2.6241462564974398</v>
      </c>
      <c r="F3670" t="str">
        <f t="shared" ca="1" si="1614"/>
        <v>low</v>
      </c>
      <c r="G3670">
        <v>266</v>
      </c>
      <c r="H3670">
        <f t="shared" si="1615"/>
        <v>266</v>
      </c>
      <c r="I3670">
        <f t="shared" ca="1" si="1612"/>
        <v>554.16889557960758</v>
      </c>
      <c r="J3670">
        <f t="shared" ca="1" si="1616"/>
        <v>-288.16889557960758</v>
      </c>
      <c r="K3670" t="str">
        <f t="shared" ca="1" si="1617"/>
        <v>low</v>
      </c>
      <c r="L3670">
        <v>15.1</v>
      </c>
      <c r="M3670" t="str">
        <f t="shared" si="1629"/>
        <v>high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0</v>
      </c>
      <c r="AK3670">
        <f t="shared" ca="1" si="1618"/>
        <v>1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0</v>
      </c>
      <c r="AR3670">
        <f t="shared" ca="1" si="1623"/>
        <v>1</v>
      </c>
      <c r="AS3670">
        <v>1</v>
      </c>
      <c r="AT3670">
        <v>0</v>
      </c>
      <c r="AU3670">
        <f t="shared" ca="1" si="1626"/>
        <v>1</v>
      </c>
      <c r="AV3670">
        <f t="shared" ca="1" si="1626"/>
        <v>0</v>
      </c>
      <c r="AW3670">
        <f t="shared" ca="1" si="1626"/>
        <v>0</v>
      </c>
      <c r="AX3670">
        <v>0</v>
      </c>
    </row>
    <row r="3671" spans="1:50">
      <c r="A3671" s="2">
        <v>42524</v>
      </c>
      <c r="B3671">
        <v>2671</v>
      </c>
      <c r="C3671">
        <v>9</v>
      </c>
      <c r="D3671">
        <f t="shared" ca="1" si="1611"/>
        <v>9.6242276724353264</v>
      </c>
      <c r="E3671">
        <f t="shared" ca="1" si="1613"/>
        <v>-0.6242276724353264</v>
      </c>
      <c r="F3671" t="str">
        <f t="shared" ca="1" si="1614"/>
        <v>medium</v>
      </c>
      <c r="G3671">
        <v>86</v>
      </c>
      <c r="H3671">
        <f t="shared" si="1615"/>
        <v>86</v>
      </c>
      <c r="I3671">
        <f t="shared" ca="1" si="1612"/>
        <v>554.48562653341924</v>
      </c>
      <c r="J3671">
        <f t="shared" ca="1" si="1616"/>
        <v>-468.48562653341924</v>
      </c>
      <c r="K3671" t="str">
        <f t="shared" ca="1" si="1617"/>
        <v>low</v>
      </c>
      <c r="L3671">
        <v>14.4</v>
      </c>
      <c r="M3671" t="str">
        <f t="shared" si="1629"/>
        <v>high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1</v>
      </c>
      <c r="AK3671">
        <f t="shared" ca="1" si="1618"/>
        <v>0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0</v>
      </c>
      <c r="AR3671">
        <f t="shared" ca="1" si="1623"/>
        <v>1</v>
      </c>
      <c r="AS3671">
        <v>1</v>
      </c>
      <c r="AT3671">
        <v>1</v>
      </c>
      <c r="AU3671">
        <f t="shared" ca="1" si="1626"/>
        <v>0</v>
      </c>
      <c r="AV3671">
        <f t="shared" ca="1" si="1626"/>
        <v>1</v>
      </c>
      <c r="AW3671">
        <f t="shared" ca="1" si="1626"/>
        <v>0</v>
      </c>
      <c r="AX3671">
        <v>0</v>
      </c>
    </row>
    <row r="3672" spans="1:50">
      <c r="A3672" s="2">
        <v>42525</v>
      </c>
      <c r="B3672">
        <v>2672</v>
      </c>
      <c r="C3672">
        <v>7</v>
      </c>
      <c r="D3672">
        <f t="shared" ca="1" si="1611"/>
        <v>9.6243094498966109</v>
      </c>
      <c r="E3672">
        <f t="shared" ca="1" si="1613"/>
        <v>-2.6243094498966109</v>
      </c>
      <c r="F3672" t="str">
        <f t="shared" ca="1" si="1614"/>
        <v>low</v>
      </c>
      <c r="G3672">
        <v>87</v>
      </c>
      <c r="H3672">
        <f t="shared" si="1615"/>
        <v>87</v>
      </c>
      <c r="I3672">
        <f t="shared" ca="1" si="1612"/>
        <v>554.80288982439276</v>
      </c>
      <c r="J3672">
        <f t="shared" ca="1" si="1616"/>
        <v>-467.80288982439276</v>
      </c>
      <c r="K3672" t="str">
        <f t="shared" ca="1" si="1617"/>
        <v>low</v>
      </c>
      <c r="L3672">
        <v>15.8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1</v>
      </c>
      <c r="AT3672">
        <v>0</v>
      </c>
      <c r="AU3672">
        <f t="shared" ca="1" si="1626"/>
        <v>1</v>
      </c>
      <c r="AV3672">
        <f t="shared" ca="1" si="1626"/>
        <v>0</v>
      </c>
      <c r="AW3672">
        <f t="shared" ca="1" si="1626"/>
        <v>0</v>
      </c>
      <c r="AX3672">
        <v>0</v>
      </c>
    </row>
    <row r="3673" spans="1:50">
      <c r="A3673" s="2">
        <v>42526</v>
      </c>
      <c r="B3673">
        <v>2673</v>
      </c>
      <c r="C3673">
        <v>3</v>
      </c>
      <c r="D3673">
        <f t="shared" ca="1" si="1611"/>
        <v>9.6243915894065122</v>
      </c>
      <c r="E3673">
        <f t="shared" ca="1" si="1613"/>
        <v>-6.6243915894065122</v>
      </c>
      <c r="F3673" t="str">
        <f t="shared" ca="1" si="1614"/>
        <v>low</v>
      </c>
      <c r="G3673">
        <v>80</v>
      </c>
      <c r="H3673">
        <f t="shared" si="1615"/>
        <v>80</v>
      </c>
      <c r="I3673">
        <f t="shared" ca="1" si="1612"/>
        <v>555.12068577441039</v>
      </c>
      <c r="J3673">
        <f t="shared" ca="1" si="1616"/>
        <v>-475.12068577441039</v>
      </c>
      <c r="K3673" t="str">
        <f t="shared" ca="1" si="1617"/>
        <v>low</v>
      </c>
      <c r="L3673">
        <v>16.399999999999999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0</v>
      </c>
      <c r="AN3673">
        <f t="shared" ca="1" si="1620"/>
        <v>1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0</v>
      </c>
      <c r="AT3673">
        <v>0</v>
      </c>
      <c r="AU3673">
        <f t="shared" ca="1" si="1626"/>
        <v>1</v>
      </c>
      <c r="AV3673">
        <f t="shared" ca="1" si="1626"/>
        <v>0</v>
      </c>
      <c r="AW3673">
        <f t="shared" ca="1" si="1626"/>
        <v>0</v>
      </c>
      <c r="AX3673">
        <v>0</v>
      </c>
    </row>
    <row r="3674" spans="1:50">
      <c r="A3674" s="2">
        <v>42527</v>
      </c>
      <c r="B3674">
        <v>2674</v>
      </c>
      <c r="C3674">
        <v>13</v>
      </c>
      <c r="D3674">
        <f t="shared" ca="1" si="1611"/>
        <v>9.6244740914902529</v>
      </c>
      <c r="E3674">
        <f t="shared" ca="1" si="1613"/>
        <v>3.3755259085097471</v>
      </c>
      <c r="F3674" t="str">
        <f t="shared" ca="1" si="1614"/>
        <v>high</v>
      </c>
      <c r="G3674">
        <v>758</v>
      </c>
      <c r="H3674">
        <f t="shared" si="1615"/>
        <v>758</v>
      </c>
      <c r="I3674">
        <f t="shared" ca="1" si="1612"/>
        <v>555.43901470535536</v>
      </c>
      <c r="J3674">
        <f t="shared" ca="1" si="1616"/>
        <v>202.56098529464464</v>
      </c>
      <c r="K3674" t="str">
        <f t="shared" ca="1" si="1617"/>
        <v>high</v>
      </c>
      <c r="L3674">
        <v>15.9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1</v>
      </c>
      <c r="AK3674">
        <f t="shared" ca="1" si="1618"/>
        <v>0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1</v>
      </c>
      <c r="AT3674">
        <v>0</v>
      </c>
      <c r="AU3674">
        <f t="shared" ca="1" si="1626"/>
        <v>0</v>
      </c>
      <c r="AV3674">
        <f t="shared" ca="1" si="1626"/>
        <v>0</v>
      </c>
      <c r="AW3674">
        <f t="shared" ca="1" si="1626"/>
        <v>1</v>
      </c>
      <c r="AX3674">
        <v>0</v>
      </c>
    </row>
    <row r="3675" spans="1:50">
      <c r="A3675" s="2">
        <v>42528</v>
      </c>
      <c r="B3675">
        <v>2675</v>
      </c>
      <c r="C3675">
        <v>11</v>
      </c>
      <c r="D3675">
        <f t="shared" ca="1" si="1611"/>
        <v>9.6245569566730538</v>
      </c>
      <c r="E3675">
        <f t="shared" ca="1" si="1613"/>
        <v>1.3754430433269462</v>
      </c>
      <c r="F3675" t="str">
        <f t="shared" ca="1" si="1614"/>
        <v>medium</v>
      </c>
      <c r="G3675">
        <v>477</v>
      </c>
      <c r="H3675">
        <f t="shared" si="1615"/>
        <v>477</v>
      </c>
      <c r="I3675">
        <f t="shared" ca="1" si="1612"/>
        <v>555.75787693911002</v>
      </c>
      <c r="J3675">
        <f t="shared" ca="1" si="1616"/>
        <v>-78.75787693911002</v>
      </c>
      <c r="K3675" t="str">
        <f t="shared" ca="1" si="1617"/>
        <v>medium</v>
      </c>
      <c r="L3675">
        <v>14.7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1</v>
      </c>
      <c r="AO3675">
        <f t="shared" ca="1" si="1621"/>
        <v>0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0</v>
      </c>
      <c r="AV3675">
        <f t="shared" ca="1" si="1626"/>
        <v>1</v>
      </c>
      <c r="AW3675">
        <f t="shared" ca="1" si="1626"/>
        <v>0</v>
      </c>
      <c r="AX3675">
        <v>0</v>
      </c>
    </row>
    <row r="3676" spans="1:50">
      <c r="A3676" s="2">
        <v>42529</v>
      </c>
      <c r="B3676">
        <v>2676</v>
      </c>
      <c r="C3676">
        <v>6</v>
      </c>
      <c r="D3676">
        <f t="shared" ca="1" si="1611"/>
        <v>9.624640185480132</v>
      </c>
      <c r="E3676">
        <f t="shared" ca="1" si="1613"/>
        <v>-3.624640185480132</v>
      </c>
      <c r="F3676" t="str">
        <f t="shared" ca="1" si="1614"/>
        <v>low</v>
      </c>
      <c r="G3676">
        <v>156</v>
      </c>
      <c r="H3676">
        <f t="shared" si="1615"/>
        <v>156</v>
      </c>
      <c r="I3676">
        <f t="shared" ca="1" si="1612"/>
        <v>556.07727279755738</v>
      </c>
      <c r="J3676">
        <f t="shared" ca="1" si="1616"/>
        <v>-400.07727279755738</v>
      </c>
      <c r="K3676" t="str">
        <f t="shared" ca="1" si="1617"/>
        <v>low</v>
      </c>
      <c r="L3676">
        <v>16.600000000000001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1</v>
      </c>
      <c r="AO3676">
        <f t="shared" ca="1" si="1621"/>
        <v>0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1</v>
      </c>
      <c r="AV3676">
        <f t="shared" ca="1" si="1626"/>
        <v>0</v>
      </c>
      <c r="AW3676">
        <f t="shared" ca="1" si="1626"/>
        <v>0</v>
      </c>
      <c r="AX3676">
        <v>0</v>
      </c>
    </row>
    <row r="3677" spans="1:50">
      <c r="A3677" s="2">
        <v>42530</v>
      </c>
      <c r="B3677">
        <v>2677</v>
      </c>
      <c r="C3677">
        <v>13</v>
      </c>
      <c r="D3677">
        <f t="shared" ca="1" si="1611"/>
        <v>9.6247237784367119</v>
      </c>
      <c r="E3677">
        <f t="shared" ca="1" si="1613"/>
        <v>3.3752762215632881</v>
      </c>
      <c r="F3677" t="str">
        <f t="shared" ca="1" si="1614"/>
        <v>high</v>
      </c>
      <c r="G3677">
        <v>360</v>
      </c>
      <c r="H3677">
        <f t="shared" si="1615"/>
        <v>360</v>
      </c>
      <c r="I3677">
        <f t="shared" ca="1" si="1612"/>
        <v>556.39720260258002</v>
      </c>
      <c r="J3677">
        <f t="shared" ca="1" si="1616"/>
        <v>-196.39720260258002</v>
      </c>
      <c r="K3677" t="str">
        <f t="shared" ca="1" si="1617"/>
        <v>medium</v>
      </c>
      <c r="L3677">
        <v>14.7</v>
      </c>
      <c r="M3677" t="str">
        <f t="shared" si="1629"/>
        <v>high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1</v>
      </c>
      <c r="AO3677">
        <f t="shared" ca="1" si="1621"/>
        <v>0</v>
      </c>
      <c r="AP3677">
        <f t="shared" ca="1" si="1610"/>
        <v>0</v>
      </c>
      <c r="AQ3677">
        <f t="shared" ca="1" si="1622"/>
        <v>0</v>
      </c>
      <c r="AR3677">
        <f t="shared" ca="1" si="1623"/>
        <v>1</v>
      </c>
      <c r="AS3677">
        <v>0</v>
      </c>
      <c r="AT3677">
        <v>0</v>
      </c>
      <c r="AU3677">
        <f t="shared" ca="1" si="1626"/>
        <v>0</v>
      </c>
      <c r="AV3677">
        <f t="shared" ca="1" si="1626"/>
        <v>0</v>
      </c>
      <c r="AW3677">
        <f t="shared" ca="1" si="1626"/>
        <v>1</v>
      </c>
      <c r="AX3677">
        <v>0</v>
      </c>
    </row>
    <row r="3678" spans="1:50">
      <c r="A3678" s="2">
        <v>42531</v>
      </c>
      <c r="B3678">
        <v>2678</v>
      </c>
      <c r="C3678">
        <v>13</v>
      </c>
      <c r="D3678">
        <f t="shared" ca="1" si="1611"/>
        <v>9.6248077360680124</v>
      </c>
      <c r="E3678">
        <f t="shared" ca="1" si="1613"/>
        <v>3.3751922639319876</v>
      </c>
      <c r="F3678" t="str">
        <f t="shared" ca="1" si="1614"/>
        <v>high</v>
      </c>
      <c r="G3678">
        <v>680</v>
      </c>
      <c r="H3678">
        <f t="shared" si="1615"/>
        <v>680</v>
      </c>
      <c r="I3678">
        <f t="shared" ca="1" si="1612"/>
        <v>556.71766667606084</v>
      </c>
      <c r="J3678">
        <f t="shared" ca="1" si="1616"/>
        <v>123.28233332393916</v>
      </c>
      <c r="K3678" t="str">
        <f t="shared" ca="1" si="1617"/>
        <v>high</v>
      </c>
      <c r="L3678">
        <v>14.8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1</v>
      </c>
      <c r="AO3678">
        <f t="shared" ca="1" si="1621"/>
        <v>0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0</v>
      </c>
      <c r="AT3678">
        <v>0</v>
      </c>
      <c r="AU3678">
        <f t="shared" ca="1" si="1626"/>
        <v>0</v>
      </c>
      <c r="AV3678">
        <f t="shared" ca="1" si="1626"/>
        <v>0</v>
      </c>
      <c r="AW3678">
        <f t="shared" ca="1" si="1626"/>
        <v>1</v>
      </c>
      <c r="AX3678">
        <v>0</v>
      </c>
    </row>
    <row r="3679" spans="1:50">
      <c r="A3679" s="2">
        <v>42532</v>
      </c>
      <c r="B3679">
        <v>2679</v>
      </c>
      <c r="C3679">
        <v>7</v>
      </c>
      <c r="D3679">
        <f t="shared" ca="1" si="1611"/>
        <v>9.6248920588992544</v>
      </c>
      <c r="E3679">
        <f t="shared" ca="1" si="1613"/>
        <v>-2.6248920588992544</v>
      </c>
      <c r="F3679" t="str">
        <f t="shared" ca="1" si="1614"/>
        <v>low</v>
      </c>
      <c r="G3679">
        <v>287</v>
      </c>
      <c r="H3679">
        <f t="shared" si="1615"/>
        <v>287</v>
      </c>
      <c r="I3679">
        <f t="shared" ca="1" si="1612"/>
        <v>557.03866533988241</v>
      </c>
      <c r="J3679">
        <f t="shared" ca="1" si="1616"/>
        <v>-270.03866533988241</v>
      </c>
      <c r="K3679" t="str">
        <f t="shared" ca="1" si="1617"/>
        <v>low</v>
      </c>
      <c r="L3679">
        <v>13.9</v>
      </c>
      <c r="M3679" t="str">
        <f t="shared" si="1629"/>
        <v>medium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1</v>
      </c>
      <c r="AO3679">
        <f t="shared" ca="1" si="1621"/>
        <v>0</v>
      </c>
      <c r="AP3679">
        <f t="shared" ca="1" si="1610"/>
        <v>0</v>
      </c>
      <c r="AQ3679">
        <f t="shared" ca="1" si="1622"/>
        <v>1</v>
      </c>
      <c r="AR3679">
        <f t="shared" ca="1" si="1623"/>
        <v>0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1</v>
      </c>
    </row>
    <row r="3680" spans="1:50">
      <c r="A3680" s="2">
        <v>42533</v>
      </c>
      <c r="B3680">
        <v>2680</v>
      </c>
      <c r="C3680">
        <v>3</v>
      </c>
      <c r="D3680">
        <f t="shared" ca="1" si="1611"/>
        <v>9.6249767474556585</v>
      </c>
      <c r="E3680">
        <f t="shared" ca="1" si="1613"/>
        <v>-6.6249767474556585</v>
      </c>
      <c r="F3680" t="str">
        <f t="shared" ca="1" si="1614"/>
        <v>low</v>
      </c>
      <c r="G3680">
        <v>372</v>
      </c>
      <c r="H3680">
        <f t="shared" si="1615"/>
        <v>372</v>
      </c>
      <c r="I3680">
        <f t="shared" ca="1" si="1612"/>
        <v>557.36019891592753</v>
      </c>
      <c r="J3680">
        <f t="shared" ca="1" si="1616"/>
        <v>-185.36019891592753</v>
      </c>
      <c r="K3680" t="str">
        <f t="shared" ca="1" si="1617"/>
        <v>medium</v>
      </c>
      <c r="L3680">
        <v>15.3</v>
      </c>
      <c r="M3680" t="str">
        <f t="shared" si="1629"/>
        <v>high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1</v>
      </c>
      <c r="AO3680">
        <f t="shared" ca="1" si="1621"/>
        <v>0</v>
      </c>
      <c r="AP3680">
        <f t="shared" ca="1" si="1610"/>
        <v>0</v>
      </c>
      <c r="AQ3680">
        <f t="shared" ca="1" si="1622"/>
        <v>0</v>
      </c>
      <c r="AR3680">
        <f t="shared" ca="1" si="1623"/>
        <v>1</v>
      </c>
      <c r="AS3680">
        <v>0</v>
      </c>
      <c r="AT3680">
        <v>0</v>
      </c>
      <c r="AU3680">
        <f t="shared" ca="1" si="1626"/>
        <v>1</v>
      </c>
      <c r="AV3680">
        <f t="shared" ca="1" si="1626"/>
        <v>0</v>
      </c>
      <c r="AW3680">
        <f t="shared" ca="1" si="1626"/>
        <v>0</v>
      </c>
      <c r="AX3680">
        <v>1</v>
      </c>
    </row>
    <row r="3681" spans="1:50">
      <c r="A3681" s="2">
        <v>42534</v>
      </c>
      <c r="B3681">
        <v>2681</v>
      </c>
      <c r="C3681">
        <v>13</v>
      </c>
      <c r="D3681">
        <f t="shared" ca="1" si="1611"/>
        <v>9.6250618022624455</v>
      </c>
      <c r="E3681">
        <f t="shared" ca="1" si="1613"/>
        <v>3.3749381977375545</v>
      </c>
      <c r="F3681" t="str">
        <f t="shared" ca="1" si="1614"/>
        <v>high</v>
      </c>
      <c r="G3681">
        <v>745</v>
      </c>
      <c r="H3681">
        <f t="shared" si="1615"/>
        <v>745</v>
      </c>
      <c r="I3681">
        <f t="shared" ca="1" si="1612"/>
        <v>557.68226772607909</v>
      </c>
      <c r="J3681">
        <f t="shared" ca="1" si="1616"/>
        <v>187.31773227392091</v>
      </c>
      <c r="K3681" t="str">
        <f t="shared" ca="1" si="1617"/>
        <v>high</v>
      </c>
      <c r="L3681">
        <v>14.6</v>
      </c>
      <c r="M3681" t="str">
        <f t="shared" si="1629"/>
        <v>high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1</v>
      </c>
      <c r="AO3681">
        <f t="shared" ca="1" si="1621"/>
        <v>0</v>
      </c>
      <c r="AP3681">
        <f t="shared" ca="1" si="1610"/>
        <v>0</v>
      </c>
      <c r="AQ3681">
        <f t="shared" ca="1" si="1622"/>
        <v>0</v>
      </c>
      <c r="AR3681">
        <f t="shared" ca="1" si="1623"/>
        <v>1</v>
      </c>
      <c r="AS3681">
        <v>0</v>
      </c>
      <c r="AT3681">
        <v>0</v>
      </c>
      <c r="AU3681">
        <f t="shared" ca="1" si="1626"/>
        <v>0</v>
      </c>
      <c r="AV3681">
        <f t="shared" ca="1" si="1626"/>
        <v>0</v>
      </c>
      <c r="AW3681">
        <f t="shared" ca="1" si="1626"/>
        <v>1</v>
      </c>
      <c r="AX3681">
        <v>0</v>
      </c>
    </row>
    <row r="3682" spans="1:50">
      <c r="A3682" s="2">
        <v>42535</v>
      </c>
      <c r="B3682">
        <v>2682</v>
      </c>
      <c r="C3682">
        <v>10</v>
      </c>
      <c r="D3682">
        <f t="shared" ca="1" si="1611"/>
        <v>9.6251472238448343</v>
      </c>
      <c r="E3682">
        <f t="shared" ca="1" si="1613"/>
        <v>0.37485277615516566</v>
      </c>
      <c r="F3682" t="str">
        <f t="shared" ca="1" si="1614"/>
        <v>medium</v>
      </c>
      <c r="G3682">
        <v>257</v>
      </c>
      <c r="H3682">
        <f t="shared" si="1615"/>
        <v>257</v>
      </c>
      <c r="I3682">
        <f t="shared" ca="1" si="1612"/>
        <v>558.0048720922199</v>
      </c>
      <c r="J3682">
        <f t="shared" ca="1" si="1616"/>
        <v>-301.0048720922199</v>
      </c>
      <c r="K3682" t="str">
        <f t="shared" ca="1" si="1617"/>
        <v>low</v>
      </c>
      <c r="L3682">
        <v>15.1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1</v>
      </c>
      <c r="AO3682">
        <f t="shared" ca="1" si="1621"/>
        <v>0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1</v>
      </c>
      <c r="AT3682">
        <v>0</v>
      </c>
      <c r="AU3682">
        <f t="shared" ca="1" si="1626"/>
        <v>0</v>
      </c>
      <c r="AV3682">
        <f t="shared" ca="1" si="1626"/>
        <v>1</v>
      </c>
      <c r="AW3682">
        <f t="shared" ca="1" si="1626"/>
        <v>0</v>
      </c>
      <c r="AX3682">
        <v>0</v>
      </c>
    </row>
    <row r="3683" spans="1:50">
      <c r="A3683" s="2">
        <v>42536</v>
      </c>
      <c r="B3683">
        <v>2683</v>
      </c>
      <c r="C3683">
        <v>13</v>
      </c>
      <c r="D3683">
        <f t="shared" ca="1" si="1611"/>
        <v>9.6252330127280494</v>
      </c>
      <c r="E3683">
        <f t="shared" ca="1" si="1613"/>
        <v>3.3747669872719506</v>
      </c>
      <c r="F3683" t="str">
        <f t="shared" ca="1" si="1614"/>
        <v>high</v>
      </c>
      <c r="G3683">
        <v>836</v>
      </c>
      <c r="H3683">
        <f t="shared" si="1615"/>
        <v>836</v>
      </c>
      <c r="I3683">
        <f t="shared" ca="1" si="1612"/>
        <v>558.32801233623229</v>
      </c>
      <c r="J3683">
        <f t="shared" ca="1" si="1616"/>
        <v>277.67198766376771</v>
      </c>
      <c r="K3683" t="str">
        <f t="shared" ca="1" si="1617"/>
        <v>high</v>
      </c>
      <c r="L3683">
        <v>13.2</v>
      </c>
      <c r="M3683" t="str">
        <f t="shared" si="1629"/>
        <v>medium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1</v>
      </c>
      <c r="AK3683">
        <f t="shared" ca="1" si="1618"/>
        <v>0</v>
      </c>
      <c r="AL3683">
        <f t="shared" ca="1" si="1619"/>
        <v>0</v>
      </c>
      <c r="AM3683">
        <f t="shared" ca="1" si="1609"/>
        <v>0</v>
      </c>
      <c r="AN3683">
        <f t="shared" ca="1" si="1620"/>
        <v>1</v>
      </c>
      <c r="AO3683">
        <f t="shared" ca="1" si="1621"/>
        <v>0</v>
      </c>
      <c r="AP3683">
        <f t="shared" ca="1" si="1610"/>
        <v>0</v>
      </c>
      <c r="AQ3683">
        <f t="shared" ca="1" si="1622"/>
        <v>1</v>
      </c>
      <c r="AR3683">
        <f t="shared" ca="1" si="1623"/>
        <v>0</v>
      </c>
      <c r="AS3683">
        <v>1</v>
      </c>
      <c r="AT3683">
        <v>1</v>
      </c>
      <c r="AU3683">
        <f t="shared" ca="1" si="1626"/>
        <v>0</v>
      </c>
      <c r="AV3683">
        <f t="shared" ca="1" si="1626"/>
        <v>0</v>
      </c>
      <c r="AW3683">
        <f t="shared" ca="1" si="1626"/>
        <v>1</v>
      </c>
      <c r="AX3683">
        <v>0</v>
      </c>
    </row>
    <row r="3684" spans="1:50">
      <c r="A3684" s="2">
        <v>42537</v>
      </c>
      <c r="B3684">
        <v>2684</v>
      </c>
      <c r="C3684">
        <v>7</v>
      </c>
      <c r="D3684">
        <f t="shared" ca="1" si="1611"/>
        <v>9.6253191694373061</v>
      </c>
      <c r="E3684">
        <f t="shared" ca="1" si="1613"/>
        <v>-2.6253191694373061</v>
      </c>
      <c r="F3684" t="str">
        <f t="shared" ca="1" si="1614"/>
        <v>low</v>
      </c>
      <c r="G3684">
        <v>386</v>
      </c>
      <c r="H3684">
        <f t="shared" si="1615"/>
        <v>386</v>
      </c>
      <c r="I3684">
        <f t="shared" ca="1" si="1612"/>
        <v>558.65168877999895</v>
      </c>
      <c r="J3684">
        <f t="shared" ca="1" si="1616"/>
        <v>-172.65168877999895</v>
      </c>
      <c r="K3684" t="str">
        <f t="shared" ca="1" si="1617"/>
        <v>medium</v>
      </c>
      <c r="L3684">
        <v>17.8</v>
      </c>
      <c r="M3684" t="str">
        <f t="shared" si="1629"/>
        <v>high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1</v>
      </c>
      <c r="AL3684">
        <f t="shared" ca="1" si="1619"/>
        <v>0</v>
      </c>
      <c r="AM3684">
        <f t="shared" ca="1" si="1609"/>
        <v>0</v>
      </c>
      <c r="AN3684">
        <f t="shared" ca="1" si="1620"/>
        <v>1</v>
      </c>
      <c r="AO3684">
        <f t="shared" ca="1" si="1621"/>
        <v>0</v>
      </c>
      <c r="AP3684">
        <f t="shared" ca="1" si="1610"/>
        <v>0</v>
      </c>
      <c r="AQ3684">
        <f t="shared" ca="1" si="1622"/>
        <v>0</v>
      </c>
      <c r="AR3684">
        <f t="shared" ca="1" si="1623"/>
        <v>1</v>
      </c>
      <c r="AS3684">
        <v>1</v>
      </c>
      <c r="AT3684">
        <v>0</v>
      </c>
      <c r="AU3684">
        <f t="shared" ca="1" si="1626"/>
        <v>1</v>
      </c>
      <c r="AV3684">
        <f t="shared" ca="1" si="1626"/>
        <v>0</v>
      </c>
      <c r="AW3684">
        <f t="shared" ca="1" si="1626"/>
        <v>0</v>
      </c>
      <c r="AX3684">
        <v>0</v>
      </c>
    </row>
    <row r="3685" spans="1:50">
      <c r="A3685" s="2">
        <v>42538</v>
      </c>
      <c r="B3685">
        <v>2685</v>
      </c>
      <c r="C3685">
        <v>8</v>
      </c>
      <c r="D3685">
        <f t="shared" ca="1" si="1611"/>
        <v>9.6254056944978288</v>
      </c>
      <c r="E3685">
        <f t="shared" ca="1" si="1613"/>
        <v>-1.6254056944978288</v>
      </c>
      <c r="F3685" t="str">
        <f t="shared" ca="1" si="1614"/>
        <v>medium</v>
      </c>
      <c r="G3685">
        <v>340</v>
      </c>
      <c r="H3685">
        <f t="shared" si="1615"/>
        <v>340</v>
      </c>
      <c r="I3685">
        <f t="shared" ca="1" si="1612"/>
        <v>558.97590174540335</v>
      </c>
      <c r="J3685">
        <f t="shared" ca="1" si="1616"/>
        <v>-218.97590174540335</v>
      </c>
      <c r="K3685" t="str">
        <f t="shared" ca="1" si="1617"/>
        <v>medium</v>
      </c>
      <c r="L3685">
        <v>15.2</v>
      </c>
      <c r="M3685" t="str">
        <f t="shared" si="1629"/>
        <v>high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0</v>
      </c>
      <c r="AN3685">
        <f t="shared" ca="1" si="1620"/>
        <v>1</v>
      </c>
      <c r="AO3685">
        <f t="shared" ca="1" si="1621"/>
        <v>0</v>
      </c>
      <c r="AP3685">
        <f t="shared" ca="1" si="1610"/>
        <v>0</v>
      </c>
      <c r="AQ3685">
        <f t="shared" ca="1" si="1622"/>
        <v>0</v>
      </c>
      <c r="AR3685">
        <f t="shared" ca="1" si="1623"/>
        <v>1</v>
      </c>
      <c r="AS3685">
        <v>1</v>
      </c>
      <c r="AT3685">
        <v>0</v>
      </c>
      <c r="AU3685">
        <f t="shared" ca="1" si="1626"/>
        <v>0</v>
      </c>
      <c r="AV3685">
        <f t="shared" ca="1" si="1626"/>
        <v>1</v>
      </c>
      <c r="AW3685">
        <f t="shared" ca="1" si="1626"/>
        <v>0</v>
      </c>
      <c r="AX3685">
        <v>0</v>
      </c>
    </row>
    <row r="3686" spans="1:50">
      <c r="A3686" s="2">
        <v>42539</v>
      </c>
      <c r="B3686">
        <v>2686</v>
      </c>
      <c r="C3686">
        <v>14</v>
      </c>
      <c r="D3686">
        <f t="shared" ca="1" si="1611"/>
        <v>9.6254925884348346</v>
      </c>
      <c r="E3686">
        <f t="shared" ca="1" si="1613"/>
        <v>4.3745074115651654</v>
      </c>
      <c r="F3686" t="str">
        <f t="shared" ca="1" si="1614"/>
        <v>high</v>
      </c>
      <c r="G3686">
        <v>926</v>
      </c>
      <c r="H3686">
        <f t="shared" si="1615"/>
        <v>926</v>
      </c>
      <c r="I3686">
        <f t="shared" ca="1" si="1612"/>
        <v>559.30065155432771</v>
      </c>
      <c r="J3686">
        <f t="shared" ca="1" si="1616"/>
        <v>366.69934844567229</v>
      </c>
      <c r="K3686" t="str">
        <f t="shared" ca="1" si="1617"/>
        <v>high</v>
      </c>
      <c r="L3686">
        <v>16.2</v>
      </c>
      <c r="M3686" t="str">
        <f t="shared" si="1629"/>
        <v>high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0</v>
      </c>
      <c r="AK3686">
        <f t="shared" ca="1" si="1618"/>
        <v>1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0</v>
      </c>
      <c r="AR3686">
        <f t="shared" ca="1" si="1623"/>
        <v>1</v>
      </c>
      <c r="AS3686">
        <v>0</v>
      </c>
      <c r="AT3686">
        <v>0</v>
      </c>
      <c r="AU3686">
        <f t="shared" ca="1" si="1626"/>
        <v>0</v>
      </c>
      <c r="AV3686">
        <f t="shared" ca="1" si="1626"/>
        <v>0</v>
      </c>
      <c r="AW3686">
        <f t="shared" ca="1" si="1626"/>
        <v>1</v>
      </c>
      <c r="AX3686">
        <v>0</v>
      </c>
    </row>
    <row r="3687" spans="1:50">
      <c r="A3687" s="2">
        <v>42540</v>
      </c>
      <c r="B3687">
        <v>2687</v>
      </c>
      <c r="C3687">
        <v>6</v>
      </c>
      <c r="D3687">
        <f t="shared" ca="1" si="1611"/>
        <v>9.6255798517735478</v>
      </c>
      <c r="E3687">
        <f t="shared" ca="1" si="1613"/>
        <v>-3.6255798517735478</v>
      </c>
      <c r="F3687" t="str">
        <f t="shared" ca="1" si="1614"/>
        <v>low</v>
      </c>
      <c r="G3687">
        <v>195</v>
      </c>
      <c r="H3687">
        <f t="shared" si="1615"/>
        <v>195</v>
      </c>
      <c r="I3687">
        <f t="shared" ca="1" si="1612"/>
        <v>559.62593852865461</v>
      </c>
      <c r="J3687">
        <f t="shared" ca="1" si="1616"/>
        <v>-364.62593852865461</v>
      </c>
      <c r="K3687" t="str">
        <f t="shared" ca="1" si="1617"/>
        <v>low</v>
      </c>
      <c r="L3687">
        <v>15</v>
      </c>
      <c r="M3687" t="str">
        <f t="shared" si="1629"/>
        <v>high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0</v>
      </c>
      <c r="AR3687">
        <f t="shared" ca="1" si="1623"/>
        <v>1</v>
      </c>
      <c r="AS3687">
        <v>0</v>
      </c>
      <c r="AT3687">
        <v>0</v>
      </c>
      <c r="AU3687">
        <f t="shared" ca="1" si="1626"/>
        <v>1</v>
      </c>
      <c r="AV3687">
        <f t="shared" ca="1" si="1626"/>
        <v>0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19</v>
      </c>
      <c r="D3688">
        <f t="shared" ca="1" si="1611"/>
        <v>9.6256674850391875</v>
      </c>
      <c r="E3688">
        <f t="shared" ca="1" si="1613"/>
        <v>9.3743325149608125</v>
      </c>
      <c r="F3688" t="str">
        <f t="shared" ca="1" si="1614"/>
        <v>high</v>
      </c>
      <c r="G3688">
        <v>2090</v>
      </c>
      <c r="H3688">
        <f t="shared" si="1615"/>
        <v>2090</v>
      </c>
      <c r="I3688">
        <f t="shared" ca="1" si="1612"/>
        <v>559.95176299026741</v>
      </c>
      <c r="J3688">
        <f t="shared" ca="1" si="1616"/>
        <v>1530.0482370097325</v>
      </c>
      <c r="K3688" t="str">
        <f t="shared" ca="1" si="1617"/>
        <v>high</v>
      </c>
      <c r="L3688">
        <v>13.7</v>
      </c>
      <c r="M3688" t="str">
        <f t="shared" si="1629"/>
        <v>medium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1</v>
      </c>
      <c r="AO3688">
        <f t="shared" ca="1" si="1621"/>
        <v>0</v>
      </c>
      <c r="AP3688">
        <f t="shared" ca="1" si="1610"/>
        <v>0</v>
      </c>
      <c r="AQ3688">
        <f t="shared" ca="1" si="1622"/>
        <v>1</v>
      </c>
      <c r="AR3688">
        <f t="shared" ca="1" si="1623"/>
        <v>0</v>
      </c>
      <c r="AS3688">
        <v>1</v>
      </c>
      <c r="AT3688">
        <v>0</v>
      </c>
      <c r="AU3688">
        <f t="shared" ca="1" si="1626"/>
        <v>0</v>
      </c>
      <c r="AV3688">
        <f t="shared" ca="1" si="1626"/>
        <v>0</v>
      </c>
      <c r="AW3688">
        <f t="shared" ca="1" si="1626"/>
        <v>1</v>
      </c>
      <c r="AX3688">
        <v>0</v>
      </c>
    </row>
    <row r="3689" spans="1:50">
      <c r="A3689" s="2">
        <v>42542</v>
      </c>
      <c r="B3689">
        <v>2689</v>
      </c>
      <c r="C3689">
        <v>10</v>
      </c>
      <c r="D3689">
        <f t="shared" ca="1" si="1611"/>
        <v>9.6257554887569743</v>
      </c>
      <c r="E3689">
        <f t="shared" ca="1" si="1613"/>
        <v>0.37424451124302571</v>
      </c>
      <c r="F3689" t="str">
        <f t="shared" ca="1" si="1614"/>
        <v>medium</v>
      </c>
      <c r="G3689">
        <v>639</v>
      </c>
      <c r="H3689">
        <f t="shared" si="1615"/>
        <v>639</v>
      </c>
      <c r="I3689">
        <f t="shared" ca="1" si="1612"/>
        <v>560.27812526104844</v>
      </c>
      <c r="J3689">
        <f t="shared" ca="1" si="1616"/>
        <v>78.721874738951556</v>
      </c>
      <c r="K3689" t="str">
        <f t="shared" ca="1" si="1617"/>
        <v>high</v>
      </c>
      <c r="L3689">
        <v>15.9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1</v>
      </c>
      <c r="AK3689">
        <f t="shared" ca="1" si="1618"/>
        <v>0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1</v>
      </c>
      <c r="AO3689">
        <f t="shared" ca="1" si="1621"/>
        <v>0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1</v>
      </c>
      <c r="AT3689">
        <v>0</v>
      </c>
      <c r="AU3689">
        <f t="shared" ca="1" si="1626"/>
        <v>0</v>
      </c>
      <c r="AV3689">
        <f t="shared" ca="1" si="1626"/>
        <v>1</v>
      </c>
      <c r="AW3689">
        <f t="shared" ca="1" si="1626"/>
        <v>0</v>
      </c>
      <c r="AX3689">
        <v>0</v>
      </c>
    </row>
    <row r="3690" spans="1:50">
      <c r="A3690" s="2">
        <v>42543</v>
      </c>
      <c r="B3690">
        <v>2690</v>
      </c>
      <c r="C3690">
        <v>11</v>
      </c>
      <c r="D3690">
        <f t="shared" ref="D3690:D3753" ca="1" si="1637">$E$516*B3690^3+$E$521*B3690^2+$E$526*B3690+$E$531</f>
        <v>9.6258438634521273</v>
      </c>
      <c r="E3690">
        <f t="shared" ca="1" si="1613"/>
        <v>1.3741561365478727</v>
      </c>
      <c r="F3690" t="str">
        <f t="shared" ca="1" si="1614"/>
        <v>medium</v>
      </c>
      <c r="G3690">
        <v>310</v>
      </c>
      <c r="H3690">
        <f t="shared" si="1615"/>
        <v>310</v>
      </c>
      <c r="I3690">
        <f t="shared" ref="I3690:I3753" ca="1" si="1638">$K$516*B3690^3+$K$521*B3690^2+$K$526*B3690+$K$531</f>
        <v>560.60502566288028</v>
      </c>
      <c r="J3690">
        <f t="shared" ca="1" si="1616"/>
        <v>-250.60502566288028</v>
      </c>
      <c r="K3690" t="str">
        <f t="shared" ca="1" si="1617"/>
        <v>low</v>
      </c>
      <c r="L3690">
        <v>18.2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0</v>
      </c>
      <c r="AV3690">
        <f t="shared" ca="1" si="1626"/>
        <v>1</v>
      </c>
      <c r="AW3690">
        <f t="shared" ca="1" si="1626"/>
        <v>0</v>
      </c>
      <c r="AX3690">
        <v>0</v>
      </c>
    </row>
    <row r="3691" spans="1:50">
      <c r="A3691" s="2">
        <v>42544</v>
      </c>
      <c r="B3691">
        <v>2691</v>
      </c>
      <c r="C3691">
        <v>14</v>
      </c>
      <c r="D3691">
        <f t="shared" ca="1" si="1637"/>
        <v>9.625932609649869</v>
      </c>
      <c r="E3691">
        <f t="shared" ref="E3691:E3754" ca="1" si="1639">C3691-D3691</f>
        <v>4.374067390350131</v>
      </c>
      <c r="F3691" t="str">
        <f t="shared" ref="F3691:F3754" ca="1" si="1640">VLOOKUP(E3691,$A$3:$C$6,3)</f>
        <v>high</v>
      </c>
      <c r="G3691">
        <v>806</v>
      </c>
      <c r="H3691">
        <f t="shared" ref="H3691:H3754" si="1641">IF(G3691&gt;$H$592,$G$592,G3691)</f>
        <v>806</v>
      </c>
      <c r="I3691">
        <f t="shared" ca="1" si="1638"/>
        <v>560.93246451764605</v>
      </c>
      <c r="J3691">
        <f t="shared" ref="J3691:J3754" ca="1" si="1642">H3691-I3691</f>
        <v>245.06753548235395</v>
      </c>
      <c r="K3691" t="str">
        <f t="shared" ref="K3691:K3754" ca="1" si="1643">VLOOKUP(J3691,$A$10:$C$13,3)</f>
        <v>high</v>
      </c>
      <c r="L3691">
        <v>21.5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1</v>
      </c>
      <c r="AK3691">
        <f t="shared" ref="AK3691:AK3754" ca="1" si="1644">VLOOKUP(INDIRECT($AJ$590&amp;ROW($A3691)+AJ$591),$F$17:$I$19,AK$592+1,0)</f>
        <v>0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0</v>
      </c>
      <c r="AV3691">
        <f t="shared" ca="1" si="1626"/>
        <v>0</v>
      </c>
      <c r="AW3691">
        <f t="shared" ca="1" si="1626"/>
        <v>1</v>
      </c>
      <c r="AX3691">
        <v>0</v>
      </c>
    </row>
    <row r="3692" spans="1:50">
      <c r="A3692" s="2">
        <v>42545</v>
      </c>
      <c r="B3692">
        <v>2692</v>
      </c>
      <c r="C3692">
        <v>15</v>
      </c>
      <c r="D3692">
        <f t="shared" ca="1" si="1637"/>
        <v>9.6260217278754201</v>
      </c>
      <c r="E3692">
        <f t="shared" ca="1" si="1639"/>
        <v>5.3739782721245799</v>
      </c>
      <c r="F3692" t="str">
        <f t="shared" ca="1" si="1640"/>
        <v>high</v>
      </c>
      <c r="G3692">
        <v>471</v>
      </c>
      <c r="H3692">
        <f t="shared" si="1641"/>
        <v>471</v>
      </c>
      <c r="I3692">
        <f t="shared" ca="1" si="1638"/>
        <v>561.26044214722833</v>
      </c>
      <c r="J3692">
        <f t="shared" ca="1" si="1642"/>
        <v>-90.260442147228332</v>
      </c>
      <c r="K3692" t="str">
        <f t="shared" ca="1" si="1643"/>
        <v>medium</v>
      </c>
      <c r="L3692">
        <v>23.3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0</v>
      </c>
      <c r="AO3692">
        <f t="shared" ca="1" si="1647"/>
        <v>1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0</v>
      </c>
      <c r="AW3692">
        <f t="shared" ca="1" si="1626"/>
        <v>1</v>
      </c>
      <c r="AX3692">
        <v>0</v>
      </c>
    </row>
    <row r="3693" spans="1:50">
      <c r="A3693" s="2">
        <v>42546</v>
      </c>
      <c r="B3693">
        <v>2693</v>
      </c>
      <c r="C3693">
        <v>18</v>
      </c>
      <c r="D3693">
        <f t="shared" ca="1" si="1637"/>
        <v>9.6261112186539997</v>
      </c>
      <c r="E3693">
        <f t="shared" ca="1" si="1639"/>
        <v>8.3738887813460003</v>
      </c>
      <c r="F3693" t="str">
        <f t="shared" ca="1" si="1640"/>
        <v>high</v>
      </c>
      <c r="G3693">
        <v>496</v>
      </c>
      <c r="H3693">
        <f t="shared" si="1641"/>
        <v>496</v>
      </c>
      <c r="I3693">
        <f t="shared" ca="1" si="1638"/>
        <v>561.58895887350968</v>
      </c>
      <c r="J3693">
        <f t="shared" ca="1" si="1642"/>
        <v>-65.588958873509682</v>
      </c>
      <c r="K3693" t="str">
        <f t="shared" ca="1" si="1643"/>
        <v>medium</v>
      </c>
      <c r="L3693">
        <v>23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0</v>
      </c>
      <c r="AO3693">
        <f t="shared" ca="1" si="1647"/>
        <v>1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0</v>
      </c>
      <c r="AU3693">
        <f t="shared" ca="1" si="1626"/>
        <v>0</v>
      </c>
      <c r="AV3693">
        <f t="shared" ca="1" si="1626"/>
        <v>0</v>
      </c>
      <c r="AW3693">
        <f t="shared" ca="1" si="1626"/>
        <v>1</v>
      </c>
      <c r="AX3693">
        <v>0</v>
      </c>
    </row>
    <row r="3694" spans="1:50">
      <c r="A3694" s="2">
        <v>42547</v>
      </c>
      <c r="B3694">
        <v>2694</v>
      </c>
      <c r="C3694">
        <v>13</v>
      </c>
      <c r="D3694">
        <f t="shared" ca="1" si="1637"/>
        <v>9.6262010825108284</v>
      </c>
      <c r="E3694">
        <f t="shared" ca="1" si="1639"/>
        <v>3.3737989174891716</v>
      </c>
      <c r="F3694" t="str">
        <f t="shared" ca="1" si="1640"/>
        <v>high</v>
      </c>
      <c r="G3694">
        <v>520</v>
      </c>
      <c r="H3694">
        <f t="shared" si="1641"/>
        <v>520</v>
      </c>
      <c r="I3694">
        <f t="shared" ca="1" si="1638"/>
        <v>561.91801501837347</v>
      </c>
      <c r="J3694">
        <f t="shared" ca="1" si="1642"/>
        <v>-41.918015018373467</v>
      </c>
      <c r="K3694" t="str">
        <f t="shared" ca="1" si="1643"/>
        <v>medium</v>
      </c>
      <c r="L3694">
        <v>15.7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1</v>
      </c>
      <c r="AO3694">
        <f t="shared" ca="1" si="1647"/>
        <v>0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0</v>
      </c>
      <c r="AU3694">
        <f t="shared" ca="1" si="1626"/>
        <v>0</v>
      </c>
      <c r="AV3694">
        <f t="shared" ca="1" si="1626"/>
        <v>0</v>
      </c>
      <c r="AW3694">
        <f t="shared" ca="1" si="1626"/>
        <v>1</v>
      </c>
      <c r="AX3694">
        <v>0</v>
      </c>
    </row>
    <row r="3695" spans="1:50">
      <c r="A3695" s="2">
        <v>42548</v>
      </c>
      <c r="B3695">
        <v>2695</v>
      </c>
      <c r="C3695">
        <v>12</v>
      </c>
      <c r="D3695">
        <f t="shared" ca="1" si="1637"/>
        <v>9.6262913199711271</v>
      </c>
      <c r="E3695">
        <f t="shared" ca="1" si="1639"/>
        <v>2.3737086800288729</v>
      </c>
      <c r="F3695" t="str">
        <f t="shared" ca="1" si="1640"/>
        <v>high</v>
      </c>
      <c r="G3695">
        <v>515</v>
      </c>
      <c r="H3695">
        <f t="shared" si="1641"/>
        <v>515</v>
      </c>
      <c r="I3695">
        <f t="shared" ca="1" si="1638"/>
        <v>562.24761090370134</v>
      </c>
      <c r="J3695">
        <f t="shared" ca="1" si="1642"/>
        <v>-47.247610903701343</v>
      </c>
      <c r="K3695" t="str">
        <f t="shared" ca="1" si="1643"/>
        <v>medium</v>
      </c>
      <c r="L3695">
        <v>14.2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0</v>
      </c>
      <c r="AO3695">
        <f t="shared" ca="1" si="1647"/>
        <v>1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0</v>
      </c>
      <c r="AU3695">
        <f t="shared" ca="1" si="1626"/>
        <v>0</v>
      </c>
      <c r="AV3695">
        <f t="shared" ca="1" si="1626"/>
        <v>0</v>
      </c>
      <c r="AW3695">
        <f t="shared" ca="1" si="1626"/>
        <v>1</v>
      </c>
      <c r="AX3695">
        <v>0</v>
      </c>
    </row>
    <row r="3696" spans="1:50">
      <c r="A3696" s="2">
        <v>42549</v>
      </c>
      <c r="B3696">
        <v>2696</v>
      </c>
      <c r="C3696">
        <v>10</v>
      </c>
      <c r="D3696">
        <f t="shared" ca="1" si="1637"/>
        <v>9.6263819315601165</v>
      </c>
      <c r="E3696">
        <f t="shared" ca="1" si="1639"/>
        <v>0.37361806843988354</v>
      </c>
      <c r="F3696" t="str">
        <f t="shared" ca="1" si="1640"/>
        <v>medium</v>
      </c>
      <c r="G3696">
        <v>95</v>
      </c>
      <c r="H3696">
        <f t="shared" si="1641"/>
        <v>95</v>
      </c>
      <c r="I3696">
        <f t="shared" ca="1" si="1638"/>
        <v>562.57774685137701</v>
      </c>
      <c r="J3696">
        <f t="shared" ca="1" si="1642"/>
        <v>-467.57774685137701</v>
      </c>
      <c r="K3696" t="str">
        <f t="shared" ca="1" si="1643"/>
        <v>low</v>
      </c>
      <c r="L3696">
        <v>15.4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1</v>
      </c>
      <c r="AT3696">
        <v>0</v>
      </c>
      <c r="AU3696">
        <f t="shared" ca="1" si="1626"/>
        <v>0</v>
      </c>
      <c r="AV3696">
        <f t="shared" ca="1" si="1626"/>
        <v>1</v>
      </c>
      <c r="AW3696">
        <f t="shared" ca="1" si="1626"/>
        <v>0</v>
      </c>
      <c r="AX3696">
        <v>0</v>
      </c>
    </row>
    <row r="3697" spans="1:50">
      <c r="A3697" s="2">
        <v>42550</v>
      </c>
      <c r="B3697">
        <v>2697</v>
      </c>
      <c r="C3697">
        <v>8</v>
      </c>
      <c r="D3697">
        <f t="shared" ca="1" si="1637"/>
        <v>9.6264729178030173</v>
      </c>
      <c r="E3697">
        <f t="shared" ca="1" si="1639"/>
        <v>-1.6264729178030173</v>
      </c>
      <c r="F3697" t="str">
        <f t="shared" ca="1" si="1640"/>
        <v>medium</v>
      </c>
      <c r="G3697">
        <v>240</v>
      </c>
      <c r="H3697">
        <f t="shared" si="1641"/>
        <v>240</v>
      </c>
      <c r="I3697">
        <f t="shared" ca="1" si="1638"/>
        <v>562.90842318328339</v>
      </c>
      <c r="J3697">
        <f t="shared" ca="1" si="1642"/>
        <v>-322.90842318328339</v>
      </c>
      <c r="K3697" t="str">
        <f t="shared" ca="1" si="1643"/>
        <v>low</v>
      </c>
      <c r="L3697">
        <v>19.2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0</v>
      </c>
      <c r="AT3697">
        <v>0</v>
      </c>
      <c r="AU3697">
        <f t="shared" ca="1" si="1626"/>
        <v>0</v>
      </c>
      <c r="AV3697">
        <f t="shared" ca="1" si="1626"/>
        <v>1</v>
      </c>
      <c r="AW3697">
        <f t="shared" ca="1" si="1626"/>
        <v>0</v>
      </c>
      <c r="AX3697">
        <v>0</v>
      </c>
    </row>
    <row r="3698" spans="1:50">
      <c r="A3698" s="2">
        <v>42551</v>
      </c>
      <c r="B3698">
        <v>2698</v>
      </c>
      <c r="C3698">
        <v>19</v>
      </c>
      <c r="D3698">
        <f t="shared" ca="1" si="1637"/>
        <v>9.6265642792250521</v>
      </c>
      <c r="E3698">
        <f t="shared" ca="1" si="1639"/>
        <v>9.3734357207749479</v>
      </c>
      <c r="F3698" t="str">
        <f t="shared" ca="1" si="1640"/>
        <v>high</v>
      </c>
      <c r="G3698">
        <v>929</v>
      </c>
      <c r="H3698">
        <f t="shared" si="1641"/>
        <v>929</v>
      </c>
      <c r="I3698">
        <f t="shared" ca="1" si="1638"/>
        <v>563.23964022130235</v>
      </c>
      <c r="J3698">
        <f t="shared" ca="1" si="1642"/>
        <v>365.76035977869765</v>
      </c>
      <c r="K3698" t="str">
        <f t="shared" ca="1" si="1643"/>
        <v>high</v>
      </c>
      <c r="L3698">
        <v>19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0</v>
      </c>
      <c r="AT3698">
        <v>0</v>
      </c>
      <c r="AU3698">
        <f t="shared" ca="1" si="1626"/>
        <v>0</v>
      </c>
      <c r="AV3698">
        <f t="shared" ca="1" si="1626"/>
        <v>0</v>
      </c>
      <c r="AW3698">
        <f t="shared" ca="1" si="1626"/>
        <v>1</v>
      </c>
      <c r="AX3698">
        <v>0</v>
      </c>
    </row>
    <row r="3699" spans="1:50">
      <c r="A3699" s="2">
        <v>42552</v>
      </c>
      <c r="B3699">
        <v>2699</v>
      </c>
      <c r="C3699">
        <v>10</v>
      </c>
      <c r="D3699">
        <f t="shared" ca="1" si="1637"/>
        <v>9.6266560163514363</v>
      </c>
      <c r="E3699">
        <f t="shared" ca="1" si="1639"/>
        <v>0.37334398364856369</v>
      </c>
      <c r="F3699" t="str">
        <f t="shared" ca="1" si="1640"/>
        <v>medium</v>
      </c>
      <c r="G3699">
        <v>376</v>
      </c>
      <c r="H3699">
        <f t="shared" si="1641"/>
        <v>376</v>
      </c>
      <c r="I3699">
        <f t="shared" ca="1" si="1638"/>
        <v>563.57139828731692</v>
      </c>
      <c r="J3699">
        <f t="shared" ca="1" si="1642"/>
        <v>-187.57139828731692</v>
      </c>
      <c r="K3699" t="str">
        <f t="shared" ca="1" si="1643"/>
        <v>medium</v>
      </c>
      <c r="L3699">
        <v>20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0</v>
      </c>
      <c r="AT3699">
        <v>0</v>
      </c>
      <c r="AU3699">
        <f t="shared" ca="1" si="1626"/>
        <v>0</v>
      </c>
      <c r="AV3699">
        <f t="shared" ca="1" si="1626"/>
        <v>1</v>
      </c>
      <c r="AW3699">
        <f t="shared" ca="1" si="1626"/>
        <v>0</v>
      </c>
      <c r="AX3699">
        <v>0</v>
      </c>
    </row>
    <row r="3700" spans="1:50">
      <c r="A3700" s="2">
        <v>42553</v>
      </c>
      <c r="B3700">
        <v>2700</v>
      </c>
      <c r="C3700">
        <v>5</v>
      </c>
      <c r="D3700">
        <f t="shared" ca="1" si="1637"/>
        <v>9.626748129707396</v>
      </c>
      <c r="E3700">
        <f t="shared" ca="1" si="1639"/>
        <v>-4.626748129707396</v>
      </c>
      <c r="F3700" t="str">
        <f t="shared" ca="1" si="1640"/>
        <v>low</v>
      </c>
      <c r="G3700">
        <v>136</v>
      </c>
      <c r="H3700">
        <f t="shared" si="1641"/>
        <v>136</v>
      </c>
      <c r="I3700">
        <f t="shared" ca="1" si="1638"/>
        <v>563.90369770321001</v>
      </c>
      <c r="J3700">
        <f t="shared" ca="1" si="1642"/>
        <v>-427.90369770321001</v>
      </c>
      <c r="K3700" t="str">
        <f t="shared" ca="1" si="1643"/>
        <v>low</v>
      </c>
      <c r="L3700">
        <v>20.100000000000001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0</v>
      </c>
      <c r="AT3700">
        <v>0</v>
      </c>
      <c r="AU3700">
        <f t="shared" ca="1" si="1626"/>
        <v>1</v>
      </c>
      <c r="AV3700">
        <f t="shared" ca="1" si="1626"/>
        <v>0</v>
      </c>
      <c r="AW3700">
        <f t="shared" ca="1" si="1626"/>
        <v>0</v>
      </c>
      <c r="AX3700">
        <v>0</v>
      </c>
    </row>
    <row r="3701" spans="1:50">
      <c r="A3701" s="2">
        <v>42554</v>
      </c>
      <c r="B3701">
        <v>2701</v>
      </c>
      <c r="C3701">
        <v>8</v>
      </c>
      <c r="D3701">
        <f t="shared" ca="1" si="1637"/>
        <v>9.6268406198181466</v>
      </c>
      <c r="E3701">
        <f t="shared" ca="1" si="1639"/>
        <v>-1.6268406198181466</v>
      </c>
      <c r="F3701" t="str">
        <f t="shared" ca="1" si="1640"/>
        <v>medium</v>
      </c>
      <c r="G3701">
        <v>661</v>
      </c>
      <c r="H3701">
        <f t="shared" si="1641"/>
        <v>661</v>
      </c>
      <c r="I3701">
        <f t="shared" ca="1" si="1638"/>
        <v>564.23653879086442</v>
      </c>
      <c r="J3701">
        <f t="shared" ca="1" si="1642"/>
        <v>96.763461209135585</v>
      </c>
      <c r="K3701" t="str">
        <f t="shared" ca="1" si="1643"/>
        <v>high</v>
      </c>
      <c r="L3701">
        <v>14.5</v>
      </c>
      <c r="M3701" t="str">
        <f t="shared" si="1629"/>
        <v>high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0</v>
      </c>
      <c r="AR3701">
        <f t="shared" ca="1" si="1649"/>
        <v>1</v>
      </c>
      <c r="AS3701">
        <v>1</v>
      </c>
      <c r="AT3701">
        <v>0</v>
      </c>
      <c r="AU3701">
        <f t="shared" ref="AU3701:AW3764" ca="1" si="1652">VLOOKUP(INDIRECT($AU$590&amp;ROW($A3701)),$F$17:$I$19,AU$592+1,0)</f>
        <v>0</v>
      </c>
      <c r="AV3701">
        <f t="shared" ca="1" si="1652"/>
        <v>1</v>
      </c>
      <c r="AW3701">
        <f t="shared" ca="1" si="1652"/>
        <v>0</v>
      </c>
      <c r="AX3701">
        <v>0</v>
      </c>
    </row>
    <row r="3702" spans="1:50">
      <c r="A3702" s="2">
        <v>42555</v>
      </c>
      <c r="B3702">
        <v>2702</v>
      </c>
      <c r="C3702">
        <v>7</v>
      </c>
      <c r="D3702">
        <f t="shared" ca="1" si="1637"/>
        <v>9.6269334872089125</v>
      </c>
      <c r="E3702">
        <f t="shared" ca="1" si="1639"/>
        <v>-2.6269334872089125</v>
      </c>
      <c r="F3702" t="str">
        <f t="shared" ca="1" si="1640"/>
        <v>low</v>
      </c>
      <c r="G3702">
        <v>62</v>
      </c>
      <c r="H3702">
        <f t="shared" si="1641"/>
        <v>62</v>
      </c>
      <c r="I3702">
        <f t="shared" ca="1" si="1638"/>
        <v>564.56992187216247</v>
      </c>
      <c r="J3702">
        <f t="shared" ca="1" si="1642"/>
        <v>-502.56992187216247</v>
      </c>
      <c r="K3702" t="str">
        <f t="shared" ca="1" si="1643"/>
        <v>low</v>
      </c>
      <c r="L3702">
        <v>14.8</v>
      </c>
      <c r="M3702" t="str">
        <f t="shared" si="1629"/>
        <v>high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0</v>
      </c>
      <c r="AO3702">
        <f t="shared" ca="1" si="1647"/>
        <v>1</v>
      </c>
      <c r="AP3702">
        <f t="shared" ca="1" si="1636"/>
        <v>0</v>
      </c>
      <c r="AQ3702">
        <f t="shared" ca="1" si="1648"/>
        <v>0</v>
      </c>
      <c r="AR3702">
        <f t="shared" ca="1" si="1649"/>
        <v>1</v>
      </c>
      <c r="AS3702">
        <v>1</v>
      </c>
      <c r="AT3702">
        <v>0</v>
      </c>
      <c r="AU3702">
        <f t="shared" ca="1" si="1652"/>
        <v>1</v>
      </c>
      <c r="AV3702">
        <f t="shared" ca="1" si="1652"/>
        <v>0</v>
      </c>
      <c r="AW3702">
        <f t="shared" ca="1" si="1652"/>
        <v>0</v>
      </c>
      <c r="AX3702">
        <v>0</v>
      </c>
    </row>
    <row r="3703" spans="1:50">
      <c r="A3703" s="2">
        <v>42556</v>
      </c>
      <c r="B3703">
        <v>2703</v>
      </c>
      <c r="C3703">
        <v>6</v>
      </c>
      <c r="D3703">
        <f t="shared" ca="1" si="1637"/>
        <v>9.6270267324049144</v>
      </c>
      <c r="E3703">
        <f t="shared" ca="1" si="1639"/>
        <v>-3.6270267324049144</v>
      </c>
      <c r="F3703" t="str">
        <f t="shared" ca="1" si="1640"/>
        <v>low</v>
      </c>
      <c r="G3703">
        <v>1290</v>
      </c>
      <c r="H3703">
        <f t="shared" si="1641"/>
        <v>1290</v>
      </c>
      <c r="I3703">
        <f t="shared" ca="1" si="1638"/>
        <v>564.90384726898776</v>
      </c>
      <c r="J3703">
        <f t="shared" ca="1" si="1642"/>
        <v>725.09615273101224</v>
      </c>
      <c r="K3703" t="str">
        <f t="shared" ca="1" si="1643"/>
        <v>high</v>
      </c>
      <c r="L3703">
        <v>18.2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0</v>
      </c>
      <c r="AO3703">
        <f t="shared" ca="1" si="1647"/>
        <v>1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1</v>
      </c>
      <c r="AV3703">
        <f t="shared" ca="1" si="1652"/>
        <v>0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4</v>
      </c>
      <c r="D3704">
        <f t="shared" ca="1" si="1637"/>
        <v>9.6271203559313694</v>
      </c>
      <c r="E3704">
        <f t="shared" ca="1" si="1639"/>
        <v>-5.6271203559313694</v>
      </c>
      <c r="F3704" t="str">
        <f t="shared" ca="1" si="1640"/>
        <v>low</v>
      </c>
      <c r="G3704">
        <v>92</v>
      </c>
      <c r="H3704">
        <f t="shared" si="1641"/>
        <v>92</v>
      </c>
      <c r="I3704">
        <f t="shared" ca="1" si="1638"/>
        <v>565.23831530322218</v>
      </c>
      <c r="J3704">
        <f t="shared" ca="1" si="1642"/>
        <v>-473.23831530322218</v>
      </c>
      <c r="K3704" t="str">
        <f t="shared" ca="1" si="1643"/>
        <v>low</v>
      </c>
      <c r="L3704">
        <v>14.6</v>
      </c>
      <c r="M3704" t="str">
        <f t="shared" si="1629"/>
        <v>high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0</v>
      </c>
      <c r="AR3704">
        <f t="shared" ca="1" si="1649"/>
        <v>1</v>
      </c>
      <c r="AS3704">
        <v>0</v>
      </c>
      <c r="AT3704">
        <v>0</v>
      </c>
      <c r="AU3704">
        <f t="shared" ca="1" si="1652"/>
        <v>1</v>
      </c>
      <c r="AV3704">
        <f t="shared" ca="1" si="1652"/>
        <v>0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9</v>
      </c>
      <c r="D3705">
        <f t="shared" ca="1" si="1637"/>
        <v>9.6272143583135001</v>
      </c>
      <c r="E3705">
        <f t="shared" ca="1" si="1639"/>
        <v>-0.62721435831350014</v>
      </c>
      <c r="F3705" t="str">
        <f t="shared" ca="1" si="1640"/>
        <v>medium</v>
      </c>
      <c r="G3705">
        <v>1144</v>
      </c>
      <c r="H3705">
        <f t="shared" si="1641"/>
        <v>1144</v>
      </c>
      <c r="I3705">
        <f t="shared" ca="1" si="1638"/>
        <v>565.57332629674897</v>
      </c>
      <c r="J3705">
        <f t="shared" ca="1" si="1642"/>
        <v>578.42667370325103</v>
      </c>
      <c r="K3705" t="str">
        <f t="shared" ca="1" si="1643"/>
        <v>high</v>
      </c>
      <c r="L3705">
        <v>14.3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0</v>
      </c>
      <c r="AT3705">
        <v>0</v>
      </c>
      <c r="AU3705">
        <f t="shared" ca="1" si="1652"/>
        <v>0</v>
      </c>
      <c r="AV3705">
        <f t="shared" ca="1" si="1652"/>
        <v>1</v>
      </c>
      <c r="AW3705">
        <f t="shared" ca="1" si="1652"/>
        <v>0</v>
      </c>
      <c r="AX3705">
        <v>0</v>
      </c>
    </row>
    <row r="3706" spans="1:50">
      <c r="A3706" s="2">
        <v>42559</v>
      </c>
      <c r="B3706">
        <v>2706</v>
      </c>
      <c r="C3706">
        <v>8</v>
      </c>
      <c r="D3706">
        <f t="shared" ca="1" si="1637"/>
        <v>9.6273087400765274</v>
      </c>
      <c r="E3706">
        <f t="shared" ca="1" si="1639"/>
        <v>-1.6273087400765274</v>
      </c>
      <c r="F3706" t="str">
        <f t="shared" ca="1" si="1640"/>
        <v>medium</v>
      </c>
      <c r="G3706">
        <v>666</v>
      </c>
      <c r="H3706">
        <f t="shared" si="1641"/>
        <v>666</v>
      </c>
      <c r="I3706">
        <f t="shared" ca="1" si="1638"/>
        <v>565.9088805714506</v>
      </c>
      <c r="J3706">
        <f t="shared" ca="1" si="1642"/>
        <v>100.0911194285494</v>
      </c>
      <c r="K3706" t="str">
        <f t="shared" ca="1" si="1643"/>
        <v>high</v>
      </c>
      <c r="L3706">
        <v>17.899999999999999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1</v>
      </c>
      <c r="AK3706">
        <f t="shared" ca="1" si="1644"/>
        <v>0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0</v>
      </c>
      <c r="AV3706">
        <f t="shared" ca="1" si="1652"/>
        <v>1</v>
      </c>
      <c r="AW3706">
        <f t="shared" ca="1" si="1652"/>
        <v>0</v>
      </c>
      <c r="AX3706">
        <v>0</v>
      </c>
    </row>
    <row r="3707" spans="1:50">
      <c r="A3707" s="2">
        <v>42560</v>
      </c>
      <c r="B3707">
        <v>2707</v>
      </c>
      <c r="C3707">
        <v>9</v>
      </c>
      <c r="D3707">
        <f t="shared" ca="1" si="1637"/>
        <v>9.6274035017456718</v>
      </c>
      <c r="E3707">
        <f t="shared" ca="1" si="1639"/>
        <v>-0.62740350174567183</v>
      </c>
      <c r="F3707" t="str">
        <f t="shared" ca="1" si="1640"/>
        <v>medium</v>
      </c>
      <c r="G3707">
        <v>356</v>
      </c>
      <c r="H3707">
        <f t="shared" si="1641"/>
        <v>356</v>
      </c>
      <c r="I3707">
        <f t="shared" ca="1" si="1638"/>
        <v>566.24497844920984</v>
      </c>
      <c r="J3707">
        <f t="shared" ca="1" si="1642"/>
        <v>-210.24497844920984</v>
      </c>
      <c r="K3707" t="str">
        <f t="shared" ca="1" si="1643"/>
        <v>medium</v>
      </c>
      <c r="L3707">
        <v>17.899999999999999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0</v>
      </c>
      <c r="AT3707">
        <v>0</v>
      </c>
      <c r="AU3707">
        <f t="shared" ca="1" si="1652"/>
        <v>0</v>
      </c>
      <c r="AV3707">
        <f t="shared" ca="1" si="1652"/>
        <v>1</v>
      </c>
      <c r="AW3707">
        <f t="shared" ca="1" si="1652"/>
        <v>0</v>
      </c>
      <c r="AX3707">
        <v>0</v>
      </c>
    </row>
    <row r="3708" spans="1:50">
      <c r="A3708" s="2">
        <v>42561</v>
      </c>
      <c r="B3708">
        <v>2708</v>
      </c>
      <c r="C3708">
        <v>6</v>
      </c>
      <c r="D3708">
        <f t="shared" ca="1" si="1637"/>
        <v>9.6274986438461525</v>
      </c>
      <c r="E3708">
        <f t="shared" ca="1" si="1639"/>
        <v>-3.6274986438461525</v>
      </c>
      <c r="F3708" t="str">
        <f t="shared" ca="1" si="1640"/>
        <v>low</v>
      </c>
      <c r="G3708">
        <v>112</v>
      </c>
      <c r="H3708">
        <f t="shared" si="1641"/>
        <v>112</v>
      </c>
      <c r="I3708">
        <f t="shared" ca="1" si="1638"/>
        <v>566.5816202519095</v>
      </c>
      <c r="J3708">
        <f t="shared" ca="1" si="1642"/>
        <v>-454.5816202519095</v>
      </c>
      <c r="K3708" t="str">
        <f t="shared" ca="1" si="1643"/>
        <v>low</v>
      </c>
      <c r="L3708">
        <v>20.100000000000001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1</v>
      </c>
      <c r="AV3708">
        <f t="shared" ca="1" si="1652"/>
        <v>0</v>
      </c>
      <c r="AW3708">
        <f t="shared" ca="1" si="1652"/>
        <v>0</v>
      </c>
      <c r="AX3708">
        <v>0</v>
      </c>
    </row>
    <row r="3709" spans="1:50">
      <c r="A3709" s="2">
        <v>42562</v>
      </c>
      <c r="B3709">
        <v>2709</v>
      </c>
      <c r="C3709">
        <v>12</v>
      </c>
      <c r="D3709">
        <f t="shared" ca="1" si="1637"/>
        <v>9.6275941669031937</v>
      </c>
      <c r="E3709">
        <f t="shared" ca="1" si="1639"/>
        <v>2.3724058330968063</v>
      </c>
      <c r="F3709" t="str">
        <f t="shared" ca="1" si="1640"/>
        <v>high</v>
      </c>
      <c r="G3709">
        <v>192</v>
      </c>
      <c r="H3709">
        <f t="shared" si="1641"/>
        <v>192</v>
      </c>
      <c r="I3709">
        <f t="shared" ca="1" si="1638"/>
        <v>566.91880630143226</v>
      </c>
      <c r="J3709">
        <f t="shared" ca="1" si="1642"/>
        <v>-374.91880630143226</v>
      </c>
      <c r="K3709" t="str">
        <f t="shared" ca="1" si="1643"/>
        <v>low</v>
      </c>
      <c r="L3709">
        <v>24.2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0</v>
      </c>
      <c r="AO3709">
        <f t="shared" ca="1" si="1647"/>
        <v>1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0</v>
      </c>
      <c r="AV3709">
        <f t="shared" ca="1" si="1652"/>
        <v>0</v>
      </c>
      <c r="AW3709">
        <f t="shared" ca="1" si="1652"/>
        <v>1</v>
      </c>
      <c r="AX3709">
        <v>0</v>
      </c>
    </row>
    <row r="3710" spans="1:50">
      <c r="A3710" s="2">
        <v>42563</v>
      </c>
      <c r="B3710">
        <v>2710</v>
      </c>
      <c r="C3710">
        <v>11</v>
      </c>
      <c r="D3710">
        <f t="shared" ca="1" si="1637"/>
        <v>9.6276900714420108</v>
      </c>
      <c r="E3710">
        <f t="shared" ca="1" si="1639"/>
        <v>1.3723099285579892</v>
      </c>
      <c r="F3710" t="str">
        <f t="shared" ca="1" si="1640"/>
        <v>medium</v>
      </c>
      <c r="G3710">
        <v>469</v>
      </c>
      <c r="H3710">
        <f t="shared" si="1641"/>
        <v>469</v>
      </c>
      <c r="I3710">
        <f t="shared" ca="1" si="1638"/>
        <v>567.25653691966113</v>
      </c>
      <c r="J3710">
        <f t="shared" ca="1" si="1642"/>
        <v>-98.25653691966113</v>
      </c>
      <c r="K3710" t="str">
        <f t="shared" ca="1" si="1643"/>
        <v>medium</v>
      </c>
      <c r="L3710">
        <v>19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1</v>
      </c>
      <c r="AT3710">
        <v>0</v>
      </c>
      <c r="AU3710">
        <f t="shared" ca="1" si="1652"/>
        <v>0</v>
      </c>
      <c r="AV3710">
        <f t="shared" ca="1" si="1652"/>
        <v>1</v>
      </c>
      <c r="AW3710">
        <f t="shared" ca="1" si="1652"/>
        <v>0</v>
      </c>
      <c r="AX3710">
        <v>0</v>
      </c>
    </row>
    <row r="3711" spans="1:50">
      <c r="A3711" s="2">
        <v>42564</v>
      </c>
      <c r="B3711">
        <v>2711</v>
      </c>
      <c r="C3711">
        <v>6</v>
      </c>
      <c r="D3711">
        <f t="shared" ca="1" si="1637"/>
        <v>9.6277863579878264</v>
      </c>
      <c r="E3711">
        <f t="shared" ca="1" si="1639"/>
        <v>-3.6277863579878264</v>
      </c>
      <c r="F3711" t="str">
        <f t="shared" ca="1" si="1640"/>
        <v>low</v>
      </c>
      <c r="G3711">
        <v>390</v>
      </c>
      <c r="H3711">
        <f t="shared" si="1641"/>
        <v>390</v>
      </c>
      <c r="I3711">
        <f t="shared" ca="1" si="1638"/>
        <v>567.59481242847846</v>
      </c>
      <c r="J3711">
        <f t="shared" ca="1" si="1642"/>
        <v>-177.59481242847846</v>
      </c>
      <c r="K3711" t="str">
        <f t="shared" ca="1" si="1643"/>
        <v>medium</v>
      </c>
      <c r="L3711">
        <v>17.2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1</v>
      </c>
      <c r="AO3711">
        <f t="shared" ca="1" si="1647"/>
        <v>0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1</v>
      </c>
      <c r="AT3711">
        <v>0</v>
      </c>
      <c r="AU3711">
        <f t="shared" ca="1" si="1652"/>
        <v>1</v>
      </c>
      <c r="AV3711">
        <f t="shared" ca="1" si="1652"/>
        <v>0</v>
      </c>
      <c r="AW3711">
        <f t="shared" ca="1" si="1652"/>
        <v>0</v>
      </c>
      <c r="AX3711">
        <v>0</v>
      </c>
    </row>
    <row r="3712" spans="1:50">
      <c r="A3712" s="2">
        <v>42565</v>
      </c>
      <c r="B3712">
        <v>2712</v>
      </c>
      <c r="C3712">
        <v>19</v>
      </c>
      <c r="D3712">
        <f t="shared" ca="1" si="1637"/>
        <v>9.6278830270658631</v>
      </c>
      <c r="E3712">
        <f t="shared" ca="1" si="1639"/>
        <v>9.3721169729341369</v>
      </c>
      <c r="F3712" t="str">
        <f t="shared" ca="1" si="1640"/>
        <v>high</v>
      </c>
      <c r="G3712">
        <v>687</v>
      </c>
      <c r="H3712">
        <f t="shared" si="1641"/>
        <v>687</v>
      </c>
      <c r="I3712">
        <f t="shared" ca="1" si="1638"/>
        <v>567.93363314976739</v>
      </c>
      <c r="J3712">
        <f t="shared" ca="1" si="1642"/>
        <v>119.06636685023261</v>
      </c>
      <c r="K3712" t="str">
        <f t="shared" ca="1" si="1643"/>
        <v>high</v>
      </c>
      <c r="L3712">
        <v>11.5</v>
      </c>
      <c r="M3712" t="str">
        <f t="shared" si="1629"/>
        <v>medium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0</v>
      </c>
      <c r="AO3712">
        <f t="shared" ca="1" si="1647"/>
        <v>1</v>
      </c>
      <c r="AP3712">
        <f t="shared" ca="1" si="1636"/>
        <v>0</v>
      </c>
      <c r="AQ3712">
        <f t="shared" ca="1" si="1648"/>
        <v>1</v>
      </c>
      <c r="AR3712">
        <f t="shared" ca="1" si="1649"/>
        <v>0</v>
      </c>
      <c r="AS3712">
        <v>1</v>
      </c>
      <c r="AT3712">
        <v>1</v>
      </c>
      <c r="AU3712">
        <f t="shared" ca="1" si="1652"/>
        <v>0</v>
      </c>
      <c r="AV3712">
        <f t="shared" ca="1" si="1652"/>
        <v>0</v>
      </c>
      <c r="AW3712">
        <f t="shared" ca="1" si="1652"/>
        <v>1</v>
      </c>
      <c r="AX3712">
        <v>0</v>
      </c>
    </row>
    <row r="3713" spans="1:50">
      <c r="A3713" s="2">
        <v>42566</v>
      </c>
      <c r="B3713">
        <v>2713</v>
      </c>
      <c r="C3713">
        <v>16</v>
      </c>
      <c r="D3713">
        <f t="shared" ca="1" si="1637"/>
        <v>9.6279800792013397</v>
      </c>
      <c r="E3713">
        <f t="shared" ca="1" si="1639"/>
        <v>6.3720199207986603</v>
      </c>
      <c r="F3713" t="str">
        <f t="shared" ca="1" si="1640"/>
        <v>high</v>
      </c>
      <c r="G3713">
        <v>1442</v>
      </c>
      <c r="H3713">
        <f t="shared" si="1641"/>
        <v>1442</v>
      </c>
      <c r="I3713">
        <f t="shared" ca="1" si="1638"/>
        <v>568.27299940541047</v>
      </c>
      <c r="J3713">
        <f t="shared" ca="1" si="1642"/>
        <v>873.72700059458953</v>
      </c>
      <c r="K3713" t="str">
        <f t="shared" ca="1" si="1643"/>
        <v>high</v>
      </c>
      <c r="L3713">
        <v>11.4</v>
      </c>
      <c r="M3713" t="str">
        <f t="shared" si="1629"/>
        <v>medium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0</v>
      </c>
      <c r="AO3713">
        <f t="shared" ca="1" si="1647"/>
        <v>1</v>
      </c>
      <c r="AP3713">
        <f t="shared" ca="1" si="1636"/>
        <v>0</v>
      </c>
      <c r="AQ3713">
        <f t="shared" ca="1" si="1648"/>
        <v>1</v>
      </c>
      <c r="AR3713">
        <f t="shared" ca="1" si="1649"/>
        <v>0</v>
      </c>
      <c r="AS3713">
        <v>1</v>
      </c>
      <c r="AT3713">
        <v>0</v>
      </c>
      <c r="AU3713">
        <f t="shared" ca="1" si="1652"/>
        <v>0</v>
      </c>
      <c r="AV3713">
        <f t="shared" ca="1" si="1652"/>
        <v>0</v>
      </c>
      <c r="AW3713">
        <f t="shared" ca="1" si="1652"/>
        <v>1</v>
      </c>
      <c r="AX3713">
        <v>0</v>
      </c>
    </row>
    <row r="3714" spans="1:50">
      <c r="A3714" s="2">
        <v>42567</v>
      </c>
      <c r="B3714">
        <v>2714</v>
      </c>
      <c r="C3714">
        <v>7</v>
      </c>
      <c r="D3714">
        <f t="shared" ca="1" si="1637"/>
        <v>9.6280775149194771</v>
      </c>
      <c r="E3714">
        <f t="shared" ca="1" si="1639"/>
        <v>-2.6280775149194771</v>
      </c>
      <c r="F3714" t="str">
        <f t="shared" ca="1" si="1640"/>
        <v>low</v>
      </c>
      <c r="G3714">
        <v>555</v>
      </c>
      <c r="H3714">
        <f t="shared" si="1641"/>
        <v>555</v>
      </c>
      <c r="I3714">
        <f t="shared" ca="1" si="1638"/>
        <v>568.61291151729029</v>
      </c>
      <c r="J3714">
        <f t="shared" ca="1" si="1642"/>
        <v>-13.612911517290286</v>
      </c>
      <c r="K3714" t="str">
        <f t="shared" ca="1" si="1643"/>
        <v>medium</v>
      </c>
      <c r="L3714">
        <v>13.7</v>
      </c>
      <c r="M3714" t="str">
        <f t="shared" si="1629"/>
        <v>medium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1</v>
      </c>
      <c r="AR3714">
        <f t="shared" ca="1" si="1649"/>
        <v>0</v>
      </c>
      <c r="AS3714">
        <v>1</v>
      </c>
      <c r="AT3714">
        <v>0</v>
      </c>
      <c r="AU3714">
        <f t="shared" ca="1" si="1652"/>
        <v>1</v>
      </c>
      <c r="AV3714">
        <f t="shared" ca="1" si="1652"/>
        <v>0</v>
      </c>
      <c r="AW3714">
        <f t="shared" ca="1" si="1652"/>
        <v>0</v>
      </c>
      <c r="AX3714">
        <v>0</v>
      </c>
    </row>
    <row r="3715" spans="1:50">
      <c r="A3715" s="2">
        <v>42568</v>
      </c>
      <c r="B3715">
        <v>2715</v>
      </c>
      <c r="C3715">
        <v>5</v>
      </c>
      <c r="D3715">
        <f t="shared" ca="1" si="1637"/>
        <v>9.6281753347454959</v>
      </c>
      <c r="E3715">
        <f t="shared" ca="1" si="1639"/>
        <v>-4.6281753347454959</v>
      </c>
      <c r="F3715" t="str">
        <f t="shared" ca="1" si="1640"/>
        <v>low</v>
      </c>
      <c r="G3715">
        <v>234</v>
      </c>
      <c r="H3715">
        <f t="shared" si="1641"/>
        <v>234</v>
      </c>
      <c r="I3715">
        <f t="shared" ca="1" si="1638"/>
        <v>568.95336980728973</v>
      </c>
      <c r="J3715">
        <f t="shared" ca="1" si="1642"/>
        <v>-334.95336980728973</v>
      </c>
      <c r="K3715" t="str">
        <f t="shared" ca="1" si="1643"/>
        <v>low</v>
      </c>
      <c r="L3715">
        <v>15.7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1</v>
      </c>
      <c r="AO3715">
        <f t="shared" ca="1" si="1647"/>
        <v>0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0</v>
      </c>
      <c r="AT3715">
        <v>0</v>
      </c>
      <c r="AU3715">
        <f t="shared" ca="1" si="1652"/>
        <v>1</v>
      </c>
      <c r="AV3715">
        <f t="shared" ca="1" si="1652"/>
        <v>0</v>
      </c>
      <c r="AW3715">
        <f t="shared" ca="1" si="1652"/>
        <v>0</v>
      </c>
      <c r="AX3715">
        <v>0</v>
      </c>
    </row>
    <row r="3716" spans="1:50">
      <c r="A3716" s="2">
        <v>42569</v>
      </c>
      <c r="B3716">
        <v>2716</v>
      </c>
      <c r="C3716">
        <v>7</v>
      </c>
      <c r="D3716">
        <f t="shared" ca="1" si="1637"/>
        <v>9.6282735392046153</v>
      </c>
      <c r="E3716">
        <f t="shared" ca="1" si="1639"/>
        <v>-2.6282735392046153</v>
      </c>
      <c r="F3716" t="str">
        <f t="shared" ca="1" si="1640"/>
        <v>low</v>
      </c>
      <c r="G3716">
        <v>153</v>
      </c>
      <c r="H3716">
        <f t="shared" si="1641"/>
        <v>153</v>
      </c>
      <c r="I3716">
        <f t="shared" ca="1" si="1638"/>
        <v>569.29437459729161</v>
      </c>
      <c r="J3716">
        <f t="shared" ca="1" si="1642"/>
        <v>-416.29437459729161</v>
      </c>
      <c r="K3716" t="str">
        <f t="shared" ca="1" si="1643"/>
        <v>low</v>
      </c>
      <c r="L3716">
        <v>17.899999999999999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0</v>
      </c>
      <c r="AO3716">
        <f t="shared" ca="1" si="1647"/>
        <v>1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0</v>
      </c>
      <c r="AT3716">
        <v>0</v>
      </c>
      <c r="AU3716">
        <f t="shared" ca="1" si="1652"/>
        <v>1</v>
      </c>
      <c r="AV3716">
        <f t="shared" ca="1" si="1652"/>
        <v>0</v>
      </c>
      <c r="AW3716">
        <f t="shared" ca="1" si="1652"/>
        <v>0</v>
      </c>
      <c r="AX3716">
        <v>0</v>
      </c>
    </row>
    <row r="3717" spans="1:50">
      <c r="A3717" s="2">
        <v>42570</v>
      </c>
      <c r="B3717">
        <v>2717</v>
      </c>
      <c r="C3717">
        <v>12</v>
      </c>
      <c r="D3717">
        <f t="shared" ca="1" si="1637"/>
        <v>9.6283721288220576</v>
      </c>
      <c r="E3717">
        <f t="shared" ca="1" si="1639"/>
        <v>2.3716278711779424</v>
      </c>
      <c r="F3717" t="str">
        <f t="shared" ca="1" si="1640"/>
        <v>high</v>
      </c>
      <c r="G3717">
        <v>204</v>
      </c>
      <c r="H3717">
        <f t="shared" si="1641"/>
        <v>204</v>
      </c>
      <c r="I3717">
        <f t="shared" ca="1" si="1638"/>
        <v>569.63592620917871</v>
      </c>
      <c r="J3717">
        <f t="shared" ca="1" si="1642"/>
        <v>-365.63592620917871</v>
      </c>
      <c r="K3717" t="str">
        <f t="shared" ca="1" si="1643"/>
        <v>low</v>
      </c>
      <c r="L3717">
        <v>18.5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1</v>
      </c>
      <c r="AK3717">
        <f t="shared" ca="1" si="1644"/>
        <v>0</v>
      </c>
      <c r="AL3717">
        <f t="shared" ca="1" si="1645"/>
        <v>0</v>
      </c>
      <c r="AM3717">
        <f t="shared" ca="1" si="1635"/>
        <v>0</v>
      </c>
      <c r="AN3717">
        <f t="shared" ca="1" si="1646"/>
        <v>0</v>
      </c>
      <c r="AO3717">
        <f t="shared" ca="1" si="1647"/>
        <v>1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0</v>
      </c>
      <c r="AT3717">
        <v>0</v>
      </c>
      <c r="AU3717">
        <f t="shared" ca="1" si="1652"/>
        <v>0</v>
      </c>
      <c r="AV3717">
        <f t="shared" ca="1" si="1652"/>
        <v>0</v>
      </c>
      <c r="AW3717">
        <f t="shared" ca="1" si="1652"/>
        <v>1</v>
      </c>
      <c r="AX3717">
        <v>0</v>
      </c>
    </row>
    <row r="3718" spans="1:50">
      <c r="A3718" s="2">
        <v>42571</v>
      </c>
      <c r="B3718">
        <v>2718</v>
      </c>
      <c r="C3718">
        <v>5</v>
      </c>
      <c r="D3718">
        <f t="shared" ca="1" si="1637"/>
        <v>9.628471104123042</v>
      </c>
      <c r="E3718">
        <f t="shared" ca="1" si="1639"/>
        <v>-4.628471104123042</v>
      </c>
      <c r="F3718" t="str">
        <f t="shared" ca="1" si="1640"/>
        <v>low</v>
      </c>
      <c r="G3718">
        <v>251</v>
      </c>
      <c r="H3718">
        <f t="shared" si="1641"/>
        <v>251</v>
      </c>
      <c r="I3718">
        <f t="shared" ca="1" si="1638"/>
        <v>569.97802496483371</v>
      </c>
      <c r="J3718">
        <f t="shared" ca="1" si="1642"/>
        <v>-318.97802496483371</v>
      </c>
      <c r="K3718" t="str">
        <f t="shared" ca="1" si="1643"/>
        <v>low</v>
      </c>
      <c r="L3718">
        <v>18.3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0</v>
      </c>
      <c r="AO3718">
        <f t="shared" ca="1" si="1647"/>
        <v>1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1</v>
      </c>
      <c r="AV3718">
        <f t="shared" ca="1" si="1652"/>
        <v>0</v>
      </c>
      <c r="AW3718">
        <f t="shared" ca="1" si="1652"/>
        <v>0</v>
      </c>
      <c r="AX3718">
        <v>0</v>
      </c>
    </row>
    <row r="3719" spans="1:50">
      <c r="A3719" s="2">
        <v>42572</v>
      </c>
      <c r="B3719">
        <v>2719</v>
      </c>
      <c r="C3719">
        <v>8</v>
      </c>
      <c r="D3719">
        <f t="shared" ca="1" si="1637"/>
        <v>9.6285704656327908</v>
      </c>
      <c r="E3719">
        <f t="shared" ca="1" si="1639"/>
        <v>-1.6285704656327908</v>
      </c>
      <c r="F3719" t="str">
        <f t="shared" ca="1" si="1640"/>
        <v>medium</v>
      </c>
      <c r="G3719">
        <v>328</v>
      </c>
      <c r="H3719">
        <f t="shared" si="1641"/>
        <v>328</v>
      </c>
      <c r="I3719">
        <f t="shared" ca="1" si="1638"/>
        <v>570.32067118613918</v>
      </c>
      <c r="J3719">
        <f t="shared" ca="1" si="1642"/>
        <v>-242.32067118613918</v>
      </c>
      <c r="K3719" t="str">
        <f t="shared" ca="1" si="1643"/>
        <v>low</v>
      </c>
      <c r="L3719">
        <v>19.3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0</v>
      </c>
      <c r="AO3719">
        <f t="shared" ca="1" si="1647"/>
        <v>1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0</v>
      </c>
      <c r="AV3719">
        <f t="shared" ca="1" si="1652"/>
        <v>1</v>
      </c>
      <c r="AW3719">
        <f t="shared" ca="1" si="1652"/>
        <v>0</v>
      </c>
      <c r="AX3719">
        <v>0</v>
      </c>
    </row>
    <row r="3720" spans="1:50">
      <c r="A3720" s="2">
        <v>42573</v>
      </c>
      <c r="B3720">
        <v>2720</v>
      </c>
      <c r="C3720">
        <v>13</v>
      </c>
      <c r="D3720">
        <f t="shared" ca="1" si="1637"/>
        <v>9.6286702138765232</v>
      </c>
      <c r="E3720">
        <f t="shared" ca="1" si="1639"/>
        <v>3.3713297861234768</v>
      </c>
      <c r="F3720" t="str">
        <f t="shared" ca="1" si="1640"/>
        <v>high</v>
      </c>
      <c r="G3720">
        <v>634</v>
      </c>
      <c r="H3720">
        <f t="shared" si="1641"/>
        <v>634</v>
      </c>
      <c r="I3720">
        <f t="shared" ca="1" si="1638"/>
        <v>570.66386519497803</v>
      </c>
      <c r="J3720">
        <f t="shared" ca="1" si="1642"/>
        <v>63.33613480502197</v>
      </c>
      <c r="K3720" t="str">
        <f t="shared" ca="1" si="1643"/>
        <v>high</v>
      </c>
      <c r="L3720">
        <v>19.399999999999999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1</v>
      </c>
      <c r="AO3720">
        <f t="shared" ca="1" si="1647"/>
        <v>0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1</v>
      </c>
      <c r="AT3720">
        <v>0</v>
      </c>
      <c r="AU3720">
        <f t="shared" ca="1" si="1652"/>
        <v>0</v>
      </c>
      <c r="AV3720">
        <f t="shared" ca="1" si="1652"/>
        <v>0</v>
      </c>
      <c r="AW3720">
        <f t="shared" ca="1" si="1652"/>
        <v>1</v>
      </c>
      <c r="AX3720">
        <v>0</v>
      </c>
    </row>
    <row r="3721" spans="1:50">
      <c r="A3721" s="2">
        <v>42574</v>
      </c>
      <c r="B3721">
        <v>2721</v>
      </c>
      <c r="C3721">
        <v>12</v>
      </c>
      <c r="D3721">
        <f t="shared" ca="1" si="1637"/>
        <v>9.6287703493794581</v>
      </c>
      <c r="E3721">
        <f t="shared" ca="1" si="1639"/>
        <v>2.3712296506205419</v>
      </c>
      <c r="F3721" t="str">
        <f t="shared" ca="1" si="1640"/>
        <v>high</v>
      </c>
      <c r="G3721">
        <v>801</v>
      </c>
      <c r="H3721">
        <f t="shared" si="1641"/>
        <v>801</v>
      </c>
      <c r="I3721">
        <f t="shared" ca="1" si="1638"/>
        <v>571.00760731323305</v>
      </c>
      <c r="J3721">
        <f t="shared" ca="1" si="1642"/>
        <v>229.99239268676695</v>
      </c>
      <c r="K3721" t="str">
        <f t="shared" ca="1" si="1643"/>
        <v>high</v>
      </c>
      <c r="L3721">
        <v>21.4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1</v>
      </c>
      <c r="AK3721">
        <f t="shared" ca="1" si="1644"/>
        <v>0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0</v>
      </c>
      <c r="AU3721">
        <f t="shared" ca="1" si="1652"/>
        <v>0</v>
      </c>
      <c r="AV3721">
        <f t="shared" ca="1" si="1652"/>
        <v>0</v>
      </c>
      <c r="AW3721">
        <f t="shared" ca="1" si="1652"/>
        <v>1</v>
      </c>
      <c r="AX3721">
        <v>0</v>
      </c>
    </row>
    <row r="3722" spans="1:50">
      <c r="A3722" s="2">
        <v>42575</v>
      </c>
      <c r="B3722">
        <v>2722</v>
      </c>
      <c r="C3722">
        <v>11</v>
      </c>
      <c r="D3722">
        <f t="shared" ca="1" si="1637"/>
        <v>9.6288708726668197</v>
      </c>
      <c r="E3722">
        <f t="shared" ca="1" si="1639"/>
        <v>1.3711291273331803</v>
      </c>
      <c r="F3722" t="str">
        <f t="shared" ca="1" si="1640"/>
        <v>medium</v>
      </c>
      <c r="G3722">
        <v>588</v>
      </c>
      <c r="H3722">
        <f t="shared" si="1641"/>
        <v>588</v>
      </c>
      <c r="I3722">
        <f t="shared" ca="1" si="1638"/>
        <v>571.35189786278693</v>
      </c>
      <c r="J3722">
        <f t="shared" ca="1" si="1642"/>
        <v>16.648102137213073</v>
      </c>
      <c r="K3722" t="str">
        <f t="shared" ca="1" si="1643"/>
        <v>medium</v>
      </c>
      <c r="L3722">
        <v>18.2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1</v>
      </c>
      <c r="AK3722">
        <f t="shared" ca="1" si="1644"/>
        <v>0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1</v>
      </c>
      <c r="AT3722">
        <v>0</v>
      </c>
      <c r="AU3722">
        <f t="shared" ca="1" si="1652"/>
        <v>0</v>
      </c>
      <c r="AV3722">
        <f t="shared" ca="1" si="1652"/>
        <v>1</v>
      </c>
      <c r="AW3722">
        <f t="shared" ca="1" si="1652"/>
        <v>0</v>
      </c>
      <c r="AX3722">
        <v>0</v>
      </c>
    </row>
    <row r="3723" spans="1:50">
      <c r="A3723" s="2">
        <v>42576</v>
      </c>
      <c r="B3723">
        <v>2723</v>
      </c>
      <c r="C3723">
        <v>11</v>
      </c>
      <c r="D3723">
        <f t="shared" ca="1" si="1637"/>
        <v>9.6289717842638289</v>
      </c>
      <c r="E3723">
        <f t="shared" ca="1" si="1639"/>
        <v>1.3710282157361711</v>
      </c>
      <c r="F3723" t="str">
        <f t="shared" ca="1" si="1640"/>
        <v>medium</v>
      </c>
      <c r="G3723">
        <v>498</v>
      </c>
      <c r="H3723">
        <f t="shared" si="1641"/>
        <v>498</v>
      </c>
      <c r="I3723">
        <f t="shared" ca="1" si="1638"/>
        <v>571.69673716552222</v>
      </c>
      <c r="J3723">
        <f t="shared" ca="1" si="1642"/>
        <v>-73.696737165522222</v>
      </c>
      <c r="K3723" t="str">
        <f t="shared" ca="1" si="1643"/>
        <v>medium</v>
      </c>
      <c r="L3723">
        <v>20.2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1</v>
      </c>
      <c r="AT3723">
        <v>0</v>
      </c>
      <c r="AU3723">
        <f t="shared" ca="1" si="1652"/>
        <v>0</v>
      </c>
      <c r="AV3723">
        <f t="shared" ca="1" si="1652"/>
        <v>1</v>
      </c>
      <c r="AW3723">
        <f t="shared" ca="1" si="1652"/>
        <v>0</v>
      </c>
      <c r="AX3723">
        <v>0</v>
      </c>
    </row>
    <row r="3724" spans="1:50">
      <c r="A3724" s="2">
        <v>42577</v>
      </c>
      <c r="B3724">
        <v>2724</v>
      </c>
      <c r="C3724">
        <v>9</v>
      </c>
      <c r="D3724">
        <f t="shared" ca="1" si="1637"/>
        <v>9.6290730846957011</v>
      </c>
      <c r="E3724">
        <f t="shared" ca="1" si="1639"/>
        <v>-0.62907308469570111</v>
      </c>
      <c r="F3724" t="str">
        <f t="shared" ca="1" si="1640"/>
        <v>medium</v>
      </c>
      <c r="G3724">
        <v>314</v>
      </c>
      <c r="H3724">
        <f t="shared" si="1641"/>
        <v>314</v>
      </c>
      <c r="I3724">
        <f t="shared" ca="1" si="1638"/>
        <v>572.04212554332196</v>
      </c>
      <c r="J3724">
        <f t="shared" ca="1" si="1642"/>
        <v>-258.04212554332196</v>
      </c>
      <c r="K3724" t="str">
        <f t="shared" ca="1" si="1643"/>
        <v>low</v>
      </c>
      <c r="L3724">
        <v>21.2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1</v>
      </c>
      <c r="AW3724">
        <f t="shared" ca="1" si="1652"/>
        <v>0</v>
      </c>
      <c r="AX3724">
        <v>0</v>
      </c>
    </row>
    <row r="3725" spans="1:50">
      <c r="A3725" s="2">
        <v>42578</v>
      </c>
      <c r="B3725">
        <v>2725</v>
      </c>
      <c r="C3725">
        <v>4</v>
      </c>
      <c r="D3725">
        <f t="shared" ca="1" si="1637"/>
        <v>9.6291747744876623</v>
      </c>
      <c r="E3725">
        <f t="shared" ca="1" si="1639"/>
        <v>-5.6291747744876623</v>
      </c>
      <c r="F3725" t="str">
        <f t="shared" ca="1" si="1640"/>
        <v>low</v>
      </c>
      <c r="G3725">
        <v>444</v>
      </c>
      <c r="H3725">
        <f t="shared" si="1641"/>
        <v>444</v>
      </c>
      <c r="I3725">
        <f t="shared" ca="1" si="1638"/>
        <v>572.38806331806882</v>
      </c>
      <c r="J3725">
        <f t="shared" ca="1" si="1642"/>
        <v>-128.38806331806882</v>
      </c>
      <c r="K3725" t="str">
        <f t="shared" ca="1" si="1643"/>
        <v>medium</v>
      </c>
      <c r="L3725">
        <v>18.7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0</v>
      </c>
      <c r="AT3725">
        <v>0</v>
      </c>
      <c r="AU3725">
        <f t="shared" ca="1" si="1652"/>
        <v>1</v>
      </c>
      <c r="AV3725">
        <f t="shared" ca="1" si="1652"/>
        <v>0</v>
      </c>
      <c r="AW3725">
        <f t="shared" ca="1" si="1652"/>
        <v>0</v>
      </c>
      <c r="AX3725">
        <v>0</v>
      </c>
    </row>
    <row r="3726" spans="1:50">
      <c r="A3726" s="2">
        <v>42579</v>
      </c>
      <c r="B3726">
        <v>2726</v>
      </c>
      <c r="C3726">
        <v>14</v>
      </c>
      <c r="D3726">
        <f t="shared" ca="1" si="1637"/>
        <v>9.6292768541649281</v>
      </c>
      <c r="E3726">
        <f t="shared" ca="1" si="1639"/>
        <v>4.3707231458350719</v>
      </c>
      <c r="F3726" t="str">
        <f t="shared" ca="1" si="1640"/>
        <v>high</v>
      </c>
      <c r="G3726">
        <v>920</v>
      </c>
      <c r="H3726">
        <f t="shared" si="1641"/>
        <v>920</v>
      </c>
      <c r="I3726">
        <f t="shared" ca="1" si="1638"/>
        <v>572.73455081164559</v>
      </c>
      <c r="J3726">
        <f t="shared" ca="1" si="1642"/>
        <v>347.26544918835441</v>
      </c>
      <c r="K3726" t="str">
        <f t="shared" ca="1" si="1643"/>
        <v>high</v>
      </c>
      <c r="L3726">
        <v>19.100000000000001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1</v>
      </c>
      <c r="AK3726">
        <f t="shared" ca="1" si="1644"/>
        <v>0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0</v>
      </c>
      <c r="AV3726">
        <f t="shared" ca="1" si="1652"/>
        <v>0</v>
      </c>
      <c r="AW3726">
        <f t="shared" ca="1" si="1652"/>
        <v>1</v>
      </c>
      <c r="AX3726">
        <v>0</v>
      </c>
    </row>
    <row r="3727" spans="1:50">
      <c r="A3727" s="2">
        <v>42580</v>
      </c>
      <c r="B3727">
        <v>2727</v>
      </c>
      <c r="C3727">
        <v>8</v>
      </c>
      <c r="D3727">
        <f t="shared" ca="1" si="1637"/>
        <v>9.6293793242527244</v>
      </c>
      <c r="E3727">
        <f t="shared" ca="1" si="1639"/>
        <v>-1.6293793242527244</v>
      </c>
      <c r="F3727" t="str">
        <f t="shared" ca="1" si="1640"/>
        <v>medium</v>
      </c>
      <c r="G3727">
        <v>246</v>
      </c>
      <c r="H3727">
        <f t="shared" si="1641"/>
        <v>246</v>
      </c>
      <c r="I3727">
        <f t="shared" ca="1" si="1638"/>
        <v>573.08158834593462</v>
      </c>
      <c r="J3727">
        <f t="shared" ca="1" si="1642"/>
        <v>-327.08158834593462</v>
      </c>
      <c r="K3727" t="str">
        <f t="shared" ca="1" si="1643"/>
        <v>low</v>
      </c>
      <c r="L3727">
        <v>18.5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0</v>
      </c>
      <c r="AT3727">
        <v>0</v>
      </c>
      <c r="AU3727">
        <f t="shared" ca="1" si="1652"/>
        <v>0</v>
      </c>
      <c r="AV3727">
        <f t="shared" ca="1" si="1652"/>
        <v>1</v>
      </c>
      <c r="AW3727">
        <f t="shared" ca="1" si="1652"/>
        <v>0</v>
      </c>
      <c r="AX3727">
        <v>0</v>
      </c>
    </row>
    <row r="3728" spans="1:50">
      <c r="A3728" s="2">
        <v>42581</v>
      </c>
      <c r="B3728">
        <v>2728</v>
      </c>
      <c r="C3728">
        <v>9</v>
      </c>
      <c r="D3728">
        <f t="shared" ca="1" si="1637"/>
        <v>9.6294821852762666</v>
      </c>
      <c r="E3728">
        <f t="shared" ca="1" si="1639"/>
        <v>-0.62948218527626665</v>
      </c>
      <c r="F3728" t="str">
        <f t="shared" ca="1" si="1640"/>
        <v>medium</v>
      </c>
      <c r="G3728">
        <v>513</v>
      </c>
      <c r="H3728">
        <f t="shared" si="1641"/>
        <v>513</v>
      </c>
      <c r="I3728">
        <f t="shared" ca="1" si="1638"/>
        <v>573.42917624281904</v>
      </c>
      <c r="J3728">
        <f t="shared" ca="1" si="1642"/>
        <v>-60.42917624281904</v>
      </c>
      <c r="K3728" t="str">
        <f t="shared" ca="1" si="1643"/>
        <v>medium</v>
      </c>
      <c r="L3728">
        <v>20.3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0</v>
      </c>
      <c r="AV3728">
        <f t="shared" ca="1" si="1652"/>
        <v>1</v>
      </c>
      <c r="AW3728">
        <f t="shared" ca="1" si="1652"/>
        <v>0</v>
      </c>
      <c r="AX3728">
        <v>0</v>
      </c>
    </row>
    <row r="3729" spans="1:50">
      <c r="A3729" s="2">
        <v>42582</v>
      </c>
      <c r="B3729">
        <v>2729</v>
      </c>
      <c r="C3729">
        <v>10</v>
      </c>
      <c r="D3729">
        <f t="shared" ca="1" si="1637"/>
        <v>9.6295854377607792</v>
      </c>
      <c r="E3729">
        <f t="shared" ca="1" si="1639"/>
        <v>0.37041456223922076</v>
      </c>
      <c r="F3729" t="str">
        <f t="shared" ca="1" si="1640"/>
        <v>medium</v>
      </c>
      <c r="G3729">
        <v>592</v>
      </c>
      <c r="H3729">
        <f t="shared" si="1641"/>
        <v>592</v>
      </c>
      <c r="I3729">
        <f t="shared" ca="1" si="1638"/>
        <v>573.77731482418187</v>
      </c>
      <c r="J3729">
        <f t="shared" ca="1" si="1642"/>
        <v>18.222685175818128</v>
      </c>
      <c r="K3729" t="str">
        <f t="shared" ca="1" si="1643"/>
        <v>medium</v>
      </c>
      <c r="L3729">
        <v>18.5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1</v>
      </c>
      <c r="AK3729">
        <f t="shared" ca="1" si="1644"/>
        <v>0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1</v>
      </c>
      <c r="AT3729">
        <v>1</v>
      </c>
      <c r="AU3729">
        <f t="shared" ca="1" si="1652"/>
        <v>0</v>
      </c>
      <c r="AV3729">
        <f t="shared" ca="1" si="1652"/>
        <v>1</v>
      </c>
      <c r="AW3729">
        <f t="shared" ca="1" si="1652"/>
        <v>0</v>
      </c>
      <c r="AX3729">
        <v>0</v>
      </c>
    </row>
    <row r="3730" spans="1:50">
      <c r="A3730" s="2">
        <v>42583</v>
      </c>
      <c r="B3730">
        <v>2730</v>
      </c>
      <c r="C3730">
        <v>12</v>
      </c>
      <c r="D3730">
        <f t="shared" ca="1" si="1637"/>
        <v>9.6296890822314793</v>
      </c>
      <c r="E3730">
        <f t="shared" ca="1" si="1639"/>
        <v>2.3703109177685207</v>
      </c>
      <c r="F3730" t="str">
        <f t="shared" ca="1" si="1640"/>
        <v>high</v>
      </c>
      <c r="G3730">
        <v>384</v>
      </c>
      <c r="H3730">
        <f t="shared" si="1641"/>
        <v>384</v>
      </c>
      <c r="I3730">
        <f t="shared" ca="1" si="1638"/>
        <v>574.126004411905</v>
      </c>
      <c r="J3730">
        <f t="shared" ca="1" si="1642"/>
        <v>-190.126004411905</v>
      </c>
      <c r="K3730" t="str">
        <f t="shared" ca="1" si="1643"/>
        <v>medium</v>
      </c>
      <c r="L3730">
        <v>16.100000000000001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0</v>
      </c>
      <c r="AV3730">
        <f t="shared" ca="1" si="1652"/>
        <v>0</v>
      </c>
      <c r="AW3730">
        <f t="shared" ca="1" si="1652"/>
        <v>1</v>
      </c>
      <c r="AX3730">
        <v>0</v>
      </c>
    </row>
    <row r="3731" spans="1:50">
      <c r="A3731" s="2">
        <v>42584</v>
      </c>
      <c r="B3731">
        <v>2731</v>
      </c>
      <c r="C3731">
        <v>17</v>
      </c>
      <c r="D3731">
        <f t="shared" ca="1" si="1637"/>
        <v>9.6297931192135913</v>
      </c>
      <c r="E3731">
        <f t="shared" ca="1" si="1639"/>
        <v>7.3702068807864087</v>
      </c>
      <c r="F3731" t="str">
        <f t="shared" ca="1" si="1640"/>
        <v>high</v>
      </c>
      <c r="G3731">
        <v>1043</v>
      </c>
      <c r="H3731">
        <f t="shared" si="1641"/>
        <v>1043</v>
      </c>
      <c r="I3731">
        <f t="shared" ca="1" si="1638"/>
        <v>574.47524532787224</v>
      </c>
      <c r="J3731">
        <f t="shared" ca="1" si="1642"/>
        <v>468.52475467212776</v>
      </c>
      <c r="K3731" t="str">
        <f t="shared" ca="1" si="1643"/>
        <v>high</v>
      </c>
      <c r="L3731">
        <v>15.4</v>
      </c>
      <c r="M3731" t="str">
        <f t="shared" si="1629"/>
        <v>high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1</v>
      </c>
      <c r="AK3731">
        <f t="shared" ca="1" si="1644"/>
        <v>0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0</v>
      </c>
      <c r="AR3731">
        <f t="shared" ca="1" si="1649"/>
        <v>1</v>
      </c>
      <c r="AS3731">
        <v>0</v>
      </c>
      <c r="AT3731">
        <v>0</v>
      </c>
      <c r="AU3731">
        <f t="shared" ca="1" si="1652"/>
        <v>0</v>
      </c>
      <c r="AV3731">
        <f t="shared" ca="1" si="1652"/>
        <v>0</v>
      </c>
      <c r="AW3731">
        <f t="shared" ca="1" si="1652"/>
        <v>1</v>
      </c>
      <c r="AX3731">
        <v>0</v>
      </c>
    </row>
    <row r="3732" spans="1:50">
      <c r="A3732" s="2">
        <v>42585</v>
      </c>
      <c r="B3732">
        <v>2732</v>
      </c>
      <c r="C3732">
        <v>13</v>
      </c>
      <c r="D3732">
        <f t="shared" ca="1" si="1637"/>
        <v>9.629897549232334</v>
      </c>
      <c r="E3732">
        <f t="shared" ca="1" si="1639"/>
        <v>3.370102450767666</v>
      </c>
      <c r="F3732" t="str">
        <f t="shared" ca="1" si="1640"/>
        <v>high</v>
      </c>
      <c r="G3732">
        <v>621</v>
      </c>
      <c r="H3732">
        <f t="shared" si="1641"/>
        <v>621</v>
      </c>
      <c r="I3732">
        <f t="shared" ca="1" si="1638"/>
        <v>574.82503789396526</v>
      </c>
      <c r="J3732">
        <f t="shared" ca="1" si="1642"/>
        <v>46.174962106034741</v>
      </c>
      <c r="K3732" t="str">
        <f t="shared" ca="1" si="1643"/>
        <v>high</v>
      </c>
      <c r="L3732">
        <v>17.899999999999999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1</v>
      </c>
      <c r="AK3732">
        <f t="shared" ca="1" si="1644"/>
        <v>0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1</v>
      </c>
      <c r="AT3732">
        <v>0</v>
      </c>
      <c r="AU3732">
        <f t="shared" ca="1" si="1652"/>
        <v>0</v>
      </c>
      <c r="AV3732">
        <f t="shared" ca="1" si="1652"/>
        <v>0</v>
      </c>
      <c r="AW3732">
        <f t="shared" ca="1" si="1652"/>
        <v>1</v>
      </c>
      <c r="AX3732">
        <v>0</v>
      </c>
    </row>
    <row r="3733" spans="1:50">
      <c r="A3733" s="2">
        <v>42586</v>
      </c>
      <c r="B3733">
        <v>2733</v>
      </c>
      <c r="C3733">
        <v>11</v>
      </c>
      <c r="D3733">
        <f t="shared" ca="1" si="1637"/>
        <v>9.6300023728129265</v>
      </c>
      <c r="E3733">
        <f t="shared" ca="1" si="1639"/>
        <v>1.3699976271870735</v>
      </c>
      <c r="F3733" t="str">
        <f t="shared" ca="1" si="1640"/>
        <v>medium</v>
      </c>
      <c r="G3733">
        <v>655</v>
      </c>
      <c r="H3733">
        <f t="shared" si="1641"/>
        <v>655</v>
      </c>
      <c r="I3733">
        <f t="shared" ca="1" si="1638"/>
        <v>575.17538243206752</v>
      </c>
      <c r="J3733">
        <f t="shared" ca="1" si="1642"/>
        <v>79.824617567932478</v>
      </c>
      <c r="K3733" t="str">
        <f t="shared" ca="1" si="1643"/>
        <v>high</v>
      </c>
      <c r="L3733">
        <v>21.8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0</v>
      </c>
      <c r="AO3733">
        <f t="shared" ca="1" si="1647"/>
        <v>1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0</v>
      </c>
      <c r="AT3733">
        <v>0</v>
      </c>
      <c r="AU3733">
        <f t="shared" ca="1" si="1652"/>
        <v>0</v>
      </c>
      <c r="AV3733">
        <f t="shared" ca="1" si="1652"/>
        <v>1</v>
      </c>
      <c r="AW3733">
        <f t="shared" ca="1" si="1652"/>
        <v>0</v>
      </c>
      <c r="AX3733">
        <v>0</v>
      </c>
    </row>
    <row r="3734" spans="1:50">
      <c r="A3734" s="2">
        <v>42587</v>
      </c>
      <c r="B3734">
        <v>2734</v>
      </c>
      <c r="C3734">
        <v>6</v>
      </c>
      <c r="D3734">
        <f t="shared" ca="1" si="1637"/>
        <v>9.6301075904805913</v>
      </c>
      <c r="E3734">
        <f t="shared" ca="1" si="1639"/>
        <v>-3.6301075904805913</v>
      </c>
      <c r="F3734" t="str">
        <f t="shared" ca="1" si="1640"/>
        <v>low</v>
      </c>
      <c r="G3734">
        <v>155</v>
      </c>
      <c r="H3734">
        <f t="shared" si="1641"/>
        <v>155</v>
      </c>
      <c r="I3734">
        <f t="shared" ca="1" si="1638"/>
        <v>575.52627926406171</v>
      </c>
      <c r="J3734">
        <f t="shared" ca="1" si="1642"/>
        <v>-420.52627926406171</v>
      </c>
      <c r="K3734" t="str">
        <f t="shared" ca="1" si="1643"/>
        <v>low</v>
      </c>
      <c r="L3734">
        <v>16.100000000000001</v>
      </c>
      <c r="M3734" t="str">
        <f t="shared" si="1654"/>
        <v>high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0</v>
      </c>
      <c r="AO3734">
        <f t="shared" ca="1" si="1647"/>
        <v>1</v>
      </c>
      <c r="AP3734">
        <f t="shared" ca="1" si="1636"/>
        <v>0</v>
      </c>
      <c r="AQ3734">
        <f t="shared" ca="1" si="1648"/>
        <v>0</v>
      </c>
      <c r="AR3734">
        <f t="shared" ca="1" si="1649"/>
        <v>1</v>
      </c>
      <c r="AS3734">
        <v>0</v>
      </c>
      <c r="AT3734">
        <v>0</v>
      </c>
      <c r="AU3734">
        <f t="shared" ca="1" si="1652"/>
        <v>1</v>
      </c>
      <c r="AV3734">
        <f t="shared" ca="1" si="1652"/>
        <v>0</v>
      </c>
      <c r="AW3734">
        <f t="shared" ca="1" si="1652"/>
        <v>0</v>
      </c>
      <c r="AX3734">
        <v>0</v>
      </c>
    </row>
    <row r="3735" spans="1:50">
      <c r="A3735" s="2">
        <v>42588</v>
      </c>
      <c r="B3735">
        <v>2735</v>
      </c>
      <c r="C3735">
        <v>18</v>
      </c>
      <c r="D3735">
        <f t="shared" ca="1" si="1637"/>
        <v>9.6302132027605474</v>
      </c>
      <c r="E3735">
        <f t="shared" ca="1" si="1639"/>
        <v>8.3697867972394526</v>
      </c>
      <c r="F3735" t="str">
        <f t="shared" ca="1" si="1640"/>
        <v>high</v>
      </c>
      <c r="G3735">
        <v>757</v>
      </c>
      <c r="H3735">
        <f t="shared" si="1641"/>
        <v>757</v>
      </c>
      <c r="I3735">
        <f t="shared" ca="1" si="1638"/>
        <v>575.87772871183017</v>
      </c>
      <c r="J3735">
        <f t="shared" ca="1" si="1642"/>
        <v>181.12227128816983</v>
      </c>
      <c r="K3735" t="str">
        <f t="shared" ca="1" si="1643"/>
        <v>high</v>
      </c>
      <c r="L3735">
        <v>16.3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0</v>
      </c>
      <c r="AV3735">
        <f t="shared" ca="1" si="1652"/>
        <v>0</v>
      </c>
      <c r="AW3735">
        <f t="shared" ca="1" si="1652"/>
        <v>1</v>
      </c>
      <c r="AX3735">
        <v>0</v>
      </c>
    </row>
    <row r="3736" spans="1:50">
      <c r="A3736" s="2">
        <v>42589</v>
      </c>
      <c r="B3736">
        <v>2736</v>
      </c>
      <c r="C3736">
        <v>10</v>
      </c>
      <c r="D3736">
        <f t="shared" ca="1" si="1637"/>
        <v>9.6303192101780173</v>
      </c>
      <c r="E3736">
        <f t="shared" ca="1" si="1639"/>
        <v>0.36968078982198271</v>
      </c>
      <c r="F3736" t="str">
        <f t="shared" ca="1" si="1640"/>
        <v>medium</v>
      </c>
      <c r="G3736">
        <v>340</v>
      </c>
      <c r="H3736">
        <f t="shared" si="1641"/>
        <v>340</v>
      </c>
      <c r="I3736">
        <f t="shared" ca="1" si="1638"/>
        <v>576.22973109725604</v>
      </c>
      <c r="J3736">
        <f t="shared" ca="1" si="1642"/>
        <v>-236.22973109725604</v>
      </c>
      <c r="K3736" t="str">
        <f t="shared" ca="1" si="1643"/>
        <v>low</v>
      </c>
      <c r="L3736">
        <v>16.600000000000001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0</v>
      </c>
      <c r="AO3736">
        <f t="shared" ca="1" si="1647"/>
        <v>1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0</v>
      </c>
      <c r="AV3736">
        <f t="shared" ca="1" si="1652"/>
        <v>1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9</v>
      </c>
      <c r="D3737">
        <f t="shared" ca="1" si="1637"/>
        <v>9.63042561325822</v>
      </c>
      <c r="E3737">
        <f t="shared" ca="1" si="1639"/>
        <v>-0.63042561325822</v>
      </c>
      <c r="F3737" t="str">
        <f t="shared" ca="1" si="1640"/>
        <v>medium</v>
      </c>
      <c r="G3737">
        <v>487</v>
      </c>
      <c r="H3737">
        <f t="shared" si="1641"/>
        <v>487</v>
      </c>
      <c r="I3737">
        <f t="shared" ca="1" si="1638"/>
        <v>576.58228674222187</v>
      </c>
      <c r="J3737">
        <f t="shared" ca="1" si="1642"/>
        <v>-89.582286742221868</v>
      </c>
      <c r="K3737" t="str">
        <f t="shared" ca="1" si="1643"/>
        <v>medium</v>
      </c>
      <c r="L3737">
        <v>19.7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1</v>
      </c>
      <c r="AW3737">
        <f t="shared" ca="1" si="1652"/>
        <v>0</v>
      </c>
      <c r="AX3737">
        <v>0</v>
      </c>
    </row>
    <row r="3738" spans="1:50">
      <c r="A3738" s="2">
        <v>42591</v>
      </c>
      <c r="B3738">
        <v>2738</v>
      </c>
      <c r="C3738">
        <v>11</v>
      </c>
      <c r="D3738">
        <f t="shared" ca="1" si="1637"/>
        <v>9.6305324125263763</v>
      </c>
      <c r="E3738">
        <f t="shared" ca="1" si="1639"/>
        <v>1.3694675874736237</v>
      </c>
      <c r="F3738" t="str">
        <f t="shared" ca="1" si="1640"/>
        <v>medium</v>
      </c>
      <c r="G3738">
        <v>602</v>
      </c>
      <c r="H3738">
        <f t="shared" si="1641"/>
        <v>602</v>
      </c>
      <c r="I3738">
        <f t="shared" ca="1" si="1638"/>
        <v>576.93539596861035</v>
      </c>
      <c r="J3738">
        <f t="shared" ca="1" si="1642"/>
        <v>25.064604031389649</v>
      </c>
      <c r="K3738" t="str">
        <f t="shared" ca="1" si="1643"/>
        <v>medium</v>
      </c>
      <c r="L3738">
        <v>15.6</v>
      </c>
      <c r="M3738" t="str">
        <f t="shared" si="1654"/>
        <v>high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0</v>
      </c>
      <c r="AR3738">
        <f t="shared" ca="1" si="1649"/>
        <v>1</v>
      </c>
      <c r="AS3738">
        <v>0</v>
      </c>
      <c r="AT3738">
        <v>0</v>
      </c>
      <c r="AU3738">
        <f t="shared" ca="1" si="1652"/>
        <v>0</v>
      </c>
      <c r="AV3738">
        <f t="shared" ca="1" si="1652"/>
        <v>1</v>
      </c>
      <c r="AW3738">
        <f t="shared" ca="1" si="1652"/>
        <v>0</v>
      </c>
      <c r="AX3738">
        <v>0</v>
      </c>
    </row>
    <row r="3739" spans="1:50">
      <c r="A3739" s="2">
        <v>42592</v>
      </c>
      <c r="B3739">
        <v>2739</v>
      </c>
      <c r="C3739">
        <v>9</v>
      </c>
      <c r="D3739">
        <f t="shared" ca="1" si="1637"/>
        <v>9.6306396085077068</v>
      </c>
      <c r="E3739">
        <f t="shared" ca="1" si="1639"/>
        <v>-0.63063960850770684</v>
      </c>
      <c r="F3739" t="str">
        <f t="shared" ca="1" si="1640"/>
        <v>medium</v>
      </c>
      <c r="G3739">
        <v>354</v>
      </c>
      <c r="H3739">
        <f t="shared" si="1641"/>
        <v>354</v>
      </c>
      <c r="I3739">
        <f t="shared" ca="1" si="1638"/>
        <v>577.28905909830451</v>
      </c>
      <c r="J3739">
        <f t="shared" ca="1" si="1642"/>
        <v>-223.28905909830451</v>
      </c>
      <c r="K3739" t="str">
        <f t="shared" ca="1" si="1643"/>
        <v>medium</v>
      </c>
      <c r="L3739">
        <v>11.8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1</v>
      </c>
      <c r="AT3739">
        <v>0</v>
      </c>
      <c r="AU3739">
        <f t="shared" ca="1" si="1652"/>
        <v>0</v>
      </c>
      <c r="AV3739">
        <f t="shared" ca="1" si="1652"/>
        <v>1</v>
      </c>
      <c r="AW3739">
        <f t="shared" ca="1" si="1652"/>
        <v>0</v>
      </c>
      <c r="AX3739">
        <v>0</v>
      </c>
    </row>
    <row r="3740" spans="1:50">
      <c r="A3740" s="2">
        <v>42593</v>
      </c>
      <c r="B3740">
        <v>2740</v>
      </c>
      <c r="C3740">
        <v>9</v>
      </c>
      <c r="D3740">
        <f t="shared" ca="1" si="1637"/>
        <v>9.6307472017274325</v>
      </c>
      <c r="E3740">
        <f t="shared" ca="1" si="1639"/>
        <v>-0.63074720172743248</v>
      </c>
      <c r="F3740" t="str">
        <f t="shared" ca="1" si="1640"/>
        <v>medium</v>
      </c>
      <c r="G3740">
        <v>494</v>
      </c>
      <c r="H3740">
        <f t="shared" si="1641"/>
        <v>494</v>
      </c>
      <c r="I3740">
        <f t="shared" ca="1" si="1638"/>
        <v>577.6432764531869</v>
      </c>
      <c r="J3740">
        <f t="shared" ca="1" si="1642"/>
        <v>-83.6432764531869</v>
      </c>
      <c r="K3740" t="str">
        <f t="shared" ca="1" si="1643"/>
        <v>medium</v>
      </c>
      <c r="L3740">
        <v>11.1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1</v>
      </c>
      <c r="AT3740">
        <v>0</v>
      </c>
      <c r="AU3740">
        <f t="shared" ca="1" si="1652"/>
        <v>0</v>
      </c>
      <c r="AV3740">
        <f t="shared" ca="1" si="1652"/>
        <v>1</v>
      </c>
      <c r="AW3740">
        <f t="shared" ca="1" si="1652"/>
        <v>0</v>
      </c>
      <c r="AX3740">
        <v>0</v>
      </c>
    </row>
    <row r="3741" spans="1:50">
      <c r="A3741" s="2">
        <v>42594</v>
      </c>
      <c r="B3741">
        <v>2741</v>
      </c>
      <c r="C3741">
        <v>8</v>
      </c>
      <c r="D3741">
        <f t="shared" ca="1" si="1637"/>
        <v>9.6308551927107739</v>
      </c>
      <c r="E3741">
        <f t="shared" ca="1" si="1639"/>
        <v>-1.6308551927107739</v>
      </c>
      <c r="F3741" t="str">
        <f t="shared" ca="1" si="1640"/>
        <v>medium</v>
      </c>
      <c r="G3741">
        <v>210</v>
      </c>
      <c r="H3741">
        <f t="shared" si="1641"/>
        <v>210</v>
      </c>
      <c r="I3741">
        <f t="shared" ca="1" si="1638"/>
        <v>577.99804835513999</v>
      </c>
      <c r="J3741">
        <f t="shared" ca="1" si="1642"/>
        <v>-367.99804835513999</v>
      </c>
      <c r="K3741" t="str">
        <f t="shared" ca="1" si="1643"/>
        <v>low</v>
      </c>
      <c r="L3741">
        <v>12</v>
      </c>
      <c r="M3741" t="str">
        <f t="shared" si="1654"/>
        <v>medium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1</v>
      </c>
      <c r="AR3741">
        <f t="shared" ca="1" si="1649"/>
        <v>0</v>
      </c>
      <c r="AS3741">
        <v>0</v>
      </c>
      <c r="AT3741">
        <v>0</v>
      </c>
      <c r="AU3741">
        <f t="shared" ca="1" si="1652"/>
        <v>0</v>
      </c>
      <c r="AV3741">
        <f t="shared" ca="1" si="1652"/>
        <v>1</v>
      </c>
      <c r="AW3741">
        <f t="shared" ca="1" si="1652"/>
        <v>0</v>
      </c>
      <c r="AX3741">
        <v>0</v>
      </c>
    </row>
    <row r="3742" spans="1:50">
      <c r="A3742" s="2">
        <v>42595</v>
      </c>
      <c r="B3742">
        <v>2742</v>
      </c>
      <c r="C3742">
        <v>9</v>
      </c>
      <c r="D3742">
        <f t="shared" ca="1" si="1637"/>
        <v>9.6309635819829502</v>
      </c>
      <c r="E3742">
        <f t="shared" ca="1" si="1639"/>
        <v>-0.63096358198295022</v>
      </c>
      <c r="F3742" t="str">
        <f t="shared" ca="1" si="1640"/>
        <v>medium</v>
      </c>
      <c r="G3742">
        <v>214</v>
      </c>
      <c r="H3742">
        <f t="shared" si="1641"/>
        <v>214</v>
      </c>
      <c r="I3742">
        <f t="shared" ca="1" si="1638"/>
        <v>578.35337512604724</v>
      </c>
      <c r="J3742">
        <f t="shared" ca="1" si="1642"/>
        <v>-364.35337512604724</v>
      </c>
      <c r="K3742" t="str">
        <f t="shared" ca="1" si="1643"/>
        <v>low</v>
      </c>
      <c r="L3742">
        <v>17.2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1</v>
      </c>
      <c r="AT3742">
        <v>0</v>
      </c>
      <c r="AU3742">
        <f t="shared" ca="1" si="1652"/>
        <v>0</v>
      </c>
      <c r="AV3742">
        <f t="shared" ca="1" si="1652"/>
        <v>1</v>
      </c>
      <c r="AW3742">
        <f t="shared" ca="1" si="1652"/>
        <v>0</v>
      </c>
      <c r="AX3742">
        <v>0</v>
      </c>
    </row>
    <row r="3743" spans="1:50">
      <c r="A3743" s="2">
        <v>42596</v>
      </c>
      <c r="B3743">
        <v>2743</v>
      </c>
      <c r="C3743">
        <v>9</v>
      </c>
      <c r="D3743">
        <f t="shared" ca="1" si="1637"/>
        <v>9.6310723700691856</v>
      </c>
      <c r="E3743">
        <f t="shared" ca="1" si="1639"/>
        <v>-0.6310723700691856</v>
      </c>
      <c r="F3743" t="str">
        <f t="shared" ca="1" si="1640"/>
        <v>medium</v>
      </c>
      <c r="G3743">
        <v>545</v>
      </c>
      <c r="H3743">
        <f t="shared" si="1641"/>
        <v>545</v>
      </c>
      <c r="I3743">
        <f t="shared" ca="1" si="1638"/>
        <v>578.70925708779077</v>
      </c>
      <c r="J3743">
        <f t="shared" ca="1" si="1642"/>
        <v>-33.709257087790775</v>
      </c>
      <c r="K3743" t="str">
        <f t="shared" ca="1" si="1643"/>
        <v>medium</v>
      </c>
      <c r="L3743">
        <v>18.3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0</v>
      </c>
      <c r="AV3743">
        <f t="shared" ca="1" si="1652"/>
        <v>1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12</v>
      </c>
      <c r="D3744">
        <f t="shared" ca="1" si="1637"/>
        <v>9.6311815574946955</v>
      </c>
      <c r="E3744">
        <f t="shared" ca="1" si="1639"/>
        <v>2.3688184425053045</v>
      </c>
      <c r="F3744" t="str">
        <f t="shared" ca="1" si="1640"/>
        <v>high</v>
      </c>
      <c r="G3744">
        <v>933</v>
      </c>
      <c r="H3744">
        <f t="shared" si="1641"/>
        <v>933</v>
      </c>
      <c r="I3744">
        <f t="shared" ca="1" si="1638"/>
        <v>579.0656945622535</v>
      </c>
      <c r="J3744">
        <f t="shared" ca="1" si="1642"/>
        <v>353.9343054377465</v>
      </c>
      <c r="K3744" t="str">
        <f t="shared" ca="1" si="1643"/>
        <v>high</v>
      </c>
      <c r="L3744">
        <v>16.8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1</v>
      </c>
      <c r="AO3744">
        <f t="shared" ca="1" si="1647"/>
        <v>0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1</v>
      </c>
      <c r="AT3744">
        <v>0</v>
      </c>
      <c r="AU3744">
        <f t="shared" ca="1" si="1652"/>
        <v>0</v>
      </c>
      <c r="AV3744">
        <f t="shared" ca="1" si="1652"/>
        <v>0</v>
      </c>
      <c r="AW3744">
        <f t="shared" ca="1" si="1652"/>
        <v>1</v>
      </c>
      <c r="AX3744">
        <v>0</v>
      </c>
    </row>
    <row r="3745" spans="1:50">
      <c r="A3745" s="2">
        <v>42598</v>
      </c>
      <c r="B3745">
        <v>2745</v>
      </c>
      <c r="C3745">
        <v>11</v>
      </c>
      <c r="D3745">
        <f t="shared" ca="1" si="1637"/>
        <v>9.6312911447847043</v>
      </c>
      <c r="E3745">
        <f t="shared" ca="1" si="1639"/>
        <v>1.3687088552152957</v>
      </c>
      <c r="F3745" t="str">
        <f t="shared" ca="1" si="1640"/>
        <v>medium</v>
      </c>
      <c r="G3745">
        <v>908</v>
      </c>
      <c r="H3745">
        <f t="shared" si="1641"/>
        <v>908</v>
      </c>
      <c r="I3745">
        <f t="shared" ca="1" si="1638"/>
        <v>579.42268787131843</v>
      </c>
      <c r="J3745">
        <f t="shared" ca="1" si="1642"/>
        <v>328.57731212868157</v>
      </c>
      <c r="K3745" t="str">
        <f t="shared" ca="1" si="1643"/>
        <v>high</v>
      </c>
      <c r="L3745">
        <v>14.9</v>
      </c>
      <c r="M3745" t="str">
        <f t="shared" si="1654"/>
        <v>high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1</v>
      </c>
      <c r="AO3745">
        <f t="shared" ca="1" si="1647"/>
        <v>0</v>
      </c>
      <c r="AP3745">
        <f t="shared" ca="1" si="1636"/>
        <v>0</v>
      </c>
      <c r="AQ3745">
        <f t="shared" ca="1" si="1648"/>
        <v>0</v>
      </c>
      <c r="AR3745">
        <f t="shared" ca="1" si="1649"/>
        <v>1</v>
      </c>
      <c r="AS3745">
        <v>0</v>
      </c>
      <c r="AT3745">
        <v>0</v>
      </c>
      <c r="AU3745">
        <f t="shared" ca="1" si="1652"/>
        <v>0</v>
      </c>
      <c r="AV3745">
        <f t="shared" ca="1" si="1652"/>
        <v>1</v>
      </c>
      <c r="AW3745">
        <f t="shared" ca="1" si="1652"/>
        <v>0</v>
      </c>
      <c r="AX3745">
        <v>0</v>
      </c>
    </row>
    <row r="3746" spans="1:50">
      <c r="A3746" s="2">
        <v>42599</v>
      </c>
      <c r="B3746">
        <v>2746</v>
      </c>
      <c r="C3746">
        <v>12</v>
      </c>
      <c r="D3746">
        <f t="shared" ca="1" si="1637"/>
        <v>9.6314011324644309</v>
      </c>
      <c r="E3746">
        <f t="shared" ca="1" si="1639"/>
        <v>2.3685988675355691</v>
      </c>
      <c r="F3746" t="str">
        <f t="shared" ca="1" si="1640"/>
        <v>high</v>
      </c>
      <c r="G3746">
        <v>234</v>
      </c>
      <c r="H3746">
        <f t="shared" si="1641"/>
        <v>234</v>
      </c>
      <c r="I3746">
        <f t="shared" ca="1" si="1638"/>
        <v>579.78023733686769</v>
      </c>
      <c r="J3746">
        <f t="shared" ca="1" si="1642"/>
        <v>-345.78023733686769</v>
      </c>
      <c r="K3746" t="str">
        <f t="shared" ca="1" si="1643"/>
        <v>low</v>
      </c>
      <c r="L3746">
        <v>14.2</v>
      </c>
      <c r="M3746" t="str">
        <f t="shared" si="1654"/>
        <v>high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1</v>
      </c>
      <c r="AO3746">
        <f t="shared" ca="1" si="1647"/>
        <v>0</v>
      </c>
      <c r="AP3746">
        <f t="shared" ca="1" si="1636"/>
        <v>0</v>
      </c>
      <c r="AQ3746">
        <f t="shared" ca="1" si="1648"/>
        <v>0</v>
      </c>
      <c r="AR3746">
        <f t="shared" ca="1" si="1649"/>
        <v>1</v>
      </c>
      <c r="AS3746">
        <v>0</v>
      </c>
      <c r="AT3746">
        <v>0</v>
      </c>
      <c r="AU3746">
        <f t="shared" ca="1" si="1652"/>
        <v>0</v>
      </c>
      <c r="AV3746">
        <f t="shared" ca="1" si="1652"/>
        <v>0</v>
      </c>
      <c r="AW3746">
        <f t="shared" ca="1" si="1652"/>
        <v>1</v>
      </c>
      <c r="AX3746">
        <v>0</v>
      </c>
    </row>
    <row r="3747" spans="1:50">
      <c r="A3747" s="2">
        <v>42600</v>
      </c>
      <c r="B3747">
        <v>2747</v>
      </c>
      <c r="C3747">
        <v>7</v>
      </c>
      <c r="D3747">
        <f t="shared" ca="1" si="1637"/>
        <v>9.631511521059096</v>
      </c>
      <c r="E3747">
        <f t="shared" ca="1" si="1639"/>
        <v>-2.631511521059096</v>
      </c>
      <c r="F3747" t="str">
        <f t="shared" ca="1" si="1640"/>
        <v>low</v>
      </c>
      <c r="G3747">
        <v>248</v>
      </c>
      <c r="H3747">
        <f t="shared" si="1641"/>
        <v>248</v>
      </c>
      <c r="I3747">
        <f t="shared" ca="1" si="1638"/>
        <v>580.13834328078462</v>
      </c>
      <c r="J3747">
        <f t="shared" ca="1" si="1642"/>
        <v>-332.13834328078462</v>
      </c>
      <c r="K3747" t="str">
        <f t="shared" ca="1" si="1643"/>
        <v>low</v>
      </c>
      <c r="L3747">
        <v>16.399999999999999</v>
      </c>
      <c r="M3747" t="str">
        <f t="shared" si="1654"/>
        <v>high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0</v>
      </c>
      <c r="AR3747">
        <f t="shared" ca="1" si="1649"/>
        <v>1</v>
      </c>
      <c r="AS3747">
        <v>0</v>
      </c>
      <c r="AT3747">
        <v>0</v>
      </c>
      <c r="AU3747">
        <f t="shared" ca="1" si="1652"/>
        <v>1</v>
      </c>
      <c r="AV3747">
        <f t="shared" ca="1" si="1652"/>
        <v>0</v>
      </c>
      <c r="AW3747">
        <f t="shared" ca="1" si="1652"/>
        <v>0</v>
      </c>
      <c r="AX3747">
        <v>0</v>
      </c>
    </row>
    <row r="3748" spans="1:50">
      <c r="A3748" s="2">
        <v>42601</v>
      </c>
      <c r="B3748">
        <v>2748</v>
      </c>
      <c r="C3748">
        <v>13</v>
      </c>
      <c r="D3748">
        <f t="shared" ca="1" si="1637"/>
        <v>9.6316223110939205</v>
      </c>
      <c r="E3748">
        <f t="shared" ca="1" si="1639"/>
        <v>3.3683776889060795</v>
      </c>
      <c r="F3748" t="str">
        <f t="shared" ca="1" si="1640"/>
        <v>high</v>
      </c>
      <c r="G3748">
        <v>581</v>
      </c>
      <c r="H3748">
        <f t="shared" si="1641"/>
        <v>581</v>
      </c>
      <c r="I3748">
        <f t="shared" ca="1" si="1638"/>
        <v>580.49700602495159</v>
      </c>
      <c r="J3748">
        <f t="shared" ca="1" si="1642"/>
        <v>0.50299397504841181</v>
      </c>
      <c r="K3748" t="str">
        <f t="shared" ca="1" si="1643"/>
        <v>medium</v>
      </c>
      <c r="L3748">
        <v>17.8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0</v>
      </c>
      <c r="AW3748">
        <f t="shared" ca="1" si="1652"/>
        <v>1</v>
      </c>
      <c r="AX3748">
        <v>0</v>
      </c>
    </row>
    <row r="3749" spans="1:50">
      <c r="A3749" s="2">
        <v>42602</v>
      </c>
      <c r="B3749">
        <v>2749</v>
      </c>
      <c r="C3749">
        <v>8</v>
      </c>
      <c r="D3749">
        <f t="shared" ca="1" si="1637"/>
        <v>9.6317335030941251</v>
      </c>
      <c r="E3749">
        <f t="shared" ca="1" si="1639"/>
        <v>-1.6317335030941251</v>
      </c>
      <c r="F3749" t="str">
        <f t="shared" ca="1" si="1640"/>
        <v>medium</v>
      </c>
      <c r="G3749">
        <v>268</v>
      </c>
      <c r="H3749">
        <f t="shared" si="1641"/>
        <v>268</v>
      </c>
      <c r="I3749">
        <f t="shared" ca="1" si="1638"/>
        <v>580.8562258912516</v>
      </c>
      <c r="J3749">
        <f t="shared" ca="1" si="1642"/>
        <v>-312.8562258912516</v>
      </c>
      <c r="K3749" t="str">
        <f t="shared" ca="1" si="1643"/>
        <v>low</v>
      </c>
      <c r="L3749">
        <v>19.399999999999999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0</v>
      </c>
      <c r="AV3749">
        <f t="shared" ca="1" si="1652"/>
        <v>1</v>
      </c>
      <c r="AW3749">
        <f t="shared" ca="1" si="1652"/>
        <v>0</v>
      </c>
      <c r="AX3749">
        <v>0</v>
      </c>
    </row>
    <row r="3750" spans="1:50">
      <c r="A3750" s="2">
        <v>42603</v>
      </c>
      <c r="B3750">
        <v>2750</v>
      </c>
      <c r="C3750">
        <v>9</v>
      </c>
      <c r="D3750">
        <f t="shared" ca="1" si="1637"/>
        <v>9.6318450975849288</v>
      </c>
      <c r="E3750">
        <f t="shared" ca="1" si="1639"/>
        <v>-0.63184509758492879</v>
      </c>
      <c r="F3750" t="str">
        <f t="shared" ca="1" si="1640"/>
        <v>medium</v>
      </c>
      <c r="G3750">
        <v>461</v>
      </c>
      <c r="H3750">
        <f t="shared" si="1641"/>
        <v>461</v>
      </c>
      <c r="I3750">
        <f t="shared" ca="1" si="1638"/>
        <v>581.21600320156756</v>
      </c>
      <c r="J3750">
        <f t="shared" ca="1" si="1642"/>
        <v>-120.21600320156756</v>
      </c>
      <c r="K3750" t="str">
        <f t="shared" ca="1" si="1643"/>
        <v>medium</v>
      </c>
      <c r="L3750">
        <v>15.8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1</v>
      </c>
      <c r="AT3750">
        <v>1</v>
      </c>
      <c r="AU3750">
        <f t="shared" ca="1" si="1652"/>
        <v>0</v>
      </c>
      <c r="AV3750">
        <f t="shared" ca="1" si="1652"/>
        <v>1</v>
      </c>
      <c r="AW3750">
        <f t="shared" ca="1" si="1652"/>
        <v>0</v>
      </c>
      <c r="AX3750">
        <v>0</v>
      </c>
    </row>
    <row r="3751" spans="1:50">
      <c r="A3751" s="2">
        <v>42604</v>
      </c>
      <c r="B3751">
        <v>2751</v>
      </c>
      <c r="C3751">
        <v>16</v>
      </c>
      <c r="D3751">
        <f t="shared" ca="1" si="1637"/>
        <v>9.6319570950915558</v>
      </c>
      <c r="E3751">
        <f t="shared" ca="1" si="1639"/>
        <v>6.3680429049084442</v>
      </c>
      <c r="F3751" t="str">
        <f t="shared" ca="1" si="1640"/>
        <v>high</v>
      </c>
      <c r="G3751">
        <v>750</v>
      </c>
      <c r="H3751">
        <f t="shared" si="1641"/>
        <v>750</v>
      </c>
      <c r="I3751">
        <f t="shared" ca="1" si="1638"/>
        <v>581.57633827778159</v>
      </c>
      <c r="J3751">
        <f t="shared" ca="1" si="1642"/>
        <v>168.42366172221841</v>
      </c>
      <c r="K3751" t="str">
        <f t="shared" ca="1" si="1643"/>
        <v>high</v>
      </c>
      <c r="L3751">
        <v>14.2</v>
      </c>
      <c r="M3751" t="str">
        <f t="shared" si="1654"/>
        <v>high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0</v>
      </c>
      <c r="AR3751">
        <f t="shared" ca="1" si="1649"/>
        <v>1</v>
      </c>
      <c r="AS3751">
        <v>1</v>
      </c>
      <c r="AT3751">
        <v>0</v>
      </c>
      <c r="AU3751">
        <f t="shared" ca="1" si="1652"/>
        <v>0</v>
      </c>
      <c r="AV3751">
        <f t="shared" ca="1" si="1652"/>
        <v>0</v>
      </c>
      <c r="AW3751">
        <f t="shared" ca="1" si="1652"/>
        <v>1</v>
      </c>
      <c r="AX3751">
        <v>0</v>
      </c>
    </row>
    <row r="3752" spans="1:50">
      <c r="A3752" s="2">
        <v>42605</v>
      </c>
      <c r="B3752">
        <v>2752</v>
      </c>
      <c r="C3752">
        <v>13</v>
      </c>
      <c r="D3752">
        <f t="shared" ca="1" si="1637"/>
        <v>9.6320694961392217</v>
      </c>
      <c r="E3752">
        <f t="shared" ca="1" si="1639"/>
        <v>3.3679305038607783</v>
      </c>
      <c r="F3752" t="str">
        <f t="shared" ca="1" si="1640"/>
        <v>high</v>
      </c>
      <c r="G3752">
        <v>1382</v>
      </c>
      <c r="H3752">
        <f t="shared" si="1641"/>
        <v>1382</v>
      </c>
      <c r="I3752">
        <f t="shared" ca="1" si="1638"/>
        <v>581.93723144177693</v>
      </c>
      <c r="J3752">
        <f t="shared" ca="1" si="1642"/>
        <v>800.06276855822307</v>
      </c>
      <c r="K3752" t="str">
        <f t="shared" ca="1" si="1643"/>
        <v>high</v>
      </c>
      <c r="L3752">
        <v>16.2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0</v>
      </c>
      <c r="AV3752">
        <f t="shared" ca="1" si="1652"/>
        <v>0</v>
      </c>
      <c r="AW3752">
        <f t="shared" ca="1" si="1652"/>
        <v>1</v>
      </c>
      <c r="AX3752">
        <v>0</v>
      </c>
    </row>
    <row r="3753" spans="1:50">
      <c r="A3753" s="2">
        <v>42606</v>
      </c>
      <c r="B3753">
        <v>2753</v>
      </c>
      <c r="C3753">
        <v>11</v>
      </c>
      <c r="D3753">
        <f t="shared" ca="1" si="1637"/>
        <v>9.6321823012531524</v>
      </c>
      <c r="E3753">
        <f t="shared" ca="1" si="1639"/>
        <v>1.3678176987468476</v>
      </c>
      <c r="F3753" t="str">
        <f t="shared" ca="1" si="1640"/>
        <v>medium</v>
      </c>
      <c r="G3753">
        <v>194</v>
      </c>
      <c r="H3753">
        <f t="shared" si="1641"/>
        <v>194</v>
      </c>
      <c r="I3753">
        <f t="shared" ca="1" si="1638"/>
        <v>582.29868301543627</v>
      </c>
      <c r="J3753">
        <f t="shared" ca="1" si="1642"/>
        <v>-388.29868301543627</v>
      </c>
      <c r="K3753" t="str">
        <f t="shared" ca="1" si="1643"/>
        <v>low</v>
      </c>
      <c r="L3753">
        <v>17.899999999999999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0</v>
      </c>
      <c r="AV3753">
        <f t="shared" ca="1" si="1652"/>
        <v>1</v>
      </c>
      <c r="AW3753">
        <f t="shared" ca="1" si="1652"/>
        <v>0</v>
      </c>
      <c r="AX3753">
        <v>0</v>
      </c>
    </row>
    <row r="3754" spans="1:50">
      <c r="A3754" s="2">
        <v>42607</v>
      </c>
      <c r="B3754">
        <v>2754</v>
      </c>
      <c r="C3754">
        <v>16</v>
      </c>
      <c r="D3754">
        <f t="shared" ref="D3754:D3817" ca="1" si="1663">$E$516*B3754^3+$E$521*B3754^2+$E$526*B3754+$E$531</f>
        <v>9.6322955109585635</v>
      </c>
      <c r="E3754">
        <f t="shared" ca="1" si="1639"/>
        <v>6.3677044890414365</v>
      </c>
      <c r="F3754" t="str">
        <f t="shared" ca="1" si="1640"/>
        <v>high</v>
      </c>
      <c r="G3754">
        <v>408</v>
      </c>
      <c r="H3754">
        <f t="shared" si="1641"/>
        <v>408</v>
      </c>
      <c r="I3754">
        <f t="shared" ref="I3754:I3817" ca="1" si="1664">$K$516*B3754^3+$K$521*B3754^2+$K$526*B3754+$K$531</f>
        <v>582.66069332064217</v>
      </c>
      <c r="J3754">
        <f t="shared" ca="1" si="1642"/>
        <v>-174.66069332064217</v>
      </c>
      <c r="K3754" t="str">
        <f t="shared" ca="1" si="1643"/>
        <v>medium</v>
      </c>
      <c r="L3754">
        <v>18.399999999999999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0</v>
      </c>
      <c r="AV3754">
        <f t="shared" ca="1" si="1652"/>
        <v>0</v>
      </c>
      <c r="AW3754">
        <f t="shared" ca="1" si="1652"/>
        <v>1</v>
      </c>
      <c r="AX3754">
        <v>0</v>
      </c>
    </row>
    <row r="3755" spans="1:50">
      <c r="A3755" s="2">
        <v>42608</v>
      </c>
      <c r="B3755">
        <v>2755</v>
      </c>
      <c r="C3755">
        <v>15</v>
      </c>
      <c r="D3755">
        <f t="shared" ca="1" si="1663"/>
        <v>9.6324091257806792</v>
      </c>
      <c r="E3755">
        <f t="shared" ref="E3755:E3818" ca="1" si="1665">C3755-D3755</f>
        <v>5.3675908742193208</v>
      </c>
      <c r="F3755" t="str">
        <f t="shared" ref="F3755:F3818" ca="1" si="1666">VLOOKUP(E3755,$A$3:$C$6,3)</f>
        <v>high</v>
      </c>
      <c r="G3755">
        <v>822</v>
      </c>
      <c r="H3755">
        <f t="shared" ref="H3755:H3818" si="1667">IF(G3755&gt;$H$592,$G$592,G3755)</f>
        <v>822</v>
      </c>
      <c r="I3755">
        <f t="shared" ca="1" si="1664"/>
        <v>583.02326267927742</v>
      </c>
      <c r="J3755">
        <f t="shared" ref="J3755:J3818" ca="1" si="1668">H3755-I3755</f>
        <v>238.97673732072258</v>
      </c>
      <c r="K3755" t="str">
        <f t="shared" ref="K3755:K3818" ca="1" si="1669">VLOOKUP(J3755,$A$10:$C$13,3)</f>
        <v>high</v>
      </c>
      <c r="L3755">
        <v>18.8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0</v>
      </c>
      <c r="AW3755">
        <f t="shared" ca="1" si="1652"/>
        <v>1</v>
      </c>
      <c r="AX3755">
        <v>0</v>
      </c>
    </row>
    <row r="3756" spans="1:50">
      <c r="A3756" s="2">
        <v>42609</v>
      </c>
      <c r="B3756">
        <v>2756</v>
      </c>
      <c r="C3756">
        <v>11</v>
      </c>
      <c r="D3756">
        <f t="shared" ca="1" si="1663"/>
        <v>9.6325231462447167</v>
      </c>
      <c r="E3756">
        <f t="shared" ca="1" si="1665"/>
        <v>1.3674768537552833</v>
      </c>
      <c r="F3756" t="str">
        <f t="shared" ca="1" si="1666"/>
        <v>medium</v>
      </c>
      <c r="G3756">
        <v>479</v>
      </c>
      <c r="H3756">
        <f t="shared" si="1667"/>
        <v>479</v>
      </c>
      <c r="I3756">
        <f t="shared" ca="1" si="1664"/>
        <v>583.38639141322494</v>
      </c>
      <c r="J3756">
        <f t="shared" ca="1" si="1668"/>
        <v>-104.38639141322494</v>
      </c>
      <c r="K3756" t="str">
        <f t="shared" ca="1" si="1669"/>
        <v>medium</v>
      </c>
      <c r="L3756">
        <v>20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0</v>
      </c>
      <c r="AV3756">
        <f t="shared" ca="1" si="1652"/>
        <v>1</v>
      </c>
      <c r="AW3756">
        <f t="shared" ca="1" si="1652"/>
        <v>0</v>
      </c>
      <c r="AX3756">
        <v>0</v>
      </c>
    </row>
    <row r="3757" spans="1:50">
      <c r="A3757" s="2">
        <v>42610</v>
      </c>
      <c r="B3757">
        <v>2757</v>
      </c>
      <c r="C3757">
        <v>8</v>
      </c>
      <c r="D3757">
        <f t="shared" ca="1" si="1663"/>
        <v>9.6326375728759004</v>
      </c>
      <c r="E3757">
        <f t="shared" ca="1" si="1665"/>
        <v>-1.6326375728759004</v>
      </c>
      <c r="F3757" t="str">
        <f t="shared" ca="1" si="1666"/>
        <v>medium</v>
      </c>
      <c r="G3757">
        <v>86</v>
      </c>
      <c r="H3757">
        <f t="shared" si="1667"/>
        <v>86</v>
      </c>
      <c r="I3757">
        <f t="shared" ca="1" si="1664"/>
        <v>583.75007984436729</v>
      </c>
      <c r="J3757">
        <f t="shared" ca="1" si="1668"/>
        <v>-497.75007984436729</v>
      </c>
      <c r="K3757" t="str">
        <f t="shared" ca="1" si="1669"/>
        <v>low</v>
      </c>
      <c r="L3757">
        <v>21.3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0</v>
      </c>
      <c r="AV3757">
        <f t="shared" ca="1" si="1652"/>
        <v>1</v>
      </c>
      <c r="AW3757">
        <f t="shared" ca="1" si="1652"/>
        <v>0</v>
      </c>
      <c r="AX3757">
        <v>0</v>
      </c>
    </row>
    <row r="3758" spans="1:50">
      <c r="A3758" s="2">
        <v>42611</v>
      </c>
      <c r="B3758">
        <v>2758</v>
      </c>
      <c r="C3758">
        <v>16</v>
      </c>
      <c r="D3758">
        <f t="shared" ca="1" si="1663"/>
        <v>9.6327524061994474</v>
      </c>
      <c r="E3758">
        <f t="shared" ca="1" si="1665"/>
        <v>6.3672475938005526</v>
      </c>
      <c r="F3758" t="str">
        <f t="shared" ca="1" si="1666"/>
        <v>high</v>
      </c>
      <c r="G3758">
        <v>663</v>
      </c>
      <c r="H3758">
        <f t="shared" si="1667"/>
        <v>663</v>
      </c>
      <c r="I3758">
        <f t="shared" ca="1" si="1664"/>
        <v>584.11432829458727</v>
      </c>
      <c r="J3758">
        <f t="shared" ca="1" si="1668"/>
        <v>78.885671705412733</v>
      </c>
      <c r="K3758" t="str">
        <f t="shared" ca="1" si="1669"/>
        <v>high</v>
      </c>
      <c r="L3758">
        <v>18.100000000000001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0</v>
      </c>
      <c r="AT3758">
        <v>0</v>
      </c>
      <c r="AU3758">
        <f t="shared" ca="1" si="1652"/>
        <v>0</v>
      </c>
      <c r="AV3758">
        <f t="shared" ca="1" si="1652"/>
        <v>0</v>
      </c>
      <c r="AW3758">
        <f t="shared" ca="1" si="1652"/>
        <v>1</v>
      </c>
      <c r="AX3758">
        <v>0</v>
      </c>
    </row>
    <row r="3759" spans="1:50">
      <c r="A3759" s="2">
        <v>42612</v>
      </c>
      <c r="B3759">
        <v>2759</v>
      </c>
      <c r="C3759">
        <v>10</v>
      </c>
      <c r="D3759">
        <f t="shared" ca="1" si="1663"/>
        <v>9.6328676467405803</v>
      </c>
      <c r="E3759">
        <f t="shared" ca="1" si="1665"/>
        <v>0.36713235325941973</v>
      </c>
      <c r="F3759" t="str">
        <f t="shared" ca="1" si="1666"/>
        <v>medium</v>
      </c>
      <c r="G3759">
        <v>323</v>
      </c>
      <c r="H3759">
        <f t="shared" si="1667"/>
        <v>323</v>
      </c>
      <c r="I3759">
        <f t="shared" ca="1" si="1664"/>
        <v>584.47913708576777</v>
      </c>
      <c r="J3759">
        <f t="shared" ca="1" si="1668"/>
        <v>-261.47913708576777</v>
      </c>
      <c r="K3759" t="str">
        <f t="shared" ca="1" si="1669"/>
        <v>low</v>
      </c>
      <c r="L3759">
        <v>15.2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1</v>
      </c>
      <c r="AT3759">
        <v>0</v>
      </c>
      <c r="AU3759">
        <f t="shared" ca="1" si="1652"/>
        <v>0</v>
      </c>
      <c r="AV3759">
        <f t="shared" ca="1" si="1652"/>
        <v>1</v>
      </c>
      <c r="AW3759">
        <f t="shared" ca="1" si="1652"/>
        <v>0</v>
      </c>
      <c r="AX3759">
        <v>0</v>
      </c>
    </row>
    <row r="3760" spans="1:50">
      <c r="A3760" s="2">
        <v>42613</v>
      </c>
      <c r="B3760">
        <v>2760</v>
      </c>
      <c r="C3760">
        <v>11</v>
      </c>
      <c r="D3760">
        <f t="shared" ca="1" si="1663"/>
        <v>9.6329832950245198</v>
      </c>
      <c r="E3760">
        <f t="shared" ca="1" si="1665"/>
        <v>1.3670167049754802</v>
      </c>
      <c r="F3760" t="str">
        <f t="shared" ca="1" si="1666"/>
        <v>medium</v>
      </c>
      <c r="G3760">
        <v>539</v>
      </c>
      <c r="H3760">
        <f t="shared" si="1667"/>
        <v>539</v>
      </c>
      <c r="I3760">
        <f t="shared" ca="1" si="1664"/>
        <v>584.84450653979138</v>
      </c>
      <c r="J3760">
        <f t="shared" ca="1" si="1668"/>
        <v>-45.844506539791382</v>
      </c>
      <c r="K3760" t="str">
        <f t="shared" ca="1" si="1669"/>
        <v>medium</v>
      </c>
      <c r="L3760">
        <v>15.5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1</v>
      </c>
      <c r="AW3760">
        <f t="shared" ca="1" si="1652"/>
        <v>0</v>
      </c>
      <c r="AX3760">
        <v>0</v>
      </c>
    </row>
    <row r="3761" spans="1:50">
      <c r="A3761" s="2">
        <v>42614</v>
      </c>
      <c r="B3761">
        <v>2761</v>
      </c>
      <c r="C3761">
        <v>6</v>
      </c>
      <c r="D3761">
        <f t="shared" ca="1" si="1663"/>
        <v>9.6330993515764849</v>
      </c>
      <c r="E3761">
        <f t="shared" ca="1" si="1665"/>
        <v>-3.6330993515764849</v>
      </c>
      <c r="F3761" t="str">
        <f t="shared" ca="1" si="1666"/>
        <v>low</v>
      </c>
      <c r="G3761">
        <v>243</v>
      </c>
      <c r="H3761">
        <f t="shared" si="1667"/>
        <v>243</v>
      </c>
      <c r="I3761">
        <f t="shared" ca="1" si="1664"/>
        <v>585.21043697854066</v>
      </c>
      <c r="J3761">
        <f t="shared" ca="1" si="1668"/>
        <v>-342.21043697854066</v>
      </c>
      <c r="K3761" t="str">
        <f t="shared" ca="1" si="1669"/>
        <v>low</v>
      </c>
      <c r="L3761">
        <v>17.399999999999999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1</v>
      </c>
      <c r="AK3761">
        <f t="shared" ca="1" si="1670"/>
        <v>0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1</v>
      </c>
      <c r="AV3761">
        <f t="shared" ca="1" si="1652"/>
        <v>0</v>
      </c>
      <c r="AW3761">
        <f t="shared" ca="1" si="1652"/>
        <v>0</v>
      </c>
      <c r="AX3761">
        <v>0</v>
      </c>
    </row>
    <row r="3762" spans="1:50">
      <c r="A3762" s="2">
        <v>42615</v>
      </c>
      <c r="B3762">
        <v>2762</v>
      </c>
      <c r="C3762">
        <v>10</v>
      </c>
      <c r="D3762">
        <f t="shared" ca="1" si="1663"/>
        <v>9.6332158169216964</v>
      </c>
      <c r="E3762">
        <f t="shared" ca="1" si="1665"/>
        <v>0.36678418307830363</v>
      </c>
      <c r="F3762" t="str">
        <f t="shared" ca="1" si="1666"/>
        <v>medium</v>
      </c>
      <c r="G3762">
        <v>290</v>
      </c>
      <c r="H3762">
        <f t="shared" si="1667"/>
        <v>290</v>
      </c>
      <c r="I3762">
        <f t="shared" ca="1" si="1664"/>
        <v>585.57692872389873</v>
      </c>
      <c r="J3762">
        <f t="shared" ca="1" si="1668"/>
        <v>-295.57692872389873</v>
      </c>
      <c r="K3762" t="str">
        <f t="shared" ca="1" si="1669"/>
        <v>low</v>
      </c>
      <c r="L3762">
        <v>18.3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1</v>
      </c>
      <c r="AK3762">
        <f t="shared" ca="1" si="1670"/>
        <v>0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1</v>
      </c>
      <c r="AT3762">
        <v>0</v>
      </c>
      <c r="AU3762">
        <f t="shared" ca="1" si="1652"/>
        <v>0</v>
      </c>
      <c r="AV3762">
        <f t="shared" ca="1" si="1652"/>
        <v>1</v>
      </c>
      <c r="AW3762">
        <f t="shared" ca="1" si="1652"/>
        <v>0</v>
      </c>
      <c r="AX3762">
        <v>0</v>
      </c>
    </row>
    <row r="3763" spans="1:50">
      <c r="A3763" s="2">
        <v>42616</v>
      </c>
      <c r="B3763">
        <v>2763</v>
      </c>
      <c r="C3763">
        <v>9</v>
      </c>
      <c r="D3763">
        <f t="shared" ca="1" si="1663"/>
        <v>9.6333326915853768</v>
      </c>
      <c r="E3763">
        <f t="shared" ca="1" si="1665"/>
        <v>-0.63333269158537675</v>
      </c>
      <c r="F3763" t="str">
        <f t="shared" ca="1" si="1666"/>
        <v>medium</v>
      </c>
      <c r="G3763">
        <v>294</v>
      </c>
      <c r="H3763">
        <f t="shared" si="1667"/>
        <v>294</v>
      </c>
      <c r="I3763">
        <f t="shared" ca="1" si="1664"/>
        <v>585.9439820977484</v>
      </c>
      <c r="J3763">
        <f t="shared" ca="1" si="1668"/>
        <v>-291.9439820977484</v>
      </c>
      <c r="K3763" t="str">
        <f t="shared" ca="1" si="1669"/>
        <v>low</v>
      </c>
      <c r="L3763">
        <v>18.399999999999999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0</v>
      </c>
      <c r="AO3763">
        <f t="shared" ca="1" si="1673"/>
        <v>1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0</v>
      </c>
      <c r="AV3763">
        <f t="shared" ca="1" si="1652"/>
        <v>1</v>
      </c>
      <c r="AW3763">
        <f t="shared" ca="1" si="1652"/>
        <v>0</v>
      </c>
      <c r="AX3763">
        <v>0</v>
      </c>
    </row>
    <row r="3764" spans="1:50">
      <c r="A3764" s="2">
        <v>42617</v>
      </c>
      <c r="B3764">
        <v>2764</v>
      </c>
      <c r="C3764">
        <v>10</v>
      </c>
      <c r="D3764">
        <f t="shared" ca="1" si="1663"/>
        <v>9.633449976092745</v>
      </c>
      <c r="E3764">
        <f t="shared" ca="1" si="1665"/>
        <v>0.366550023907255</v>
      </c>
      <c r="F3764" t="str">
        <f t="shared" ca="1" si="1666"/>
        <v>medium</v>
      </c>
      <c r="G3764">
        <v>362</v>
      </c>
      <c r="H3764">
        <f t="shared" si="1667"/>
        <v>362</v>
      </c>
      <c r="I3764">
        <f t="shared" ca="1" si="1664"/>
        <v>586.31159742197178</v>
      </c>
      <c r="J3764">
        <f t="shared" ca="1" si="1668"/>
        <v>-224.31159742197178</v>
      </c>
      <c r="K3764" t="str">
        <f t="shared" ca="1" si="1669"/>
        <v>medium</v>
      </c>
      <c r="L3764">
        <v>19.100000000000001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0</v>
      </c>
      <c r="AV3764">
        <f t="shared" ca="1" si="1652"/>
        <v>1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9</v>
      </c>
      <c r="D3765">
        <f t="shared" ca="1" si="1663"/>
        <v>9.6335676709690201</v>
      </c>
      <c r="E3765">
        <f t="shared" ca="1" si="1665"/>
        <v>-0.63356767096902011</v>
      </c>
      <c r="F3765" t="str">
        <f t="shared" ca="1" si="1666"/>
        <v>medium</v>
      </c>
      <c r="G3765">
        <v>319</v>
      </c>
      <c r="H3765">
        <f t="shared" si="1667"/>
        <v>319</v>
      </c>
      <c r="I3765">
        <f t="shared" ca="1" si="1664"/>
        <v>586.67977501845223</v>
      </c>
      <c r="J3765">
        <f t="shared" ca="1" si="1668"/>
        <v>-267.67977501845223</v>
      </c>
      <c r="K3765" t="str">
        <f t="shared" ca="1" si="1669"/>
        <v>low</v>
      </c>
      <c r="L3765">
        <v>14.6</v>
      </c>
      <c r="M3765" t="str">
        <f t="shared" si="1654"/>
        <v>high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0</v>
      </c>
      <c r="AR3765">
        <f t="shared" ca="1" si="1675"/>
        <v>1</v>
      </c>
      <c r="AS3765">
        <v>1</v>
      </c>
      <c r="AT3765">
        <v>0</v>
      </c>
      <c r="AU3765">
        <f t="shared" ref="AU3765:AW3828" ca="1" si="1677">VLOOKUP(INDIRECT($AU$590&amp;ROW($A3765)),$F$17:$I$19,AU$592+1,0)</f>
        <v>0</v>
      </c>
      <c r="AV3765">
        <f t="shared" ca="1" si="1677"/>
        <v>1</v>
      </c>
      <c r="AW3765">
        <f t="shared" ca="1" si="1677"/>
        <v>0</v>
      </c>
      <c r="AX3765">
        <v>0</v>
      </c>
    </row>
    <row r="3766" spans="1:50">
      <c r="A3766" s="2">
        <v>42619</v>
      </c>
      <c r="B3766">
        <v>2766</v>
      </c>
      <c r="C3766">
        <v>11</v>
      </c>
      <c r="D3766">
        <f t="shared" ca="1" si="1663"/>
        <v>9.6336857767394264</v>
      </c>
      <c r="E3766">
        <f t="shared" ca="1" si="1665"/>
        <v>1.3663142232605736</v>
      </c>
      <c r="F3766" t="str">
        <f t="shared" ca="1" si="1666"/>
        <v>medium</v>
      </c>
      <c r="G3766">
        <v>528</v>
      </c>
      <c r="H3766">
        <f t="shared" si="1667"/>
        <v>528</v>
      </c>
      <c r="I3766">
        <f t="shared" ca="1" si="1664"/>
        <v>587.04851520907232</v>
      </c>
      <c r="J3766">
        <f t="shared" ca="1" si="1668"/>
        <v>-59.04851520907232</v>
      </c>
      <c r="K3766" t="str">
        <f t="shared" ca="1" si="1669"/>
        <v>medium</v>
      </c>
      <c r="L3766">
        <v>13.9</v>
      </c>
      <c r="M3766" t="str">
        <f t="shared" si="1654"/>
        <v>medium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0</v>
      </c>
      <c r="AO3766">
        <f t="shared" ca="1" si="1673"/>
        <v>1</v>
      </c>
      <c r="AP3766">
        <f t="shared" ca="1" si="1662"/>
        <v>0</v>
      </c>
      <c r="AQ3766">
        <f t="shared" ca="1" si="1674"/>
        <v>1</v>
      </c>
      <c r="AR3766">
        <f t="shared" ca="1" si="1675"/>
        <v>0</v>
      </c>
      <c r="AS3766">
        <v>1</v>
      </c>
      <c r="AT3766">
        <v>0</v>
      </c>
      <c r="AU3766">
        <f t="shared" ca="1" si="1677"/>
        <v>0</v>
      </c>
      <c r="AV3766">
        <f t="shared" ca="1" si="1677"/>
        <v>1</v>
      </c>
      <c r="AW3766">
        <f t="shared" ca="1" si="1677"/>
        <v>0</v>
      </c>
      <c r="AX3766">
        <v>0</v>
      </c>
    </row>
    <row r="3767" spans="1:50">
      <c r="A3767" s="2">
        <v>42620</v>
      </c>
      <c r="B3767">
        <v>2767</v>
      </c>
      <c r="C3767">
        <v>12</v>
      </c>
      <c r="D3767">
        <f t="shared" ca="1" si="1663"/>
        <v>9.633804293929181</v>
      </c>
      <c r="E3767">
        <f t="shared" ca="1" si="1665"/>
        <v>2.366195706070819</v>
      </c>
      <c r="F3767" t="str">
        <f t="shared" ca="1" si="1666"/>
        <v>high</v>
      </c>
      <c r="G3767">
        <v>515</v>
      </c>
      <c r="H3767">
        <f t="shared" si="1667"/>
        <v>515</v>
      </c>
      <c r="I3767">
        <f t="shared" ca="1" si="1664"/>
        <v>587.41781831571438</v>
      </c>
      <c r="J3767">
        <f t="shared" ca="1" si="1668"/>
        <v>-72.417818315714385</v>
      </c>
      <c r="K3767" t="str">
        <f t="shared" ca="1" si="1669"/>
        <v>medium</v>
      </c>
      <c r="L3767">
        <v>17.2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1</v>
      </c>
      <c r="AK3767">
        <f t="shared" ca="1" si="1670"/>
        <v>0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0</v>
      </c>
      <c r="AW3767">
        <f t="shared" ca="1" si="1677"/>
        <v>1</v>
      </c>
      <c r="AX3767">
        <v>0</v>
      </c>
    </row>
    <row r="3768" spans="1:50">
      <c r="A3768" s="2">
        <v>42621</v>
      </c>
      <c r="B3768">
        <v>2768</v>
      </c>
      <c r="C3768">
        <v>8</v>
      </c>
      <c r="D3768">
        <f t="shared" ca="1" si="1663"/>
        <v>9.6339232230635066</v>
      </c>
      <c r="E3768">
        <f t="shared" ca="1" si="1665"/>
        <v>-1.6339232230635066</v>
      </c>
      <c r="F3768" t="str">
        <f t="shared" ca="1" si="1666"/>
        <v>medium</v>
      </c>
      <c r="G3768">
        <v>375</v>
      </c>
      <c r="H3768">
        <f t="shared" si="1667"/>
        <v>375</v>
      </c>
      <c r="I3768">
        <f t="shared" ca="1" si="1664"/>
        <v>587.78768466026179</v>
      </c>
      <c r="J3768">
        <f t="shared" ca="1" si="1668"/>
        <v>-212.78768466026179</v>
      </c>
      <c r="K3768" t="str">
        <f t="shared" ca="1" si="1669"/>
        <v>medium</v>
      </c>
      <c r="L3768">
        <v>19.2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1</v>
      </c>
      <c r="AW3768">
        <f t="shared" ca="1" si="1677"/>
        <v>0</v>
      </c>
      <c r="AX3768">
        <v>0</v>
      </c>
    </row>
    <row r="3769" spans="1:50">
      <c r="A3769" s="2">
        <v>42622</v>
      </c>
      <c r="B3769">
        <v>2769</v>
      </c>
      <c r="C3769">
        <v>14</v>
      </c>
      <c r="D3769">
        <f t="shared" ca="1" si="1663"/>
        <v>9.6340425646676238</v>
      </c>
      <c r="E3769">
        <f t="shared" ca="1" si="1665"/>
        <v>4.3659574353323762</v>
      </c>
      <c r="F3769" t="str">
        <f t="shared" ca="1" si="1666"/>
        <v>high</v>
      </c>
      <c r="G3769">
        <v>331</v>
      </c>
      <c r="H3769">
        <f t="shared" si="1667"/>
        <v>331</v>
      </c>
      <c r="I3769">
        <f t="shared" ca="1" si="1664"/>
        <v>588.1581145645971</v>
      </c>
      <c r="J3769">
        <f t="shared" ca="1" si="1668"/>
        <v>-257.1581145645971</v>
      </c>
      <c r="K3769" t="str">
        <f t="shared" ca="1" si="1669"/>
        <v>low</v>
      </c>
      <c r="L3769">
        <v>19.899999999999999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0</v>
      </c>
      <c r="AV3769">
        <f t="shared" ca="1" si="1677"/>
        <v>0</v>
      </c>
      <c r="AW3769">
        <f t="shared" ca="1" si="1677"/>
        <v>1</v>
      </c>
      <c r="AX3769">
        <v>0</v>
      </c>
    </row>
    <row r="3770" spans="1:50">
      <c r="A3770" s="2">
        <v>42623</v>
      </c>
      <c r="B3770">
        <v>2770</v>
      </c>
      <c r="C3770">
        <v>13</v>
      </c>
      <c r="D3770">
        <f t="shared" ca="1" si="1663"/>
        <v>9.6341623192667516</v>
      </c>
      <c r="E3770">
        <f t="shared" ca="1" si="1665"/>
        <v>3.3658376807332484</v>
      </c>
      <c r="F3770" t="str">
        <f t="shared" ca="1" si="1666"/>
        <v>high</v>
      </c>
      <c r="G3770">
        <v>502</v>
      </c>
      <c r="H3770">
        <f t="shared" si="1667"/>
        <v>502</v>
      </c>
      <c r="I3770">
        <f t="shared" ca="1" si="1664"/>
        <v>588.529108350603</v>
      </c>
      <c r="J3770">
        <f t="shared" ca="1" si="1668"/>
        <v>-86.529108350602996</v>
      </c>
      <c r="K3770" t="str">
        <f t="shared" ca="1" si="1669"/>
        <v>medium</v>
      </c>
      <c r="L3770">
        <v>20.7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0</v>
      </c>
      <c r="AO3770">
        <f t="shared" ca="1" si="1673"/>
        <v>1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0</v>
      </c>
      <c r="AV3770">
        <f t="shared" ca="1" si="1677"/>
        <v>0</v>
      </c>
      <c r="AW3770">
        <f t="shared" ca="1" si="1677"/>
        <v>1</v>
      </c>
      <c r="AX3770">
        <v>0</v>
      </c>
    </row>
    <row r="3771" spans="1:50">
      <c r="A3771" s="2">
        <v>42624</v>
      </c>
      <c r="B3771">
        <v>2771</v>
      </c>
      <c r="C3771">
        <v>9</v>
      </c>
      <c r="D3771">
        <f t="shared" ca="1" si="1663"/>
        <v>9.6342824873861108</v>
      </c>
      <c r="E3771">
        <f t="shared" ca="1" si="1665"/>
        <v>-0.63428248738611082</v>
      </c>
      <c r="F3771" t="str">
        <f t="shared" ca="1" si="1666"/>
        <v>medium</v>
      </c>
      <c r="G3771">
        <v>223</v>
      </c>
      <c r="H3771">
        <f t="shared" si="1667"/>
        <v>223</v>
      </c>
      <c r="I3771">
        <f t="shared" ca="1" si="1664"/>
        <v>588.90066634016205</v>
      </c>
      <c r="J3771">
        <f t="shared" ca="1" si="1668"/>
        <v>-365.90066634016205</v>
      </c>
      <c r="K3771" t="str">
        <f t="shared" ca="1" si="1669"/>
        <v>low</v>
      </c>
      <c r="L3771">
        <v>20.8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0</v>
      </c>
      <c r="AV3771">
        <f t="shared" ca="1" si="1677"/>
        <v>1</v>
      </c>
      <c r="AW3771">
        <f t="shared" ca="1" si="1677"/>
        <v>0</v>
      </c>
      <c r="AX3771">
        <v>0</v>
      </c>
    </row>
    <row r="3772" spans="1:50">
      <c r="A3772" s="2">
        <v>42625</v>
      </c>
      <c r="B3772">
        <v>2772</v>
      </c>
      <c r="C3772">
        <v>12</v>
      </c>
      <c r="D3772">
        <f t="shared" ca="1" si="1663"/>
        <v>9.6344030695509222</v>
      </c>
      <c r="E3772">
        <f t="shared" ca="1" si="1665"/>
        <v>2.3655969304490778</v>
      </c>
      <c r="F3772" t="str">
        <f t="shared" ca="1" si="1666"/>
        <v>high</v>
      </c>
      <c r="G3772">
        <v>651</v>
      </c>
      <c r="H3772">
        <f t="shared" si="1667"/>
        <v>651</v>
      </c>
      <c r="I3772">
        <f t="shared" ca="1" si="1664"/>
        <v>589.27278885515739</v>
      </c>
      <c r="J3772">
        <f t="shared" ca="1" si="1668"/>
        <v>61.727211144842613</v>
      </c>
      <c r="K3772" t="str">
        <f t="shared" ca="1" si="1669"/>
        <v>high</v>
      </c>
      <c r="L3772">
        <v>21.1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1</v>
      </c>
      <c r="AK3772">
        <f t="shared" ca="1" si="1670"/>
        <v>0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0</v>
      </c>
      <c r="AW3772">
        <f t="shared" ca="1" si="1677"/>
        <v>1</v>
      </c>
      <c r="AX3772">
        <v>0</v>
      </c>
    </row>
    <row r="3773" spans="1:50">
      <c r="A3773" s="2">
        <v>42626</v>
      </c>
      <c r="B3773">
        <v>2773</v>
      </c>
      <c r="C3773">
        <v>15</v>
      </c>
      <c r="D3773">
        <f t="shared" ca="1" si="1663"/>
        <v>9.6345240662864082</v>
      </c>
      <c r="E3773">
        <f t="shared" ca="1" si="1665"/>
        <v>5.3654759337135918</v>
      </c>
      <c r="F3773" t="str">
        <f t="shared" ca="1" si="1666"/>
        <v>high</v>
      </c>
      <c r="G3773">
        <v>613</v>
      </c>
      <c r="H3773">
        <f t="shared" si="1667"/>
        <v>613</v>
      </c>
      <c r="I3773">
        <f t="shared" ca="1" si="1664"/>
        <v>589.64547621747136</v>
      </c>
      <c r="J3773">
        <f t="shared" ca="1" si="1668"/>
        <v>23.354523782528645</v>
      </c>
      <c r="K3773" t="str">
        <f t="shared" ca="1" si="1669"/>
        <v>medium</v>
      </c>
      <c r="L3773">
        <v>20.6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1</v>
      </c>
      <c r="AO3773">
        <f t="shared" ca="1" si="1673"/>
        <v>0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0</v>
      </c>
      <c r="AW3773">
        <f t="shared" ca="1" si="1677"/>
        <v>1</v>
      </c>
      <c r="AX3773">
        <v>0</v>
      </c>
    </row>
    <row r="3774" spans="1:50">
      <c r="A3774" s="2">
        <v>42627</v>
      </c>
      <c r="B3774">
        <v>2774</v>
      </c>
      <c r="C3774">
        <v>12</v>
      </c>
      <c r="D3774">
        <f t="shared" ca="1" si="1663"/>
        <v>9.6346454781177862</v>
      </c>
      <c r="E3774">
        <f t="shared" ca="1" si="1665"/>
        <v>2.3653545218822138</v>
      </c>
      <c r="F3774" t="str">
        <f t="shared" ca="1" si="1666"/>
        <v>high</v>
      </c>
      <c r="G3774">
        <v>360</v>
      </c>
      <c r="H3774">
        <f t="shared" si="1667"/>
        <v>360</v>
      </c>
      <c r="I3774">
        <f t="shared" ca="1" si="1664"/>
        <v>590.01872874898697</v>
      </c>
      <c r="J3774">
        <f t="shared" ca="1" si="1668"/>
        <v>-230.01872874898697</v>
      </c>
      <c r="K3774" t="str">
        <f t="shared" ca="1" si="1669"/>
        <v>low</v>
      </c>
      <c r="L3774">
        <v>19.7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0</v>
      </c>
      <c r="AK3774">
        <f t="shared" ca="1" si="1670"/>
        <v>1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0</v>
      </c>
      <c r="AW3774">
        <f t="shared" ca="1" si="1677"/>
        <v>1</v>
      </c>
      <c r="AX3774">
        <v>0</v>
      </c>
    </row>
    <row r="3775" spans="1:50">
      <c r="A3775" s="2">
        <v>42628</v>
      </c>
      <c r="B3775">
        <v>2775</v>
      </c>
      <c r="C3775">
        <v>11</v>
      </c>
      <c r="D3775">
        <f t="shared" ca="1" si="1663"/>
        <v>9.6347673055702785</v>
      </c>
      <c r="E3775">
        <f t="shared" ca="1" si="1665"/>
        <v>1.3652326944297215</v>
      </c>
      <c r="F3775" t="str">
        <f t="shared" ca="1" si="1666"/>
        <v>medium</v>
      </c>
      <c r="G3775">
        <v>339</v>
      </c>
      <c r="H3775">
        <f t="shared" si="1667"/>
        <v>339</v>
      </c>
      <c r="I3775">
        <f t="shared" ca="1" si="1664"/>
        <v>590.39254677158692</v>
      </c>
      <c r="J3775">
        <f t="shared" ca="1" si="1668"/>
        <v>-251.39254677158692</v>
      </c>
      <c r="K3775" t="str">
        <f t="shared" ca="1" si="1669"/>
        <v>low</v>
      </c>
      <c r="L3775">
        <v>18.8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0</v>
      </c>
      <c r="AK3775">
        <f t="shared" ca="1" si="1670"/>
        <v>1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0</v>
      </c>
      <c r="AV3775">
        <f t="shared" ca="1" si="1677"/>
        <v>1</v>
      </c>
      <c r="AW3775">
        <f t="shared" ca="1" si="1677"/>
        <v>0</v>
      </c>
      <c r="AX3775">
        <v>0</v>
      </c>
    </row>
    <row r="3776" spans="1:50">
      <c r="A3776" s="2">
        <v>42629</v>
      </c>
      <c r="B3776">
        <v>2776</v>
      </c>
      <c r="C3776">
        <v>13</v>
      </c>
      <c r="D3776">
        <f t="shared" ca="1" si="1663"/>
        <v>9.634889549169106</v>
      </c>
      <c r="E3776">
        <f t="shared" ca="1" si="1665"/>
        <v>3.365110450830894</v>
      </c>
      <c r="F3776" t="str">
        <f t="shared" ca="1" si="1666"/>
        <v>high</v>
      </c>
      <c r="G3776">
        <v>305</v>
      </c>
      <c r="H3776">
        <f t="shared" si="1667"/>
        <v>305</v>
      </c>
      <c r="I3776">
        <f t="shared" ca="1" si="1664"/>
        <v>590.76693060715377</v>
      </c>
      <c r="J3776">
        <f t="shared" ca="1" si="1668"/>
        <v>-285.76693060715377</v>
      </c>
      <c r="K3776" t="str">
        <f t="shared" ca="1" si="1669"/>
        <v>low</v>
      </c>
      <c r="L3776">
        <v>18.899999999999999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0</v>
      </c>
      <c r="AV3776">
        <f t="shared" ca="1" si="1677"/>
        <v>0</v>
      </c>
      <c r="AW3776">
        <f t="shared" ca="1" si="1677"/>
        <v>1</v>
      </c>
      <c r="AX3776">
        <v>0</v>
      </c>
    </row>
    <row r="3777" spans="1:50">
      <c r="A3777" s="2">
        <v>42630</v>
      </c>
      <c r="B3777">
        <v>2777</v>
      </c>
      <c r="C3777">
        <v>9</v>
      </c>
      <c r="D3777">
        <f t="shared" ca="1" si="1663"/>
        <v>9.6350122094394894</v>
      </c>
      <c r="E3777">
        <f t="shared" ca="1" si="1665"/>
        <v>-0.63501220943948944</v>
      </c>
      <c r="F3777" t="str">
        <f t="shared" ca="1" si="1666"/>
        <v>medium</v>
      </c>
      <c r="G3777">
        <v>396</v>
      </c>
      <c r="H3777">
        <f t="shared" si="1667"/>
        <v>396</v>
      </c>
      <c r="I3777">
        <f t="shared" ca="1" si="1664"/>
        <v>591.1418805775703</v>
      </c>
      <c r="J3777">
        <f t="shared" ca="1" si="1668"/>
        <v>-195.1418805775703</v>
      </c>
      <c r="K3777" t="str">
        <f t="shared" ca="1" si="1669"/>
        <v>medium</v>
      </c>
      <c r="L3777">
        <v>15.7</v>
      </c>
      <c r="M3777" t="str">
        <f t="shared" si="1654"/>
        <v>high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1</v>
      </c>
      <c r="AK3777">
        <f t="shared" ca="1" si="1670"/>
        <v>0</v>
      </c>
      <c r="AL3777">
        <f t="shared" ca="1" si="1671"/>
        <v>0</v>
      </c>
      <c r="AM3777">
        <f t="shared" ca="1" si="1661"/>
        <v>0</v>
      </c>
      <c r="AN3777">
        <f t="shared" ca="1" si="1672"/>
        <v>0</v>
      </c>
      <c r="AO3777">
        <f t="shared" ca="1" si="1673"/>
        <v>1</v>
      </c>
      <c r="AP3777">
        <f t="shared" ca="1" si="1662"/>
        <v>0</v>
      </c>
      <c r="AQ3777">
        <f t="shared" ca="1" si="1674"/>
        <v>0</v>
      </c>
      <c r="AR3777">
        <f t="shared" ca="1" si="1675"/>
        <v>1</v>
      </c>
      <c r="AS3777">
        <v>0</v>
      </c>
      <c r="AT3777">
        <v>0</v>
      </c>
      <c r="AU3777">
        <f t="shared" ca="1" si="1677"/>
        <v>0</v>
      </c>
      <c r="AV3777">
        <f t="shared" ca="1" si="1677"/>
        <v>1</v>
      </c>
      <c r="AW3777">
        <f t="shared" ca="1" si="1677"/>
        <v>0</v>
      </c>
      <c r="AX3777">
        <v>0</v>
      </c>
    </row>
    <row r="3778" spans="1:50">
      <c r="A3778" s="2">
        <v>42631</v>
      </c>
      <c r="B3778">
        <v>2778</v>
      </c>
      <c r="C3778">
        <v>12</v>
      </c>
      <c r="D3778">
        <f t="shared" ca="1" si="1663"/>
        <v>9.6351352869066478</v>
      </c>
      <c r="E3778">
        <f t="shared" ca="1" si="1665"/>
        <v>2.3648647130933522</v>
      </c>
      <c r="F3778" t="str">
        <f t="shared" ca="1" si="1666"/>
        <v>high</v>
      </c>
      <c r="G3778">
        <v>744</v>
      </c>
      <c r="H3778">
        <f t="shared" si="1667"/>
        <v>744</v>
      </c>
      <c r="I3778">
        <f t="shared" ca="1" si="1664"/>
        <v>591.51739700471944</v>
      </c>
      <c r="J3778">
        <f t="shared" ca="1" si="1668"/>
        <v>152.48260299528056</v>
      </c>
      <c r="K3778" t="str">
        <f t="shared" ca="1" si="1669"/>
        <v>high</v>
      </c>
      <c r="L3778">
        <v>13.2</v>
      </c>
      <c r="M3778" t="str">
        <f t="shared" si="1654"/>
        <v>medium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1</v>
      </c>
      <c r="AK3778">
        <f t="shared" ca="1" si="1670"/>
        <v>0</v>
      </c>
      <c r="AL3778">
        <f t="shared" ca="1" si="1671"/>
        <v>0</v>
      </c>
      <c r="AM3778">
        <f t="shared" ca="1" si="1661"/>
        <v>0</v>
      </c>
      <c r="AN3778">
        <f t="shared" ca="1" si="1672"/>
        <v>0</v>
      </c>
      <c r="AO3778">
        <f t="shared" ca="1" si="1673"/>
        <v>1</v>
      </c>
      <c r="AP3778">
        <f t="shared" ca="1" si="1662"/>
        <v>0</v>
      </c>
      <c r="AQ3778">
        <f t="shared" ca="1" si="1674"/>
        <v>1</v>
      </c>
      <c r="AR3778">
        <f t="shared" ca="1" si="1675"/>
        <v>0</v>
      </c>
      <c r="AS3778">
        <v>1</v>
      </c>
      <c r="AT3778">
        <v>0</v>
      </c>
      <c r="AU3778">
        <f t="shared" ca="1" si="1677"/>
        <v>0</v>
      </c>
      <c r="AV3778">
        <f t="shared" ca="1" si="1677"/>
        <v>0</v>
      </c>
      <c r="AW3778">
        <f t="shared" ca="1" si="1677"/>
        <v>1</v>
      </c>
      <c r="AX3778">
        <v>0</v>
      </c>
    </row>
    <row r="3779" spans="1:50">
      <c r="A3779" s="2">
        <v>42632</v>
      </c>
      <c r="B3779">
        <v>2779</v>
      </c>
      <c r="C3779">
        <v>6</v>
      </c>
      <c r="D3779">
        <f t="shared" ca="1" si="1663"/>
        <v>9.6352587820958036</v>
      </c>
      <c r="E3779">
        <f t="shared" ca="1" si="1665"/>
        <v>-3.6352587820958036</v>
      </c>
      <c r="F3779" t="str">
        <f t="shared" ca="1" si="1666"/>
        <v>low</v>
      </c>
      <c r="G3779">
        <v>358</v>
      </c>
      <c r="H3779">
        <f t="shared" si="1667"/>
        <v>358</v>
      </c>
      <c r="I3779">
        <f t="shared" ca="1" si="1664"/>
        <v>591.8934802104842</v>
      </c>
      <c r="J3779">
        <f t="shared" ca="1" si="1668"/>
        <v>-233.8934802104842</v>
      </c>
      <c r="K3779" t="str">
        <f t="shared" ca="1" si="1669"/>
        <v>low</v>
      </c>
      <c r="L3779">
        <v>12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0</v>
      </c>
      <c r="AO3779">
        <f t="shared" ca="1" si="1673"/>
        <v>1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0</v>
      </c>
      <c r="AT3779">
        <v>0</v>
      </c>
      <c r="AU3779">
        <f t="shared" ca="1" si="1677"/>
        <v>1</v>
      </c>
      <c r="AV3779">
        <f t="shared" ca="1" si="1677"/>
        <v>0</v>
      </c>
      <c r="AW3779">
        <f t="shared" ca="1" si="1677"/>
        <v>0</v>
      </c>
      <c r="AX3779">
        <v>0</v>
      </c>
    </row>
    <row r="3780" spans="1:50">
      <c r="A3780" s="2">
        <v>42633</v>
      </c>
      <c r="B3780">
        <v>2780</v>
      </c>
      <c r="C3780">
        <v>17</v>
      </c>
      <c r="D3780">
        <f t="shared" ca="1" si="1663"/>
        <v>9.635382695532174</v>
      </c>
      <c r="E3780">
        <f t="shared" ca="1" si="1665"/>
        <v>7.364617304467826</v>
      </c>
      <c r="F3780" t="str">
        <f t="shared" ca="1" si="1666"/>
        <v>high</v>
      </c>
      <c r="G3780">
        <v>842</v>
      </c>
      <c r="H3780">
        <f t="shared" si="1667"/>
        <v>842</v>
      </c>
      <c r="I3780">
        <f t="shared" ca="1" si="1664"/>
        <v>592.27013051674669</v>
      </c>
      <c r="J3780">
        <f t="shared" ca="1" si="1668"/>
        <v>249.72986948325331</v>
      </c>
      <c r="K3780" t="str">
        <f t="shared" ca="1" si="1669"/>
        <v>high</v>
      </c>
      <c r="L3780">
        <v>10.8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1</v>
      </c>
      <c r="AK3780">
        <f t="shared" ca="1" si="1670"/>
        <v>0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0</v>
      </c>
      <c r="AT3780">
        <v>0</v>
      </c>
      <c r="AU3780">
        <f t="shared" ca="1" si="1677"/>
        <v>0</v>
      </c>
      <c r="AV3780">
        <f t="shared" ca="1" si="1677"/>
        <v>0</v>
      </c>
      <c r="AW3780">
        <f t="shared" ca="1" si="1677"/>
        <v>1</v>
      </c>
      <c r="AX3780">
        <v>0</v>
      </c>
    </row>
    <row r="3781" spans="1:50">
      <c r="A3781" s="2">
        <v>42634</v>
      </c>
      <c r="B3781">
        <v>2781</v>
      </c>
      <c r="C3781">
        <v>12</v>
      </c>
      <c r="D3781">
        <f t="shared" ca="1" si="1663"/>
        <v>9.6355070277409833</v>
      </c>
      <c r="E3781">
        <f t="shared" ca="1" si="1665"/>
        <v>2.3644929722590167</v>
      </c>
      <c r="F3781" t="str">
        <f t="shared" ca="1" si="1666"/>
        <v>high</v>
      </c>
      <c r="G3781">
        <v>336</v>
      </c>
      <c r="H3781">
        <f t="shared" si="1667"/>
        <v>336</v>
      </c>
      <c r="I3781">
        <f t="shared" ca="1" si="1664"/>
        <v>592.64734824539005</v>
      </c>
      <c r="J3781">
        <f t="shared" ca="1" si="1668"/>
        <v>-256.64734824539005</v>
      </c>
      <c r="K3781" t="str">
        <f t="shared" ca="1" si="1669"/>
        <v>low</v>
      </c>
      <c r="L3781">
        <v>11.3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0</v>
      </c>
      <c r="AV3781">
        <f t="shared" ca="1" si="1677"/>
        <v>0</v>
      </c>
      <c r="AW3781">
        <f t="shared" ca="1" si="1677"/>
        <v>1</v>
      </c>
      <c r="AX3781">
        <v>0</v>
      </c>
    </row>
    <row r="3782" spans="1:50">
      <c r="A3782" s="2">
        <v>42635</v>
      </c>
      <c r="B3782">
        <v>2782</v>
      </c>
      <c r="C3782">
        <v>13</v>
      </c>
      <c r="D3782">
        <f t="shared" ca="1" si="1663"/>
        <v>9.6356317792474506</v>
      </c>
      <c r="E3782">
        <f t="shared" ca="1" si="1665"/>
        <v>3.3643682207525494</v>
      </c>
      <c r="F3782" t="str">
        <f t="shared" ca="1" si="1666"/>
        <v>high</v>
      </c>
      <c r="G3782">
        <v>500</v>
      </c>
      <c r="H3782">
        <f t="shared" si="1667"/>
        <v>500</v>
      </c>
      <c r="I3782">
        <f t="shared" ca="1" si="1664"/>
        <v>593.02513371829662</v>
      </c>
      <c r="J3782">
        <f t="shared" ca="1" si="1668"/>
        <v>-93.025133718296615</v>
      </c>
      <c r="K3782" t="str">
        <f t="shared" ca="1" si="1669"/>
        <v>medium</v>
      </c>
      <c r="L3782">
        <v>9.6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0</v>
      </c>
      <c r="AT3782">
        <v>0</v>
      </c>
      <c r="AU3782">
        <f t="shared" ca="1" si="1677"/>
        <v>0</v>
      </c>
      <c r="AV3782">
        <f t="shared" ca="1" si="1677"/>
        <v>0</v>
      </c>
      <c r="AW3782">
        <f t="shared" ca="1" si="1677"/>
        <v>1</v>
      </c>
      <c r="AX3782">
        <v>0</v>
      </c>
    </row>
    <row r="3783" spans="1:50">
      <c r="A3783" s="2">
        <v>42636</v>
      </c>
      <c r="B3783">
        <v>2783</v>
      </c>
      <c r="C3783">
        <v>9</v>
      </c>
      <c r="D3783">
        <f t="shared" ca="1" si="1663"/>
        <v>9.6357569505767966</v>
      </c>
      <c r="E3783">
        <f t="shared" ca="1" si="1665"/>
        <v>-0.6357569505767966</v>
      </c>
      <c r="F3783" t="str">
        <f t="shared" ca="1" si="1666"/>
        <v>medium</v>
      </c>
      <c r="G3783">
        <v>352</v>
      </c>
      <c r="H3783">
        <f t="shared" si="1667"/>
        <v>352</v>
      </c>
      <c r="I3783">
        <f t="shared" ca="1" si="1664"/>
        <v>593.40348725734975</v>
      </c>
      <c r="J3783">
        <f t="shared" ca="1" si="1668"/>
        <v>-241.40348725734975</v>
      </c>
      <c r="K3783" t="str">
        <f t="shared" ca="1" si="1669"/>
        <v>low</v>
      </c>
      <c r="L3783">
        <v>10.7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0</v>
      </c>
      <c r="AO3783">
        <f t="shared" ca="1" si="1673"/>
        <v>1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0</v>
      </c>
      <c r="AV3783">
        <f t="shared" ca="1" si="1677"/>
        <v>1</v>
      </c>
      <c r="AW3783">
        <f t="shared" ca="1" si="1677"/>
        <v>0</v>
      </c>
      <c r="AX3783">
        <v>0</v>
      </c>
    </row>
    <row r="3784" spans="1:50">
      <c r="A3784" s="2">
        <v>42637</v>
      </c>
      <c r="B3784">
        <v>2784</v>
      </c>
      <c r="C3784">
        <v>7</v>
      </c>
      <c r="D3784">
        <f t="shared" ca="1" si="1663"/>
        <v>9.6358825422542402</v>
      </c>
      <c r="E3784">
        <f t="shared" ca="1" si="1665"/>
        <v>-2.6358825422542402</v>
      </c>
      <c r="F3784" t="str">
        <f t="shared" ca="1" si="1666"/>
        <v>low</v>
      </c>
      <c r="G3784">
        <v>431</v>
      </c>
      <c r="H3784">
        <f t="shared" si="1667"/>
        <v>431</v>
      </c>
      <c r="I3784">
        <f t="shared" ca="1" si="1664"/>
        <v>593.7824091844318</v>
      </c>
      <c r="J3784">
        <f t="shared" ca="1" si="1668"/>
        <v>-162.7824091844318</v>
      </c>
      <c r="K3784" t="str">
        <f t="shared" ca="1" si="1669"/>
        <v>medium</v>
      </c>
      <c r="L3784">
        <v>11.9</v>
      </c>
      <c r="M3784" t="str">
        <f t="shared" si="1654"/>
        <v>medium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1</v>
      </c>
      <c r="AR3784">
        <f t="shared" ca="1" si="1675"/>
        <v>0</v>
      </c>
      <c r="AS3784">
        <v>0</v>
      </c>
      <c r="AT3784">
        <v>0</v>
      </c>
      <c r="AU3784">
        <f t="shared" ca="1" si="1677"/>
        <v>1</v>
      </c>
      <c r="AV3784">
        <f t="shared" ca="1" si="1677"/>
        <v>0</v>
      </c>
      <c r="AW3784">
        <f t="shared" ca="1" si="1677"/>
        <v>0</v>
      </c>
      <c r="AX3784">
        <v>0</v>
      </c>
    </row>
    <row r="3785" spans="1:50">
      <c r="A3785" s="2">
        <v>42638</v>
      </c>
      <c r="B3785">
        <v>2785</v>
      </c>
      <c r="C3785">
        <v>4</v>
      </c>
      <c r="D3785">
        <f t="shared" ca="1" si="1663"/>
        <v>9.6360085548050041</v>
      </c>
      <c r="E3785">
        <f t="shared" ca="1" si="1665"/>
        <v>-5.6360085548050041</v>
      </c>
      <c r="F3785" t="str">
        <f t="shared" ca="1" si="1666"/>
        <v>low</v>
      </c>
      <c r="G3785">
        <v>301</v>
      </c>
      <c r="H3785">
        <f t="shared" si="1667"/>
        <v>301</v>
      </c>
      <c r="I3785">
        <f t="shared" ca="1" si="1664"/>
        <v>594.16189982142566</v>
      </c>
      <c r="J3785">
        <f t="shared" ca="1" si="1668"/>
        <v>-293.16189982142566</v>
      </c>
      <c r="K3785" t="str">
        <f t="shared" ca="1" si="1669"/>
        <v>low</v>
      </c>
      <c r="L3785">
        <v>13.1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1</v>
      </c>
      <c r="AV3785">
        <f t="shared" ca="1" si="1677"/>
        <v>0</v>
      </c>
      <c r="AW3785">
        <f t="shared" ca="1" si="1677"/>
        <v>0</v>
      </c>
      <c r="AX3785">
        <v>0</v>
      </c>
    </row>
    <row r="3786" spans="1:50">
      <c r="A3786" s="2">
        <v>42639</v>
      </c>
      <c r="B3786">
        <v>2786</v>
      </c>
      <c r="C3786">
        <v>14</v>
      </c>
      <c r="D3786">
        <f t="shared" ca="1" si="1663"/>
        <v>9.6361349887543071</v>
      </c>
      <c r="E3786">
        <f t="shared" ca="1" si="1665"/>
        <v>4.3638650112456929</v>
      </c>
      <c r="F3786" t="str">
        <f t="shared" ca="1" si="1666"/>
        <v>high</v>
      </c>
      <c r="G3786">
        <v>316</v>
      </c>
      <c r="H3786">
        <f t="shared" si="1667"/>
        <v>316</v>
      </c>
      <c r="I3786">
        <f t="shared" ca="1" si="1664"/>
        <v>594.54195949021391</v>
      </c>
      <c r="J3786">
        <f t="shared" ca="1" si="1668"/>
        <v>-278.54195949021391</v>
      </c>
      <c r="K3786" t="str">
        <f t="shared" ca="1" si="1669"/>
        <v>low</v>
      </c>
      <c r="L3786">
        <v>12.7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0</v>
      </c>
      <c r="AV3786">
        <f t="shared" ca="1" si="1677"/>
        <v>0</v>
      </c>
      <c r="AW3786">
        <f t="shared" ca="1" si="1677"/>
        <v>1</v>
      </c>
      <c r="AX3786">
        <v>0</v>
      </c>
    </row>
    <row r="3787" spans="1:50">
      <c r="A3787" s="2">
        <v>42640</v>
      </c>
      <c r="B3787">
        <v>2787</v>
      </c>
      <c r="C3787">
        <v>13</v>
      </c>
      <c r="D3787">
        <f t="shared" ca="1" si="1663"/>
        <v>9.6362618446273736</v>
      </c>
      <c r="E3787">
        <f t="shared" ca="1" si="1665"/>
        <v>3.3637381553726264</v>
      </c>
      <c r="F3787" t="str">
        <f t="shared" ca="1" si="1666"/>
        <v>high</v>
      </c>
      <c r="G3787">
        <v>639</v>
      </c>
      <c r="H3787">
        <f t="shared" si="1667"/>
        <v>639</v>
      </c>
      <c r="I3787">
        <f t="shared" ca="1" si="1664"/>
        <v>594.92258851267934</v>
      </c>
      <c r="J3787">
        <f t="shared" ca="1" si="1668"/>
        <v>44.07741148732066</v>
      </c>
      <c r="K3787" t="str">
        <f t="shared" ca="1" si="1669"/>
        <v>high</v>
      </c>
      <c r="L3787">
        <v>12.8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0</v>
      </c>
      <c r="AV3787">
        <f t="shared" ca="1" si="1677"/>
        <v>0</v>
      </c>
      <c r="AW3787">
        <f t="shared" ca="1" si="1677"/>
        <v>1</v>
      </c>
      <c r="AX3787">
        <v>0</v>
      </c>
    </row>
    <row r="3788" spans="1:50">
      <c r="A3788" s="2">
        <v>42641</v>
      </c>
      <c r="B3788">
        <v>2788</v>
      </c>
      <c r="C3788">
        <v>6</v>
      </c>
      <c r="D3788">
        <f t="shared" ca="1" si="1663"/>
        <v>9.6363891229494207</v>
      </c>
      <c r="E3788">
        <f t="shared" ca="1" si="1665"/>
        <v>-3.6363891229494207</v>
      </c>
      <c r="F3788" t="str">
        <f t="shared" ca="1" si="1666"/>
        <v>low</v>
      </c>
      <c r="G3788">
        <v>340</v>
      </c>
      <c r="H3788">
        <f t="shared" si="1667"/>
        <v>340</v>
      </c>
      <c r="I3788">
        <f t="shared" ca="1" si="1664"/>
        <v>595.30378721070508</v>
      </c>
      <c r="J3788">
        <f t="shared" ca="1" si="1668"/>
        <v>-255.30378721070508</v>
      </c>
      <c r="K3788" t="str">
        <f t="shared" ca="1" si="1669"/>
        <v>low</v>
      </c>
      <c r="L3788">
        <v>13.8</v>
      </c>
      <c r="M3788" t="str">
        <f t="shared" si="1654"/>
        <v>medium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1</v>
      </c>
      <c r="AR3788">
        <f t="shared" ca="1" si="1675"/>
        <v>0</v>
      </c>
      <c r="AS3788">
        <v>0</v>
      </c>
      <c r="AT3788">
        <v>0</v>
      </c>
      <c r="AU3788">
        <f t="shared" ca="1" si="1677"/>
        <v>1</v>
      </c>
      <c r="AV3788">
        <f t="shared" ca="1" si="1677"/>
        <v>0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9</v>
      </c>
      <c r="D3789">
        <f t="shared" ca="1" si="1663"/>
        <v>9.6365168242456676</v>
      </c>
      <c r="E3789">
        <f t="shared" ca="1" si="1665"/>
        <v>-0.63651682424566758</v>
      </c>
      <c r="F3789" t="str">
        <f t="shared" ca="1" si="1666"/>
        <v>medium</v>
      </c>
      <c r="G3789">
        <v>1013</v>
      </c>
      <c r="H3789">
        <f t="shared" si="1667"/>
        <v>1013</v>
      </c>
      <c r="I3789">
        <f t="shared" ca="1" si="1664"/>
        <v>595.68555590617325</v>
      </c>
      <c r="J3789">
        <f t="shared" ca="1" si="1668"/>
        <v>417.31444409382675</v>
      </c>
      <c r="K3789" t="str">
        <f t="shared" ca="1" si="1669"/>
        <v>high</v>
      </c>
      <c r="L3789">
        <v>16.3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0</v>
      </c>
      <c r="AV3789">
        <f t="shared" ca="1" si="1677"/>
        <v>1</v>
      </c>
      <c r="AW3789">
        <f t="shared" ca="1" si="1677"/>
        <v>0</v>
      </c>
      <c r="AX3789">
        <v>0</v>
      </c>
    </row>
    <row r="3790" spans="1:50">
      <c r="A3790" s="2">
        <v>42643</v>
      </c>
      <c r="B3790">
        <v>2790</v>
      </c>
      <c r="C3790">
        <v>9</v>
      </c>
      <c r="D3790">
        <f t="shared" ca="1" si="1663"/>
        <v>9.6366449490413366</v>
      </c>
      <c r="E3790">
        <f t="shared" ca="1" si="1665"/>
        <v>-0.63664494904133662</v>
      </c>
      <c r="F3790" t="str">
        <f t="shared" ca="1" si="1666"/>
        <v>medium</v>
      </c>
      <c r="G3790">
        <v>40494</v>
      </c>
      <c r="H3790">
        <f t="shared" si="1667"/>
        <v>40494</v>
      </c>
      <c r="I3790">
        <f t="shared" ca="1" si="1664"/>
        <v>596.06789492096664</v>
      </c>
      <c r="J3790">
        <f t="shared" ca="1" si="1668"/>
        <v>39897.932105079031</v>
      </c>
      <c r="K3790" t="str">
        <f t="shared" ca="1" si="1669"/>
        <v>high</v>
      </c>
      <c r="L3790">
        <v>16.899999999999999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1</v>
      </c>
      <c r="AW3790">
        <f t="shared" ca="1" si="1677"/>
        <v>0</v>
      </c>
      <c r="AX3790">
        <v>0</v>
      </c>
    </row>
    <row r="3791" spans="1:50">
      <c r="A3791" s="2">
        <v>42644</v>
      </c>
      <c r="B3791">
        <v>2791</v>
      </c>
      <c r="C3791">
        <v>8</v>
      </c>
      <c r="D3791">
        <f t="shared" ca="1" si="1663"/>
        <v>9.6367734978616504</v>
      </c>
      <c r="E3791">
        <f t="shared" ca="1" si="1665"/>
        <v>-1.6367734978616504</v>
      </c>
      <c r="F3791" t="str">
        <f t="shared" ca="1" si="1666"/>
        <v>low</v>
      </c>
      <c r="G3791">
        <v>635</v>
      </c>
      <c r="H3791">
        <f t="shared" si="1667"/>
        <v>635</v>
      </c>
      <c r="I3791">
        <f t="shared" ca="1" si="1664"/>
        <v>596.45080457696861</v>
      </c>
      <c r="J3791">
        <f t="shared" ca="1" si="1668"/>
        <v>38.549195423031392</v>
      </c>
      <c r="K3791" t="str">
        <f t="shared" ca="1" si="1669"/>
        <v>high</v>
      </c>
      <c r="L3791">
        <v>15.1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1</v>
      </c>
      <c r="AV3791">
        <f t="shared" ca="1" si="1677"/>
        <v>0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15</v>
      </c>
      <c r="D3792">
        <f t="shared" ca="1" si="1663"/>
        <v>9.6369024712318279</v>
      </c>
      <c r="E3792">
        <f t="shared" ca="1" si="1665"/>
        <v>5.3630975287681721</v>
      </c>
      <c r="F3792" t="str">
        <f t="shared" ca="1" si="1666"/>
        <v>high</v>
      </c>
      <c r="G3792">
        <v>792</v>
      </c>
      <c r="H3792">
        <f t="shared" si="1667"/>
        <v>792</v>
      </c>
      <c r="I3792">
        <f t="shared" ca="1" si="1664"/>
        <v>596.83428519606173</v>
      </c>
      <c r="J3792">
        <f t="shared" ca="1" si="1668"/>
        <v>195.16571480393827</v>
      </c>
      <c r="K3792" t="str">
        <f t="shared" ca="1" si="1669"/>
        <v>high</v>
      </c>
      <c r="L3792">
        <v>12.3</v>
      </c>
      <c r="M3792" t="str">
        <f t="shared" si="1654"/>
        <v>medium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1</v>
      </c>
      <c r="AR3792">
        <f t="shared" ca="1" si="1675"/>
        <v>0</v>
      </c>
      <c r="AS3792">
        <v>1</v>
      </c>
      <c r="AT3792">
        <v>0</v>
      </c>
      <c r="AU3792">
        <f t="shared" ca="1" si="1677"/>
        <v>0</v>
      </c>
      <c r="AV3792">
        <f t="shared" ca="1" si="1677"/>
        <v>0</v>
      </c>
      <c r="AW3792">
        <f t="shared" ca="1" si="1677"/>
        <v>1</v>
      </c>
      <c r="AX3792">
        <v>0</v>
      </c>
    </row>
    <row r="3793" spans="1:50">
      <c r="A3793" s="2">
        <v>42646</v>
      </c>
      <c r="B3793">
        <v>2793</v>
      </c>
      <c r="C3793">
        <v>11</v>
      </c>
      <c r="D3793">
        <f t="shared" ca="1" si="1663"/>
        <v>9.637031869677088</v>
      </c>
      <c r="E3793">
        <f t="shared" ca="1" si="1665"/>
        <v>1.362968130322912</v>
      </c>
      <c r="F3793" t="str">
        <f t="shared" ca="1" si="1666"/>
        <v>medium</v>
      </c>
      <c r="G3793">
        <v>296</v>
      </c>
      <c r="H3793">
        <f t="shared" si="1667"/>
        <v>296</v>
      </c>
      <c r="I3793">
        <f t="shared" ca="1" si="1664"/>
        <v>597.21833710012811</v>
      </c>
      <c r="J3793">
        <f t="shared" ca="1" si="1668"/>
        <v>-301.21833710012811</v>
      </c>
      <c r="K3793" t="str">
        <f t="shared" ca="1" si="1669"/>
        <v>low</v>
      </c>
      <c r="L3793">
        <v>9.6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0</v>
      </c>
      <c r="AU3793">
        <f t="shared" ca="1" si="1677"/>
        <v>0</v>
      </c>
      <c r="AV3793">
        <f t="shared" ca="1" si="1677"/>
        <v>1</v>
      </c>
      <c r="AW3793">
        <f t="shared" ca="1" si="1677"/>
        <v>0</v>
      </c>
      <c r="AX3793">
        <v>0</v>
      </c>
    </row>
    <row r="3794" spans="1:50">
      <c r="A3794" s="2">
        <v>42647</v>
      </c>
      <c r="B3794">
        <v>2794</v>
      </c>
      <c r="C3794">
        <v>12</v>
      </c>
      <c r="D3794">
        <f t="shared" ca="1" si="1663"/>
        <v>9.6371616937226534</v>
      </c>
      <c r="E3794">
        <f t="shared" ca="1" si="1665"/>
        <v>2.3628383062773466</v>
      </c>
      <c r="F3794" t="str">
        <f t="shared" ca="1" si="1666"/>
        <v>high</v>
      </c>
      <c r="G3794">
        <v>404</v>
      </c>
      <c r="H3794">
        <f t="shared" si="1667"/>
        <v>404</v>
      </c>
      <c r="I3794">
        <f t="shared" ca="1" si="1664"/>
        <v>597.60296061105089</v>
      </c>
      <c r="J3794">
        <f t="shared" ca="1" si="1668"/>
        <v>-193.60296061105089</v>
      </c>
      <c r="K3794" t="str">
        <f t="shared" ca="1" si="1669"/>
        <v>medium</v>
      </c>
      <c r="L3794">
        <v>8.1999999999999993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0</v>
      </c>
      <c r="AU3794">
        <f t="shared" ca="1" si="1677"/>
        <v>0</v>
      </c>
      <c r="AV3794">
        <f t="shared" ca="1" si="1677"/>
        <v>0</v>
      </c>
      <c r="AW3794">
        <f t="shared" ca="1" si="1677"/>
        <v>1</v>
      </c>
      <c r="AX3794">
        <v>0</v>
      </c>
    </row>
    <row r="3795" spans="1:50">
      <c r="A3795" s="2">
        <v>42648</v>
      </c>
      <c r="B3795">
        <v>2795</v>
      </c>
      <c r="C3795">
        <v>15</v>
      </c>
      <c r="D3795">
        <f t="shared" ca="1" si="1663"/>
        <v>9.637291943893743</v>
      </c>
      <c r="E3795">
        <f t="shared" ca="1" si="1665"/>
        <v>5.362708056106257</v>
      </c>
      <c r="F3795" t="str">
        <f t="shared" ca="1" si="1666"/>
        <v>high</v>
      </c>
      <c r="G3795">
        <v>830</v>
      </c>
      <c r="H3795">
        <f t="shared" si="1667"/>
        <v>830</v>
      </c>
      <c r="I3795">
        <f t="shared" ca="1" si="1664"/>
        <v>597.98815605071309</v>
      </c>
      <c r="J3795">
        <f t="shared" ca="1" si="1668"/>
        <v>232.01184394928691</v>
      </c>
      <c r="K3795" t="str">
        <f t="shared" ca="1" si="1669"/>
        <v>high</v>
      </c>
      <c r="L3795">
        <v>4.5999999999999996</v>
      </c>
      <c r="M3795" t="str">
        <f t="shared" si="1654"/>
        <v>low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1</v>
      </c>
      <c r="AQ3795">
        <f t="shared" ca="1" si="1674"/>
        <v>0</v>
      </c>
      <c r="AR3795">
        <f t="shared" ca="1" si="1675"/>
        <v>0</v>
      </c>
      <c r="AS3795">
        <v>1</v>
      </c>
      <c r="AT3795">
        <v>0</v>
      </c>
      <c r="AU3795">
        <f t="shared" ca="1" si="1677"/>
        <v>0</v>
      </c>
      <c r="AV3795">
        <f t="shared" ca="1" si="1677"/>
        <v>0</v>
      </c>
      <c r="AW3795">
        <f t="shared" ca="1" si="1677"/>
        <v>1</v>
      </c>
      <c r="AX3795">
        <v>0</v>
      </c>
    </row>
    <row r="3796" spans="1:50">
      <c r="A3796" s="2">
        <v>42649</v>
      </c>
      <c r="B3796">
        <v>2796</v>
      </c>
      <c r="C3796">
        <v>8</v>
      </c>
      <c r="D3796">
        <f t="shared" ca="1" si="1663"/>
        <v>9.6374226207155793</v>
      </c>
      <c r="E3796">
        <f t="shared" ca="1" si="1665"/>
        <v>-1.6374226207155793</v>
      </c>
      <c r="F3796" t="str">
        <f t="shared" ca="1" si="1666"/>
        <v>low</v>
      </c>
      <c r="G3796">
        <v>575</v>
      </c>
      <c r="H3796">
        <f t="shared" si="1667"/>
        <v>575</v>
      </c>
      <c r="I3796">
        <f t="shared" ca="1" si="1664"/>
        <v>598.37392374099704</v>
      </c>
      <c r="J3796">
        <f t="shared" ca="1" si="1668"/>
        <v>-23.373923740997043</v>
      </c>
      <c r="K3796" t="str">
        <f t="shared" ca="1" si="1669"/>
        <v>medium</v>
      </c>
      <c r="L3796">
        <v>5.5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1</v>
      </c>
      <c r="AV3796">
        <f t="shared" ca="1" si="1677"/>
        <v>0</v>
      </c>
      <c r="AW3796">
        <f t="shared" ca="1" si="1677"/>
        <v>0</v>
      </c>
      <c r="AX3796">
        <v>0</v>
      </c>
    </row>
    <row r="3797" spans="1:50">
      <c r="A3797" s="2">
        <v>42650</v>
      </c>
      <c r="B3797">
        <v>2797</v>
      </c>
      <c r="C3797">
        <v>12</v>
      </c>
      <c r="D3797">
        <f t="shared" ca="1" si="1663"/>
        <v>9.6375537247133813</v>
      </c>
      <c r="E3797">
        <f t="shared" ca="1" si="1665"/>
        <v>2.3624462752866187</v>
      </c>
      <c r="F3797" t="str">
        <f t="shared" ca="1" si="1666"/>
        <v>high</v>
      </c>
      <c r="G3797">
        <v>1397</v>
      </c>
      <c r="H3797">
        <f t="shared" si="1667"/>
        <v>1397</v>
      </c>
      <c r="I3797">
        <f t="shared" ca="1" si="1664"/>
        <v>598.76026400378612</v>
      </c>
      <c r="J3797">
        <f t="shared" ca="1" si="1668"/>
        <v>798.23973599621388</v>
      </c>
      <c r="K3797" t="str">
        <f t="shared" ca="1" si="1669"/>
        <v>high</v>
      </c>
      <c r="L3797">
        <v>5.3</v>
      </c>
      <c r="M3797" t="str">
        <f t="shared" si="1680"/>
        <v>medium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0</v>
      </c>
      <c r="AO3797">
        <f t="shared" ca="1" si="1673"/>
        <v>1</v>
      </c>
      <c r="AP3797">
        <f t="shared" ca="1" si="1662"/>
        <v>0</v>
      </c>
      <c r="AQ3797">
        <f t="shared" ca="1" si="1674"/>
        <v>1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0</v>
      </c>
      <c r="AW3797">
        <f t="shared" ca="1" si="1677"/>
        <v>1</v>
      </c>
      <c r="AX3797">
        <v>0</v>
      </c>
    </row>
    <row r="3798" spans="1:50">
      <c r="A3798" s="2">
        <v>42651</v>
      </c>
      <c r="B3798">
        <v>2798</v>
      </c>
      <c r="C3798">
        <v>6</v>
      </c>
      <c r="D3798">
        <f t="shared" ca="1" si="1663"/>
        <v>9.6376852564123698</v>
      </c>
      <c r="E3798">
        <f t="shared" ca="1" si="1665"/>
        <v>-3.6376852564123698</v>
      </c>
      <c r="F3798" t="str">
        <f t="shared" ca="1" si="1666"/>
        <v>low</v>
      </c>
      <c r="G3798">
        <v>303</v>
      </c>
      <c r="H3798">
        <f t="shared" si="1667"/>
        <v>303</v>
      </c>
      <c r="I3798">
        <f t="shared" ca="1" si="1664"/>
        <v>599.1471771609622</v>
      </c>
      <c r="J3798">
        <f t="shared" ca="1" si="1668"/>
        <v>-296.1471771609622</v>
      </c>
      <c r="K3798" t="str">
        <f t="shared" ca="1" si="1669"/>
        <v>low</v>
      </c>
      <c r="L3798">
        <v>4.9000000000000004</v>
      </c>
      <c r="M3798" t="str">
        <f t="shared" si="1680"/>
        <v>low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1</v>
      </c>
      <c r="AO3798">
        <f t="shared" ca="1" si="1673"/>
        <v>0</v>
      </c>
      <c r="AP3798">
        <f t="shared" ca="1" si="1662"/>
        <v>1</v>
      </c>
      <c r="AQ3798">
        <f t="shared" ca="1" si="1674"/>
        <v>0</v>
      </c>
      <c r="AR3798">
        <f t="shared" ca="1" si="1675"/>
        <v>0</v>
      </c>
      <c r="AS3798">
        <v>0</v>
      </c>
      <c r="AT3798">
        <v>0</v>
      </c>
      <c r="AU3798">
        <f t="shared" ca="1" si="1677"/>
        <v>1</v>
      </c>
      <c r="AV3798">
        <f t="shared" ca="1" si="1677"/>
        <v>0</v>
      </c>
      <c r="AW3798">
        <f t="shared" ca="1" si="1677"/>
        <v>0</v>
      </c>
      <c r="AX3798">
        <v>0</v>
      </c>
    </row>
    <row r="3799" spans="1:50">
      <c r="A3799" s="2">
        <v>42652</v>
      </c>
      <c r="B3799">
        <v>2799</v>
      </c>
      <c r="C3799">
        <v>7</v>
      </c>
      <c r="D3799">
        <f t="shared" ca="1" si="1663"/>
        <v>9.6378172163377656</v>
      </c>
      <c r="E3799">
        <f t="shared" ca="1" si="1665"/>
        <v>-2.6378172163377656</v>
      </c>
      <c r="F3799" t="str">
        <f t="shared" ca="1" si="1666"/>
        <v>low</v>
      </c>
      <c r="G3799">
        <v>255</v>
      </c>
      <c r="H3799">
        <f t="shared" si="1667"/>
        <v>255</v>
      </c>
      <c r="I3799">
        <f t="shared" ca="1" si="1664"/>
        <v>599.53466353440854</v>
      </c>
      <c r="J3799">
        <f t="shared" ca="1" si="1668"/>
        <v>-344.53466353440854</v>
      </c>
      <c r="K3799" t="str">
        <f t="shared" ca="1" si="1669"/>
        <v>low</v>
      </c>
      <c r="L3799">
        <v>6.2</v>
      </c>
      <c r="M3799" t="str">
        <f t="shared" si="1680"/>
        <v>medium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0</v>
      </c>
      <c r="AQ3799">
        <f t="shared" ca="1" si="1674"/>
        <v>1</v>
      </c>
      <c r="AR3799">
        <f t="shared" ca="1" si="1675"/>
        <v>0</v>
      </c>
      <c r="AS3799">
        <v>1</v>
      </c>
      <c r="AT3799">
        <v>0</v>
      </c>
      <c r="AU3799">
        <f t="shared" ca="1" si="1677"/>
        <v>1</v>
      </c>
      <c r="AV3799">
        <f t="shared" ca="1" si="1677"/>
        <v>0</v>
      </c>
      <c r="AW3799">
        <f t="shared" ca="1" si="1677"/>
        <v>0</v>
      </c>
      <c r="AX3799">
        <v>0</v>
      </c>
    </row>
    <row r="3800" spans="1:50">
      <c r="A3800" s="2">
        <v>42653</v>
      </c>
      <c r="B3800">
        <v>2800</v>
      </c>
      <c r="C3800">
        <v>9</v>
      </c>
      <c r="D3800">
        <f t="shared" ca="1" si="1663"/>
        <v>9.637949605014791</v>
      </c>
      <c r="E3800">
        <f t="shared" ca="1" si="1665"/>
        <v>-0.63794960501479103</v>
      </c>
      <c r="F3800" t="str">
        <f t="shared" ca="1" si="1666"/>
        <v>medium</v>
      </c>
      <c r="G3800">
        <v>560</v>
      </c>
      <c r="H3800">
        <f t="shared" si="1667"/>
        <v>560</v>
      </c>
      <c r="I3800">
        <f t="shared" ca="1" si="1664"/>
        <v>599.92272344600781</v>
      </c>
      <c r="J3800">
        <f t="shared" ca="1" si="1668"/>
        <v>-39.922723446007808</v>
      </c>
      <c r="K3800" t="str">
        <f t="shared" ca="1" si="1669"/>
        <v>medium</v>
      </c>
      <c r="L3800">
        <v>5.6</v>
      </c>
      <c r="M3800" t="str">
        <f t="shared" si="1680"/>
        <v>medium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0</v>
      </c>
      <c r="AQ3800">
        <f t="shared" ca="1" si="1674"/>
        <v>1</v>
      </c>
      <c r="AR3800">
        <f t="shared" ca="1" si="1675"/>
        <v>0</v>
      </c>
      <c r="AS3800">
        <v>1</v>
      </c>
      <c r="AT3800">
        <v>0</v>
      </c>
      <c r="AU3800">
        <f t="shared" ca="1" si="1677"/>
        <v>0</v>
      </c>
      <c r="AV3800">
        <f t="shared" ca="1" si="1677"/>
        <v>1</v>
      </c>
      <c r="AW3800">
        <f t="shared" ca="1" si="1677"/>
        <v>0</v>
      </c>
      <c r="AX3800">
        <v>0</v>
      </c>
    </row>
    <row r="3801" spans="1:50">
      <c r="A3801" s="2">
        <v>42654</v>
      </c>
      <c r="B3801">
        <v>2801</v>
      </c>
      <c r="C3801">
        <v>7</v>
      </c>
      <c r="D3801">
        <f t="shared" ca="1" si="1663"/>
        <v>9.6380824229686617</v>
      </c>
      <c r="E3801">
        <f t="shared" ca="1" si="1665"/>
        <v>-2.6380824229686617</v>
      </c>
      <c r="F3801" t="str">
        <f t="shared" ca="1" si="1666"/>
        <v>low</v>
      </c>
      <c r="G3801">
        <v>281</v>
      </c>
      <c r="H3801">
        <f t="shared" si="1667"/>
        <v>281</v>
      </c>
      <c r="I3801">
        <f t="shared" ca="1" si="1664"/>
        <v>600.31135721764258</v>
      </c>
      <c r="J3801">
        <f t="shared" ca="1" si="1668"/>
        <v>-319.31135721764258</v>
      </c>
      <c r="K3801" t="str">
        <f t="shared" ca="1" si="1669"/>
        <v>low</v>
      </c>
      <c r="L3801">
        <v>4.0999999999999996</v>
      </c>
      <c r="M3801" t="str">
        <f t="shared" si="1680"/>
        <v>low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1</v>
      </c>
      <c r="AK3801">
        <f t="shared" ca="1" si="1670"/>
        <v>0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1</v>
      </c>
      <c r="AQ3801">
        <f t="shared" ca="1" si="1674"/>
        <v>0</v>
      </c>
      <c r="AR3801">
        <f t="shared" ca="1" si="1675"/>
        <v>0</v>
      </c>
      <c r="AS3801">
        <v>0</v>
      </c>
      <c r="AT3801">
        <v>0</v>
      </c>
      <c r="AU3801">
        <f t="shared" ca="1" si="1677"/>
        <v>1</v>
      </c>
      <c r="AV3801">
        <f t="shared" ca="1" si="1677"/>
        <v>0</v>
      </c>
      <c r="AW3801">
        <f t="shared" ca="1" si="1677"/>
        <v>0</v>
      </c>
      <c r="AX3801">
        <v>1</v>
      </c>
    </row>
    <row r="3802" spans="1:50">
      <c r="A3802" s="2">
        <v>42655</v>
      </c>
      <c r="B3802">
        <v>2802</v>
      </c>
      <c r="C3802">
        <v>12</v>
      </c>
      <c r="D3802">
        <f t="shared" ca="1" si="1663"/>
        <v>9.6382156707246036</v>
      </c>
      <c r="E3802">
        <f t="shared" ca="1" si="1665"/>
        <v>2.3617843292753964</v>
      </c>
      <c r="F3802" t="str">
        <f t="shared" ca="1" si="1666"/>
        <v>high</v>
      </c>
      <c r="G3802">
        <v>375</v>
      </c>
      <c r="H3802">
        <f t="shared" si="1667"/>
        <v>375</v>
      </c>
      <c r="I3802">
        <f t="shared" ca="1" si="1664"/>
        <v>600.70056517119588</v>
      </c>
      <c r="J3802">
        <f t="shared" ca="1" si="1668"/>
        <v>-225.70056517119588</v>
      </c>
      <c r="K3802" t="str">
        <f t="shared" ca="1" si="1669"/>
        <v>medium</v>
      </c>
      <c r="L3802">
        <v>5.0999999999999996</v>
      </c>
      <c r="M3802" t="str">
        <f t="shared" si="1680"/>
        <v>medium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0</v>
      </c>
      <c r="AQ3802">
        <f t="shared" ca="1" si="1674"/>
        <v>1</v>
      </c>
      <c r="AR3802">
        <f t="shared" ca="1" si="1675"/>
        <v>0</v>
      </c>
      <c r="AS3802">
        <v>1</v>
      </c>
      <c r="AT3802">
        <v>0</v>
      </c>
      <c r="AU3802">
        <f t="shared" ca="1" si="1677"/>
        <v>0</v>
      </c>
      <c r="AV3802">
        <f t="shared" ca="1" si="1677"/>
        <v>0</v>
      </c>
      <c r="AW3802">
        <f t="shared" ca="1" si="1677"/>
        <v>1</v>
      </c>
      <c r="AX3802">
        <v>0</v>
      </c>
    </row>
    <row r="3803" spans="1:50">
      <c r="A3803" s="2">
        <v>42656</v>
      </c>
      <c r="B3803">
        <v>2803</v>
      </c>
      <c r="C3803">
        <v>15</v>
      </c>
      <c r="D3803">
        <f t="shared" ca="1" si="1663"/>
        <v>9.638349348807834</v>
      </c>
      <c r="E3803">
        <f t="shared" ca="1" si="1665"/>
        <v>5.361650651192166</v>
      </c>
      <c r="F3803" t="str">
        <f t="shared" ca="1" si="1666"/>
        <v>high</v>
      </c>
      <c r="G3803">
        <v>704</v>
      </c>
      <c r="H3803">
        <f t="shared" si="1667"/>
        <v>704</v>
      </c>
      <c r="I3803">
        <f t="shared" ca="1" si="1664"/>
        <v>601.0903476285506</v>
      </c>
      <c r="J3803">
        <f t="shared" ca="1" si="1668"/>
        <v>102.9096523714494</v>
      </c>
      <c r="K3803" t="str">
        <f t="shared" ca="1" si="1669"/>
        <v>high</v>
      </c>
      <c r="L3803">
        <v>5.6</v>
      </c>
      <c r="M3803" t="str">
        <f t="shared" si="1680"/>
        <v>medium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0</v>
      </c>
      <c r="AQ3803">
        <f t="shared" ca="1" si="1674"/>
        <v>1</v>
      </c>
      <c r="AR3803">
        <f t="shared" ca="1" si="1675"/>
        <v>0</v>
      </c>
      <c r="AS3803">
        <v>1</v>
      </c>
      <c r="AT3803">
        <v>0</v>
      </c>
      <c r="AU3803">
        <f t="shared" ca="1" si="1677"/>
        <v>0</v>
      </c>
      <c r="AV3803">
        <f t="shared" ca="1" si="1677"/>
        <v>0</v>
      </c>
      <c r="AW3803">
        <f t="shared" ca="1" si="1677"/>
        <v>1</v>
      </c>
      <c r="AX3803">
        <v>0</v>
      </c>
    </row>
    <row r="3804" spans="1:50">
      <c r="A3804" s="2">
        <v>42657</v>
      </c>
      <c r="B3804">
        <v>2804</v>
      </c>
      <c r="C3804">
        <v>14</v>
      </c>
      <c r="D3804">
        <f t="shared" ca="1" si="1663"/>
        <v>9.6384834577435754</v>
      </c>
      <c r="E3804">
        <f t="shared" ca="1" si="1665"/>
        <v>4.3615165422564246</v>
      </c>
      <c r="F3804" t="str">
        <f t="shared" ca="1" si="1666"/>
        <v>high</v>
      </c>
      <c r="G3804">
        <v>426</v>
      </c>
      <c r="H3804">
        <f t="shared" si="1667"/>
        <v>426</v>
      </c>
      <c r="I3804">
        <f t="shared" ca="1" si="1664"/>
        <v>601.48070491158887</v>
      </c>
      <c r="J3804">
        <f t="shared" ca="1" si="1668"/>
        <v>-175.48070491158887</v>
      </c>
      <c r="K3804" t="str">
        <f t="shared" ca="1" si="1669"/>
        <v>medium</v>
      </c>
      <c r="L3804">
        <v>7.1</v>
      </c>
      <c r="M3804" t="str">
        <f t="shared" si="1680"/>
        <v>medium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0</v>
      </c>
      <c r="AQ3804">
        <f t="shared" ca="1" si="1674"/>
        <v>1</v>
      </c>
      <c r="AR3804">
        <f t="shared" ca="1" si="1675"/>
        <v>0</v>
      </c>
      <c r="AS3804">
        <v>0</v>
      </c>
      <c r="AT3804">
        <v>0</v>
      </c>
      <c r="AU3804">
        <f t="shared" ca="1" si="1677"/>
        <v>0</v>
      </c>
      <c r="AV3804">
        <f t="shared" ca="1" si="1677"/>
        <v>0</v>
      </c>
      <c r="AW3804">
        <f t="shared" ca="1" si="1677"/>
        <v>1</v>
      </c>
      <c r="AX3804">
        <v>0</v>
      </c>
    </row>
    <row r="3805" spans="1:50">
      <c r="A3805" s="2">
        <v>42658</v>
      </c>
      <c r="B3805">
        <v>2805</v>
      </c>
      <c r="C3805">
        <v>3</v>
      </c>
      <c r="D3805">
        <f t="shared" ca="1" si="1663"/>
        <v>9.6386179980570468</v>
      </c>
      <c r="E3805">
        <f t="shared" ca="1" si="1665"/>
        <v>-6.6386179980570468</v>
      </c>
      <c r="F3805" t="str">
        <f t="shared" ca="1" si="1666"/>
        <v>low</v>
      </c>
      <c r="G3805">
        <v>146</v>
      </c>
      <c r="H3805">
        <f t="shared" si="1667"/>
        <v>146</v>
      </c>
      <c r="I3805">
        <f t="shared" ca="1" si="1664"/>
        <v>601.87163734219371</v>
      </c>
      <c r="J3805">
        <f t="shared" ca="1" si="1668"/>
        <v>-455.87163734219371</v>
      </c>
      <c r="K3805" t="str">
        <f t="shared" ca="1" si="1669"/>
        <v>low</v>
      </c>
      <c r="L3805">
        <v>8.6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1</v>
      </c>
      <c r="AV3805">
        <f t="shared" ca="1" si="1677"/>
        <v>0</v>
      </c>
      <c r="AW3805">
        <f t="shared" ca="1" si="1677"/>
        <v>0</v>
      </c>
      <c r="AX3805">
        <v>0</v>
      </c>
    </row>
    <row r="3806" spans="1:50">
      <c r="A3806" s="2">
        <v>42659</v>
      </c>
      <c r="B3806">
        <v>2806</v>
      </c>
      <c r="C3806">
        <v>5</v>
      </c>
      <c r="D3806">
        <f t="shared" ca="1" si="1663"/>
        <v>9.6387529702734689</v>
      </c>
      <c r="E3806">
        <f t="shared" ca="1" si="1665"/>
        <v>-4.6387529702734689</v>
      </c>
      <c r="F3806" t="str">
        <f t="shared" ca="1" si="1666"/>
        <v>low</v>
      </c>
      <c r="G3806">
        <v>243</v>
      </c>
      <c r="H3806">
        <f t="shared" si="1667"/>
        <v>243</v>
      </c>
      <c r="I3806">
        <f t="shared" ca="1" si="1664"/>
        <v>602.26314524224802</v>
      </c>
      <c r="J3806">
        <f t="shared" ca="1" si="1668"/>
        <v>-359.26314524224802</v>
      </c>
      <c r="K3806" t="str">
        <f t="shared" ca="1" si="1669"/>
        <v>low</v>
      </c>
      <c r="L3806">
        <v>8.9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0</v>
      </c>
      <c r="AT3806">
        <v>0</v>
      </c>
      <c r="AU3806">
        <f t="shared" ca="1" si="1677"/>
        <v>1</v>
      </c>
      <c r="AV3806">
        <f t="shared" ca="1" si="1677"/>
        <v>0</v>
      </c>
      <c r="AW3806">
        <f t="shared" ca="1" si="1677"/>
        <v>0</v>
      </c>
      <c r="AX3806">
        <v>0</v>
      </c>
    </row>
    <row r="3807" spans="1:50">
      <c r="A3807" s="2">
        <v>42660</v>
      </c>
      <c r="B3807">
        <v>2807</v>
      </c>
      <c r="C3807">
        <v>15</v>
      </c>
      <c r="D3807">
        <f t="shared" ca="1" si="1663"/>
        <v>9.6388883749180625</v>
      </c>
      <c r="E3807">
        <f t="shared" ca="1" si="1665"/>
        <v>5.3611116250819375</v>
      </c>
      <c r="F3807" t="str">
        <f t="shared" ca="1" si="1666"/>
        <v>high</v>
      </c>
      <c r="G3807">
        <v>334</v>
      </c>
      <c r="H3807">
        <f t="shared" si="1667"/>
        <v>334</v>
      </c>
      <c r="I3807">
        <f t="shared" ca="1" si="1664"/>
        <v>602.65522893363459</v>
      </c>
      <c r="J3807">
        <f t="shared" ca="1" si="1668"/>
        <v>-268.65522893363459</v>
      </c>
      <c r="K3807" t="str">
        <f t="shared" ca="1" si="1669"/>
        <v>low</v>
      </c>
      <c r="L3807">
        <v>7.8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0</v>
      </c>
      <c r="AW3807">
        <f t="shared" ca="1" si="1677"/>
        <v>1</v>
      </c>
      <c r="AX3807">
        <v>0</v>
      </c>
    </row>
    <row r="3808" spans="1:50">
      <c r="A3808" s="2">
        <v>42661</v>
      </c>
      <c r="B3808">
        <v>2808</v>
      </c>
      <c r="C3808">
        <v>15</v>
      </c>
      <c r="D3808">
        <f t="shared" ca="1" si="1663"/>
        <v>9.6390242125160501</v>
      </c>
      <c r="E3808">
        <f t="shared" ca="1" si="1665"/>
        <v>5.3609757874839499</v>
      </c>
      <c r="F3808" t="str">
        <f t="shared" ca="1" si="1666"/>
        <v>high</v>
      </c>
      <c r="G3808">
        <v>777</v>
      </c>
      <c r="H3808">
        <f t="shared" si="1667"/>
        <v>777</v>
      </c>
      <c r="I3808">
        <f t="shared" ca="1" si="1664"/>
        <v>603.047888738236</v>
      </c>
      <c r="J3808">
        <f t="shared" ca="1" si="1668"/>
        <v>173.952111261764</v>
      </c>
      <c r="K3808" t="str">
        <f t="shared" ca="1" si="1669"/>
        <v>high</v>
      </c>
      <c r="L3808">
        <v>7.2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1</v>
      </c>
      <c r="AK3808">
        <f t="shared" ca="1" si="1670"/>
        <v>0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1</v>
      </c>
      <c r="AT3808">
        <v>0</v>
      </c>
      <c r="AU3808">
        <f t="shared" ca="1" si="1677"/>
        <v>0</v>
      </c>
      <c r="AV3808">
        <f t="shared" ca="1" si="1677"/>
        <v>0</v>
      </c>
      <c r="AW3808">
        <f t="shared" ca="1" si="1677"/>
        <v>1</v>
      </c>
      <c r="AX3808">
        <v>0</v>
      </c>
    </row>
    <row r="3809" spans="1:50">
      <c r="A3809" s="2">
        <v>42662</v>
      </c>
      <c r="B3809">
        <v>2809</v>
      </c>
      <c r="C3809">
        <v>11</v>
      </c>
      <c r="D3809">
        <f t="shared" ca="1" si="1663"/>
        <v>9.639160483592649</v>
      </c>
      <c r="E3809">
        <f t="shared" ca="1" si="1665"/>
        <v>1.360839516407351</v>
      </c>
      <c r="F3809" t="str">
        <f t="shared" ca="1" si="1666"/>
        <v>medium</v>
      </c>
      <c r="G3809">
        <v>242</v>
      </c>
      <c r="H3809">
        <f t="shared" si="1667"/>
        <v>242</v>
      </c>
      <c r="I3809">
        <f t="shared" ca="1" si="1664"/>
        <v>603.44112497793492</v>
      </c>
      <c r="J3809">
        <f t="shared" ca="1" si="1668"/>
        <v>-361.44112497793492</v>
      </c>
      <c r="K3809" t="str">
        <f t="shared" ca="1" si="1669"/>
        <v>low</v>
      </c>
      <c r="L3809">
        <v>7.6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0</v>
      </c>
      <c r="AO3809">
        <f t="shared" ca="1" si="1673"/>
        <v>1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0</v>
      </c>
      <c r="AV3809">
        <f t="shared" ca="1" si="1677"/>
        <v>1</v>
      </c>
      <c r="AW3809">
        <f t="shared" ca="1" si="1677"/>
        <v>0</v>
      </c>
      <c r="AX3809">
        <v>0</v>
      </c>
    </row>
    <row r="3810" spans="1:50">
      <c r="A3810" s="2">
        <v>42663</v>
      </c>
      <c r="B3810">
        <v>2810</v>
      </c>
      <c r="C3810">
        <v>16</v>
      </c>
      <c r="D3810">
        <f t="shared" ca="1" si="1663"/>
        <v>9.6392971886730816</v>
      </c>
      <c r="E3810">
        <f t="shared" ca="1" si="1665"/>
        <v>6.3607028113269184</v>
      </c>
      <c r="F3810" t="str">
        <f t="shared" ca="1" si="1666"/>
        <v>high</v>
      </c>
      <c r="G3810">
        <v>493</v>
      </c>
      <c r="H3810">
        <f t="shared" si="1667"/>
        <v>493</v>
      </c>
      <c r="I3810">
        <f t="shared" ca="1" si="1664"/>
        <v>603.83493797461392</v>
      </c>
      <c r="J3810">
        <f t="shared" ca="1" si="1668"/>
        <v>-110.83493797461392</v>
      </c>
      <c r="K3810" t="str">
        <f t="shared" ca="1" si="1669"/>
        <v>medium</v>
      </c>
      <c r="L3810">
        <v>6.2</v>
      </c>
      <c r="M3810" t="str">
        <f t="shared" si="1680"/>
        <v>medium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1</v>
      </c>
      <c r="AO3810">
        <f t="shared" ca="1" si="1673"/>
        <v>0</v>
      </c>
      <c r="AP3810">
        <f t="shared" ca="1" si="1662"/>
        <v>0</v>
      </c>
      <c r="AQ3810">
        <f t="shared" ca="1" si="1674"/>
        <v>1</v>
      </c>
      <c r="AR3810">
        <f t="shared" ca="1" si="1675"/>
        <v>0</v>
      </c>
      <c r="AS3810">
        <v>1</v>
      </c>
      <c r="AT3810">
        <v>0</v>
      </c>
      <c r="AU3810">
        <f t="shared" ca="1" si="1677"/>
        <v>0</v>
      </c>
      <c r="AV3810">
        <f t="shared" ca="1" si="1677"/>
        <v>0</v>
      </c>
      <c r="AW3810">
        <f t="shared" ca="1" si="1677"/>
        <v>1</v>
      </c>
      <c r="AX3810">
        <v>0</v>
      </c>
    </row>
    <row r="3811" spans="1:50">
      <c r="A3811" s="2">
        <v>42664</v>
      </c>
      <c r="B3811">
        <v>2811</v>
      </c>
      <c r="C3811">
        <v>13</v>
      </c>
      <c r="D3811">
        <f t="shared" ca="1" si="1663"/>
        <v>9.6394343282825687</v>
      </c>
      <c r="E3811">
        <f t="shared" ca="1" si="1665"/>
        <v>3.3605656717174313</v>
      </c>
      <c r="F3811" t="str">
        <f t="shared" ca="1" si="1666"/>
        <v>high</v>
      </c>
      <c r="G3811">
        <v>678</v>
      </c>
      <c r="H3811">
        <f t="shared" si="1667"/>
        <v>678</v>
      </c>
      <c r="I3811">
        <f t="shared" ca="1" si="1664"/>
        <v>604.22932805015648</v>
      </c>
      <c r="J3811">
        <f t="shared" ca="1" si="1668"/>
        <v>73.770671949843518</v>
      </c>
      <c r="K3811" t="str">
        <f t="shared" ca="1" si="1669"/>
        <v>high</v>
      </c>
      <c r="L3811">
        <v>5.6</v>
      </c>
      <c r="M3811" t="str">
        <f t="shared" si="1680"/>
        <v>medium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0</v>
      </c>
      <c r="AQ3811">
        <f t="shared" ca="1" si="1674"/>
        <v>1</v>
      </c>
      <c r="AR3811">
        <f t="shared" ca="1" si="1675"/>
        <v>0</v>
      </c>
      <c r="AS3811">
        <v>1</v>
      </c>
      <c r="AT3811">
        <v>0</v>
      </c>
      <c r="AU3811">
        <f t="shared" ca="1" si="1677"/>
        <v>0</v>
      </c>
      <c r="AV3811">
        <f t="shared" ca="1" si="1677"/>
        <v>0</v>
      </c>
      <c r="AW3811">
        <f t="shared" ca="1" si="1677"/>
        <v>1</v>
      </c>
      <c r="AX3811">
        <v>0</v>
      </c>
    </row>
    <row r="3812" spans="1:50">
      <c r="A3812" s="2">
        <v>42665</v>
      </c>
      <c r="B3812">
        <v>2812</v>
      </c>
      <c r="C3812">
        <v>13</v>
      </c>
      <c r="D3812">
        <f t="shared" ca="1" si="1663"/>
        <v>9.6395719029463294</v>
      </c>
      <c r="E3812">
        <f t="shared" ca="1" si="1665"/>
        <v>3.3604280970536706</v>
      </c>
      <c r="F3812" t="str">
        <f t="shared" ca="1" si="1666"/>
        <v>high</v>
      </c>
      <c r="G3812">
        <v>434</v>
      </c>
      <c r="H3812">
        <f t="shared" si="1667"/>
        <v>434</v>
      </c>
      <c r="I3812">
        <f t="shared" ca="1" si="1664"/>
        <v>604.62429552644483</v>
      </c>
      <c r="J3812">
        <f t="shared" ca="1" si="1668"/>
        <v>-170.62429552644483</v>
      </c>
      <c r="K3812" t="str">
        <f t="shared" ca="1" si="1669"/>
        <v>medium</v>
      </c>
      <c r="L3812">
        <v>4.5999999999999996</v>
      </c>
      <c r="M3812" t="str">
        <f t="shared" si="1680"/>
        <v>low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1</v>
      </c>
      <c r="AQ3812">
        <f t="shared" ca="1" si="1674"/>
        <v>0</v>
      </c>
      <c r="AR3812">
        <f t="shared" ca="1" si="1675"/>
        <v>0</v>
      </c>
      <c r="AS3812">
        <v>1</v>
      </c>
      <c r="AT3812">
        <v>0</v>
      </c>
      <c r="AU3812">
        <f t="shared" ca="1" si="1677"/>
        <v>0</v>
      </c>
      <c r="AV3812">
        <f t="shared" ca="1" si="1677"/>
        <v>0</v>
      </c>
      <c r="AW3812">
        <f t="shared" ca="1" si="1677"/>
        <v>1</v>
      </c>
      <c r="AX3812">
        <v>1</v>
      </c>
    </row>
    <row r="3813" spans="1:50">
      <c r="A3813" s="2">
        <v>42666</v>
      </c>
      <c r="B3813">
        <v>2813</v>
      </c>
      <c r="C3813">
        <v>3</v>
      </c>
      <c r="D3813">
        <f t="shared" ca="1" si="1663"/>
        <v>9.6397099131895843</v>
      </c>
      <c r="E3813">
        <f t="shared" ca="1" si="1665"/>
        <v>-6.6397099131895843</v>
      </c>
      <c r="F3813" t="str">
        <f t="shared" ca="1" si="1666"/>
        <v>low</v>
      </c>
      <c r="G3813">
        <v>90</v>
      </c>
      <c r="H3813">
        <f t="shared" si="1667"/>
        <v>90</v>
      </c>
      <c r="I3813">
        <f t="shared" ca="1" si="1664"/>
        <v>605.01984072536152</v>
      </c>
      <c r="J3813">
        <f t="shared" ca="1" si="1668"/>
        <v>-515.01984072536152</v>
      </c>
      <c r="K3813" t="str">
        <f t="shared" ca="1" si="1669"/>
        <v>low</v>
      </c>
      <c r="L3813">
        <v>6</v>
      </c>
      <c r="M3813" t="str">
        <f t="shared" si="1680"/>
        <v>medium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0</v>
      </c>
      <c r="AQ3813">
        <f t="shared" ca="1" si="1674"/>
        <v>1</v>
      </c>
      <c r="AR3813">
        <f t="shared" ca="1" si="1675"/>
        <v>0</v>
      </c>
      <c r="AS3813">
        <v>0</v>
      </c>
      <c r="AT3813">
        <v>0</v>
      </c>
      <c r="AU3813">
        <f t="shared" ca="1" si="1677"/>
        <v>1</v>
      </c>
      <c r="AV3813">
        <f t="shared" ca="1" si="1677"/>
        <v>0</v>
      </c>
      <c r="AW3813">
        <f t="shared" ca="1" si="1677"/>
        <v>0</v>
      </c>
      <c r="AX3813">
        <v>0</v>
      </c>
    </row>
    <row r="3814" spans="1:50">
      <c r="A3814" s="2">
        <v>42667</v>
      </c>
      <c r="B3814">
        <v>2814</v>
      </c>
      <c r="C3814">
        <v>13</v>
      </c>
      <c r="D3814">
        <f t="shared" ca="1" si="1663"/>
        <v>9.6398483595375559</v>
      </c>
      <c r="E3814">
        <f t="shared" ca="1" si="1665"/>
        <v>3.3601516404624441</v>
      </c>
      <c r="F3814" t="str">
        <f t="shared" ca="1" si="1666"/>
        <v>high</v>
      </c>
      <c r="G3814">
        <v>622</v>
      </c>
      <c r="H3814">
        <f t="shared" si="1667"/>
        <v>622</v>
      </c>
      <c r="I3814">
        <f t="shared" ca="1" si="1664"/>
        <v>605.41596396878936</v>
      </c>
      <c r="J3814">
        <f t="shared" ca="1" si="1668"/>
        <v>16.584036031210644</v>
      </c>
      <c r="K3814" t="str">
        <f t="shared" ca="1" si="1669"/>
        <v>medium</v>
      </c>
      <c r="L3814">
        <v>8.1999999999999993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0</v>
      </c>
      <c r="AT3814">
        <v>0</v>
      </c>
      <c r="AU3814">
        <f t="shared" ca="1" si="1677"/>
        <v>0</v>
      </c>
      <c r="AV3814">
        <f t="shared" ca="1" si="1677"/>
        <v>0</v>
      </c>
      <c r="AW3814">
        <f t="shared" ca="1" si="1677"/>
        <v>1</v>
      </c>
      <c r="AX3814">
        <v>0</v>
      </c>
    </row>
    <row r="3815" spans="1:50">
      <c r="A3815" s="2">
        <v>42668</v>
      </c>
      <c r="B3815">
        <v>2815</v>
      </c>
      <c r="C3815">
        <v>8</v>
      </c>
      <c r="D3815">
        <f t="shared" ca="1" si="1663"/>
        <v>9.6399872425154634</v>
      </c>
      <c r="E3815">
        <f t="shared" ca="1" si="1665"/>
        <v>-1.6399872425154634</v>
      </c>
      <c r="F3815" t="str">
        <f t="shared" ca="1" si="1666"/>
        <v>low</v>
      </c>
      <c r="G3815">
        <v>101</v>
      </c>
      <c r="H3815">
        <f t="shared" si="1667"/>
        <v>101</v>
      </c>
      <c r="I3815">
        <f t="shared" ca="1" si="1664"/>
        <v>605.8126655786117</v>
      </c>
      <c r="J3815">
        <f t="shared" ca="1" si="1668"/>
        <v>-504.8126655786117</v>
      </c>
      <c r="K3815" t="str">
        <f t="shared" ca="1" si="1669"/>
        <v>low</v>
      </c>
      <c r="L3815">
        <v>10.8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1</v>
      </c>
      <c r="AT3815">
        <v>0</v>
      </c>
      <c r="AU3815">
        <f t="shared" ca="1" si="1677"/>
        <v>1</v>
      </c>
      <c r="AV3815">
        <f t="shared" ca="1" si="1677"/>
        <v>0</v>
      </c>
      <c r="AW3815">
        <f t="shared" ca="1" si="1677"/>
        <v>0</v>
      </c>
      <c r="AX3815">
        <v>0</v>
      </c>
    </row>
    <row r="3816" spans="1:50">
      <c r="A3816" s="2">
        <v>42669</v>
      </c>
      <c r="B3816">
        <v>2816</v>
      </c>
      <c r="C3816">
        <v>12</v>
      </c>
      <c r="D3816">
        <f t="shared" ca="1" si="1663"/>
        <v>9.6401265626485273</v>
      </c>
      <c r="E3816">
        <f t="shared" ca="1" si="1665"/>
        <v>2.3598734373514727</v>
      </c>
      <c r="F3816" t="str">
        <f t="shared" ca="1" si="1666"/>
        <v>high</v>
      </c>
      <c r="G3816">
        <v>910</v>
      </c>
      <c r="H3816">
        <f t="shared" si="1667"/>
        <v>910</v>
      </c>
      <c r="I3816">
        <f t="shared" ca="1" si="1664"/>
        <v>606.20994587671089</v>
      </c>
      <c r="J3816">
        <f t="shared" ca="1" si="1668"/>
        <v>303.79005412328911</v>
      </c>
      <c r="K3816" t="str">
        <f t="shared" ca="1" si="1669"/>
        <v>high</v>
      </c>
      <c r="L3816">
        <v>8.1999999999999993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1</v>
      </c>
      <c r="AO3816">
        <f t="shared" ca="1" si="1673"/>
        <v>0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1</v>
      </c>
      <c r="AT3816">
        <v>0</v>
      </c>
      <c r="AU3816">
        <f t="shared" ca="1" si="1677"/>
        <v>0</v>
      </c>
      <c r="AV3816">
        <f t="shared" ca="1" si="1677"/>
        <v>0</v>
      </c>
      <c r="AW3816">
        <f t="shared" ca="1" si="1677"/>
        <v>1</v>
      </c>
      <c r="AX3816">
        <v>0</v>
      </c>
    </row>
    <row r="3817" spans="1:50">
      <c r="A3817" s="2">
        <v>42670</v>
      </c>
      <c r="B3817">
        <v>2817</v>
      </c>
      <c r="C3817">
        <v>11</v>
      </c>
      <c r="D3817">
        <f t="shared" ca="1" si="1663"/>
        <v>9.6402663204619685</v>
      </c>
      <c r="E3817">
        <f t="shared" ca="1" si="1665"/>
        <v>1.3597336795380315</v>
      </c>
      <c r="F3817" t="str">
        <f t="shared" ca="1" si="1666"/>
        <v>medium</v>
      </c>
      <c r="G3817">
        <v>1065</v>
      </c>
      <c r="H3817">
        <f t="shared" si="1667"/>
        <v>1065</v>
      </c>
      <c r="I3817">
        <f t="shared" ca="1" si="1664"/>
        <v>606.60780518496961</v>
      </c>
      <c r="J3817">
        <f t="shared" ca="1" si="1668"/>
        <v>458.39219481503039</v>
      </c>
      <c r="K3817" t="str">
        <f t="shared" ca="1" si="1669"/>
        <v>high</v>
      </c>
      <c r="L3817">
        <v>6.2</v>
      </c>
      <c r="M3817" t="str">
        <f t="shared" si="1680"/>
        <v>medium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0</v>
      </c>
      <c r="AQ3817">
        <f t="shared" ca="1" si="1674"/>
        <v>1</v>
      </c>
      <c r="AR3817">
        <f t="shared" ca="1" si="1675"/>
        <v>0</v>
      </c>
      <c r="AS3817">
        <v>0</v>
      </c>
      <c r="AT3817">
        <v>0</v>
      </c>
      <c r="AU3817">
        <f t="shared" ca="1" si="1677"/>
        <v>0</v>
      </c>
      <c r="AV3817">
        <f t="shared" ca="1" si="1677"/>
        <v>1</v>
      </c>
      <c r="AW3817">
        <f t="shared" ca="1" si="1677"/>
        <v>0</v>
      </c>
      <c r="AX3817">
        <v>0</v>
      </c>
    </row>
    <row r="3818" spans="1:50">
      <c r="A3818" s="2">
        <v>42671</v>
      </c>
      <c r="B3818">
        <v>2818</v>
      </c>
      <c r="C3818">
        <v>8</v>
      </c>
      <c r="D3818">
        <f t="shared" ref="D3818:D3881" ca="1" si="1689">$E$516*B3818^3+$E$521*B3818^2+$E$526*B3818+$E$531</f>
        <v>9.6404065164810078</v>
      </c>
      <c r="E3818">
        <f t="shared" ca="1" si="1665"/>
        <v>-1.6404065164810078</v>
      </c>
      <c r="F3818" t="str">
        <f t="shared" ca="1" si="1666"/>
        <v>low</v>
      </c>
      <c r="G3818">
        <v>689</v>
      </c>
      <c r="H3818">
        <f t="shared" si="1667"/>
        <v>689</v>
      </c>
      <c r="I3818">
        <f t="shared" ref="I3818:I3881" ca="1" si="1690">$K$516*B3818^3+$K$521*B3818^2+$K$526*B3818+$K$531</f>
        <v>607.00624382527019</v>
      </c>
      <c r="J3818">
        <f t="shared" ca="1" si="1668"/>
        <v>81.99375617472981</v>
      </c>
      <c r="K3818" t="str">
        <f t="shared" ca="1" si="1669"/>
        <v>high</v>
      </c>
      <c r="L3818">
        <v>7.3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1</v>
      </c>
      <c r="AK3818">
        <f t="shared" ca="1" si="1670"/>
        <v>0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0</v>
      </c>
      <c r="AT3818">
        <v>0</v>
      </c>
      <c r="AU3818">
        <f t="shared" ca="1" si="1677"/>
        <v>1</v>
      </c>
      <c r="AV3818">
        <f t="shared" ca="1" si="1677"/>
        <v>0</v>
      </c>
      <c r="AW3818">
        <f t="shared" ca="1" si="1677"/>
        <v>0</v>
      </c>
      <c r="AX3818">
        <v>0</v>
      </c>
    </row>
    <row r="3819" spans="1:50">
      <c r="A3819" s="2">
        <v>42672</v>
      </c>
      <c r="B3819">
        <v>2819</v>
      </c>
      <c r="C3819">
        <v>9</v>
      </c>
      <c r="D3819">
        <f t="shared" ca="1" si="1689"/>
        <v>9.640547151230864</v>
      </c>
      <c r="E3819">
        <f t="shared" ref="E3819:E3882" ca="1" si="1691">C3819-D3819</f>
        <v>-0.64054715123086403</v>
      </c>
      <c r="F3819" t="str">
        <f t="shared" ref="F3819:F3882" ca="1" si="1692">VLOOKUP(E3819,$A$3:$C$6,3)</f>
        <v>medium</v>
      </c>
      <c r="G3819">
        <v>453</v>
      </c>
      <c r="H3819">
        <f t="shared" ref="H3819:H3882" si="1693">IF(G3819&gt;$H$592,$G$592,G3819)</f>
        <v>453</v>
      </c>
      <c r="I3819">
        <f t="shared" ca="1" si="1690"/>
        <v>607.40526211949646</v>
      </c>
      <c r="J3819">
        <f t="shared" ref="J3819:J3882" ca="1" si="1694">H3819-I3819</f>
        <v>-154.40526211949646</v>
      </c>
      <c r="K3819" t="str">
        <f t="shared" ref="K3819:K3882" ca="1" si="1695">VLOOKUP(J3819,$A$10:$C$13,3)</f>
        <v>medium</v>
      </c>
      <c r="L3819">
        <v>7.6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0</v>
      </c>
      <c r="AV3819">
        <f t="shared" ca="1" si="1677"/>
        <v>1</v>
      </c>
      <c r="AW3819">
        <f t="shared" ca="1" si="1677"/>
        <v>0</v>
      </c>
      <c r="AX3819">
        <v>0</v>
      </c>
    </row>
    <row r="3820" spans="1:50">
      <c r="A3820" s="2">
        <v>42673</v>
      </c>
      <c r="B3820">
        <v>2820</v>
      </c>
      <c r="C3820">
        <v>5</v>
      </c>
      <c r="D3820">
        <f t="shared" ca="1" si="1689"/>
        <v>9.6406882252367598</v>
      </c>
      <c r="E3820">
        <f t="shared" ca="1" si="1691"/>
        <v>-4.6406882252367598</v>
      </c>
      <c r="F3820" t="str">
        <f t="shared" ca="1" si="1692"/>
        <v>low</v>
      </c>
      <c r="G3820">
        <v>331</v>
      </c>
      <c r="H3820">
        <f t="shared" si="1693"/>
        <v>331</v>
      </c>
      <c r="I3820">
        <f t="shared" ca="1" si="1690"/>
        <v>607.80486038953006</v>
      </c>
      <c r="J3820">
        <f t="shared" ca="1" si="1694"/>
        <v>-276.80486038953006</v>
      </c>
      <c r="K3820" t="str">
        <f t="shared" ca="1" si="1695"/>
        <v>low</v>
      </c>
      <c r="L3820">
        <v>5.0999999999999996</v>
      </c>
      <c r="M3820" t="str">
        <f t="shared" si="1680"/>
        <v>medium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1</v>
      </c>
      <c r="AO3820">
        <f t="shared" ca="1" si="1699"/>
        <v>0</v>
      </c>
      <c r="AP3820">
        <f t="shared" ca="1" si="1688"/>
        <v>0</v>
      </c>
      <c r="AQ3820">
        <f t="shared" ca="1" si="1700"/>
        <v>1</v>
      </c>
      <c r="AR3820">
        <f t="shared" ca="1" si="1701"/>
        <v>0</v>
      </c>
      <c r="AS3820">
        <v>0</v>
      </c>
      <c r="AT3820">
        <v>0</v>
      </c>
      <c r="AU3820">
        <f t="shared" ca="1" si="1677"/>
        <v>1</v>
      </c>
      <c r="AV3820">
        <f t="shared" ca="1" si="1677"/>
        <v>0</v>
      </c>
      <c r="AW3820">
        <f t="shared" ca="1" si="1677"/>
        <v>0</v>
      </c>
      <c r="AX3820">
        <v>0</v>
      </c>
    </row>
    <row r="3821" spans="1:50">
      <c r="A3821" s="2">
        <v>42674</v>
      </c>
      <c r="B3821">
        <v>2821</v>
      </c>
      <c r="C3821">
        <v>14</v>
      </c>
      <c r="D3821">
        <f t="shared" ca="1" si="1689"/>
        <v>9.6408297390239142</v>
      </c>
      <c r="E3821">
        <f t="shared" ca="1" si="1691"/>
        <v>4.3591702609760858</v>
      </c>
      <c r="F3821" t="str">
        <f t="shared" ca="1" si="1692"/>
        <v>high</v>
      </c>
      <c r="G3821">
        <v>520</v>
      </c>
      <c r="H3821">
        <f t="shared" si="1693"/>
        <v>520</v>
      </c>
      <c r="I3821">
        <f t="shared" ca="1" si="1690"/>
        <v>608.20503895725426</v>
      </c>
      <c r="J3821">
        <f t="shared" ca="1" si="1694"/>
        <v>-88.20503895725426</v>
      </c>
      <c r="K3821" t="str">
        <f t="shared" ca="1" si="1695"/>
        <v>medium</v>
      </c>
      <c r="L3821">
        <v>3.1</v>
      </c>
      <c r="M3821" t="str">
        <f t="shared" si="1680"/>
        <v>low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1</v>
      </c>
      <c r="AQ3821">
        <f t="shared" ca="1" si="1700"/>
        <v>0</v>
      </c>
      <c r="AR3821">
        <f t="shared" ca="1" si="1701"/>
        <v>0</v>
      </c>
      <c r="AS3821">
        <v>0</v>
      </c>
      <c r="AT3821">
        <v>0</v>
      </c>
      <c r="AU3821">
        <f t="shared" ca="1" si="1677"/>
        <v>0</v>
      </c>
      <c r="AV3821">
        <f t="shared" ca="1" si="1677"/>
        <v>0</v>
      </c>
      <c r="AW3821">
        <f t="shared" ca="1" si="1677"/>
        <v>1</v>
      </c>
      <c r="AX3821">
        <v>0</v>
      </c>
    </row>
    <row r="3822" spans="1:50">
      <c r="A3822" s="2">
        <v>42675</v>
      </c>
      <c r="B3822">
        <v>2822</v>
      </c>
      <c r="C3822">
        <v>12</v>
      </c>
      <c r="D3822">
        <f t="shared" ca="1" si="1689"/>
        <v>9.6409716931175495</v>
      </c>
      <c r="E3822">
        <f t="shared" ca="1" si="1691"/>
        <v>2.3590283068824505</v>
      </c>
      <c r="F3822" t="str">
        <f t="shared" ca="1" si="1692"/>
        <v>high</v>
      </c>
      <c r="G3822">
        <v>722</v>
      </c>
      <c r="H3822">
        <f t="shared" si="1693"/>
        <v>722</v>
      </c>
      <c r="I3822">
        <f t="shared" ca="1" si="1690"/>
        <v>608.60579814455173</v>
      </c>
      <c r="J3822">
        <f t="shared" ca="1" si="1694"/>
        <v>113.39420185544827</v>
      </c>
      <c r="K3822" t="str">
        <f t="shared" ca="1" si="1695"/>
        <v>high</v>
      </c>
      <c r="L3822">
        <v>8.1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0</v>
      </c>
      <c r="AT3822">
        <v>0</v>
      </c>
      <c r="AU3822">
        <f t="shared" ca="1" si="1677"/>
        <v>0</v>
      </c>
      <c r="AV3822">
        <f t="shared" ca="1" si="1677"/>
        <v>0</v>
      </c>
      <c r="AW3822">
        <f t="shared" ca="1" si="1677"/>
        <v>1</v>
      </c>
      <c r="AX3822">
        <v>0</v>
      </c>
    </row>
    <row r="3823" spans="1:50">
      <c r="A3823" s="2">
        <v>42676</v>
      </c>
      <c r="B3823">
        <v>2823</v>
      </c>
      <c r="C3823">
        <v>9</v>
      </c>
      <c r="D3823">
        <f t="shared" ca="1" si="1689"/>
        <v>9.6411140880428867</v>
      </c>
      <c r="E3823">
        <f t="shared" ca="1" si="1691"/>
        <v>-0.64111408804288672</v>
      </c>
      <c r="F3823" t="str">
        <f t="shared" ca="1" si="1692"/>
        <v>medium</v>
      </c>
      <c r="G3823">
        <v>359</v>
      </c>
      <c r="H3823">
        <f t="shared" si="1693"/>
        <v>359</v>
      </c>
      <c r="I3823">
        <f t="shared" ca="1" si="1690"/>
        <v>609.00713827330549</v>
      </c>
      <c r="J3823">
        <f t="shared" ca="1" si="1694"/>
        <v>-250.00713827330549</v>
      </c>
      <c r="K3823" t="str">
        <f t="shared" ca="1" si="1695"/>
        <v>low</v>
      </c>
      <c r="L3823">
        <v>5</v>
      </c>
      <c r="M3823" t="str">
        <f t="shared" si="1680"/>
        <v>medium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0</v>
      </c>
      <c r="AQ3823">
        <f t="shared" ca="1" si="1700"/>
        <v>1</v>
      </c>
      <c r="AR3823">
        <f t="shared" ca="1" si="1701"/>
        <v>0</v>
      </c>
      <c r="AS3823">
        <v>0</v>
      </c>
      <c r="AT3823">
        <v>0</v>
      </c>
      <c r="AU3823">
        <f t="shared" ca="1" si="1677"/>
        <v>0</v>
      </c>
      <c r="AV3823">
        <f t="shared" ca="1" si="1677"/>
        <v>1</v>
      </c>
      <c r="AW3823">
        <f t="shared" ca="1" si="1677"/>
        <v>0</v>
      </c>
      <c r="AX3823">
        <v>0</v>
      </c>
    </row>
    <row r="3824" spans="1:50">
      <c r="A3824" s="2">
        <v>42677</v>
      </c>
      <c r="B3824">
        <v>2824</v>
      </c>
      <c r="C3824">
        <v>9</v>
      </c>
      <c r="D3824">
        <f t="shared" ca="1" si="1689"/>
        <v>9.6412569243251429</v>
      </c>
      <c r="E3824">
        <f t="shared" ca="1" si="1691"/>
        <v>-0.64125692432514292</v>
      </c>
      <c r="F3824" t="str">
        <f t="shared" ca="1" si="1692"/>
        <v>medium</v>
      </c>
      <c r="G3824">
        <v>493</v>
      </c>
      <c r="H3824">
        <f t="shared" si="1693"/>
        <v>493</v>
      </c>
      <c r="I3824">
        <f t="shared" ca="1" si="1690"/>
        <v>609.40905966539765</v>
      </c>
      <c r="J3824">
        <f t="shared" ca="1" si="1694"/>
        <v>-116.40905966539765</v>
      </c>
      <c r="K3824" t="str">
        <f t="shared" ca="1" si="1695"/>
        <v>medium</v>
      </c>
      <c r="L3824">
        <v>1.2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1</v>
      </c>
      <c r="AL3824">
        <f t="shared" ca="1" si="1697"/>
        <v>0</v>
      </c>
      <c r="AM3824">
        <f t="shared" ca="1" si="1687"/>
        <v>0</v>
      </c>
      <c r="AN3824">
        <f t="shared" ca="1" si="1698"/>
        <v>1</v>
      </c>
      <c r="AO3824">
        <f t="shared" ca="1" si="1699"/>
        <v>0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0</v>
      </c>
      <c r="AV3824">
        <f t="shared" ca="1" si="1677"/>
        <v>1</v>
      </c>
      <c r="AW3824">
        <f t="shared" ca="1" si="1677"/>
        <v>0</v>
      </c>
      <c r="AX3824">
        <v>0</v>
      </c>
    </row>
    <row r="3825" spans="1:50">
      <c r="A3825" s="2">
        <v>42678</v>
      </c>
      <c r="B3825">
        <v>2825</v>
      </c>
      <c r="C3825">
        <v>16</v>
      </c>
      <c r="D3825">
        <f t="shared" ca="1" si="1689"/>
        <v>9.6414002024895424</v>
      </c>
      <c r="E3825">
        <f t="shared" ca="1" si="1691"/>
        <v>6.3585997975104576</v>
      </c>
      <c r="F3825" t="str">
        <f t="shared" ca="1" si="1692"/>
        <v>high</v>
      </c>
      <c r="G3825">
        <v>498</v>
      </c>
      <c r="H3825">
        <f t="shared" si="1693"/>
        <v>498</v>
      </c>
      <c r="I3825">
        <f t="shared" ca="1" si="1690"/>
        <v>609.81156264271158</v>
      </c>
      <c r="J3825">
        <f t="shared" ca="1" si="1694"/>
        <v>-111.81156264271158</v>
      </c>
      <c r="K3825" t="str">
        <f t="shared" ca="1" si="1695"/>
        <v>medium</v>
      </c>
      <c r="L3825">
        <v>1.4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0</v>
      </c>
      <c r="AW3825">
        <f t="shared" ca="1" si="1677"/>
        <v>1</v>
      </c>
      <c r="AX3825">
        <v>0</v>
      </c>
    </row>
    <row r="3826" spans="1:50">
      <c r="A3826" s="2">
        <v>42679</v>
      </c>
      <c r="B3826">
        <v>2826</v>
      </c>
      <c r="C3826">
        <v>6</v>
      </c>
      <c r="D3826">
        <f t="shared" ca="1" si="1689"/>
        <v>9.6415439230613025</v>
      </c>
      <c r="E3826">
        <f t="shared" ca="1" si="1691"/>
        <v>-3.6415439230613025</v>
      </c>
      <c r="F3826" t="str">
        <f t="shared" ca="1" si="1692"/>
        <v>low</v>
      </c>
      <c r="G3826">
        <v>393</v>
      </c>
      <c r="H3826">
        <f t="shared" si="1693"/>
        <v>393</v>
      </c>
      <c r="I3826">
        <f t="shared" ca="1" si="1690"/>
        <v>610.21464752712984</v>
      </c>
      <c r="J3826">
        <f t="shared" ca="1" si="1694"/>
        <v>-217.21464752712984</v>
      </c>
      <c r="K3826" t="str">
        <f t="shared" ca="1" si="1695"/>
        <v>medium</v>
      </c>
      <c r="L3826">
        <v>3.1</v>
      </c>
      <c r="M3826" t="str">
        <f t="shared" si="1680"/>
        <v>low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1</v>
      </c>
      <c r="AK3826">
        <f t="shared" ca="1" si="1696"/>
        <v>0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1</v>
      </c>
      <c r="AQ3826">
        <f t="shared" ca="1" si="1700"/>
        <v>0</v>
      </c>
      <c r="AR3826">
        <f t="shared" ca="1" si="1701"/>
        <v>0</v>
      </c>
      <c r="AS3826">
        <v>0</v>
      </c>
      <c r="AT3826">
        <v>0</v>
      </c>
      <c r="AU3826">
        <f t="shared" ca="1" si="1677"/>
        <v>1</v>
      </c>
      <c r="AV3826">
        <f t="shared" ca="1" si="1677"/>
        <v>0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7</v>
      </c>
      <c r="D3827">
        <f t="shared" ca="1" si="1689"/>
        <v>9.6416880865656438</v>
      </c>
      <c r="E3827">
        <f t="shared" ca="1" si="1691"/>
        <v>-2.6416880865656438</v>
      </c>
      <c r="F3827" t="str">
        <f t="shared" ca="1" si="1692"/>
        <v>low</v>
      </c>
      <c r="G3827">
        <v>295</v>
      </c>
      <c r="H3827">
        <f t="shared" si="1693"/>
        <v>295</v>
      </c>
      <c r="I3827">
        <f t="shared" ca="1" si="1690"/>
        <v>610.618314640535</v>
      </c>
      <c r="J3827">
        <f t="shared" ca="1" si="1694"/>
        <v>-315.618314640535</v>
      </c>
      <c r="K3827" t="str">
        <f t="shared" ca="1" si="1695"/>
        <v>low</v>
      </c>
      <c r="L3827">
        <v>3.4</v>
      </c>
      <c r="M3827" t="str">
        <f t="shared" si="1680"/>
        <v>low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1</v>
      </c>
      <c r="AK3827">
        <f t="shared" ca="1" si="1696"/>
        <v>0</v>
      </c>
      <c r="AL3827">
        <f t="shared" ca="1" si="1697"/>
        <v>0</v>
      </c>
      <c r="AM3827">
        <f t="shared" ca="1" si="1687"/>
        <v>1</v>
      </c>
      <c r="AN3827">
        <f t="shared" ca="1" si="1698"/>
        <v>0</v>
      </c>
      <c r="AO3827">
        <f t="shared" ca="1" si="1699"/>
        <v>0</v>
      </c>
      <c r="AP3827">
        <f t="shared" ca="1" si="1688"/>
        <v>1</v>
      </c>
      <c r="AQ3827">
        <f t="shared" ca="1" si="1700"/>
        <v>0</v>
      </c>
      <c r="AR3827">
        <f t="shared" ca="1" si="1701"/>
        <v>0</v>
      </c>
      <c r="AS3827">
        <v>1</v>
      </c>
      <c r="AT3827">
        <v>1</v>
      </c>
      <c r="AU3827">
        <f t="shared" ca="1" si="1677"/>
        <v>1</v>
      </c>
      <c r="AV3827">
        <f t="shared" ca="1" si="1677"/>
        <v>0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8</v>
      </c>
      <c r="D3828">
        <f t="shared" ca="1" si="1689"/>
        <v>9.6418326935277907</v>
      </c>
      <c r="E3828">
        <f t="shared" ca="1" si="1691"/>
        <v>-1.6418326935277907</v>
      </c>
      <c r="F3828" t="str">
        <f t="shared" ca="1" si="1692"/>
        <v>low</v>
      </c>
      <c r="G3828">
        <v>164</v>
      </c>
      <c r="H3828">
        <f t="shared" si="1693"/>
        <v>164</v>
      </c>
      <c r="I3828">
        <f t="shared" ca="1" si="1690"/>
        <v>611.02256430480975</v>
      </c>
      <c r="J3828">
        <f t="shared" ca="1" si="1694"/>
        <v>-447.02256430480975</v>
      </c>
      <c r="K3828" t="str">
        <f t="shared" ca="1" si="1695"/>
        <v>low</v>
      </c>
      <c r="L3828">
        <v>1.5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1</v>
      </c>
      <c r="AV3828">
        <f t="shared" ca="1" si="1677"/>
        <v>0</v>
      </c>
      <c r="AW3828">
        <f t="shared" ca="1" si="1677"/>
        <v>0</v>
      </c>
      <c r="AX3828">
        <v>0</v>
      </c>
    </row>
    <row r="3829" spans="1:50">
      <c r="A3829" s="2">
        <v>42682</v>
      </c>
      <c r="B3829">
        <v>2829</v>
      </c>
      <c r="C3829">
        <v>5</v>
      </c>
      <c r="D3829">
        <f t="shared" ca="1" si="1689"/>
        <v>9.6419777444729604</v>
      </c>
      <c r="E3829">
        <f t="shared" ca="1" si="1691"/>
        <v>-4.6419777444729604</v>
      </c>
      <c r="F3829" t="str">
        <f t="shared" ca="1" si="1692"/>
        <v>low</v>
      </c>
      <c r="G3829">
        <v>227</v>
      </c>
      <c r="H3829">
        <f t="shared" si="1693"/>
        <v>227</v>
      </c>
      <c r="I3829">
        <f t="shared" ca="1" si="1690"/>
        <v>611.42739684183709</v>
      </c>
      <c r="J3829">
        <f t="shared" ca="1" si="1694"/>
        <v>-384.42739684183709</v>
      </c>
      <c r="K3829" t="str">
        <f t="shared" ca="1" si="1695"/>
        <v>low</v>
      </c>
      <c r="L3829">
        <v>0.7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0</v>
      </c>
      <c r="AN3829">
        <f t="shared" ca="1" si="1698"/>
        <v>1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0</v>
      </c>
      <c r="AT3829">
        <v>0</v>
      </c>
      <c r="AU3829">
        <f t="shared" ref="AU3829:AW3892" ca="1" si="1703">VLOOKUP(INDIRECT($AU$590&amp;ROW($A3829)),$F$17:$I$19,AU$592+1,0)</f>
        <v>1</v>
      </c>
      <c r="AV3829">
        <f t="shared" ca="1" si="1703"/>
        <v>0</v>
      </c>
      <c r="AW3829">
        <f t="shared" ca="1" si="1703"/>
        <v>0</v>
      </c>
      <c r="AX3829">
        <v>0</v>
      </c>
    </row>
    <row r="3830" spans="1:50">
      <c r="A3830" s="2">
        <v>42683</v>
      </c>
      <c r="B3830">
        <v>2830</v>
      </c>
      <c r="C3830">
        <v>9</v>
      </c>
      <c r="D3830">
        <f t="shared" ca="1" si="1689"/>
        <v>9.6421232399263737</v>
      </c>
      <c r="E3830">
        <f t="shared" ca="1" si="1691"/>
        <v>-0.64212323992637366</v>
      </c>
      <c r="F3830" t="str">
        <f t="shared" ca="1" si="1692"/>
        <v>medium</v>
      </c>
      <c r="G3830">
        <v>908</v>
      </c>
      <c r="H3830">
        <f t="shared" si="1693"/>
        <v>908</v>
      </c>
      <c r="I3830">
        <f t="shared" ca="1" si="1690"/>
        <v>611.83281257349984</v>
      </c>
      <c r="J3830">
        <f t="shared" ca="1" si="1694"/>
        <v>296.16718742650016</v>
      </c>
      <c r="K3830" t="str">
        <f t="shared" ca="1" si="1695"/>
        <v>high</v>
      </c>
      <c r="L3830">
        <v>-0.7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1</v>
      </c>
      <c r="AL3830">
        <f t="shared" ca="1" si="1697"/>
        <v>0</v>
      </c>
      <c r="AM3830">
        <f t="shared" ca="1" si="1687"/>
        <v>1</v>
      </c>
      <c r="AN3830">
        <f t="shared" ca="1" si="1698"/>
        <v>0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0</v>
      </c>
      <c r="AT3830">
        <v>0</v>
      </c>
      <c r="AU3830">
        <f t="shared" ca="1" si="1703"/>
        <v>0</v>
      </c>
      <c r="AV3830">
        <f t="shared" ca="1" si="1703"/>
        <v>1</v>
      </c>
      <c r="AW3830">
        <f t="shared" ca="1" si="1703"/>
        <v>0</v>
      </c>
      <c r="AX3830">
        <v>0</v>
      </c>
    </row>
    <row r="3831" spans="1:50">
      <c r="A3831" s="2">
        <v>42684</v>
      </c>
      <c r="B3831">
        <v>2831</v>
      </c>
      <c r="C3831">
        <v>10</v>
      </c>
      <c r="D3831">
        <f t="shared" ca="1" si="1689"/>
        <v>9.6422691804132548</v>
      </c>
      <c r="E3831">
        <f t="shared" ca="1" si="1691"/>
        <v>0.35773081958674524</v>
      </c>
      <c r="F3831" t="str">
        <f t="shared" ca="1" si="1692"/>
        <v>medium</v>
      </c>
      <c r="G3831">
        <v>1202</v>
      </c>
      <c r="H3831">
        <f t="shared" si="1693"/>
        <v>1202</v>
      </c>
      <c r="I3831">
        <f t="shared" ca="1" si="1690"/>
        <v>612.23881182168043</v>
      </c>
      <c r="J3831">
        <f t="shared" ca="1" si="1694"/>
        <v>589.76118817831957</v>
      </c>
      <c r="K3831" t="str">
        <f t="shared" ca="1" si="1695"/>
        <v>high</v>
      </c>
      <c r="L3831">
        <v>-0.1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0</v>
      </c>
      <c r="AN3831">
        <f t="shared" ca="1" si="1698"/>
        <v>1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1</v>
      </c>
      <c r="AT3831">
        <v>0</v>
      </c>
      <c r="AU3831">
        <f t="shared" ca="1" si="1703"/>
        <v>0</v>
      </c>
      <c r="AV3831">
        <f t="shared" ca="1" si="1703"/>
        <v>1</v>
      </c>
      <c r="AW3831">
        <f t="shared" ca="1" si="1703"/>
        <v>0</v>
      </c>
      <c r="AX3831">
        <v>0</v>
      </c>
    </row>
    <row r="3832" spans="1:50">
      <c r="A3832" s="2">
        <v>42685</v>
      </c>
      <c r="B3832">
        <v>2832</v>
      </c>
      <c r="C3832">
        <v>15</v>
      </c>
      <c r="D3832">
        <f t="shared" ca="1" si="1689"/>
        <v>9.6424155664588191</v>
      </c>
      <c r="E3832">
        <f t="shared" ca="1" si="1691"/>
        <v>5.3575844335411809</v>
      </c>
      <c r="F3832" t="str">
        <f t="shared" ca="1" si="1692"/>
        <v>high</v>
      </c>
      <c r="G3832">
        <v>680</v>
      </c>
      <c r="H3832">
        <f t="shared" si="1693"/>
        <v>680</v>
      </c>
      <c r="I3832">
        <f t="shared" ca="1" si="1690"/>
        <v>612.64539490826189</v>
      </c>
      <c r="J3832">
        <f t="shared" ca="1" si="1694"/>
        <v>67.354605091738108</v>
      </c>
      <c r="K3832" t="str">
        <f t="shared" ca="1" si="1695"/>
        <v>high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0</v>
      </c>
      <c r="AN3832">
        <f t="shared" ca="1" si="1698"/>
        <v>1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0</v>
      </c>
    </row>
    <row r="3833" spans="1:50">
      <c r="A3833" s="2">
        <v>42686</v>
      </c>
      <c r="B3833">
        <v>2833</v>
      </c>
      <c r="C3833">
        <v>10</v>
      </c>
      <c r="D3833">
        <f t="shared" ca="1" si="1689"/>
        <v>9.6425623985882893</v>
      </c>
      <c r="E3833">
        <f t="shared" ca="1" si="1691"/>
        <v>0.35743760141171066</v>
      </c>
      <c r="F3833" t="str">
        <f t="shared" ca="1" si="1692"/>
        <v>medium</v>
      </c>
      <c r="G3833">
        <v>370</v>
      </c>
      <c r="H3833">
        <f t="shared" si="1693"/>
        <v>370</v>
      </c>
      <c r="I3833">
        <f t="shared" ca="1" si="1690"/>
        <v>613.05256215512668</v>
      </c>
      <c r="J3833">
        <f t="shared" ca="1" si="1694"/>
        <v>-243.05256215512668</v>
      </c>
      <c r="K3833" t="str">
        <f t="shared" ca="1" si="1695"/>
        <v>low</v>
      </c>
      <c r="L3833">
        <v>-0.8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1</v>
      </c>
      <c r="AN3833">
        <f t="shared" ca="1" si="1698"/>
        <v>0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0</v>
      </c>
      <c r="AT3833">
        <v>0</v>
      </c>
      <c r="AU3833">
        <f t="shared" ca="1" si="1703"/>
        <v>0</v>
      </c>
      <c r="AV3833">
        <f t="shared" ca="1" si="1703"/>
        <v>1</v>
      </c>
      <c r="AW3833">
        <f t="shared" ca="1" si="1703"/>
        <v>0</v>
      </c>
      <c r="AX3833">
        <v>0</v>
      </c>
    </row>
    <row r="3834" spans="1:50">
      <c r="A3834" s="2">
        <v>42687</v>
      </c>
      <c r="B3834">
        <v>2834</v>
      </c>
      <c r="C3834">
        <v>12</v>
      </c>
      <c r="D3834">
        <f t="shared" ca="1" si="1689"/>
        <v>9.6427096773268879</v>
      </c>
      <c r="E3834">
        <f t="shared" ca="1" si="1691"/>
        <v>2.3572903226731121</v>
      </c>
      <c r="F3834" t="str">
        <f t="shared" ca="1" si="1692"/>
        <v>high</v>
      </c>
      <c r="G3834">
        <v>574</v>
      </c>
      <c r="H3834">
        <f t="shared" si="1693"/>
        <v>574</v>
      </c>
      <c r="I3834">
        <f t="shared" ca="1" si="1690"/>
        <v>613.46031388415759</v>
      </c>
      <c r="J3834">
        <f t="shared" ca="1" si="1694"/>
        <v>-39.460313884157586</v>
      </c>
      <c r="K3834" t="str">
        <f t="shared" ca="1" si="1695"/>
        <v>medium</v>
      </c>
      <c r="L3834">
        <v>-2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0</v>
      </c>
      <c r="AN3834">
        <f t="shared" ca="1" si="1698"/>
        <v>1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0</v>
      </c>
      <c r="AT3834">
        <v>0</v>
      </c>
      <c r="AU3834">
        <f t="shared" ca="1" si="1703"/>
        <v>0</v>
      </c>
      <c r="AV3834">
        <f t="shared" ca="1" si="1703"/>
        <v>0</v>
      </c>
      <c r="AW3834">
        <f t="shared" ca="1" si="1703"/>
        <v>1</v>
      </c>
      <c r="AX3834">
        <v>0</v>
      </c>
    </row>
    <row r="3835" spans="1:50">
      <c r="A3835" s="2">
        <v>42688</v>
      </c>
      <c r="B3835">
        <v>2835</v>
      </c>
      <c r="C3835">
        <v>13</v>
      </c>
      <c r="D3835">
        <f t="shared" ca="1" si="1689"/>
        <v>9.6428574031998302</v>
      </c>
      <c r="E3835">
        <f t="shared" ca="1" si="1691"/>
        <v>3.3571425968001698</v>
      </c>
      <c r="F3835" t="str">
        <f t="shared" ca="1" si="1692"/>
        <v>high</v>
      </c>
      <c r="G3835">
        <v>273</v>
      </c>
      <c r="H3835">
        <f t="shared" si="1693"/>
        <v>273</v>
      </c>
      <c r="I3835">
        <f t="shared" ca="1" si="1690"/>
        <v>613.86865041723775</v>
      </c>
      <c r="J3835">
        <f t="shared" ca="1" si="1694"/>
        <v>-340.86865041723775</v>
      </c>
      <c r="K3835" t="str">
        <f t="shared" ca="1" si="1695"/>
        <v>low</v>
      </c>
      <c r="L3835">
        <v>-1.6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1</v>
      </c>
      <c r="AK3835">
        <f t="shared" ca="1" si="1696"/>
        <v>0</v>
      </c>
      <c r="AL3835">
        <f t="shared" ca="1" si="1697"/>
        <v>0</v>
      </c>
      <c r="AM3835">
        <f t="shared" ca="1" si="1687"/>
        <v>0</v>
      </c>
      <c r="AN3835">
        <f t="shared" ca="1" si="1698"/>
        <v>1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0</v>
      </c>
      <c r="AT3835">
        <v>0</v>
      </c>
      <c r="AU3835">
        <f t="shared" ca="1" si="1703"/>
        <v>0</v>
      </c>
      <c r="AV3835">
        <f t="shared" ca="1" si="1703"/>
        <v>0</v>
      </c>
      <c r="AW3835">
        <f t="shared" ca="1" si="1703"/>
        <v>1</v>
      </c>
      <c r="AX3835">
        <v>0</v>
      </c>
    </row>
    <row r="3836" spans="1:50">
      <c r="A3836" s="2">
        <v>42689</v>
      </c>
      <c r="B3836">
        <v>2836</v>
      </c>
      <c r="C3836">
        <v>8</v>
      </c>
      <c r="D3836">
        <f t="shared" ca="1" si="1689"/>
        <v>9.6430055767323424</v>
      </c>
      <c r="E3836">
        <f t="shared" ca="1" si="1691"/>
        <v>-1.6430055767323424</v>
      </c>
      <c r="F3836" t="str">
        <f t="shared" ca="1" si="1692"/>
        <v>low</v>
      </c>
      <c r="G3836">
        <v>564</v>
      </c>
      <c r="H3836">
        <f t="shared" si="1693"/>
        <v>564</v>
      </c>
      <c r="I3836">
        <f t="shared" ca="1" si="1690"/>
        <v>614.27757207624927</v>
      </c>
      <c r="J3836">
        <f t="shared" ca="1" si="1694"/>
        <v>-50.277572076249271</v>
      </c>
      <c r="K3836" t="str">
        <f t="shared" ca="1" si="1695"/>
        <v>medium</v>
      </c>
      <c r="L3836">
        <v>-2.1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1</v>
      </c>
      <c r="AK3836">
        <f t="shared" ca="1" si="1696"/>
        <v>0</v>
      </c>
      <c r="AL3836">
        <f t="shared" ca="1" si="1697"/>
        <v>0</v>
      </c>
      <c r="AM3836">
        <f t="shared" ca="1" si="1687"/>
        <v>0</v>
      </c>
      <c r="AN3836">
        <f t="shared" ca="1" si="1698"/>
        <v>1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0</v>
      </c>
      <c r="AT3836">
        <v>0</v>
      </c>
      <c r="AU3836">
        <f t="shared" ca="1" si="1703"/>
        <v>1</v>
      </c>
      <c r="AV3836">
        <f t="shared" ca="1" si="1703"/>
        <v>0</v>
      </c>
      <c r="AW3836">
        <f t="shared" ca="1" si="1703"/>
        <v>0</v>
      </c>
      <c r="AX3836">
        <v>0</v>
      </c>
    </row>
    <row r="3837" spans="1:50">
      <c r="A3837" s="2">
        <v>42690</v>
      </c>
      <c r="B3837">
        <v>2837</v>
      </c>
      <c r="C3837">
        <v>15</v>
      </c>
      <c r="D3837">
        <f t="shared" ca="1" si="1689"/>
        <v>9.6431541984496416</v>
      </c>
      <c r="E3837">
        <f t="shared" ca="1" si="1691"/>
        <v>5.3568458015503584</v>
      </c>
      <c r="F3837" t="str">
        <f t="shared" ca="1" si="1692"/>
        <v>high</v>
      </c>
      <c r="G3837">
        <v>963</v>
      </c>
      <c r="H3837">
        <f t="shared" si="1693"/>
        <v>963</v>
      </c>
      <c r="I3837">
        <f t="shared" ca="1" si="1690"/>
        <v>614.68707918307541</v>
      </c>
      <c r="J3837">
        <f t="shared" ca="1" si="1694"/>
        <v>348.31292081692459</v>
      </c>
      <c r="K3837" t="str">
        <f t="shared" ca="1" si="1695"/>
        <v>high</v>
      </c>
      <c r="L3837">
        <v>1.1000000000000001</v>
      </c>
      <c r="M3837" t="str">
        <f t="shared" si="1680"/>
        <v>low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1</v>
      </c>
      <c r="AQ3837">
        <f t="shared" ca="1" si="1700"/>
        <v>0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0</v>
      </c>
      <c r="AW3837">
        <f t="shared" ca="1" si="1703"/>
        <v>1</v>
      </c>
      <c r="AX3837">
        <v>0</v>
      </c>
    </row>
    <row r="3838" spans="1:50">
      <c r="A3838" s="2">
        <v>42691</v>
      </c>
      <c r="B3838">
        <v>2838</v>
      </c>
      <c r="C3838">
        <v>9</v>
      </c>
      <c r="D3838">
        <f t="shared" ca="1" si="1689"/>
        <v>9.6433032688769504</v>
      </c>
      <c r="E3838">
        <f t="shared" ca="1" si="1691"/>
        <v>-0.64330326887695044</v>
      </c>
      <c r="F3838" t="str">
        <f t="shared" ca="1" si="1692"/>
        <v>medium</v>
      </c>
      <c r="G3838">
        <v>727</v>
      </c>
      <c r="H3838">
        <f t="shared" si="1693"/>
        <v>727</v>
      </c>
      <c r="I3838">
        <f t="shared" ca="1" si="1690"/>
        <v>615.09717205959885</v>
      </c>
      <c r="J3838">
        <f t="shared" ca="1" si="1694"/>
        <v>111.90282794040115</v>
      </c>
      <c r="K3838" t="str">
        <f t="shared" ca="1" si="1695"/>
        <v>high</v>
      </c>
      <c r="L3838">
        <v>2.6</v>
      </c>
      <c r="M3838" t="str">
        <f t="shared" si="1680"/>
        <v>low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1</v>
      </c>
      <c r="AQ3838">
        <f t="shared" ca="1" si="1700"/>
        <v>0</v>
      </c>
      <c r="AR3838">
        <f t="shared" ca="1" si="1701"/>
        <v>0</v>
      </c>
      <c r="AS3838">
        <v>1</v>
      </c>
      <c r="AT3838">
        <v>0</v>
      </c>
      <c r="AU3838">
        <f t="shared" ca="1" si="1703"/>
        <v>0</v>
      </c>
      <c r="AV3838">
        <f t="shared" ca="1" si="1703"/>
        <v>1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11</v>
      </c>
      <c r="D3839">
        <f t="shared" ca="1" si="1689"/>
        <v>9.6434527885394878</v>
      </c>
      <c r="E3839">
        <f t="shared" ca="1" si="1691"/>
        <v>1.3565472114605122</v>
      </c>
      <c r="F3839" t="str">
        <f t="shared" ca="1" si="1692"/>
        <v>medium</v>
      </c>
      <c r="G3839">
        <v>519</v>
      </c>
      <c r="H3839">
        <f t="shared" si="1693"/>
        <v>519</v>
      </c>
      <c r="I3839">
        <f t="shared" ca="1" si="1690"/>
        <v>615.50785102770215</v>
      </c>
      <c r="J3839">
        <f t="shared" ca="1" si="1694"/>
        <v>-96.507851027702145</v>
      </c>
      <c r="K3839" t="str">
        <f t="shared" ca="1" si="1695"/>
        <v>medium</v>
      </c>
      <c r="L3839">
        <v>3.3</v>
      </c>
      <c r="M3839" t="str">
        <f t="shared" si="1680"/>
        <v>low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1</v>
      </c>
      <c r="AQ3839">
        <f t="shared" ca="1" si="1700"/>
        <v>0</v>
      </c>
      <c r="AR3839">
        <f t="shared" ca="1" si="1701"/>
        <v>0</v>
      </c>
      <c r="AS3839">
        <v>0</v>
      </c>
      <c r="AT3839">
        <v>0</v>
      </c>
      <c r="AU3839">
        <f t="shared" ca="1" si="1703"/>
        <v>0</v>
      </c>
      <c r="AV3839">
        <f t="shared" ca="1" si="1703"/>
        <v>1</v>
      </c>
      <c r="AW3839">
        <f t="shared" ca="1" si="1703"/>
        <v>0</v>
      </c>
      <c r="AX3839">
        <v>0</v>
      </c>
    </row>
    <row r="3840" spans="1:50">
      <c r="A3840" s="2">
        <v>42693</v>
      </c>
      <c r="B3840">
        <v>2840</v>
      </c>
      <c r="C3840">
        <v>13</v>
      </c>
      <c r="D3840">
        <f t="shared" ca="1" si="1689"/>
        <v>9.6436027579624763</v>
      </c>
      <c r="E3840">
        <f t="shared" ca="1" si="1691"/>
        <v>3.3563972420375237</v>
      </c>
      <c r="F3840" t="str">
        <f t="shared" ca="1" si="1692"/>
        <v>high</v>
      </c>
      <c r="G3840">
        <v>432</v>
      </c>
      <c r="H3840">
        <f t="shared" si="1693"/>
        <v>432</v>
      </c>
      <c r="I3840">
        <f t="shared" ca="1" si="1690"/>
        <v>615.9191164092681</v>
      </c>
      <c r="J3840">
        <f t="shared" ca="1" si="1694"/>
        <v>-183.9191164092681</v>
      </c>
      <c r="K3840" t="str">
        <f t="shared" ca="1" si="1695"/>
        <v>medium</v>
      </c>
      <c r="L3840">
        <v>4.8</v>
      </c>
      <c r="M3840" t="str">
        <f t="shared" si="1680"/>
        <v>low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1</v>
      </c>
      <c r="AQ3840">
        <f t="shared" ca="1" si="1700"/>
        <v>0</v>
      </c>
      <c r="AR3840">
        <f t="shared" ca="1" si="1701"/>
        <v>0</v>
      </c>
      <c r="AS3840">
        <v>1</v>
      </c>
      <c r="AT3840">
        <v>0</v>
      </c>
      <c r="AU3840">
        <f t="shared" ca="1" si="1703"/>
        <v>0</v>
      </c>
      <c r="AV3840">
        <f t="shared" ca="1" si="1703"/>
        <v>0</v>
      </c>
      <c r="AW3840">
        <f t="shared" ca="1" si="1703"/>
        <v>1</v>
      </c>
      <c r="AX3840">
        <v>0</v>
      </c>
    </row>
    <row r="3841" spans="1:50">
      <c r="A3841" s="2">
        <v>42694</v>
      </c>
      <c r="B3841">
        <v>2841</v>
      </c>
      <c r="C3841">
        <v>7</v>
      </c>
      <c r="D3841">
        <f t="shared" ca="1" si="1689"/>
        <v>9.6437531776711332</v>
      </c>
      <c r="E3841">
        <f t="shared" ca="1" si="1691"/>
        <v>-2.6437531776711332</v>
      </c>
      <c r="F3841" t="str">
        <f t="shared" ca="1" si="1692"/>
        <v>low</v>
      </c>
      <c r="G3841">
        <v>593</v>
      </c>
      <c r="H3841">
        <f t="shared" si="1693"/>
        <v>593</v>
      </c>
      <c r="I3841">
        <f t="shared" ca="1" si="1690"/>
        <v>616.33096852617939</v>
      </c>
      <c r="J3841">
        <f t="shared" ca="1" si="1694"/>
        <v>-23.33096852617939</v>
      </c>
      <c r="K3841" t="str">
        <f t="shared" ca="1" si="1695"/>
        <v>medium</v>
      </c>
      <c r="L3841">
        <v>4.9000000000000004</v>
      </c>
      <c r="M3841" t="str">
        <f t="shared" si="1680"/>
        <v>low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1</v>
      </c>
      <c r="AQ3841">
        <f t="shared" ca="1" si="1700"/>
        <v>0</v>
      </c>
      <c r="AR3841">
        <f t="shared" ca="1" si="1701"/>
        <v>0</v>
      </c>
      <c r="AS3841">
        <v>1</v>
      </c>
      <c r="AT3841">
        <v>0</v>
      </c>
      <c r="AU3841">
        <f t="shared" ca="1" si="1703"/>
        <v>1</v>
      </c>
      <c r="AV3841">
        <f t="shared" ca="1" si="1703"/>
        <v>0</v>
      </c>
      <c r="AW3841">
        <f t="shared" ca="1" si="1703"/>
        <v>0</v>
      </c>
      <c r="AX3841">
        <v>0</v>
      </c>
    </row>
    <row r="3842" spans="1:50">
      <c r="A3842" s="2">
        <v>42695</v>
      </c>
      <c r="B3842">
        <v>2842</v>
      </c>
      <c r="C3842">
        <v>17</v>
      </c>
      <c r="D3842">
        <f t="shared" ca="1" si="1689"/>
        <v>9.6439040481906826</v>
      </c>
      <c r="E3842">
        <f t="shared" ca="1" si="1691"/>
        <v>7.3560959518093174</v>
      </c>
      <c r="F3842" t="str">
        <f t="shared" ca="1" si="1692"/>
        <v>high</v>
      </c>
      <c r="G3842">
        <v>556</v>
      </c>
      <c r="H3842">
        <f t="shared" si="1693"/>
        <v>556</v>
      </c>
      <c r="I3842">
        <f t="shared" ca="1" si="1690"/>
        <v>616.74340770031904</v>
      </c>
      <c r="J3842">
        <f t="shared" ca="1" si="1694"/>
        <v>-60.74340770031904</v>
      </c>
      <c r="K3842" t="str">
        <f t="shared" ca="1" si="1695"/>
        <v>medium</v>
      </c>
      <c r="L3842">
        <v>8.8000000000000007</v>
      </c>
      <c r="M3842" t="str">
        <f t="shared" si="1680"/>
        <v>medium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0</v>
      </c>
      <c r="AN3842">
        <f t="shared" ca="1" si="1698"/>
        <v>1</v>
      </c>
      <c r="AO3842">
        <f t="shared" ca="1" si="1699"/>
        <v>0</v>
      </c>
      <c r="AP3842">
        <f t="shared" ca="1" si="1688"/>
        <v>0</v>
      </c>
      <c r="AQ3842">
        <f t="shared" ca="1" si="1700"/>
        <v>1</v>
      </c>
      <c r="AR3842">
        <f t="shared" ca="1" si="1701"/>
        <v>0</v>
      </c>
      <c r="AS3842">
        <v>0</v>
      </c>
      <c r="AT3842">
        <v>0</v>
      </c>
      <c r="AU3842">
        <f t="shared" ca="1" si="1703"/>
        <v>0</v>
      </c>
      <c r="AV3842">
        <f t="shared" ca="1" si="1703"/>
        <v>0</v>
      </c>
      <c r="AW3842">
        <f t="shared" ca="1" si="1703"/>
        <v>1</v>
      </c>
      <c r="AX3842">
        <v>0</v>
      </c>
    </row>
    <row r="3843" spans="1:50">
      <c r="A3843" s="2">
        <v>42696</v>
      </c>
      <c r="B3843">
        <v>2843</v>
      </c>
      <c r="C3843">
        <v>7</v>
      </c>
      <c r="D3843">
        <f t="shared" ca="1" si="1689"/>
        <v>9.6440553700463436</v>
      </c>
      <c r="E3843">
        <f t="shared" ca="1" si="1691"/>
        <v>-2.6440553700463436</v>
      </c>
      <c r="F3843" t="str">
        <f t="shared" ca="1" si="1692"/>
        <v>low</v>
      </c>
      <c r="G3843">
        <v>220</v>
      </c>
      <c r="H3843">
        <f t="shared" si="1693"/>
        <v>220</v>
      </c>
      <c r="I3843">
        <f t="shared" ca="1" si="1690"/>
        <v>617.15643425356961</v>
      </c>
      <c r="J3843">
        <f t="shared" ca="1" si="1694"/>
        <v>-397.15643425356961</v>
      </c>
      <c r="K3843" t="str">
        <f t="shared" ca="1" si="1695"/>
        <v>low</v>
      </c>
      <c r="L3843">
        <v>8.1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1</v>
      </c>
      <c r="AL3843">
        <f t="shared" ca="1" si="1697"/>
        <v>0</v>
      </c>
      <c r="AM3843">
        <f t="shared" ca="1" si="1687"/>
        <v>0</v>
      </c>
      <c r="AN3843">
        <f t="shared" ca="1" si="1698"/>
        <v>1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1</v>
      </c>
      <c r="AV3843">
        <f t="shared" ca="1" si="1703"/>
        <v>0</v>
      </c>
      <c r="AW3843">
        <f t="shared" ca="1" si="1703"/>
        <v>0</v>
      </c>
      <c r="AX3843">
        <v>0</v>
      </c>
    </row>
    <row r="3844" spans="1:50">
      <c r="A3844" s="2">
        <v>42697</v>
      </c>
      <c r="B3844">
        <v>2844</v>
      </c>
      <c r="C3844">
        <v>12</v>
      </c>
      <c r="D3844">
        <f t="shared" ca="1" si="1689"/>
        <v>9.6442071437633352</v>
      </c>
      <c r="E3844">
        <f t="shared" ca="1" si="1691"/>
        <v>2.3557928562366648</v>
      </c>
      <c r="F3844" t="str">
        <f t="shared" ca="1" si="1692"/>
        <v>high</v>
      </c>
      <c r="G3844">
        <v>436</v>
      </c>
      <c r="H3844">
        <f t="shared" si="1693"/>
        <v>436</v>
      </c>
      <c r="I3844">
        <f t="shared" ca="1" si="1690"/>
        <v>617.57004850781379</v>
      </c>
      <c r="J3844">
        <f t="shared" ca="1" si="1694"/>
        <v>-181.57004850781379</v>
      </c>
      <c r="K3844" t="str">
        <f t="shared" ca="1" si="1695"/>
        <v>medium</v>
      </c>
      <c r="L3844">
        <v>6.1</v>
      </c>
      <c r="M3844" t="str">
        <f t="shared" si="1680"/>
        <v>medium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1</v>
      </c>
      <c r="AN3844">
        <f t="shared" ca="1" si="1698"/>
        <v>0</v>
      </c>
      <c r="AO3844">
        <f t="shared" ca="1" si="1699"/>
        <v>0</v>
      </c>
      <c r="AP3844">
        <f t="shared" ca="1" si="1688"/>
        <v>0</v>
      </c>
      <c r="AQ3844">
        <f t="shared" ca="1" si="1700"/>
        <v>1</v>
      </c>
      <c r="AR3844">
        <f t="shared" ca="1" si="1701"/>
        <v>0</v>
      </c>
      <c r="AS3844">
        <v>0</v>
      </c>
      <c r="AT3844">
        <v>0</v>
      </c>
      <c r="AU3844">
        <f t="shared" ca="1" si="1703"/>
        <v>0</v>
      </c>
      <c r="AV3844">
        <f t="shared" ca="1" si="1703"/>
        <v>0</v>
      </c>
      <c r="AW3844">
        <f t="shared" ca="1" si="1703"/>
        <v>1</v>
      </c>
      <c r="AX3844">
        <v>0</v>
      </c>
    </row>
    <row r="3845" spans="1:50">
      <c r="A3845" s="2">
        <v>42698</v>
      </c>
      <c r="B3845">
        <v>2845</v>
      </c>
      <c r="C3845">
        <v>6</v>
      </c>
      <c r="D3845">
        <f t="shared" ca="1" si="1689"/>
        <v>9.6443593698668799</v>
      </c>
      <c r="E3845">
        <f t="shared" ca="1" si="1691"/>
        <v>-3.6443593698668799</v>
      </c>
      <c r="F3845" t="str">
        <f t="shared" ca="1" si="1692"/>
        <v>low</v>
      </c>
      <c r="G3845">
        <v>123</v>
      </c>
      <c r="H3845">
        <f t="shared" si="1693"/>
        <v>123</v>
      </c>
      <c r="I3845">
        <f t="shared" ca="1" si="1690"/>
        <v>617.98425078493437</v>
      </c>
      <c r="J3845">
        <f t="shared" ca="1" si="1694"/>
        <v>-494.98425078493437</v>
      </c>
      <c r="K3845" t="str">
        <f t="shared" ca="1" si="1695"/>
        <v>low</v>
      </c>
      <c r="L3845">
        <v>5.9</v>
      </c>
      <c r="M3845" t="str">
        <f t="shared" si="1680"/>
        <v>medium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0</v>
      </c>
      <c r="AK3845">
        <f t="shared" ca="1" si="1696"/>
        <v>1</v>
      </c>
      <c r="AL3845">
        <f t="shared" ca="1" si="1697"/>
        <v>0</v>
      </c>
      <c r="AM3845">
        <f t="shared" ca="1" si="1687"/>
        <v>0</v>
      </c>
      <c r="AN3845">
        <f t="shared" ca="1" si="1698"/>
        <v>1</v>
      </c>
      <c r="AO3845">
        <f t="shared" ca="1" si="1699"/>
        <v>0</v>
      </c>
      <c r="AP3845">
        <f t="shared" ca="1" si="1688"/>
        <v>0</v>
      </c>
      <c r="AQ3845">
        <f t="shared" ca="1" si="1700"/>
        <v>1</v>
      </c>
      <c r="AR3845">
        <f t="shared" ca="1" si="1701"/>
        <v>0</v>
      </c>
      <c r="AS3845">
        <v>0</v>
      </c>
      <c r="AT3845">
        <v>0</v>
      </c>
      <c r="AU3845">
        <f t="shared" ca="1" si="1703"/>
        <v>1</v>
      </c>
      <c r="AV3845">
        <f t="shared" ca="1" si="1703"/>
        <v>0</v>
      </c>
      <c r="AW3845">
        <f t="shared" ca="1" si="1703"/>
        <v>0</v>
      </c>
      <c r="AX3845">
        <v>0</v>
      </c>
    </row>
    <row r="3846" spans="1:50">
      <c r="A3846" s="2">
        <v>42699</v>
      </c>
      <c r="B3846">
        <v>2846</v>
      </c>
      <c r="C3846">
        <v>18</v>
      </c>
      <c r="D3846">
        <f t="shared" ca="1" si="1689"/>
        <v>9.6445120488821985</v>
      </c>
      <c r="E3846">
        <f t="shared" ca="1" si="1691"/>
        <v>8.3554879511178015</v>
      </c>
      <c r="F3846" t="str">
        <f t="shared" ca="1" si="1692"/>
        <v>high</v>
      </c>
      <c r="G3846">
        <v>1142</v>
      </c>
      <c r="H3846">
        <f t="shared" si="1693"/>
        <v>1142</v>
      </c>
      <c r="I3846">
        <f t="shared" ca="1" si="1690"/>
        <v>618.39904140681392</v>
      </c>
      <c r="J3846">
        <f t="shared" ca="1" si="1694"/>
        <v>523.60095859318608</v>
      </c>
      <c r="K3846" t="str">
        <f t="shared" ca="1" si="1695"/>
        <v>high</v>
      </c>
      <c r="L3846">
        <v>6.3</v>
      </c>
      <c r="M3846" t="str">
        <f t="shared" si="1680"/>
        <v>medium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0</v>
      </c>
      <c r="AQ3846">
        <f t="shared" ca="1" si="1700"/>
        <v>1</v>
      </c>
      <c r="AR3846">
        <f t="shared" ca="1" si="1701"/>
        <v>0</v>
      </c>
      <c r="AS3846">
        <v>0</v>
      </c>
      <c r="AT3846">
        <v>0</v>
      </c>
      <c r="AU3846">
        <f t="shared" ca="1" si="1703"/>
        <v>0</v>
      </c>
      <c r="AV3846">
        <f t="shared" ca="1" si="1703"/>
        <v>0</v>
      </c>
      <c r="AW3846">
        <f t="shared" ca="1" si="1703"/>
        <v>1</v>
      </c>
      <c r="AX3846">
        <v>0</v>
      </c>
    </row>
    <row r="3847" spans="1:50">
      <c r="A3847" s="2">
        <v>42700</v>
      </c>
      <c r="B3847">
        <v>2847</v>
      </c>
      <c r="C3847">
        <v>9</v>
      </c>
      <c r="D3847">
        <f t="shared" ca="1" si="1689"/>
        <v>9.6446651813345099</v>
      </c>
      <c r="E3847">
        <f t="shared" ca="1" si="1691"/>
        <v>-0.6446651813345099</v>
      </c>
      <c r="F3847" t="str">
        <f t="shared" ca="1" si="1692"/>
        <v>medium</v>
      </c>
      <c r="G3847">
        <v>899</v>
      </c>
      <c r="H3847">
        <f t="shared" si="1693"/>
        <v>899</v>
      </c>
      <c r="I3847">
        <f t="shared" ca="1" si="1690"/>
        <v>618.81442069533534</v>
      </c>
      <c r="J3847">
        <f t="shared" ca="1" si="1694"/>
        <v>280.18557930466466</v>
      </c>
      <c r="K3847" t="str">
        <f t="shared" ca="1" si="1695"/>
        <v>high</v>
      </c>
      <c r="L3847">
        <v>5.0999999999999996</v>
      </c>
      <c r="M3847" t="str">
        <f t="shared" si="1680"/>
        <v>medium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0</v>
      </c>
      <c r="AQ3847">
        <f t="shared" ca="1" si="1700"/>
        <v>1</v>
      </c>
      <c r="AR3847">
        <f t="shared" ca="1" si="1701"/>
        <v>0</v>
      </c>
      <c r="AS3847">
        <v>0</v>
      </c>
      <c r="AT3847">
        <v>0</v>
      </c>
      <c r="AU3847">
        <f t="shared" ca="1" si="1703"/>
        <v>0</v>
      </c>
      <c r="AV3847">
        <f t="shared" ca="1" si="1703"/>
        <v>1</v>
      </c>
      <c r="AW3847">
        <f t="shared" ca="1" si="1703"/>
        <v>0</v>
      </c>
      <c r="AX3847">
        <v>0</v>
      </c>
    </row>
    <row r="3848" spans="1:50">
      <c r="A3848" s="2">
        <v>42701</v>
      </c>
      <c r="B3848">
        <v>2848</v>
      </c>
      <c r="C3848">
        <v>5</v>
      </c>
      <c r="D3848">
        <f t="shared" ca="1" si="1689"/>
        <v>9.6448187677490367</v>
      </c>
      <c r="E3848">
        <f t="shared" ca="1" si="1691"/>
        <v>-4.6448187677490367</v>
      </c>
      <c r="F3848" t="str">
        <f t="shared" ca="1" si="1692"/>
        <v>low</v>
      </c>
      <c r="G3848">
        <v>181</v>
      </c>
      <c r="H3848">
        <f t="shared" si="1693"/>
        <v>181</v>
      </c>
      <c r="I3848">
        <f t="shared" ca="1" si="1690"/>
        <v>619.23038897238189</v>
      </c>
      <c r="J3848">
        <f t="shared" ca="1" si="1694"/>
        <v>-438.23038897238189</v>
      </c>
      <c r="K3848" t="str">
        <f t="shared" ca="1" si="1695"/>
        <v>low</v>
      </c>
      <c r="L3848">
        <v>2.4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1</v>
      </c>
      <c r="AT3848">
        <v>0</v>
      </c>
      <c r="AU3848">
        <f t="shared" ca="1" si="1703"/>
        <v>1</v>
      </c>
      <c r="AV3848">
        <f t="shared" ca="1" si="1703"/>
        <v>0</v>
      </c>
      <c r="AW3848">
        <f t="shared" ca="1" si="1703"/>
        <v>0</v>
      </c>
      <c r="AX3848">
        <v>0</v>
      </c>
    </row>
    <row r="3849" spans="1:50">
      <c r="A3849" s="2">
        <v>42702</v>
      </c>
      <c r="B3849">
        <v>2849</v>
      </c>
      <c r="C3849">
        <v>14</v>
      </c>
      <c r="D3849">
        <f t="shared" ca="1" si="1689"/>
        <v>9.644972808650996</v>
      </c>
      <c r="E3849">
        <f t="shared" ca="1" si="1691"/>
        <v>4.355027191349004</v>
      </c>
      <c r="F3849" t="str">
        <f t="shared" ca="1" si="1692"/>
        <v>high</v>
      </c>
      <c r="G3849">
        <v>1692</v>
      </c>
      <c r="H3849">
        <f t="shared" si="1693"/>
        <v>1692</v>
      </c>
      <c r="I3849">
        <f t="shared" ca="1" si="1690"/>
        <v>619.64694655983521</v>
      </c>
      <c r="J3849">
        <f t="shared" ca="1" si="1694"/>
        <v>1072.3530534401648</v>
      </c>
      <c r="K3849" t="str">
        <f t="shared" ca="1" si="1695"/>
        <v>high</v>
      </c>
      <c r="L3849">
        <v>-1.8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0</v>
      </c>
      <c r="AK3849">
        <f t="shared" ca="1" si="1696"/>
        <v>1</v>
      </c>
      <c r="AL3849">
        <f t="shared" ca="1" si="1697"/>
        <v>0</v>
      </c>
      <c r="AM3849">
        <f t="shared" ca="1" si="1687"/>
        <v>0</v>
      </c>
      <c r="AN3849">
        <f t="shared" ca="1" si="1698"/>
        <v>1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1</v>
      </c>
      <c r="AT3849">
        <v>1</v>
      </c>
      <c r="AU3849">
        <f t="shared" ca="1" si="1703"/>
        <v>0</v>
      </c>
      <c r="AV3849">
        <f t="shared" ca="1" si="1703"/>
        <v>0</v>
      </c>
      <c r="AW3849">
        <f t="shared" ca="1" si="1703"/>
        <v>1</v>
      </c>
      <c r="AX3849">
        <v>0</v>
      </c>
    </row>
    <row r="3850" spans="1:50">
      <c r="A3850" s="2">
        <v>42703</v>
      </c>
      <c r="B3850">
        <v>2850</v>
      </c>
      <c r="C3850">
        <v>9</v>
      </c>
      <c r="D3850">
        <f t="shared" ca="1" si="1689"/>
        <v>9.6451273045656123</v>
      </c>
      <c r="E3850">
        <f t="shared" ca="1" si="1691"/>
        <v>-0.64512730456561229</v>
      </c>
      <c r="F3850" t="str">
        <f t="shared" ca="1" si="1692"/>
        <v>medium</v>
      </c>
      <c r="G3850">
        <v>1264</v>
      </c>
      <c r="H3850">
        <f t="shared" si="1693"/>
        <v>1264</v>
      </c>
      <c r="I3850">
        <f t="shared" ca="1" si="1690"/>
        <v>620.06409377957914</v>
      </c>
      <c r="J3850">
        <f t="shared" ca="1" si="1694"/>
        <v>643.93590622042086</v>
      </c>
      <c r="K3850" t="str">
        <f t="shared" ca="1" si="1695"/>
        <v>high</v>
      </c>
      <c r="L3850">
        <v>-3.3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1</v>
      </c>
      <c r="AK3850">
        <f t="shared" ca="1" si="1696"/>
        <v>0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1</v>
      </c>
      <c r="AT3850">
        <v>1</v>
      </c>
      <c r="AU3850">
        <f t="shared" ca="1" si="1703"/>
        <v>0</v>
      </c>
      <c r="AV3850">
        <f t="shared" ca="1" si="1703"/>
        <v>1</v>
      </c>
      <c r="AW3850">
        <f t="shared" ca="1" si="1703"/>
        <v>0</v>
      </c>
      <c r="AX3850">
        <v>0</v>
      </c>
    </row>
    <row r="3851" spans="1:50">
      <c r="A3851" s="2">
        <v>42704</v>
      </c>
      <c r="B3851">
        <v>2851</v>
      </c>
      <c r="C3851">
        <v>14</v>
      </c>
      <c r="D3851">
        <f t="shared" ca="1" si="1689"/>
        <v>9.6452822560181044</v>
      </c>
      <c r="E3851">
        <f t="shared" ca="1" si="1691"/>
        <v>4.3547177439818956</v>
      </c>
      <c r="F3851" t="str">
        <f t="shared" ca="1" si="1692"/>
        <v>high</v>
      </c>
      <c r="G3851">
        <v>1026</v>
      </c>
      <c r="H3851">
        <f t="shared" si="1693"/>
        <v>1026</v>
      </c>
      <c r="I3851">
        <f t="shared" ca="1" si="1690"/>
        <v>620.48183095349577</v>
      </c>
      <c r="J3851">
        <f t="shared" ca="1" si="1694"/>
        <v>405.51816904650423</v>
      </c>
      <c r="K3851" t="str">
        <f t="shared" ca="1" si="1695"/>
        <v>high</v>
      </c>
      <c r="L3851">
        <v>-3.1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0</v>
      </c>
      <c r="AV3851">
        <f t="shared" ca="1" si="1703"/>
        <v>0</v>
      </c>
      <c r="AW3851">
        <f t="shared" ca="1" si="1703"/>
        <v>1</v>
      </c>
      <c r="AX3851">
        <v>0</v>
      </c>
    </row>
    <row r="3852" spans="1:50">
      <c r="A3852" s="2">
        <v>42705</v>
      </c>
      <c r="B3852">
        <v>2852</v>
      </c>
      <c r="C3852">
        <v>16</v>
      </c>
      <c r="D3852">
        <f t="shared" ca="1" si="1689"/>
        <v>9.6454376635336914</v>
      </c>
      <c r="E3852">
        <f t="shared" ca="1" si="1691"/>
        <v>6.3545623364663086</v>
      </c>
      <c r="F3852" t="str">
        <f t="shared" ca="1" si="1692"/>
        <v>high</v>
      </c>
      <c r="G3852">
        <v>1318</v>
      </c>
      <c r="H3852">
        <f t="shared" si="1693"/>
        <v>1318</v>
      </c>
      <c r="I3852">
        <f t="shared" ca="1" si="1690"/>
        <v>620.90015840346791</v>
      </c>
      <c r="J3852">
        <f t="shared" ca="1" si="1694"/>
        <v>697.09984159653209</v>
      </c>
      <c r="K3852" t="str">
        <f t="shared" ca="1" si="1695"/>
        <v>high</v>
      </c>
      <c r="L3852">
        <v>0.6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1</v>
      </c>
      <c r="AK3852">
        <f t="shared" ca="1" si="1696"/>
        <v>0</v>
      </c>
      <c r="AL3852">
        <f t="shared" ca="1" si="1697"/>
        <v>0</v>
      </c>
      <c r="AM3852">
        <f t="shared" ca="1" si="1687"/>
        <v>0</v>
      </c>
      <c r="AN3852">
        <f t="shared" ca="1" si="1698"/>
        <v>1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1</v>
      </c>
      <c r="AT3852">
        <v>0</v>
      </c>
      <c r="AU3852">
        <f t="shared" ca="1" si="1703"/>
        <v>0</v>
      </c>
      <c r="AV3852">
        <f t="shared" ca="1" si="1703"/>
        <v>0</v>
      </c>
      <c r="AW3852">
        <f t="shared" ca="1" si="1703"/>
        <v>1</v>
      </c>
      <c r="AX3852">
        <v>0</v>
      </c>
    </row>
    <row r="3853" spans="1:50">
      <c r="A3853" s="2">
        <v>42706</v>
      </c>
      <c r="B3853">
        <v>2853</v>
      </c>
      <c r="C3853">
        <v>16</v>
      </c>
      <c r="D3853">
        <f t="shared" ca="1" si="1689"/>
        <v>9.6455935276375975</v>
      </c>
      <c r="E3853">
        <f t="shared" ca="1" si="1691"/>
        <v>6.3544064723624025</v>
      </c>
      <c r="F3853" t="str">
        <f t="shared" ca="1" si="1692"/>
        <v>high</v>
      </c>
      <c r="G3853">
        <v>908</v>
      </c>
      <c r="H3853">
        <f t="shared" si="1693"/>
        <v>908</v>
      </c>
      <c r="I3853">
        <f t="shared" ca="1" si="1690"/>
        <v>621.31907645137846</v>
      </c>
      <c r="J3853">
        <f t="shared" ca="1" si="1694"/>
        <v>286.68092354862154</v>
      </c>
      <c r="K3853" t="str">
        <f t="shared" ca="1" si="1695"/>
        <v>high</v>
      </c>
      <c r="L3853">
        <v>0.7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1</v>
      </c>
      <c r="AN3853">
        <f t="shared" ca="1" si="1698"/>
        <v>0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0</v>
      </c>
      <c r="AV3853">
        <f t="shared" ca="1" si="1703"/>
        <v>0</v>
      </c>
      <c r="AW3853">
        <f t="shared" ca="1" si="1703"/>
        <v>1</v>
      </c>
      <c r="AX3853">
        <v>0</v>
      </c>
    </row>
    <row r="3854" spans="1:50">
      <c r="A3854" s="2">
        <v>42707</v>
      </c>
      <c r="B3854">
        <v>2854</v>
      </c>
      <c r="C3854">
        <v>5</v>
      </c>
      <c r="D3854">
        <f t="shared" ca="1" si="1689"/>
        <v>9.6457498488550382</v>
      </c>
      <c r="E3854">
        <f t="shared" ca="1" si="1691"/>
        <v>-4.6457498488550382</v>
      </c>
      <c r="F3854" t="str">
        <f t="shared" ca="1" si="1692"/>
        <v>low</v>
      </c>
      <c r="G3854">
        <v>266</v>
      </c>
      <c r="H3854">
        <f t="shared" si="1693"/>
        <v>266</v>
      </c>
      <c r="I3854">
        <f t="shared" ca="1" si="1690"/>
        <v>621.73858541911022</v>
      </c>
      <c r="J3854">
        <f t="shared" ca="1" si="1694"/>
        <v>-355.73858541911022</v>
      </c>
      <c r="K3854" t="str">
        <f t="shared" ca="1" si="1695"/>
        <v>low</v>
      </c>
      <c r="L3854">
        <v>-2.2000000000000002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1</v>
      </c>
      <c r="AK3854">
        <f t="shared" ca="1" si="1696"/>
        <v>0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1</v>
      </c>
      <c r="AT3854">
        <v>1</v>
      </c>
      <c r="AU3854">
        <f t="shared" ca="1" si="1703"/>
        <v>1</v>
      </c>
      <c r="AV3854">
        <f t="shared" ca="1" si="1703"/>
        <v>0</v>
      </c>
      <c r="AW3854">
        <f t="shared" ca="1" si="1703"/>
        <v>0</v>
      </c>
      <c r="AX3854">
        <v>0</v>
      </c>
    </row>
    <row r="3855" spans="1:50">
      <c r="A3855" s="2">
        <v>42708</v>
      </c>
      <c r="B3855">
        <v>2855</v>
      </c>
      <c r="C3855">
        <v>10</v>
      </c>
      <c r="D3855">
        <f t="shared" ca="1" si="1689"/>
        <v>9.6459066277112395</v>
      </c>
      <c r="E3855">
        <f t="shared" ca="1" si="1691"/>
        <v>0.35409337228876048</v>
      </c>
      <c r="F3855" t="str">
        <f t="shared" ca="1" si="1692"/>
        <v>medium</v>
      </c>
      <c r="G3855">
        <v>449</v>
      </c>
      <c r="H3855">
        <f t="shared" si="1693"/>
        <v>449</v>
      </c>
      <c r="I3855">
        <f t="shared" ca="1" si="1690"/>
        <v>622.15868562854575</v>
      </c>
      <c r="J3855">
        <f t="shared" ca="1" si="1694"/>
        <v>-173.15868562854575</v>
      </c>
      <c r="K3855" t="str">
        <f t="shared" ca="1" si="1695"/>
        <v>medium</v>
      </c>
      <c r="L3855">
        <v>-5.4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0</v>
      </c>
      <c r="AN3855">
        <f t="shared" ca="1" si="1698"/>
        <v>1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1</v>
      </c>
      <c r="AT3855">
        <v>1</v>
      </c>
      <c r="AU3855">
        <f t="shared" ca="1" si="1703"/>
        <v>0</v>
      </c>
      <c r="AV3855">
        <f t="shared" ca="1" si="1703"/>
        <v>1</v>
      </c>
      <c r="AW3855">
        <f t="shared" ca="1" si="1703"/>
        <v>0</v>
      </c>
      <c r="AX3855">
        <v>0</v>
      </c>
    </row>
    <row r="3856" spans="1:50">
      <c r="A3856" s="2">
        <v>42709</v>
      </c>
      <c r="B3856">
        <v>2856</v>
      </c>
      <c r="C3856">
        <v>7</v>
      </c>
      <c r="D3856">
        <f t="shared" ca="1" si="1689"/>
        <v>9.6460638647314187</v>
      </c>
      <c r="E3856">
        <f t="shared" ca="1" si="1691"/>
        <v>-2.6460638647314187</v>
      </c>
      <c r="F3856" t="str">
        <f t="shared" ca="1" si="1692"/>
        <v>low</v>
      </c>
      <c r="G3856">
        <v>1167</v>
      </c>
      <c r="H3856">
        <f t="shared" si="1693"/>
        <v>1167</v>
      </c>
      <c r="I3856">
        <f t="shared" ca="1" si="1690"/>
        <v>622.57937740156797</v>
      </c>
      <c r="J3856">
        <f t="shared" ca="1" si="1694"/>
        <v>544.42062259843203</v>
      </c>
      <c r="K3856" t="str">
        <f t="shared" ca="1" si="1695"/>
        <v>high</v>
      </c>
      <c r="L3856">
        <v>-4.8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1</v>
      </c>
      <c r="AT3856">
        <v>1</v>
      </c>
      <c r="AU3856">
        <f t="shared" ca="1" si="1703"/>
        <v>1</v>
      </c>
      <c r="AV3856">
        <f t="shared" ca="1" si="1703"/>
        <v>0</v>
      </c>
      <c r="AW3856">
        <f t="shared" ca="1" si="1703"/>
        <v>0</v>
      </c>
      <c r="AX3856">
        <v>0</v>
      </c>
    </row>
    <row r="3857" spans="1:50">
      <c r="A3857" s="2">
        <v>42710</v>
      </c>
      <c r="B3857">
        <v>2857</v>
      </c>
      <c r="C3857">
        <v>7</v>
      </c>
      <c r="D3857">
        <f t="shared" ca="1" si="1689"/>
        <v>9.6462215604407966</v>
      </c>
      <c r="E3857">
        <f t="shared" ca="1" si="1691"/>
        <v>-2.6462215604407966</v>
      </c>
      <c r="F3857" t="str">
        <f t="shared" ca="1" si="1692"/>
        <v>low</v>
      </c>
      <c r="G3857">
        <v>312</v>
      </c>
      <c r="H3857">
        <f t="shared" si="1693"/>
        <v>312</v>
      </c>
      <c r="I3857">
        <f t="shared" ca="1" si="1690"/>
        <v>623.00066106005943</v>
      </c>
      <c r="J3857">
        <f t="shared" ca="1" si="1694"/>
        <v>-311.00066106005943</v>
      </c>
      <c r="K3857" t="str">
        <f t="shared" ca="1" si="1695"/>
        <v>low</v>
      </c>
      <c r="L3857">
        <v>-3.6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1</v>
      </c>
      <c r="AT3857">
        <v>1</v>
      </c>
      <c r="AU3857">
        <f t="shared" ca="1" si="1703"/>
        <v>1</v>
      </c>
      <c r="AV3857">
        <f t="shared" ca="1" si="1703"/>
        <v>0</v>
      </c>
      <c r="AW3857">
        <f t="shared" ca="1" si="1703"/>
        <v>0</v>
      </c>
      <c r="AX3857">
        <v>0</v>
      </c>
    </row>
    <row r="3858" spans="1:50">
      <c r="A3858" s="2">
        <v>42711</v>
      </c>
      <c r="B3858">
        <v>2858</v>
      </c>
      <c r="C3858">
        <v>6</v>
      </c>
      <c r="D3858">
        <f t="shared" ca="1" si="1689"/>
        <v>9.6463797153645938</v>
      </c>
      <c r="E3858">
        <f t="shared" ca="1" si="1691"/>
        <v>-3.6463797153645938</v>
      </c>
      <c r="F3858" t="str">
        <f t="shared" ca="1" si="1692"/>
        <v>low</v>
      </c>
      <c r="G3858">
        <v>222</v>
      </c>
      <c r="H3858">
        <f t="shared" si="1693"/>
        <v>222</v>
      </c>
      <c r="I3858">
        <f t="shared" ca="1" si="1690"/>
        <v>623.42253692590293</v>
      </c>
      <c r="J3858">
        <f t="shared" ca="1" si="1694"/>
        <v>-401.42253692590293</v>
      </c>
      <c r="K3858" t="str">
        <f t="shared" ca="1" si="1695"/>
        <v>low</v>
      </c>
      <c r="L3858">
        <v>-1.8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1</v>
      </c>
      <c r="AN3858">
        <f t="shared" ca="1" si="1698"/>
        <v>0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1</v>
      </c>
      <c r="AT3858">
        <v>1</v>
      </c>
      <c r="AU3858">
        <f t="shared" ca="1" si="1703"/>
        <v>1</v>
      </c>
      <c r="AV3858">
        <f t="shared" ca="1" si="1703"/>
        <v>0</v>
      </c>
      <c r="AW3858">
        <f t="shared" ca="1" si="1703"/>
        <v>0</v>
      </c>
      <c r="AX3858">
        <v>0</v>
      </c>
    </row>
    <row r="3859" spans="1:50">
      <c r="A3859" s="2">
        <v>42712</v>
      </c>
      <c r="B3859">
        <v>2859</v>
      </c>
      <c r="C3859">
        <v>15</v>
      </c>
      <c r="D3859">
        <f t="shared" ca="1" si="1689"/>
        <v>9.646538330028033</v>
      </c>
      <c r="E3859">
        <f t="shared" ca="1" si="1691"/>
        <v>5.353461669971967</v>
      </c>
      <c r="F3859" t="str">
        <f t="shared" ca="1" si="1692"/>
        <v>high</v>
      </c>
      <c r="G3859">
        <v>376</v>
      </c>
      <c r="H3859">
        <f t="shared" si="1693"/>
        <v>376</v>
      </c>
      <c r="I3859">
        <f t="shared" ca="1" si="1690"/>
        <v>623.84500532098116</v>
      </c>
      <c r="J3859">
        <f t="shared" ca="1" si="1694"/>
        <v>-247.84500532098116</v>
      </c>
      <c r="K3859" t="str">
        <f t="shared" ca="1" si="1695"/>
        <v>low</v>
      </c>
      <c r="L3859">
        <v>0.2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1</v>
      </c>
      <c r="AN3859">
        <f t="shared" ca="1" si="1698"/>
        <v>0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1</v>
      </c>
      <c r="AT3859">
        <v>1</v>
      </c>
      <c r="AU3859">
        <f t="shared" ca="1" si="1703"/>
        <v>0</v>
      </c>
      <c r="AV3859">
        <f t="shared" ca="1" si="1703"/>
        <v>0</v>
      </c>
      <c r="AW3859">
        <f t="shared" ca="1" si="1703"/>
        <v>1</v>
      </c>
      <c r="AX3859">
        <v>0</v>
      </c>
    </row>
    <row r="3860" spans="1:50">
      <c r="A3860" s="2">
        <v>42713</v>
      </c>
      <c r="B3860">
        <v>2860</v>
      </c>
      <c r="C3860">
        <v>5</v>
      </c>
      <c r="D3860">
        <f t="shared" ca="1" si="1689"/>
        <v>9.6466974049563312</v>
      </c>
      <c r="E3860">
        <f t="shared" ca="1" si="1691"/>
        <v>-4.6466974049563312</v>
      </c>
      <c r="F3860" t="str">
        <f t="shared" ca="1" si="1692"/>
        <v>low</v>
      </c>
      <c r="G3860">
        <v>209</v>
      </c>
      <c r="H3860">
        <f t="shared" si="1693"/>
        <v>209</v>
      </c>
      <c r="I3860">
        <f t="shared" ca="1" si="1690"/>
        <v>624.26806656717736</v>
      </c>
      <c r="J3860">
        <f t="shared" ca="1" si="1694"/>
        <v>-415.26806656717736</v>
      </c>
      <c r="K3860" t="str">
        <f t="shared" ca="1" si="1695"/>
        <v>low</v>
      </c>
      <c r="L3860">
        <v>2.9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0</v>
      </c>
      <c r="AK3860">
        <f t="shared" ca="1" si="1696"/>
        <v>1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1</v>
      </c>
      <c r="AT3860">
        <v>0</v>
      </c>
      <c r="AU3860">
        <f t="shared" ca="1" si="1703"/>
        <v>1</v>
      </c>
      <c r="AV3860">
        <f t="shared" ca="1" si="1703"/>
        <v>0</v>
      </c>
      <c r="AW3860">
        <f t="shared" ca="1" si="1703"/>
        <v>0</v>
      </c>
      <c r="AX3860">
        <v>0</v>
      </c>
    </row>
    <row r="3861" spans="1:50">
      <c r="A3861" s="2">
        <v>42714</v>
      </c>
      <c r="B3861">
        <v>2861</v>
      </c>
      <c r="C3861">
        <v>6</v>
      </c>
      <c r="D3861">
        <f t="shared" ca="1" si="1689"/>
        <v>9.6468569406747111</v>
      </c>
      <c r="E3861">
        <f t="shared" ca="1" si="1691"/>
        <v>-3.6468569406747111</v>
      </c>
      <c r="F3861" t="str">
        <f t="shared" ca="1" si="1692"/>
        <v>low</v>
      </c>
      <c r="G3861">
        <v>254</v>
      </c>
      <c r="H3861">
        <f t="shared" si="1693"/>
        <v>254</v>
      </c>
      <c r="I3861">
        <f t="shared" ca="1" si="1690"/>
        <v>624.69172098637341</v>
      </c>
      <c r="J3861">
        <f t="shared" ca="1" si="1694"/>
        <v>-370.69172098637341</v>
      </c>
      <c r="K3861" t="str">
        <f t="shared" ca="1" si="1695"/>
        <v>low</v>
      </c>
      <c r="L3861">
        <v>4.2</v>
      </c>
      <c r="M3861" t="str">
        <f t="shared" si="1706"/>
        <v>low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1</v>
      </c>
      <c r="AQ3861">
        <f t="shared" ca="1" si="1700"/>
        <v>0</v>
      </c>
      <c r="AR3861">
        <f t="shared" ca="1" si="1701"/>
        <v>0</v>
      </c>
      <c r="AS3861">
        <v>1</v>
      </c>
      <c r="AT3861">
        <v>0</v>
      </c>
      <c r="AU3861">
        <f t="shared" ca="1" si="1703"/>
        <v>1</v>
      </c>
      <c r="AV3861">
        <f t="shared" ca="1" si="1703"/>
        <v>0</v>
      </c>
      <c r="AW3861">
        <f t="shared" ca="1" si="1703"/>
        <v>0</v>
      </c>
      <c r="AX3861">
        <v>0</v>
      </c>
    </row>
    <row r="3862" spans="1:50">
      <c r="A3862" s="2">
        <v>42715</v>
      </c>
      <c r="B3862">
        <v>2862</v>
      </c>
      <c r="C3862">
        <v>7</v>
      </c>
      <c r="D3862">
        <f t="shared" ca="1" si="1689"/>
        <v>9.6470169377083934</v>
      </c>
      <c r="E3862">
        <f t="shared" ca="1" si="1691"/>
        <v>-2.6470169377083934</v>
      </c>
      <c r="F3862" t="str">
        <f t="shared" ca="1" si="1692"/>
        <v>low</v>
      </c>
      <c r="G3862">
        <v>289</v>
      </c>
      <c r="H3862">
        <f t="shared" si="1693"/>
        <v>289</v>
      </c>
      <c r="I3862">
        <f t="shared" ca="1" si="1690"/>
        <v>625.11596890045269</v>
      </c>
      <c r="J3862">
        <f t="shared" ca="1" si="1694"/>
        <v>-336.11596890045269</v>
      </c>
      <c r="K3862" t="str">
        <f t="shared" ca="1" si="1695"/>
        <v>low</v>
      </c>
      <c r="L3862">
        <v>3.9</v>
      </c>
      <c r="M3862" t="str">
        <f t="shared" si="1706"/>
        <v>low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1</v>
      </c>
      <c r="AL3862">
        <f t="shared" ca="1" si="1697"/>
        <v>0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1</v>
      </c>
      <c r="AQ3862">
        <f t="shared" ca="1" si="1700"/>
        <v>0</v>
      </c>
      <c r="AR3862">
        <f t="shared" ca="1" si="1701"/>
        <v>0</v>
      </c>
      <c r="AS3862">
        <v>0</v>
      </c>
      <c r="AT3862">
        <v>0</v>
      </c>
      <c r="AU3862">
        <f t="shared" ca="1" si="1703"/>
        <v>1</v>
      </c>
      <c r="AV3862">
        <f t="shared" ca="1" si="1703"/>
        <v>0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14</v>
      </c>
      <c r="D3863">
        <f t="shared" ca="1" si="1689"/>
        <v>9.6471773965825989</v>
      </c>
      <c r="E3863">
        <f t="shared" ca="1" si="1691"/>
        <v>4.3528226034174011</v>
      </c>
      <c r="F3863" t="str">
        <f t="shared" ca="1" si="1692"/>
        <v>high</v>
      </c>
      <c r="G3863">
        <v>477</v>
      </c>
      <c r="H3863">
        <f t="shared" si="1693"/>
        <v>477</v>
      </c>
      <c r="I3863">
        <f t="shared" ca="1" si="1690"/>
        <v>625.54081063129797</v>
      </c>
      <c r="J3863">
        <f t="shared" ca="1" si="1694"/>
        <v>-148.54081063129797</v>
      </c>
      <c r="K3863" t="str">
        <f t="shared" ca="1" si="1695"/>
        <v>medium</v>
      </c>
      <c r="L3863">
        <v>1.4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1</v>
      </c>
      <c r="AL3863">
        <f t="shared" ca="1" si="1697"/>
        <v>0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1</v>
      </c>
      <c r="AT3863">
        <v>0</v>
      </c>
      <c r="AU3863">
        <f t="shared" ca="1" si="1703"/>
        <v>0</v>
      </c>
      <c r="AV3863">
        <f t="shared" ca="1" si="1703"/>
        <v>0</v>
      </c>
      <c r="AW3863">
        <f t="shared" ca="1" si="1703"/>
        <v>1</v>
      </c>
      <c r="AX3863">
        <v>0</v>
      </c>
    </row>
    <row r="3864" spans="1:50">
      <c r="A3864" s="2">
        <v>42717</v>
      </c>
      <c r="B3864">
        <v>2864</v>
      </c>
      <c r="C3864">
        <v>5</v>
      </c>
      <c r="D3864">
        <f t="shared" ca="1" si="1689"/>
        <v>9.6473383178225447</v>
      </c>
      <c r="E3864">
        <f t="shared" ca="1" si="1691"/>
        <v>-4.6473383178225447</v>
      </c>
      <c r="F3864" t="str">
        <f t="shared" ca="1" si="1692"/>
        <v>low</v>
      </c>
      <c r="G3864">
        <v>70</v>
      </c>
      <c r="H3864">
        <f t="shared" si="1693"/>
        <v>70</v>
      </c>
      <c r="I3864">
        <f t="shared" ca="1" si="1690"/>
        <v>625.96624650079161</v>
      </c>
      <c r="J3864">
        <f t="shared" ca="1" si="1694"/>
        <v>-555.96624650079161</v>
      </c>
      <c r="K3864" t="str">
        <f t="shared" ca="1" si="1695"/>
        <v>low</v>
      </c>
      <c r="L3864">
        <v>-3.6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1</v>
      </c>
      <c r="AL3864">
        <f t="shared" ca="1" si="1697"/>
        <v>0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1</v>
      </c>
      <c r="AT3864">
        <v>0</v>
      </c>
      <c r="AU3864">
        <f t="shared" ca="1" si="1703"/>
        <v>1</v>
      </c>
      <c r="AV3864">
        <f t="shared" ca="1" si="1703"/>
        <v>0</v>
      </c>
      <c r="AW3864">
        <f t="shared" ca="1" si="1703"/>
        <v>0</v>
      </c>
      <c r="AX3864">
        <v>0</v>
      </c>
    </row>
    <row r="3865" spans="1:50">
      <c r="A3865" s="2">
        <v>42718</v>
      </c>
      <c r="B3865">
        <v>2865</v>
      </c>
      <c r="C3865">
        <v>18</v>
      </c>
      <c r="D3865">
        <f t="shared" ca="1" si="1689"/>
        <v>9.647499701953457</v>
      </c>
      <c r="E3865">
        <f t="shared" ca="1" si="1691"/>
        <v>8.352500298046543</v>
      </c>
      <c r="F3865" t="str">
        <f t="shared" ca="1" si="1692"/>
        <v>high</v>
      </c>
      <c r="G3865">
        <v>2058</v>
      </c>
      <c r="H3865">
        <f t="shared" si="1693"/>
        <v>2058</v>
      </c>
      <c r="I3865">
        <f t="shared" ca="1" si="1690"/>
        <v>626.39227683081651</v>
      </c>
      <c r="J3865">
        <f t="shared" ca="1" si="1694"/>
        <v>1431.6077231691834</v>
      </c>
      <c r="K3865" t="str">
        <f t="shared" ca="1" si="1695"/>
        <v>high</v>
      </c>
      <c r="L3865">
        <v>-0.8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1</v>
      </c>
      <c r="AL3865">
        <f t="shared" ca="1" si="1697"/>
        <v>0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0</v>
      </c>
      <c r="AT3865">
        <v>0</v>
      </c>
      <c r="AU3865">
        <f t="shared" ca="1" si="1703"/>
        <v>0</v>
      </c>
      <c r="AV3865">
        <f t="shared" ca="1" si="1703"/>
        <v>0</v>
      </c>
      <c r="AW3865">
        <f t="shared" ca="1" si="1703"/>
        <v>1</v>
      </c>
      <c r="AX3865">
        <v>0</v>
      </c>
    </row>
    <row r="3866" spans="1:50">
      <c r="A3866" s="2">
        <v>42719</v>
      </c>
      <c r="B3866">
        <v>2866</v>
      </c>
      <c r="C3866">
        <v>12</v>
      </c>
      <c r="D3866">
        <f t="shared" ca="1" si="1689"/>
        <v>9.6476615495005511</v>
      </c>
      <c r="E3866">
        <f t="shared" ca="1" si="1691"/>
        <v>2.3523384504994489</v>
      </c>
      <c r="F3866" t="str">
        <f t="shared" ca="1" si="1692"/>
        <v>high</v>
      </c>
      <c r="G3866">
        <v>626</v>
      </c>
      <c r="H3866">
        <f t="shared" si="1693"/>
        <v>626</v>
      </c>
      <c r="I3866">
        <f t="shared" ca="1" si="1690"/>
        <v>626.8189019432557</v>
      </c>
      <c r="J3866">
        <f t="shared" ca="1" si="1694"/>
        <v>-0.8189019432556961</v>
      </c>
      <c r="K3866" t="str">
        <f t="shared" ca="1" si="1695"/>
        <v>medium</v>
      </c>
      <c r="L3866">
        <v>-0.2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1</v>
      </c>
      <c r="AL3866">
        <f t="shared" ca="1" si="1697"/>
        <v>0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1</v>
      </c>
      <c r="AT3866">
        <v>0</v>
      </c>
      <c r="AU3866">
        <f t="shared" ca="1" si="1703"/>
        <v>0</v>
      </c>
      <c r="AV3866">
        <f t="shared" ca="1" si="1703"/>
        <v>0</v>
      </c>
      <c r="AW3866">
        <f t="shared" ca="1" si="1703"/>
        <v>1</v>
      </c>
      <c r="AX3866">
        <v>0</v>
      </c>
    </row>
    <row r="3867" spans="1:50">
      <c r="A3867" s="2">
        <v>42720</v>
      </c>
      <c r="B3867">
        <v>2867</v>
      </c>
      <c r="C3867">
        <v>10</v>
      </c>
      <c r="D3867">
        <f t="shared" ca="1" si="1689"/>
        <v>9.6478238609890514</v>
      </c>
      <c r="E3867">
        <f t="shared" ca="1" si="1691"/>
        <v>0.35217613901094857</v>
      </c>
      <c r="F3867" t="str">
        <f t="shared" ca="1" si="1692"/>
        <v>medium</v>
      </c>
      <c r="G3867">
        <v>748</v>
      </c>
      <c r="H3867">
        <f t="shared" si="1693"/>
        <v>748</v>
      </c>
      <c r="I3867">
        <f t="shared" ca="1" si="1690"/>
        <v>627.24612215999161</v>
      </c>
      <c r="J3867">
        <f t="shared" ca="1" si="1694"/>
        <v>120.75387784000839</v>
      </c>
      <c r="K3867" t="str">
        <f t="shared" ca="1" si="1695"/>
        <v>high</v>
      </c>
      <c r="L3867">
        <v>-1.6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1</v>
      </c>
      <c r="AL3867">
        <f t="shared" ca="1" si="1697"/>
        <v>0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1</v>
      </c>
      <c r="AW3867">
        <f t="shared" ca="1" si="1703"/>
        <v>0</v>
      </c>
      <c r="AX3867">
        <v>0</v>
      </c>
    </row>
    <row r="3868" spans="1:50">
      <c r="A3868" s="2">
        <v>42721</v>
      </c>
      <c r="B3868">
        <v>2868</v>
      </c>
      <c r="C3868">
        <v>2</v>
      </c>
      <c r="D3868">
        <f t="shared" ca="1" si="1689"/>
        <v>9.6479866369441769</v>
      </c>
      <c r="E3868">
        <f t="shared" ca="1" si="1691"/>
        <v>-7.6479866369441769</v>
      </c>
      <c r="F3868" t="str">
        <f t="shared" ca="1" si="1692"/>
        <v>low</v>
      </c>
      <c r="G3868">
        <v>55</v>
      </c>
      <c r="H3868">
        <f t="shared" si="1693"/>
        <v>55</v>
      </c>
      <c r="I3868">
        <f t="shared" ca="1" si="1690"/>
        <v>627.67393780290683</v>
      </c>
      <c r="J3868">
        <f t="shared" ca="1" si="1694"/>
        <v>-572.67393780290683</v>
      </c>
      <c r="K3868" t="str">
        <f t="shared" ca="1" si="1695"/>
        <v>low</v>
      </c>
      <c r="L3868">
        <v>-3.4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1</v>
      </c>
      <c r="AL3868">
        <f t="shared" ca="1" si="1697"/>
        <v>0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1</v>
      </c>
      <c r="AV3868">
        <f t="shared" ca="1" si="1703"/>
        <v>0</v>
      </c>
      <c r="AW3868">
        <f t="shared" ca="1" si="1703"/>
        <v>0</v>
      </c>
      <c r="AX3868">
        <v>0</v>
      </c>
    </row>
    <row r="3869" spans="1:50">
      <c r="A3869" s="2">
        <v>42722</v>
      </c>
      <c r="B3869">
        <v>2869</v>
      </c>
      <c r="C3869">
        <v>12</v>
      </c>
      <c r="D3869">
        <f t="shared" ca="1" si="1689"/>
        <v>9.6481498778911465</v>
      </c>
      <c r="E3869">
        <f t="shared" ca="1" si="1691"/>
        <v>2.3518501221088535</v>
      </c>
      <c r="F3869" t="str">
        <f t="shared" ca="1" si="1692"/>
        <v>high</v>
      </c>
      <c r="G3869">
        <v>613</v>
      </c>
      <c r="H3869">
        <f t="shared" si="1693"/>
        <v>613</v>
      </c>
      <c r="I3869">
        <f t="shared" ca="1" si="1690"/>
        <v>628.10234919388427</v>
      </c>
      <c r="J3869">
        <f t="shared" ca="1" si="1694"/>
        <v>-15.102349193884265</v>
      </c>
      <c r="K3869" t="str">
        <f t="shared" ca="1" si="1695"/>
        <v>medium</v>
      </c>
      <c r="L3869">
        <v>-0.8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1</v>
      </c>
      <c r="AL3869">
        <f t="shared" ca="1" si="1697"/>
        <v>0</v>
      </c>
      <c r="AM3869">
        <f t="shared" ca="1" si="1687"/>
        <v>1</v>
      </c>
      <c r="AN3869">
        <f t="shared" ca="1" si="1698"/>
        <v>0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1</v>
      </c>
      <c r="AT3869">
        <v>0</v>
      </c>
      <c r="AU3869">
        <f t="shared" ca="1" si="1703"/>
        <v>0</v>
      </c>
      <c r="AV3869">
        <f t="shared" ca="1" si="1703"/>
        <v>0</v>
      </c>
      <c r="AW3869">
        <f t="shared" ca="1" si="1703"/>
        <v>1</v>
      </c>
      <c r="AX3869">
        <v>0</v>
      </c>
    </row>
    <row r="3870" spans="1:50">
      <c r="A3870" s="2">
        <v>42723</v>
      </c>
      <c r="B3870">
        <v>2870</v>
      </c>
      <c r="C3870">
        <v>14</v>
      </c>
      <c r="D3870">
        <f t="shared" ca="1" si="1689"/>
        <v>9.6483135843551828</v>
      </c>
      <c r="E3870">
        <f t="shared" ca="1" si="1691"/>
        <v>4.3516864156448172</v>
      </c>
      <c r="F3870" t="str">
        <f t="shared" ca="1" si="1692"/>
        <v>high</v>
      </c>
      <c r="G3870">
        <v>526</v>
      </c>
      <c r="H3870">
        <f t="shared" si="1693"/>
        <v>526</v>
      </c>
      <c r="I3870">
        <f t="shared" ca="1" si="1690"/>
        <v>628.53135665480693</v>
      </c>
      <c r="J3870">
        <f t="shared" ca="1" si="1694"/>
        <v>-102.53135665480693</v>
      </c>
      <c r="K3870" t="str">
        <f t="shared" ca="1" si="1695"/>
        <v>medium</v>
      </c>
      <c r="L3870">
        <v>-1.2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1</v>
      </c>
      <c r="AL3870">
        <f t="shared" ca="1" si="1697"/>
        <v>0</v>
      </c>
      <c r="AM3870">
        <f t="shared" ca="1" si="1687"/>
        <v>1</v>
      </c>
      <c r="AN3870">
        <f t="shared" ca="1" si="1698"/>
        <v>0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1</v>
      </c>
      <c r="AT3870">
        <v>1</v>
      </c>
      <c r="AU3870">
        <f t="shared" ca="1" si="1703"/>
        <v>0</v>
      </c>
      <c r="AV3870">
        <f t="shared" ca="1" si="1703"/>
        <v>0</v>
      </c>
      <c r="AW3870">
        <f t="shared" ca="1" si="1703"/>
        <v>1</v>
      </c>
      <c r="AX3870">
        <v>0</v>
      </c>
    </row>
    <row r="3871" spans="1:50">
      <c r="A3871" s="2">
        <v>42724</v>
      </c>
      <c r="B3871">
        <v>2871</v>
      </c>
      <c r="C3871">
        <v>5</v>
      </c>
      <c r="D3871">
        <f t="shared" ca="1" si="1689"/>
        <v>9.6484777568615065</v>
      </c>
      <c r="E3871">
        <f t="shared" ca="1" si="1691"/>
        <v>-4.6484777568615065</v>
      </c>
      <c r="F3871" t="str">
        <f t="shared" ca="1" si="1692"/>
        <v>low</v>
      </c>
      <c r="G3871">
        <v>30</v>
      </c>
      <c r="H3871">
        <f t="shared" si="1693"/>
        <v>30</v>
      </c>
      <c r="I3871">
        <f t="shared" ca="1" si="1690"/>
        <v>628.96096050755739</v>
      </c>
      <c r="J3871">
        <f t="shared" ca="1" si="1694"/>
        <v>-598.96096050755739</v>
      </c>
      <c r="K3871" t="str">
        <f t="shared" ca="1" si="1695"/>
        <v>low</v>
      </c>
      <c r="L3871">
        <v>-4.2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0</v>
      </c>
      <c r="AK3871">
        <f t="shared" ca="1" si="1696"/>
        <v>1</v>
      </c>
      <c r="AL3871">
        <f t="shared" ca="1" si="1697"/>
        <v>0</v>
      </c>
      <c r="AM3871">
        <f t="shared" ca="1" si="1687"/>
        <v>1</v>
      </c>
      <c r="AN3871">
        <f t="shared" ca="1" si="1698"/>
        <v>0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1</v>
      </c>
      <c r="AT3871">
        <v>1</v>
      </c>
      <c r="AU3871">
        <f t="shared" ca="1" si="1703"/>
        <v>1</v>
      </c>
      <c r="AV3871">
        <f t="shared" ca="1" si="1703"/>
        <v>0</v>
      </c>
      <c r="AW3871">
        <f t="shared" ca="1" si="1703"/>
        <v>0</v>
      </c>
      <c r="AX3871">
        <v>0</v>
      </c>
    </row>
    <row r="3872" spans="1:50">
      <c r="A3872" s="2">
        <v>42725</v>
      </c>
      <c r="B3872">
        <v>2872</v>
      </c>
      <c r="C3872">
        <v>11</v>
      </c>
      <c r="D3872">
        <f t="shared" ca="1" si="1689"/>
        <v>9.6486423959353385</v>
      </c>
      <c r="E3872">
        <f t="shared" ca="1" si="1691"/>
        <v>1.3513576040646615</v>
      </c>
      <c r="F3872" t="str">
        <f t="shared" ca="1" si="1692"/>
        <v>medium</v>
      </c>
      <c r="G3872">
        <v>496</v>
      </c>
      <c r="H3872">
        <f t="shared" si="1693"/>
        <v>496</v>
      </c>
      <c r="I3872">
        <f t="shared" ca="1" si="1690"/>
        <v>629.3911610740181</v>
      </c>
      <c r="J3872">
        <f t="shared" ca="1" si="1694"/>
        <v>-133.3911610740181</v>
      </c>
      <c r="K3872" t="str">
        <f t="shared" ca="1" si="1695"/>
        <v>medium</v>
      </c>
      <c r="L3872">
        <v>-5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0</v>
      </c>
      <c r="AK3872">
        <f t="shared" ca="1" si="1696"/>
        <v>1</v>
      </c>
      <c r="AL3872">
        <f t="shared" ca="1" si="1697"/>
        <v>0</v>
      </c>
      <c r="AM3872">
        <f t="shared" ca="1" si="1687"/>
        <v>1</v>
      </c>
      <c r="AN3872">
        <f t="shared" ca="1" si="1698"/>
        <v>0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1</v>
      </c>
      <c r="AT3872">
        <v>1</v>
      </c>
      <c r="AU3872">
        <f t="shared" ca="1" si="1703"/>
        <v>0</v>
      </c>
      <c r="AV3872">
        <f t="shared" ca="1" si="1703"/>
        <v>1</v>
      </c>
      <c r="AW3872">
        <f t="shared" ca="1" si="1703"/>
        <v>0</v>
      </c>
      <c r="AX3872">
        <v>0</v>
      </c>
    </row>
    <row r="3873" spans="1:50">
      <c r="A3873" s="2">
        <v>42726</v>
      </c>
      <c r="B3873">
        <v>2873</v>
      </c>
      <c r="C3873">
        <v>11</v>
      </c>
      <c r="D3873">
        <f t="shared" ca="1" si="1689"/>
        <v>9.6488075021018958</v>
      </c>
      <c r="E3873">
        <f t="shared" ca="1" si="1691"/>
        <v>1.3511924978981042</v>
      </c>
      <c r="F3873" t="str">
        <f t="shared" ca="1" si="1692"/>
        <v>medium</v>
      </c>
      <c r="G3873">
        <v>227</v>
      </c>
      <c r="H3873">
        <f t="shared" si="1693"/>
        <v>227</v>
      </c>
      <c r="I3873">
        <f t="shared" ca="1" si="1690"/>
        <v>629.82195867607231</v>
      </c>
      <c r="J3873">
        <f t="shared" ca="1" si="1694"/>
        <v>-402.82195867607231</v>
      </c>
      <c r="K3873" t="str">
        <f t="shared" ca="1" si="1695"/>
        <v>low</v>
      </c>
      <c r="L3873">
        <v>-5.4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1</v>
      </c>
      <c r="AN3873">
        <f t="shared" ca="1" si="1698"/>
        <v>0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1</v>
      </c>
      <c r="AT3873">
        <v>1</v>
      </c>
      <c r="AU3873">
        <f t="shared" ca="1" si="1703"/>
        <v>0</v>
      </c>
      <c r="AV3873">
        <f t="shared" ca="1" si="1703"/>
        <v>1</v>
      </c>
      <c r="AW3873">
        <f t="shared" ca="1" si="1703"/>
        <v>0</v>
      </c>
      <c r="AX3873">
        <v>0</v>
      </c>
    </row>
    <row r="3874" spans="1:50">
      <c r="A3874" s="2">
        <v>42727</v>
      </c>
      <c r="B3874">
        <v>2874</v>
      </c>
      <c r="C3874">
        <v>15</v>
      </c>
      <c r="D3874">
        <f t="shared" ca="1" si="1689"/>
        <v>9.6489730758864045</v>
      </c>
      <c r="E3874">
        <f t="shared" ca="1" si="1691"/>
        <v>5.3510269241135955</v>
      </c>
      <c r="F3874" t="str">
        <f t="shared" ca="1" si="1692"/>
        <v>high</v>
      </c>
      <c r="G3874">
        <v>1114</v>
      </c>
      <c r="H3874">
        <f t="shared" si="1693"/>
        <v>1114</v>
      </c>
      <c r="I3874">
        <f t="shared" ca="1" si="1690"/>
        <v>630.25335363560237</v>
      </c>
      <c r="J3874">
        <f t="shared" ca="1" si="1694"/>
        <v>483.74664636439763</v>
      </c>
      <c r="K3874" t="str">
        <f t="shared" ca="1" si="1695"/>
        <v>high</v>
      </c>
      <c r="L3874">
        <v>-3.4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0</v>
      </c>
      <c r="AN3874">
        <f t="shared" ca="1" si="1698"/>
        <v>1</v>
      </c>
      <c r="AO3874">
        <f t="shared" ca="1" si="1699"/>
        <v>0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1</v>
      </c>
      <c r="AT3874">
        <v>0</v>
      </c>
      <c r="AU3874">
        <f t="shared" ca="1" si="1703"/>
        <v>0</v>
      </c>
      <c r="AV3874">
        <f t="shared" ca="1" si="1703"/>
        <v>0</v>
      </c>
      <c r="AW3874">
        <f t="shared" ca="1" si="1703"/>
        <v>1</v>
      </c>
      <c r="AX3874">
        <v>0</v>
      </c>
    </row>
    <row r="3875" spans="1:50">
      <c r="A3875" s="2">
        <v>42728</v>
      </c>
      <c r="B3875">
        <v>2875</v>
      </c>
      <c r="C3875">
        <v>8</v>
      </c>
      <c r="D3875">
        <f t="shared" ca="1" si="1689"/>
        <v>9.649139117814082</v>
      </c>
      <c r="E3875">
        <f t="shared" ca="1" si="1691"/>
        <v>-1.649139117814082</v>
      </c>
      <c r="F3875" t="str">
        <f t="shared" ca="1" si="1692"/>
        <v>low</v>
      </c>
      <c r="G3875">
        <v>326</v>
      </c>
      <c r="H3875">
        <f t="shared" si="1693"/>
        <v>326</v>
      </c>
      <c r="I3875">
        <f t="shared" ca="1" si="1690"/>
        <v>630.68534627449117</v>
      </c>
      <c r="J3875">
        <f t="shared" ca="1" si="1694"/>
        <v>-304.68534627449117</v>
      </c>
      <c r="K3875" t="str">
        <f t="shared" ca="1" si="1695"/>
        <v>low</v>
      </c>
      <c r="L3875">
        <v>0.3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1</v>
      </c>
      <c r="AL3875">
        <f t="shared" ca="1" si="1697"/>
        <v>0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0</v>
      </c>
      <c r="AT3875">
        <v>0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3</v>
      </c>
      <c r="D3876">
        <f t="shared" ca="1" si="1689"/>
        <v>9.6493056284101471</v>
      </c>
      <c r="E3876">
        <f t="shared" ca="1" si="1691"/>
        <v>-6.6493056284101471</v>
      </c>
      <c r="F3876" t="str">
        <f t="shared" ca="1" si="1692"/>
        <v>low</v>
      </c>
      <c r="G3876">
        <v>192</v>
      </c>
      <c r="H3876">
        <f t="shared" si="1693"/>
        <v>192</v>
      </c>
      <c r="I3876">
        <f t="shared" ca="1" si="1690"/>
        <v>631.11793691462174</v>
      </c>
      <c r="J3876">
        <f t="shared" ca="1" si="1694"/>
        <v>-439.11793691462174</v>
      </c>
      <c r="K3876" t="str">
        <f t="shared" ca="1" si="1695"/>
        <v>low</v>
      </c>
      <c r="L3876">
        <v>3.4</v>
      </c>
      <c r="M3876" t="str">
        <f t="shared" si="1706"/>
        <v>low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1</v>
      </c>
      <c r="AL3876">
        <f t="shared" ca="1" si="1697"/>
        <v>0</v>
      </c>
      <c r="AM3876">
        <f t="shared" ca="1" si="1687"/>
        <v>0</v>
      </c>
      <c r="AN3876">
        <f t="shared" ca="1" si="1698"/>
        <v>1</v>
      </c>
      <c r="AO3876">
        <f t="shared" ca="1" si="1699"/>
        <v>0</v>
      </c>
      <c r="AP3876">
        <f t="shared" ca="1" si="1688"/>
        <v>1</v>
      </c>
      <c r="AQ3876">
        <f t="shared" ca="1" si="1700"/>
        <v>0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7</v>
      </c>
      <c r="D3877">
        <f t="shared" ca="1" si="1689"/>
        <v>9.6494726081998223</v>
      </c>
      <c r="E3877">
        <f t="shared" ca="1" si="1691"/>
        <v>-2.6494726081998223</v>
      </c>
      <c r="F3877" t="str">
        <f t="shared" ca="1" si="1692"/>
        <v>low</v>
      </c>
      <c r="G3877">
        <v>813</v>
      </c>
      <c r="H3877">
        <f t="shared" si="1693"/>
        <v>813</v>
      </c>
      <c r="I3877">
        <f t="shared" ca="1" si="1690"/>
        <v>631.55112587787619</v>
      </c>
      <c r="J3877">
        <f t="shared" ca="1" si="1694"/>
        <v>181.44887412212381</v>
      </c>
      <c r="K3877" t="str">
        <f t="shared" ca="1" si="1695"/>
        <v>high</v>
      </c>
      <c r="L3877">
        <v>4.9000000000000004</v>
      </c>
      <c r="M3877" t="str">
        <f t="shared" si="1706"/>
        <v>low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0</v>
      </c>
      <c r="AN3877">
        <f t="shared" ca="1" si="1698"/>
        <v>1</v>
      </c>
      <c r="AO3877">
        <f t="shared" ca="1" si="1699"/>
        <v>0</v>
      </c>
      <c r="AP3877">
        <f t="shared" ca="1" si="1688"/>
        <v>1</v>
      </c>
      <c r="AQ3877">
        <f t="shared" ca="1" si="1700"/>
        <v>0</v>
      </c>
      <c r="AR3877">
        <f t="shared" ca="1" si="1701"/>
        <v>0</v>
      </c>
      <c r="AS3877">
        <v>1</v>
      </c>
      <c r="AT3877">
        <v>0</v>
      </c>
      <c r="AU3877">
        <f t="shared" ca="1" si="1703"/>
        <v>1</v>
      </c>
      <c r="AV3877">
        <f t="shared" ca="1" si="1703"/>
        <v>0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8</v>
      </c>
      <c r="D3878">
        <f t="shared" ca="1" si="1689"/>
        <v>9.6496400577083303</v>
      </c>
      <c r="E3878">
        <f t="shared" ca="1" si="1691"/>
        <v>-1.6496400577083303</v>
      </c>
      <c r="F3878" t="str">
        <f t="shared" ca="1" si="1692"/>
        <v>low</v>
      </c>
      <c r="G3878">
        <v>291</v>
      </c>
      <c r="H3878">
        <f t="shared" si="1693"/>
        <v>291</v>
      </c>
      <c r="I3878">
        <f t="shared" ca="1" si="1690"/>
        <v>631.98491348613766</v>
      </c>
      <c r="J3878">
        <f t="shared" ca="1" si="1694"/>
        <v>-340.98491348613766</v>
      </c>
      <c r="K3878" t="str">
        <f t="shared" ca="1" si="1695"/>
        <v>low</v>
      </c>
      <c r="L3878">
        <v>1.8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0</v>
      </c>
      <c r="AN3878">
        <f t="shared" ca="1" si="1698"/>
        <v>1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0</v>
      </c>
      <c r="AU3878">
        <f t="shared" ca="1" si="1703"/>
        <v>1</v>
      </c>
      <c r="AV3878">
        <f t="shared" ca="1" si="1703"/>
        <v>0</v>
      </c>
      <c r="AW3878">
        <f t="shared" ca="1" si="1703"/>
        <v>0</v>
      </c>
      <c r="AX3878">
        <v>0</v>
      </c>
    </row>
    <row r="3879" spans="1:50">
      <c r="A3879" s="2">
        <v>42732</v>
      </c>
      <c r="B3879">
        <v>2879</v>
      </c>
      <c r="C3879">
        <v>11</v>
      </c>
      <c r="D3879">
        <f t="shared" ca="1" si="1689"/>
        <v>9.6498079774608883</v>
      </c>
      <c r="E3879">
        <f t="shared" ca="1" si="1691"/>
        <v>1.3501920225391117</v>
      </c>
      <c r="F3879" t="str">
        <f t="shared" ca="1" si="1692"/>
        <v>medium</v>
      </c>
      <c r="G3879">
        <v>452</v>
      </c>
      <c r="H3879">
        <f t="shared" si="1693"/>
        <v>452</v>
      </c>
      <c r="I3879">
        <f t="shared" ca="1" si="1690"/>
        <v>632.41930006128894</v>
      </c>
      <c r="J3879">
        <f t="shared" ca="1" si="1694"/>
        <v>-180.41930006128894</v>
      </c>
      <c r="K3879" t="str">
        <f t="shared" ca="1" si="1695"/>
        <v>medium</v>
      </c>
      <c r="L3879">
        <v>0.6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0</v>
      </c>
      <c r="AL3879">
        <f t="shared" ca="1" si="1697"/>
        <v>1</v>
      </c>
      <c r="AM3879">
        <f t="shared" ca="1" si="1687"/>
        <v>0</v>
      </c>
      <c r="AN3879">
        <f t="shared" ca="1" si="1698"/>
        <v>1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0</v>
      </c>
      <c r="AU3879">
        <f t="shared" ca="1" si="1703"/>
        <v>0</v>
      </c>
      <c r="AV3879">
        <f t="shared" ca="1" si="1703"/>
        <v>1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4</v>
      </c>
      <c r="D3880">
        <f t="shared" ca="1" si="1689"/>
        <v>9.6499763679827186</v>
      </c>
      <c r="E3880">
        <f t="shared" ca="1" si="1691"/>
        <v>-5.6499763679827186</v>
      </c>
      <c r="F3880" t="str">
        <f t="shared" ca="1" si="1692"/>
        <v>low</v>
      </c>
      <c r="G3880">
        <v>195</v>
      </c>
      <c r="H3880">
        <f t="shared" si="1693"/>
        <v>195</v>
      </c>
      <c r="I3880">
        <f t="shared" ca="1" si="1690"/>
        <v>632.85428592521237</v>
      </c>
      <c r="J3880">
        <f t="shared" ca="1" si="1694"/>
        <v>-437.85428592521237</v>
      </c>
      <c r="K3880" t="str">
        <f t="shared" ca="1" si="1695"/>
        <v>low</v>
      </c>
      <c r="L3880">
        <v>-4.4000000000000004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0</v>
      </c>
      <c r="AL3880">
        <f t="shared" ca="1" si="1697"/>
        <v>1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0</v>
      </c>
      <c r="AT3880">
        <v>0</v>
      </c>
      <c r="AU3880">
        <f t="shared" ca="1" si="1703"/>
        <v>1</v>
      </c>
      <c r="AV3880">
        <f t="shared" ca="1" si="1703"/>
        <v>0</v>
      </c>
      <c r="AW3880">
        <f t="shared" ca="1" si="1703"/>
        <v>0</v>
      </c>
      <c r="AX3880">
        <v>0</v>
      </c>
    </row>
    <row r="3881" spans="1:50">
      <c r="A3881" s="2">
        <v>42734</v>
      </c>
      <c r="B3881">
        <v>2881</v>
      </c>
      <c r="C3881">
        <v>9</v>
      </c>
      <c r="D3881">
        <f t="shared" ca="1" si="1689"/>
        <v>9.6501452297990404</v>
      </c>
      <c r="E3881">
        <f t="shared" ca="1" si="1691"/>
        <v>-0.65014522979904044</v>
      </c>
      <c r="F3881" t="str">
        <f t="shared" ca="1" si="1692"/>
        <v>medium</v>
      </c>
      <c r="G3881">
        <v>532</v>
      </c>
      <c r="H3881">
        <f t="shared" si="1693"/>
        <v>532</v>
      </c>
      <c r="I3881">
        <f t="shared" ca="1" si="1690"/>
        <v>633.28987139979154</v>
      </c>
      <c r="J3881">
        <f t="shared" ca="1" si="1694"/>
        <v>-101.28987139979154</v>
      </c>
      <c r="K3881" t="str">
        <f t="shared" ca="1" si="1695"/>
        <v>medium</v>
      </c>
      <c r="L3881">
        <v>-4.5999999999999996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1</v>
      </c>
      <c r="AL3881">
        <f t="shared" ca="1" si="1697"/>
        <v>0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0</v>
      </c>
      <c r="AV3881">
        <f t="shared" ca="1" si="1703"/>
        <v>1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8</v>
      </c>
      <c r="D3882">
        <f t="shared" ref="D3882:D3945" ca="1" si="1714">$E$516*B3882^3+$E$521*B3882^2+$E$526*B3882+$E$531</f>
        <v>9.6503145634350744</v>
      </c>
      <c r="E3882">
        <f t="shared" ca="1" si="1691"/>
        <v>-1.6503145634350744</v>
      </c>
      <c r="F3882" t="str">
        <f t="shared" ca="1" si="1692"/>
        <v>low</v>
      </c>
      <c r="G3882">
        <v>274</v>
      </c>
      <c r="H3882">
        <f t="shared" si="1693"/>
        <v>274</v>
      </c>
      <c r="I3882">
        <f t="shared" ref="I3882:I3945" ca="1" si="1715">$K$516*B3882^3+$K$521*B3882^2+$K$526*B3882+$K$531</f>
        <v>633.72605680690833</v>
      </c>
      <c r="J3882">
        <f t="shared" ca="1" si="1694"/>
        <v>-359.72605680690833</v>
      </c>
      <c r="K3882" t="str">
        <f t="shared" ca="1" si="1695"/>
        <v>low</v>
      </c>
      <c r="L3882">
        <v>-4.5999999999999996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0</v>
      </c>
      <c r="AL3882">
        <f t="shared" ca="1" si="1697"/>
        <v>1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1</v>
      </c>
      <c r="AV3882">
        <f t="shared" ca="1" si="1703"/>
        <v>0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4</v>
      </c>
      <c r="D3883">
        <f t="shared" ca="1" si="1714"/>
        <v>9.6504843694160432</v>
      </c>
      <c r="E3883">
        <f t="shared" ref="E3883:E3946" ca="1" si="1716">C3883-D3883</f>
        <v>-5.6504843694160432</v>
      </c>
      <c r="F3883" t="str">
        <f t="shared" ref="F3883:F3946" ca="1" si="1717">VLOOKUP(E3883,$A$3:$C$6,3)</f>
        <v>low</v>
      </c>
      <c r="G3883">
        <v>390</v>
      </c>
      <c r="H3883">
        <f t="shared" ref="H3883:H3946" si="1718">IF(G3883&gt;$H$592,$G$592,G3883)</f>
        <v>390</v>
      </c>
      <c r="I3883">
        <f t="shared" ca="1" si="1715"/>
        <v>634.16284246844589</v>
      </c>
      <c r="J3883">
        <f t="shared" ref="J3883:J3946" ca="1" si="1719">H3883-I3883</f>
        <v>-244.16284246844589</v>
      </c>
      <c r="K3883" t="str">
        <f t="shared" ref="K3883:K3946" ca="1" si="1720">VLOOKUP(J3883,$A$10:$C$13,3)</f>
        <v>low</v>
      </c>
      <c r="L3883">
        <v>-3.3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1</v>
      </c>
      <c r="AV3883">
        <f t="shared" ca="1" si="1703"/>
        <v>0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12</v>
      </c>
      <c r="D3884">
        <f t="shared" ca="1" si="1714"/>
        <v>9.6506546482671656</v>
      </c>
      <c r="E3884">
        <f t="shared" ca="1" si="1716"/>
        <v>2.3493453517328344</v>
      </c>
      <c r="F3884" t="str">
        <f t="shared" ca="1" si="1717"/>
        <v>high</v>
      </c>
      <c r="G3884">
        <v>913</v>
      </c>
      <c r="H3884">
        <f t="shared" si="1718"/>
        <v>913</v>
      </c>
      <c r="I3884">
        <f t="shared" ca="1" si="1715"/>
        <v>634.60022870628677</v>
      </c>
      <c r="J3884">
        <f t="shared" ca="1" si="1719"/>
        <v>278.39977129371323</v>
      </c>
      <c r="K3884" t="str">
        <f t="shared" ca="1" si="1720"/>
        <v>high</v>
      </c>
      <c r="L3884">
        <v>-2.8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0</v>
      </c>
      <c r="AT3884">
        <v>0</v>
      </c>
      <c r="AU3884">
        <f t="shared" ca="1" si="1703"/>
        <v>0</v>
      </c>
      <c r="AV3884">
        <f t="shared" ca="1" si="1703"/>
        <v>0</v>
      </c>
      <c r="AW3884">
        <f t="shared" ca="1" si="1703"/>
        <v>1</v>
      </c>
      <c r="AX3884">
        <v>0</v>
      </c>
    </row>
    <row r="3885" spans="1:50">
      <c r="A3885" s="2">
        <v>42738</v>
      </c>
      <c r="B3885">
        <v>2885</v>
      </c>
      <c r="C3885">
        <v>18</v>
      </c>
      <c r="D3885">
        <f t="shared" ca="1" si="1714"/>
        <v>9.6508254005136624</v>
      </c>
      <c r="E3885">
        <f t="shared" ca="1" si="1716"/>
        <v>8.3491745994863376</v>
      </c>
      <c r="F3885" t="str">
        <f t="shared" ca="1" si="1717"/>
        <v>high</v>
      </c>
      <c r="G3885">
        <v>939</v>
      </c>
      <c r="H3885">
        <f t="shared" si="1718"/>
        <v>939</v>
      </c>
      <c r="I3885">
        <f t="shared" ca="1" si="1715"/>
        <v>635.03821584231412</v>
      </c>
      <c r="J3885">
        <f t="shared" ca="1" si="1719"/>
        <v>303.96178415768588</v>
      </c>
      <c r="K3885" t="str">
        <f t="shared" ca="1" si="1720"/>
        <v>high</v>
      </c>
      <c r="L3885">
        <v>-2.2000000000000002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1</v>
      </c>
      <c r="AT3885">
        <v>1</v>
      </c>
      <c r="AU3885">
        <f t="shared" ca="1" si="1703"/>
        <v>0</v>
      </c>
      <c r="AV3885">
        <f t="shared" ca="1" si="1703"/>
        <v>0</v>
      </c>
      <c r="AW3885">
        <f t="shared" ca="1" si="1703"/>
        <v>1</v>
      </c>
      <c r="AX3885">
        <v>0</v>
      </c>
    </row>
    <row r="3886" spans="1:50">
      <c r="A3886" s="2">
        <v>42739</v>
      </c>
      <c r="B3886">
        <v>2886</v>
      </c>
      <c r="C3886">
        <v>19</v>
      </c>
      <c r="D3886">
        <f t="shared" ca="1" si="1714"/>
        <v>9.6509966266807545</v>
      </c>
      <c r="E3886">
        <f t="shared" ca="1" si="1716"/>
        <v>9.3490033733192455</v>
      </c>
      <c r="F3886" t="str">
        <f t="shared" ca="1" si="1717"/>
        <v>high</v>
      </c>
      <c r="G3886">
        <v>728</v>
      </c>
      <c r="H3886">
        <f t="shared" si="1718"/>
        <v>728</v>
      </c>
      <c r="I3886">
        <f t="shared" ca="1" si="1715"/>
        <v>635.47680419841004</v>
      </c>
      <c r="J3886">
        <f t="shared" ca="1" si="1719"/>
        <v>92.523195801589964</v>
      </c>
      <c r="K3886" t="str">
        <f t="shared" ca="1" si="1720"/>
        <v>high</v>
      </c>
      <c r="L3886">
        <v>-0.7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0</v>
      </c>
      <c r="AU3886">
        <f t="shared" ca="1" si="1703"/>
        <v>0</v>
      </c>
      <c r="AV3886">
        <f t="shared" ca="1" si="1703"/>
        <v>0</v>
      </c>
      <c r="AW3886">
        <f t="shared" ca="1" si="1703"/>
        <v>1</v>
      </c>
      <c r="AX3886">
        <v>0</v>
      </c>
    </row>
    <row r="3887" spans="1:50">
      <c r="A3887" s="2">
        <v>42740</v>
      </c>
      <c r="B3887">
        <v>2887</v>
      </c>
      <c r="C3887">
        <v>6</v>
      </c>
      <c r="D3887">
        <f t="shared" ca="1" si="1714"/>
        <v>9.6511683272936608</v>
      </c>
      <c r="E3887">
        <f t="shared" ca="1" si="1716"/>
        <v>-3.6511683272936608</v>
      </c>
      <c r="F3887" t="str">
        <f t="shared" ca="1" si="1717"/>
        <v>low</v>
      </c>
      <c r="G3887">
        <v>165</v>
      </c>
      <c r="H3887">
        <f t="shared" si="1718"/>
        <v>165</v>
      </c>
      <c r="I3887">
        <f t="shared" ca="1" si="1715"/>
        <v>635.91599409645778</v>
      </c>
      <c r="J3887">
        <f t="shared" ca="1" si="1719"/>
        <v>-470.91599409645778</v>
      </c>
      <c r="K3887" t="str">
        <f t="shared" ca="1" si="1720"/>
        <v>low</v>
      </c>
      <c r="L3887">
        <v>-5.9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0</v>
      </c>
      <c r="AU3887">
        <f t="shared" ca="1" si="1703"/>
        <v>1</v>
      </c>
      <c r="AV3887">
        <f t="shared" ca="1" si="1703"/>
        <v>0</v>
      </c>
      <c r="AW3887">
        <f t="shared" ca="1" si="1703"/>
        <v>0</v>
      </c>
      <c r="AX3887">
        <v>0</v>
      </c>
    </row>
    <row r="3888" spans="1:50">
      <c r="A3888" s="2">
        <v>42741</v>
      </c>
      <c r="B3888">
        <v>2888</v>
      </c>
      <c r="C3888">
        <v>9</v>
      </c>
      <c r="D3888">
        <f t="shared" ca="1" si="1714"/>
        <v>9.6513405028776056</v>
      </c>
      <c r="E3888">
        <f t="shared" ca="1" si="1716"/>
        <v>-0.65134050287760559</v>
      </c>
      <c r="F3888" t="str">
        <f t="shared" ca="1" si="1717"/>
        <v>medium</v>
      </c>
      <c r="G3888">
        <v>1186</v>
      </c>
      <c r="H3888">
        <f t="shared" si="1718"/>
        <v>1186</v>
      </c>
      <c r="I3888">
        <f t="shared" ca="1" si="1715"/>
        <v>636.35578585834003</v>
      </c>
      <c r="J3888">
        <f t="shared" ca="1" si="1719"/>
        <v>549.64421414165997</v>
      </c>
      <c r="K3888" t="str">
        <f t="shared" ca="1" si="1720"/>
        <v>high</v>
      </c>
      <c r="L3888">
        <v>-10.3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0</v>
      </c>
      <c r="AU3888">
        <f t="shared" ca="1" si="1703"/>
        <v>0</v>
      </c>
      <c r="AV3888">
        <f t="shared" ca="1" si="1703"/>
        <v>1</v>
      </c>
      <c r="AW3888">
        <f t="shared" ca="1" si="1703"/>
        <v>0</v>
      </c>
      <c r="AX3888">
        <v>0</v>
      </c>
    </row>
    <row r="3889" spans="1:50">
      <c r="A3889" s="2">
        <v>42742</v>
      </c>
      <c r="B3889">
        <v>2889</v>
      </c>
      <c r="C3889">
        <v>6</v>
      </c>
      <c r="D3889">
        <f t="shared" ca="1" si="1714"/>
        <v>9.6515131539578043</v>
      </c>
      <c r="E3889">
        <f t="shared" ca="1" si="1716"/>
        <v>-3.6515131539578043</v>
      </c>
      <c r="F3889" t="str">
        <f t="shared" ca="1" si="1717"/>
        <v>low</v>
      </c>
      <c r="G3889">
        <v>1528</v>
      </c>
      <c r="H3889">
        <f t="shared" si="1718"/>
        <v>1528</v>
      </c>
      <c r="I3889">
        <f t="shared" ca="1" si="1715"/>
        <v>636.79617980593935</v>
      </c>
      <c r="J3889">
        <f t="shared" ca="1" si="1719"/>
        <v>891.20382019406065</v>
      </c>
      <c r="K3889" t="str">
        <f t="shared" ca="1" si="1720"/>
        <v>high</v>
      </c>
      <c r="L3889">
        <v>-12.2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0</v>
      </c>
      <c r="AL3889">
        <f t="shared" ca="1" si="1723"/>
        <v>1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1</v>
      </c>
      <c r="AT3889">
        <v>0</v>
      </c>
      <c r="AU3889">
        <f t="shared" ca="1" si="1703"/>
        <v>1</v>
      </c>
      <c r="AV3889">
        <f t="shared" ca="1" si="1703"/>
        <v>0</v>
      </c>
      <c r="AW3889">
        <f t="shared" ca="1" si="1703"/>
        <v>0</v>
      </c>
      <c r="AX3889">
        <v>0</v>
      </c>
    </row>
    <row r="3890" spans="1:50">
      <c r="A3890" s="2">
        <v>42743</v>
      </c>
      <c r="B3890">
        <v>2890</v>
      </c>
      <c r="C3890">
        <v>3</v>
      </c>
      <c r="D3890">
        <f t="shared" ca="1" si="1714"/>
        <v>9.651686281059483</v>
      </c>
      <c r="E3890">
        <f t="shared" ca="1" si="1716"/>
        <v>-6.651686281059483</v>
      </c>
      <c r="F3890" t="str">
        <f t="shared" ca="1" si="1717"/>
        <v>low</v>
      </c>
      <c r="G3890">
        <v>30</v>
      </c>
      <c r="H3890">
        <f t="shared" si="1718"/>
        <v>30</v>
      </c>
      <c r="I3890">
        <f t="shared" ca="1" si="1715"/>
        <v>637.23717626113853</v>
      </c>
      <c r="J3890">
        <f t="shared" ca="1" si="1719"/>
        <v>-607.23717626113853</v>
      </c>
      <c r="K3890" t="str">
        <f t="shared" ca="1" si="1720"/>
        <v>low</v>
      </c>
      <c r="L3890">
        <v>-8.1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0</v>
      </c>
      <c r="AL3890">
        <f t="shared" ca="1" si="1723"/>
        <v>1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0</v>
      </c>
      <c r="AU3890">
        <f t="shared" ca="1" si="1703"/>
        <v>1</v>
      </c>
      <c r="AV3890">
        <f t="shared" ca="1" si="1703"/>
        <v>0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13</v>
      </c>
      <c r="D3891">
        <f t="shared" ca="1" si="1714"/>
        <v>9.6518598847078589</v>
      </c>
      <c r="E3891">
        <f t="shared" ca="1" si="1716"/>
        <v>3.3481401152921411</v>
      </c>
      <c r="F3891" t="str">
        <f t="shared" ca="1" si="1717"/>
        <v>high</v>
      </c>
      <c r="G3891">
        <v>452</v>
      </c>
      <c r="H3891">
        <f t="shared" si="1718"/>
        <v>452</v>
      </c>
      <c r="I3891">
        <f t="shared" ca="1" si="1715"/>
        <v>637.67877554582026</v>
      </c>
      <c r="J3891">
        <f t="shared" ca="1" si="1719"/>
        <v>-185.67877554582026</v>
      </c>
      <c r="K3891" t="str">
        <f t="shared" ca="1" si="1720"/>
        <v>medium</v>
      </c>
      <c r="L3891">
        <v>-4.8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1</v>
      </c>
      <c r="AU3891">
        <f t="shared" ca="1" si="1703"/>
        <v>0</v>
      </c>
      <c r="AV3891">
        <f t="shared" ca="1" si="1703"/>
        <v>0</v>
      </c>
      <c r="AW3891">
        <f t="shared" ca="1" si="1703"/>
        <v>1</v>
      </c>
      <c r="AX3891">
        <v>0</v>
      </c>
    </row>
    <row r="3892" spans="1:50">
      <c r="A3892" s="2">
        <v>42745</v>
      </c>
      <c r="B3892">
        <v>2892</v>
      </c>
      <c r="C3892">
        <v>13</v>
      </c>
      <c r="D3892">
        <f t="shared" ca="1" si="1714"/>
        <v>9.6520339654281528</v>
      </c>
      <c r="E3892">
        <f t="shared" ca="1" si="1716"/>
        <v>3.3479660345718472</v>
      </c>
      <c r="F3892" t="str">
        <f t="shared" ca="1" si="1717"/>
        <v>high</v>
      </c>
      <c r="G3892">
        <v>617</v>
      </c>
      <c r="H3892">
        <f t="shared" si="1718"/>
        <v>617</v>
      </c>
      <c r="I3892">
        <f t="shared" ca="1" si="1715"/>
        <v>638.12097798186755</v>
      </c>
      <c r="J3892">
        <f t="shared" ca="1" si="1719"/>
        <v>-21.120977981867554</v>
      </c>
      <c r="K3892" t="str">
        <f t="shared" ca="1" si="1720"/>
        <v>medium</v>
      </c>
      <c r="L3892">
        <v>-9.1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0</v>
      </c>
      <c r="AT3892">
        <v>1</v>
      </c>
      <c r="AU3892">
        <f t="shared" ca="1" si="1703"/>
        <v>0</v>
      </c>
      <c r="AV3892">
        <f t="shared" ca="1" si="1703"/>
        <v>0</v>
      </c>
      <c r="AW3892">
        <f t="shared" ca="1" si="1703"/>
        <v>1</v>
      </c>
      <c r="AX3892">
        <v>0</v>
      </c>
    </row>
    <row r="3893" spans="1:50">
      <c r="A3893" s="2">
        <v>42746</v>
      </c>
      <c r="B3893">
        <v>2893</v>
      </c>
      <c r="C3893">
        <v>7</v>
      </c>
      <c r="D3893">
        <f t="shared" ca="1" si="1714"/>
        <v>9.6522085237455855</v>
      </c>
      <c r="E3893">
        <f t="shared" ca="1" si="1716"/>
        <v>-2.6522085237455855</v>
      </c>
      <c r="F3893" t="str">
        <f t="shared" ca="1" si="1717"/>
        <v>low</v>
      </c>
      <c r="G3893">
        <v>172</v>
      </c>
      <c r="H3893">
        <f t="shared" si="1718"/>
        <v>172</v>
      </c>
      <c r="I3893">
        <f t="shared" ca="1" si="1715"/>
        <v>638.56378389116298</v>
      </c>
      <c r="J3893">
        <f t="shared" ca="1" si="1719"/>
        <v>-466.56378389116298</v>
      </c>
      <c r="K3893" t="str">
        <f t="shared" ca="1" si="1720"/>
        <v>low</v>
      </c>
      <c r="L3893">
        <v>-10.6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1</v>
      </c>
      <c r="AN3893">
        <f t="shared" ca="1" si="1724"/>
        <v>0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0</v>
      </c>
      <c r="AT3893">
        <v>1</v>
      </c>
      <c r="AU3893">
        <f t="shared" ref="AU3893:AW3956" ca="1" si="1729">VLOOKUP(INDIRECT($AU$590&amp;ROW($A3893)),$F$17:$I$19,AU$592+1,0)</f>
        <v>1</v>
      </c>
      <c r="AV3893">
        <f t="shared" ca="1" si="1729"/>
        <v>0</v>
      </c>
      <c r="AW3893">
        <f t="shared" ca="1" si="1729"/>
        <v>0</v>
      </c>
      <c r="AX3893">
        <v>0</v>
      </c>
    </row>
    <row r="3894" spans="1:50">
      <c r="A3894" s="2">
        <v>42747</v>
      </c>
      <c r="B3894">
        <v>2894</v>
      </c>
      <c r="C3894">
        <v>18</v>
      </c>
      <c r="D3894">
        <f t="shared" ca="1" si="1714"/>
        <v>9.6523835601853776</v>
      </c>
      <c r="E3894">
        <f t="shared" ca="1" si="1716"/>
        <v>8.3476164398146224</v>
      </c>
      <c r="F3894" t="str">
        <f t="shared" ca="1" si="1717"/>
        <v>high</v>
      </c>
      <c r="G3894">
        <v>591</v>
      </c>
      <c r="H3894">
        <f t="shared" si="1718"/>
        <v>591</v>
      </c>
      <c r="I3894">
        <f t="shared" ca="1" si="1715"/>
        <v>639.00719359558923</v>
      </c>
      <c r="J3894">
        <f t="shared" ca="1" si="1719"/>
        <v>-48.007193595589229</v>
      </c>
      <c r="K3894" t="str">
        <f t="shared" ca="1" si="1720"/>
        <v>medium</v>
      </c>
      <c r="L3894">
        <v>-0.2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1</v>
      </c>
      <c r="AN3894">
        <f t="shared" ca="1" si="1724"/>
        <v>0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0</v>
      </c>
      <c r="AU3894">
        <f t="shared" ca="1" si="1729"/>
        <v>0</v>
      </c>
      <c r="AV3894">
        <f t="shared" ca="1" si="1729"/>
        <v>0</v>
      </c>
      <c r="AW3894">
        <f t="shared" ca="1" si="1729"/>
        <v>1</v>
      </c>
      <c r="AX3894">
        <v>0</v>
      </c>
    </row>
    <row r="3895" spans="1:50">
      <c r="A3895" s="2">
        <v>42748</v>
      </c>
      <c r="B3895">
        <v>2895</v>
      </c>
      <c r="C3895">
        <v>12</v>
      </c>
      <c r="D3895">
        <f t="shared" ca="1" si="1714"/>
        <v>9.6525590752727481</v>
      </c>
      <c r="E3895">
        <f t="shared" ca="1" si="1716"/>
        <v>2.3474409247272519</v>
      </c>
      <c r="F3895" t="str">
        <f t="shared" ca="1" si="1717"/>
        <v>high</v>
      </c>
      <c r="G3895">
        <v>435</v>
      </c>
      <c r="H3895">
        <f t="shared" si="1718"/>
        <v>435</v>
      </c>
      <c r="I3895">
        <f t="shared" ca="1" si="1715"/>
        <v>639.45120741702908</v>
      </c>
      <c r="J3895">
        <f t="shared" ca="1" si="1719"/>
        <v>-204.45120741702908</v>
      </c>
      <c r="K3895" t="str">
        <f t="shared" ca="1" si="1720"/>
        <v>medium</v>
      </c>
      <c r="L3895">
        <v>-0.1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0</v>
      </c>
      <c r="AU3895">
        <f t="shared" ca="1" si="1729"/>
        <v>0</v>
      </c>
      <c r="AV3895">
        <f t="shared" ca="1" si="1729"/>
        <v>0</v>
      </c>
      <c r="AW3895">
        <f t="shared" ca="1" si="1729"/>
        <v>1</v>
      </c>
      <c r="AX3895">
        <v>0</v>
      </c>
    </row>
    <row r="3896" spans="1:50">
      <c r="A3896" s="2">
        <v>42749</v>
      </c>
      <c r="B3896">
        <v>2896</v>
      </c>
      <c r="C3896">
        <v>5</v>
      </c>
      <c r="D3896">
        <f t="shared" ca="1" si="1714"/>
        <v>9.6527350695329215</v>
      </c>
      <c r="E3896">
        <f t="shared" ca="1" si="1716"/>
        <v>-4.6527350695329215</v>
      </c>
      <c r="F3896" t="str">
        <f t="shared" ca="1" si="1717"/>
        <v>low</v>
      </c>
      <c r="G3896">
        <v>100</v>
      </c>
      <c r="H3896">
        <f t="shared" si="1718"/>
        <v>100</v>
      </c>
      <c r="I3896">
        <f t="shared" ca="1" si="1715"/>
        <v>639.89582567736534</v>
      </c>
      <c r="J3896">
        <f t="shared" ca="1" si="1719"/>
        <v>-539.89582567736534</v>
      </c>
      <c r="K3896" t="str">
        <f t="shared" ca="1" si="1720"/>
        <v>low</v>
      </c>
      <c r="L3896">
        <v>-2.4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0</v>
      </c>
      <c r="AL3896">
        <f t="shared" ca="1" si="1723"/>
        <v>1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1</v>
      </c>
      <c r="AT3896">
        <v>1</v>
      </c>
      <c r="AU3896">
        <f t="shared" ca="1" si="1729"/>
        <v>1</v>
      </c>
      <c r="AV3896">
        <f t="shared" ca="1" si="1729"/>
        <v>0</v>
      </c>
      <c r="AW3896">
        <f t="shared" ca="1" si="1729"/>
        <v>0</v>
      </c>
      <c r="AX3896">
        <v>0</v>
      </c>
    </row>
    <row r="3897" spans="1:50">
      <c r="A3897" s="2">
        <v>42750</v>
      </c>
      <c r="B3897">
        <v>2897</v>
      </c>
      <c r="C3897">
        <v>4</v>
      </c>
      <c r="D3897">
        <f t="shared" ca="1" si="1714"/>
        <v>9.6529115434911148</v>
      </c>
      <c r="E3897">
        <f t="shared" ca="1" si="1716"/>
        <v>-5.6529115434911148</v>
      </c>
      <c r="F3897" t="str">
        <f t="shared" ca="1" si="1717"/>
        <v>low</v>
      </c>
      <c r="G3897">
        <v>118</v>
      </c>
      <c r="H3897">
        <f t="shared" si="1718"/>
        <v>118</v>
      </c>
      <c r="I3897">
        <f t="shared" ca="1" si="1715"/>
        <v>640.3410486984809</v>
      </c>
      <c r="J3897">
        <f t="shared" ca="1" si="1719"/>
        <v>-522.3410486984809</v>
      </c>
      <c r="K3897" t="str">
        <f t="shared" ca="1" si="1720"/>
        <v>low</v>
      </c>
      <c r="L3897">
        <v>-3.6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0</v>
      </c>
      <c r="AU3897">
        <f t="shared" ca="1" si="1729"/>
        <v>1</v>
      </c>
      <c r="AV3897">
        <f t="shared" ca="1" si="1729"/>
        <v>0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14</v>
      </c>
      <c r="D3898">
        <f t="shared" ca="1" si="1714"/>
        <v>9.6530884976725506</v>
      </c>
      <c r="E3898">
        <f t="shared" ca="1" si="1716"/>
        <v>4.3469115023274494</v>
      </c>
      <c r="F3898" t="str">
        <f t="shared" ca="1" si="1717"/>
        <v>high</v>
      </c>
      <c r="G3898">
        <v>380</v>
      </c>
      <c r="H3898">
        <f t="shared" si="1718"/>
        <v>380</v>
      </c>
      <c r="I3898">
        <f t="shared" ca="1" si="1715"/>
        <v>640.78687680225789</v>
      </c>
      <c r="J3898">
        <f t="shared" ca="1" si="1719"/>
        <v>-260.78687680225789</v>
      </c>
      <c r="K3898" t="str">
        <f t="shared" ca="1" si="1720"/>
        <v>low</v>
      </c>
      <c r="L3898">
        <v>-5.5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1</v>
      </c>
      <c r="AL3898">
        <f t="shared" ca="1" si="1723"/>
        <v>0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1</v>
      </c>
      <c r="AU3898">
        <f t="shared" ca="1" si="1729"/>
        <v>0</v>
      </c>
      <c r="AV3898">
        <f t="shared" ca="1" si="1729"/>
        <v>0</v>
      </c>
      <c r="AW3898">
        <f t="shared" ca="1" si="1729"/>
        <v>1</v>
      </c>
      <c r="AX3898">
        <v>0</v>
      </c>
    </row>
    <row r="3899" spans="1:50">
      <c r="A3899" s="2">
        <v>42752</v>
      </c>
      <c r="B3899">
        <v>2899</v>
      </c>
      <c r="C3899">
        <v>7</v>
      </c>
      <c r="D3899">
        <f t="shared" ca="1" si="1714"/>
        <v>9.6532659326024479</v>
      </c>
      <c r="E3899">
        <f t="shared" ca="1" si="1716"/>
        <v>-2.6532659326024479</v>
      </c>
      <c r="F3899" t="str">
        <f t="shared" ca="1" si="1717"/>
        <v>low</v>
      </c>
      <c r="G3899">
        <v>242</v>
      </c>
      <c r="H3899">
        <f t="shared" si="1718"/>
        <v>242</v>
      </c>
      <c r="I3899">
        <f t="shared" ca="1" si="1715"/>
        <v>641.23331031057978</v>
      </c>
      <c r="J3899">
        <f t="shared" ca="1" si="1719"/>
        <v>-399.23331031057978</v>
      </c>
      <c r="K3899" t="str">
        <f t="shared" ca="1" si="1720"/>
        <v>low</v>
      </c>
      <c r="L3899">
        <v>-6.9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0</v>
      </c>
      <c r="AL3899">
        <f t="shared" ca="1" si="1723"/>
        <v>1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0</v>
      </c>
      <c r="AT3899">
        <v>1</v>
      </c>
      <c r="AU3899">
        <f t="shared" ca="1" si="1729"/>
        <v>1</v>
      </c>
      <c r="AV3899">
        <f t="shared" ca="1" si="1729"/>
        <v>0</v>
      </c>
      <c r="AW3899">
        <f t="shared" ca="1" si="1729"/>
        <v>0</v>
      </c>
      <c r="AX3899">
        <v>0</v>
      </c>
    </row>
    <row r="3900" spans="1:50">
      <c r="A3900" s="2">
        <v>42753</v>
      </c>
      <c r="B3900">
        <v>2900</v>
      </c>
      <c r="C3900">
        <v>10</v>
      </c>
      <c r="D3900">
        <f t="shared" ca="1" si="1714"/>
        <v>9.6534438488060292</v>
      </c>
      <c r="E3900">
        <f t="shared" ca="1" si="1716"/>
        <v>0.34655615119397076</v>
      </c>
      <c r="F3900" t="str">
        <f t="shared" ca="1" si="1717"/>
        <v>medium</v>
      </c>
      <c r="G3900">
        <v>1154</v>
      </c>
      <c r="H3900">
        <f t="shared" si="1718"/>
        <v>1154</v>
      </c>
      <c r="I3900">
        <f t="shared" ca="1" si="1715"/>
        <v>641.68034954532902</v>
      </c>
      <c r="J3900">
        <f t="shared" ca="1" si="1719"/>
        <v>512.31965045467098</v>
      </c>
      <c r="K3900" t="str">
        <f t="shared" ca="1" si="1720"/>
        <v>high</v>
      </c>
      <c r="L3900">
        <v>-8.4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0</v>
      </c>
      <c r="AL3900">
        <f t="shared" ca="1" si="1723"/>
        <v>1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0</v>
      </c>
      <c r="AT3900">
        <v>1</v>
      </c>
      <c r="AU3900">
        <f t="shared" ca="1" si="1729"/>
        <v>0</v>
      </c>
      <c r="AV3900">
        <f t="shared" ca="1" si="1729"/>
        <v>1</v>
      </c>
      <c r="AW3900">
        <f t="shared" ca="1" si="1729"/>
        <v>0</v>
      </c>
      <c r="AX3900">
        <v>0</v>
      </c>
    </row>
    <row r="3901" spans="1:50">
      <c r="A3901" s="2">
        <v>42754</v>
      </c>
      <c r="B3901">
        <v>2901</v>
      </c>
      <c r="C3901">
        <v>16</v>
      </c>
      <c r="D3901">
        <f t="shared" ca="1" si="1714"/>
        <v>9.6536222468085118</v>
      </c>
      <c r="E3901">
        <f t="shared" ca="1" si="1716"/>
        <v>6.3463777531914882</v>
      </c>
      <c r="F3901" t="str">
        <f t="shared" ca="1" si="1717"/>
        <v>high</v>
      </c>
      <c r="G3901">
        <v>733</v>
      </c>
      <c r="H3901">
        <f t="shared" si="1718"/>
        <v>733</v>
      </c>
      <c r="I3901">
        <f t="shared" ca="1" si="1715"/>
        <v>642.12799482838841</v>
      </c>
      <c r="J3901">
        <f t="shared" ca="1" si="1719"/>
        <v>90.87200517161159</v>
      </c>
      <c r="K3901" t="str">
        <f t="shared" ca="1" si="1720"/>
        <v>high</v>
      </c>
      <c r="L3901">
        <v>-14.2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0</v>
      </c>
      <c r="AT3901">
        <v>1</v>
      </c>
      <c r="AU3901">
        <f t="shared" ca="1" si="1729"/>
        <v>0</v>
      </c>
      <c r="AV3901">
        <f t="shared" ca="1" si="1729"/>
        <v>0</v>
      </c>
      <c r="AW3901">
        <f t="shared" ca="1" si="1729"/>
        <v>1</v>
      </c>
      <c r="AX3901">
        <v>0</v>
      </c>
    </row>
    <row r="3902" spans="1:50">
      <c r="A3902" s="2">
        <v>42755</v>
      </c>
      <c r="B3902">
        <v>2902</v>
      </c>
      <c r="C3902">
        <v>7</v>
      </c>
      <c r="D3902">
        <f t="shared" ca="1" si="1714"/>
        <v>9.6538011271351198</v>
      </c>
      <c r="E3902">
        <f t="shared" ca="1" si="1716"/>
        <v>-2.6538011271351198</v>
      </c>
      <c r="F3902" t="str">
        <f t="shared" ca="1" si="1717"/>
        <v>low</v>
      </c>
      <c r="G3902">
        <v>305</v>
      </c>
      <c r="H3902">
        <f t="shared" si="1718"/>
        <v>305</v>
      </c>
      <c r="I3902">
        <f t="shared" ca="1" si="1715"/>
        <v>642.57624648164028</v>
      </c>
      <c r="J3902">
        <f t="shared" ca="1" si="1719"/>
        <v>-337.57624648164028</v>
      </c>
      <c r="K3902" t="str">
        <f t="shared" ca="1" si="1720"/>
        <v>low</v>
      </c>
      <c r="L3902">
        <v>-9.6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1</v>
      </c>
      <c r="AL3902">
        <f t="shared" ca="1" si="1723"/>
        <v>0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0</v>
      </c>
      <c r="AT3902">
        <v>1</v>
      </c>
      <c r="AU3902">
        <f t="shared" ca="1" si="1729"/>
        <v>1</v>
      </c>
      <c r="AV3902">
        <f t="shared" ca="1" si="1729"/>
        <v>0</v>
      </c>
      <c r="AW3902">
        <f t="shared" ca="1" si="1729"/>
        <v>0</v>
      </c>
      <c r="AX3902">
        <v>0</v>
      </c>
    </row>
    <row r="3903" spans="1:50">
      <c r="A3903" s="2">
        <v>42756</v>
      </c>
      <c r="B3903">
        <v>2903</v>
      </c>
      <c r="C3903">
        <v>9</v>
      </c>
      <c r="D3903">
        <f t="shared" ca="1" si="1714"/>
        <v>9.6539804903110724</v>
      </c>
      <c r="E3903">
        <f t="shared" ca="1" si="1716"/>
        <v>-0.65398049031107242</v>
      </c>
      <c r="F3903" t="str">
        <f t="shared" ca="1" si="1717"/>
        <v>medium</v>
      </c>
      <c r="G3903">
        <v>505</v>
      </c>
      <c r="H3903">
        <f t="shared" si="1718"/>
        <v>505</v>
      </c>
      <c r="I3903">
        <f t="shared" ca="1" si="1715"/>
        <v>643.025104826968</v>
      </c>
      <c r="J3903">
        <f t="shared" ca="1" si="1719"/>
        <v>-138.025104826968</v>
      </c>
      <c r="K3903" t="str">
        <f t="shared" ca="1" si="1720"/>
        <v>medium</v>
      </c>
      <c r="L3903">
        <v>-6.6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0</v>
      </c>
      <c r="AL3903">
        <f t="shared" ca="1" si="1723"/>
        <v>1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1</v>
      </c>
      <c r="AU3903">
        <f t="shared" ca="1" si="1729"/>
        <v>0</v>
      </c>
      <c r="AV3903">
        <f t="shared" ca="1" si="1729"/>
        <v>1</v>
      </c>
      <c r="AW3903">
        <f t="shared" ca="1" si="1729"/>
        <v>0</v>
      </c>
      <c r="AX3903">
        <v>0</v>
      </c>
    </row>
    <row r="3904" spans="1:50">
      <c r="A3904" s="2">
        <v>42757</v>
      </c>
      <c r="B3904">
        <v>2904</v>
      </c>
      <c r="C3904">
        <v>7</v>
      </c>
      <c r="D3904">
        <f t="shared" ca="1" si="1714"/>
        <v>9.6541603368615867</v>
      </c>
      <c r="E3904">
        <f t="shared" ca="1" si="1716"/>
        <v>-2.6541603368615867</v>
      </c>
      <c r="F3904" t="str">
        <f t="shared" ca="1" si="1717"/>
        <v>low</v>
      </c>
      <c r="G3904">
        <v>70</v>
      </c>
      <c r="H3904">
        <f t="shared" si="1718"/>
        <v>70</v>
      </c>
      <c r="I3904">
        <f t="shared" ca="1" si="1715"/>
        <v>643.47457018625414</v>
      </c>
      <c r="J3904">
        <f t="shared" ca="1" si="1719"/>
        <v>-573.47457018625414</v>
      </c>
      <c r="K3904" t="str">
        <f t="shared" ca="1" si="1720"/>
        <v>low</v>
      </c>
      <c r="L3904">
        <v>-5.0999999999999996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0</v>
      </c>
      <c r="AL3904">
        <f t="shared" ca="1" si="1723"/>
        <v>1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0</v>
      </c>
      <c r="AT3904">
        <v>1</v>
      </c>
      <c r="AU3904">
        <f t="shared" ca="1" si="1729"/>
        <v>1</v>
      </c>
      <c r="AV3904">
        <f t="shared" ca="1" si="1729"/>
        <v>0</v>
      </c>
      <c r="AW3904">
        <f t="shared" ca="1" si="1729"/>
        <v>0</v>
      </c>
      <c r="AX3904">
        <v>0</v>
      </c>
    </row>
    <row r="3905" spans="1:50">
      <c r="A3905" s="2">
        <v>42758</v>
      </c>
      <c r="B3905">
        <v>2905</v>
      </c>
      <c r="C3905">
        <v>10</v>
      </c>
      <c r="D3905">
        <f t="shared" ca="1" si="1714"/>
        <v>9.6543406673118906</v>
      </c>
      <c r="E3905">
        <f t="shared" ca="1" si="1716"/>
        <v>0.34565933268810944</v>
      </c>
      <c r="F3905" t="str">
        <f t="shared" ca="1" si="1717"/>
        <v>medium</v>
      </c>
      <c r="G3905">
        <v>498</v>
      </c>
      <c r="H3905">
        <f t="shared" si="1718"/>
        <v>498</v>
      </c>
      <c r="I3905">
        <f t="shared" ca="1" si="1715"/>
        <v>643.92464288138103</v>
      </c>
      <c r="J3905">
        <f t="shared" ca="1" si="1719"/>
        <v>-145.92464288138103</v>
      </c>
      <c r="K3905" t="str">
        <f t="shared" ca="1" si="1720"/>
        <v>medium</v>
      </c>
      <c r="L3905">
        <v>-6.3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0</v>
      </c>
      <c r="AL3905">
        <f t="shared" ca="1" si="1723"/>
        <v>1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0</v>
      </c>
      <c r="AT3905">
        <v>0</v>
      </c>
      <c r="AU3905">
        <f t="shared" ca="1" si="1729"/>
        <v>0</v>
      </c>
      <c r="AV3905">
        <f t="shared" ca="1" si="1729"/>
        <v>1</v>
      </c>
      <c r="AW3905">
        <f t="shared" ca="1" si="1729"/>
        <v>0</v>
      </c>
      <c r="AX3905">
        <v>0</v>
      </c>
    </row>
    <row r="3906" spans="1:50">
      <c r="A3906" s="2">
        <v>42759</v>
      </c>
      <c r="B3906">
        <v>2906</v>
      </c>
      <c r="C3906">
        <v>7</v>
      </c>
      <c r="D3906">
        <f t="shared" ca="1" si="1714"/>
        <v>9.6545214821871994</v>
      </c>
      <c r="E3906">
        <f t="shared" ca="1" si="1716"/>
        <v>-2.6545214821871994</v>
      </c>
      <c r="F3906" t="str">
        <f t="shared" ca="1" si="1717"/>
        <v>low</v>
      </c>
      <c r="G3906">
        <v>150</v>
      </c>
      <c r="H3906">
        <f t="shared" si="1718"/>
        <v>150</v>
      </c>
      <c r="I3906">
        <f t="shared" ca="1" si="1715"/>
        <v>644.37532323423204</v>
      </c>
      <c r="J3906">
        <f t="shared" ca="1" si="1719"/>
        <v>-494.37532323423204</v>
      </c>
      <c r="K3906" t="str">
        <f t="shared" ca="1" si="1720"/>
        <v>low</v>
      </c>
      <c r="L3906">
        <v>-7.3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0</v>
      </c>
      <c r="AL3906">
        <f t="shared" ca="1" si="1723"/>
        <v>1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0</v>
      </c>
      <c r="AT3906">
        <v>1</v>
      </c>
      <c r="AU3906">
        <f t="shared" ca="1" si="1729"/>
        <v>1</v>
      </c>
      <c r="AV3906">
        <f t="shared" ca="1" si="1729"/>
        <v>0</v>
      </c>
      <c r="AW3906">
        <f t="shared" ca="1" si="1729"/>
        <v>0</v>
      </c>
      <c r="AX3906">
        <v>0</v>
      </c>
    </row>
    <row r="3907" spans="1:50">
      <c r="A3907" s="2">
        <v>42760</v>
      </c>
      <c r="B3907">
        <v>2907</v>
      </c>
      <c r="C3907">
        <v>7</v>
      </c>
      <c r="D3907">
        <f t="shared" ca="1" si="1714"/>
        <v>9.654702782012734</v>
      </c>
      <c r="E3907">
        <f t="shared" ca="1" si="1716"/>
        <v>-2.654702782012734</v>
      </c>
      <c r="F3907" t="str">
        <f t="shared" ca="1" si="1717"/>
        <v>low</v>
      </c>
      <c r="G3907">
        <v>209</v>
      </c>
      <c r="H3907">
        <f t="shared" si="1718"/>
        <v>209</v>
      </c>
      <c r="I3907">
        <f t="shared" ca="1" si="1715"/>
        <v>644.82661156668951</v>
      </c>
      <c r="J3907">
        <f t="shared" ca="1" si="1719"/>
        <v>-435.82661156668951</v>
      </c>
      <c r="K3907" t="str">
        <f t="shared" ca="1" si="1720"/>
        <v>low</v>
      </c>
      <c r="L3907">
        <v>-4.5999999999999996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1</v>
      </c>
      <c r="AL3907">
        <f t="shared" ca="1" si="1723"/>
        <v>0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0</v>
      </c>
      <c r="AT3907">
        <v>1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8</v>
      </c>
      <c r="D3908">
        <f t="shared" ca="1" si="1714"/>
        <v>9.6548845673137151</v>
      </c>
      <c r="E3908">
        <f t="shared" ca="1" si="1716"/>
        <v>-1.6548845673137151</v>
      </c>
      <c r="F3908" t="str">
        <f t="shared" ca="1" si="1717"/>
        <v>low</v>
      </c>
      <c r="G3908">
        <v>231</v>
      </c>
      <c r="H3908">
        <f t="shared" si="1718"/>
        <v>231</v>
      </c>
      <c r="I3908">
        <f t="shared" ca="1" si="1715"/>
        <v>645.27850820063622</v>
      </c>
      <c r="J3908">
        <f t="shared" ca="1" si="1719"/>
        <v>-414.27850820063622</v>
      </c>
      <c r="K3908" t="str">
        <f t="shared" ca="1" si="1720"/>
        <v>low</v>
      </c>
      <c r="L3908">
        <v>-2.9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1</v>
      </c>
      <c r="AN3908">
        <f t="shared" ca="1" si="1724"/>
        <v>0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0</v>
      </c>
      <c r="AT3908">
        <v>1</v>
      </c>
      <c r="AU3908">
        <f t="shared" ca="1" si="1729"/>
        <v>1</v>
      </c>
      <c r="AV3908">
        <f t="shared" ca="1" si="1729"/>
        <v>0</v>
      </c>
      <c r="AW3908">
        <f t="shared" ca="1" si="1729"/>
        <v>0</v>
      </c>
      <c r="AX3908">
        <v>0</v>
      </c>
    </row>
    <row r="3909" spans="1:50">
      <c r="A3909" s="2">
        <v>42762</v>
      </c>
      <c r="B3909">
        <v>2909</v>
      </c>
      <c r="C3909">
        <v>9</v>
      </c>
      <c r="D3909">
        <f t="shared" ca="1" si="1714"/>
        <v>9.6550668386153653</v>
      </c>
      <c r="E3909">
        <f t="shared" ca="1" si="1716"/>
        <v>-0.6550668386153653</v>
      </c>
      <c r="F3909" t="str">
        <f t="shared" ca="1" si="1717"/>
        <v>medium</v>
      </c>
      <c r="G3909">
        <v>487</v>
      </c>
      <c r="H3909">
        <f t="shared" si="1718"/>
        <v>487</v>
      </c>
      <c r="I3909">
        <f t="shared" ca="1" si="1715"/>
        <v>645.73101345795487</v>
      </c>
      <c r="J3909">
        <f t="shared" ca="1" si="1719"/>
        <v>-158.73101345795487</v>
      </c>
      <c r="K3909" t="str">
        <f t="shared" ca="1" si="1720"/>
        <v>medium</v>
      </c>
      <c r="L3909">
        <v>-5.4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1</v>
      </c>
      <c r="AN3909">
        <f t="shared" ca="1" si="1724"/>
        <v>0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1</v>
      </c>
      <c r="AU3909">
        <f t="shared" ca="1" si="1729"/>
        <v>0</v>
      </c>
      <c r="AV3909">
        <f t="shared" ca="1" si="1729"/>
        <v>1</v>
      </c>
      <c r="AW3909">
        <f t="shared" ca="1" si="1729"/>
        <v>0</v>
      </c>
      <c r="AX3909">
        <v>0</v>
      </c>
    </row>
    <row r="3910" spans="1:50">
      <c r="A3910" s="2">
        <v>42763</v>
      </c>
      <c r="B3910">
        <v>2910</v>
      </c>
      <c r="C3910">
        <v>6</v>
      </c>
      <c r="D3910">
        <f t="shared" ca="1" si="1714"/>
        <v>9.6552495964429035</v>
      </c>
      <c r="E3910">
        <f t="shared" ca="1" si="1716"/>
        <v>-3.6552495964429035</v>
      </c>
      <c r="F3910" t="str">
        <f t="shared" ca="1" si="1717"/>
        <v>low</v>
      </c>
      <c r="G3910">
        <v>284</v>
      </c>
      <c r="H3910">
        <f t="shared" si="1718"/>
        <v>284</v>
      </c>
      <c r="I3910">
        <f t="shared" ca="1" si="1715"/>
        <v>646.1841276605287</v>
      </c>
      <c r="J3910">
        <f t="shared" ca="1" si="1719"/>
        <v>-362.1841276605287</v>
      </c>
      <c r="K3910" t="str">
        <f t="shared" ca="1" si="1720"/>
        <v>low</v>
      </c>
      <c r="L3910">
        <v>-7.9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0</v>
      </c>
      <c r="AT3910">
        <v>1</v>
      </c>
      <c r="AU3910">
        <f t="shared" ca="1" si="1729"/>
        <v>1</v>
      </c>
      <c r="AV3910">
        <f t="shared" ca="1" si="1729"/>
        <v>0</v>
      </c>
      <c r="AW3910">
        <f t="shared" ca="1" si="1729"/>
        <v>0</v>
      </c>
      <c r="AX3910">
        <v>0</v>
      </c>
    </row>
    <row r="3911" spans="1:50">
      <c r="A3911" s="2">
        <v>42764</v>
      </c>
      <c r="B3911">
        <v>2911</v>
      </c>
      <c r="C3911">
        <v>6</v>
      </c>
      <c r="D3911">
        <f t="shared" ca="1" si="1714"/>
        <v>9.6554328413215504</v>
      </c>
      <c r="E3911">
        <f t="shared" ca="1" si="1716"/>
        <v>-3.6554328413215504</v>
      </c>
      <c r="F3911" t="str">
        <f t="shared" ca="1" si="1717"/>
        <v>low</v>
      </c>
      <c r="G3911">
        <v>413</v>
      </c>
      <c r="H3911">
        <f t="shared" si="1718"/>
        <v>413</v>
      </c>
      <c r="I3911">
        <f t="shared" ca="1" si="1715"/>
        <v>646.63785113023982</v>
      </c>
      <c r="J3911">
        <f t="shared" ca="1" si="1719"/>
        <v>-233.63785113023982</v>
      </c>
      <c r="K3911" t="str">
        <f t="shared" ca="1" si="1720"/>
        <v>low</v>
      </c>
      <c r="L3911">
        <v>-8.3000000000000007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0</v>
      </c>
      <c r="AT3911">
        <v>1</v>
      </c>
      <c r="AU3911">
        <f t="shared" ca="1" si="1729"/>
        <v>1</v>
      </c>
      <c r="AV3911">
        <f t="shared" ca="1" si="1729"/>
        <v>0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9</v>
      </c>
      <c r="D3912">
        <f t="shared" ca="1" si="1714"/>
        <v>9.6556165737765252</v>
      </c>
      <c r="E3912">
        <f t="shared" ca="1" si="1716"/>
        <v>-0.65561657377652516</v>
      </c>
      <c r="F3912" t="str">
        <f t="shared" ca="1" si="1717"/>
        <v>medium</v>
      </c>
      <c r="G3912">
        <v>4028</v>
      </c>
      <c r="H3912">
        <f t="shared" si="1718"/>
        <v>4028</v>
      </c>
      <c r="I3912">
        <f t="shared" ca="1" si="1715"/>
        <v>647.09218418897092</v>
      </c>
      <c r="J3912">
        <f t="shared" ca="1" si="1719"/>
        <v>3380.9078158110292</v>
      </c>
      <c r="K3912" t="str">
        <f t="shared" ca="1" si="1720"/>
        <v>high</v>
      </c>
      <c r="L3912">
        <v>-8.9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0</v>
      </c>
      <c r="AT3912">
        <v>1</v>
      </c>
      <c r="AU3912">
        <f t="shared" ca="1" si="1729"/>
        <v>0</v>
      </c>
      <c r="AV3912">
        <f t="shared" ca="1" si="1729"/>
        <v>1</v>
      </c>
      <c r="AW3912">
        <f t="shared" ca="1" si="1729"/>
        <v>0</v>
      </c>
      <c r="AX3912">
        <v>0</v>
      </c>
    </row>
    <row r="3913" spans="1:50">
      <c r="A3913" s="2">
        <v>42766</v>
      </c>
      <c r="B3913">
        <v>2913</v>
      </c>
      <c r="C3913">
        <v>16</v>
      </c>
      <c r="D3913">
        <f t="shared" ca="1" si="1714"/>
        <v>9.6558007943330519</v>
      </c>
      <c r="E3913">
        <f t="shared" ca="1" si="1716"/>
        <v>6.3441992056669481</v>
      </c>
      <c r="F3913" t="str">
        <f t="shared" ca="1" si="1717"/>
        <v>high</v>
      </c>
      <c r="G3913">
        <v>1070</v>
      </c>
      <c r="H3913">
        <f t="shared" si="1718"/>
        <v>1070</v>
      </c>
      <c r="I3913">
        <f t="shared" ca="1" si="1715"/>
        <v>647.54712715860546</v>
      </c>
      <c r="J3913">
        <f t="shared" ca="1" si="1719"/>
        <v>422.45287284139454</v>
      </c>
      <c r="K3913" t="str">
        <f t="shared" ca="1" si="1720"/>
        <v>high</v>
      </c>
      <c r="L3913">
        <v>-6.9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1</v>
      </c>
      <c r="AT3913">
        <v>1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9</v>
      </c>
      <c r="D3914">
        <f t="shared" ca="1" si="1714"/>
        <v>9.655985503516348</v>
      </c>
      <c r="E3914">
        <f t="shared" ca="1" si="1716"/>
        <v>-0.65598550351634799</v>
      </c>
      <c r="F3914" t="str">
        <f t="shared" ca="1" si="1717"/>
        <v>medium</v>
      </c>
      <c r="G3914">
        <v>726</v>
      </c>
      <c r="H3914">
        <f t="shared" si="1718"/>
        <v>726</v>
      </c>
      <c r="I3914">
        <f t="shared" ca="1" si="1715"/>
        <v>648.00268036102568</v>
      </c>
      <c r="J3914">
        <f t="shared" ca="1" si="1719"/>
        <v>77.997319638974318</v>
      </c>
      <c r="K3914" t="str">
        <f t="shared" ca="1" si="1720"/>
        <v>high</v>
      </c>
      <c r="L3914">
        <v>-4.3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0</v>
      </c>
      <c r="AU3914">
        <f t="shared" ca="1" si="1729"/>
        <v>0</v>
      </c>
      <c r="AV3914">
        <f t="shared" ca="1" si="1729"/>
        <v>1</v>
      </c>
      <c r="AW3914">
        <f t="shared" ca="1" si="1729"/>
        <v>0</v>
      </c>
      <c r="AX3914">
        <v>0</v>
      </c>
    </row>
    <row r="3915" spans="1:50">
      <c r="A3915" s="2">
        <v>42768</v>
      </c>
      <c r="B3915">
        <v>2915</v>
      </c>
      <c r="C3915">
        <v>11</v>
      </c>
      <c r="D3915">
        <f t="shared" ca="1" si="1714"/>
        <v>9.6561707018516358</v>
      </c>
      <c r="E3915">
        <f t="shared" ca="1" si="1716"/>
        <v>1.3438292981483642</v>
      </c>
      <c r="F3915" t="str">
        <f t="shared" ca="1" si="1717"/>
        <v>medium</v>
      </c>
      <c r="G3915">
        <v>1337</v>
      </c>
      <c r="H3915">
        <f t="shared" si="1718"/>
        <v>1337</v>
      </c>
      <c r="I3915">
        <f t="shared" ca="1" si="1715"/>
        <v>648.45884411811437</v>
      </c>
      <c r="J3915">
        <f t="shared" ca="1" si="1719"/>
        <v>688.54115588188563</v>
      </c>
      <c r="K3915" t="str">
        <f t="shared" ca="1" si="1720"/>
        <v>high</v>
      </c>
      <c r="L3915">
        <v>-2.7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1</v>
      </c>
      <c r="AT3915">
        <v>0</v>
      </c>
      <c r="AU3915">
        <f t="shared" ca="1" si="1729"/>
        <v>0</v>
      </c>
      <c r="AV3915">
        <f t="shared" ca="1" si="1729"/>
        <v>1</v>
      </c>
      <c r="AW3915">
        <f t="shared" ca="1" si="1729"/>
        <v>0</v>
      </c>
      <c r="AX3915">
        <v>0</v>
      </c>
    </row>
    <row r="3916" spans="1:50">
      <c r="A3916" s="2">
        <v>42769</v>
      </c>
      <c r="B3916">
        <v>2916</v>
      </c>
      <c r="C3916">
        <v>9</v>
      </c>
      <c r="D3916">
        <f t="shared" ca="1" si="1714"/>
        <v>9.6563563898641345</v>
      </c>
      <c r="E3916">
        <f t="shared" ca="1" si="1716"/>
        <v>-0.65635638986413447</v>
      </c>
      <c r="F3916" t="str">
        <f t="shared" ca="1" si="1717"/>
        <v>medium</v>
      </c>
      <c r="G3916">
        <v>343</v>
      </c>
      <c r="H3916">
        <f t="shared" si="1718"/>
        <v>343</v>
      </c>
      <c r="I3916">
        <f t="shared" ca="1" si="1715"/>
        <v>648.91561875175444</v>
      </c>
      <c r="J3916">
        <f t="shared" ca="1" si="1719"/>
        <v>-305.91561875175444</v>
      </c>
      <c r="K3916" t="str">
        <f t="shared" ca="1" si="1720"/>
        <v>low</v>
      </c>
      <c r="L3916">
        <v>-0.2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0</v>
      </c>
      <c r="AT3916">
        <v>1</v>
      </c>
      <c r="AU3916">
        <f t="shared" ca="1" si="1729"/>
        <v>0</v>
      </c>
      <c r="AV3916">
        <f t="shared" ca="1" si="1729"/>
        <v>1</v>
      </c>
      <c r="AW3916">
        <f t="shared" ca="1" si="1729"/>
        <v>0</v>
      </c>
      <c r="AX3916">
        <v>0</v>
      </c>
    </row>
    <row r="3917" spans="1:50">
      <c r="A3917" s="2">
        <v>42770</v>
      </c>
      <c r="B3917">
        <v>2917</v>
      </c>
      <c r="C3917">
        <v>8</v>
      </c>
      <c r="D3917">
        <f t="shared" ca="1" si="1714"/>
        <v>9.6565425680790646</v>
      </c>
      <c r="E3917">
        <f t="shared" ca="1" si="1716"/>
        <v>-1.6565425680790646</v>
      </c>
      <c r="F3917" t="str">
        <f t="shared" ca="1" si="1717"/>
        <v>low</v>
      </c>
      <c r="G3917">
        <v>461</v>
      </c>
      <c r="H3917">
        <f t="shared" si="1718"/>
        <v>461</v>
      </c>
      <c r="I3917">
        <f t="shared" ca="1" si="1715"/>
        <v>649.37300458382845</v>
      </c>
      <c r="J3917">
        <f t="shared" ca="1" si="1719"/>
        <v>-188.37300458382845</v>
      </c>
      <c r="K3917" t="str">
        <f t="shared" ca="1" si="1720"/>
        <v>medium</v>
      </c>
      <c r="L3917">
        <v>1.4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0</v>
      </c>
      <c r="AT3917">
        <v>0</v>
      </c>
      <c r="AU3917">
        <f t="shared" ca="1" si="1729"/>
        <v>1</v>
      </c>
      <c r="AV3917">
        <f t="shared" ca="1" si="1729"/>
        <v>0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1</v>
      </c>
      <c r="D3918">
        <f t="shared" ca="1" si="1714"/>
        <v>9.6567292370216489</v>
      </c>
      <c r="E3918">
        <f t="shared" ca="1" si="1716"/>
        <v>-8.6567292370216489</v>
      </c>
      <c r="F3918" t="str">
        <f t="shared" ca="1" si="1717"/>
        <v>low</v>
      </c>
      <c r="G3918">
        <v>25</v>
      </c>
      <c r="H3918">
        <f t="shared" si="1718"/>
        <v>25</v>
      </c>
      <c r="I3918">
        <f t="shared" ca="1" si="1715"/>
        <v>649.83100193621897</v>
      </c>
      <c r="J3918">
        <f t="shared" ca="1" si="1719"/>
        <v>-624.83100193621897</v>
      </c>
      <c r="K3918" t="str">
        <f t="shared" ca="1" si="1720"/>
        <v>low</v>
      </c>
      <c r="L3918">
        <v>1.3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0</v>
      </c>
      <c r="AT3918">
        <v>1</v>
      </c>
      <c r="AU3918">
        <f t="shared" ca="1" si="1729"/>
        <v>1</v>
      </c>
      <c r="AV3918">
        <f t="shared" ca="1" si="1729"/>
        <v>0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5</v>
      </c>
      <c r="D3919">
        <f t="shared" ca="1" si="1714"/>
        <v>9.6569163972171062</v>
      </c>
      <c r="E3919">
        <f t="shared" ca="1" si="1716"/>
        <v>-4.6569163972171062</v>
      </c>
      <c r="F3919" t="str">
        <f t="shared" ca="1" si="1717"/>
        <v>low</v>
      </c>
      <c r="G3919">
        <v>127</v>
      </c>
      <c r="H3919">
        <f t="shared" si="1718"/>
        <v>127</v>
      </c>
      <c r="I3919">
        <f t="shared" ca="1" si="1715"/>
        <v>650.28961113080913</v>
      </c>
      <c r="J3919">
        <f t="shared" ca="1" si="1719"/>
        <v>-523.28961113080913</v>
      </c>
      <c r="K3919" t="str">
        <f t="shared" ca="1" si="1720"/>
        <v>low</v>
      </c>
      <c r="L3919">
        <v>-0.4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0</v>
      </c>
      <c r="AT3919">
        <v>0</v>
      </c>
      <c r="AU3919">
        <f t="shared" ca="1" si="1729"/>
        <v>1</v>
      </c>
      <c r="AV3919">
        <f t="shared" ca="1" si="1729"/>
        <v>0</v>
      </c>
      <c r="AW3919">
        <f t="shared" ca="1" si="1729"/>
        <v>0</v>
      </c>
      <c r="AX3919">
        <v>0</v>
      </c>
    </row>
    <row r="3920" spans="1:50">
      <c r="A3920" s="2">
        <v>42773</v>
      </c>
      <c r="B3920">
        <v>2920</v>
      </c>
      <c r="C3920">
        <v>4</v>
      </c>
      <c r="D3920">
        <f t="shared" ca="1" si="1714"/>
        <v>9.6571040491906572</v>
      </c>
      <c r="E3920">
        <f t="shared" ca="1" si="1716"/>
        <v>-5.6571040491906572</v>
      </c>
      <c r="F3920" t="str">
        <f t="shared" ca="1" si="1717"/>
        <v>low</v>
      </c>
      <c r="G3920">
        <v>45</v>
      </c>
      <c r="H3920">
        <f t="shared" si="1718"/>
        <v>45</v>
      </c>
      <c r="I3920">
        <f t="shared" ca="1" si="1715"/>
        <v>650.74883248948174</v>
      </c>
      <c r="J3920">
        <f t="shared" ca="1" si="1719"/>
        <v>-605.74883248948174</v>
      </c>
      <c r="K3920" t="str">
        <f t="shared" ca="1" si="1720"/>
        <v>low</v>
      </c>
      <c r="L3920">
        <v>-2.7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0</v>
      </c>
      <c r="AL3920">
        <f t="shared" ca="1" si="1723"/>
        <v>1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0</v>
      </c>
      <c r="AT3920">
        <v>1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7</v>
      </c>
      <c r="D3921">
        <f t="shared" ca="1" si="1714"/>
        <v>9.6572921934675193</v>
      </c>
      <c r="E3921">
        <f t="shared" ca="1" si="1716"/>
        <v>-2.6572921934675193</v>
      </c>
      <c r="F3921" t="str">
        <f t="shared" ca="1" si="1717"/>
        <v>low</v>
      </c>
      <c r="G3921">
        <v>220</v>
      </c>
      <c r="H3921">
        <f t="shared" si="1718"/>
        <v>220</v>
      </c>
      <c r="I3921">
        <f t="shared" ca="1" si="1715"/>
        <v>651.2086663341189</v>
      </c>
      <c r="J3921">
        <f t="shared" ca="1" si="1719"/>
        <v>-431.2086663341189</v>
      </c>
      <c r="K3921" t="str">
        <f t="shared" ca="1" si="1720"/>
        <v>low</v>
      </c>
      <c r="L3921">
        <v>-4.4000000000000004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0</v>
      </c>
      <c r="AL3921">
        <f t="shared" ca="1" si="1723"/>
        <v>1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0</v>
      </c>
      <c r="AT3921">
        <v>1</v>
      </c>
      <c r="AU3921">
        <f t="shared" ca="1" si="1729"/>
        <v>1</v>
      </c>
      <c r="AV3921">
        <f t="shared" ca="1" si="1729"/>
        <v>0</v>
      </c>
      <c r="AW3921">
        <f t="shared" ca="1" si="1729"/>
        <v>0</v>
      </c>
      <c r="AX3921">
        <v>0</v>
      </c>
    </row>
    <row r="3922" spans="1:50">
      <c r="A3922" s="2">
        <v>42775</v>
      </c>
      <c r="B3922">
        <v>2922</v>
      </c>
      <c r="C3922">
        <v>8</v>
      </c>
      <c r="D3922">
        <f t="shared" ca="1" si="1714"/>
        <v>9.6574808305729203</v>
      </c>
      <c r="E3922">
        <f t="shared" ca="1" si="1716"/>
        <v>-1.6574808305729203</v>
      </c>
      <c r="F3922" t="str">
        <f t="shared" ca="1" si="1717"/>
        <v>low</v>
      </c>
      <c r="G3922">
        <v>320</v>
      </c>
      <c r="H3922">
        <f t="shared" si="1718"/>
        <v>320</v>
      </c>
      <c r="I3922">
        <f t="shared" ca="1" si="1715"/>
        <v>651.6691129866042</v>
      </c>
      <c r="J3922">
        <f t="shared" ca="1" si="1719"/>
        <v>-331.6691129866042</v>
      </c>
      <c r="K3922" t="str">
        <f t="shared" ca="1" si="1720"/>
        <v>low</v>
      </c>
      <c r="L3922">
        <v>-3.6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0</v>
      </c>
      <c r="AT3922">
        <v>1</v>
      </c>
      <c r="AU3922">
        <f t="shared" ca="1" si="1729"/>
        <v>1</v>
      </c>
      <c r="AV3922">
        <f t="shared" ca="1" si="1729"/>
        <v>0</v>
      </c>
      <c r="AW3922">
        <f t="shared" ca="1" si="1729"/>
        <v>0</v>
      </c>
      <c r="AX3922">
        <v>0</v>
      </c>
    </row>
    <row r="3923" spans="1:50">
      <c r="A3923" s="2">
        <v>42776</v>
      </c>
      <c r="B3923">
        <v>2923</v>
      </c>
      <c r="C3923">
        <v>11</v>
      </c>
      <c r="D3923">
        <f t="shared" ca="1" si="1714"/>
        <v>9.6576699610320755</v>
      </c>
      <c r="E3923">
        <f t="shared" ca="1" si="1716"/>
        <v>1.3423300389679245</v>
      </c>
      <c r="F3923" t="str">
        <f t="shared" ca="1" si="1717"/>
        <v>medium</v>
      </c>
      <c r="G3923">
        <v>710</v>
      </c>
      <c r="H3923">
        <f t="shared" si="1718"/>
        <v>710</v>
      </c>
      <c r="I3923">
        <f t="shared" ca="1" si="1715"/>
        <v>652.13017276881976</v>
      </c>
      <c r="J3923">
        <f t="shared" ca="1" si="1719"/>
        <v>57.869827231180238</v>
      </c>
      <c r="K3923" t="str">
        <f t="shared" ca="1" si="1720"/>
        <v>high</v>
      </c>
      <c r="L3923">
        <v>-1.6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0</v>
      </c>
      <c r="AL3923">
        <f t="shared" ca="1" si="1723"/>
        <v>1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0</v>
      </c>
      <c r="AT3923">
        <v>1</v>
      </c>
      <c r="AU3923">
        <f t="shared" ca="1" si="1729"/>
        <v>0</v>
      </c>
      <c r="AV3923">
        <f t="shared" ca="1" si="1729"/>
        <v>1</v>
      </c>
      <c r="AW3923">
        <f t="shared" ca="1" si="1729"/>
        <v>0</v>
      </c>
      <c r="AX3923">
        <v>0</v>
      </c>
    </row>
    <row r="3924" spans="1:50">
      <c r="A3924" s="2">
        <v>42777</v>
      </c>
      <c r="B3924">
        <v>2924</v>
      </c>
      <c r="C3924">
        <v>6</v>
      </c>
      <c r="D3924">
        <f t="shared" ca="1" si="1714"/>
        <v>9.6578595853702058</v>
      </c>
      <c r="E3924">
        <f t="shared" ca="1" si="1716"/>
        <v>-3.6578595853702058</v>
      </c>
      <c r="F3924" t="str">
        <f t="shared" ca="1" si="1717"/>
        <v>low</v>
      </c>
      <c r="G3924">
        <v>135</v>
      </c>
      <c r="H3924">
        <f t="shared" si="1718"/>
        <v>135</v>
      </c>
      <c r="I3924">
        <f t="shared" ca="1" si="1715"/>
        <v>652.59184600264859</v>
      </c>
      <c r="J3924">
        <f t="shared" ca="1" si="1719"/>
        <v>-517.59184600264859</v>
      </c>
      <c r="K3924" t="str">
        <f t="shared" ca="1" si="1720"/>
        <v>low</v>
      </c>
      <c r="L3924">
        <v>-1.3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0</v>
      </c>
      <c r="AT3924">
        <v>1</v>
      </c>
      <c r="AU3924">
        <f t="shared" ca="1" si="1729"/>
        <v>1</v>
      </c>
      <c r="AV3924">
        <f t="shared" ca="1" si="1729"/>
        <v>0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7</v>
      </c>
      <c r="D3925">
        <f t="shared" ca="1" si="1714"/>
        <v>9.6580497041125337</v>
      </c>
      <c r="E3925">
        <f t="shared" ca="1" si="1716"/>
        <v>-2.6580497041125337</v>
      </c>
      <c r="F3925" t="str">
        <f t="shared" ca="1" si="1717"/>
        <v>low</v>
      </c>
      <c r="G3925">
        <v>1398</v>
      </c>
      <c r="H3925">
        <f t="shared" si="1718"/>
        <v>1398</v>
      </c>
      <c r="I3925">
        <f t="shared" ca="1" si="1715"/>
        <v>653.05413300997316</v>
      </c>
      <c r="J3925">
        <f t="shared" ca="1" si="1719"/>
        <v>744.94586699002684</v>
      </c>
      <c r="K3925" t="str">
        <f t="shared" ca="1" si="1720"/>
        <v>high</v>
      </c>
      <c r="L3925">
        <v>-0.3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0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14</v>
      </c>
      <c r="D3926">
        <f t="shared" ca="1" si="1714"/>
        <v>9.6582403177842782</v>
      </c>
      <c r="E3926">
        <f t="shared" ca="1" si="1716"/>
        <v>4.3417596822157218</v>
      </c>
      <c r="F3926" t="str">
        <f t="shared" ca="1" si="1717"/>
        <v>high</v>
      </c>
      <c r="G3926">
        <v>404</v>
      </c>
      <c r="H3926">
        <f t="shared" si="1718"/>
        <v>404</v>
      </c>
      <c r="I3926">
        <f t="shared" ca="1" si="1715"/>
        <v>653.51703411267692</v>
      </c>
      <c r="J3926">
        <f t="shared" ca="1" si="1719"/>
        <v>-249.51703411267692</v>
      </c>
      <c r="K3926" t="str">
        <f t="shared" ca="1" si="1720"/>
        <v>low</v>
      </c>
      <c r="L3926">
        <v>-2.1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0</v>
      </c>
      <c r="AT3926">
        <v>1</v>
      </c>
      <c r="AU3926">
        <f t="shared" ca="1" si="1729"/>
        <v>0</v>
      </c>
      <c r="AV3926">
        <f t="shared" ca="1" si="1729"/>
        <v>0</v>
      </c>
      <c r="AW3926">
        <f t="shared" ca="1" si="1729"/>
        <v>1</v>
      </c>
      <c r="AX3926">
        <v>0</v>
      </c>
    </row>
    <row r="3927" spans="1:50">
      <c r="A3927" s="2">
        <v>42780</v>
      </c>
      <c r="B3927">
        <v>2927</v>
      </c>
      <c r="C3927">
        <v>7</v>
      </c>
      <c r="D3927">
        <f t="shared" ca="1" si="1714"/>
        <v>9.6584314269106599</v>
      </c>
      <c r="E3927">
        <f t="shared" ca="1" si="1716"/>
        <v>-2.6584314269106599</v>
      </c>
      <c r="F3927" t="str">
        <f t="shared" ca="1" si="1717"/>
        <v>low</v>
      </c>
      <c r="G3927">
        <v>476</v>
      </c>
      <c r="H3927">
        <f t="shared" si="1718"/>
        <v>476</v>
      </c>
      <c r="I3927">
        <f t="shared" ca="1" si="1715"/>
        <v>653.98054963264178</v>
      </c>
      <c r="J3927">
        <f t="shared" ca="1" si="1719"/>
        <v>-177.98054963264178</v>
      </c>
      <c r="K3927" t="str">
        <f t="shared" ca="1" si="1720"/>
        <v>medium</v>
      </c>
      <c r="L3927">
        <v>-1.2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0</v>
      </c>
      <c r="AT3927">
        <v>1</v>
      </c>
      <c r="AU3927">
        <f t="shared" ca="1" si="1729"/>
        <v>1</v>
      </c>
      <c r="AV3927">
        <f t="shared" ca="1" si="1729"/>
        <v>0</v>
      </c>
      <c r="AW3927">
        <f t="shared" ca="1" si="1729"/>
        <v>0</v>
      </c>
      <c r="AX3927">
        <v>0</v>
      </c>
    </row>
    <row r="3928" spans="1:50">
      <c r="A3928" s="2">
        <v>42781</v>
      </c>
      <c r="B3928">
        <v>2928</v>
      </c>
      <c r="C3928">
        <v>7</v>
      </c>
      <c r="D3928">
        <f t="shared" ca="1" si="1714"/>
        <v>9.6586230320168998</v>
      </c>
      <c r="E3928">
        <f t="shared" ca="1" si="1716"/>
        <v>-2.6586230320168998</v>
      </c>
      <c r="F3928" t="str">
        <f t="shared" ca="1" si="1717"/>
        <v>low</v>
      </c>
      <c r="G3928">
        <v>200</v>
      </c>
      <c r="H3928">
        <f t="shared" si="1718"/>
        <v>200</v>
      </c>
      <c r="I3928">
        <f t="shared" ca="1" si="1715"/>
        <v>654.44467989175064</v>
      </c>
      <c r="J3928">
        <f t="shared" ca="1" si="1719"/>
        <v>-454.44467989175064</v>
      </c>
      <c r="K3928" t="str">
        <f t="shared" ca="1" si="1720"/>
        <v>low</v>
      </c>
      <c r="L3928">
        <v>0.5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0</v>
      </c>
      <c r="AT3928">
        <v>1</v>
      </c>
      <c r="AU3928">
        <f t="shared" ca="1" si="1729"/>
        <v>1</v>
      </c>
      <c r="AV3928">
        <f t="shared" ca="1" si="1729"/>
        <v>0</v>
      </c>
      <c r="AW3928">
        <f t="shared" ca="1" si="1729"/>
        <v>0</v>
      </c>
      <c r="AX3928">
        <v>0</v>
      </c>
    </row>
    <row r="3929" spans="1:50">
      <c r="A3929" s="2">
        <v>42782</v>
      </c>
      <c r="B3929">
        <v>2929</v>
      </c>
      <c r="C3929">
        <v>9</v>
      </c>
      <c r="D3929">
        <f t="shared" ca="1" si="1714"/>
        <v>9.6588151336282184</v>
      </c>
      <c r="E3929">
        <f t="shared" ca="1" si="1716"/>
        <v>-0.65881513362821842</v>
      </c>
      <c r="F3929" t="str">
        <f t="shared" ca="1" si="1717"/>
        <v>medium</v>
      </c>
      <c r="G3929">
        <v>516</v>
      </c>
      <c r="H3929">
        <f t="shared" si="1718"/>
        <v>516</v>
      </c>
      <c r="I3929">
        <f t="shared" ca="1" si="1715"/>
        <v>654.90942521188697</v>
      </c>
      <c r="J3929">
        <f t="shared" ca="1" si="1719"/>
        <v>-138.90942521188697</v>
      </c>
      <c r="K3929" t="str">
        <f t="shared" ca="1" si="1720"/>
        <v>medium</v>
      </c>
      <c r="L3929">
        <v>1.1000000000000001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0</v>
      </c>
      <c r="AT3929">
        <v>1</v>
      </c>
      <c r="AU3929">
        <f t="shared" ca="1" si="1729"/>
        <v>0</v>
      </c>
      <c r="AV3929">
        <f t="shared" ca="1" si="1729"/>
        <v>1</v>
      </c>
      <c r="AW3929">
        <f t="shared" ca="1" si="1729"/>
        <v>0</v>
      </c>
      <c r="AX3929">
        <v>0</v>
      </c>
    </row>
    <row r="3930" spans="1:50">
      <c r="A3930" s="2">
        <v>42783</v>
      </c>
      <c r="B3930">
        <v>2930</v>
      </c>
      <c r="C3930">
        <v>14</v>
      </c>
      <c r="D3930">
        <f t="shared" ca="1" si="1714"/>
        <v>9.6590077322698367</v>
      </c>
      <c r="E3930">
        <f t="shared" ca="1" si="1716"/>
        <v>4.3409922677301633</v>
      </c>
      <c r="F3930" t="str">
        <f t="shared" ca="1" si="1717"/>
        <v>high</v>
      </c>
      <c r="G3930">
        <v>824</v>
      </c>
      <c r="H3930">
        <f t="shared" si="1718"/>
        <v>824</v>
      </c>
      <c r="I3930">
        <f t="shared" ca="1" si="1715"/>
        <v>655.37478591493254</v>
      </c>
      <c r="J3930">
        <f t="shared" ca="1" si="1719"/>
        <v>168.62521408506746</v>
      </c>
      <c r="K3930" t="str">
        <f t="shared" ca="1" si="1720"/>
        <v>high</v>
      </c>
      <c r="L3930">
        <v>1.1000000000000001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0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6</v>
      </c>
      <c r="D3931">
        <f t="shared" ca="1" si="1714"/>
        <v>9.6592008284669753</v>
      </c>
      <c r="E3931">
        <f t="shared" ca="1" si="1716"/>
        <v>-3.6592008284669753</v>
      </c>
      <c r="F3931" t="str">
        <f t="shared" ca="1" si="1717"/>
        <v>low</v>
      </c>
      <c r="G3931">
        <v>190</v>
      </c>
      <c r="H3931">
        <f t="shared" si="1718"/>
        <v>190</v>
      </c>
      <c r="I3931">
        <f t="shared" ca="1" si="1715"/>
        <v>655.84076232277062</v>
      </c>
      <c r="J3931">
        <f t="shared" ca="1" si="1719"/>
        <v>-465.84076232277062</v>
      </c>
      <c r="K3931" t="str">
        <f t="shared" ca="1" si="1720"/>
        <v>low</v>
      </c>
      <c r="L3931">
        <v>1.3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1</v>
      </c>
      <c r="AL3931">
        <f t="shared" ca="1" si="1723"/>
        <v>0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1</v>
      </c>
      <c r="AV3931">
        <f t="shared" ca="1" si="1729"/>
        <v>0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3</v>
      </c>
      <c r="D3932">
        <f t="shared" ca="1" si="1714"/>
        <v>9.6593944227448514</v>
      </c>
      <c r="E3932">
        <f t="shared" ca="1" si="1716"/>
        <v>-6.6593944227448514</v>
      </c>
      <c r="F3932" t="str">
        <f t="shared" ca="1" si="1717"/>
        <v>low</v>
      </c>
      <c r="G3932">
        <v>160</v>
      </c>
      <c r="H3932">
        <f t="shared" si="1718"/>
        <v>160</v>
      </c>
      <c r="I3932">
        <f t="shared" ca="1" si="1715"/>
        <v>656.30735475728386</v>
      </c>
      <c r="J3932">
        <f t="shared" ca="1" si="1719"/>
        <v>-496.30735475728386</v>
      </c>
      <c r="K3932" t="str">
        <f t="shared" ca="1" si="1720"/>
        <v>low</v>
      </c>
      <c r="L3932">
        <v>0.9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1</v>
      </c>
      <c r="AL3932">
        <f t="shared" ca="1" si="1723"/>
        <v>0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1</v>
      </c>
      <c r="AT3932">
        <v>1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8</v>
      </c>
      <c r="D3933">
        <f t="shared" ca="1" si="1714"/>
        <v>9.6595885156286911</v>
      </c>
      <c r="E3933">
        <f t="shared" ca="1" si="1716"/>
        <v>-1.6595885156286911</v>
      </c>
      <c r="F3933" t="str">
        <f t="shared" ca="1" si="1717"/>
        <v>low</v>
      </c>
      <c r="G3933">
        <v>268</v>
      </c>
      <c r="H3933">
        <f t="shared" si="1718"/>
        <v>268</v>
      </c>
      <c r="I3933">
        <f t="shared" ca="1" si="1715"/>
        <v>656.7745635403553</v>
      </c>
      <c r="J3933">
        <f t="shared" ca="1" si="1719"/>
        <v>-388.7745635403553</v>
      </c>
      <c r="K3933" t="str">
        <f t="shared" ca="1" si="1720"/>
        <v>low</v>
      </c>
      <c r="L3933">
        <v>2.2000000000000002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1</v>
      </c>
      <c r="AL3933">
        <f t="shared" ca="1" si="1723"/>
        <v>0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1</v>
      </c>
      <c r="AT3933">
        <v>0</v>
      </c>
      <c r="AU3933">
        <f t="shared" ca="1" si="1729"/>
        <v>1</v>
      </c>
      <c r="AV3933">
        <f t="shared" ca="1" si="1729"/>
        <v>0</v>
      </c>
      <c r="AW3933">
        <f t="shared" ca="1" si="1729"/>
        <v>0</v>
      </c>
      <c r="AX3933">
        <v>0</v>
      </c>
    </row>
    <row r="3934" spans="1:50">
      <c r="A3934" s="2">
        <v>42787</v>
      </c>
      <c r="B3934">
        <v>2934</v>
      </c>
      <c r="C3934">
        <v>9</v>
      </c>
      <c r="D3934">
        <f t="shared" ca="1" si="1714"/>
        <v>9.6597831076437117</v>
      </c>
      <c r="E3934">
        <f t="shared" ca="1" si="1716"/>
        <v>-0.65978310764371173</v>
      </c>
      <c r="F3934" t="str">
        <f t="shared" ca="1" si="1717"/>
        <v>medium</v>
      </c>
      <c r="G3934">
        <v>402</v>
      </c>
      <c r="H3934">
        <f t="shared" si="1718"/>
        <v>402</v>
      </c>
      <c r="I3934">
        <f t="shared" ca="1" si="1715"/>
        <v>657.24238899386705</v>
      </c>
      <c r="J3934">
        <f t="shared" ca="1" si="1719"/>
        <v>-255.24238899386705</v>
      </c>
      <c r="K3934" t="str">
        <f t="shared" ca="1" si="1720"/>
        <v>low</v>
      </c>
      <c r="L3934">
        <v>4.2</v>
      </c>
      <c r="M3934" t="str">
        <f t="shared" si="1732"/>
        <v>low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1</v>
      </c>
      <c r="AQ3934">
        <f t="shared" ca="1" si="1726"/>
        <v>0</v>
      </c>
      <c r="AR3934">
        <f t="shared" ca="1" si="1727"/>
        <v>0</v>
      </c>
      <c r="AS3934">
        <v>1</v>
      </c>
      <c r="AT3934">
        <v>0</v>
      </c>
      <c r="AU3934">
        <f t="shared" ca="1" si="1729"/>
        <v>0</v>
      </c>
      <c r="AV3934">
        <f t="shared" ca="1" si="1729"/>
        <v>1</v>
      </c>
      <c r="AW3934">
        <f t="shared" ca="1" si="1729"/>
        <v>0</v>
      </c>
      <c r="AX3934">
        <v>0</v>
      </c>
    </row>
    <row r="3935" spans="1:50">
      <c r="A3935" s="2">
        <v>42788</v>
      </c>
      <c r="B3935">
        <v>2935</v>
      </c>
      <c r="C3935">
        <v>12</v>
      </c>
      <c r="D3935">
        <f t="shared" ca="1" si="1714"/>
        <v>9.6599781993151321</v>
      </c>
      <c r="E3935">
        <f t="shared" ca="1" si="1716"/>
        <v>2.3400218006848679</v>
      </c>
      <c r="F3935" t="str">
        <f t="shared" ca="1" si="1717"/>
        <v>high</v>
      </c>
      <c r="G3935">
        <v>1089</v>
      </c>
      <c r="H3935">
        <f t="shared" si="1718"/>
        <v>1089</v>
      </c>
      <c r="I3935">
        <f t="shared" ca="1" si="1715"/>
        <v>657.71083143970225</v>
      </c>
      <c r="J3935">
        <f t="shared" ca="1" si="1719"/>
        <v>431.28916856029775</v>
      </c>
      <c r="K3935" t="str">
        <f t="shared" ca="1" si="1720"/>
        <v>high</v>
      </c>
      <c r="L3935">
        <v>5.7</v>
      </c>
      <c r="M3935" t="str">
        <f t="shared" si="1732"/>
        <v>medium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0</v>
      </c>
      <c r="AQ3935">
        <f t="shared" ca="1" si="1726"/>
        <v>1</v>
      </c>
      <c r="AR3935">
        <f t="shared" ca="1" si="1727"/>
        <v>0</v>
      </c>
      <c r="AS3935">
        <v>1</v>
      </c>
      <c r="AT3935">
        <v>0</v>
      </c>
      <c r="AU3935">
        <f t="shared" ca="1" si="1729"/>
        <v>0</v>
      </c>
      <c r="AV3935">
        <f t="shared" ca="1" si="1729"/>
        <v>0</v>
      </c>
      <c r="AW3935">
        <f t="shared" ca="1" si="1729"/>
        <v>1</v>
      </c>
      <c r="AX3935">
        <v>0</v>
      </c>
    </row>
    <row r="3936" spans="1:50">
      <c r="A3936" s="2">
        <v>42789</v>
      </c>
      <c r="B3936">
        <v>2936</v>
      </c>
      <c r="C3936">
        <v>7</v>
      </c>
      <c r="D3936">
        <f t="shared" ca="1" si="1714"/>
        <v>9.6601737911681784</v>
      </c>
      <c r="E3936">
        <f t="shared" ca="1" si="1716"/>
        <v>-2.6601737911681784</v>
      </c>
      <c r="F3936" t="str">
        <f t="shared" ca="1" si="1717"/>
        <v>low</v>
      </c>
      <c r="G3936">
        <v>490</v>
      </c>
      <c r="H3936">
        <f t="shared" si="1718"/>
        <v>490</v>
      </c>
      <c r="I3936">
        <f t="shared" ca="1" si="1715"/>
        <v>658.17989119974368</v>
      </c>
      <c r="J3936">
        <f t="shared" ca="1" si="1719"/>
        <v>-168.17989119974368</v>
      </c>
      <c r="K3936" t="str">
        <f t="shared" ca="1" si="1720"/>
        <v>medium</v>
      </c>
      <c r="L3936">
        <v>8.8000000000000007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1</v>
      </c>
      <c r="AT3936">
        <v>0</v>
      </c>
      <c r="AU3936">
        <f t="shared" ca="1" si="1729"/>
        <v>1</v>
      </c>
      <c r="AV3936">
        <f t="shared" ca="1" si="1729"/>
        <v>0</v>
      </c>
      <c r="AW3936">
        <f t="shared" ca="1" si="1729"/>
        <v>0</v>
      </c>
      <c r="AX3936">
        <v>0</v>
      </c>
    </row>
    <row r="3937" spans="1:50">
      <c r="A3937" s="2">
        <v>42790</v>
      </c>
      <c r="B3937">
        <v>2937</v>
      </c>
      <c r="C3937">
        <v>12</v>
      </c>
      <c r="D3937">
        <f t="shared" ca="1" si="1714"/>
        <v>9.660369883728066</v>
      </c>
      <c r="E3937">
        <f t="shared" ca="1" si="1716"/>
        <v>2.339630116271934</v>
      </c>
      <c r="F3937" t="str">
        <f t="shared" ca="1" si="1717"/>
        <v>high</v>
      </c>
      <c r="G3937">
        <v>506</v>
      </c>
      <c r="H3937">
        <f t="shared" si="1718"/>
        <v>506</v>
      </c>
      <c r="I3937">
        <f t="shared" ca="1" si="1715"/>
        <v>658.64956859587392</v>
      </c>
      <c r="J3937">
        <f t="shared" ca="1" si="1719"/>
        <v>-152.64956859587392</v>
      </c>
      <c r="K3937" t="str">
        <f t="shared" ca="1" si="1720"/>
        <v>medium</v>
      </c>
      <c r="L3937">
        <v>4.0999999999999996</v>
      </c>
      <c r="M3937" t="str">
        <f t="shared" si="1732"/>
        <v>low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1</v>
      </c>
      <c r="AQ3937">
        <f t="shared" ca="1" si="1726"/>
        <v>0</v>
      </c>
      <c r="AR3937">
        <f t="shared" ca="1" si="1727"/>
        <v>0</v>
      </c>
      <c r="AS3937">
        <v>1</v>
      </c>
      <c r="AT3937">
        <v>0</v>
      </c>
      <c r="AU3937">
        <f t="shared" ca="1" si="1729"/>
        <v>0</v>
      </c>
      <c r="AV3937">
        <f t="shared" ca="1" si="1729"/>
        <v>0</v>
      </c>
      <c r="AW3937">
        <f t="shared" ca="1" si="1729"/>
        <v>1</v>
      </c>
      <c r="AX3937">
        <v>0</v>
      </c>
    </row>
    <row r="3938" spans="1:50">
      <c r="A3938" s="2">
        <v>42791</v>
      </c>
      <c r="B3938">
        <v>2938</v>
      </c>
      <c r="C3938">
        <v>3</v>
      </c>
      <c r="D3938">
        <f t="shared" ca="1" si="1714"/>
        <v>9.6605664775200175</v>
      </c>
      <c r="E3938">
        <f t="shared" ca="1" si="1716"/>
        <v>-6.6605664775200175</v>
      </c>
      <c r="F3938" t="str">
        <f t="shared" ca="1" si="1717"/>
        <v>low</v>
      </c>
      <c r="G3938">
        <v>210</v>
      </c>
      <c r="H3938">
        <f t="shared" si="1718"/>
        <v>210</v>
      </c>
      <c r="I3938">
        <f t="shared" ca="1" si="1715"/>
        <v>659.11986394997587</v>
      </c>
      <c r="J3938">
        <f t="shared" ca="1" si="1719"/>
        <v>-449.11986394997587</v>
      </c>
      <c r="K3938" t="str">
        <f t="shared" ca="1" si="1720"/>
        <v>low</v>
      </c>
      <c r="L3938">
        <v>0.6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0</v>
      </c>
      <c r="AT3938">
        <v>0</v>
      </c>
      <c r="AU3938">
        <f t="shared" ca="1" si="1729"/>
        <v>1</v>
      </c>
      <c r="AV3938">
        <f t="shared" ca="1" si="1729"/>
        <v>0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2</v>
      </c>
      <c r="D3939">
        <f t="shared" ca="1" si="1714"/>
        <v>9.6607635730692536</v>
      </c>
      <c r="E3939">
        <f t="shared" ca="1" si="1716"/>
        <v>-7.6607635730692536</v>
      </c>
      <c r="F3939" t="str">
        <f t="shared" ca="1" si="1717"/>
        <v>low</v>
      </c>
      <c r="G3939">
        <v>144</v>
      </c>
      <c r="H3939">
        <f t="shared" si="1718"/>
        <v>144</v>
      </c>
      <c r="I3939">
        <f t="shared" ca="1" si="1715"/>
        <v>659.59077758393232</v>
      </c>
      <c r="J3939">
        <f t="shared" ca="1" si="1719"/>
        <v>-515.59077758393232</v>
      </c>
      <c r="K3939" t="str">
        <f t="shared" ca="1" si="1720"/>
        <v>low</v>
      </c>
      <c r="L3939">
        <v>2.9</v>
      </c>
      <c r="M3939" t="str">
        <f t="shared" si="1732"/>
        <v>low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1</v>
      </c>
      <c r="AQ3939">
        <f t="shared" ca="1" si="1726"/>
        <v>0</v>
      </c>
      <c r="AR3939">
        <f t="shared" ca="1" si="1727"/>
        <v>0</v>
      </c>
      <c r="AS3939">
        <v>0</v>
      </c>
      <c r="AT3939">
        <v>0</v>
      </c>
      <c r="AU3939">
        <f t="shared" ca="1" si="1729"/>
        <v>1</v>
      </c>
      <c r="AV3939">
        <f t="shared" ca="1" si="1729"/>
        <v>0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8</v>
      </c>
      <c r="D3940">
        <f t="shared" ca="1" si="1714"/>
        <v>9.6609611709009933</v>
      </c>
      <c r="E3940">
        <f t="shared" ca="1" si="1716"/>
        <v>-1.6609611709009933</v>
      </c>
      <c r="F3940" t="str">
        <f t="shared" ca="1" si="1717"/>
        <v>low</v>
      </c>
      <c r="G3940">
        <v>248</v>
      </c>
      <c r="H3940">
        <f t="shared" si="1718"/>
        <v>248</v>
      </c>
      <c r="I3940">
        <f t="shared" ca="1" si="1715"/>
        <v>660.0623098196254</v>
      </c>
      <c r="J3940">
        <f t="shared" ca="1" si="1719"/>
        <v>-412.0623098196254</v>
      </c>
      <c r="K3940" t="str">
        <f t="shared" ca="1" si="1720"/>
        <v>low</v>
      </c>
      <c r="L3940">
        <v>4.2</v>
      </c>
      <c r="M3940" t="str">
        <f t="shared" si="1732"/>
        <v>low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1</v>
      </c>
      <c r="AQ3940">
        <f t="shared" ca="1" si="1726"/>
        <v>0</v>
      </c>
      <c r="AR3940">
        <f t="shared" ca="1" si="1727"/>
        <v>0</v>
      </c>
      <c r="AS3940">
        <v>0</v>
      </c>
      <c r="AT3940">
        <v>0</v>
      </c>
      <c r="AU3940">
        <f t="shared" ca="1" si="1729"/>
        <v>1</v>
      </c>
      <c r="AV3940">
        <f t="shared" ca="1" si="1729"/>
        <v>0</v>
      </c>
      <c r="AW3940">
        <f t="shared" ca="1" si="1729"/>
        <v>0</v>
      </c>
      <c r="AX3940">
        <v>0</v>
      </c>
    </row>
    <row r="3941" spans="1:50">
      <c r="A3941" s="2">
        <v>42794</v>
      </c>
      <c r="B3941">
        <v>2941</v>
      </c>
      <c r="C3941">
        <v>18</v>
      </c>
      <c r="D3941">
        <f t="shared" ca="1" si="1714"/>
        <v>9.6611592715404591</v>
      </c>
      <c r="E3941">
        <f t="shared" ca="1" si="1716"/>
        <v>8.3388407284595409</v>
      </c>
      <c r="F3941" t="str">
        <f t="shared" ca="1" si="1717"/>
        <v>high</v>
      </c>
      <c r="G3941">
        <v>3981</v>
      </c>
      <c r="H3941">
        <f t="shared" si="1718"/>
        <v>3981</v>
      </c>
      <c r="I3941">
        <f t="shared" ca="1" si="1715"/>
        <v>660.53446097893891</v>
      </c>
      <c r="J3941">
        <f t="shared" ca="1" si="1719"/>
        <v>3320.465539021061</v>
      </c>
      <c r="K3941" t="str">
        <f t="shared" ca="1" si="1720"/>
        <v>high</v>
      </c>
      <c r="L3941">
        <v>3.9</v>
      </c>
      <c r="M3941" t="str">
        <f t="shared" si="1732"/>
        <v>low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1</v>
      </c>
      <c r="AQ3941">
        <f t="shared" ca="1" si="1726"/>
        <v>0</v>
      </c>
      <c r="AR3941">
        <f t="shared" ca="1" si="1727"/>
        <v>0</v>
      </c>
      <c r="AS3941">
        <v>0</v>
      </c>
      <c r="AT3941">
        <v>0</v>
      </c>
      <c r="AU3941">
        <f t="shared" ca="1" si="1729"/>
        <v>0</v>
      </c>
      <c r="AV3941">
        <f t="shared" ca="1" si="1729"/>
        <v>0</v>
      </c>
      <c r="AW3941">
        <f t="shared" ca="1" si="1729"/>
        <v>1</v>
      </c>
      <c r="AX3941">
        <v>0</v>
      </c>
    </row>
    <row r="3942" spans="1:50">
      <c r="A3942" s="2">
        <v>42795</v>
      </c>
      <c r="B3942">
        <v>2942</v>
      </c>
      <c r="C3942">
        <v>9</v>
      </c>
      <c r="D3942">
        <f t="shared" ca="1" si="1714"/>
        <v>9.66135787551287</v>
      </c>
      <c r="E3942">
        <f t="shared" ca="1" si="1716"/>
        <v>-0.66135787551286995</v>
      </c>
      <c r="F3942" t="str">
        <f t="shared" ca="1" si="1717"/>
        <v>medium</v>
      </c>
      <c r="G3942">
        <v>419</v>
      </c>
      <c r="H3942">
        <f t="shared" si="1718"/>
        <v>419</v>
      </c>
      <c r="I3942">
        <f t="shared" ca="1" si="1715"/>
        <v>661.00723138375474</v>
      </c>
      <c r="J3942">
        <f t="shared" ca="1" si="1719"/>
        <v>-242.00723138375474</v>
      </c>
      <c r="K3942" t="str">
        <f t="shared" ca="1" si="1720"/>
        <v>low</v>
      </c>
      <c r="L3942">
        <v>3.1</v>
      </c>
      <c r="M3942" t="str">
        <f t="shared" si="1732"/>
        <v>low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1</v>
      </c>
      <c r="AQ3942">
        <f t="shared" ca="1" si="1726"/>
        <v>0</v>
      </c>
      <c r="AR3942">
        <f t="shared" ca="1" si="1727"/>
        <v>0</v>
      </c>
      <c r="AS3942">
        <v>1</v>
      </c>
      <c r="AT3942">
        <v>0</v>
      </c>
      <c r="AU3942">
        <f t="shared" ca="1" si="1729"/>
        <v>0</v>
      </c>
      <c r="AV3942">
        <f t="shared" ca="1" si="1729"/>
        <v>1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7</v>
      </c>
      <c r="D3943">
        <f t="shared" ca="1" si="1714"/>
        <v>9.6615569833434467</v>
      </c>
      <c r="E3943">
        <f t="shared" ca="1" si="1716"/>
        <v>-2.6615569833434467</v>
      </c>
      <c r="F3943" t="str">
        <f t="shared" ca="1" si="1717"/>
        <v>low</v>
      </c>
      <c r="G3943">
        <v>245</v>
      </c>
      <c r="H3943">
        <f t="shared" si="1718"/>
        <v>245</v>
      </c>
      <c r="I3943">
        <f t="shared" ca="1" si="1715"/>
        <v>661.48062135595592</v>
      </c>
      <c r="J3943">
        <f t="shared" ca="1" si="1719"/>
        <v>-416.48062135595592</v>
      </c>
      <c r="K3943" t="str">
        <f t="shared" ca="1" si="1720"/>
        <v>low</v>
      </c>
      <c r="L3943">
        <v>4.9000000000000004</v>
      </c>
      <c r="M3943" t="str">
        <f t="shared" si="1732"/>
        <v>low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1</v>
      </c>
      <c r="AQ3943">
        <f t="shared" ca="1" si="1726"/>
        <v>0</v>
      </c>
      <c r="AR3943">
        <f t="shared" ca="1" si="1727"/>
        <v>0</v>
      </c>
      <c r="AS3943">
        <v>1</v>
      </c>
      <c r="AT3943">
        <v>0</v>
      </c>
      <c r="AU3943">
        <f t="shared" ca="1" si="1729"/>
        <v>1</v>
      </c>
      <c r="AV3943">
        <f t="shared" ca="1" si="1729"/>
        <v>0</v>
      </c>
      <c r="AW3943">
        <f t="shared" ca="1" si="1729"/>
        <v>0</v>
      </c>
      <c r="AX3943">
        <v>0</v>
      </c>
    </row>
    <row r="3944" spans="1:50">
      <c r="A3944" s="2">
        <v>42797</v>
      </c>
      <c r="B3944">
        <v>2944</v>
      </c>
      <c r="C3944">
        <v>15</v>
      </c>
      <c r="D3944">
        <f t="shared" ca="1" si="1714"/>
        <v>9.6617565955574118</v>
      </c>
      <c r="E3944">
        <f t="shared" ca="1" si="1716"/>
        <v>5.3382434044425882</v>
      </c>
      <c r="F3944" t="str">
        <f t="shared" ca="1" si="1717"/>
        <v>high</v>
      </c>
      <c r="G3944">
        <v>2401</v>
      </c>
      <c r="H3944">
        <f t="shared" si="1718"/>
        <v>2401</v>
      </c>
      <c r="I3944">
        <f t="shared" ca="1" si="1715"/>
        <v>661.95463121742534</v>
      </c>
      <c r="J3944">
        <f t="shared" ca="1" si="1719"/>
        <v>1739.0453687825748</v>
      </c>
      <c r="K3944" t="str">
        <f t="shared" ca="1" si="1720"/>
        <v>high</v>
      </c>
      <c r="L3944">
        <v>5.0999999999999996</v>
      </c>
      <c r="M3944" t="str">
        <f t="shared" si="1732"/>
        <v>medium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0</v>
      </c>
      <c r="AQ3944">
        <f t="shared" ca="1" si="1726"/>
        <v>1</v>
      </c>
      <c r="AR3944">
        <f t="shared" ca="1" si="1727"/>
        <v>0</v>
      </c>
      <c r="AS3944">
        <v>0</v>
      </c>
      <c r="AT3944">
        <v>0</v>
      </c>
      <c r="AU3944">
        <f t="shared" ca="1" si="1729"/>
        <v>0</v>
      </c>
      <c r="AV3944">
        <f t="shared" ca="1" si="1729"/>
        <v>0</v>
      </c>
      <c r="AW3944">
        <f t="shared" ca="1" si="1729"/>
        <v>1</v>
      </c>
      <c r="AX3944">
        <v>0</v>
      </c>
    </row>
    <row r="3945" spans="1:50">
      <c r="A3945" s="2">
        <v>42798</v>
      </c>
      <c r="B3945">
        <v>2945</v>
      </c>
      <c r="C3945">
        <v>5</v>
      </c>
      <c r="D3945">
        <f t="shared" ca="1" si="1714"/>
        <v>9.6619567126799843</v>
      </c>
      <c r="E3945">
        <f t="shared" ca="1" si="1716"/>
        <v>-4.6619567126799843</v>
      </c>
      <c r="F3945" t="str">
        <f t="shared" ca="1" si="1717"/>
        <v>low</v>
      </c>
      <c r="G3945">
        <v>68</v>
      </c>
      <c r="H3945">
        <f t="shared" si="1718"/>
        <v>68</v>
      </c>
      <c r="I3945">
        <f t="shared" ca="1" si="1715"/>
        <v>662.42926129004559</v>
      </c>
      <c r="J3945">
        <f t="shared" ca="1" si="1719"/>
        <v>-594.42926129004559</v>
      </c>
      <c r="K3945" t="str">
        <f t="shared" ca="1" si="1720"/>
        <v>low</v>
      </c>
      <c r="L3945">
        <v>8.3000000000000007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1</v>
      </c>
      <c r="AV3945">
        <f t="shared" ca="1" si="1729"/>
        <v>0</v>
      </c>
      <c r="AW3945">
        <f t="shared" ca="1" si="1729"/>
        <v>0</v>
      </c>
      <c r="AX3945">
        <v>0</v>
      </c>
    </row>
    <row r="3946" spans="1:50">
      <c r="A3946" s="2">
        <v>42799</v>
      </c>
      <c r="B3946">
        <v>2946</v>
      </c>
      <c r="C3946">
        <v>10</v>
      </c>
      <c r="D3946">
        <f t="shared" ref="D3946:D3985" ca="1" si="1740">$E$516*B3946^3+$E$521*B3946^2+$E$526*B3946+$E$531</f>
        <v>9.6621573352363832</v>
      </c>
      <c r="E3946">
        <f t="shared" ca="1" si="1716"/>
        <v>0.3378426647636168</v>
      </c>
      <c r="F3946" t="str">
        <f t="shared" ca="1" si="1717"/>
        <v>medium</v>
      </c>
      <c r="G3946">
        <v>322</v>
      </c>
      <c r="H3946">
        <f t="shared" si="1718"/>
        <v>322</v>
      </c>
      <c r="I3946">
        <f t="shared" ref="I3946:I3985" ca="1" si="1741">$K$516*B3946^3+$K$521*B3946^2+$K$526*B3946+$K$531</f>
        <v>662.90451189569922</v>
      </c>
      <c r="J3946">
        <f t="shared" ca="1" si="1719"/>
        <v>-340.90451189569922</v>
      </c>
      <c r="K3946" t="str">
        <f t="shared" ca="1" si="1720"/>
        <v>low</v>
      </c>
      <c r="L3946">
        <v>7.3</v>
      </c>
      <c r="M3946" t="str">
        <f t="shared" si="1732"/>
        <v>medium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0</v>
      </c>
      <c r="AQ3946">
        <f t="shared" ca="1" si="1726"/>
        <v>1</v>
      </c>
      <c r="AR3946">
        <f t="shared" ca="1" si="1727"/>
        <v>0</v>
      </c>
      <c r="AS3946">
        <v>0</v>
      </c>
      <c r="AT3946">
        <v>0</v>
      </c>
      <c r="AU3946">
        <f t="shared" ca="1" si="1729"/>
        <v>0</v>
      </c>
      <c r="AV3946">
        <f t="shared" ca="1" si="1729"/>
        <v>1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5</v>
      </c>
      <c r="D3947">
        <f t="shared" ca="1" si="1740"/>
        <v>9.6623584637518327</v>
      </c>
      <c r="E3947">
        <f t="shared" ref="E3947:E3985" ca="1" si="1742">C3947-D3947</f>
        <v>-4.6623584637518327</v>
      </c>
      <c r="F3947" t="str">
        <f t="shared" ref="F3947:F3985" ca="1" si="1743">VLOOKUP(E3947,$A$3:$C$6,3)</f>
        <v>low</v>
      </c>
      <c r="G3947">
        <v>170</v>
      </c>
      <c r="H3947">
        <f t="shared" ref="H3947:H3985" si="1744">IF(G3947&gt;$H$592,$G$592,G3947)</f>
        <v>170</v>
      </c>
      <c r="I3947">
        <f t="shared" ca="1" si="1741"/>
        <v>663.38038335626959</v>
      </c>
      <c r="J3947">
        <f t="shared" ref="J3947:J3985" ca="1" si="1745">H3947-I3947</f>
        <v>-493.38038335626959</v>
      </c>
      <c r="K3947" t="str">
        <f t="shared" ref="K3947:K3985" ca="1" si="1746">VLOOKUP(J3947,$A$10:$C$13,3)</f>
        <v>low</v>
      </c>
      <c r="L3947">
        <v>2.4</v>
      </c>
      <c r="M3947" t="str">
        <f t="shared" si="1732"/>
        <v>low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1</v>
      </c>
      <c r="AQ3947">
        <f t="shared" ref="AQ3947:AQ3985" ca="1" si="1751">VLOOKUP(INDIRECT($AJ$590&amp;ROW($A3947)+AP$591),$F$17:$I$19,AQ$592+1,0)</f>
        <v>0</v>
      </c>
      <c r="AR3947">
        <f t="shared" ref="AR3947:AR3985" ca="1" si="1752">VLOOKUP(INDIRECT($AJ$590&amp;ROW($A3947)+AP$591),$F$17:$I$19,AR$592+1,0)</f>
        <v>0</v>
      </c>
      <c r="AS3947">
        <v>0</v>
      </c>
      <c r="AT3947">
        <v>0</v>
      </c>
      <c r="AU3947">
        <f t="shared" ca="1" si="1729"/>
        <v>1</v>
      </c>
      <c r="AV3947">
        <f t="shared" ca="1" si="1729"/>
        <v>0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5</v>
      </c>
      <c r="D3948">
        <f t="shared" ca="1" si="1740"/>
        <v>9.6625600987515501</v>
      </c>
      <c r="E3948">
        <f t="shared" ca="1" si="1742"/>
        <v>-4.6625600987515501</v>
      </c>
      <c r="F3948" t="str">
        <f t="shared" ca="1" si="1743"/>
        <v>low</v>
      </c>
      <c r="G3948">
        <v>346</v>
      </c>
      <c r="H3948">
        <f t="shared" si="1744"/>
        <v>346</v>
      </c>
      <c r="I3948">
        <f t="shared" ca="1" si="1741"/>
        <v>663.8568759936386</v>
      </c>
      <c r="J3948">
        <f t="shared" ca="1" si="1745"/>
        <v>-317.8568759936386</v>
      </c>
      <c r="K3948" t="str">
        <f t="shared" ca="1" si="1746"/>
        <v>low</v>
      </c>
      <c r="L3948">
        <v>2.2999999999999998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1</v>
      </c>
      <c r="AV3948">
        <f t="shared" ca="1" si="1729"/>
        <v>0</v>
      </c>
      <c r="AW3948">
        <f t="shared" ca="1" si="1729"/>
        <v>0</v>
      </c>
      <c r="AX3948">
        <v>0</v>
      </c>
    </row>
    <row r="3949" spans="1:50">
      <c r="A3949" s="2">
        <v>42802</v>
      </c>
      <c r="B3949">
        <v>2949</v>
      </c>
      <c r="C3949">
        <v>6</v>
      </c>
      <c r="D3949">
        <f t="shared" ca="1" si="1740"/>
        <v>9.6627622407607578</v>
      </c>
      <c r="E3949">
        <f t="shared" ca="1" si="1742"/>
        <v>-3.6627622407607578</v>
      </c>
      <c r="F3949" t="str">
        <f t="shared" ca="1" si="1743"/>
        <v>low</v>
      </c>
      <c r="G3949">
        <v>116</v>
      </c>
      <c r="H3949">
        <f t="shared" si="1744"/>
        <v>116</v>
      </c>
      <c r="I3949">
        <f t="shared" ca="1" si="1741"/>
        <v>664.33399012968971</v>
      </c>
      <c r="J3949">
        <f t="shared" ca="1" si="1745"/>
        <v>-548.33399012968971</v>
      </c>
      <c r="K3949" t="str">
        <f t="shared" ca="1" si="1746"/>
        <v>low</v>
      </c>
      <c r="L3949">
        <v>2.4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1</v>
      </c>
      <c r="AT3949">
        <v>0</v>
      </c>
      <c r="AU3949">
        <f t="shared" ca="1" si="1729"/>
        <v>1</v>
      </c>
      <c r="AV3949">
        <f t="shared" ca="1" si="1729"/>
        <v>0</v>
      </c>
      <c r="AW3949">
        <f t="shared" ca="1" si="1729"/>
        <v>0</v>
      </c>
      <c r="AX3949">
        <v>0</v>
      </c>
    </row>
    <row r="3950" spans="1:50">
      <c r="A3950" s="2">
        <v>42803</v>
      </c>
      <c r="B3950">
        <v>2950</v>
      </c>
      <c r="C3950">
        <v>7</v>
      </c>
      <c r="D3950">
        <f t="shared" ca="1" si="1740"/>
        <v>9.662964890304675</v>
      </c>
      <c r="E3950">
        <f t="shared" ca="1" si="1742"/>
        <v>-2.662964890304675</v>
      </c>
      <c r="F3950" t="str">
        <f t="shared" ca="1" si="1743"/>
        <v>low</v>
      </c>
      <c r="G3950">
        <v>670</v>
      </c>
      <c r="H3950">
        <f t="shared" si="1744"/>
        <v>670</v>
      </c>
      <c r="I3950">
        <f t="shared" ca="1" si="1741"/>
        <v>664.81172608630538</v>
      </c>
      <c r="J3950">
        <f t="shared" ca="1" si="1745"/>
        <v>5.1882739136946157</v>
      </c>
      <c r="K3950" t="str">
        <f t="shared" ca="1" si="1746"/>
        <v>medium</v>
      </c>
      <c r="L3950">
        <v>4.7</v>
      </c>
      <c r="M3950" t="str">
        <f t="shared" si="1732"/>
        <v>low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0</v>
      </c>
      <c r="AL3950">
        <f t="shared" ca="1" si="1748"/>
        <v>1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1</v>
      </c>
      <c r="AQ3950">
        <f t="shared" ca="1" si="1751"/>
        <v>0</v>
      </c>
      <c r="AR3950">
        <f t="shared" ca="1" si="1752"/>
        <v>0</v>
      </c>
      <c r="AS3950">
        <v>1</v>
      </c>
      <c r="AT3950">
        <v>0</v>
      </c>
      <c r="AU3950">
        <f t="shared" ca="1" si="1729"/>
        <v>1</v>
      </c>
      <c r="AV3950">
        <f t="shared" ca="1" si="1729"/>
        <v>0</v>
      </c>
      <c r="AW3950">
        <f t="shared" ca="1" si="1729"/>
        <v>0</v>
      </c>
      <c r="AX3950">
        <v>0</v>
      </c>
    </row>
    <row r="3951" spans="1:50">
      <c r="A3951" s="2">
        <v>42804</v>
      </c>
      <c r="B3951">
        <v>2951</v>
      </c>
      <c r="C3951">
        <v>7</v>
      </c>
      <c r="D3951">
        <f t="shared" ca="1" si="1740"/>
        <v>9.663168047908524</v>
      </c>
      <c r="E3951">
        <f t="shared" ca="1" si="1742"/>
        <v>-2.663168047908524</v>
      </c>
      <c r="F3951" t="str">
        <f t="shared" ca="1" si="1743"/>
        <v>low</v>
      </c>
      <c r="G3951">
        <v>903</v>
      </c>
      <c r="H3951">
        <f t="shared" si="1744"/>
        <v>903</v>
      </c>
      <c r="I3951">
        <f t="shared" ca="1" si="1741"/>
        <v>665.29008418536819</v>
      </c>
      <c r="J3951">
        <f t="shared" ca="1" si="1745"/>
        <v>237.70991581463181</v>
      </c>
      <c r="K3951" t="str">
        <f t="shared" ca="1" si="1746"/>
        <v>high</v>
      </c>
      <c r="L3951">
        <v>2.2999999999999998</v>
      </c>
      <c r="M3951" t="str">
        <f t="shared" si="1732"/>
        <v>low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1</v>
      </c>
      <c r="AQ3951">
        <f t="shared" ca="1" si="1751"/>
        <v>0</v>
      </c>
      <c r="AR3951">
        <f t="shared" ca="1" si="1752"/>
        <v>0</v>
      </c>
      <c r="AS3951">
        <v>1</v>
      </c>
      <c r="AT3951">
        <v>1</v>
      </c>
      <c r="AU3951">
        <f t="shared" ca="1" si="1729"/>
        <v>1</v>
      </c>
      <c r="AV3951">
        <f t="shared" ca="1" si="1729"/>
        <v>0</v>
      </c>
      <c r="AW3951">
        <f t="shared" ca="1" si="1729"/>
        <v>0</v>
      </c>
      <c r="AX3951">
        <v>0</v>
      </c>
    </row>
    <row r="3952" spans="1:50">
      <c r="A3952" s="2">
        <v>42805</v>
      </c>
      <c r="B3952">
        <v>2952</v>
      </c>
      <c r="C3952">
        <v>8</v>
      </c>
      <c r="D3952">
        <f t="shared" ca="1" si="1740"/>
        <v>9.6633717140975222</v>
      </c>
      <c r="E3952">
        <f t="shared" ca="1" si="1742"/>
        <v>-1.6633717140975222</v>
      </c>
      <c r="F3952" t="str">
        <f t="shared" ca="1" si="1743"/>
        <v>low</v>
      </c>
      <c r="G3952">
        <v>453</v>
      </c>
      <c r="H3952">
        <f t="shared" si="1744"/>
        <v>453</v>
      </c>
      <c r="I3952">
        <f t="shared" ca="1" si="1741"/>
        <v>665.76906474876091</v>
      </c>
      <c r="J3952">
        <f t="shared" ca="1" si="1745"/>
        <v>-212.76906474876091</v>
      </c>
      <c r="K3952" t="str">
        <f t="shared" ca="1" si="1746"/>
        <v>medium</v>
      </c>
      <c r="L3952">
        <v>2.9</v>
      </c>
      <c r="M3952" t="str">
        <f t="shared" si="1732"/>
        <v>low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1</v>
      </c>
      <c r="AQ3952">
        <f t="shared" ca="1" si="1751"/>
        <v>0</v>
      </c>
      <c r="AR3952">
        <f t="shared" ca="1" si="1752"/>
        <v>0</v>
      </c>
      <c r="AS3952">
        <v>1</v>
      </c>
      <c r="AT3952">
        <v>0</v>
      </c>
      <c r="AU3952">
        <f t="shared" ca="1" si="1729"/>
        <v>1</v>
      </c>
      <c r="AV3952">
        <f t="shared" ca="1" si="1729"/>
        <v>0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7</v>
      </c>
      <c r="D3953">
        <f t="shared" ca="1" si="1740"/>
        <v>9.6635758893968937</v>
      </c>
      <c r="E3953">
        <f t="shared" ca="1" si="1742"/>
        <v>-2.6635758893968937</v>
      </c>
      <c r="F3953" t="str">
        <f t="shared" ca="1" si="1743"/>
        <v>low</v>
      </c>
      <c r="G3953">
        <v>126</v>
      </c>
      <c r="H3953">
        <f t="shared" si="1744"/>
        <v>126</v>
      </c>
      <c r="I3953">
        <f t="shared" ca="1" si="1741"/>
        <v>666.24866809836669</v>
      </c>
      <c r="J3953">
        <f t="shared" ca="1" si="1745"/>
        <v>-540.24866809836669</v>
      </c>
      <c r="K3953" t="str">
        <f t="shared" ca="1" si="1746"/>
        <v>low</v>
      </c>
      <c r="L3953">
        <v>1.5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0</v>
      </c>
      <c r="AL3953">
        <f t="shared" ca="1" si="1748"/>
        <v>1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1</v>
      </c>
      <c r="AV3953">
        <f t="shared" ca="1" si="1729"/>
        <v>0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8</v>
      </c>
      <c r="D3954">
        <f t="shared" ca="1" si="1740"/>
        <v>9.6637805743318577</v>
      </c>
      <c r="E3954">
        <f t="shared" ca="1" si="1742"/>
        <v>-1.6637805743318577</v>
      </c>
      <c r="F3954" t="str">
        <f t="shared" ca="1" si="1743"/>
        <v>low</v>
      </c>
      <c r="G3954">
        <v>189</v>
      </c>
      <c r="H3954">
        <f t="shared" si="1744"/>
        <v>189</v>
      </c>
      <c r="I3954">
        <f t="shared" ca="1" si="1741"/>
        <v>666.7288945560681</v>
      </c>
      <c r="J3954">
        <f t="shared" ca="1" si="1745"/>
        <v>-477.7288945560681</v>
      </c>
      <c r="K3954" t="str">
        <f t="shared" ca="1" si="1746"/>
        <v>low</v>
      </c>
      <c r="L3954">
        <v>2.7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1</v>
      </c>
      <c r="AV3954">
        <f t="shared" ca="1" si="1729"/>
        <v>0</v>
      </c>
      <c r="AW3954">
        <f t="shared" ca="1" si="1729"/>
        <v>0</v>
      </c>
      <c r="AX3954">
        <v>0</v>
      </c>
    </row>
    <row r="3955" spans="1:50">
      <c r="A3955" s="2">
        <v>42808</v>
      </c>
      <c r="B3955">
        <v>2955</v>
      </c>
      <c r="C3955">
        <v>10</v>
      </c>
      <c r="D3955">
        <f t="shared" ca="1" si="1740"/>
        <v>9.6639857694276348</v>
      </c>
      <c r="E3955">
        <f t="shared" ca="1" si="1742"/>
        <v>0.33601423057236524</v>
      </c>
      <c r="F3955" t="str">
        <f t="shared" ca="1" si="1743"/>
        <v>medium</v>
      </c>
      <c r="G3955">
        <v>552</v>
      </c>
      <c r="H3955">
        <f t="shared" si="1744"/>
        <v>552</v>
      </c>
      <c r="I3955">
        <f t="shared" ca="1" si="1741"/>
        <v>667.20974444374747</v>
      </c>
      <c r="J3955">
        <f t="shared" ca="1" si="1745"/>
        <v>-115.20974444374747</v>
      </c>
      <c r="K3955" t="str">
        <f t="shared" ca="1" si="1746"/>
        <v>medium</v>
      </c>
      <c r="L3955">
        <v>3.4</v>
      </c>
      <c r="M3955" t="str">
        <f t="shared" si="1732"/>
        <v>low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1</v>
      </c>
      <c r="AQ3955">
        <f t="shared" ca="1" si="1751"/>
        <v>0</v>
      </c>
      <c r="AR3955">
        <f t="shared" ca="1" si="1752"/>
        <v>0</v>
      </c>
      <c r="AS3955">
        <v>0</v>
      </c>
      <c r="AT3955">
        <v>0</v>
      </c>
      <c r="AU3955">
        <f t="shared" ca="1" si="1729"/>
        <v>0</v>
      </c>
      <c r="AV3955">
        <f t="shared" ca="1" si="1729"/>
        <v>1</v>
      </c>
      <c r="AW3955">
        <f t="shared" ca="1" si="1729"/>
        <v>0</v>
      </c>
      <c r="AX3955">
        <v>0</v>
      </c>
    </row>
    <row r="3956" spans="1:50">
      <c r="A3956" s="2">
        <v>42809</v>
      </c>
      <c r="B3956">
        <v>2956</v>
      </c>
      <c r="C3956">
        <v>8</v>
      </c>
      <c r="D3956">
        <f t="shared" ca="1" si="1740"/>
        <v>9.6641914752094458</v>
      </c>
      <c r="E3956">
        <f t="shared" ca="1" si="1742"/>
        <v>-1.6641914752094458</v>
      </c>
      <c r="F3956" t="str">
        <f t="shared" ca="1" si="1743"/>
        <v>low</v>
      </c>
      <c r="G3956">
        <v>345</v>
      </c>
      <c r="H3956">
        <f t="shared" si="1744"/>
        <v>345</v>
      </c>
      <c r="I3956">
        <f t="shared" ca="1" si="1741"/>
        <v>667.69121808328839</v>
      </c>
      <c r="J3956">
        <f t="shared" ca="1" si="1745"/>
        <v>-322.69121808328839</v>
      </c>
      <c r="K3956" t="str">
        <f t="shared" ca="1" si="1746"/>
        <v>low</v>
      </c>
      <c r="L3956">
        <v>5</v>
      </c>
      <c r="M3956" t="str">
        <f t="shared" si="1732"/>
        <v>medium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0</v>
      </c>
      <c r="AQ3956">
        <f t="shared" ca="1" si="1751"/>
        <v>1</v>
      </c>
      <c r="AR3956">
        <f t="shared" ca="1" si="1752"/>
        <v>0</v>
      </c>
      <c r="AS3956">
        <v>0</v>
      </c>
      <c r="AT3956">
        <v>0</v>
      </c>
      <c r="AU3956">
        <f t="shared" ca="1" si="1729"/>
        <v>1</v>
      </c>
      <c r="AV3956">
        <f t="shared" ca="1" si="1729"/>
        <v>0</v>
      </c>
      <c r="AW3956">
        <f t="shared" ca="1" si="1729"/>
        <v>0</v>
      </c>
      <c r="AX3956">
        <v>0</v>
      </c>
    </row>
    <row r="3957" spans="1:50">
      <c r="A3957" s="2">
        <v>42810</v>
      </c>
      <c r="B3957">
        <v>2957</v>
      </c>
      <c r="C3957">
        <v>12</v>
      </c>
      <c r="D3957">
        <f t="shared" ca="1" si="1740"/>
        <v>9.6643976922025097</v>
      </c>
      <c r="E3957">
        <f t="shared" ca="1" si="1742"/>
        <v>2.3356023077974903</v>
      </c>
      <c r="F3957" t="str">
        <f t="shared" ca="1" si="1743"/>
        <v>high</v>
      </c>
      <c r="G3957">
        <v>536</v>
      </c>
      <c r="H3957">
        <f t="shared" si="1744"/>
        <v>536</v>
      </c>
      <c r="I3957">
        <f t="shared" ca="1" si="1741"/>
        <v>668.17331579657275</v>
      </c>
      <c r="J3957">
        <f t="shared" ca="1" si="1745"/>
        <v>-132.17331579657275</v>
      </c>
      <c r="K3957" t="str">
        <f t="shared" ca="1" si="1746"/>
        <v>medium</v>
      </c>
      <c r="L3957">
        <v>4.8</v>
      </c>
      <c r="M3957" t="str">
        <f t="shared" si="1732"/>
        <v>low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0</v>
      </c>
      <c r="AL3957">
        <f t="shared" ca="1" si="1748"/>
        <v>1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1</v>
      </c>
      <c r="AQ3957">
        <f t="shared" ca="1" si="1751"/>
        <v>0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0</v>
      </c>
      <c r="AV3957">
        <f t="shared" ca="1" si="1755"/>
        <v>0</v>
      </c>
      <c r="AW3957">
        <f t="shared" ca="1" si="1755"/>
        <v>1</v>
      </c>
      <c r="AX3957">
        <v>0</v>
      </c>
    </row>
    <row r="3958" spans="1:50">
      <c r="A3958" s="2">
        <v>42811</v>
      </c>
      <c r="B3958">
        <v>2958</v>
      </c>
      <c r="C3958">
        <v>10</v>
      </c>
      <c r="D3958">
        <f t="shared" ca="1" si="1740"/>
        <v>9.6646044209320472</v>
      </c>
      <c r="E3958">
        <f t="shared" ca="1" si="1742"/>
        <v>0.33539557906795281</v>
      </c>
      <c r="F3958" t="str">
        <f t="shared" ca="1" si="1743"/>
        <v>medium</v>
      </c>
      <c r="G3958">
        <v>267</v>
      </c>
      <c r="H3958">
        <f t="shared" si="1744"/>
        <v>267</v>
      </c>
      <c r="I3958">
        <f t="shared" ca="1" si="1741"/>
        <v>668.65603790548334</v>
      </c>
      <c r="J3958">
        <f t="shared" ca="1" si="1745"/>
        <v>-401.65603790548334</v>
      </c>
      <c r="K3958" t="str">
        <f t="shared" ca="1" si="1746"/>
        <v>low</v>
      </c>
      <c r="L3958">
        <v>7.6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0</v>
      </c>
      <c r="AV3958">
        <f t="shared" ca="1" si="1755"/>
        <v>1</v>
      </c>
      <c r="AW3958">
        <f t="shared" ca="1" si="1755"/>
        <v>0</v>
      </c>
      <c r="AX3958">
        <v>0</v>
      </c>
    </row>
    <row r="3959" spans="1:50">
      <c r="A3959" s="2">
        <v>42812</v>
      </c>
      <c r="B3959">
        <v>2959</v>
      </c>
      <c r="C3959">
        <v>10</v>
      </c>
      <c r="D3959">
        <f t="shared" ca="1" si="1740"/>
        <v>9.6648116619232809</v>
      </c>
      <c r="E3959">
        <f t="shared" ca="1" si="1742"/>
        <v>0.33518833807671911</v>
      </c>
      <c r="F3959" t="str">
        <f t="shared" ca="1" si="1743"/>
        <v>medium</v>
      </c>
      <c r="G3959">
        <v>438</v>
      </c>
      <c r="H3959">
        <f t="shared" si="1744"/>
        <v>438</v>
      </c>
      <c r="I3959">
        <f t="shared" ca="1" si="1741"/>
        <v>669.13938473190376</v>
      </c>
      <c r="J3959">
        <f t="shared" ca="1" si="1745"/>
        <v>-231.13938473190376</v>
      </c>
      <c r="K3959" t="str">
        <f t="shared" ca="1" si="1746"/>
        <v>low</v>
      </c>
      <c r="L3959">
        <v>4.5</v>
      </c>
      <c r="M3959" t="str">
        <f t="shared" si="1732"/>
        <v>low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1</v>
      </c>
      <c r="AQ3959">
        <f t="shared" ca="1" si="1751"/>
        <v>0</v>
      </c>
      <c r="AR3959">
        <f t="shared" ca="1" si="1752"/>
        <v>0</v>
      </c>
      <c r="AS3959">
        <v>1</v>
      </c>
      <c r="AT3959">
        <v>1</v>
      </c>
      <c r="AU3959">
        <f t="shared" ca="1" si="1755"/>
        <v>0</v>
      </c>
      <c r="AV3959">
        <f t="shared" ca="1" si="1755"/>
        <v>1</v>
      </c>
      <c r="AW3959">
        <f t="shared" ca="1" si="1755"/>
        <v>0</v>
      </c>
      <c r="AX3959">
        <v>0</v>
      </c>
    </row>
    <row r="3960" spans="1:50">
      <c r="A3960" s="2">
        <v>42813</v>
      </c>
      <c r="B3960">
        <v>2960</v>
      </c>
      <c r="C3960">
        <v>8</v>
      </c>
      <c r="D3960">
        <f t="shared" ca="1" si="1740"/>
        <v>9.6650194157014315</v>
      </c>
      <c r="E3960">
        <f t="shared" ca="1" si="1742"/>
        <v>-1.6650194157014315</v>
      </c>
      <c r="F3960" t="str">
        <f t="shared" ca="1" si="1743"/>
        <v>low</v>
      </c>
      <c r="G3960">
        <v>416</v>
      </c>
      <c r="H3960">
        <f t="shared" si="1744"/>
        <v>416</v>
      </c>
      <c r="I3960">
        <f t="shared" ca="1" si="1741"/>
        <v>669.62335659771588</v>
      </c>
      <c r="J3960">
        <f t="shared" ca="1" si="1745"/>
        <v>-253.62335659771588</v>
      </c>
      <c r="K3960" t="str">
        <f t="shared" ca="1" si="1746"/>
        <v>low</v>
      </c>
      <c r="L3960">
        <v>5</v>
      </c>
      <c r="M3960" t="str">
        <f t="shared" si="1732"/>
        <v>medium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1</v>
      </c>
      <c r="AL3960">
        <f t="shared" ca="1" si="1748"/>
        <v>0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0</v>
      </c>
      <c r="AQ3960">
        <f t="shared" ca="1" si="1751"/>
        <v>1</v>
      </c>
      <c r="AR3960">
        <f t="shared" ca="1" si="1752"/>
        <v>0</v>
      </c>
      <c r="AS3960">
        <v>1</v>
      </c>
      <c r="AT3960">
        <v>0</v>
      </c>
      <c r="AU3960">
        <f t="shared" ca="1" si="1755"/>
        <v>1</v>
      </c>
      <c r="AV3960">
        <f t="shared" ca="1" si="1755"/>
        <v>0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12</v>
      </c>
      <c r="D3961">
        <f t="shared" ca="1" si="1740"/>
        <v>9.6652276827917163</v>
      </c>
      <c r="E3961">
        <f t="shared" ca="1" si="1742"/>
        <v>2.3347723172082837</v>
      </c>
      <c r="F3961" t="str">
        <f t="shared" ca="1" si="1743"/>
        <v>high</v>
      </c>
      <c r="G3961">
        <v>362</v>
      </c>
      <c r="H3961">
        <f t="shared" si="1744"/>
        <v>362</v>
      </c>
      <c r="I3961">
        <f t="shared" ca="1" si="1741"/>
        <v>670.10795382480273</v>
      </c>
      <c r="J3961">
        <f t="shared" ca="1" si="1745"/>
        <v>-308.10795382480273</v>
      </c>
      <c r="K3961" t="str">
        <f t="shared" ca="1" si="1746"/>
        <v>low</v>
      </c>
      <c r="L3961">
        <v>9.1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0</v>
      </c>
      <c r="AV3961">
        <f t="shared" ca="1" si="1755"/>
        <v>0</v>
      </c>
      <c r="AW3961">
        <f t="shared" ca="1" si="1755"/>
        <v>1</v>
      </c>
      <c r="AX3961">
        <v>0</v>
      </c>
    </row>
    <row r="3962" spans="1:50">
      <c r="A3962" s="2">
        <v>42815</v>
      </c>
      <c r="B3962">
        <v>2962</v>
      </c>
      <c r="C3962">
        <v>6</v>
      </c>
      <c r="D3962">
        <f t="shared" ca="1" si="1740"/>
        <v>9.6654364637193595</v>
      </c>
      <c r="E3962">
        <f t="shared" ca="1" si="1742"/>
        <v>-3.6654364637193595</v>
      </c>
      <c r="F3962" t="str">
        <f t="shared" ca="1" si="1743"/>
        <v>low</v>
      </c>
      <c r="G3962">
        <v>295</v>
      </c>
      <c r="H3962">
        <f t="shared" si="1744"/>
        <v>295</v>
      </c>
      <c r="I3962">
        <f t="shared" ca="1" si="1741"/>
        <v>670.59317673504722</v>
      </c>
      <c r="J3962">
        <f t="shared" ca="1" si="1745"/>
        <v>-375.59317673504722</v>
      </c>
      <c r="K3962" t="str">
        <f t="shared" ca="1" si="1746"/>
        <v>low</v>
      </c>
      <c r="L3962">
        <v>7.9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1</v>
      </c>
      <c r="AV3962">
        <f t="shared" ca="1" si="1755"/>
        <v>0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17</v>
      </c>
      <c r="D3963">
        <f t="shared" ca="1" si="1740"/>
        <v>9.6656457590095801</v>
      </c>
      <c r="E3963">
        <f t="shared" ca="1" si="1742"/>
        <v>7.3343542409904199</v>
      </c>
      <c r="F3963" t="str">
        <f t="shared" ca="1" si="1743"/>
        <v>high</v>
      </c>
      <c r="G3963">
        <v>711</v>
      </c>
      <c r="H3963">
        <f t="shared" si="1744"/>
        <v>711</v>
      </c>
      <c r="I3963">
        <f t="shared" ca="1" si="1741"/>
        <v>671.07902565033191</v>
      </c>
      <c r="J3963">
        <f t="shared" ca="1" si="1745"/>
        <v>39.920974349668086</v>
      </c>
      <c r="K3963" t="str">
        <f t="shared" ca="1" si="1746"/>
        <v>high</v>
      </c>
      <c r="L3963">
        <v>4.9000000000000004</v>
      </c>
      <c r="M3963" t="str">
        <f t="shared" si="1732"/>
        <v>low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1</v>
      </c>
      <c r="AQ3963">
        <f t="shared" ca="1" si="1751"/>
        <v>0</v>
      </c>
      <c r="AR3963">
        <f t="shared" ca="1" si="1752"/>
        <v>0</v>
      </c>
      <c r="AS3963">
        <v>1</v>
      </c>
      <c r="AT3963">
        <v>0</v>
      </c>
      <c r="AU3963">
        <f t="shared" ca="1" si="1755"/>
        <v>0</v>
      </c>
      <c r="AV3963">
        <f t="shared" ca="1" si="1755"/>
        <v>0</v>
      </c>
      <c r="AW3963">
        <f t="shared" ca="1" si="1755"/>
        <v>1</v>
      </c>
      <c r="AX3963">
        <v>0</v>
      </c>
    </row>
    <row r="3964" spans="1:50">
      <c r="A3964" s="2">
        <v>42817</v>
      </c>
      <c r="B3964">
        <v>2964</v>
      </c>
      <c r="C3964">
        <v>13</v>
      </c>
      <c r="D3964">
        <f t="shared" ca="1" si="1740"/>
        <v>9.6658555691875971</v>
      </c>
      <c r="E3964">
        <f t="shared" ca="1" si="1742"/>
        <v>3.3341444308124029</v>
      </c>
      <c r="F3964" t="str">
        <f t="shared" ca="1" si="1743"/>
        <v>high</v>
      </c>
      <c r="G3964">
        <v>187</v>
      </c>
      <c r="H3964">
        <f t="shared" si="1744"/>
        <v>187</v>
      </c>
      <c r="I3964">
        <f t="shared" ca="1" si="1741"/>
        <v>671.56550089253938</v>
      </c>
      <c r="J3964">
        <f t="shared" ca="1" si="1745"/>
        <v>-484.56550089253938</v>
      </c>
      <c r="K3964" t="str">
        <f t="shared" ca="1" si="1746"/>
        <v>low</v>
      </c>
      <c r="L3964">
        <v>5.7</v>
      </c>
      <c r="M3964" t="str">
        <f t="shared" si="1732"/>
        <v>medium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0</v>
      </c>
      <c r="AL3964">
        <f t="shared" ca="1" si="1748"/>
        <v>1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0</v>
      </c>
      <c r="AQ3964">
        <f t="shared" ca="1" si="1751"/>
        <v>1</v>
      </c>
      <c r="AR3964">
        <f t="shared" ca="1" si="1752"/>
        <v>0</v>
      </c>
      <c r="AS3964">
        <v>1</v>
      </c>
      <c r="AT3964">
        <v>0</v>
      </c>
      <c r="AU3964">
        <f t="shared" ca="1" si="1755"/>
        <v>0</v>
      </c>
      <c r="AV3964">
        <f t="shared" ca="1" si="1755"/>
        <v>0</v>
      </c>
      <c r="AW3964">
        <f t="shared" ca="1" si="1755"/>
        <v>1</v>
      </c>
      <c r="AX3964">
        <v>0</v>
      </c>
    </row>
    <row r="3965" spans="1:50">
      <c r="A3965" s="2">
        <v>42818</v>
      </c>
      <c r="B3965">
        <v>2965</v>
      </c>
      <c r="C3965">
        <v>8</v>
      </c>
      <c r="D3965">
        <f t="shared" ca="1" si="1740"/>
        <v>9.6660658947786331</v>
      </c>
      <c r="E3965">
        <f t="shared" ca="1" si="1742"/>
        <v>-1.6660658947786331</v>
      </c>
      <c r="F3965" t="str">
        <f t="shared" ca="1" si="1743"/>
        <v>low</v>
      </c>
      <c r="G3965">
        <v>513</v>
      </c>
      <c r="H3965">
        <f t="shared" si="1744"/>
        <v>513</v>
      </c>
      <c r="I3965">
        <f t="shared" ca="1" si="1741"/>
        <v>672.05260278355297</v>
      </c>
      <c r="J3965">
        <f t="shared" ca="1" si="1745"/>
        <v>-159.05260278355297</v>
      </c>
      <c r="K3965" t="str">
        <f t="shared" ca="1" si="1746"/>
        <v>medium</v>
      </c>
      <c r="L3965">
        <v>5.0999999999999996</v>
      </c>
      <c r="M3965" t="str">
        <f t="shared" si="1732"/>
        <v>medium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0</v>
      </c>
      <c r="AL3965">
        <f t="shared" ca="1" si="1748"/>
        <v>1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0</v>
      </c>
      <c r="AQ3965">
        <f t="shared" ca="1" si="1751"/>
        <v>1</v>
      </c>
      <c r="AR3965">
        <f t="shared" ca="1" si="1752"/>
        <v>0</v>
      </c>
      <c r="AS3965">
        <v>0</v>
      </c>
      <c r="AT3965">
        <v>0</v>
      </c>
      <c r="AU3965">
        <f t="shared" ca="1" si="1755"/>
        <v>1</v>
      </c>
      <c r="AV3965">
        <f t="shared" ca="1" si="1755"/>
        <v>0</v>
      </c>
      <c r="AW3965">
        <f t="shared" ca="1" si="1755"/>
        <v>0</v>
      </c>
      <c r="AX3965">
        <v>0</v>
      </c>
    </row>
    <row r="3966" spans="1:50">
      <c r="A3966" s="2">
        <v>42819</v>
      </c>
      <c r="B3966">
        <v>2966</v>
      </c>
      <c r="C3966">
        <v>9</v>
      </c>
      <c r="D3966">
        <f t="shared" ca="1" si="1740"/>
        <v>9.6662767363079105</v>
      </c>
      <c r="E3966">
        <f t="shared" ca="1" si="1742"/>
        <v>-0.66627673630791051</v>
      </c>
      <c r="F3966" t="str">
        <f t="shared" ca="1" si="1743"/>
        <v>medium</v>
      </c>
      <c r="G3966">
        <v>242</v>
      </c>
      <c r="H3966">
        <f t="shared" si="1744"/>
        <v>242</v>
      </c>
      <c r="I3966">
        <f t="shared" ca="1" si="1741"/>
        <v>672.54033164525481</v>
      </c>
      <c r="J3966">
        <f t="shared" ca="1" si="1745"/>
        <v>-430.54033164525481</v>
      </c>
      <c r="K3966" t="str">
        <f t="shared" ca="1" si="1746"/>
        <v>low</v>
      </c>
      <c r="L3966">
        <v>3.4</v>
      </c>
      <c r="M3966" t="str">
        <f t="shared" si="1732"/>
        <v>low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0</v>
      </c>
      <c r="AL3966">
        <f t="shared" ca="1" si="1748"/>
        <v>1</v>
      </c>
      <c r="AM3966">
        <f t="shared" ca="1" si="1738"/>
        <v>1</v>
      </c>
      <c r="AN3966">
        <f t="shared" ca="1" si="1749"/>
        <v>0</v>
      </c>
      <c r="AO3966">
        <f t="shared" ca="1" si="1750"/>
        <v>0</v>
      </c>
      <c r="AP3966">
        <f t="shared" ca="1" si="1739"/>
        <v>1</v>
      </c>
      <c r="AQ3966">
        <f t="shared" ca="1" si="1751"/>
        <v>0</v>
      </c>
      <c r="AR3966">
        <f t="shared" ca="1" si="1752"/>
        <v>0</v>
      </c>
      <c r="AS3966">
        <v>0</v>
      </c>
      <c r="AT3966">
        <v>0</v>
      </c>
      <c r="AU3966">
        <f t="shared" ca="1" si="1755"/>
        <v>0</v>
      </c>
      <c r="AV3966">
        <f t="shared" ca="1" si="1755"/>
        <v>1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8</v>
      </c>
      <c r="D3967">
        <f t="shared" ca="1" si="1740"/>
        <v>9.6664880943006448</v>
      </c>
      <c r="E3967">
        <f t="shared" ca="1" si="1742"/>
        <v>-1.6664880943006448</v>
      </c>
      <c r="F3967" t="str">
        <f t="shared" ca="1" si="1743"/>
        <v>low</v>
      </c>
      <c r="G3967">
        <v>1007</v>
      </c>
      <c r="H3967">
        <f t="shared" si="1744"/>
        <v>1007</v>
      </c>
      <c r="I3967">
        <f t="shared" ca="1" si="1741"/>
        <v>673.02868779952769</v>
      </c>
      <c r="J3967">
        <f t="shared" ca="1" si="1745"/>
        <v>333.97131220047231</v>
      </c>
      <c r="K3967" t="str">
        <f t="shared" ca="1" si="1746"/>
        <v>high</v>
      </c>
      <c r="L3967">
        <v>3.9</v>
      </c>
      <c r="M3967" t="str">
        <f t="shared" si="1732"/>
        <v>low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0</v>
      </c>
      <c r="AN3967">
        <f t="shared" ca="1" si="1749"/>
        <v>1</v>
      </c>
      <c r="AO3967">
        <f t="shared" ca="1" si="1750"/>
        <v>0</v>
      </c>
      <c r="AP3967">
        <f t="shared" ca="1" si="1739"/>
        <v>1</v>
      </c>
      <c r="AQ3967">
        <f t="shared" ca="1" si="1751"/>
        <v>0</v>
      </c>
      <c r="AR3967">
        <f t="shared" ca="1" si="1752"/>
        <v>0</v>
      </c>
      <c r="AS3967">
        <v>0</v>
      </c>
      <c r="AT3967">
        <v>0</v>
      </c>
      <c r="AU3967">
        <f t="shared" ca="1" si="1755"/>
        <v>1</v>
      </c>
      <c r="AV3967">
        <f t="shared" ca="1" si="1755"/>
        <v>0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12</v>
      </c>
      <c r="D3968">
        <f t="shared" ca="1" si="1740"/>
        <v>9.6666999692820603</v>
      </c>
      <c r="E3968">
        <f t="shared" ca="1" si="1742"/>
        <v>2.3333000307179397</v>
      </c>
      <c r="F3968" t="str">
        <f t="shared" ca="1" si="1743"/>
        <v>high</v>
      </c>
      <c r="G3968">
        <v>1881</v>
      </c>
      <c r="H3968">
        <f t="shared" si="1744"/>
        <v>1881</v>
      </c>
      <c r="I3968">
        <f t="shared" ca="1" si="1741"/>
        <v>673.51767156825497</v>
      </c>
      <c r="J3968">
        <f t="shared" ca="1" si="1745"/>
        <v>1207.4823284317449</v>
      </c>
      <c r="K3968" t="str">
        <f t="shared" ca="1" si="1746"/>
        <v>high</v>
      </c>
      <c r="L3968">
        <v>5.2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0</v>
      </c>
      <c r="AV3968">
        <f t="shared" ca="1" si="1755"/>
        <v>0</v>
      </c>
      <c r="AW3968">
        <f t="shared" ca="1" si="1755"/>
        <v>1</v>
      </c>
      <c r="AX3968">
        <v>0</v>
      </c>
    </row>
    <row r="3969" spans="1:50">
      <c r="A3969" s="2">
        <v>42822</v>
      </c>
      <c r="B3969">
        <v>2969</v>
      </c>
      <c r="C3969">
        <v>5</v>
      </c>
      <c r="D3969">
        <f t="shared" ca="1" si="1740"/>
        <v>9.6669123617773742</v>
      </c>
      <c r="E3969">
        <f t="shared" ca="1" si="1742"/>
        <v>-4.6669123617773742</v>
      </c>
      <c r="F3969" t="str">
        <f t="shared" ca="1" si="1743"/>
        <v>low</v>
      </c>
      <c r="G3969">
        <v>216</v>
      </c>
      <c r="H3969">
        <f t="shared" si="1744"/>
        <v>216</v>
      </c>
      <c r="I3969">
        <f t="shared" ca="1" si="1741"/>
        <v>674.00728327331854</v>
      </c>
      <c r="J3969">
        <f t="shared" ca="1" si="1745"/>
        <v>-458.00728327331854</v>
      </c>
      <c r="K3969" t="str">
        <f t="shared" ca="1" si="1746"/>
        <v>low</v>
      </c>
      <c r="L3969">
        <v>9.6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1</v>
      </c>
      <c r="AN3969">
        <f t="shared" ca="1" si="1749"/>
        <v>0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1</v>
      </c>
      <c r="AV3969">
        <f t="shared" ca="1" si="1755"/>
        <v>0</v>
      </c>
      <c r="AW3969">
        <f t="shared" ca="1" si="1755"/>
        <v>0</v>
      </c>
      <c r="AX3969">
        <v>0</v>
      </c>
    </row>
    <row r="3970" spans="1:50">
      <c r="A3970" s="2">
        <v>42823</v>
      </c>
      <c r="B3970">
        <v>2970</v>
      </c>
      <c r="C3970">
        <v>11</v>
      </c>
      <c r="D3970">
        <f t="shared" ca="1" si="1740"/>
        <v>9.6671252723118108</v>
      </c>
      <c r="E3970">
        <f t="shared" ca="1" si="1742"/>
        <v>1.3328747276881892</v>
      </c>
      <c r="F3970" t="str">
        <f t="shared" ca="1" si="1743"/>
        <v>medium</v>
      </c>
      <c r="G3970">
        <v>981</v>
      </c>
      <c r="H3970">
        <f t="shared" si="1744"/>
        <v>981</v>
      </c>
      <c r="I3970">
        <f t="shared" ca="1" si="1741"/>
        <v>674.49752323660198</v>
      </c>
      <c r="J3970">
        <f t="shared" ca="1" si="1745"/>
        <v>306.50247676339802</v>
      </c>
      <c r="K3970" t="str">
        <f t="shared" ca="1" si="1746"/>
        <v>high</v>
      </c>
      <c r="L3970">
        <v>11.3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0</v>
      </c>
      <c r="AL3970">
        <f t="shared" ca="1" si="1748"/>
        <v>1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0</v>
      </c>
      <c r="AV3970">
        <f t="shared" ca="1" si="1755"/>
        <v>1</v>
      </c>
      <c r="AW3970">
        <f t="shared" ca="1" si="1755"/>
        <v>0</v>
      </c>
      <c r="AX3970">
        <v>0</v>
      </c>
    </row>
    <row r="3971" spans="1:50">
      <c r="A3971" s="2">
        <v>42824</v>
      </c>
      <c r="B3971">
        <v>2971</v>
      </c>
      <c r="C3971">
        <v>15</v>
      </c>
      <c r="D3971">
        <f t="shared" ca="1" si="1740"/>
        <v>9.6673387014105892</v>
      </c>
      <c r="E3971">
        <f t="shared" ca="1" si="1742"/>
        <v>5.3326612985894108</v>
      </c>
      <c r="F3971" t="str">
        <f t="shared" ca="1" si="1743"/>
        <v>high</v>
      </c>
      <c r="G3971">
        <v>550</v>
      </c>
      <c r="H3971">
        <f t="shared" si="1744"/>
        <v>550</v>
      </c>
      <c r="I3971">
        <f t="shared" ca="1" si="1741"/>
        <v>674.98839177998718</v>
      </c>
      <c r="J3971">
        <f t="shared" ca="1" si="1745"/>
        <v>-124.98839177998718</v>
      </c>
      <c r="K3971" t="str">
        <f t="shared" ca="1" si="1746"/>
        <v>medium</v>
      </c>
      <c r="L3971">
        <v>11.2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1</v>
      </c>
      <c r="AN3971">
        <f t="shared" ca="1" si="1749"/>
        <v>0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0</v>
      </c>
      <c r="AT3971">
        <v>0</v>
      </c>
      <c r="AU3971">
        <f t="shared" ca="1" si="1755"/>
        <v>0</v>
      </c>
      <c r="AV3971">
        <f t="shared" ca="1" si="1755"/>
        <v>0</v>
      </c>
      <c r="AW3971">
        <f t="shared" ca="1" si="1755"/>
        <v>1</v>
      </c>
      <c r="AX3971">
        <v>0</v>
      </c>
    </row>
    <row r="3972" spans="1:50">
      <c r="A3972" s="2">
        <v>42825</v>
      </c>
      <c r="B3972">
        <v>2972</v>
      </c>
      <c r="C3972">
        <v>11</v>
      </c>
      <c r="D3972">
        <f t="shared" ca="1" si="1740"/>
        <v>9.6675526495989317</v>
      </c>
      <c r="E3972">
        <f t="shared" ca="1" si="1742"/>
        <v>1.3324473504010683</v>
      </c>
      <c r="F3972" t="str">
        <f t="shared" ca="1" si="1743"/>
        <v>medium</v>
      </c>
      <c r="G3972">
        <v>160</v>
      </c>
      <c r="H3972">
        <f t="shared" si="1744"/>
        <v>160</v>
      </c>
      <c r="I3972">
        <f t="shared" ca="1" si="1741"/>
        <v>675.47988922535774</v>
      </c>
      <c r="J3972">
        <f t="shared" ca="1" si="1745"/>
        <v>-515.47988922535774</v>
      </c>
      <c r="K3972" t="str">
        <f t="shared" ca="1" si="1746"/>
        <v>low</v>
      </c>
      <c r="L3972">
        <v>12.3</v>
      </c>
      <c r="M3972" t="str">
        <f t="shared" si="1732"/>
        <v>medium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1</v>
      </c>
      <c r="AN3972">
        <f t="shared" ca="1" si="1749"/>
        <v>0</v>
      </c>
      <c r="AO3972">
        <f t="shared" ca="1" si="1750"/>
        <v>0</v>
      </c>
      <c r="AP3972">
        <f t="shared" ca="1" si="1739"/>
        <v>0</v>
      </c>
      <c r="AQ3972">
        <f t="shared" ca="1" si="1751"/>
        <v>1</v>
      </c>
      <c r="AR3972">
        <f t="shared" ca="1" si="1752"/>
        <v>0</v>
      </c>
      <c r="AS3972">
        <v>0</v>
      </c>
      <c r="AT3972">
        <v>0</v>
      </c>
      <c r="AU3972">
        <f t="shared" ca="1" si="1755"/>
        <v>0</v>
      </c>
      <c r="AV3972">
        <f t="shared" ca="1" si="1755"/>
        <v>1</v>
      </c>
      <c r="AW3972">
        <f t="shared" ca="1" si="1755"/>
        <v>0</v>
      </c>
      <c r="AX3972">
        <v>0</v>
      </c>
    </row>
    <row r="3973" spans="1:50">
      <c r="A3973" s="2">
        <v>42826</v>
      </c>
      <c r="B3973">
        <v>2973</v>
      </c>
      <c r="C3973">
        <v>9</v>
      </c>
      <c r="D3973">
        <f t="shared" ca="1" si="1740"/>
        <v>9.6677671174020539</v>
      </c>
      <c r="E3973">
        <f t="shared" ca="1" si="1742"/>
        <v>-0.66776711740205386</v>
      </c>
      <c r="F3973" t="str">
        <f t="shared" ca="1" si="1743"/>
        <v>medium</v>
      </c>
      <c r="G3973">
        <v>292</v>
      </c>
      <c r="H3973">
        <f t="shared" si="1744"/>
        <v>292</v>
      </c>
      <c r="I3973">
        <f t="shared" ca="1" si="1741"/>
        <v>675.97201589459576</v>
      </c>
      <c r="J3973">
        <f t="shared" ca="1" si="1745"/>
        <v>-383.97201589459576</v>
      </c>
      <c r="K3973" t="str">
        <f t="shared" ca="1" si="1746"/>
        <v>low</v>
      </c>
      <c r="L3973">
        <v>13.3</v>
      </c>
      <c r="M3973" t="str">
        <f t="shared" si="1732"/>
        <v>medium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1</v>
      </c>
      <c r="AN3973">
        <f t="shared" ca="1" si="1749"/>
        <v>0</v>
      </c>
      <c r="AO3973">
        <f t="shared" ca="1" si="1750"/>
        <v>0</v>
      </c>
      <c r="AP3973">
        <f t="shared" ca="1" si="1739"/>
        <v>0</v>
      </c>
      <c r="AQ3973">
        <f t="shared" ca="1" si="1751"/>
        <v>1</v>
      </c>
      <c r="AR3973">
        <f t="shared" ca="1" si="1752"/>
        <v>0</v>
      </c>
      <c r="AS3973">
        <v>0</v>
      </c>
      <c r="AT3973">
        <v>0</v>
      </c>
      <c r="AU3973">
        <f t="shared" ca="1" si="1755"/>
        <v>0</v>
      </c>
      <c r="AV3973">
        <f t="shared" ca="1" si="1755"/>
        <v>1</v>
      </c>
      <c r="AW3973">
        <f t="shared" ca="1" si="1755"/>
        <v>0</v>
      </c>
      <c r="AX3973">
        <v>0</v>
      </c>
    </row>
    <row r="3974" spans="1:50">
      <c r="A3974" s="2">
        <v>42827</v>
      </c>
      <c r="B3974">
        <v>2974</v>
      </c>
      <c r="C3974">
        <v>6</v>
      </c>
      <c r="D3974">
        <f t="shared" ca="1" si="1740"/>
        <v>9.6679821053451818</v>
      </c>
      <c r="E3974">
        <f t="shared" ca="1" si="1742"/>
        <v>-3.6679821053451818</v>
      </c>
      <c r="F3974" t="str">
        <f t="shared" ca="1" si="1743"/>
        <v>low</v>
      </c>
      <c r="G3974">
        <v>878</v>
      </c>
      <c r="H3974">
        <f t="shared" si="1744"/>
        <v>878</v>
      </c>
      <c r="I3974">
        <f t="shared" ca="1" si="1741"/>
        <v>676.46477210958415</v>
      </c>
      <c r="J3974">
        <f t="shared" ca="1" si="1745"/>
        <v>201.53522789041585</v>
      </c>
      <c r="K3974" t="str">
        <f t="shared" ca="1" si="1746"/>
        <v>high</v>
      </c>
      <c r="L3974">
        <v>13.8</v>
      </c>
      <c r="M3974" t="str">
        <f t="shared" si="1732"/>
        <v>medium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1</v>
      </c>
      <c r="AN3974">
        <f t="shared" ca="1" si="1749"/>
        <v>0</v>
      </c>
      <c r="AO3974">
        <f t="shared" ca="1" si="1750"/>
        <v>0</v>
      </c>
      <c r="AP3974">
        <f t="shared" ca="1" si="1739"/>
        <v>0</v>
      </c>
      <c r="AQ3974">
        <f t="shared" ca="1" si="1751"/>
        <v>1</v>
      </c>
      <c r="AR3974">
        <f t="shared" ca="1" si="1752"/>
        <v>0</v>
      </c>
      <c r="AS3974">
        <v>0</v>
      </c>
      <c r="AT3974">
        <v>0</v>
      </c>
      <c r="AU3974">
        <f t="shared" ca="1" si="1755"/>
        <v>1</v>
      </c>
      <c r="AV3974">
        <f t="shared" ca="1" si="1755"/>
        <v>0</v>
      </c>
      <c r="AW3974">
        <f t="shared" ca="1" si="1755"/>
        <v>0</v>
      </c>
      <c r="AX3974">
        <v>0</v>
      </c>
    </row>
    <row r="3975" spans="1:50">
      <c r="A3975" s="2">
        <v>42828</v>
      </c>
      <c r="B3975">
        <v>2975</v>
      </c>
      <c r="C3975">
        <v>12</v>
      </c>
      <c r="D3975">
        <f t="shared" ca="1" si="1740"/>
        <v>9.6681976139535326</v>
      </c>
      <c r="E3975">
        <f t="shared" ca="1" si="1742"/>
        <v>2.3318023860464674</v>
      </c>
      <c r="F3975" t="str">
        <f t="shared" ca="1" si="1743"/>
        <v>high</v>
      </c>
      <c r="G3975">
        <v>322</v>
      </c>
      <c r="H3975">
        <f t="shared" si="1744"/>
        <v>322</v>
      </c>
      <c r="I3975">
        <f t="shared" ca="1" si="1741"/>
        <v>676.9581581922057</v>
      </c>
      <c r="J3975">
        <f t="shared" ca="1" si="1745"/>
        <v>-354.9581581922057</v>
      </c>
      <c r="K3975" t="str">
        <f t="shared" ca="1" si="1746"/>
        <v>low</v>
      </c>
      <c r="L3975">
        <v>9.8000000000000007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1</v>
      </c>
      <c r="AN3975">
        <f t="shared" ca="1" si="1749"/>
        <v>0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0</v>
      </c>
      <c r="AT3975">
        <v>1</v>
      </c>
      <c r="AU3975">
        <f t="shared" ca="1" si="1755"/>
        <v>0</v>
      </c>
      <c r="AV3975">
        <f t="shared" ca="1" si="1755"/>
        <v>0</v>
      </c>
      <c r="AW3975">
        <f t="shared" ca="1" si="1755"/>
        <v>1</v>
      </c>
      <c r="AX3975">
        <v>0</v>
      </c>
    </row>
    <row r="3976" spans="1:50">
      <c r="A3976" s="2">
        <v>42829</v>
      </c>
      <c r="B3976">
        <v>2976</v>
      </c>
      <c r="C3976">
        <v>9</v>
      </c>
      <c r="D3976">
        <f t="shared" ca="1" si="1740"/>
        <v>9.6684136437523271</v>
      </c>
      <c r="E3976">
        <f t="shared" ca="1" si="1742"/>
        <v>-0.66841364375232715</v>
      </c>
      <c r="F3976" t="str">
        <f t="shared" ca="1" si="1743"/>
        <v>medium</v>
      </c>
      <c r="G3976">
        <v>212</v>
      </c>
      <c r="H3976">
        <f t="shared" si="1744"/>
        <v>212</v>
      </c>
      <c r="I3976">
        <f t="shared" ca="1" si="1741"/>
        <v>677.45217446434333</v>
      </c>
      <c r="J3976">
        <f t="shared" ca="1" si="1745"/>
        <v>-465.45217446434333</v>
      </c>
      <c r="K3976" t="str">
        <f t="shared" ca="1" si="1746"/>
        <v>low</v>
      </c>
      <c r="L3976">
        <v>7.9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0</v>
      </c>
      <c r="AN3976">
        <f t="shared" ca="1" si="1749"/>
        <v>1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1</v>
      </c>
      <c r="AT3976">
        <v>0</v>
      </c>
      <c r="AU3976">
        <f t="shared" ca="1" si="1755"/>
        <v>0</v>
      </c>
      <c r="AV3976">
        <f t="shared" ca="1" si="1755"/>
        <v>1</v>
      </c>
      <c r="AW3976">
        <f t="shared" ca="1" si="1755"/>
        <v>0</v>
      </c>
      <c r="AX3976">
        <v>0</v>
      </c>
    </row>
    <row r="3977" spans="1:50">
      <c r="A3977" s="2">
        <v>42830</v>
      </c>
      <c r="B3977">
        <v>2977</v>
      </c>
      <c r="C3977">
        <v>11</v>
      </c>
      <c r="D3977">
        <f t="shared" ca="1" si="1740"/>
        <v>9.6686301952667879</v>
      </c>
      <c r="E3977">
        <f t="shared" ca="1" si="1742"/>
        <v>1.3313698047332121</v>
      </c>
      <c r="F3977" t="str">
        <f t="shared" ca="1" si="1743"/>
        <v>medium</v>
      </c>
      <c r="G3977">
        <v>127</v>
      </c>
      <c r="H3977">
        <f t="shared" si="1744"/>
        <v>127</v>
      </c>
      <c r="I3977">
        <f t="shared" ca="1" si="1741"/>
        <v>677.9468212478796</v>
      </c>
      <c r="J3977">
        <f t="shared" ca="1" si="1745"/>
        <v>-550.9468212478796</v>
      </c>
      <c r="K3977" t="str">
        <f t="shared" ca="1" si="1746"/>
        <v>low</v>
      </c>
      <c r="L3977">
        <v>6.6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1</v>
      </c>
      <c r="AT3977">
        <v>1</v>
      </c>
      <c r="AU3977">
        <f t="shared" ca="1" si="1755"/>
        <v>0</v>
      </c>
      <c r="AV3977">
        <f t="shared" ca="1" si="1755"/>
        <v>1</v>
      </c>
      <c r="AW3977">
        <f t="shared" ca="1" si="1755"/>
        <v>0</v>
      </c>
      <c r="AX3977">
        <v>0</v>
      </c>
    </row>
    <row r="3978" spans="1:50">
      <c r="A3978" s="2">
        <v>42831</v>
      </c>
      <c r="B3978">
        <v>2978</v>
      </c>
      <c r="C3978">
        <v>8</v>
      </c>
      <c r="D3978">
        <f t="shared" ca="1" si="1740"/>
        <v>9.6688472690221339</v>
      </c>
      <c r="E3978">
        <f t="shared" ca="1" si="1742"/>
        <v>-1.6688472690221339</v>
      </c>
      <c r="F3978" t="str">
        <f t="shared" ca="1" si="1743"/>
        <v>low</v>
      </c>
      <c r="G3978">
        <v>426</v>
      </c>
      <c r="H3978">
        <f t="shared" si="1744"/>
        <v>426</v>
      </c>
      <c r="I3978">
        <f t="shared" ca="1" si="1741"/>
        <v>678.44209886469707</v>
      </c>
      <c r="J3978">
        <f t="shared" ca="1" si="1745"/>
        <v>-252.44209886469707</v>
      </c>
      <c r="K3978" t="str">
        <f t="shared" ca="1" si="1746"/>
        <v>low</v>
      </c>
      <c r="L3978">
        <v>4.3</v>
      </c>
      <c r="M3978" t="str">
        <f t="shared" si="1732"/>
        <v>low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0</v>
      </c>
      <c r="AN3978">
        <f t="shared" ca="1" si="1749"/>
        <v>1</v>
      </c>
      <c r="AO3978">
        <f t="shared" ca="1" si="1750"/>
        <v>0</v>
      </c>
      <c r="AP3978">
        <f t="shared" ca="1" si="1739"/>
        <v>1</v>
      </c>
      <c r="AQ3978">
        <f t="shared" ca="1" si="1751"/>
        <v>0</v>
      </c>
      <c r="AR3978">
        <f t="shared" ca="1" si="1752"/>
        <v>0</v>
      </c>
      <c r="AS3978">
        <v>1</v>
      </c>
      <c r="AT3978">
        <v>0</v>
      </c>
      <c r="AU3978">
        <f t="shared" ca="1" si="1755"/>
        <v>1</v>
      </c>
      <c r="AV3978">
        <f t="shared" ca="1" si="1755"/>
        <v>0</v>
      </c>
      <c r="AW3978">
        <f t="shared" ca="1" si="1755"/>
        <v>0</v>
      </c>
      <c r="AX3978">
        <v>0</v>
      </c>
    </row>
    <row r="3979" spans="1:50">
      <c r="A3979" s="2">
        <v>42832</v>
      </c>
      <c r="B3979">
        <v>2979</v>
      </c>
      <c r="C3979">
        <v>9</v>
      </c>
      <c r="D3979">
        <f t="shared" ca="1" si="1740"/>
        <v>9.6690648655435858</v>
      </c>
      <c r="E3979">
        <f t="shared" ca="1" si="1742"/>
        <v>-0.6690648655435858</v>
      </c>
      <c r="F3979" t="str">
        <f t="shared" ca="1" si="1743"/>
        <v>medium</v>
      </c>
      <c r="G3979">
        <v>780</v>
      </c>
      <c r="H3979">
        <f t="shared" si="1744"/>
        <v>780</v>
      </c>
      <c r="I3979">
        <f t="shared" ca="1" si="1741"/>
        <v>678.93800763667889</v>
      </c>
      <c r="J3979">
        <f t="shared" ca="1" si="1745"/>
        <v>101.06199236332111</v>
      </c>
      <c r="K3979" t="str">
        <f t="shared" ca="1" si="1746"/>
        <v>high</v>
      </c>
      <c r="L3979">
        <v>4.8</v>
      </c>
      <c r="M3979" t="str">
        <f t="shared" si="1732"/>
        <v>low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1</v>
      </c>
      <c r="AN3979">
        <f t="shared" ca="1" si="1749"/>
        <v>0</v>
      </c>
      <c r="AO3979">
        <f t="shared" ca="1" si="1750"/>
        <v>0</v>
      </c>
      <c r="AP3979">
        <f t="shared" ca="1" si="1739"/>
        <v>1</v>
      </c>
      <c r="AQ3979">
        <f t="shared" ca="1" si="1751"/>
        <v>0</v>
      </c>
      <c r="AR3979">
        <f t="shared" ca="1" si="1752"/>
        <v>0</v>
      </c>
      <c r="AS3979">
        <v>1</v>
      </c>
      <c r="AT3979">
        <v>1</v>
      </c>
      <c r="AU3979">
        <f t="shared" ca="1" si="1755"/>
        <v>0</v>
      </c>
      <c r="AV3979">
        <f t="shared" ca="1" si="1755"/>
        <v>1</v>
      </c>
      <c r="AW3979">
        <f t="shared" ca="1" si="1755"/>
        <v>0</v>
      </c>
      <c r="AX3979">
        <v>0</v>
      </c>
    </row>
    <row r="3980" spans="1:50">
      <c r="A3980" s="2">
        <v>42833</v>
      </c>
      <c r="B3980">
        <v>2980</v>
      </c>
      <c r="C3980">
        <v>7</v>
      </c>
      <c r="D3980">
        <f t="shared" ca="1" si="1740"/>
        <v>9.6692829853563644</v>
      </c>
      <c r="E3980">
        <f t="shared" ca="1" si="1742"/>
        <v>-2.6692829853563644</v>
      </c>
      <c r="F3980" t="str">
        <f t="shared" ca="1" si="1743"/>
        <v>low</v>
      </c>
      <c r="G3980">
        <v>337</v>
      </c>
      <c r="H3980">
        <f t="shared" si="1744"/>
        <v>337</v>
      </c>
      <c r="I3980">
        <f t="shared" ca="1" si="1741"/>
        <v>679.43454788570762</v>
      </c>
      <c r="J3980">
        <f t="shared" ca="1" si="1745"/>
        <v>-342.43454788570762</v>
      </c>
      <c r="K3980" t="str">
        <f t="shared" ca="1" si="1746"/>
        <v>low</v>
      </c>
      <c r="L3980">
        <v>8.1999999999999993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1</v>
      </c>
      <c r="AT3980">
        <v>0</v>
      </c>
      <c r="AU3980">
        <f t="shared" ca="1" si="1755"/>
        <v>1</v>
      </c>
      <c r="AV3980">
        <f t="shared" ca="1" si="1755"/>
        <v>0</v>
      </c>
      <c r="AW3980">
        <f t="shared" ca="1" si="1755"/>
        <v>0</v>
      </c>
      <c r="AX3980">
        <v>0</v>
      </c>
    </row>
    <row r="3981" spans="1:50">
      <c r="A3981" s="2">
        <v>42834</v>
      </c>
      <c r="B3981">
        <v>2981</v>
      </c>
      <c r="C3981">
        <v>7</v>
      </c>
      <c r="D3981">
        <f t="shared" ca="1" si="1740"/>
        <v>9.6695016289856905</v>
      </c>
      <c r="E3981">
        <f t="shared" ca="1" si="1742"/>
        <v>-2.6695016289856905</v>
      </c>
      <c r="F3981" t="str">
        <f t="shared" ca="1" si="1743"/>
        <v>low</v>
      </c>
      <c r="G3981">
        <v>310</v>
      </c>
      <c r="H3981">
        <f t="shared" si="1744"/>
        <v>310</v>
      </c>
      <c r="I3981">
        <f t="shared" ca="1" si="1741"/>
        <v>679.93171993366582</v>
      </c>
      <c r="J3981">
        <f t="shared" ca="1" si="1745"/>
        <v>-369.93171993366582</v>
      </c>
      <c r="K3981" t="str">
        <f t="shared" ca="1" si="1746"/>
        <v>low</v>
      </c>
      <c r="L3981">
        <v>10.1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1</v>
      </c>
      <c r="AV3981">
        <f t="shared" ca="1" si="1755"/>
        <v>0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13</v>
      </c>
      <c r="D3982">
        <f t="shared" ca="1" si="1740"/>
        <v>9.6697207969567849</v>
      </c>
      <c r="E3982">
        <f t="shared" ca="1" si="1742"/>
        <v>3.3302792030432151</v>
      </c>
      <c r="F3982" t="str">
        <f t="shared" ca="1" si="1743"/>
        <v>high</v>
      </c>
      <c r="G3982">
        <v>354</v>
      </c>
      <c r="H3982">
        <f t="shared" si="1744"/>
        <v>354</v>
      </c>
      <c r="I3982">
        <f t="shared" ca="1" si="1741"/>
        <v>680.42952410243663</v>
      </c>
      <c r="J3982">
        <f t="shared" ca="1" si="1745"/>
        <v>-326.42952410243663</v>
      </c>
      <c r="K3982" t="str">
        <f t="shared" ca="1" si="1746"/>
        <v>low</v>
      </c>
      <c r="L3982">
        <v>13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1</v>
      </c>
      <c r="AN3982">
        <f t="shared" ca="1" si="1749"/>
        <v>0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0</v>
      </c>
      <c r="AV3982">
        <f t="shared" ca="1" si="1755"/>
        <v>0</v>
      </c>
      <c r="AW3982">
        <f t="shared" ca="1" si="1755"/>
        <v>1</v>
      </c>
      <c r="AX3982">
        <v>0</v>
      </c>
    </row>
    <row r="3983" spans="1:50">
      <c r="A3983" s="2">
        <v>42836</v>
      </c>
      <c r="B3983">
        <v>2983</v>
      </c>
      <c r="C3983">
        <v>11</v>
      </c>
      <c r="D3983">
        <f t="shared" ca="1" si="1740"/>
        <v>9.6699404897948664</v>
      </c>
      <c r="E3983">
        <f t="shared" ca="1" si="1742"/>
        <v>1.3300595102051336</v>
      </c>
      <c r="F3983" t="str">
        <f t="shared" ca="1" si="1743"/>
        <v>medium</v>
      </c>
      <c r="G3983">
        <v>610</v>
      </c>
      <c r="H3983">
        <f t="shared" si="1744"/>
        <v>610</v>
      </c>
      <c r="I3983">
        <f t="shared" ca="1" si="1741"/>
        <v>680.92796071390239</v>
      </c>
      <c r="J3983">
        <f t="shared" ca="1" si="1745"/>
        <v>-70.927960713902394</v>
      </c>
      <c r="K3983" t="str">
        <f t="shared" ca="1" si="1746"/>
        <v>medium</v>
      </c>
      <c r="L3983">
        <v>6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1</v>
      </c>
      <c r="AN3983">
        <f t="shared" ca="1" si="1749"/>
        <v>0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0</v>
      </c>
      <c r="AV3983">
        <f t="shared" ca="1" si="1755"/>
        <v>1</v>
      </c>
      <c r="AW3983">
        <f t="shared" ca="1" si="1755"/>
        <v>0</v>
      </c>
      <c r="AX3983">
        <v>0</v>
      </c>
    </row>
    <row r="3984" spans="1:50">
      <c r="A3984" s="2">
        <v>42837</v>
      </c>
      <c r="B3984">
        <v>2984</v>
      </c>
      <c r="C3984">
        <v>13</v>
      </c>
      <c r="D3984">
        <f t="shared" ca="1" si="1740"/>
        <v>9.6701607080251577</v>
      </c>
      <c r="E3984">
        <f t="shared" ca="1" si="1742"/>
        <v>3.3298392919748423</v>
      </c>
      <c r="F3984" t="str">
        <f t="shared" ca="1" si="1743"/>
        <v>high</v>
      </c>
      <c r="G3984">
        <v>452</v>
      </c>
      <c r="H3984">
        <f t="shared" si="1744"/>
        <v>452</v>
      </c>
      <c r="I3984">
        <f t="shared" ca="1" si="1741"/>
        <v>681.42703008994613</v>
      </c>
      <c r="J3984">
        <f t="shared" ca="1" si="1745"/>
        <v>-229.42703008994613</v>
      </c>
      <c r="K3984" t="str">
        <f t="shared" ca="1" si="1746"/>
        <v>low</v>
      </c>
      <c r="L3984">
        <v>7.3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0</v>
      </c>
      <c r="AL3984">
        <f t="shared" ca="1" si="1748"/>
        <v>1</v>
      </c>
      <c r="AM3984">
        <f t="shared" ca="1" si="1738"/>
        <v>1</v>
      </c>
      <c r="AN3984">
        <f t="shared" ca="1" si="1749"/>
        <v>0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0</v>
      </c>
      <c r="AT3984">
        <v>0</v>
      </c>
      <c r="AU3984">
        <f t="shared" ca="1" si="1755"/>
        <v>0</v>
      </c>
      <c r="AV3984">
        <f t="shared" ca="1" si="1755"/>
        <v>0</v>
      </c>
      <c r="AW3984">
        <f t="shared" ca="1" si="1755"/>
        <v>1</v>
      </c>
      <c r="AX3984">
        <v>0</v>
      </c>
    </row>
    <row r="3985" spans="1:50">
      <c r="A3985" s="2">
        <v>42838</v>
      </c>
      <c r="B3985">
        <v>2985</v>
      </c>
      <c r="C3985">
        <v>7</v>
      </c>
      <c r="D3985">
        <f t="shared" ca="1" si="1740"/>
        <v>9.6703814521728777</v>
      </c>
      <c r="E3985">
        <f t="shared" ca="1" si="1742"/>
        <v>-2.6703814521728777</v>
      </c>
      <c r="F3985" t="str">
        <f t="shared" ca="1" si="1743"/>
        <v>low</v>
      </c>
      <c r="G3985">
        <v>290</v>
      </c>
      <c r="H3985">
        <f t="shared" si="1744"/>
        <v>290</v>
      </c>
      <c r="I3985">
        <f t="shared" ca="1" si="1741"/>
        <v>681.92673255245029</v>
      </c>
      <c r="J3985">
        <f t="shared" ca="1" si="1745"/>
        <v>-391.92673255245029</v>
      </c>
      <c r="K3985" t="str">
        <f t="shared" ca="1" si="1746"/>
        <v>low</v>
      </c>
      <c r="L3985">
        <v>7.5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1</v>
      </c>
      <c r="AL3985">
        <f t="shared" ca="1" si="1748"/>
        <v>0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1</v>
      </c>
      <c r="AT3985">
        <v>0</v>
      </c>
      <c r="AU3985">
        <f t="shared" ca="1" si="1755"/>
        <v>1</v>
      </c>
      <c r="AV3985">
        <f t="shared" ca="1" si="1755"/>
        <v>0</v>
      </c>
      <c r="AW3985">
        <f t="shared" ca="1" si="175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2017-07-12T20:44:48Z</dcterms:modified>
</cp:coreProperties>
</file>