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 activeTab="1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iterateCount="10000" iterateDelta="9.9999999999999998E-13"/>
</workbook>
</file>

<file path=xl/calcChain.xml><?xml version="1.0" encoding="utf-8"?>
<calcChain xmlns="http://schemas.openxmlformats.org/spreadsheetml/2006/main">
  <c r="AN5" i="2"/>
  <c r="AV5"/>
  <c r="AP5"/>
  <c r="AE1006"/>
  <c r="AD1006"/>
  <c r="AC1006"/>
  <c r="AB1006"/>
  <c r="AA1006"/>
  <c r="Z1006"/>
  <c r="Y1006"/>
  <c r="X1006"/>
  <c r="W1006"/>
  <c r="V1006"/>
  <c r="U1006"/>
  <c r="T1006"/>
  <c r="S1006"/>
  <c r="R1006"/>
  <c r="N1006"/>
  <c r="M1006"/>
  <c r="L1006"/>
  <c r="K1006"/>
  <c r="J1006"/>
  <c r="I1006"/>
  <c r="H1006"/>
  <c r="G1006"/>
  <c r="F1006"/>
  <c r="E1006"/>
  <c r="D1006"/>
  <c r="C1006"/>
  <c r="B1006"/>
  <c r="A1006"/>
  <c r="AE1005" a="1"/>
  <c r="AE1005" s="1"/>
  <c r="AD1005" a="1"/>
  <c r="AD1005" s="1"/>
  <c r="AC1005" a="1"/>
  <c r="AC1005" s="1"/>
  <c r="AB1005" a="1"/>
  <c r="AB1005" s="1"/>
  <c r="AA1005" a="1"/>
  <c r="AA1005" s="1"/>
  <c r="Z1005" a="1"/>
  <c r="Z1005" s="1"/>
  <c r="Y1005" a="1"/>
  <c r="Y1005" s="1"/>
  <c r="X1005" a="1"/>
  <c r="X1005" s="1"/>
  <c r="W1005" a="1"/>
  <c r="W1005" s="1"/>
  <c r="V1005" a="1"/>
  <c r="V1005" s="1"/>
  <c r="U1005" a="1"/>
  <c r="U1005" s="1"/>
  <c r="T1005" a="1"/>
  <c r="T1005" s="1"/>
  <c r="S1005" a="1"/>
  <c r="S1005" s="1"/>
  <c r="R1005" a="1"/>
  <c r="R1005" s="1"/>
  <c r="N1005" a="1"/>
  <c r="N1005" s="1"/>
  <c r="M1005" a="1"/>
  <c r="M1005" s="1"/>
  <c r="L1005" a="1"/>
  <c r="L1005" s="1"/>
  <c r="K1005" a="1"/>
  <c r="K1005" s="1"/>
  <c r="J1005" a="1"/>
  <c r="J1005" s="1"/>
  <c r="I1005" a="1"/>
  <c r="I1005" s="1"/>
  <c r="H1005" a="1"/>
  <c r="H1005" s="1"/>
  <c r="G1005" a="1"/>
  <c r="G1005" s="1"/>
  <c r="F1005" a="1"/>
  <c r="F1005" s="1"/>
  <c r="E1005" a="1"/>
  <c r="E1005" s="1"/>
  <c r="D1005" a="1"/>
  <c r="D1005" s="1"/>
  <c r="C1005" a="1"/>
  <c r="C1005" s="1"/>
  <c r="B1005" a="1"/>
  <c r="B1005" s="1"/>
  <c r="A1005" a="1"/>
  <c r="A1005" s="1"/>
  <c r="AE1004"/>
  <c r="AD1004"/>
  <c r="AC1004"/>
  <c r="AB1004"/>
  <c r="AH5" s="1"/>
  <c r="AA1004"/>
  <c r="Z1004"/>
  <c r="Y1004"/>
  <c r="X1004"/>
  <c r="W1004"/>
  <c r="V1004"/>
  <c r="U1004"/>
  <c r="T1004"/>
  <c r="S1004"/>
  <c r="R1004"/>
  <c r="N1004"/>
  <c r="M1004"/>
  <c r="L1004"/>
  <c r="K1004"/>
  <c r="AG5" s="1"/>
  <c r="J1004"/>
  <c r="I1004"/>
  <c r="H1004"/>
  <c r="G1004"/>
  <c r="F1004"/>
  <c r="E1004"/>
  <c r="D1004"/>
  <c r="C1004"/>
  <c r="B1004"/>
  <c r="A1004"/>
  <c r="AR5"/>
  <c r="AQ5"/>
  <c r="AO5"/>
  <c r="AT5" s="1"/>
  <c r="AU5" s="1"/>
  <c r="AJ5"/>
  <c r="AI5"/>
  <c r="AK5" l="1"/>
  <c r="AS5"/>
  <c r="AL5"/>
  <c r="AM5" s="1"/>
  <c r="H3627" i="1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J513"/>
  <c r="K513"/>
  <c r="E513"/>
  <c r="D513"/>
  <c r="K512" a="1"/>
  <c r="K511" a="1"/>
  <c r="E511" a="1"/>
  <c r="D510" a="1"/>
  <c r="E510" a="1"/>
  <c r="C510" a="1"/>
  <c r="K510" a="1"/>
  <c r="J512" a="1"/>
  <c r="G509"/>
  <c r="J511" a="1"/>
  <c r="D511" a="1"/>
  <c r="D512" a="1"/>
  <c r="G510" a="1"/>
  <c r="J510" a="1"/>
  <c r="A509"/>
  <c r="A510" a="1"/>
  <c r="B510" a="1"/>
  <c r="E512" a="1"/>
  <c r="I510" a="1"/>
  <c r="H510" a="1"/>
  <c r="H510" l="1"/>
  <c r="G511" s="1"/>
  <c r="I510"/>
  <c r="H511" s="1"/>
  <c r="E512"/>
  <c r="D532" s="1"/>
  <c r="B510"/>
  <c r="A510"/>
  <c r="A520" s="1"/>
  <c r="J510"/>
  <c r="I511" s="1"/>
  <c r="G510"/>
  <c r="G525" s="1"/>
  <c r="D512"/>
  <c r="D511"/>
  <c r="D521" s="1"/>
  <c r="J511"/>
  <c r="I512" s="1"/>
  <c r="J512"/>
  <c r="J522" s="1"/>
  <c r="K510"/>
  <c r="C510"/>
  <c r="C520" s="1"/>
  <c r="E510"/>
  <c r="B520" s="1"/>
  <c r="D510"/>
  <c r="D520" s="1"/>
  <c r="E511"/>
  <c r="B521" s="1"/>
  <c r="K511"/>
  <c r="H521" s="1"/>
  <c r="K512"/>
  <c r="J532" s="1"/>
  <c r="D523"/>
  <c r="D518"/>
  <c r="D528"/>
  <c r="C528"/>
  <c r="D533"/>
  <c r="B523"/>
  <c r="A518"/>
  <c r="I528"/>
  <c r="J533"/>
  <c r="H523"/>
  <c r="G518"/>
  <c r="J523"/>
  <c r="J518"/>
  <c r="J528"/>
  <c r="H525"/>
  <c r="A516"/>
  <c r="D531"/>
  <c r="D527"/>
  <c r="D517"/>
  <c r="D522"/>
  <c r="C513"/>
  <c r="B525"/>
  <c r="B515"/>
  <c r="B530"/>
  <c r="A511"/>
  <c r="G515"/>
  <c r="I525"/>
  <c r="J530"/>
  <c r="H520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J517" l="1"/>
  <c r="D516"/>
  <c r="D530"/>
  <c r="G530"/>
  <c r="J520"/>
  <c r="I520"/>
  <c r="H522"/>
  <c r="J515"/>
  <c r="A515"/>
  <c r="I527"/>
  <c r="I530"/>
  <c r="J525"/>
  <c r="J516"/>
  <c r="C515"/>
  <c r="C525"/>
  <c r="G517"/>
  <c r="J526"/>
  <c r="J531"/>
  <c r="A525"/>
  <c r="I515"/>
  <c r="J521"/>
  <c r="I513"/>
  <c r="I518" s="1"/>
  <c r="C511"/>
  <c r="C521" s="1"/>
  <c r="C526"/>
  <c r="B522"/>
  <c r="J527"/>
  <c r="G520"/>
  <c r="D515"/>
  <c r="C527"/>
  <c r="B511"/>
  <c r="B516" s="1"/>
  <c r="D526"/>
  <c r="D525"/>
  <c r="G516"/>
  <c r="A530"/>
  <c r="A517"/>
  <c r="H515"/>
  <c r="C530"/>
  <c r="C512"/>
  <c r="B513" s="1"/>
  <c r="I526"/>
  <c r="H530"/>
  <c r="A526"/>
  <c r="A531"/>
  <c r="A521"/>
  <c r="I516"/>
  <c r="I531"/>
  <c r="I521"/>
  <c r="H512"/>
  <c r="C518"/>
  <c r="C533"/>
  <c r="C523"/>
  <c r="I517"/>
  <c r="I532"/>
  <c r="I522"/>
  <c r="H513"/>
  <c r="G526"/>
  <c r="G521"/>
  <c r="G531"/>
  <c r="H531"/>
  <c r="H526"/>
  <c r="H516"/>
  <c r="G512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B531" l="1"/>
  <c r="C516"/>
  <c r="B512"/>
  <c r="A513" s="1"/>
  <c r="C531"/>
  <c r="I523"/>
  <c r="I533"/>
  <c r="C517"/>
  <c r="C522"/>
  <c r="A512"/>
  <c r="A522" s="1"/>
  <c r="C532"/>
  <c r="B526"/>
  <c r="G532"/>
  <c r="G522"/>
  <c r="G527"/>
  <c r="H517"/>
  <c r="H532"/>
  <c r="H527"/>
  <c r="G513"/>
  <c r="H533"/>
  <c r="H518"/>
  <c r="H528"/>
  <c r="B518"/>
  <c r="B533"/>
  <c r="B528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B517" l="1"/>
  <c r="E516" s="1"/>
  <c r="A532"/>
  <c r="A527"/>
  <c r="B532"/>
  <c r="B527"/>
  <c r="K516"/>
  <c r="A533"/>
  <c r="A523"/>
  <c r="E521" s="1"/>
  <c r="A528"/>
  <c r="G533"/>
  <c r="K531" s="1"/>
  <c r="G523"/>
  <c r="K521" s="1"/>
  <c r="G528"/>
  <c r="K526" s="1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E531" l="1"/>
  <c r="D2956" s="1"/>
  <c r="E526"/>
  <c r="I1005"/>
  <c r="I1009"/>
  <c r="I1013"/>
  <c r="I1017"/>
  <c r="I1021"/>
  <c r="I1025"/>
  <c r="I1029"/>
  <c r="I1033"/>
  <c r="I1037"/>
  <c r="I1041"/>
  <c r="I1045"/>
  <c r="I1049"/>
  <c r="I1053"/>
  <c r="I1057"/>
  <c r="I1061"/>
  <c r="I1065"/>
  <c r="I1069"/>
  <c r="I1073"/>
  <c r="I1077"/>
  <c r="I1081"/>
  <c r="I1085"/>
  <c r="I1089"/>
  <c r="I1093"/>
  <c r="I1097"/>
  <c r="I1101"/>
  <c r="I1105"/>
  <c r="I1109"/>
  <c r="I1113"/>
  <c r="I1117"/>
  <c r="I1121"/>
  <c r="I1125"/>
  <c r="I1129"/>
  <c r="I1133"/>
  <c r="I1137"/>
  <c r="I1141"/>
  <c r="I1145"/>
  <c r="I1149"/>
  <c r="I1153"/>
  <c r="I1157"/>
  <c r="I1161"/>
  <c r="I1165"/>
  <c r="I1169"/>
  <c r="I1173"/>
  <c r="I1177"/>
  <c r="I1181"/>
  <c r="I1185"/>
  <c r="I1189"/>
  <c r="I1193"/>
  <c r="I1197"/>
  <c r="I1201"/>
  <c r="I1205"/>
  <c r="I1209"/>
  <c r="I1213"/>
  <c r="I1217"/>
  <c r="I1221"/>
  <c r="I1225"/>
  <c r="I1229"/>
  <c r="I1233"/>
  <c r="I1237"/>
  <c r="I1241"/>
  <c r="I1245"/>
  <c r="I1249"/>
  <c r="I1253"/>
  <c r="I1257"/>
  <c r="I1261"/>
  <c r="I1265"/>
  <c r="I1269"/>
  <c r="I1273"/>
  <c r="I1277"/>
  <c r="I1281"/>
  <c r="I1285"/>
  <c r="I1289"/>
  <c r="I1293"/>
  <c r="I1297"/>
  <c r="I1301"/>
  <c r="I1305"/>
  <c r="I1309"/>
  <c r="I1313"/>
  <c r="I1317"/>
  <c r="I1321"/>
  <c r="I1325"/>
  <c r="I1329"/>
  <c r="I1333"/>
  <c r="I1337"/>
  <c r="I1341"/>
  <c r="I1345"/>
  <c r="I1349"/>
  <c r="I1353"/>
  <c r="I1357"/>
  <c r="I1361"/>
  <c r="I1365"/>
  <c r="I1369"/>
  <c r="I1373"/>
  <c r="I1377"/>
  <c r="I1381"/>
  <c r="I1385"/>
  <c r="I1389"/>
  <c r="I1393"/>
  <c r="I1397"/>
  <c r="I1401"/>
  <c r="I1405"/>
  <c r="I1409"/>
  <c r="I1413"/>
  <c r="I1417"/>
  <c r="I1421"/>
  <c r="I1425"/>
  <c r="I1429"/>
  <c r="I1433"/>
  <c r="I1437"/>
  <c r="I1441"/>
  <c r="I1445"/>
  <c r="I1449"/>
  <c r="I1453"/>
  <c r="I1457"/>
  <c r="I1461"/>
  <c r="I1465"/>
  <c r="I1469"/>
  <c r="I1473"/>
  <c r="I1477"/>
  <c r="I1481"/>
  <c r="I1485"/>
  <c r="I1489"/>
  <c r="I1493"/>
  <c r="I1497"/>
  <c r="I1501"/>
  <c r="I1505"/>
  <c r="I1509"/>
  <c r="I1513"/>
  <c r="I1517"/>
  <c r="I1521"/>
  <c r="I1525"/>
  <c r="I1529"/>
  <c r="I1533"/>
  <c r="I1537"/>
  <c r="I1541"/>
  <c r="I1545"/>
  <c r="I1549"/>
  <c r="I1553"/>
  <c r="I1557"/>
  <c r="I1561"/>
  <c r="I1565"/>
  <c r="I1569"/>
  <c r="I1573"/>
  <c r="I1577"/>
  <c r="I1581"/>
  <c r="I1585"/>
  <c r="I1589"/>
  <c r="I1593"/>
  <c r="I1597"/>
  <c r="I1601"/>
  <c r="I1605"/>
  <c r="I1609"/>
  <c r="I1613"/>
  <c r="I1617"/>
  <c r="I1621"/>
  <c r="I1625"/>
  <c r="I1629"/>
  <c r="I1633"/>
  <c r="I1637"/>
  <c r="I1641"/>
  <c r="I1645"/>
  <c r="I1649"/>
  <c r="I1653"/>
  <c r="I1657"/>
  <c r="I1661"/>
  <c r="I1665"/>
  <c r="I1669"/>
  <c r="I1673"/>
  <c r="I1677"/>
  <c r="I1681"/>
  <c r="I1685"/>
  <c r="I1689"/>
  <c r="I1693"/>
  <c r="I1697"/>
  <c r="I1701"/>
  <c r="I1705"/>
  <c r="I1709"/>
  <c r="I1713"/>
  <c r="I1717"/>
  <c r="I1721"/>
  <c r="I1725"/>
  <c r="I1729"/>
  <c r="I1733"/>
  <c r="I1737"/>
  <c r="I1741"/>
  <c r="I1745"/>
  <c r="I1749"/>
  <c r="I1753"/>
  <c r="I1757"/>
  <c r="I1761"/>
  <c r="I1765"/>
  <c r="I1769"/>
  <c r="I1773"/>
  <c r="I1777"/>
  <c r="I1781"/>
  <c r="I1785"/>
  <c r="I1789"/>
  <c r="I1793"/>
  <c r="I1797"/>
  <c r="I1801"/>
  <c r="I1805"/>
  <c r="I1809"/>
  <c r="I1813"/>
  <c r="I1817"/>
  <c r="I1821"/>
  <c r="I1825"/>
  <c r="I1829"/>
  <c r="I1833"/>
  <c r="I1837"/>
  <c r="I1841"/>
  <c r="I1845"/>
  <c r="I1849"/>
  <c r="I1853"/>
  <c r="I1857"/>
  <c r="I1861"/>
  <c r="I1865"/>
  <c r="I1869"/>
  <c r="I1873"/>
  <c r="I1877"/>
  <c r="I1881"/>
  <c r="I1885"/>
  <c r="I1889"/>
  <c r="I1893"/>
  <c r="I1897"/>
  <c r="I1901"/>
  <c r="I1905"/>
  <c r="I1909"/>
  <c r="I1913"/>
  <c r="I1917"/>
  <c r="I1921"/>
  <c r="I1925"/>
  <c r="I1929"/>
  <c r="I1933"/>
  <c r="I1937"/>
  <c r="I1941"/>
  <c r="I1945"/>
  <c r="I1949"/>
  <c r="I1953"/>
  <c r="I1957"/>
  <c r="I1961"/>
  <c r="I1965"/>
  <c r="I1969"/>
  <c r="I1973"/>
  <c r="I1977"/>
  <c r="I1981"/>
  <c r="I1985"/>
  <c r="I1989"/>
  <c r="I1993"/>
  <c r="I1997"/>
  <c r="I2001"/>
  <c r="I2005"/>
  <c r="I2009"/>
  <c r="I2013"/>
  <c r="I2017"/>
  <c r="I2021"/>
  <c r="I2025"/>
  <c r="I1004"/>
  <c r="I1008"/>
  <c r="I1012"/>
  <c r="I1016"/>
  <c r="I1020"/>
  <c r="I1024"/>
  <c r="I1028"/>
  <c r="I1032"/>
  <c r="I1036"/>
  <c r="I1040"/>
  <c r="I1044"/>
  <c r="I1048"/>
  <c r="I1052"/>
  <c r="I1056"/>
  <c r="I1060"/>
  <c r="I1064"/>
  <c r="I1068"/>
  <c r="I1072"/>
  <c r="I1076"/>
  <c r="I1080"/>
  <c r="I1084"/>
  <c r="I1088"/>
  <c r="I1092"/>
  <c r="I1096"/>
  <c r="I1100"/>
  <c r="I1104"/>
  <c r="I1108"/>
  <c r="I1112"/>
  <c r="I1116"/>
  <c r="I1120"/>
  <c r="I1124"/>
  <c r="I1128"/>
  <c r="I1132"/>
  <c r="I1136"/>
  <c r="I1140"/>
  <c r="I1144"/>
  <c r="I1148"/>
  <c r="I1152"/>
  <c r="I1156"/>
  <c r="I1160"/>
  <c r="I1164"/>
  <c r="I1168"/>
  <c r="I1172"/>
  <c r="I1176"/>
  <c r="I1180"/>
  <c r="I1184"/>
  <c r="I1188"/>
  <c r="I1192"/>
  <c r="I1196"/>
  <c r="I1200"/>
  <c r="I1204"/>
  <c r="I1208"/>
  <c r="I1212"/>
  <c r="I1216"/>
  <c r="I1220"/>
  <c r="I1224"/>
  <c r="I1228"/>
  <c r="I1232"/>
  <c r="I1236"/>
  <c r="I1240"/>
  <c r="I1244"/>
  <c r="I1248"/>
  <c r="I1252"/>
  <c r="I1256"/>
  <c r="I1260"/>
  <c r="I1264"/>
  <c r="I1268"/>
  <c r="I1272"/>
  <c r="I1276"/>
  <c r="I1280"/>
  <c r="I1284"/>
  <c r="I1288"/>
  <c r="I1292"/>
  <c r="I1296"/>
  <c r="I1300"/>
  <c r="I1304"/>
  <c r="I1308"/>
  <c r="I1312"/>
  <c r="I1316"/>
  <c r="I1320"/>
  <c r="I1324"/>
  <c r="I1328"/>
  <c r="I1332"/>
  <c r="I1336"/>
  <c r="I1340"/>
  <c r="I1344"/>
  <c r="I1348"/>
  <c r="I1352"/>
  <c r="I1356"/>
  <c r="I1360"/>
  <c r="I1364"/>
  <c r="I1368"/>
  <c r="I1372"/>
  <c r="I1376"/>
  <c r="I1380"/>
  <c r="I1384"/>
  <c r="I1388"/>
  <c r="I1392"/>
  <c r="I1396"/>
  <c r="I1400"/>
  <c r="I1404"/>
  <c r="I1408"/>
  <c r="I1412"/>
  <c r="I1416"/>
  <c r="I1420"/>
  <c r="I1424"/>
  <c r="I1428"/>
  <c r="I1432"/>
  <c r="I1436"/>
  <c r="I1440"/>
  <c r="I1444"/>
  <c r="I1448"/>
  <c r="I1452"/>
  <c r="I1456"/>
  <c r="I1460"/>
  <c r="I1464"/>
  <c r="I1468"/>
  <c r="I1472"/>
  <c r="I1476"/>
  <c r="I1480"/>
  <c r="I1484"/>
  <c r="I1488"/>
  <c r="I1492"/>
  <c r="I1496"/>
  <c r="I1500"/>
  <c r="I1504"/>
  <c r="I1508"/>
  <c r="I1512"/>
  <c r="I1516"/>
  <c r="I1520"/>
  <c r="I1524"/>
  <c r="I1528"/>
  <c r="I1532"/>
  <c r="I1536"/>
  <c r="I1540"/>
  <c r="I1544"/>
  <c r="I1548"/>
  <c r="I1552"/>
  <c r="I1556"/>
  <c r="I1560"/>
  <c r="I1564"/>
  <c r="I1568"/>
  <c r="I1572"/>
  <c r="I1576"/>
  <c r="I1580"/>
  <c r="I1584"/>
  <c r="I1588"/>
  <c r="I1592"/>
  <c r="I1596"/>
  <c r="I1600"/>
  <c r="I1604"/>
  <c r="I1608"/>
  <c r="I1612"/>
  <c r="I1616"/>
  <c r="I1620"/>
  <c r="I1624"/>
  <c r="I1628"/>
  <c r="I1632"/>
  <c r="I1636"/>
  <c r="I1640"/>
  <c r="I1644"/>
  <c r="I1648"/>
  <c r="I1652"/>
  <c r="I1656"/>
  <c r="I1660"/>
  <c r="I1664"/>
  <c r="I1668"/>
  <c r="I1672"/>
  <c r="I1676"/>
  <c r="I1680"/>
  <c r="I1684"/>
  <c r="I1688"/>
  <c r="I1692"/>
  <c r="I1696"/>
  <c r="I1700"/>
  <c r="I1704"/>
  <c r="I1708"/>
  <c r="I1712"/>
  <c r="I1716"/>
  <c r="I1720"/>
  <c r="I1724"/>
  <c r="I1728"/>
  <c r="I1732"/>
  <c r="I1736"/>
  <c r="I1740"/>
  <c r="I1744"/>
  <c r="I1748"/>
  <c r="I1752"/>
  <c r="I1756"/>
  <c r="I1760"/>
  <c r="I1764"/>
  <c r="I1768"/>
  <c r="I1772"/>
  <c r="I1776"/>
  <c r="I1780"/>
  <c r="I1784"/>
  <c r="I1788"/>
  <c r="I1792"/>
  <c r="I1796"/>
  <c r="I1800"/>
  <c r="I1804"/>
  <c r="I1808"/>
  <c r="I1812"/>
  <c r="I1816"/>
  <c r="I1820"/>
  <c r="I1824"/>
  <c r="I1828"/>
  <c r="I1832"/>
  <c r="I1836"/>
  <c r="I1840"/>
  <c r="I1844"/>
  <c r="I1848"/>
  <c r="I1852"/>
  <c r="I1856"/>
  <c r="I1860"/>
  <c r="I1864"/>
  <c r="I1868"/>
  <c r="I1872"/>
  <c r="I1876"/>
  <c r="I1880"/>
  <c r="I1884"/>
  <c r="I1888"/>
  <c r="I1892"/>
  <c r="I1896"/>
  <c r="I1900"/>
  <c r="I1904"/>
  <c r="I1908"/>
  <c r="I1912"/>
  <c r="I1916"/>
  <c r="I1920"/>
  <c r="I1924"/>
  <c r="I1928"/>
  <c r="I1932"/>
  <c r="I1936"/>
  <c r="I1940"/>
  <c r="I1944"/>
  <c r="I1948"/>
  <c r="I1952"/>
  <c r="I1956"/>
  <c r="I1960"/>
  <c r="I1964"/>
  <c r="I1968"/>
  <c r="I1972"/>
  <c r="I1976"/>
  <c r="I1980"/>
  <c r="I1984"/>
  <c r="I1988"/>
  <c r="I1992"/>
  <c r="I1996"/>
  <c r="I2000"/>
  <c r="I2004"/>
  <c r="I2008"/>
  <c r="I2012"/>
  <c r="I2016"/>
  <c r="I2020"/>
  <c r="I2024"/>
  <c r="I1003"/>
  <c r="I1007"/>
  <c r="I1011"/>
  <c r="I1015"/>
  <c r="I1019"/>
  <c r="I1023"/>
  <c r="I1027"/>
  <c r="I1031"/>
  <c r="I1035"/>
  <c r="I1039"/>
  <c r="I1043"/>
  <c r="I1047"/>
  <c r="I1051"/>
  <c r="I1055"/>
  <c r="I1059"/>
  <c r="I1063"/>
  <c r="I1067"/>
  <c r="I1071"/>
  <c r="I1075"/>
  <c r="I1079"/>
  <c r="I1083"/>
  <c r="I1087"/>
  <c r="I1091"/>
  <c r="I1095"/>
  <c r="I1099"/>
  <c r="I1103"/>
  <c r="I1107"/>
  <c r="I1111"/>
  <c r="I1115"/>
  <c r="I1119"/>
  <c r="I1123"/>
  <c r="I1127"/>
  <c r="I1131"/>
  <c r="I1135"/>
  <c r="I1139"/>
  <c r="I1143"/>
  <c r="I1147"/>
  <c r="I1151"/>
  <c r="I1155"/>
  <c r="I1159"/>
  <c r="I1163"/>
  <c r="I1167"/>
  <c r="I1171"/>
  <c r="I1175"/>
  <c r="I1179"/>
  <c r="I1183"/>
  <c r="I1187"/>
  <c r="I1191"/>
  <c r="I1195"/>
  <c r="I1199"/>
  <c r="I1203"/>
  <c r="I1207"/>
  <c r="I1211"/>
  <c r="I1215"/>
  <c r="I1219"/>
  <c r="I1223"/>
  <c r="I1227"/>
  <c r="I1231"/>
  <c r="I1235"/>
  <c r="I1239"/>
  <c r="I1243"/>
  <c r="I1247"/>
  <c r="I1251"/>
  <c r="I1255"/>
  <c r="I1259"/>
  <c r="I1263"/>
  <c r="I1267"/>
  <c r="I1271"/>
  <c r="I1275"/>
  <c r="I1279"/>
  <c r="I1283"/>
  <c r="I1287"/>
  <c r="I1291"/>
  <c r="I1295"/>
  <c r="I1299"/>
  <c r="I1303"/>
  <c r="I1307"/>
  <c r="I1311"/>
  <c r="I1315"/>
  <c r="I1319"/>
  <c r="I1323"/>
  <c r="I1327"/>
  <c r="I1331"/>
  <c r="I1335"/>
  <c r="I1339"/>
  <c r="I1343"/>
  <c r="I1347"/>
  <c r="I1351"/>
  <c r="I1355"/>
  <c r="I1359"/>
  <c r="I1363"/>
  <c r="I1367"/>
  <c r="I1371"/>
  <c r="I1375"/>
  <c r="I1379"/>
  <c r="I1383"/>
  <c r="I1387"/>
  <c r="I1391"/>
  <c r="I1395"/>
  <c r="I1399"/>
  <c r="I1403"/>
  <c r="I1407"/>
  <c r="I1411"/>
  <c r="I1415"/>
  <c r="I1419"/>
  <c r="I1423"/>
  <c r="I1427"/>
  <c r="I1431"/>
  <c r="I1435"/>
  <c r="I1439"/>
  <c r="I1443"/>
  <c r="I1447"/>
  <c r="I1451"/>
  <c r="I1455"/>
  <c r="I1459"/>
  <c r="I1463"/>
  <c r="I1467"/>
  <c r="I1471"/>
  <c r="I1475"/>
  <c r="I1479"/>
  <c r="I1483"/>
  <c r="I1487"/>
  <c r="I1491"/>
  <c r="I1495"/>
  <c r="I1499"/>
  <c r="I1503"/>
  <c r="I1507"/>
  <c r="I1511"/>
  <c r="I1515"/>
  <c r="I1519"/>
  <c r="I1523"/>
  <c r="I1527"/>
  <c r="I1531"/>
  <c r="I1535"/>
  <c r="I1539"/>
  <c r="I1543"/>
  <c r="I1547"/>
  <c r="I1551"/>
  <c r="I1555"/>
  <c r="I1559"/>
  <c r="I1563"/>
  <c r="I1567"/>
  <c r="I1571"/>
  <c r="I1575"/>
  <c r="I1579"/>
  <c r="I1583"/>
  <c r="I1587"/>
  <c r="I1591"/>
  <c r="I1595"/>
  <c r="I1599"/>
  <c r="I1603"/>
  <c r="I1607"/>
  <c r="I1611"/>
  <c r="I1615"/>
  <c r="I1619"/>
  <c r="I1623"/>
  <c r="I1627"/>
  <c r="I1631"/>
  <c r="I1635"/>
  <c r="I1639"/>
  <c r="I1643"/>
  <c r="I1647"/>
  <c r="I1651"/>
  <c r="I1655"/>
  <c r="I1659"/>
  <c r="I1663"/>
  <c r="I1667"/>
  <c r="I1671"/>
  <c r="I1675"/>
  <c r="I1679"/>
  <c r="I1683"/>
  <c r="I1687"/>
  <c r="I1691"/>
  <c r="I1695"/>
  <c r="I1699"/>
  <c r="I1703"/>
  <c r="I1707"/>
  <c r="I1711"/>
  <c r="I1715"/>
  <c r="I1719"/>
  <c r="I1723"/>
  <c r="I1727"/>
  <c r="I1731"/>
  <c r="I1735"/>
  <c r="I1739"/>
  <c r="I1743"/>
  <c r="I1747"/>
  <c r="I1751"/>
  <c r="I1755"/>
  <c r="I1759"/>
  <c r="I1763"/>
  <c r="I1767"/>
  <c r="I1771"/>
  <c r="I1775"/>
  <c r="I1779"/>
  <c r="I1783"/>
  <c r="I1787"/>
  <c r="I1791"/>
  <c r="I1795"/>
  <c r="I1799"/>
  <c r="I1803"/>
  <c r="I1807"/>
  <c r="I1811"/>
  <c r="I1815"/>
  <c r="I1819"/>
  <c r="I1823"/>
  <c r="I1827"/>
  <c r="I1831"/>
  <c r="I1835"/>
  <c r="I1839"/>
  <c r="I1843"/>
  <c r="I1847"/>
  <c r="I1851"/>
  <c r="I1855"/>
  <c r="I1859"/>
  <c r="I1863"/>
  <c r="I1867"/>
  <c r="I1871"/>
  <c r="I1875"/>
  <c r="I1879"/>
  <c r="I1883"/>
  <c r="I1887"/>
  <c r="I1891"/>
  <c r="I1895"/>
  <c r="I1899"/>
  <c r="I1903"/>
  <c r="I1907"/>
  <c r="I1911"/>
  <c r="I1915"/>
  <c r="I1919"/>
  <c r="I1923"/>
  <c r="I1927"/>
  <c r="I1931"/>
  <c r="I1935"/>
  <c r="I1939"/>
  <c r="I1943"/>
  <c r="I1947"/>
  <c r="I1951"/>
  <c r="I1955"/>
  <c r="I1959"/>
  <c r="I1963"/>
  <c r="I1967"/>
  <c r="I1971"/>
  <c r="I1975"/>
  <c r="I1979"/>
  <c r="I1983"/>
  <c r="I1002"/>
  <c r="I1006"/>
  <c r="I1010"/>
  <c r="I1014"/>
  <c r="I1018"/>
  <c r="I1022"/>
  <c r="I1026"/>
  <c r="I1030"/>
  <c r="I1034"/>
  <c r="I1038"/>
  <c r="I1042"/>
  <c r="I1046"/>
  <c r="I1050"/>
  <c r="I1054"/>
  <c r="I1058"/>
  <c r="I1062"/>
  <c r="I1066"/>
  <c r="I1070"/>
  <c r="I1074"/>
  <c r="I1078"/>
  <c r="I1082"/>
  <c r="I1086"/>
  <c r="I1090"/>
  <c r="I1094"/>
  <c r="I1098"/>
  <c r="I1102"/>
  <c r="I1106"/>
  <c r="I1110"/>
  <c r="I1114"/>
  <c r="I1118"/>
  <c r="I1122"/>
  <c r="I1126"/>
  <c r="I1130"/>
  <c r="I1134"/>
  <c r="I1138"/>
  <c r="I1142"/>
  <c r="I1146"/>
  <c r="I1150"/>
  <c r="I1154"/>
  <c r="I1158"/>
  <c r="I1162"/>
  <c r="I1166"/>
  <c r="I1170"/>
  <c r="I1174"/>
  <c r="I1178"/>
  <c r="I1182"/>
  <c r="I1186"/>
  <c r="I1190"/>
  <c r="I1194"/>
  <c r="I1198"/>
  <c r="I1202"/>
  <c r="I1206"/>
  <c r="I1210"/>
  <c r="I1214"/>
  <c r="I1218"/>
  <c r="I1222"/>
  <c r="I1226"/>
  <c r="I1230"/>
  <c r="I1234"/>
  <c r="I1238"/>
  <c r="I1242"/>
  <c r="I1246"/>
  <c r="I1250"/>
  <c r="I1254"/>
  <c r="I1258"/>
  <c r="I1262"/>
  <c r="I1266"/>
  <c r="I1270"/>
  <c r="I1274"/>
  <c r="I1278"/>
  <c r="I1282"/>
  <c r="I1286"/>
  <c r="I1290"/>
  <c r="I1294"/>
  <c r="I1298"/>
  <c r="I1302"/>
  <c r="I1306"/>
  <c r="I1310"/>
  <c r="I1314"/>
  <c r="I1318"/>
  <c r="I1322"/>
  <c r="I1326"/>
  <c r="I1330"/>
  <c r="I1334"/>
  <c r="I1338"/>
  <c r="I1342"/>
  <c r="I1346"/>
  <c r="I1350"/>
  <c r="I1354"/>
  <c r="I1358"/>
  <c r="I1362"/>
  <c r="I1366"/>
  <c r="I1370"/>
  <c r="I1374"/>
  <c r="I1378"/>
  <c r="I1382"/>
  <c r="I1386"/>
  <c r="I1390"/>
  <c r="I1394"/>
  <c r="I1398"/>
  <c r="I1402"/>
  <c r="I1406"/>
  <c r="I1410"/>
  <c r="I1414"/>
  <c r="I1418"/>
  <c r="I1422"/>
  <c r="I1426"/>
  <c r="I1430"/>
  <c r="I1434"/>
  <c r="I1438"/>
  <c r="I1442"/>
  <c r="I1446"/>
  <c r="I1450"/>
  <c r="I1454"/>
  <c r="I1458"/>
  <c r="I1462"/>
  <c r="I1466"/>
  <c r="I1470"/>
  <c r="I1474"/>
  <c r="I1478"/>
  <c r="I1482"/>
  <c r="I1486"/>
  <c r="I1490"/>
  <c r="I1494"/>
  <c r="I1498"/>
  <c r="I1502"/>
  <c r="I1506"/>
  <c r="I1510"/>
  <c r="I1514"/>
  <c r="I1518"/>
  <c r="I1522"/>
  <c r="I1526"/>
  <c r="I1530"/>
  <c r="I1534"/>
  <c r="I1538"/>
  <c r="I1542"/>
  <c r="I1546"/>
  <c r="I1550"/>
  <c r="I1554"/>
  <c r="I1558"/>
  <c r="I1562"/>
  <c r="I1566"/>
  <c r="I1570"/>
  <c r="I1574"/>
  <c r="I1578"/>
  <c r="I1582"/>
  <c r="I1586"/>
  <c r="I1590"/>
  <c r="I1594"/>
  <c r="I1598"/>
  <c r="I1602"/>
  <c r="I1606"/>
  <c r="I1610"/>
  <c r="I1614"/>
  <c r="I1618"/>
  <c r="I1622"/>
  <c r="I1626"/>
  <c r="I1630"/>
  <c r="I1634"/>
  <c r="I1638"/>
  <c r="I1642"/>
  <c r="I1646"/>
  <c r="I1650"/>
  <c r="I1654"/>
  <c r="I1658"/>
  <c r="I1662"/>
  <c r="I1666"/>
  <c r="I1670"/>
  <c r="I1674"/>
  <c r="I1678"/>
  <c r="I1682"/>
  <c r="I1686"/>
  <c r="I1690"/>
  <c r="I1694"/>
  <c r="I1698"/>
  <c r="I1702"/>
  <c r="I1706"/>
  <c r="I1710"/>
  <c r="I1714"/>
  <c r="I1718"/>
  <c r="I1722"/>
  <c r="I1726"/>
  <c r="I1730"/>
  <c r="I1734"/>
  <c r="I1738"/>
  <c r="I1742"/>
  <c r="I1746"/>
  <c r="I1750"/>
  <c r="I1754"/>
  <c r="I1758"/>
  <c r="I1762"/>
  <c r="I1766"/>
  <c r="I1770"/>
  <c r="I1774"/>
  <c r="I1778"/>
  <c r="I1782"/>
  <c r="I1786"/>
  <c r="I1790"/>
  <c r="I1794"/>
  <c r="I1798"/>
  <c r="I1802"/>
  <c r="I1806"/>
  <c r="I1810"/>
  <c r="I1814"/>
  <c r="I1818"/>
  <c r="I1822"/>
  <c r="I1826"/>
  <c r="I1830"/>
  <c r="I1834"/>
  <c r="I1838"/>
  <c r="I1842"/>
  <c r="I1846"/>
  <c r="I1850"/>
  <c r="I1854"/>
  <c r="I1858"/>
  <c r="I1862"/>
  <c r="I1866"/>
  <c r="I1870"/>
  <c r="I1874"/>
  <c r="I1878"/>
  <c r="I1882"/>
  <c r="I1886"/>
  <c r="I1890"/>
  <c r="I1894"/>
  <c r="I1898"/>
  <c r="I1902"/>
  <c r="I1906"/>
  <c r="I1910"/>
  <c r="I1914"/>
  <c r="I1918"/>
  <c r="I1922"/>
  <c r="I1926"/>
  <c r="I1930"/>
  <c r="I1934"/>
  <c r="I1938"/>
  <c r="I1954"/>
  <c r="I1970"/>
  <c r="I1986"/>
  <c r="I1994"/>
  <c r="I2002"/>
  <c r="I2010"/>
  <c r="I2018"/>
  <c r="I2026"/>
  <c r="I2030"/>
  <c r="I2034"/>
  <c r="I2038"/>
  <c r="I2042"/>
  <c r="I2046"/>
  <c r="I2050"/>
  <c r="I2054"/>
  <c r="I2058"/>
  <c r="I2062"/>
  <c r="I2066"/>
  <c r="I2070"/>
  <c r="I2074"/>
  <c r="I2078"/>
  <c r="I2082"/>
  <c r="I2086"/>
  <c r="I2090"/>
  <c r="I2094"/>
  <c r="I2098"/>
  <c r="I2102"/>
  <c r="I2106"/>
  <c r="I2110"/>
  <c r="I2114"/>
  <c r="I2118"/>
  <c r="I2122"/>
  <c r="I2126"/>
  <c r="I2130"/>
  <c r="I2134"/>
  <c r="I2138"/>
  <c r="I2142"/>
  <c r="I2146"/>
  <c r="I2150"/>
  <c r="I2154"/>
  <c r="I2158"/>
  <c r="I2162"/>
  <c r="I2166"/>
  <c r="I2170"/>
  <c r="I2174"/>
  <c r="I2178"/>
  <c r="I2182"/>
  <c r="I2186"/>
  <c r="I2190"/>
  <c r="I2194"/>
  <c r="I2198"/>
  <c r="I2202"/>
  <c r="I2206"/>
  <c r="I2210"/>
  <c r="I2214"/>
  <c r="I2218"/>
  <c r="I2222"/>
  <c r="I2226"/>
  <c r="I2230"/>
  <c r="I2234"/>
  <c r="I2238"/>
  <c r="I2242"/>
  <c r="I2246"/>
  <c r="I2250"/>
  <c r="I2254"/>
  <c r="I2258"/>
  <c r="I2262"/>
  <c r="I2266"/>
  <c r="I2270"/>
  <c r="I2274"/>
  <c r="I2278"/>
  <c r="I2282"/>
  <c r="I2286"/>
  <c r="I2290"/>
  <c r="I2294"/>
  <c r="I2298"/>
  <c r="I2302"/>
  <c r="I2306"/>
  <c r="I2310"/>
  <c r="I2314"/>
  <c r="I2318"/>
  <c r="I2322"/>
  <c r="I2326"/>
  <c r="I2330"/>
  <c r="I2334"/>
  <c r="I2338"/>
  <c r="I2342"/>
  <c r="I2346"/>
  <c r="I2350"/>
  <c r="I2354"/>
  <c r="I2358"/>
  <c r="I2362"/>
  <c r="I2366"/>
  <c r="I2370"/>
  <c r="I2374"/>
  <c r="I2378"/>
  <c r="I2382"/>
  <c r="I2386"/>
  <c r="I2390"/>
  <c r="I2394"/>
  <c r="I2398"/>
  <c r="I2402"/>
  <c r="I2406"/>
  <c r="I2410"/>
  <c r="I2414"/>
  <c r="I2418"/>
  <c r="I2422"/>
  <c r="I2426"/>
  <c r="I2430"/>
  <c r="I2434"/>
  <c r="I2438"/>
  <c r="I2442"/>
  <c r="I2446"/>
  <c r="I2450"/>
  <c r="I2454"/>
  <c r="I2458"/>
  <c r="I2462"/>
  <c r="I2466"/>
  <c r="I2470"/>
  <c r="I2474"/>
  <c r="I2478"/>
  <c r="I2482"/>
  <c r="I2486"/>
  <c r="I2490"/>
  <c r="I2494"/>
  <c r="I2498"/>
  <c r="I2502"/>
  <c r="I2506"/>
  <c r="I2510"/>
  <c r="I2514"/>
  <c r="I2518"/>
  <c r="I2522"/>
  <c r="I2526"/>
  <c r="I2530"/>
  <c r="I2534"/>
  <c r="I2538"/>
  <c r="I2542"/>
  <c r="I2546"/>
  <c r="I2550"/>
  <c r="I2554"/>
  <c r="I2558"/>
  <c r="I2562"/>
  <c r="I2566"/>
  <c r="I2570"/>
  <c r="I2574"/>
  <c r="I2578"/>
  <c r="I2582"/>
  <c r="I2586"/>
  <c r="I2590"/>
  <c r="I2594"/>
  <c r="I2598"/>
  <c r="I2602"/>
  <c r="I2606"/>
  <c r="I2610"/>
  <c r="I2614"/>
  <c r="I2618"/>
  <c r="I2622"/>
  <c r="I2626"/>
  <c r="I2630"/>
  <c r="I2634"/>
  <c r="I2638"/>
  <c r="I2642"/>
  <c r="I2646"/>
  <c r="I2650"/>
  <c r="I2654"/>
  <c r="I2658"/>
  <c r="I2662"/>
  <c r="I2666"/>
  <c r="I2670"/>
  <c r="I2674"/>
  <c r="I2678"/>
  <c r="I2682"/>
  <c r="I2686"/>
  <c r="I2690"/>
  <c r="I2694"/>
  <c r="I2698"/>
  <c r="I2702"/>
  <c r="I2706"/>
  <c r="I2710"/>
  <c r="I2714"/>
  <c r="I2718"/>
  <c r="I2722"/>
  <c r="I2726"/>
  <c r="I2730"/>
  <c r="I2734"/>
  <c r="I2738"/>
  <c r="I2742"/>
  <c r="I2746"/>
  <c r="I2750"/>
  <c r="I2754"/>
  <c r="I2758"/>
  <c r="I2762"/>
  <c r="I2766"/>
  <c r="I2770"/>
  <c r="I2774"/>
  <c r="I2778"/>
  <c r="I2782"/>
  <c r="I2786"/>
  <c r="I2790"/>
  <c r="I2794"/>
  <c r="I2798"/>
  <c r="I2802"/>
  <c r="I2806"/>
  <c r="I2810"/>
  <c r="I2814"/>
  <c r="I2818"/>
  <c r="I2822"/>
  <c r="I2826"/>
  <c r="I2830"/>
  <c r="I2834"/>
  <c r="I2838"/>
  <c r="I2842"/>
  <c r="I2846"/>
  <c r="I2850"/>
  <c r="I2854"/>
  <c r="I2858"/>
  <c r="I2862"/>
  <c r="I2866"/>
  <c r="I2870"/>
  <c r="I2874"/>
  <c r="I2878"/>
  <c r="I2882"/>
  <c r="I2886"/>
  <c r="I2890"/>
  <c r="I2894"/>
  <c r="I2898"/>
  <c r="I2902"/>
  <c r="I2906"/>
  <c r="I2910"/>
  <c r="I2914"/>
  <c r="I2918"/>
  <c r="I2922"/>
  <c r="I2926"/>
  <c r="I2930"/>
  <c r="I2934"/>
  <c r="I2938"/>
  <c r="I2942"/>
  <c r="I2946"/>
  <c r="I2950"/>
  <c r="I2954"/>
  <c r="I2958"/>
  <c r="I2962"/>
  <c r="I2966"/>
  <c r="I2970"/>
  <c r="I2974"/>
  <c r="I2978"/>
  <c r="I2982"/>
  <c r="I2986"/>
  <c r="I2990"/>
  <c r="I2994"/>
  <c r="I2998"/>
  <c r="I3002"/>
  <c r="I3006"/>
  <c r="I3010"/>
  <c r="I3014"/>
  <c r="I3018"/>
  <c r="I3022"/>
  <c r="I3026"/>
  <c r="I3030"/>
  <c r="I3034"/>
  <c r="I3038"/>
  <c r="I3042"/>
  <c r="I3046"/>
  <c r="I3050"/>
  <c r="I3054"/>
  <c r="I3058"/>
  <c r="I3062"/>
  <c r="I3066"/>
  <c r="I3070"/>
  <c r="I3074"/>
  <c r="I3078"/>
  <c r="I3082"/>
  <c r="I3086"/>
  <c r="I3090"/>
  <c r="I3094"/>
  <c r="I3098"/>
  <c r="I3102"/>
  <c r="I3106"/>
  <c r="I3110"/>
  <c r="I3114"/>
  <c r="I1950"/>
  <c r="I1966"/>
  <c r="I1982"/>
  <c r="I1991"/>
  <c r="I1999"/>
  <c r="I2007"/>
  <c r="I2015"/>
  <c r="I2023"/>
  <c r="I2029"/>
  <c r="I2033"/>
  <c r="I2037"/>
  <c r="I2041"/>
  <c r="I2045"/>
  <c r="I2049"/>
  <c r="I2053"/>
  <c r="I2057"/>
  <c r="I2061"/>
  <c r="I2065"/>
  <c r="I2069"/>
  <c r="I2073"/>
  <c r="I2077"/>
  <c r="I2081"/>
  <c r="I2085"/>
  <c r="I2089"/>
  <c r="I2093"/>
  <c r="I2097"/>
  <c r="I2101"/>
  <c r="I2105"/>
  <c r="I2109"/>
  <c r="I2113"/>
  <c r="I2117"/>
  <c r="I2121"/>
  <c r="I2125"/>
  <c r="I2129"/>
  <c r="I2133"/>
  <c r="I2137"/>
  <c r="I2141"/>
  <c r="I2145"/>
  <c r="I2149"/>
  <c r="I2153"/>
  <c r="I2157"/>
  <c r="I2161"/>
  <c r="I2165"/>
  <c r="I2169"/>
  <c r="I2173"/>
  <c r="I2177"/>
  <c r="I2181"/>
  <c r="I2185"/>
  <c r="I2189"/>
  <c r="I2193"/>
  <c r="I2197"/>
  <c r="I2201"/>
  <c r="I2205"/>
  <c r="I2209"/>
  <c r="I2213"/>
  <c r="I2217"/>
  <c r="I2221"/>
  <c r="I2225"/>
  <c r="I2229"/>
  <c r="I2233"/>
  <c r="I2237"/>
  <c r="I2241"/>
  <c r="I2245"/>
  <c r="I2249"/>
  <c r="I2253"/>
  <c r="I2257"/>
  <c r="I2261"/>
  <c r="I2265"/>
  <c r="I2269"/>
  <c r="I2273"/>
  <c r="I2277"/>
  <c r="I2281"/>
  <c r="I2285"/>
  <c r="I2289"/>
  <c r="I2293"/>
  <c r="I2297"/>
  <c r="I2301"/>
  <c r="I2305"/>
  <c r="I2309"/>
  <c r="I2313"/>
  <c r="I2317"/>
  <c r="I2321"/>
  <c r="I2325"/>
  <c r="I2329"/>
  <c r="I2333"/>
  <c r="I2337"/>
  <c r="I2341"/>
  <c r="I2345"/>
  <c r="I2349"/>
  <c r="I2353"/>
  <c r="I2357"/>
  <c r="I2361"/>
  <c r="I2365"/>
  <c r="I2369"/>
  <c r="I2373"/>
  <c r="I2377"/>
  <c r="I2381"/>
  <c r="I2385"/>
  <c r="I2389"/>
  <c r="I2393"/>
  <c r="I2397"/>
  <c r="I2401"/>
  <c r="I2405"/>
  <c r="I2409"/>
  <c r="I2413"/>
  <c r="I2417"/>
  <c r="I2421"/>
  <c r="I2425"/>
  <c r="I2429"/>
  <c r="I2433"/>
  <c r="I2437"/>
  <c r="I2441"/>
  <c r="I2445"/>
  <c r="I2449"/>
  <c r="I2453"/>
  <c r="I2457"/>
  <c r="I2461"/>
  <c r="I2465"/>
  <c r="I2469"/>
  <c r="I2473"/>
  <c r="I2477"/>
  <c r="I2481"/>
  <c r="I2485"/>
  <c r="I2489"/>
  <c r="I2493"/>
  <c r="I2497"/>
  <c r="I2501"/>
  <c r="I2505"/>
  <c r="I2509"/>
  <c r="I2513"/>
  <c r="I2517"/>
  <c r="I2521"/>
  <c r="I2525"/>
  <c r="I2529"/>
  <c r="I2533"/>
  <c r="I2537"/>
  <c r="I2541"/>
  <c r="I2545"/>
  <c r="I2549"/>
  <c r="I2553"/>
  <c r="I2557"/>
  <c r="I2561"/>
  <c r="I2565"/>
  <c r="I2569"/>
  <c r="I2573"/>
  <c r="I2577"/>
  <c r="I2581"/>
  <c r="I2585"/>
  <c r="I2589"/>
  <c r="I2593"/>
  <c r="I2597"/>
  <c r="I2601"/>
  <c r="I2605"/>
  <c r="I2609"/>
  <c r="I2613"/>
  <c r="I2617"/>
  <c r="I2621"/>
  <c r="I2625"/>
  <c r="I2629"/>
  <c r="I2633"/>
  <c r="I2637"/>
  <c r="I2641"/>
  <c r="I2645"/>
  <c r="I2649"/>
  <c r="I2653"/>
  <c r="I2657"/>
  <c r="I2661"/>
  <c r="I2665"/>
  <c r="I2669"/>
  <c r="I2673"/>
  <c r="I2677"/>
  <c r="I2681"/>
  <c r="I2685"/>
  <c r="I2689"/>
  <c r="I2693"/>
  <c r="I2697"/>
  <c r="I2701"/>
  <c r="I2705"/>
  <c r="I2709"/>
  <c r="I2713"/>
  <c r="I2717"/>
  <c r="I2721"/>
  <c r="I2725"/>
  <c r="I2729"/>
  <c r="I2733"/>
  <c r="I2737"/>
  <c r="I2741"/>
  <c r="I2745"/>
  <c r="I2749"/>
  <c r="I2753"/>
  <c r="I2757"/>
  <c r="I2761"/>
  <c r="I2765"/>
  <c r="I2769"/>
  <c r="I2773"/>
  <c r="I2777"/>
  <c r="I2781"/>
  <c r="I2785"/>
  <c r="I2789"/>
  <c r="I2793"/>
  <c r="I2797"/>
  <c r="I2801"/>
  <c r="I2805"/>
  <c r="I2809"/>
  <c r="I2813"/>
  <c r="I2817"/>
  <c r="I2821"/>
  <c r="I2825"/>
  <c r="I2829"/>
  <c r="I2833"/>
  <c r="I2837"/>
  <c r="I2841"/>
  <c r="I2845"/>
  <c r="I2849"/>
  <c r="I2853"/>
  <c r="I2857"/>
  <c r="I2861"/>
  <c r="I2865"/>
  <c r="I2869"/>
  <c r="I2873"/>
  <c r="I2877"/>
  <c r="I2881"/>
  <c r="I2885"/>
  <c r="I2889"/>
  <c r="I2893"/>
  <c r="I2897"/>
  <c r="I2901"/>
  <c r="I2905"/>
  <c r="I2909"/>
  <c r="I2913"/>
  <c r="I2917"/>
  <c r="I2921"/>
  <c r="I2925"/>
  <c r="I2929"/>
  <c r="I2933"/>
  <c r="I2937"/>
  <c r="I2941"/>
  <c r="I2945"/>
  <c r="I2949"/>
  <c r="I2953"/>
  <c r="I2957"/>
  <c r="I2961"/>
  <c r="I2965"/>
  <c r="I2969"/>
  <c r="I2973"/>
  <c r="I2977"/>
  <c r="I2981"/>
  <c r="I2985"/>
  <c r="I2989"/>
  <c r="I2993"/>
  <c r="I2997"/>
  <c r="I3001"/>
  <c r="I3005"/>
  <c r="I3009"/>
  <c r="I3013"/>
  <c r="I3017"/>
  <c r="I1946"/>
  <c r="I1962"/>
  <c r="I1978"/>
  <c r="I1990"/>
  <c r="I1998"/>
  <c r="I2006"/>
  <c r="I2014"/>
  <c r="I2022"/>
  <c r="I2028"/>
  <c r="I2032"/>
  <c r="I2036"/>
  <c r="I2040"/>
  <c r="I2044"/>
  <c r="I2048"/>
  <c r="I2052"/>
  <c r="I2056"/>
  <c r="I2060"/>
  <c r="I2064"/>
  <c r="I2068"/>
  <c r="I2072"/>
  <c r="I2076"/>
  <c r="I2080"/>
  <c r="I2084"/>
  <c r="I2088"/>
  <c r="I2092"/>
  <c r="I2096"/>
  <c r="I2100"/>
  <c r="I2104"/>
  <c r="I2108"/>
  <c r="I2112"/>
  <c r="I2116"/>
  <c r="I2120"/>
  <c r="I2124"/>
  <c r="I2128"/>
  <c r="I2132"/>
  <c r="I2136"/>
  <c r="I2140"/>
  <c r="I2144"/>
  <c r="I2148"/>
  <c r="I2152"/>
  <c r="I2156"/>
  <c r="I2160"/>
  <c r="I2164"/>
  <c r="I2168"/>
  <c r="I2172"/>
  <c r="I2176"/>
  <c r="I2180"/>
  <c r="I2184"/>
  <c r="I2188"/>
  <c r="I2192"/>
  <c r="I2196"/>
  <c r="I2200"/>
  <c r="I2204"/>
  <c r="I2208"/>
  <c r="I2212"/>
  <c r="I2216"/>
  <c r="I2220"/>
  <c r="I2224"/>
  <c r="I2228"/>
  <c r="I2232"/>
  <c r="I2236"/>
  <c r="I2240"/>
  <c r="I2244"/>
  <c r="I2248"/>
  <c r="I2252"/>
  <c r="I2256"/>
  <c r="I2260"/>
  <c r="I2264"/>
  <c r="I2268"/>
  <c r="I2272"/>
  <c r="I2276"/>
  <c r="I2280"/>
  <c r="I2284"/>
  <c r="I2288"/>
  <c r="I2292"/>
  <c r="I2296"/>
  <c r="I2300"/>
  <c r="I2304"/>
  <c r="I2308"/>
  <c r="I2312"/>
  <c r="I2316"/>
  <c r="I2320"/>
  <c r="I2324"/>
  <c r="I2328"/>
  <c r="I2332"/>
  <c r="I2336"/>
  <c r="I2340"/>
  <c r="I2344"/>
  <c r="I2348"/>
  <c r="I2352"/>
  <c r="I2356"/>
  <c r="I2360"/>
  <c r="I2364"/>
  <c r="I2368"/>
  <c r="I2372"/>
  <c r="I2376"/>
  <c r="I2380"/>
  <c r="I2384"/>
  <c r="I2388"/>
  <c r="I2392"/>
  <c r="I2396"/>
  <c r="I2400"/>
  <c r="I2404"/>
  <c r="I2408"/>
  <c r="I2412"/>
  <c r="I2416"/>
  <c r="I2420"/>
  <c r="I2424"/>
  <c r="I2428"/>
  <c r="I2432"/>
  <c r="I2436"/>
  <c r="I2440"/>
  <c r="I2444"/>
  <c r="I2448"/>
  <c r="I2452"/>
  <c r="I2456"/>
  <c r="I2460"/>
  <c r="I2464"/>
  <c r="I2468"/>
  <c r="I2472"/>
  <c r="I2476"/>
  <c r="I2480"/>
  <c r="I2484"/>
  <c r="I2488"/>
  <c r="I2492"/>
  <c r="I2496"/>
  <c r="I2500"/>
  <c r="I2504"/>
  <c r="I2508"/>
  <c r="I2512"/>
  <c r="I2516"/>
  <c r="I2520"/>
  <c r="I2524"/>
  <c r="I2528"/>
  <c r="I2532"/>
  <c r="I2536"/>
  <c r="I2540"/>
  <c r="I2544"/>
  <c r="I2548"/>
  <c r="I2552"/>
  <c r="I2556"/>
  <c r="I2560"/>
  <c r="I2564"/>
  <c r="I2568"/>
  <c r="I2572"/>
  <c r="I2576"/>
  <c r="I2580"/>
  <c r="I2584"/>
  <c r="I2588"/>
  <c r="I2592"/>
  <c r="I2596"/>
  <c r="I2600"/>
  <c r="I2604"/>
  <c r="I2608"/>
  <c r="I2612"/>
  <c r="I2616"/>
  <c r="I2620"/>
  <c r="I2624"/>
  <c r="I2628"/>
  <c r="I2632"/>
  <c r="I2636"/>
  <c r="I2640"/>
  <c r="I2644"/>
  <c r="I2648"/>
  <c r="I2652"/>
  <c r="I2656"/>
  <c r="I2660"/>
  <c r="I2664"/>
  <c r="I2668"/>
  <c r="I2672"/>
  <c r="I2676"/>
  <c r="I2680"/>
  <c r="I2684"/>
  <c r="I2688"/>
  <c r="I2692"/>
  <c r="I2696"/>
  <c r="I2700"/>
  <c r="I2704"/>
  <c r="I2708"/>
  <c r="I2712"/>
  <c r="I2716"/>
  <c r="I2720"/>
  <c r="I2724"/>
  <c r="I2728"/>
  <c r="I2732"/>
  <c r="I2736"/>
  <c r="I2740"/>
  <c r="I2744"/>
  <c r="I2748"/>
  <c r="I2752"/>
  <c r="I2756"/>
  <c r="I2760"/>
  <c r="I2764"/>
  <c r="I2768"/>
  <c r="I2772"/>
  <c r="I2776"/>
  <c r="I2780"/>
  <c r="I2784"/>
  <c r="I2788"/>
  <c r="I2792"/>
  <c r="I2796"/>
  <c r="I2800"/>
  <c r="I2804"/>
  <c r="I2808"/>
  <c r="I2812"/>
  <c r="I2816"/>
  <c r="I2820"/>
  <c r="I2824"/>
  <c r="I2828"/>
  <c r="I2832"/>
  <c r="I2836"/>
  <c r="I2840"/>
  <c r="I2844"/>
  <c r="I2848"/>
  <c r="I2852"/>
  <c r="I2856"/>
  <c r="I2860"/>
  <c r="I2864"/>
  <c r="I2868"/>
  <c r="I2872"/>
  <c r="I2876"/>
  <c r="I2880"/>
  <c r="I2884"/>
  <c r="I2888"/>
  <c r="I2892"/>
  <c r="I2896"/>
  <c r="I2900"/>
  <c r="I2904"/>
  <c r="I2908"/>
  <c r="I2912"/>
  <c r="I2916"/>
  <c r="I2920"/>
  <c r="I2924"/>
  <c r="I2928"/>
  <c r="I2932"/>
  <c r="I2936"/>
  <c r="I2940"/>
  <c r="I2944"/>
  <c r="I2948"/>
  <c r="I2952"/>
  <c r="I2956"/>
  <c r="I2960"/>
  <c r="I2964"/>
  <c r="I2968"/>
  <c r="I2972"/>
  <c r="I2976"/>
  <c r="I2980"/>
  <c r="I2984"/>
  <c r="I2988"/>
  <c r="I2992"/>
  <c r="I2996"/>
  <c r="I3000"/>
  <c r="I3004"/>
  <c r="I3008"/>
  <c r="I3012"/>
  <c r="I3016"/>
  <c r="I1942"/>
  <c r="I1958"/>
  <c r="I1974"/>
  <c r="I1987"/>
  <c r="I1995"/>
  <c r="I2003"/>
  <c r="I2011"/>
  <c r="I2019"/>
  <c r="I2027"/>
  <c r="I2031"/>
  <c r="I2035"/>
  <c r="I2039"/>
  <c r="I2043"/>
  <c r="I2047"/>
  <c r="I2051"/>
  <c r="I2055"/>
  <c r="I2059"/>
  <c r="I2063"/>
  <c r="I2067"/>
  <c r="I2071"/>
  <c r="I2075"/>
  <c r="I2079"/>
  <c r="I2083"/>
  <c r="I2087"/>
  <c r="I2091"/>
  <c r="I2095"/>
  <c r="I2099"/>
  <c r="I2103"/>
  <c r="I2107"/>
  <c r="I2111"/>
  <c r="I2115"/>
  <c r="I2119"/>
  <c r="I2123"/>
  <c r="I2127"/>
  <c r="I2131"/>
  <c r="I2135"/>
  <c r="I2139"/>
  <c r="I2143"/>
  <c r="I2147"/>
  <c r="I2151"/>
  <c r="I2155"/>
  <c r="I2159"/>
  <c r="I2163"/>
  <c r="I2167"/>
  <c r="I2171"/>
  <c r="I2175"/>
  <c r="I2179"/>
  <c r="I2183"/>
  <c r="I2187"/>
  <c r="I2191"/>
  <c r="I2195"/>
  <c r="I2199"/>
  <c r="I2203"/>
  <c r="I2207"/>
  <c r="I2211"/>
  <c r="I2215"/>
  <c r="I2219"/>
  <c r="I2223"/>
  <c r="I2227"/>
  <c r="I2231"/>
  <c r="I2235"/>
  <c r="I2239"/>
  <c r="I2243"/>
  <c r="I2247"/>
  <c r="I2251"/>
  <c r="I2255"/>
  <c r="I2259"/>
  <c r="I2263"/>
  <c r="I2267"/>
  <c r="I2271"/>
  <c r="I2275"/>
  <c r="I2279"/>
  <c r="I2283"/>
  <c r="I2287"/>
  <c r="I2291"/>
  <c r="I2295"/>
  <c r="I2299"/>
  <c r="I2303"/>
  <c r="I2307"/>
  <c r="I2311"/>
  <c r="I2315"/>
  <c r="I2319"/>
  <c r="I2323"/>
  <c r="I2327"/>
  <c r="I2331"/>
  <c r="I2335"/>
  <c r="I2339"/>
  <c r="I2343"/>
  <c r="I2347"/>
  <c r="I2351"/>
  <c r="I2355"/>
  <c r="I2359"/>
  <c r="I2363"/>
  <c r="I2367"/>
  <c r="I2371"/>
  <c r="I2375"/>
  <c r="I2379"/>
  <c r="I2383"/>
  <c r="I2387"/>
  <c r="I2391"/>
  <c r="I2395"/>
  <c r="I2399"/>
  <c r="I2403"/>
  <c r="I2407"/>
  <c r="I2411"/>
  <c r="I2415"/>
  <c r="I2419"/>
  <c r="I2423"/>
  <c r="I2427"/>
  <c r="I2431"/>
  <c r="I2435"/>
  <c r="I2439"/>
  <c r="I2443"/>
  <c r="I2447"/>
  <c r="I2451"/>
  <c r="I2455"/>
  <c r="I2459"/>
  <c r="I2463"/>
  <c r="I2467"/>
  <c r="I2471"/>
  <c r="I2475"/>
  <c r="I2479"/>
  <c r="I2483"/>
  <c r="I2487"/>
  <c r="I2491"/>
  <c r="I2495"/>
  <c r="I2499"/>
  <c r="I2503"/>
  <c r="I2507"/>
  <c r="I2511"/>
  <c r="I2515"/>
  <c r="I2519"/>
  <c r="I2523"/>
  <c r="I2527"/>
  <c r="I2531"/>
  <c r="I2535"/>
  <c r="I2539"/>
  <c r="I2543"/>
  <c r="I2547"/>
  <c r="I2551"/>
  <c r="I2555"/>
  <c r="I2559"/>
  <c r="I2563"/>
  <c r="I2567"/>
  <c r="I2571"/>
  <c r="I2575"/>
  <c r="I2579"/>
  <c r="I2583"/>
  <c r="I2587"/>
  <c r="I2591"/>
  <c r="I2595"/>
  <c r="I2599"/>
  <c r="I2603"/>
  <c r="I2607"/>
  <c r="I2611"/>
  <c r="I2615"/>
  <c r="I2619"/>
  <c r="I2623"/>
  <c r="I2627"/>
  <c r="I2631"/>
  <c r="I2635"/>
  <c r="I2639"/>
  <c r="I2643"/>
  <c r="I2647"/>
  <c r="I2651"/>
  <c r="I2655"/>
  <c r="I2659"/>
  <c r="I2663"/>
  <c r="I2667"/>
  <c r="I2671"/>
  <c r="I2675"/>
  <c r="I2679"/>
  <c r="I2683"/>
  <c r="I2687"/>
  <c r="I2691"/>
  <c r="I2695"/>
  <c r="I2699"/>
  <c r="I2703"/>
  <c r="I2707"/>
  <c r="I2711"/>
  <c r="I2715"/>
  <c r="I2719"/>
  <c r="I2723"/>
  <c r="I2727"/>
  <c r="I2731"/>
  <c r="I2735"/>
  <c r="I2739"/>
  <c r="I2743"/>
  <c r="I2747"/>
  <c r="I2751"/>
  <c r="I2755"/>
  <c r="I2759"/>
  <c r="I2763"/>
  <c r="I2767"/>
  <c r="I2771"/>
  <c r="I2775"/>
  <c r="I2779"/>
  <c r="I2783"/>
  <c r="I2787"/>
  <c r="I2791"/>
  <c r="I2795"/>
  <c r="I2799"/>
  <c r="I2803"/>
  <c r="I2807"/>
  <c r="I2811"/>
  <c r="I2815"/>
  <c r="I2819"/>
  <c r="I2823"/>
  <c r="I2827"/>
  <c r="I2831"/>
  <c r="I2835"/>
  <c r="I2839"/>
  <c r="I2843"/>
  <c r="I2847"/>
  <c r="I2851"/>
  <c r="I2855"/>
  <c r="I2859"/>
  <c r="I2863"/>
  <c r="I2867"/>
  <c r="I2871"/>
  <c r="I2875"/>
  <c r="I2879"/>
  <c r="I2883"/>
  <c r="I2887"/>
  <c r="I2891"/>
  <c r="I2895"/>
  <c r="I2899"/>
  <c r="I2903"/>
  <c r="I2907"/>
  <c r="I2911"/>
  <c r="I2927"/>
  <c r="I2943"/>
  <c r="I2959"/>
  <c r="I2975"/>
  <c r="I2991"/>
  <c r="I3007"/>
  <c r="I3020"/>
  <c r="I3025"/>
  <c r="I3031"/>
  <c r="I3036"/>
  <c r="I3041"/>
  <c r="I3047"/>
  <c r="I3052"/>
  <c r="I3057"/>
  <c r="I3063"/>
  <c r="I3068"/>
  <c r="I3073"/>
  <c r="I3079"/>
  <c r="I3084"/>
  <c r="I3089"/>
  <c r="I3095"/>
  <c r="I3100"/>
  <c r="I3105"/>
  <c r="I3111"/>
  <c r="I3116"/>
  <c r="I3120"/>
  <c r="I3124"/>
  <c r="I3128"/>
  <c r="I3132"/>
  <c r="I3136"/>
  <c r="I3140"/>
  <c r="I3144"/>
  <c r="I3148"/>
  <c r="I3152"/>
  <c r="I3156"/>
  <c r="I3160"/>
  <c r="I3164"/>
  <c r="I3168"/>
  <c r="I3172"/>
  <c r="I3176"/>
  <c r="I3180"/>
  <c r="I3184"/>
  <c r="I3188"/>
  <c r="I3192"/>
  <c r="I3196"/>
  <c r="I3200"/>
  <c r="I3204"/>
  <c r="I3208"/>
  <c r="I3212"/>
  <c r="I3216"/>
  <c r="I3220"/>
  <c r="I3224"/>
  <c r="I3228"/>
  <c r="I3232"/>
  <c r="I3236"/>
  <c r="I3240"/>
  <c r="I3244"/>
  <c r="I3248"/>
  <c r="I3252"/>
  <c r="I3256"/>
  <c r="I3260"/>
  <c r="I3264"/>
  <c r="I3268"/>
  <c r="I3272"/>
  <c r="I3276"/>
  <c r="I3280"/>
  <c r="I3284"/>
  <c r="I3288"/>
  <c r="I3292"/>
  <c r="I3296"/>
  <c r="I3300"/>
  <c r="I3304"/>
  <c r="I3308"/>
  <c r="I3312"/>
  <c r="I3316"/>
  <c r="I3320"/>
  <c r="I3324"/>
  <c r="I3328"/>
  <c r="I3332"/>
  <c r="I3336"/>
  <c r="I3340"/>
  <c r="I3344"/>
  <c r="I3348"/>
  <c r="I3352"/>
  <c r="I3356"/>
  <c r="I3360"/>
  <c r="I3364"/>
  <c r="I3368"/>
  <c r="I3372"/>
  <c r="I3376"/>
  <c r="I3380"/>
  <c r="I3384"/>
  <c r="I3388"/>
  <c r="I3392"/>
  <c r="I3396"/>
  <c r="I3400"/>
  <c r="I3404"/>
  <c r="I3408"/>
  <c r="I3412"/>
  <c r="I3416"/>
  <c r="I3420"/>
  <c r="I3424"/>
  <c r="I3428"/>
  <c r="I3432"/>
  <c r="I3436"/>
  <c r="I3440"/>
  <c r="I3444"/>
  <c r="I3448"/>
  <c r="I3452"/>
  <c r="I3456"/>
  <c r="I3460"/>
  <c r="I3464"/>
  <c r="I3468"/>
  <c r="I3472"/>
  <c r="I3476"/>
  <c r="I3480"/>
  <c r="I3484"/>
  <c r="I3488"/>
  <c r="I3492"/>
  <c r="I3496"/>
  <c r="I3500"/>
  <c r="I3504"/>
  <c r="I3508"/>
  <c r="I3512"/>
  <c r="I3516"/>
  <c r="I3520"/>
  <c r="I3524"/>
  <c r="I3528"/>
  <c r="I3532"/>
  <c r="I3536"/>
  <c r="I3540"/>
  <c r="I3544"/>
  <c r="I3548"/>
  <c r="I3552"/>
  <c r="I3556"/>
  <c r="I3560"/>
  <c r="I3564"/>
  <c r="I3568"/>
  <c r="I3572"/>
  <c r="I3576"/>
  <c r="I3580"/>
  <c r="I3584"/>
  <c r="I3588"/>
  <c r="I3592"/>
  <c r="I3596"/>
  <c r="I3600"/>
  <c r="I3604"/>
  <c r="I3608"/>
  <c r="I3612"/>
  <c r="I3616"/>
  <c r="I3620"/>
  <c r="I3624"/>
  <c r="I3628"/>
  <c r="I3632"/>
  <c r="I3636"/>
  <c r="I3640"/>
  <c r="I3644"/>
  <c r="I3648"/>
  <c r="I3652"/>
  <c r="I3656"/>
  <c r="I3660"/>
  <c r="I3664"/>
  <c r="I3668"/>
  <c r="I3672"/>
  <c r="I3676"/>
  <c r="I3680"/>
  <c r="I3684"/>
  <c r="I3688"/>
  <c r="I3692"/>
  <c r="I3696"/>
  <c r="I3700"/>
  <c r="I3704"/>
  <c r="I3708"/>
  <c r="I3712"/>
  <c r="I3716"/>
  <c r="I3720"/>
  <c r="I3724"/>
  <c r="I3728"/>
  <c r="I3732"/>
  <c r="I3736"/>
  <c r="I3740"/>
  <c r="I3744"/>
  <c r="I3748"/>
  <c r="I3752"/>
  <c r="I3756"/>
  <c r="I3760"/>
  <c r="I3764"/>
  <c r="I3768"/>
  <c r="I3772"/>
  <c r="I3776"/>
  <c r="I3780"/>
  <c r="I3784"/>
  <c r="I3788"/>
  <c r="I3792"/>
  <c r="I3796"/>
  <c r="I3800"/>
  <c r="I3804"/>
  <c r="I3808"/>
  <c r="I3812"/>
  <c r="I3816"/>
  <c r="I3820"/>
  <c r="I3824"/>
  <c r="I3828"/>
  <c r="I3832"/>
  <c r="I3836"/>
  <c r="I3840"/>
  <c r="I3844"/>
  <c r="I3848"/>
  <c r="I3852"/>
  <c r="I3856"/>
  <c r="I3860"/>
  <c r="I3864"/>
  <c r="I3868"/>
  <c r="I3872"/>
  <c r="I3876"/>
  <c r="I3880"/>
  <c r="I3884"/>
  <c r="I3888"/>
  <c r="I3892"/>
  <c r="I3896"/>
  <c r="I3900"/>
  <c r="I3904"/>
  <c r="I3908"/>
  <c r="I3912"/>
  <c r="I3916"/>
  <c r="I3920"/>
  <c r="I3924"/>
  <c r="I3928"/>
  <c r="I3932"/>
  <c r="I3936"/>
  <c r="I3940"/>
  <c r="I3944"/>
  <c r="I3948"/>
  <c r="I3952"/>
  <c r="I3956"/>
  <c r="I3960"/>
  <c r="I3964"/>
  <c r="I3968"/>
  <c r="I3972"/>
  <c r="I3976"/>
  <c r="I3980"/>
  <c r="I3984"/>
  <c r="I3259"/>
  <c r="I3263"/>
  <c r="I3267"/>
  <c r="I3271"/>
  <c r="I3275"/>
  <c r="I3279"/>
  <c r="I3283"/>
  <c r="I3287"/>
  <c r="I3291"/>
  <c r="I3295"/>
  <c r="I3299"/>
  <c r="I3303"/>
  <c r="I3307"/>
  <c r="I3311"/>
  <c r="I3315"/>
  <c r="I3319"/>
  <c r="I3323"/>
  <c r="I3327"/>
  <c r="I3331"/>
  <c r="I3335"/>
  <c r="I3339"/>
  <c r="I3343"/>
  <c r="I3347"/>
  <c r="I3351"/>
  <c r="I3355"/>
  <c r="I3359"/>
  <c r="I3363"/>
  <c r="I3367"/>
  <c r="I3371"/>
  <c r="I3375"/>
  <c r="I3379"/>
  <c r="I3383"/>
  <c r="I3387"/>
  <c r="I3391"/>
  <c r="I3395"/>
  <c r="I3399"/>
  <c r="I3403"/>
  <c r="I3407"/>
  <c r="I3411"/>
  <c r="I3415"/>
  <c r="I3419"/>
  <c r="I3423"/>
  <c r="I3427"/>
  <c r="I3431"/>
  <c r="I3435"/>
  <c r="I3439"/>
  <c r="I3443"/>
  <c r="I3447"/>
  <c r="I3451"/>
  <c r="I3455"/>
  <c r="I3459"/>
  <c r="I3467"/>
  <c r="I3471"/>
  <c r="I3475"/>
  <c r="I3479"/>
  <c r="I3483"/>
  <c r="I3487"/>
  <c r="I3491"/>
  <c r="I3495"/>
  <c r="I3499"/>
  <c r="I3503"/>
  <c r="I3507"/>
  <c r="I3511"/>
  <c r="I3515"/>
  <c r="I3519"/>
  <c r="I3523"/>
  <c r="I3527"/>
  <c r="I3535"/>
  <c r="I3539"/>
  <c r="I3543"/>
  <c r="I3547"/>
  <c r="I3555"/>
  <c r="I3559"/>
  <c r="I3563"/>
  <c r="I3571"/>
  <c r="I3575"/>
  <c r="I3579"/>
  <c r="I3587"/>
  <c r="I3591"/>
  <c r="I3599"/>
  <c r="I3603"/>
  <c r="I3611"/>
  <c r="I3619"/>
  <c r="I3623"/>
  <c r="I3631"/>
  <c r="I3639"/>
  <c r="I3643"/>
  <c r="I3647"/>
  <c r="I3655"/>
  <c r="I3659"/>
  <c r="I3667"/>
  <c r="I3671"/>
  <c r="I3679"/>
  <c r="I3687"/>
  <c r="I3691"/>
  <c r="I3699"/>
  <c r="I3707"/>
  <c r="I3711"/>
  <c r="I3719"/>
  <c r="I3723"/>
  <c r="I3731"/>
  <c r="I3739"/>
  <c r="I3743"/>
  <c r="I3751"/>
  <c r="I3759"/>
  <c r="I3763"/>
  <c r="I3767"/>
  <c r="I3775"/>
  <c r="I3779"/>
  <c r="I3787"/>
  <c r="I3791"/>
  <c r="I3799"/>
  <c r="I3803"/>
  <c r="I3811"/>
  <c r="I3819"/>
  <c r="I3823"/>
  <c r="I3831"/>
  <c r="I3839"/>
  <c r="I3843"/>
  <c r="I3851"/>
  <c r="I3855"/>
  <c r="I3863"/>
  <c r="I3871"/>
  <c r="I3875"/>
  <c r="I3883"/>
  <c r="I3887"/>
  <c r="I3895"/>
  <c r="I3899"/>
  <c r="I3903"/>
  <c r="I3911"/>
  <c r="I3919"/>
  <c r="I3923"/>
  <c r="I3931"/>
  <c r="I3939"/>
  <c r="I3943"/>
  <c r="I3951"/>
  <c r="I3959"/>
  <c r="I3963"/>
  <c r="I3971"/>
  <c r="I3979"/>
  <c r="I3983"/>
  <c r="I3761"/>
  <c r="I3777"/>
  <c r="I3785"/>
  <c r="I3797"/>
  <c r="I3809"/>
  <c r="I3821"/>
  <c r="I3833"/>
  <c r="I3841"/>
  <c r="I3853"/>
  <c r="I3865"/>
  <c r="I3877"/>
  <c r="I3889"/>
  <c r="I3897"/>
  <c r="I3909"/>
  <c r="I3921"/>
  <c r="I3933"/>
  <c r="I3945"/>
  <c r="I3957"/>
  <c r="I3969"/>
  <c r="I3981"/>
  <c r="I2923"/>
  <c r="I2939"/>
  <c r="I2955"/>
  <c r="I2971"/>
  <c r="I2987"/>
  <c r="I3003"/>
  <c r="I3019"/>
  <c r="I3024"/>
  <c r="I3029"/>
  <c r="I3035"/>
  <c r="I3040"/>
  <c r="I3045"/>
  <c r="I3051"/>
  <c r="I3056"/>
  <c r="I3061"/>
  <c r="I3067"/>
  <c r="I3072"/>
  <c r="I3077"/>
  <c r="I3083"/>
  <c r="I3088"/>
  <c r="I3093"/>
  <c r="I3099"/>
  <c r="I3104"/>
  <c r="I3109"/>
  <c r="I3115"/>
  <c r="I3119"/>
  <c r="I3123"/>
  <c r="I3127"/>
  <c r="I3131"/>
  <c r="I3135"/>
  <c r="I3139"/>
  <c r="I3143"/>
  <c r="I3147"/>
  <c r="I3151"/>
  <c r="I3155"/>
  <c r="I3159"/>
  <c r="I3163"/>
  <c r="I3167"/>
  <c r="I3171"/>
  <c r="I3175"/>
  <c r="I3179"/>
  <c r="I3183"/>
  <c r="I3187"/>
  <c r="I3191"/>
  <c r="I3195"/>
  <c r="I3199"/>
  <c r="I3203"/>
  <c r="I3207"/>
  <c r="I3211"/>
  <c r="I3215"/>
  <c r="I3219"/>
  <c r="I3223"/>
  <c r="I3227"/>
  <c r="I3231"/>
  <c r="I3235"/>
  <c r="I3239"/>
  <c r="I3243"/>
  <c r="I3247"/>
  <c r="I3251"/>
  <c r="I3255"/>
  <c r="I3463"/>
  <c r="I3531"/>
  <c r="I3551"/>
  <c r="I3567"/>
  <c r="I3583"/>
  <c r="I3595"/>
  <c r="I3607"/>
  <c r="I3615"/>
  <c r="I3627"/>
  <c r="I3635"/>
  <c r="I3651"/>
  <c r="I3663"/>
  <c r="I3675"/>
  <c r="I3683"/>
  <c r="I3695"/>
  <c r="I3703"/>
  <c r="I3715"/>
  <c r="I3727"/>
  <c r="I3735"/>
  <c r="I3747"/>
  <c r="I3755"/>
  <c r="I3771"/>
  <c r="I3783"/>
  <c r="I3795"/>
  <c r="I3807"/>
  <c r="I3815"/>
  <c r="I3827"/>
  <c r="I3835"/>
  <c r="I3847"/>
  <c r="I3859"/>
  <c r="I3867"/>
  <c r="I3879"/>
  <c r="I3891"/>
  <c r="I3907"/>
  <c r="I3915"/>
  <c r="I3927"/>
  <c r="I3935"/>
  <c r="I3947"/>
  <c r="I3955"/>
  <c r="I3967"/>
  <c r="I3975"/>
  <c r="I3773"/>
  <c r="I3793"/>
  <c r="I3805"/>
  <c r="I3817"/>
  <c r="I3829"/>
  <c r="I3845"/>
  <c r="I3857"/>
  <c r="I3869"/>
  <c r="I3881"/>
  <c r="I3893"/>
  <c r="I3905"/>
  <c r="I3913"/>
  <c r="I3929"/>
  <c r="I3941"/>
  <c r="I3953"/>
  <c r="I3965"/>
  <c r="I3977"/>
  <c r="I2919"/>
  <c r="I2935"/>
  <c r="I2951"/>
  <c r="I2967"/>
  <c r="I2983"/>
  <c r="I2999"/>
  <c r="I3015"/>
  <c r="I3023"/>
  <c r="I3028"/>
  <c r="I3033"/>
  <c r="I3039"/>
  <c r="I3044"/>
  <c r="I3049"/>
  <c r="I3055"/>
  <c r="I3060"/>
  <c r="I3065"/>
  <c r="I3071"/>
  <c r="I3076"/>
  <c r="I3081"/>
  <c r="I3087"/>
  <c r="I3092"/>
  <c r="I3097"/>
  <c r="I3103"/>
  <c r="I3108"/>
  <c r="I3113"/>
  <c r="I3118"/>
  <c r="I3122"/>
  <c r="I3126"/>
  <c r="I3130"/>
  <c r="I3134"/>
  <c r="I3138"/>
  <c r="I3142"/>
  <c r="I3146"/>
  <c r="I3150"/>
  <c r="I3154"/>
  <c r="I3158"/>
  <c r="I3162"/>
  <c r="I3166"/>
  <c r="I3170"/>
  <c r="I3174"/>
  <c r="I3178"/>
  <c r="I3182"/>
  <c r="I3186"/>
  <c r="I3190"/>
  <c r="I3194"/>
  <c r="I3198"/>
  <c r="I3202"/>
  <c r="I3206"/>
  <c r="I3210"/>
  <c r="I3214"/>
  <c r="I3218"/>
  <c r="I3222"/>
  <c r="I3226"/>
  <c r="I3230"/>
  <c r="I3234"/>
  <c r="I3238"/>
  <c r="I3242"/>
  <c r="I3246"/>
  <c r="I3250"/>
  <c r="I3254"/>
  <c r="I3258"/>
  <c r="I3262"/>
  <c r="I3266"/>
  <c r="I3270"/>
  <c r="I3274"/>
  <c r="I3278"/>
  <c r="I3282"/>
  <c r="I3286"/>
  <c r="I3290"/>
  <c r="I3294"/>
  <c r="I3298"/>
  <c r="I3302"/>
  <c r="I3306"/>
  <c r="I3310"/>
  <c r="I3314"/>
  <c r="I3318"/>
  <c r="I3322"/>
  <c r="I3326"/>
  <c r="I3330"/>
  <c r="I3334"/>
  <c r="I3338"/>
  <c r="I3342"/>
  <c r="I3346"/>
  <c r="I3350"/>
  <c r="I3354"/>
  <c r="I3358"/>
  <c r="I3362"/>
  <c r="I3366"/>
  <c r="I3370"/>
  <c r="I3374"/>
  <c r="I3378"/>
  <c r="I3382"/>
  <c r="I3386"/>
  <c r="I3390"/>
  <c r="I3394"/>
  <c r="I3398"/>
  <c r="I3402"/>
  <c r="I3406"/>
  <c r="I3410"/>
  <c r="I3414"/>
  <c r="I3418"/>
  <c r="I3422"/>
  <c r="I3426"/>
  <c r="I3430"/>
  <c r="I3434"/>
  <c r="I3438"/>
  <c r="I3442"/>
  <c r="I3446"/>
  <c r="I3450"/>
  <c r="I3454"/>
  <c r="I3458"/>
  <c r="I3462"/>
  <c r="I3466"/>
  <c r="I3470"/>
  <c r="I3474"/>
  <c r="I3478"/>
  <c r="I3482"/>
  <c r="I3486"/>
  <c r="I3490"/>
  <c r="I3494"/>
  <c r="I3498"/>
  <c r="I3502"/>
  <c r="I3506"/>
  <c r="I3510"/>
  <c r="I3514"/>
  <c r="I3518"/>
  <c r="I3522"/>
  <c r="I3526"/>
  <c r="I3530"/>
  <c r="I3534"/>
  <c r="I3538"/>
  <c r="I3542"/>
  <c r="I3546"/>
  <c r="I3550"/>
  <c r="I3554"/>
  <c r="I3558"/>
  <c r="I3562"/>
  <c r="I3566"/>
  <c r="I3570"/>
  <c r="I3574"/>
  <c r="I3578"/>
  <c r="I3582"/>
  <c r="I3586"/>
  <c r="I3590"/>
  <c r="I3594"/>
  <c r="I3598"/>
  <c r="I3602"/>
  <c r="I3606"/>
  <c r="I3610"/>
  <c r="I3614"/>
  <c r="I3618"/>
  <c r="I3622"/>
  <c r="I3626"/>
  <c r="I3630"/>
  <c r="I3634"/>
  <c r="I3638"/>
  <c r="I3642"/>
  <c r="I3646"/>
  <c r="I3650"/>
  <c r="I3654"/>
  <c r="I3658"/>
  <c r="I3662"/>
  <c r="I3666"/>
  <c r="I3670"/>
  <c r="I3674"/>
  <c r="I3678"/>
  <c r="I3682"/>
  <c r="I3686"/>
  <c r="I3690"/>
  <c r="I3694"/>
  <c r="I3698"/>
  <c r="I3702"/>
  <c r="I3706"/>
  <c r="I3710"/>
  <c r="I3714"/>
  <c r="I3718"/>
  <c r="I3722"/>
  <c r="I3726"/>
  <c r="I3730"/>
  <c r="I3734"/>
  <c r="I3738"/>
  <c r="I3742"/>
  <c r="I3746"/>
  <c r="I3750"/>
  <c r="I3754"/>
  <c r="I3758"/>
  <c r="I3762"/>
  <c r="I3766"/>
  <c r="I3770"/>
  <c r="I3774"/>
  <c r="I3778"/>
  <c r="I3782"/>
  <c r="I3786"/>
  <c r="I3790"/>
  <c r="I3794"/>
  <c r="I3798"/>
  <c r="I3802"/>
  <c r="I3806"/>
  <c r="I3810"/>
  <c r="I3814"/>
  <c r="I3818"/>
  <c r="I3822"/>
  <c r="I3826"/>
  <c r="I3830"/>
  <c r="I3834"/>
  <c r="I3838"/>
  <c r="I3842"/>
  <c r="I3846"/>
  <c r="I3850"/>
  <c r="I3854"/>
  <c r="I3858"/>
  <c r="I3862"/>
  <c r="I3866"/>
  <c r="I3870"/>
  <c r="I3874"/>
  <c r="I3878"/>
  <c r="I3882"/>
  <c r="I3886"/>
  <c r="I3890"/>
  <c r="I3894"/>
  <c r="I3898"/>
  <c r="I3902"/>
  <c r="I3906"/>
  <c r="I3910"/>
  <c r="I3914"/>
  <c r="I3918"/>
  <c r="I3922"/>
  <c r="I3926"/>
  <c r="I3930"/>
  <c r="I3934"/>
  <c r="I3938"/>
  <c r="I3942"/>
  <c r="I3946"/>
  <c r="I3950"/>
  <c r="I3954"/>
  <c r="I3958"/>
  <c r="I3962"/>
  <c r="I3966"/>
  <c r="I3970"/>
  <c r="I3974"/>
  <c r="I3978"/>
  <c r="I3982"/>
  <c r="I2915"/>
  <c r="I2931"/>
  <c r="I2947"/>
  <c r="I2963"/>
  <c r="I2979"/>
  <c r="I2995"/>
  <c r="I3011"/>
  <c r="I3021"/>
  <c r="I3027"/>
  <c r="I3032"/>
  <c r="I3037"/>
  <c r="I3043"/>
  <c r="I3048"/>
  <c r="I3053"/>
  <c r="I3059"/>
  <c r="I3064"/>
  <c r="I3069"/>
  <c r="I3075"/>
  <c r="I3080"/>
  <c r="I3085"/>
  <c r="I3091"/>
  <c r="I3096"/>
  <c r="I3101"/>
  <c r="I3107"/>
  <c r="I3112"/>
  <c r="I3117"/>
  <c r="I3121"/>
  <c r="I3125"/>
  <c r="I3129"/>
  <c r="I3133"/>
  <c r="I3137"/>
  <c r="I3141"/>
  <c r="I3145"/>
  <c r="I3149"/>
  <c r="I3153"/>
  <c r="I3157"/>
  <c r="I3161"/>
  <c r="I3165"/>
  <c r="I3169"/>
  <c r="I3173"/>
  <c r="I3177"/>
  <c r="I3181"/>
  <c r="I3185"/>
  <c r="I3189"/>
  <c r="I3193"/>
  <c r="I3197"/>
  <c r="I3201"/>
  <c r="I3205"/>
  <c r="I3209"/>
  <c r="I3213"/>
  <c r="I3217"/>
  <c r="I3221"/>
  <c r="I3225"/>
  <c r="I3229"/>
  <c r="I3233"/>
  <c r="I3237"/>
  <c r="I3241"/>
  <c r="I3245"/>
  <c r="I3249"/>
  <c r="I3253"/>
  <c r="I3257"/>
  <c r="I3261"/>
  <c r="I3265"/>
  <c r="I3269"/>
  <c r="I3273"/>
  <c r="I3277"/>
  <c r="I3281"/>
  <c r="I3285"/>
  <c r="I3289"/>
  <c r="I3293"/>
  <c r="I3297"/>
  <c r="I3301"/>
  <c r="I3305"/>
  <c r="I3309"/>
  <c r="I3313"/>
  <c r="I3317"/>
  <c r="I3321"/>
  <c r="I3325"/>
  <c r="I3329"/>
  <c r="I3333"/>
  <c r="I3337"/>
  <c r="I3341"/>
  <c r="I3345"/>
  <c r="I3349"/>
  <c r="I3353"/>
  <c r="I3357"/>
  <c r="I3361"/>
  <c r="I3365"/>
  <c r="I3369"/>
  <c r="I3373"/>
  <c r="I3377"/>
  <c r="I3381"/>
  <c r="I3385"/>
  <c r="I3389"/>
  <c r="I3393"/>
  <c r="I3397"/>
  <c r="I3401"/>
  <c r="I3405"/>
  <c r="I3409"/>
  <c r="I3413"/>
  <c r="I3417"/>
  <c r="I3421"/>
  <c r="I3425"/>
  <c r="I3429"/>
  <c r="I3433"/>
  <c r="I3437"/>
  <c r="I3441"/>
  <c r="I3445"/>
  <c r="I3449"/>
  <c r="I3453"/>
  <c r="I3457"/>
  <c r="I3461"/>
  <c r="I3465"/>
  <c r="I3469"/>
  <c r="I3473"/>
  <c r="I3477"/>
  <c r="I3481"/>
  <c r="I3485"/>
  <c r="I3489"/>
  <c r="I3493"/>
  <c r="I3497"/>
  <c r="I3501"/>
  <c r="I3505"/>
  <c r="I3509"/>
  <c r="I3513"/>
  <c r="I3517"/>
  <c r="I3521"/>
  <c r="I3525"/>
  <c r="I3529"/>
  <c r="I3533"/>
  <c r="I3537"/>
  <c r="I3541"/>
  <c r="I3545"/>
  <c r="I3549"/>
  <c r="I3553"/>
  <c r="I3557"/>
  <c r="I3561"/>
  <c r="I3565"/>
  <c r="I3569"/>
  <c r="I3573"/>
  <c r="I3577"/>
  <c r="I3581"/>
  <c r="I3585"/>
  <c r="I3589"/>
  <c r="I3593"/>
  <c r="I3597"/>
  <c r="I3601"/>
  <c r="I3605"/>
  <c r="I3609"/>
  <c r="I3613"/>
  <c r="I3617"/>
  <c r="I3621"/>
  <c r="I3625"/>
  <c r="I3629"/>
  <c r="I3633"/>
  <c r="I3637"/>
  <c r="I3641"/>
  <c r="I3645"/>
  <c r="I3649"/>
  <c r="I3653"/>
  <c r="I3657"/>
  <c r="I3661"/>
  <c r="I3665"/>
  <c r="I3669"/>
  <c r="I3673"/>
  <c r="I3677"/>
  <c r="I3681"/>
  <c r="I3685"/>
  <c r="I3689"/>
  <c r="I3693"/>
  <c r="I3697"/>
  <c r="I3701"/>
  <c r="I3705"/>
  <c r="I3709"/>
  <c r="I3713"/>
  <c r="I3717"/>
  <c r="I3721"/>
  <c r="I3725"/>
  <c r="I3729"/>
  <c r="I3733"/>
  <c r="I3737"/>
  <c r="I3741"/>
  <c r="I3745"/>
  <c r="I3749"/>
  <c r="I3753"/>
  <c r="I3757"/>
  <c r="I3765"/>
  <c r="I3769"/>
  <c r="I3781"/>
  <c r="I3789"/>
  <c r="I3801"/>
  <c r="I3813"/>
  <c r="I3825"/>
  <c r="I3837"/>
  <c r="I3849"/>
  <c r="I3861"/>
  <c r="I3873"/>
  <c r="I3885"/>
  <c r="I3901"/>
  <c r="I3917"/>
  <c r="I3925"/>
  <c r="I3937"/>
  <c r="I3949"/>
  <c r="I3961"/>
  <c r="I3973"/>
  <c r="I3985"/>
  <c r="I1001"/>
  <c r="D3345"/>
  <c r="AE13"/>
  <c r="D2698" l="1"/>
  <c r="D1681"/>
  <c r="D3929"/>
  <c r="D3448"/>
  <c r="D2812"/>
  <c r="D2735"/>
  <c r="D3322"/>
  <c r="D3960"/>
  <c r="D3834"/>
  <c r="D3399"/>
  <c r="D2223"/>
  <c r="D2909"/>
  <c r="D2649"/>
  <c r="D2400"/>
  <c r="D3576"/>
  <c r="D3729"/>
  <c r="D3450"/>
  <c r="D3349"/>
  <c r="D3015"/>
  <c r="D2954"/>
  <c r="D1151"/>
  <c r="D1169"/>
  <c r="D3963"/>
  <c r="D3064"/>
  <c r="D3962"/>
  <c r="D2913"/>
  <c r="D3527"/>
  <c r="D2528"/>
  <c r="D3157"/>
  <c r="D3704"/>
  <c r="D3192"/>
  <c r="D2129"/>
  <c r="D2421"/>
  <c r="D3578"/>
  <c r="D3066"/>
  <c r="D3737"/>
  <c r="D3655"/>
  <c r="D3143"/>
  <c r="D2656"/>
  <c r="D2144"/>
  <c r="D2186"/>
  <c r="D1831"/>
  <c r="D3537"/>
  <c r="D3832"/>
  <c r="D3320"/>
  <c r="D2641"/>
  <c r="D2951"/>
  <c r="D3706"/>
  <c r="D3194"/>
  <c r="D2137"/>
  <c r="D3783"/>
  <c r="D3271"/>
  <c r="D2445"/>
  <c r="D2272"/>
  <c r="D2442"/>
  <c r="D1602"/>
  <c r="D3637"/>
  <c r="D3864"/>
  <c r="D3352"/>
  <c r="D2960"/>
  <c r="D3057"/>
  <c r="D3866"/>
  <c r="D3482"/>
  <c r="D2721"/>
  <c r="D3449"/>
  <c r="D3687"/>
  <c r="D3431"/>
  <c r="D3303"/>
  <c r="D3175"/>
  <c r="D3047"/>
  <c r="D2876"/>
  <c r="D2573"/>
  <c r="D2061"/>
  <c r="D2560"/>
  <c r="D2432"/>
  <c r="D2304"/>
  <c r="D2176"/>
  <c r="D1959"/>
  <c r="D2762"/>
  <c r="D2506"/>
  <c r="D2250"/>
  <c r="D2863"/>
  <c r="D2351"/>
  <c r="D1774"/>
  <c r="D1090"/>
  <c r="D1319"/>
  <c r="D1168"/>
  <c r="D1105"/>
  <c r="D3253"/>
  <c r="D3807"/>
  <c r="D3608"/>
  <c r="D3224"/>
  <c r="D2717"/>
  <c r="D3441"/>
  <c r="D1984"/>
  <c r="D3610"/>
  <c r="D3226"/>
  <c r="D2963"/>
  <c r="D2265"/>
  <c r="D3843"/>
  <c r="D3733"/>
  <c r="D3859"/>
  <c r="D3640"/>
  <c r="D3384"/>
  <c r="D3000"/>
  <c r="D3917"/>
  <c r="D3153"/>
  <c r="D2133"/>
  <c r="D3770"/>
  <c r="D3514"/>
  <c r="D3130"/>
  <c r="D2785"/>
  <c r="D3925"/>
  <c r="D3927"/>
  <c r="D3591"/>
  <c r="D3207"/>
  <c r="D2937"/>
  <c r="D2592"/>
  <c r="D2336"/>
  <c r="D2826"/>
  <c r="D2479"/>
  <c r="D1680"/>
  <c r="D2792"/>
  <c r="D3736"/>
  <c r="D3480"/>
  <c r="D3096"/>
  <c r="D2257"/>
  <c r="D3821"/>
  <c r="D2549"/>
  <c r="D3738"/>
  <c r="D3354"/>
  <c r="D3098"/>
  <c r="D3829"/>
  <c r="D3065"/>
  <c r="D3559"/>
  <c r="D3353"/>
  <c r="D2961"/>
  <c r="D3896"/>
  <c r="D3768"/>
  <c r="D3512"/>
  <c r="D3256"/>
  <c r="D3128"/>
  <c r="D2781"/>
  <c r="D2385"/>
  <c r="D3541"/>
  <c r="D2672"/>
  <c r="D3898"/>
  <c r="D3642"/>
  <c r="D3386"/>
  <c r="D3258"/>
  <c r="D3002"/>
  <c r="D2393"/>
  <c r="D3545"/>
  <c r="D3161"/>
  <c r="D3719"/>
  <c r="D3463"/>
  <c r="D3335"/>
  <c r="D3079"/>
  <c r="D2684"/>
  <c r="D2189"/>
  <c r="D2464"/>
  <c r="D2208"/>
  <c r="D2056"/>
  <c r="D2570"/>
  <c r="D2314"/>
  <c r="D2026"/>
  <c r="D1942"/>
  <c r="D1262"/>
  <c r="D1491"/>
  <c r="D3837"/>
  <c r="D3445"/>
  <c r="D3061"/>
  <c r="D3911"/>
  <c r="D3928"/>
  <c r="D3800"/>
  <c r="D3672"/>
  <c r="D3544"/>
  <c r="D3416"/>
  <c r="D3288"/>
  <c r="D3160"/>
  <c r="D3032"/>
  <c r="D2845"/>
  <c r="D2513"/>
  <c r="D1976"/>
  <c r="D3633"/>
  <c r="D3249"/>
  <c r="D2760"/>
  <c r="D2277"/>
  <c r="D3930"/>
  <c r="D3802"/>
  <c r="D3674"/>
  <c r="D3546"/>
  <c r="D3418"/>
  <c r="D3290"/>
  <c r="D3162"/>
  <c r="D3034"/>
  <c r="D2849"/>
  <c r="D2521"/>
  <c r="D1992"/>
  <c r="D3641"/>
  <c r="D3257"/>
  <c r="D2776"/>
  <c r="D3751"/>
  <c r="D3623"/>
  <c r="D3495"/>
  <c r="D3367"/>
  <c r="D3239"/>
  <c r="D3111"/>
  <c r="D2980"/>
  <c r="D2748"/>
  <c r="D2317"/>
  <c r="D2624"/>
  <c r="D2496"/>
  <c r="D2368"/>
  <c r="D2240"/>
  <c r="D2112"/>
  <c r="D2890"/>
  <c r="D2634"/>
  <c r="D2378"/>
  <c r="D2122"/>
  <c r="D2607"/>
  <c r="D2059"/>
  <c r="D1430"/>
  <c r="D1663"/>
  <c r="D1884"/>
  <c r="D3885"/>
  <c r="D3685"/>
  <c r="D3493"/>
  <c r="D3305"/>
  <c r="D3109"/>
  <c r="D2880"/>
  <c r="D3939"/>
  <c r="D3835"/>
  <c r="D3944"/>
  <c r="D3880"/>
  <c r="D3816"/>
  <c r="D3752"/>
  <c r="D3688"/>
  <c r="D3624"/>
  <c r="D3560"/>
  <c r="D3496"/>
  <c r="D3432"/>
  <c r="D3368"/>
  <c r="D3304"/>
  <c r="D3240"/>
  <c r="D3176"/>
  <c r="D3112"/>
  <c r="D3048"/>
  <c r="D2981"/>
  <c r="D2877"/>
  <c r="D2749"/>
  <c r="D2577"/>
  <c r="D2321"/>
  <c r="D2065"/>
  <c r="D3869"/>
  <c r="D3681"/>
  <c r="D3489"/>
  <c r="D3297"/>
  <c r="D3105"/>
  <c r="D2864"/>
  <c r="D2613"/>
  <c r="D2357"/>
  <c r="D2069"/>
  <c r="D3946"/>
  <c r="D3882"/>
  <c r="D3818"/>
  <c r="D3754"/>
  <c r="D3690"/>
  <c r="D3626"/>
  <c r="D3562"/>
  <c r="D3498"/>
  <c r="D3434"/>
  <c r="D3370"/>
  <c r="D3306"/>
  <c r="D3242"/>
  <c r="D3178"/>
  <c r="D3114"/>
  <c r="D3050"/>
  <c r="D2984"/>
  <c r="D2881"/>
  <c r="D2753"/>
  <c r="D2585"/>
  <c r="D2329"/>
  <c r="D2073"/>
  <c r="D3877"/>
  <c r="D3689"/>
  <c r="D3497"/>
  <c r="D3301"/>
  <c r="D3113"/>
  <c r="D2872"/>
  <c r="D3887"/>
  <c r="D3767"/>
  <c r="D3703"/>
  <c r="D3639"/>
  <c r="D3575"/>
  <c r="D3511"/>
  <c r="D3447"/>
  <c r="D3383"/>
  <c r="D3319"/>
  <c r="D3255"/>
  <c r="D3191"/>
  <c r="D3127"/>
  <c r="D3063"/>
  <c r="D2999"/>
  <c r="D2908"/>
  <c r="D2780"/>
  <c r="D2637"/>
  <c r="D2381"/>
  <c r="D2125"/>
  <c r="D2640"/>
  <c r="D2576"/>
  <c r="D2512"/>
  <c r="D2448"/>
  <c r="D2384"/>
  <c r="D2320"/>
  <c r="D2256"/>
  <c r="D2192"/>
  <c r="D2128"/>
  <c r="D2023"/>
  <c r="D2922"/>
  <c r="D2794"/>
  <c r="D2666"/>
  <c r="D2538"/>
  <c r="D2410"/>
  <c r="D2282"/>
  <c r="D2154"/>
  <c r="D2927"/>
  <c r="D2671"/>
  <c r="D2415"/>
  <c r="D2143"/>
  <c r="D1858"/>
  <c r="D1518"/>
  <c r="D1174"/>
  <c r="D1747"/>
  <c r="D1407"/>
  <c r="D1063"/>
  <c r="D1424"/>
  <c r="D1425"/>
  <c r="D3977"/>
  <c r="D3785"/>
  <c r="D3585"/>
  <c r="D3397"/>
  <c r="D3205"/>
  <c r="D3013"/>
  <c r="D2261"/>
  <c r="D3883"/>
  <c r="D3976"/>
  <c r="D3912"/>
  <c r="D3848"/>
  <c r="D3784"/>
  <c r="D3720"/>
  <c r="D3656"/>
  <c r="D3592"/>
  <c r="D3528"/>
  <c r="D3464"/>
  <c r="D3400"/>
  <c r="D3336"/>
  <c r="D3272"/>
  <c r="D3208"/>
  <c r="D3144"/>
  <c r="D3080"/>
  <c r="D3016"/>
  <c r="D2939"/>
  <c r="D2813"/>
  <c r="D2685"/>
  <c r="D2449"/>
  <c r="D2193"/>
  <c r="D3973"/>
  <c r="D3777"/>
  <c r="D3589"/>
  <c r="D3393"/>
  <c r="D3201"/>
  <c r="D3009"/>
  <c r="D2704"/>
  <c r="D2485"/>
  <c r="D2197"/>
  <c r="D3978"/>
  <c r="D3914"/>
  <c r="D3850"/>
  <c r="D3786"/>
  <c r="D3722"/>
  <c r="D3658"/>
  <c r="D3594"/>
  <c r="D3530"/>
  <c r="D3466"/>
  <c r="D3402"/>
  <c r="D3338"/>
  <c r="D3274"/>
  <c r="D3210"/>
  <c r="D3146"/>
  <c r="D3082"/>
  <c r="D3018"/>
  <c r="D2941"/>
  <c r="D2817"/>
  <c r="D2689"/>
  <c r="D2457"/>
  <c r="D2201"/>
  <c r="D3969"/>
  <c r="D3781"/>
  <c r="D3593"/>
  <c r="D3401"/>
  <c r="D3209"/>
  <c r="D3017"/>
  <c r="D3967"/>
  <c r="D3803"/>
  <c r="D3735"/>
  <c r="D3671"/>
  <c r="D3607"/>
  <c r="D3543"/>
  <c r="D3479"/>
  <c r="D3415"/>
  <c r="D3351"/>
  <c r="D3287"/>
  <c r="D3223"/>
  <c r="D3159"/>
  <c r="D3095"/>
  <c r="D3031"/>
  <c r="D2959"/>
  <c r="D2844"/>
  <c r="D2716"/>
  <c r="D2509"/>
  <c r="D2253"/>
  <c r="D1968"/>
  <c r="D2608"/>
  <c r="D2544"/>
  <c r="D2480"/>
  <c r="D2416"/>
  <c r="D2352"/>
  <c r="D2288"/>
  <c r="D2224"/>
  <c r="D2160"/>
  <c r="D2088"/>
  <c r="D2986"/>
  <c r="D2858"/>
  <c r="D2730"/>
  <c r="D2602"/>
  <c r="D2474"/>
  <c r="D2346"/>
  <c r="D2218"/>
  <c r="D2090"/>
  <c r="D2799"/>
  <c r="D2543"/>
  <c r="D2287"/>
  <c r="D1924"/>
  <c r="D1686"/>
  <c r="D1346"/>
  <c r="D1006"/>
  <c r="D1575"/>
  <c r="D1235"/>
  <c r="D1800"/>
  <c r="D1937"/>
  <c r="D3965"/>
  <c r="D3921"/>
  <c r="D3873"/>
  <c r="D3825"/>
  <c r="D3769"/>
  <c r="D3721"/>
  <c r="D3673"/>
  <c r="D3625"/>
  <c r="D3573"/>
  <c r="D3525"/>
  <c r="D3481"/>
  <c r="D3433"/>
  <c r="D3389"/>
  <c r="D3341"/>
  <c r="D3293"/>
  <c r="D3241"/>
  <c r="D3193"/>
  <c r="D3145"/>
  <c r="D3097"/>
  <c r="D3049"/>
  <c r="D3005"/>
  <c r="D2945"/>
  <c r="D2856"/>
  <c r="D2768"/>
  <c r="D3983"/>
  <c r="D3955"/>
  <c r="D3931"/>
  <c r="D3903"/>
  <c r="D3879"/>
  <c r="D3851"/>
  <c r="D3827"/>
  <c r="D3799"/>
  <c r="D3972"/>
  <c r="D3956"/>
  <c r="D3940"/>
  <c r="D3924"/>
  <c r="D3908"/>
  <c r="D3892"/>
  <c r="D3876"/>
  <c r="D3860"/>
  <c r="D3844"/>
  <c r="D3828"/>
  <c r="D3812"/>
  <c r="D3796"/>
  <c r="D3780"/>
  <c r="D3764"/>
  <c r="D3748"/>
  <c r="D3732"/>
  <c r="D3716"/>
  <c r="D3700"/>
  <c r="D3684"/>
  <c r="D3668"/>
  <c r="D3652"/>
  <c r="D3636"/>
  <c r="D3620"/>
  <c r="D3604"/>
  <c r="D3588"/>
  <c r="D3572"/>
  <c r="D3556"/>
  <c r="D3540"/>
  <c r="D3524"/>
  <c r="D3508"/>
  <c r="D3492"/>
  <c r="D3476"/>
  <c r="D3460"/>
  <c r="D3444"/>
  <c r="D3428"/>
  <c r="D3412"/>
  <c r="D3396"/>
  <c r="D3380"/>
  <c r="D3364"/>
  <c r="D3348"/>
  <c r="D3332"/>
  <c r="D3316"/>
  <c r="D3300"/>
  <c r="D3284"/>
  <c r="D3268"/>
  <c r="D3252"/>
  <c r="D3236"/>
  <c r="D3220"/>
  <c r="D3204"/>
  <c r="D3188"/>
  <c r="D3172"/>
  <c r="D3156"/>
  <c r="D3140"/>
  <c r="D3124"/>
  <c r="D3108"/>
  <c r="D3092"/>
  <c r="D3076"/>
  <c r="D3060"/>
  <c r="D3044"/>
  <c r="D3028"/>
  <c r="D3012"/>
  <c r="D2996"/>
  <c r="D2976"/>
  <c r="D2955"/>
  <c r="D2933"/>
  <c r="D2901"/>
  <c r="D2869"/>
  <c r="D2837"/>
  <c r="D2805"/>
  <c r="D2773"/>
  <c r="D2741"/>
  <c r="D2709"/>
  <c r="D2677"/>
  <c r="D2625"/>
  <c r="D2561"/>
  <c r="D2497"/>
  <c r="D2433"/>
  <c r="D2369"/>
  <c r="D2305"/>
  <c r="D2241"/>
  <c r="D2177"/>
  <c r="D2113"/>
  <c r="D2049"/>
  <c r="D1944"/>
  <c r="D3961"/>
  <c r="D3905"/>
  <c r="D3857"/>
  <c r="D3813"/>
  <c r="D3765"/>
  <c r="D3717"/>
  <c r="D3669"/>
  <c r="D3621"/>
  <c r="D3581"/>
  <c r="D3529"/>
  <c r="D3477"/>
  <c r="D3429"/>
  <c r="D3381"/>
  <c r="D3333"/>
  <c r="D3285"/>
  <c r="D3237"/>
  <c r="D3189"/>
  <c r="D3141"/>
  <c r="D3093"/>
  <c r="D3045"/>
  <c r="D2997"/>
  <c r="D2935"/>
  <c r="D2840"/>
  <c r="D2752"/>
  <c r="D2696"/>
  <c r="D2661"/>
  <c r="D2597"/>
  <c r="D2533"/>
  <c r="D2469"/>
  <c r="D2405"/>
  <c r="D2341"/>
  <c r="D2245"/>
  <c r="D2181"/>
  <c r="D2117"/>
  <c r="D2053"/>
  <c r="D1952"/>
  <c r="D3974"/>
  <c r="D3958"/>
  <c r="D3942"/>
  <c r="D3926"/>
  <c r="D3910"/>
  <c r="D3894"/>
  <c r="D3878"/>
  <c r="D3862"/>
  <c r="D3846"/>
  <c r="D3830"/>
  <c r="D3814"/>
  <c r="D3798"/>
  <c r="D3782"/>
  <c r="D3766"/>
  <c r="D3750"/>
  <c r="D3734"/>
  <c r="D3718"/>
  <c r="D3702"/>
  <c r="D3686"/>
  <c r="D3670"/>
  <c r="D3654"/>
  <c r="D3638"/>
  <c r="D3622"/>
  <c r="D3606"/>
  <c r="D3590"/>
  <c r="D3574"/>
  <c r="D3558"/>
  <c r="D3542"/>
  <c r="D3526"/>
  <c r="D3510"/>
  <c r="D3494"/>
  <c r="D3478"/>
  <c r="D3462"/>
  <c r="D3446"/>
  <c r="D3430"/>
  <c r="D3414"/>
  <c r="D3398"/>
  <c r="D3382"/>
  <c r="D3366"/>
  <c r="D3350"/>
  <c r="D3334"/>
  <c r="D3318"/>
  <c r="D3302"/>
  <c r="D3286"/>
  <c r="D3270"/>
  <c r="D3254"/>
  <c r="D3238"/>
  <c r="D3222"/>
  <c r="D3206"/>
  <c r="D3190"/>
  <c r="D3174"/>
  <c r="D3158"/>
  <c r="D3142"/>
  <c r="D3126"/>
  <c r="D3110"/>
  <c r="D3094"/>
  <c r="D3078"/>
  <c r="D3062"/>
  <c r="D3046"/>
  <c r="D3030"/>
  <c r="D3014"/>
  <c r="D2998"/>
  <c r="D2979"/>
  <c r="D2957"/>
  <c r="D2936"/>
  <c r="D2905"/>
  <c r="D2873"/>
  <c r="D2841"/>
  <c r="D2809"/>
  <c r="D2777"/>
  <c r="D2745"/>
  <c r="D2713"/>
  <c r="D2681"/>
  <c r="D2633"/>
  <c r="D2569"/>
  <c r="D2505"/>
  <c r="D2441"/>
  <c r="D2377"/>
  <c r="D2313"/>
  <c r="D2249"/>
  <c r="D2185"/>
  <c r="D2121"/>
  <c r="D2057"/>
  <c r="D1960"/>
  <c r="D3957"/>
  <c r="D3913"/>
  <c r="D3865"/>
  <c r="D3817"/>
  <c r="D3773"/>
  <c r="D3725"/>
  <c r="D3677"/>
  <c r="D3629"/>
  <c r="D3577"/>
  <c r="D3533"/>
  <c r="D3485"/>
  <c r="D3437"/>
  <c r="D3385"/>
  <c r="D3337"/>
  <c r="D3289"/>
  <c r="D3245"/>
  <c r="D3197"/>
  <c r="D3149"/>
  <c r="D3101"/>
  <c r="D3053"/>
  <c r="D3001"/>
  <c r="D2940"/>
  <c r="D2848"/>
  <c r="D2736"/>
  <c r="D3959"/>
  <c r="D3919"/>
  <c r="D3875"/>
  <c r="D3831"/>
  <c r="D3795"/>
  <c r="D3779"/>
  <c r="D3763"/>
  <c r="D3747"/>
  <c r="D3731"/>
  <c r="D3715"/>
  <c r="D3699"/>
  <c r="D3683"/>
  <c r="D3667"/>
  <c r="D3651"/>
  <c r="D3635"/>
  <c r="D3619"/>
  <c r="D3603"/>
  <c r="D3587"/>
  <c r="D3571"/>
  <c r="D3555"/>
  <c r="D3539"/>
  <c r="D3523"/>
  <c r="D3507"/>
  <c r="D3491"/>
  <c r="D3475"/>
  <c r="D3459"/>
  <c r="D3443"/>
  <c r="D3427"/>
  <c r="D3411"/>
  <c r="D3395"/>
  <c r="D3379"/>
  <c r="D3363"/>
  <c r="D3347"/>
  <c r="D3331"/>
  <c r="D3315"/>
  <c r="D3299"/>
  <c r="D3283"/>
  <c r="D3267"/>
  <c r="D3251"/>
  <c r="D3235"/>
  <c r="D3219"/>
  <c r="D3203"/>
  <c r="D3187"/>
  <c r="D3171"/>
  <c r="D3155"/>
  <c r="D3139"/>
  <c r="D3123"/>
  <c r="D3107"/>
  <c r="D3091"/>
  <c r="D3075"/>
  <c r="D3059"/>
  <c r="D3043"/>
  <c r="D3027"/>
  <c r="D3011"/>
  <c r="D2995"/>
  <c r="D2975"/>
  <c r="D2953"/>
  <c r="D2932"/>
  <c r="D2900"/>
  <c r="D2868"/>
  <c r="D2836"/>
  <c r="D2804"/>
  <c r="D2772"/>
  <c r="D2740"/>
  <c r="D2708"/>
  <c r="D2676"/>
  <c r="D2621"/>
  <c r="D2557"/>
  <c r="D2493"/>
  <c r="D2429"/>
  <c r="D2365"/>
  <c r="D2301"/>
  <c r="D2237"/>
  <c r="D2173"/>
  <c r="D2109"/>
  <c r="D2045"/>
  <c r="D1936"/>
  <c r="D2652"/>
  <c r="D2636"/>
  <c r="D2620"/>
  <c r="D2604"/>
  <c r="D2588"/>
  <c r="D2572"/>
  <c r="D2556"/>
  <c r="D2540"/>
  <c r="D2524"/>
  <c r="D2508"/>
  <c r="D2492"/>
  <c r="D2476"/>
  <c r="D2460"/>
  <c r="D2444"/>
  <c r="D2428"/>
  <c r="D2412"/>
  <c r="D2396"/>
  <c r="D2380"/>
  <c r="D2364"/>
  <c r="D2348"/>
  <c r="D2332"/>
  <c r="D2316"/>
  <c r="D2300"/>
  <c r="D2284"/>
  <c r="D2268"/>
  <c r="D2252"/>
  <c r="D2236"/>
  <c r="D2220"/>
  <c r="D2204"/>
  <c r="D2188"/>
  <c r="D2172"/>
  <c r="D2156"/>
  <c r="D2140"/>
  <c r="D2124"/>
  <c r="D2108"/>
  <c r="D2076"/>
  <c r="D2044"/>
  <c r="D1999"/>
  <c r="D1935"/>
  <c r="D2974"/>
  <c r="D2942"/>
  <c r="D2910"/>
  <c r="D2878"/>
  <c r="D2846"/>
  <c r="D2814"/>
  <c r="D2782"/>
  <c r="D2750"/>
  <c r="D2718"/>
  <c r="D2686"/>
  <c r="D2654"/>
  <c r="D2622"/>
  <c r="D2590"/>
  <c r="D2558"/>
  <c r="D2526"/>
  <c r="D2494"/>
  <c r="D2462"/>
  <c r="D2430"/>
  <c r="D2398"/>
  <c r="D2366"/>
  <c r="D2334"/>
  <c r="D2302"/>
  <c r="D2270"/>
  <c r="D2238"/>
  <c r="D2206"/>
  <c r="D2174"/>
  <c r="D2142"/>
  <c r="D2110"/>
  <c r="D2074"/>
  <c r="D1995"/>
  <c r="D2911"/>
  <c r="D2847"/>
  <c r="D2783"/>
  <c r="D2719"/>
  <c r="D2655"/>
  <c r="D2591"/>
  <c r="D2527"/>
  <c r="D2463"/>
  <c r="D2399"/>
  <c r="D2335"/>
  <c r="D2271"/>
  <c r="D2207"/>
  <c r="D2123"/>
  <c r="D2039"/>
  <c r="D2006"/>
  <c r="D1922"/>
  <c r="D1838"/>
  <c r="D1750"/>
  <c r="D1666"/>
  <c r="D1582"/>
  <c r="D1494"/>
  <c r="D1410"/>
  <c r="D1326"/>
  <c r="D1238"/>
  <c r="D1154"/>
  <c r="D1070"/>
  <c r="D1895"/>
  <c r="D1811"/>
  <c r="D1727"/>
  <c r="D1639"/>
  <c r="D1555"/>
  <c r="D1471"/>
  <c r="D1383"/>
  <c r="D1299"/>
  <c r="D1215"/>
  <c r="D1127"/>
  <c r="D1043"/>
  <c r="D1864"/>
  <c r="D1776"/>
  <c r="D1616"/>
  <c r="D1360"/>
  <c r="D1104"/>
  <c r="D1873"/>
  <c r="D1617"/>
  <c r="D1361"/>
  <c r="D1001"/>
  <c r="D1017"/>
  <c r="D1033"/>
  <c r="D1049"/>
  <c r="D1065"/>
  <c r="D1081"/>
  <c r="D1097"/>
  <c r="D1113"/>
  <c r="D1129"/>
  <c r="D1145"/>
  <c r="D1161"/>
  <c r="D1177"/>
  <c r="D1193"/>
  <c r="D1209"/>
  <c r="D1225"/>
  <c r="D1241"/>
  <c r="D1257"/>
  <c r="D1273"/>
  <c r="D1289"/>
  <c r="D1305"/>
  <c r="D1321"/>
  <c r="D1337"/>
  <c r="D1353"/>
  <c r="D1369"/>
  <c r="D1385"/>
  <c r="D1401"/>
  <c r="D1417"/>
  <c r="D1433"/>
  <c r="D1449"/>
  <c r="D1465"/>
  <c r="D1481"/>
  <c r="D1497"/>
  <c r="D1513"/>
  <c r="D1529"/>
  <c r="D1545"/>
  <c r="D1561"/>
  <c r="D1577"/>
  <c r="D1593"/>
  <c r="D1609"/>
  <c r="D1625"/>
  <c r="D1641"/>
  <c r="D1657"/>
  <c r="D1673"/>
  <c r="D1689"/>
  <c r="D1705"/>
  <c r="D1721"/>
  <c r="D1737"/>
  <c r="D1753"/>
  <c r="D1769"/>
  <c r="D1785"/>
  <c r="D1801"/>
  <c r="D1817"/>
  <c r="D1833"/>
  <c r="D1849"/>
  <c r="D1865"/>
  <c r="D1881"/>
  <c r="D1897"/>
  <c r="D1913"/>
  <c r="D1929"/>
  <c r="D1945"/>
  <c r="D1961"/>
  <c r="D1977"/>
  <c r="D1993"/>
  <c r="D2009"/>
  <c r="D2025"/>
  <c r="D1016"/>
  <c r="D1032"/>
  <c r="D1048"/>
  <c r="D1064"/>
  <c r="D1080"/>
  <c r="D1096"/>
  <c r="D1112"/>
  <c r="D1128"/>
  <c r="D1144"/>
  <c r="D1160"/>
  <c r="D1176"/>
  <c r="D1192"/>
  <c r="D1208"/>
  <c r="D1224"/>
  <c r="D1240"/>
  <c r="D1256"/>
  <c r="D1272"/>
  <c r="D1288"/>
  <c r="D1304"/>
  <c r="D1320"/>
  <c r="D1336"/>
  <c r="D1352"/>
  <c r="D1368"/>
  <c r="D1384"/>
  <c r="D1400"/>
  <c r="D1416"/>
  <c r="D1432"/>
  <c r="D1448"/>
  <c r="D1464"/>
  <c r="D1480"/>
  <c r="D1496"/>
  <c r="D1512"/>
  <c r="D1528"/>
  <c r="D1544"/>
  <c r="D1560"/>
  <c r="D1576"/>
  <c r="D1592"/>
  <c r="D1608"/>
  <c r="D1624"/>
  <c r="D1640"/>
  <c r="D1656"/>
  <c r="D1672"/>
  <c r="D1688"/>
  <c r="D1704"/>
  <c r="D1720"/>
  <c r="D1013"/>
  <c r="D1029"/>
  <c r="D1045"/>
  <c r="D1061"/>
  <c r="D1077"/>
  <c r="D1093"/>
  <c r="D1109"/>
  <c r="D1125"/>
  <c r="D1141"/>
  <c r="D1157"/>
  <c r="D1173"/>
  <c r="D1189"/>
  <c r="D1205"/>
  <c r="D1221"/>
  <c r="D1237"/>
  <c r="D1253"/>
  <c r="D1269"/>
  <c r="D1285"/>
  <c r="D1301"/>
  <c r="D1317"/>
  <c r="D1333"/>
  <c r="D1349"/>
  <c r="D1365"/>
  <c r="D1381"/>
  <c r="D1397"/>
  <c r="D1413"/>
  <c r="D1429"/>
  <c r="D1445"/>
  <c r="D1461"/>
  <c r="D1477"/>
  <c r="D1493"/>
  <c r="D1509"/>
  <c r="D1525"/>
  <c r="D1541"/>
  <c r="D1557"/>
  <c r="D1573"/>
  <c r="D1589"/>
  <c r="D1605"/>
  <c r="D1621"/>
  <c r="D1637"/>
  <c r="D1653"/>
  <c r="D1669"/>
  <c r="D1685"/>
  <c r="D1701"/>
  <c r="D1717"/>
  <c r="D1733"/>
  <c r="D1749"/>
  <c r="D1765"/>
  <c r="D1781"/>
  <c r="D1797"/>
  <c r="D1813"/>
  <c r="D1829"/>
  <c r="D1845"/>
  <c r="D1861"/>
  <c r="D1877"/>
  <c r="D1893"/>
  <c r="D1909"/>
  <c r="D1925"/>
  <c r="D1941"/>
  <c r="D1957"/>
  <c r="D1973"/>
  <c r="D1989"/>
  <c r="D2005"/>
  <c r="D2021"/>
  <c r="D1012"/>
  <c r="D1028"/>
  <c r="D1044"/>
  <c r="D1060"/>
  <c r="D1076"/>
  <c r="D1092"/>
  <c r="D1108"/>
  <c r="D1124"/>
  <c r="D1140"/>
  <c r="D1156"/>
  <c r="D1172"/>
  <c r="D1188"/>
  <c r="D1204"/>
  <c r="D1220"/>
  <c r="D1236"/>
  <c r="D1252"/>
  <c r="D1268"/>
  <c r="D1284"/>
  <c r="D1300"/>
  <c r="D1316"/>
  <c r="D1332"/>
  <c r="D1348"/>
  <c r="D1364"/>
  <c r="D1380"/>
  <c r="D1396"/>
  <c r="D1412"/>
  <c r="D1428"/>
  <c r="D1444"/>
  <c r="D1460"/>
  <c r="D1476"/>
  <c r="D1492"/>
  <c r="D1508"/>
  <c r="D1524"/>
  <c r="D1540"/>
  <c r="D1556"/>
  <c r="D1572"/>
  <c r="D1588"/>
  <c r="D1604"/>
  <c r="D1620"/>
  <c r="D1636"/>
  <c r="D1652"/>
  <c r="D1668"/>
  <c r="D1684"/>
  <c r="D1700"/>
  <c r="D1716"/>
  <c r="D1732"/>
  <c r="D1748"/>
  <c r="D1764"/>
  <c r="D1780"/>
  <c r="D1796"/>
  <c r="D1812"/>
  <c r="D1828"/>
  <c r="D1844"/>
  <c r="D1860"/>
  <c r="D1876"/>
  <c r="D1892"/>
  <c r="D1003"/>
  <c r="D1019"/>
  <c r="D1035"/>
  <c r="D1051"/>
  <c r="D1067"/>
  <c r="D1083"/>
  <c r="D1099"/>
  <c r="D1115"/>
  <c r="D1131"/>
  <c r="D1147"/>
  <c r="D1163"/>
  <c r="D1179"/>
  <c r="D1195"/>
  <c r="D1211"/>
  <c r="D1227"/>
  <c r="D1243"/>
  <c r="D1259"/>
  <c r="D1275"/>
  <c r="D1291"/>
  <c r="D1307"/>
  <c r="D1323"/>
  <c r="D1339"/>
  <c r="D1355"/>
  <c r="D1371"/>
  <c r="D1387"/>
  <c r="D1403"/>
  <c r="D1419"/>
  <c r="D1435"/>
  <c r="D1451"/>
  <c r="D1467"/>
  <c r="D1483"/>
  <c r="D1499"/>
  <c r="D1515"/>
  <c r="D1531"/>
  <c r="D1547"/>
  <c r="D1563"/>
  <c r="D1579"/>
  <c r="D1595"/>
  <c r="D1611"/>
  <c r="D1627"/>
  <c r="D1643"/>
  <c r="D1659"/>
  <c r="D1675"/>
  <c r="D1691"/>
  <c r="D1707"/>
  <c r="D1723"/>
  <c r="D1739"/>
  <c r="D1755"/>
  <c r="D1771"/>
  <c r="D1787"/>
  <c r="D1803"/>
  <c r="D1819"/>
  <c r="D1835"/>
  <c r="D1851"/>
  <c r="D1867"/>
  <c r="D1883"/>
  <c r="D1899"/>
  <c r="D1002"/>
  <c r="D1018"/>
  <c r="D1034"/>
  <c r="D1050"/>
  <c r="D1066"/>
  <c r="D1082"/>
  <c r="D1098"/>
  <c r="D1114"/>
  <c r="D1130"/>
  <c r="D1146"/>
  <c r="D1162"/>
  <c r="D1178"/>
  <c r="D1194"/>
  <c r="D1210"/>
  <c r="D1226"/>
  <c r="D1242"/>
  <c r="D1258"/>
  <c r="D1274"/>
  <c r="D1290"/>
  <c r="D1306"/>
  <c r="D1322"/>
  <c r="D1338"/>
  <c r="D1354"/>
  <c r="D1370"/>
  <c r="D1386"/>
  <c r="D1402"/>
  <c r="D1418"/>
  <c r="D1434"/>
  <c r="D1450"/>
  <c r="D1466"/>
  <c r="D1482"/>
  <c r="D1498"/>
  <c r="D1514"/>
  <c r="D1530"/>
  <c r="D1546"/>
  <c r="D1562"/>
  <c r="D1578"/>
  <c r="D1594"/>
  <c r="D1610"/>
  <c r="D1626"/>
  <c r="D1642"/>
  <c r="D1658"/>
  <c r="D1674"/>
  <c r="D1690"/>
  <c r="D1706"/>
  <c r="D1722"/>
  <c r="D1738"/>
  <c r="D1754"/>
  <c r="D1770"/>
  <c r="D1786"/>
  <c r="D1802"/>
  <c r="D1818"/>
  <c r="D1834"/>
  <c r="D1850"/>
  <c r="D1866"/>
  <c r="D1882"/>
  <c r="D1898"/>
  <c r="D1914"/>
  <c r="D1930"/>
  <c r="D1946"/>
  <c r="D1962"/>
  <c r="D1978"/>
  <c r="D1994"/>
  <c r="D2010"/>
  <c r="D1916"/>
  <c r="D1948"/>
  <c r="D1980"/>
  <c r="D2012"/>
  <c r="D2035"/>
  <c r="D2051"/>
  <c r="D2067"/>
  <c r="D2083"/>
  <c r="D2099"/>
  <c r="D2115"/>
  <c r="D2131"/>
  <c r="D2147"/>
  <c r="D2163"/>
  <c r="D2179"/>
  <c r="D2195"/>
  <c r="D1005"/>
  <c r="D1021"/>
  <c r="D1037"/>
  <c r="D1053"/>
  <c r="D1069"/>
  <c r="D1085"/>
  <c r="D1101"/>
  <c r="D1117"/>
  <c r="D1133"/>
  <c r="D1149"/>
  <c r="D1165"/>
  <c r="D1181"/>
  <c r="D1197"/>
  <c r="D1213"/>
  <c r="D1229"/>
  <c r="D1245"/>
  <c r="D1261"/>
  <c r="D1277"/>
  <c r="D1293"/>
  <c r="D1309"/>
  <c r="D1325"/>
  <c r="D1341"/>
  <c r="D1357"/>
  <c r="D1373"/>
  <c r="D1389"/>
  <c r="D1405"/>
  <c r="D1421"/>
  <c r="D1437"/>
  <c r="D1453"/>
  <c r="D1469"/>
  <c r="D1485"/>
  <c r="D1501"/>
  <c r="D1517"/>
  <c r="D1533"/>
  <c r="D1549"/>
  <c r="D1565"/>
  <c r="D1581"/>
  <c r="D1597"/>
  <c r="D1613"/>
  <c r="D1629"/>
  <c r="D1645"/>
  <c r="D1661"/>
  <c r="D1677"/>
  <c r="D1693"/>
  <c r="D1709"/>
  <c r="D1725"/>
  <c r="D1741"/>
  <c r="D1757"/>
  <c r="D1773"/>
  <c r="D1789"/>
  <c r="D1805"/>
  <c r="D1821"/>
  <c r="D1837"/>
  <c r="D1853"/>
  <c r="D1869"/>
  <c r="D1885"/>
  <c r="D1901"/>
  <c r="D1917"/>
  <c r="D1933"/>
  <c r="D1949"/>
  <c r="D1965"/>
  <c r="D1981"/>
  <c r="D1997"/>
  <c r="D2013"/>
  <c r="D1004"/>
  <c r="D1020"/>
  <c r="D1036"/>
  <c r="D1052"/>
  <c r="D1068"/>
  <c r="D1084"/>
  <c r="D1100"/>
  <c r="D1116"/>
  <c r="D1132"/>
  <c r="D1148"/>
  <c r="D1164"/>
  <c r="D1180"/>
  <c r="D1196"/>
  <c r="D1212"/>
  <c r="D1228"/>
  <c r="D1244"/>
  <c r="D1260"/>
  <c r="D1276"/>
  <c r="D1292"/>
  <c r="D1308"/>
  <c r="D1324"/>
  <c r="D1340"/>
  <c r="D1356"/>
  <c r="D1372"/>
  <c r="D1388"/>
  <c r="D1404"/>
  <c r="D1420"/>
  <c r="D1436"/>
  <c r="D1452"/>
  <c r="D1468"/>
  <c r="D1484"/>
  <c r="D1500"/>
  <c r="D1516"/>
  <c r="D1532"/>
  <c r="D1548"/>
  <c r="D1564"/>
  <c r="D1580"/>
  <c r="D1596"/>
  <c r="D1612"/>
  <c r="D1628"/>
  <c r="D1644"/>
  <c r="D1660"/>
  <c r="D1676"/>
  <c r="D1692"/>
  <c r="D1708"/>
  <c r="D1724"/>
  <c r="D1009"/>
  <c r="D1073"/>
  <c r="D1137"/>
  <c r="D1201"/>
  <c r="D1265"/>
  <c r="D1329"/>
  <c r="D1393"/>
  <c r="D1457"/>
  <c r="D1521"/>
  <c r="D1585"/>
  <c r="D1649"/>
  <c r="D1713"/>
  <c r="D1777"/>
  <c r="D1841"/>
  <c r="D1905"/>
  <c r="D1969"/>
  <c r="D1008"/>
  <c r="D1072"/>
  <c r="D1136"/>
  <c r="D1200"/>
  <c r="D1264"/>
  <c r="D1328"/>
  <c r="D1392"/>
  <c r="D1456"/>
  <c r="D1520"/>
  <c r="D1584"/>
  <c r="D1648"/>
  <c r="D1712"/>
  <c r="D1744"/>
  <c r="D1768"/>
  <c r="D1788"/>
  <c r="D1808"/>
  <c r="D1832"/>
  <c r="D1852"/>
  <c r="D1872"/>
  <c r="D1896"/>
  <c r="D1011"/>
  <c r="D1031"/>
  <c r="D1055"/>
  <c r="D1075"/>
  <c r="D1095"/>
  <c r="D1119"/>
  <c r="D1139"/>
  <c r="D1159"/>
  <c r="D1183"/>
  <c r="D1203"/>
  <c r="D1223"/>
  <c r="D1247"/>
  <c r="D1267"/>
  <c r="D1287"/>
  <c r="D1311"/>
  <c r="D1331"/>
  <c r="D1351"/>
  <c r="D1375"/>
  <c r="D1395"/>
  <c r="D1415"/>
  <c r="D1439"/>
  <c r="D1459"/>
  <c r="D1479"/>
  <c r="D1503"/>
  <c r="D1523"/>
  <c r="D1543"/>
  <c r="D1567"/>
  <c r="D1587"/>
  <c r="D1607"/>
  <c r="D1631"/>
  <c r="D1651"/>
  <c r="D1671"/>
  <c r="D1695"/>
  <c r="D1715"/>
  <c r="D1735"/>
  <c r="D1759"/>
  <c r="D1779"/>
  <c r="D1799"/>
  <c r="D1823"/>
  <c r="D1843"/>
  <c r="D1863"/>
  <c r="D1887"/>
  <c r="D1907"/>
  <c r="D1014"/>
  <c r="D1038"/>
  <c r="D1058"/>
  <c r="D1078"/>
  <c r="D1102"/>
  <c r="D1122"/>
  <c r="D1142"/>
  <c r="D1166"/>
  <c r="D1186"/>
  <c r="D1206"/>
  <c r="D1230"/>
  <c r="D1250"/>
  <c r="D1270"/>
  <c r="D1294"/>
  <c r="D1314"/>
  <c r="D1334"/>
  <c r="D1358"/>
  <c r="D1378"/>
  <c r="D1398"/>
  <c r="D1422"/>
  <c r="D1442"/>
  <c r="D1462"/>
  <c r="D1486"/>
  <c r="D1506"/>
  <c r="D1526"/>
  <c r="D1550"/>
  <c r="D1570"/>
  <c r="D1590"/>
  <c r="D1614"/>
  <c r="D1634"/>
  <c r="D1654"/>
  <c r="D1678"/>
  <c r="D1698"/>
  <c r="D1718"/>
  <c r="D1742"/>
  <c r="D1762"/>
  <c r="D1782"/>
  <c r="D1806"/>
  <c r="D1826"/>
  <c r="D1846"/>
  <c r="D1870"/>
  <c r="D1890"/>
  <c r="D1910"/>
  <c r="D1934"/>
  <c r="D1954"/>
  <c r="D1974"/>
  <c r="D1998"/>
  <c r="D2018"/>
  <c r="D1940"/>
  <c r="D1988"/>
  <c r="D2027"/>
  <c r="D2047"/>
  <c r="D2071"/>
  <c r="D2091"/>
  <c r="D2111"/>
  <c r="D2135"/>
  <c r="D2155"/>
  <c r="D2175"/>
  <c r="D2199"/>
  <c r="D2215"/>
  <c r="D2231"/>
  <c r="D2247"/>
  <c r="D2263"/>
  <c r="D2279"/>
  <c r="D2295"/>
  <c r="D2311"/>
  <c r="D2327"/>
  <c r="D2343"/>
  <c r="D2359"/>
  <c r="D2375"/>
  <c r="D2391"/>
  <c r="D2407"/>
  <c r="D2423"/>
  <c r="D2439"/>
  <c r="D2455"/>
  <c r="D2471"/>
  <c r="D2487"/>
  <c r="D2503"/>
  <c r="D2519"/>
  <c r="D2535"/>
  <c r="D2551"/>
  <c r="D2567"/>
  <c r="D2583"/>
  <c r="D2599"/>
  <c r="D2615"/>
  <c r="D2631"/>
  <c r="D2647"/>
  <c r="D2663"/>
  <c r="D2679"/>
  <c r="D2695"/>
  <c r="D2711"/>
  <c r="D2727"/>
  <c r="D2743"/>
  <c r="D2759"/>
  <c r="D2775"/>
  <c r="D2791"/>
  <c r="D2807"/>
  <c r="D2823"/>
  <c r="D2839"/>
  <c r="D2855"/>
  <c r="D2871"/>
  <c r="D2887"/>
  <c r="D2903"/>
  <c r="D2919"/>
  <c r="D1915"/>
  <c r="D1947"/>
  <c r="D1979"/>
  <c r="D2011"/>
  <c r="D2034"/>
  <c r="D2050"/>
  <c r="D2066"/>
  <c r="D2082"/>
  <c r="D2098"/>
  <c r="D2114"/>
  <c r="D2130"/>
  <c r="D2146"/>
  <c r="D2162"/>
  <c r="D2178"/>
  <c r="D2194"/>
  <c r="D2210"/>
  <c r="D2226"/>
  <c r="D2242"/>
  <c r="D2258"/>
  <c r="D2274"/>
  <c r="D2290"/>
  <c r="D2306"/>
  <c r="D2322"/>
  <c r="D2338"/>
  <c r="D2354"/>
  <c r="D2370"/>
  <c r="D2386"/>
  <c r="D2402"/>
  <c r="D2418"/>
  <c r="D2434"/>
  <c r="D2450"/>
  <c r="D2466"/>
  <c r="D2482"/>
  <c r="D2498"/>
  <c r="D2514"/>
  <c r="D2530"/>
  <c r="D2546"/>
  <c r="D2562"/>
  <c r="D2578"/>
  <c r="D2594"/>
  <c r="D2610"/>
  <c r="D2626"/>
  <c r="D2642"/>
  <c r="D2658"/>
  <c r="D2674"/>
  <c r="D2690"/>
  <c r="D2706"/>
  <c r="D2722"/>
  <c r="D2738"/>
  <c r="D2754"/>
  <c r="D2770"/>
  <c r="D2786"/>
  <c r="D2802"/>
  <c r="D2818"/>
  <c r="D2834"/>
  <c r="D2850"/>
  <c r="D2866"/>
  <c r="D2882"/>
  <c r="D2898"/>
  <c r="D2914"/>
  <c r="D2930"/>
  <c r="D2946"/>
  <c r="D2962"/>
  <c r="D2978"/>
  <c r="D1908"/>
  <c r="D1943"/>
  <c r="D1975"/>
  <c r="D2007"/>
  <c r="D2032"/>
  <c r="D2048"/>
  <c r="D2064"/>
  <c r="D2080"/>
  <c r="D2096"/>
  <c r="D1057"/>
  <c r="D1121"/>
  <c r="D1185"/>
  <c r="D1249"/>
  <c r="D1313"/>
  <c r="D1377"/>
  <c r="D1441"/>
  <c r="D1505"/>
  <c r="D1569"/>
  <c r="D1633"/>
  <c r="D1697"/>
  <c r="D1761"/>
  <c r="D1825"/>
  <c r="D1889"/>
  <c r="D1953"/>
  <c r="D2017"/>
  <c r="D1056"/>
  <c r="D1120"/>
  <c r="D1184"/>
  <c r="D1248"/>
  <c r="D1312"/>
  <c r="D1376"/>
  <c r="D1440"/>
  <c r="D1504"/>
  <c r="D1568"/>
  <c r="D1632"/>
  <c r="D1696"/>
  <c r="D1740"/>
  <c r="D1760"/>
  <c r="D1784"/>
  <c r="D1804"/>
  <c r="D1824"/>
  <c r="D1848"/>
  <c r="D1868"/>
  <c r="D1888"/>
  <c r="D1007"/>
  <c r="D1027"/>
  <c r="D1047"/>
  <c r="D1071"/>
  <c r="D1091"/>
  <c r="D1111"/>
  <c r="D1135"/>
  <c r="D1155"/>
  <c r="D1175"/>
  <c r="D1199"/>
  <c r="D1219"/>
  <c r="D1239"/>
  <c r="D1263"/>
  <c r="D1283"/>
  <c r="D1303"/>
  <c r="D1327"/>
  <c r="D1347"/>
  <c r="D1367"/>
  <c r="D1391"/>
  <c r="D1411"/>
  <c r="D1431"/>
  <c r="D1455"/>
  <c r="D1475"/>
  <c r="D1495"/>
  <c r="D1519"/>
  <c r="D1539"/>
  <c r="D1559"/>
  <c r="D1583"/>
  <c r="D1603"/>
  <c r="D1623"/>
  <c r="D1647"/>
  <c r="D1667"/>
  <c r="D1687"/>
  <c r="D1711"/>
  <c r="D1731"/>
  <c r="D1751"/>
  <c r="D1775"/>
  <c r="D1795"/>
  <c r="D1815"/>
  <c r="D1839"/>
  <c r="D1859"/>
  <c r="D1879"/>
  <c r="D1903"/>
  <c r="D1010"/>
  <c r="D1030"/>
  <c r="D1054"/>
  <c r="D1074"/>
  <c r="D1094"/>
  <c r="D1118"/>
  <c r="D1138"/>
  <c r="D1158"/>
  <c r="D1182"/>
  <c r="D1202"/>
  <c r="D1222"/>
  <c r="D1246"/>
  <c r="D1266"/>
  <c r="D1286"/>
  <c r="D1310"/>
  <c r="D1330"/>
  <c r="D1350"/>
  <c r="D1374"/>
  <c r="D1394"/>
  <c r="D1414"/>
  <c r="D1438"/>
  <c r="D1458"/>
  <c r="D1478"/>
  <c r="D1502"/>
  <c r="D1522"/>
  <c r="D1542"/>
  <c r="D1566"/>
  <c r="D1586"/>
  <c r="D1606"/>
  <c r="D1630"/>
  <c r="D1650"/>
  <c r="D1670"/>
  <c r="D1694"/>
  <c r="D1714"/>
  <c r="D1734"/>
  <c r="D1758"/>
  <c r="D1778"/>
  <c r="D1798"/>
  <c r="D1822"/>
  <c r="D1842"/>
  <c r="D1862"/>
  <c r="D1886"/>
  <c r="D1906"/>
  <c r="D1926"/>
  <c r="D1950"/>
  <c r="D1970"/>
  <c r="D1990"/>
  <c r="D2014"/>
  <c r="D1932"/>
  <c r="D1972"/>
  <c r="D2020"/>
  <c r="D2043"/>
  <c r="D2063"/>
  <c r="D2087"/>
  <c r="D2107"/>
  <c r="D2127"/>
  <c r="D2151"/>
  <c r="D2171"/>
  <c r="D2191"/>
  <c r="D2211"/>
  <c r="D2227"/>
  <c r="D2243"/>
  <c r="D2259"/>
  <c r="D2275"/>
  <c r="D2291"/>
  <c r="D2307"/>
  <c r="D2323"/>
  <c r="D2339"/>
  <c r="D2355"/>
  <c r="D2371"/>
  <c r="D2387"/>
  <c r="D2403"/>
  <c r="D2419"/>
  <c r="D2435"/>
  <c r="D2451"/>
  <c r="D2467"/>
  <c r="D2483"/>
  <c r="D2499"/>
  <c r="D2515"/>
  <c r="D2531"/>
  <c r="D2547"/>
  <c r="D2563"/>
  <c r="D2579"/>
  <c r="D2595"/>
  <c r="D2611"/>
  <c r="D2627"/>
  <c r="D2643"/>
  <c r="D2659"/>
  <c r="D2675"/>
  <c r="D2691"/>
  <c r="D2707"/>
  <c r="D2723"/>
  <c r="D2739"/>
  <c r="D2755"/>
  <c r="D2771"/>
  <c r="D2787"/>
  <c r="D2803"/>
  <c r="D2819"/>
  <c r="D2835"/>
  <c r="D2851"/>
  <c r="D2867"/>
  <c r="D2883"/>
  <c r="D2899"/>
  <c r="D2915"/>
  <c r="D2931"/>
  <c r="D1939"/>
  <c r="D1971"/>
  <c r="D2003"/>
  <c r="D2030"/>
  <c r="D2046"/>
  <c r="D2062"/>
  <c r="D2078"/>
  <c r="D1025"/>
  <c r="D1089"/>
  <c r="D1153"/>
  <c r="D1217"/>
  <c r="D1281"/>
  <c r="D1345"/>
  <c r="D1409"/>
  <c r="D1473"/>
  <c r="D1537"/>
  <c r="D1601"/>
  <c r="D1665"/>
  <c r="D1729"/>
  <c r="D1793"/>
  <c r="D1857"/>
  <c r="D1921"/>
  <c r="D1985"/>
  <c r="D1024"/>
  <c r="D1088"/>
  <c r="D1152"/>
  <c r="D1216"/>
  <c r="D1280"/>
  <c r="D1344"/>
  <c r="D1408"/>
  <c r="D1472"/>
  <c r="D1536"/>
  <c r="D1600"/>
  <c r="D1664"/>
  <c r="D1728"/>
  <c r="D1752"/>
  <c r="D1772"/>
  <c r="D1792"/>
  <c r="D1816"/>
  <c r="D1836"/>
  <c r="D1856"/>
  <c r="D1880"/>
  <c r="D1900"/>
  <c r="D1015"/>
  <c r="D1039"/>
  <c r="D1059"/>
  <c r="D1079"/>
  <c r="D1103"/>
  <c r="D1123"/>
  <c r="D1143"/>
  <c r="D1167"/>
  <c r="D1187"/>
  <c r="D1207"/>
  <c r="D1231"/>
  <c r="D1251"/>
  <c r="D1271"/>
  <c r="D1295"/>
  <c r="D1315"/>
  <c r="D1335"/>
  <c r="D1359"/>
  <c r="D1379"/>
  <c r="D1399"/>
  <c r="D1423"/>
  <c r="D1443"/>
  <c r="D1463"/>
  <c r="D1487"/>
  <c r="D1507"/>
  <c r="D1527"/>
  <c r="D1551"/>
  <c r="D1571"/>
  <c r="D1591"/>
  <c r="D1615"/>
  <c r="D1635"/>
  <c r="D1655"/>
  <c r="D1679"/>
  <c r="D1699"/>
  <c r="D1719"/>
  <c r="D1743"/>
  <c r="D1763"/>
  <c r="D1783"/>
  <c r="D1807"/>
  <c r="D1827"/>
  <c r="D1847"/>
  <c r="D1871"/>
  <c r="D1891"/>
  <c r="D1911"/>
  <c r="D1022"/>
  <c r="D1042"/>
  <c r="D1062"/>
  <c r="D1086"/>
  <c r="D1106"/>
  <c r="D1126"/>
  <c r="D1150"/>
  <c r="D1170"/>
  <c r="D1190"/>
  <c r="D1214"/>
  <c r="D1234"/>
  <c r="D1254"/>
  <c r="D1278"/>
  <c r="D1298"/>
  <c r="D1318"/>
  <c r="D1342"/>
  <c r="D1362"/>
  <c r="D1382"/>
  <c r="D1406"/>
  <c r="D1426"/>
  <c r="D1446"/>
  <c r="D1470"/>
  <c r="D1490"/>
  <c r="D1510"/>
  <c r="D1534"/>
  <c r="D1554"/>
  <c r="D1574"/>
  <c r="D1598"/>
  <c r="D1618"/>
  <c r="D1638"/>
  <c r="D1662"/>
  <c r="D1682"/>
  <c r="D1702"/>
  <c r="D1726"/>
  <c r="D1746"/>
  <c r="D1766"/>
  <c r="D1790"/>
  <c r="D1810"/>
  <c r="D1830"/>
  <c r="D1854"/>
  <c r="D1874"/>
  <c r="D1894"/>
  <c r="D1918"/>
  <c r="D1938"/>
  <c r="D1958"/>
  <c r="D1982"/>
  <c r="D2002"/>
  <c r="D2022"/>
  <c r="D1956"/>
  <c r="D1996"/>
  <c r="D2031"/>
  <c r="D2055"/>
  <c r="D2075"/>
  <c r="D2095"/>
  <c r="D2119"/>
  <c r="D2139"/>
  <c r="D2159"/>
  <c r="D2183"/>
  <c r="D2203"/>
  <c r="D2219"/>
  <c r="D2235"/>
  <c r="D2251"/>
  <c r="D2267"/>
  <c r="D2283"/>
  <c r="D2299"/>
  <c r="D2315"/>
  <c r="D2331"/>
  <c r="D2347"/>
  <c r="D2363"/>
  <c r="D2379"/>
  <c r="D2395"/>
  <c r="D2411"/>
  <c r="D2427"/>
  <c r="D2443"/>
  <c r="D2459"/>
  <c r="D2475"/>
  <c r="D2491"/>
  <c r="D2507"/>
  <c r="D2523"/>
  <c r="D2539"/>
  <c r="D2555"/>
  <c r="D2571"/>
  <c r="D2587"/>
  <c r="D2603"/>
  <c r="D2619"/>
  <c r="D2635"/>
  <c r="D2651"/>
  <c r="D2667"/>
  <c r="D2683"/>
  <c r="D2699"/>
  <c r="D2715"/>
  <c r="D2731"/>
  <c r="D2747"/>
  <c r="D2763"/>
  <c r="D2779"/>
  <c r="D2795"/>
  <c r="D2811"/>
  <c r="D2827"/>
  <c r="D2843"/>
  <c r="D2859"/>
  <c r="D2875"/>
  <c r="D2891"/>
  <c r="D2907"/>
  <c r="D2923"/>
  <c r="D1923"/>
  <c r="D1955"/>
  <c r="D1987"/>
  <c r="D2019"/>
  <c r="D2038"/>
  <c r="D2054"/>
  <c r="D2070"/>
  <c r="D2086"/>
  <c r="D2102"/>
  <c r="D2118"/>
  <c r="D2134"/>
  <c r="D2150"/>
  <c r="D2166"/>
  <c r="D2182"/>
  <c r="D2198"/>
  <c r="D2214"/>
  <c r="D2230"/>
  <c r="D2246"/>
  <c r="D2262"/>
  <c r="D2278"/>
  <c r="D2294"/>
  <c r="D2310"/>
  <c r="D2326"/>
  <c r="D2342"/>
  <c r="D2358"/>
  <c r="D2374"/>
  <c r="D2390"/>
  <c r="D2406"/>
  <c r="D2422"/>
  <c r="D2438"/>
  <c r="D2454"/>
  <c r="D2470"/>
  <c r="D2486"/>
  <c r="D2502"/>
  <c r="D2518"/>
  <c r="D2534"/>
  <c r="D2550"/>
  <c r="D2566"/>
  <c r="D2582"/>
  <c r="D2598"/>
  <c r="D2614"/>
  <c r="D2630"/>
  <c r="D2646"/>
  <c r="D2662"/>
  <c r="D2678"/>
  <c r="D2694"/>
  <c r="D2710"/>
  <c r="D2726"/>
  <c r="D2742"/>
  <c r="D2758"/>
  <c r="D2774"/>
  <c r="D2790"/>
  <c r="D2806"/>
  <c r="D2822"/>
  <c r="D2838"/>
  <c r="D2854"/>
  <c r="D2870"/>
  <c r="D2886"/>
  <c r="D2902"/>
  <c r="D2918"/>
  <c r="D2934"/>
  <c r="D2950"/>
  <c r="D2966"/>
  <c r="D2982"/>
  <c r="D1919"/>
  <c r="D1951"/>
  <c r="D1983"/>
  <c r="D2015"/>
  <c r="D2036"/>
  <c r="D2052"/>
  <c r="D2068"/>
  <c r="D2084"/>
  <c r="D2100"/>
  <c r="D3941"/>
  <c r="D3897"/>
  <c r="D3849"/>
  <c r="D3797"/>
  <c r="D3741"/>
  <c r="D3697"/>
  <c r="D3649"/>
  <c r="D3597"/>
  <c r="D3549"/>
  <c r="D3505"/>
  <c r="D3457"/>
  <c r="D3409"/>
  <c r="D3365"/>
  <c r="D3317"/>
  <c r="D3265"/>
  <c r="D3217"/>
  <c r="D3169"/>
  <c r="D3121"/>
  <c r="D3073"/>
  <c r="D3025"/>
  <c r="D2977"/>
  <c r="D2904"/>
  <c r="D2808"/>
  <c r="D2712"/>
  <c r="D3971"/>
  <c r="D3943"/>
  <c r="D3915"/>
  <c r="D3891"/>
  <c r="D3863"/>
  <c r="D3839"/>
  <c r="D3815"/>
  <c r="D3980"/>
  <c r="D3964"/>
  <c r="D3948"/>
  <c r="D3932"/>
  <c r="D3916"/>
  <c r="D3900"/>
  <c r="D3884"/>
  <c r="D3868"/>
  <c r="D3852"/>
  <c r="D3836"/>
  <c r="D3820"/>
  <c r="D3804"/>
  <c r="D3788"/>
  <c r="D3772"/>
  <c r="D3756"/>
  <c r="D3740"/>
  <c r="D3724"/>
  <c r="D3708"/>
  <c r="D3692"/>
  <c r="D3676"/>
  <c r="D3660"/>
  <c r="D3644"/>
  <c r="D3628"/>
  <c r="D3612"/>
  <c r="D3596"/>
  <c r="D3580"/>
  <c r="D3564"/>
  <c r="D3548"/>
  <c r="D3532"/>
  <c r="D3516"/>
  <c r="D3500"/>
  <c r="D3484"/>
  <c r="D3468"/>
  <c r="D3452"/>
  <c r="D3436"/>
  <c r="D3420"/>
  <c r="D3404"/>
  <c r="D3388"/>
  <c r="D3372"/>
  <c r="D3356"/>
  <c r="D3340"/>
  <c r="D3324"/>
  <c r="D3308"/>
  <c r="D3292"/>
  <c r="D3276"/>
  <c r="D3260"/>
  <c r="D3244"/>
  <c r="D3228"/>
  <c r="D3212"/>
  <c r="D3196"/>
  <c r="D3180"/>
  <c r="D3164"/>
  <c r="D3148"/>
  <c r="D3132"/>
  <c r="D3116"/>
  <c r="D3100"/>
  <c r="D3084"/>
  <c r="D3068"/>
  <c r="D3052"/>
  <c r="D3036"/>
  <c r="D3020"/>
  <c r="D3004"/>
  <c r="D2987"/>
  <c r="D2965"/>
  <c r="D2944"/>
  <c r="D2917"/>
  <c r="D2885"/>
  <c r="D2853"/>
  <c r="D2821"/>
  <c r="D2789"/>
  <c r="D2757"/>
  <c r="D2725"/>
  <c r="D2693"/>
  <c r="D2657"/>
  <c r="D2593"/>
  <c r="D2529"/>
  <c r="D2465"/>
  <c r="D2401"/>
  <c r="D2337"/>
  <c r="D2273"/>
  <c r="D2209"/>
  <c r="D2145"/>
  <c r="D2081"/>
  <c r="D2008"/>
  <c r="D3985"/>
  <c r="D3933"/>
  <c r="D3881"/>
  <c r="D3833"/>
  <c r="D3789"/>
  <c r="D3745"/>
  <c r="D3693"/>
  <c r="D3645"/>
  <c r="D3601"/>
  <c r="D3553"/>
  <c r="D3501"/>
  <c r="D3453"/>
  <c r="D3405"/>
  <c r="D3357"/>
  <c r="D3309"/>
  <c r="D3261"/>
  <c r="D3213"/>
  <c r="D3165"/>
  <c r="D3117"/>
  <c r="D3069"/>
  <c r="D3021"/>
  <c r="D2967"/>
  <c r="D2888"/>
  <c r="D2784"/>
  <c r="D2720"/>
  <c r="D2680"/>
  <c r="D2629"/>
  <c r="D2565"/>
  <c r="D2501"/>
  <c r="D2437"/>
  <c r="D2373"/>
  <c r="D2293"/>
  <c r="D2213"/>
  <c r="D2149"/>
  <c r="D2085"/>
  <c r="D2016"/>
  <c r="D3982"/>
  <c r="D3966"/>
  <c r="D3950"/>
  <c r="D3934"/>
  <c r="D3918"/>
  <c r="D3902"/>
  <c r="D3886"/>
  <c r="D3870"/>
  <c r="D3854"/>
  <c r="D3838"/>
  <c r="D3822"/>
  <c r="D3806"/>
  <c r="D3790"/>
  <c r="D3774"/>
  <c r="D3758"/>
  <c r="D3742"/>
  <c r="D3726"/>
  <c r="D3710"/>
  <c r="D3694"/>
  <c r="D3678"/>
  <c r="D3662"/>
  <c r="D3646"/>
  <c r="D3630"/>
  <c r="D3614"/>
  <c r="D3598"/>
  <c r="D3582"/>
  <c r="D3566"/>
  <c r="D3550"/>
  <c r="D3534"/>
  <c r="D3518"/>
  <c r="D3502"/>
  <c r="D3486"/>
  <c r="D3470"/>
  <c r="D3454"/>
  <c r="D3438"/>
  <c r="D3422"/>
  <c r="D3406"/>
  <c r="D3390"/>
  <c r="D3374"/>
  <c r="D3358"/>
  <c r="D3342"/>
  <c r="D3326"/>
  <c r="D3310"/>
  <c r="D3294"/>
  <c r="D3278"/>
  <c r="D3262"/>
  <c r="D3246"/>
  <c r="D3230"/>
  <c r="D3214"/>
  <c r="D3198"/>
  <c r="D3182"/>
  <c r="D3166"/>
  <c r="D3150"/>
  <c r="D3134"/>
  <c r="D3118"/>
  <c r="D3102"/>
  <c r="D3086"/>
  <c r="D3070"/>
  <c r="D3054"/>
  <c r="D3038"/>
  <c r="D3022"/>
  <c r="D3006"/>
  <c r="D2989"/>
  <c r="D2968"/>
  <c r="D2947"/>
  <c r="D2921"/>
  <c r="D2889"/>
  <c r="D2857"/>
  <c r="D2825"/>
  <c r="D2793"/>
  <c r="D2761"/>
  <c r="D2729"/>
  <c r="D2697"/>
  <c r="D2665"/>
  <c r="D2601"/>
  <c r="D2537"/>
  <c r="D2473"/>
  <c r="D2409"/>
  <c r="D2345"/>
  <c r="D2281"/>
  <c r="D2217"/>
  <c r="D2153"/>
  <c r="D2089"/>
  <c r="D2024"/>
  <c r="D3981"/>
  <c r="D3937"/>
  <c r="D3889"/>
  <c r="D3841"/>
  <c r="D3793"/>
  <c r="D3749"/>
  <c r="D3701"/>
  <c r="D3653"/>
  <c r="D3605"/>
  <c r="D3557"/>
  <c r="D3509"/>
  <c r="D3461"/>
  <c r="D3413"/>
  <c r="D3361"/>
  <c r="D3313"/>
  <c r="D3269"/>
  <c r="D3221"/>
  <c r="D3173"/>
  <c r="D3125"/>
  <c r="D3077"/>
  <c r="D3029"/>
  <c r="D2972"/>
  <c r="D2896"/>
  <c r="D2800"/>
  <c r="D3979"/>
  <c r="D3935"/>
  <c r="D3895"/>
  <c r="D3855"/>
  <c r="D3811"/>
  <c r="D3787"/>
  <c r="D3771"/>
  <c r="D3755"/>
  <c r="D3739"/>
  <c r="D3723"/>
  <c r="D3707"/>
  <c r="D3691"/>
  <c r="D3675"/>
  <c r="D3659"/>
  <c r="D3643"/>
  <c r="D3627"/>
  <c r="D3611"/>
  <c r="D3595"/>
  <c r="D3579"/>
  <c r="D3563"/>
  <c r="D3547"/>
  <c r="D3531"/>
  <c r="D3515"/>
  <c r="D3499"/>
  <c r="D3483"/>
  <c r="D3467"/>
  <c r="D3451"/>
  <c r="D3435"/>
  <c r="D3419"/>
  <c r="D3403"/>
  <c r="D3387"/>
  <c r="D3371"/>
  <c r="D3355"/>
  <c r="D3339"/>
  <c r="D3323"/>
  <c r="D3307"/>
  <c r="D3291"/>
  <c r="D3275"/>
  <c r="D3259"/>
  <c r="D3243"/>
  <c r="D3227"/>
  <c r="D3211"/>
  <c r="D3195"/>
  <c r="D3179"/>
  <c r="D3163"/>
  <c r="D3147"/>
  <c r="D3131"/>
  <c r="D3115"/>
  <c r="D3099"/>
  <c r="D3083"/>
  <c r="D3067"/>
  <c r="D3051"/>
  <c r="D3035"/>
  <c r="D3019"/>
  <c r="D3003"/>
  <c r="D2985"/>
  <c r="D2964"/>
  <c r="D2943"/>
  <c r="D2916"/>
  <c r="D2884"/>
  <c r="D2852"/>
  <c r="D2820"/>
  <c r="D2788"/>
  <c r="D2756"/>
  <c r="D2724"/>
  <c r="D2692"/>
  <c r="D2653"/>
  <c r="D2589"/>
  <c r="D2525"/>
  <c r="D2461"/>
  <c r="D2397"/>
  <c r="D2333"/>
  <c r="D2269"/>
  <c r="D2205"/>
  <c r="D2141"/>
  <c r="D2077"/>
  <c r="D2000"/>
  <c r="D2660"/>
  <c r="D2644"/>
  <c r="D2628"/>
  <c r="D2612"/>
  <c r="D2596"/>
  <c r="D2580"/>
  <c r="D2564"/>
  <c r="D2548"/>
  <c r="D2532"/>
  <c r="D2516"/>
  <c r="D2500"/>
  <c r="D2484"/>
  <c r="D2468"/>
  <c r="D2452"/>
  <c r="D2436"/>
  <c r="D2420"/>
  <c r="D2404"/>
  <c r="D2388"/>
  <c r="D2372"/>
  <c r="D2356"/>
  <c r="D2340"/>
  <c r="D2324"/>
  <c r="D2308"/>
  <c r="D2292"/>
  <c r="D2276"/>
  <c r="D2260"/>
  <c r="D2244"/>
  <c r="D2228"/>
  <c r="D2212"/>
  <c r="D2196"/>
  <c r="D2180"/>
  <c r="D2164"/>
  <c r="D2148"/>
  <c r="D2132"/>
  <c r="D2116"/>
  <c r="D2092"/>
  <c r="D2060"/>
  <c r="D2028"/>
  <c r="D1967"/>
  <c r="D2990"/>
  <c r="D2958"/>
  <c r="D2926"/>
  <c r="D2894"/>
  <c r="D2862"/>
  <c r="D2830"/>
  <c r="D2798"/>
  <c r="D2766"/>
  <c r="D2734"/>
  <c r="D2702"/>
  <c r="D2670"/>
  <c r="D2638"/>
  <c r="D2606"/>
  <c r="D2574"/>
  <c r="D2542"/>
  <c r="D2510"/>
  <c r="D2478"/>
  <c r="D2446"/>
  <c r="D2414"/>
  <c r="D2382"/>
  <c r="D2350"/>
  <c r="D2318"/>
  <c r="D2286"/>
  <c r="D2254"/>
  <c r="D2222"/>
  <c r="D2190"/>
  <c r="D2158"/>
  <c r="D2126"/>
  <c r="D2094"/>
  <c r="D2042"/>
  <c r="D1931"/>
  <c r="D2879"/>
  <c r="D2815"/>
  <c r="D2751"/>
  <c r="D2687"/>
  <c r="D2623"/>
  <c r="D2559"/>
  <c r="D2495"/>
  <c r="D2431"/>
  <c r="D2367"/>
  <c r="D2303"/>
  <c r="D2239"/>
  <c r="D2167"/>
  <c r="D2079"/>
  <c r="D1964"/>
  <c r="D1966"/>
  <c r="D1878"/>
  <c r="D1794"/>
  <c r="D1710"/>
  <c r="D1622"/>
  <c r="D1538"/>
  <c r="D1454"/>
  <c r="D1366"/>
  <c r="D1282"/>
  <c r="D1198"/>
  <c r="D1110"/>
  <c r="D1026"/>
  <c r="D1855"/>
  <c r="D1767"/>
  <c r="D1683"/>
  <c r="D1599"/>
  <c r="D1511"/>
  <c r="D1427"/>
  <c r="D1343"/>
  <c r="D1255"/>
  <c r="D1171"/>
  <c r="D1087"/>
  <c r="D1904"/>
  <c r="D1820"/>
  <c r="D1736"/>
  <c r="D1488"/>
  <c r="D1232"/>
  <c r="D2001"/>
  <c r="D1745"/>
  <c r="D1489"/>
  <c r="D1233"/>
  <c r="D3953"/>
  <c r="D3909"/>
  <c r="D3861"/>
  <c r="D3809"/>
  <c r="D3753"/>
  <c r="D3709"/>
  <c r="D3661"/>
  <c r="D3609"/>
  <c r="D3561"/>
  <c r="D3517"/>
  <c r="D3469"/>
  <c r="D3421"/>
  <c r="D3377"/>
  <c r="D3329"/>
  <c r="D3277"/>
  <c r="D3229"/>
  <c r="D3181"/>
  <c r="D3133"/>
  <c r="D3085"/>
  <c r="D3037"/>
  <c r="D2993"/>
  <c r="D2928"/>
  <c r="D2832"/>
  <c r="D2744"/>
  <c r="D3975"/>
  <c r="D3951"/>
  <c r="D3923"/>
  <c r="D3899"/>
  <c r="D3871"/>
  <c r="D3847"/>
  <c r="D3819"/>
  <c r="D3984"/>
  <c r="D3968"/>
  <c r="D3952"/>
  <c r="D3936"/>
  <c r="D3920"/>
  <c r="D3904"/>
  <c r="D3888"/>
  <c r="D3872"/>
  <c r="D3856"/>
  <c r="D3840"/>
  <c r="D3824"/>
  <c r="D3808"/>
  <c r="D3792"/>
  <c r="D3776"/>
  <c r="D3760"/>
  <c r="D3744"/>
  <c r="D3728"/>
  <c r="D3712"/>
  <c r="D3696"/>
  <c r="D3680"/>
  <c r="D3664"/>
  <c r="D3648"/>
  <c r="D3632"/>
  <c r="D3616"/>
  <c r="D3600"/>
  <c r="D3584"/>
  <c r="D3568"/>
  <c r="D3552"/>
  <c r="D3536"/>
  <c r="D3520"/>
  <c r="D3504"/>
  <c r="D3488"/>
  <c r="D3472"/>
  <c r="D3456"/>
  <c r="D3440"/>
  <c r="D3424"/>
  <c r="D3408"/>
  <c r="D3392"/>
  <c r="D3376"/>
  <c r="D3360"/>
  <c r="D3344"/>
  <c r="D3328"/>
  <c r="D3312"/>
  <c r="D3296"/>
  <c r="D3280"/>
  <c r="D3264"/>
  <c r="D3248"/>
  <c r="D3232"/>
  <c r="D3216"/>
  <c r="D3200"/>
  <c r="D3184"/>
  <c r="D3168"/>
  <c r="D3152"/>
  <c r="D3136"/>
  <c r="D3120"/>
  <c r="D3104"/>
  <c r="D3088"/>
  <c r="D3072"/>
  <c r="D3056"/>
  <c r="D3040"/>
  <c r="D3024"/>
  <c r="D3008"/>
  <c r="D2992"/>
  <c r="D2971"/>
  <c r="D2949"/>
  <c r="D2925"/>
  <c r="D2893"/>
  <c r="D2861"/>
  <c r="D2829"/>
  <c r="D2797"/>
  <c r="D2765"/>
  <c r="D2733"/>
  <c r="D2701"/>
  <c r="D2669"/>
  <c r="D2609"/>
  <c r="D2545"/>
  <c r="D2481"/>
  <c r="D2417"/>
  <c r="D2353"/>
  <c r="D2289"/>
  <c r="D2225"/>
  <c r="D2161"/>
  <c r="D2097"/>
  <c r="D2033"/>
  <c r="D1912"/>
  <c r="D3949"/>
  <c r="D3893"/>
  <c r="D3845"/>
  <c r="D3801"/>
  <c r="D3757"/>
  <c r="D3705"/>
  <c r="D3657"/>
  <c r="D3613"/>
  <c r="D3565"/>
  <c r="D3513"/>
  <c r="D3465"/>
  <c r="D3417"/>
  <c r="D3369"/>
  <c r="D3321"/>
  <c r="D3273"/>
  <c r="D3225"/>
  <c r="D3177"/>
  <c r="D3129"/>
  <c r="D3081"/>
  <c r="D3033"/>
  <c r="D2983"/>
  <c r="D2912"/>
  <c r="D2816"/>
  <c r="D2728"/>
  <c r="D2688"/>
  <c r="D2645"/>
  <c r="D2581"/>
  <c r="D2517"/>
  <c r="D2453"/>
  <c r="D2389"/>
  <c r="D2325"/>
  <c r="D2229"/>
  <c r="D2165"/>
  <c r="D2101"/>
  <c r="D2037"/>
  <c r="D1920"/>
  <c r="D3970"/>
  <c r="D3954"/>
  <c r="D3938"/>
  <c r="D3922"/>
  <c r="D3906"/>
  <c r="D3890"/>
  <c r="D3874"/>
  <c r="D3858"/>
  <c r="D3842"/>
  <c r="D3826"/>
  <c r="D3810"/>
  <c r="D3794"/>
  <c r="D3778"/>
  <c r="D3762"/>
  <c r="D3746"/>
  <c r="D3730"/>
  <c r="D3714"/>
  <c r="D3698"/>
  <c r="D3682"/>
  <c r="D3666"/>
  <c r="D3650"/>
  <c r="D3634"/>
  <c r="D3618"/>
  <c r="D3602"/>
  <c r="D3586"/>
  <c r="D3570"/>
  <c r="D3554"/>
  <c r="D3538"/>
  <c r="D3522"/>
  <c r="D3506"/>
  <c r="D3490"/>
  <c r="D3474"/>
  <c r="D3458"/>
  <c r="D3442"/>
  <c r="D3426"/>
  <c r="D3410"/>
  <c r="D3394"/>
  <c r="D3378"/>
  <c r="D3362"/>
  <c r="D3346"/>
  <c r="D3330"/>
  <c r="D3314"/>
  <c r="D3298"/>
  <c r="D3282"/>
  <c r="D3266"/>
  <c r="D3250"/>
  <c r="D3234"/>
  <c r="D3218"/>
  <c r="D3202"/>
  <c r="D3186"/>
  <c r="D3170"/>
  <c r="D3154"/>
  <c r="D3138"/>
  <c r="D3122"/>
  <c r="D3106"/>
  <c r="D3090"/>
  <c r="D3074"/>
  <c r="D3058"/>
  <c r="D3042"/>
  <c r="D3026"/>
  <c r="D3010"/>
  <c r="D2994"/>
  <c r="D2973"/>
  <c r="D2952"/>
  <c r="D2929"/>
  <c r="D2897"/>
  <c r="D2865"/>
  <c r="D2833"/>
  <c r="D2801"/>
  <c r="D2769"/>
  <c r="D2737"/>
  <c r="D2705"/>
  <c r="D2673"/>
  <c r="D2617"/>
  <c r="D2553"/>
  <c r="D2489"/>
  <c r="D2425"/>
  <c r="D2361"/>
  <c r="D2297"/>
  <c r="D2233"/>
  <c r="D2169"/>
  <c r="D2105"/>
  <c r="D2041"/>
  <c r="D1928"/>
  <c r="D3945"/>
  <c r="D3901"/>
  <c r="D3853"/>
  <c r="D3805"/>
  <c r="D3761"/>
  <c r="D3713"/>
  <c r="D3665"/>
  <c r="D3617"/>
  <c r="D3569"/>
  <c r="D3521"/>
  <c r="D3473"/>
  <c r="D3425"/>
  <c r="D3373"/>
  <c r="D3325"/>
  <c r="D3281"/>
  <c r="D3233"/>
  <c r="D3185"/>
  <c r="D3137"/>
  <c r="D3089"/>
  <c r="D3041"/>
  <c r="D2988"/>
  <c r="D2920"/>
  <c r="D2824"/>
  <c r="D2309"/>
  <c r="D3947"/>
  <c r="D3907"/>
  <c r="D3867"/>
  <c r="D3823"/>
  <c r="D3791"/>
  <c r="D3775"/>
  <c r="D3759"/>
  <c r="D3743"/>
  <c r="D3727"/>
  <c r="D3711"/>
  <c r="D3695"/>
  <c r="D3679"/>
  <c r="D3663"/>
  <c r="D3647"/>
  <c r="D3631"/>
  <c r="D3615"/>
  <c r="D3599"/>
  <c r="D3583"/>
  <c r="D3567"/>
  <c r="D3551"/>
  <c r="D3535"/>
  <c r="D3519"/>
  <c r="D3503"/>
  <c r="D3487"/>
  <c r="D3471"/>
  <c r="D3455"/>
  <c r="D3439"/>
  <c r="D3423"/>
  <c r="D3407"/>
  <c r="D3391"/>
  <c r="D3375"/>
  <c r="D3359"/>
  <c r="D3343"/>
  <c r="D3327"/>
  <c r="D3311"/>
  <c r="D3295"/>
  <c r="D3279"/>
  <c r="D3263"/>
  <c r="D3247"/>
  <c r="D3231"/>
  <c r="D3215"/>
  <c r="D3199"/>
  <c r="D3183"/>
  <c r="D3167"/>
  <c r="D3151"/>
  <c r="D3135"/>
  <c r="D3119"/>
  <c r="D3103"/>
  <c r="D3087"/>
  <c r="D3071"/>
  <c r="D3055"/>
  <c r="D3039"/>
  <c r="D3023"/>
  <c r="D3007"/>
  <c r="D2991"/>
  <c r="D2969"/>
  <c r="D2948"/>
  <c r="D2924"/>
  <c r="D2892"/>
  <c r="D2860"/>
  <c r="D2828"/>
  <c r="D2796"/>
  <c r="D2764"/>
  <c r="D2732"/>
  <c r="D2700"/>
  <c r="D2668"/>
  <c r="D2605"/>
  <c r="D2541"/>
  <c r="D2477"/>
  <c r="D2413"/>
  <c r="D2349"/>
  <c r="D2285"/>
  <c r="D2221"/>
  <c r="D2157"/>
  <c r="D2093"/>
  <c r="D2029"/>
  <c r="D2664"/>
  <c r="D2648"/>
  <c r="D2632"/>
  <c r="D2616"/>
  <c r="D2600"/>
  <c r="D2584"/>
  <c r="D2568"/>
  <c r="D2552"/>
  <c r="D2536"/>
  <c r="D2520"/>
  <c r="D2504"/>
  <c r="D2488"/>
  <c r="D2472"/>
  <c r="D2456"/>
  <c r="D2440"/>
  <c r="D2424"/>
  <c r="D2408"/>
  <c r="D2392"/>
  <c r="D2376"/>
  <c r="D2360"/>
  <c r="D2344"/>
  <c r="D2328"/>
  <c r="D2312"/>
  <c r="D2296"/>
  <c r="D2280"/>
  <c r="D2264"/>
  <c r="D2248"/>
  <c r="D2232"/>
  <c r="D2216"/>
  <c r="D2200"/>
  <c r="D2184"/>
  <c r="D2168"/>
  <c r="D2152"/>
  <c r="D2136"/>
  <c r="D2120"/>
  <c r="D2104"/>
  <c r="D2072"/>
  <c r="D2040"/>
  <c r="D1991"/>
  <c r="D1927"/>
  <c r="D2970"/>
  <c r="D2938"/>
  <c r="D2906"/>
  <c r="D2874"/>
  <c r="D2842"/>
  <c r="D2810"/>
  <c r="D2778"/>
  <c r="D2746"/>
  <c r="D2714"/>
  <c r="D2682"/>
  <c r="D2650"/>
  <c r="D2618"/>
  <c r="D2586"/>
  <c r="D2554"/>
  <c r="D2522"/>
  <c r="D2490"/>
  <c r="D2458"/>
  <c r="D2426"/>
  <c r="D2394"/>
  <c r="D2362"/>
  <c r="D2330"/>
  <c r="D2298"/>
  <c r="D2266"/>
  <c r="D2234"/>
  <c r="D2202"/>
  <c r="D2170"/>
  <c r="D2138"/>
  <c r="D2106"/>
  <c r="D2058"/>
  <c r="D1963"/>
  <c r="D2895"/>
  <c r="D2831"/>
  <c r="D2767"/>
  <c r="D2703"/>
  <c r="D2639"/>
  <c r="D2575"/>
  <c r="D2511"/>
  <c r="D2447"/>
  <c r="D2383"/>
  <c r="D2319"/>
  <c r="D2255"/>
  <c r="D2187"/>
  <c r="D2103"/>
  <c r="D2004"/>
  <c r="D1986"/>
  <c r="D1902"/>
  <c r="D1814"/>
  <c r="D1730"/>
  <c r="D1646"/>
  <c r="D1558"/>
  <c r="D1474"/>
  <c r="D1390"/>
  <c r="D1302"/>
  <c r="D1218"/>
  <c r="D1134"/>
  <c r="D1046"/>
  <c r="D1875"/>
  <c r="D1791"/>
  <c r="D1703"/>
  <c r="D1619"/>
  <c r="D1535"/>
  <c r="D1447"/>
  <c r="D1363"/>
  <c r="D1279"/>
  <c r="D1191"/>
  <c r="D1107"/>
  <c r="D1023"/>
  <c r="D1840"/>
  <c r="D1756"/>
  <c r="D1552"/>
  <c r="D1296"/>
  <c r="D1040"/>
  <c r="D1809"/>
  <c r="D1553"/>
  <c r="D1297"/>
  <c r="D1041"/>
  <c r="B2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E3627" l="1"/>
  <c r="F3627" s="1"/>
  <c r="E3631"/>
  <c r="F3631" s="1"/>
  <c r="E3635"/>
  <c r="F3635" s="1"/>
  <c r="E3639"/>
  <c r="F3639" s="1"/>
  <c r="E3643"/>
  <c r="F3643" s="1"/>
  <c r="E3647"/>
  <c r="F3647" s="1"/>
  <c r="E3651"/>
  <c r="F3651" s="1"/>
  <c r="E3655"/>
  <c r="F3655" s="1"/>
  <c r="E3659"/>
  <c r="F3659" s="1"/>
  <c r="E3663"/>
  <c r="F3663" s="1"/>
  <c r="E3667"/>
  <c r="F3667" s="1"/>
  <c r="E3671"/>
  <c r="F3671" s="1"/>
  <c r="E3675"/>
  <c r="F3675" s="1"/>
  <c r="E3679"/>
  <c r="F3679" s="1"/>
  <c r="E3683"/>
  <c r="F3683" s="1"/>
  <c r="E3687"/>
  <c r="F3687" s="1"/>
  <c r="E3691"/>
  <c r="F3691" s="1"/>
  <c r="E3695"/>
  <c r="F3695" s="1"/>
  <c r="E3699"/>
  <c r="F3699" s="1"/>
  <c r="E3703"/>
  <c r="F3703" s="1"/>
  <c r="E3707"/>
  <c r="F3707" s="1"/>
  <c r="E3711"/>
  <c r="F3711" s="1"/>
  <c r="E3715"/>
  <c r="F3715" s="1"/>
  <c r="E3719"/>
  <c r="F3719" s="1"/>
  <c r="E3723"/>
  <c r="F3723" s="1"/>
  <c r="E3727"/>
  <c r="F3727" s="1"/>
  <c r="E3731"/>
  <c r="F3731" s="1"/>
  <c r="E3735"/>
  <c r="F3735" s="1"/>
  <c r="E3739"/>
  <c r="F3739" s="1"/>
  <c r="E3632"/>
  <c r="F3632" s="1"/>
  <c r="E3634"/>
  <c r="F3634" s="1"/>
  <c r="E3641"/>
  <c r="F3641" s="1"/>
  <c r="E3648"/>
  <c r="F3648" s="1"/>
  <c r="E3650"/>
  <c r="F3650" s="1"/>
  <c r="E3657"/>
  <c r="F3657" s="1"/>
  <c r="E3664"/>
  <c r="F3664" s="1"/>
  <c r="E3666"/>
  <c r="F3666" s="1"/>
  <c r="E3673"/>
  <c r="F3673" s="1"/>
  <c r="E3680"/>
  <c r="F3680" s="1"/>
  <c r="E3682"/>
  <c r="F3682" s="1"/>
  <c r="E3689"/>
  <c r="F3689" s="1"/>
  <c r="E3696"/>
  <c r="F3696" s="1"/>
  <c r="E3698"/>
  <c r="F3698" s="1"/>
  <c r="E3705"/>
  <c r="F3705" s="1"/>
  <c r="E3712"/>
  <c r="F3712" s="1"/>
  <c r="E3714"/>
  <c r="F3714" s="1"/>
  <c r="E3721"/>
  <c r="F3721" s="1"/>
  <c r="E3728"/>
  <c r="F3728" s="1"/>
  <c r="E3730"/>
  <c r="F3730" s="1"/>
  <c r="E3737"/>
  <c r="F3737" s="1"/>
  <c r="E3743"/>
  <c r="F3743" s="1"/>
  <c r="E3747"/>
  <c r="F3747" s="1"/>
  <c r="E3751"/>
  <c r="F3751" s="1"/>
  <c r="E3755"/>
  <c r="F3755" s="1"/>
  <c r="E3759"/>
  <c r="F3759" s="1"/>
  <c r="E3763"/>
  <c r="F3763" s="1"/>
  <c r="E3767"/>
  <c r="F3767" s="1"/>
  <c r="E3646"/>
  <c r="F3646" s="1"/>
  <c r="E3653"/>
  <c r="F3653" s="1"/>
  <c r="E3658"/>
  <c r="F3658" s="1"/>
  <c r="E3660"/>
  <c r="F3660" s="1"/>
  <c r="E3665"/>
  <c r="F3665" s="1"/>
  <c r="E3670"/>
  <c r="F3670" s="1"/>
  <c r="E3672"/>
  <c r="F3672" s="1"/>
  <c r="E3677"/>
  <c r="F3677" s="1"/>
  <c r="E3684"/>
  <c r="F3684" s="1"/>
  <c r="E3710"/>
  <c r="F3710" s="1"/>
  <c r="E3717"/>
  <c r="F3717" s="1"/>
  <c r="E3722"/>
  <c r="F3722" s="1"/>
  <c r="E3724"/>
  <c r="F3724" s="1"/>
  <c r="E3729"/>
  <c r="F3729" s="1"/>
  <c r="E3734"/>
  <c r="F3734" s="1"/>
  <c r="E3736"/>
  <c r="F3736" s="1"/>
  <c r="E3744"/>
  <c r="F3744" s="1"/>
  <c r="E3746"/>
  <c r="F3746" s="1"/>
  <c r="E3630"/>
  <c r="F3630" s="1"/>
  <c r="E3637"/>
  <c r="F3637" s="1"/>
  <c r="E3642"/>
  <c r="F3642" s="1"/>
  <c r="E3644"/>
  <c r="F3644" s="1"/>
  <c r="E3649"/>
  <c r="F3649" s="1"/>
  <c r="E3654"/>
  <c r="F3654" s="1"/>
  <c r="E3656"/>
  <c r="F3656" s="1"/>
  <c r="E3661"/>
  <c r="F3661" s="1"/>
  <c r="E3668"/>
  <c r="F3668" s="1"/>
  <c r="E3694"/>
  <c r="F3694" s="1"/>
  <c r="E3701"/>
  <c r="F3701" s="1"/>
  <c r="E3706"/>
  <c r="F3706" s="1"/>
  <c r="E3708"/>
  <c r="F3708" s="1"/>
  <c r="E3713"/>
  <c r="F3713" s="1"/>
  <c r="E3718"/>
  <c r="F3718" s="1"/>
  <c r="E3720"/>
  <c r="F3720" s="1"/>
  <c r="E3725"/>
  <c r="F3725" s="1"/>
  <c r="E3732"/>
  <c r="F3732" s="1"/>
  <c r="E3628"/>
  <c r="F3628" s="1"/>
  <c r="E3633"/>
  <c r="F3633" s="1"/>
  <c r="E3638"/>
  <c r="F3638" s="1"/>
  <c r="E3640"/>
  <c r="F3640" s="1"/>
  <c r="E3645"/>
  <c r="F3645" s="1"/>
  <c r="E3652"/>
  <c r="F3652" s="1"/>
  <c r="E3678"/>
  <c r="F3678" s="1"/>
  <c r="E3685"/>
  <c r="F3685" s="1"/>
  <c r="E3690"/>
  <c r="F3690" s="1"/>
  <c r="E3692"/>
  <c r="F3692" s="1"/>
  <c r="E3697"/>
  <c r="F3697" s="1"/>
  <c r="E3702"/>
  <c r="F3702" s="1"/>
  <c r="E3704"/>
  <c r="F3704" s="1"/>
  <c r="E3709"/>
  <c r="F3709" s="1"/>
  <c r="E3716"/>
  <c r="F3716" s="1"/>
  <c r="E3629"/>
  <c r="F3629" s="1"/>
  <c r="E3636"/>
  <c r="F3636" s="1"/>
  <c r="E3662"/>
  <c r="F3662" s="1"/>
  <c r="E3669"/>
  <c r="F3669" s="1"/>
  <c r="E3674"/>
  <c r="F3674" s="1"/>
  <c r="E3676"/>
  <c r="F3676" s="1"/>
  <c r="E3681"/>
  <c r="F3681" s="1"/>
  <c r="E3686"/>
  <c r="F3686" s="1"/>
  <c r="E3688"/>
  <c r="F3688" s="1"/>
  <c r="E3693"/>
  <c r="F3693" s="1"/>
  <c r="E3700"/>
  <c r="F3700" s="1"/>
  <c r="E3726"/>
  <c r="F3726" s="1"/>
  <c r="E3733"/>
  <c r="F3733" s="1"/>
  <c r="E3738"/>
  <c r="F3738" s="1"/>
  <c r="E3740"/>
  <c r="F3740" s="1"/>
  <c r="E3742"/>
  <c r="F3742" s="1"/>
  <c r="E3749"/>
  <c r="F3749" s="1"/>
  <c r="E3756"/>
  <c r="F3756" s="1"/>
  <c r="E3758"/>
  <c r="F3758" s="1"/>
  <c r="E3765"/>
  <c r="F3765" s="1"/>
  <c r="E3770"/>
  <c r="F3770" s="1"/>
  <c r="E3774"/>
  <c r="F3774" s="1"/>
  <c r="E3778"/>
  <c r="F3778" s="1"/>
  <c r="E3782"/>
  <c r="F3782" s="1"/>
  <c r="E3786"/>
  <c r="F3786" s="1"/>
  <c r="E3790"/>
  <c r="F3790" s="1"/>
  <c r="E3794"/>
  <c r="F3794" s="1"/>
  <c r="E3798"/>
  <c r="F3798" s="1"/>
  <c r="E3802"/>
  <c r="F3802" s="1"/>
  <c r="E3806"/>
  <c r="F3806" s="1"/>
  <c r="E3810"/>
  <c r="F3810" s="1"/>
  <c r="E3814"/>
  <c r="F3814" s="1"/>
  <c r="E3818"/>
  <c r="F3818" s="1"/>
  <c r="E3822"/>
  <c r="F3822" s="1"/>
  <c r="E3826"/>
  <c r="F3826" s="1"/>
  <c r="E3830"/>
  <c r="F3830" s="1"/>
  <c r="E3834"/>
  <c r="F3834" s="1"/>
  <c r="E3838"/>
  <c r="F3838" s="1"/>
  <c r="E3842"/>
  <c r="F3842" s="1"/>
  <c r="E3846"/>
  <c r="F3846" s="1"/>
  <c r="E3850"/>
  <c r="F3850" s="1"/>
  <c r="E3854"/>
  <c r="F3854" s="1"/>
  <c r="E3858"/>
  <c r="F3858" s="1"/>
  <c r="E3862"/>
  <c r="F3862" s="1"/>
  <c r="E3866"/>
  <c r="F3866" s="1"/>
  <c r="E3870"/>
  <c r="F3870" s="1"/>
  <c r="E3874"/>
  <c r="F3874" s="1"/>
  <c r="E3878"/>
  <c r="F3878" s="1"/>
  <c r="E3882"/>
  <c r="F3882" s="1"/>
  <c r="E3886"/>
  <c r="F3886" s="1"/>
  <c r="E3890"/>
  <c r="F3890" s="1"/>
  <c r="E3894"/>
  <c r="F3894" s="1"/>
  <c r="E3898"/>
  <c r="F3898" s="1"/>
  <c r="E3902"/>
  <c r="F3902" s="1"/>
  <c r="E3906"/>
  <c r="F3906" s="1"/>
  <c r="E3910"/>
  <c r="F3910" s="1"/>
  <c r="E3741"/>
  <c r="F3741" s="1"/>
  <c r="E3748"/>
  <c r="F3748" s="1"/>
  <c r="E3753"/>
  <c r="F3753" s="1"/>
  <c r="E3760"/>
  <c r="F3760" s="1"/>
  <c r="E3771"/>
  <c r="F3771" s="1"/>
  <c r="E3773"/>
  <c r="F3773" s="1"/>
  <c r="E3780"/>
  <c r="F3780" s="1"/>
  <c r="E3787"/>
  <c r="F3787" s="1"/>
  <c r="E3789"/>
  <c r="F3789" s="1"/>
  <c r="E3796"/>
  <c r="F3796" s="1"/>
  <c r="E3805"/>
  <c r="F3805" s="1"/>
  <c r="E3828"/>
  <c r="F3828" s="1"/>
  <c r="E3835"/>
  <c r="F3835" s="1"/>
  <c r="E3851"/>
  <c r="F3851" s="1"/>
  <c r="E3867"/>
  <c r="F3867" s="1"/>
  <c r="E3883"/>
  <c r="F3883" s="1"/>
  <c r="E3899"/>
  <c r="F3899" s="1"/>
  <c r="E3901"/>
  <c r="F3901" s="1"/>
  <c r="E3908"/>
  <c r="F3908" s="1"/>
  <c r="E3922"/>
  <c r="F3922" s="1"/>
  <c r="E3930"/>
  <c r="F3930" s="1"/>
  <c r="E3938"/>
  <c r="F3938" s="1"/>
  <c r="E3942"/>
  <c r="F3942" s="1"/>
  <c r="E3954"/>
  <c r="F3954" s="1"/>
  <c r="E3745"/>
  <c r="F3745" s="1"/>
  <c r="E3775"/>
  <c r="F3775" s="1"/>
  <c r="E3777"/>
  <c r="F3777" s="1"/>
  <c r="E3784"/>
  <c r="F3784" s="1"/>
  <c r="E3791"/>
  <c r="F3791" s="1"/>
  <c r="E3793"/>
  <c r="F3793" s="1"/>
  <c r="E3800"/>
  <c r="F3800" s="1"/>
  <c r="E3807"/>
  <c r="F3807" s="1"/>
  <c r="E3809"/>
  <c r="F3809" s="1"/>
  <c r="E3816"/>
  <c r="F3816" s="1"/>
  <c r="E3823"/>
  <c r="F3823" s="1"/>
  <c r="E3825"/>
  <c r="F3825" s="1"/>
  <c r="E3832"/>
  <c r="F3832" s="1"/>
  <c r="E3839"/>
  <c r="F3839" s="1"/>
  <c r="E3841"/>
  <c r="F3841" s="1"/>
  <c r="E3848"/>
  <c r="F3848" s="1"/>
  <c r="E3855"/>
  <c r="F3855" s="1"/>
  <c r="E3857"/>
  <c r="F3857" s="1"/>
  <c r="E3864"/>
  <c r="F3864" s="1"/>
  <c r="E3871"/>
  <c r="F3871" s="1"/>
  <c r="E3873"/>
  <c r="F3873" s="1"/>
  <c r="E3880"/>
  <c r="F3880" s="1"/>
  <c r="E3887"/>
  <c r="F3887" s="1"/>
  <c r="E3889"/>
  <c r="F3889" s="1"/>
  <c r="E3896"/>
  <c r="F3896" s="1"/>
  <c r="E3754"/>
  <c r="F3754" s="1"/>
  <c r="E3761"/>
  <c r="F3761" s="1"/>
  <c r="E3766"/>
  <c r="F3766" s="1"/>
  <c r="E3768"/>
  <c r="F3768" s="1"/>
  <c r="E3772"/>
  <c r="F3772" s="1"/>
  <c r="E3779"/>
  <c r="F3779" s="1"/>
  <c r="E3781"/>
  <c r="F3781" s="1"/>
  <c r="E3788"/>
  <c r="F3788" s="1"/>
  <c r="E3795"/>
  <c r="F3795" s="1"/>
  <c r="E3797"/>
  <c r="F3797" s="1"/>
  <c r="E3804"/>
  <c r="F3804" s="1"/>
  <c r="E3811"/>
  <c r="F3811" s="1"/>
  <c r="E3813"/>
  <c r="F3813" s="1"/>
  <c r="E3820"/>
  <c r="F3820" s="1"/>
  <c r="E3827"/>
  <c r="F3827" s="1"/>
  <c r="E3829"/>
  <c r="F3829" s="1"/>
  <c r="E3836"/>
  <c r="F3836" s="1"/>
  <c r="E3843"/>
  <c r="F3843" s="1"/>
  <c r="E3845"/>
  <c r="F3845" s="1"/>
  <c r="E3852"/>
  <c r="F3852" s="1"/>
  <c r="E3859"/>
  <c r="F3859" s="1"/>
  <c r="E3861"/>
  <c r="F3861" s="1"/>
  <c r="E3868"/>
  <c r="F3868" s="1"/>
  <c r="E3875"/>
  <c r="F3875" s="1"/>
  <c r="E3877"/>
  <c r="F3877" s="1"/>
  <c r="E3884"/>
  <c r="F3884" s="1"/>
  <c r="E3750"/>
  <c r="F3750" s="1"/>
  <c r="E3752"/>
  <c r="F3752" s="1"/>
  <c r="E3757"/>
  <c r="F3757" s="1"/>
  <c r="E3762"/>
  <c r="F3762" s="1"/>
  <c r="E3764"/>
  <c r="F3764" s="1"/>
  <c r="E3769"/>
  <c r="F3769" s="1"/>
  <c r="E3776"/>
  <c r="F3776" s="1"/>
  <c r="E3783"/>
  <c r="F3783" s="1"/>
  <c r="E3785"/>
  <c r="F3785" s="1"/>
  <c r="E3792"/>
  <c r="F3792" s="1"/>
  <c r="E3799"/>
  <c r="F3799" s="1"/>
  <c r="E3801"/>
  <c r="F3801" s="1"/>
  <c r="E3808"/>
  <c r="F3808" s="1"/>
  <c r="E3815"/>
  <c r="F3815" s="1"/>
  <c r="E3817"/>
  <c r="F3817" s="1"/>
  <c r="E3824"/>
  <c r="F3824" s="1"/>
  <c r="E3831"/>
  <c r="F3831" s="1"/>
  <c r="E3833"/>
  <c r="F3833" s="1"/>
  <c r="E3840"/>
  <c r="F3840" s="1"/>
  <c r="E3847"/>
  <c r="F3847" s="1"/>
  <c r="E3849"/>
  <c r="F3849" s="1"/>
  <c r="E3856"/>
  <c r="F3856" s="1"/>
  <c r="E3863"/>
  <c r="F3863" s="1"/>
  <c r="E3865"/>
  <c r="F3865" s="1"/>
  <c r="E3872"/>
  <c r="F3872" s="1"/>
  <c r="E3879"/>
  <c r="F3879" s="1"/>
  <c r="E3881"/>
  <c r="F3881" s="1"/>
  <c r="E3888"/>
  <c r="F3888" s="1"/>
  <c r="E3895"/>
  <c r="F3895" s="1"/>
  <c r="E3897"/>
  <c r="F3897" s="1"/>
  <c r="E3904"/>
  <c r="F3904" s="1"/>
  <c r="E3911"/>
  <c r="F3911" s="1"/>
  <c r="E3915"/>
  <c r="F3915" s="1"/>
  <c r="E3919"/>
  <c r="F3919" s="1"/>
  <c r="E3923"/>
  <c r="F3923" s="1"/>
  <c r="E3927"/>
  <c r="F3927" s="1"/>
  <c r="E3931"/>
  <c r="F3931" s="1"/>
  <c r="E3935"/>
  <c r="F3935" s="1"/>
  <c r="E3939"/>
  <c r="F3939" s="1"/>
  <c r="E3943"/>
  <c r="F3943" s="1"/>
  <c r="E3947"/>
  <c r="F3947" s="1"/>
  <c r="E3951"/>
  <c r="F3951" s="1"/>
  <c r="E3955"/>
  <c r="F3955" s="1"/>
  <c r="E3959"/>
  <c r="F3959" s="1"/>
  <c r="E3963"/>
  <c r="F3963" s="1"/>
  <c r="E3967"/>
  <c r="F3967" s="1"/>
  <c r="E3971"/>
  <c r="F3971" s="1"/>
  <c r="E3975"/>
  <c r="F3975" s="1"/>
  <c r="E3979"/>
  <c r="F3979" s="1"/>
  <c r="E3983"/>
  <c r="F3983" s="1"/>
  <c r="E3803"/>
  <c r="F3803" s="1"/>
  <c r="E3812"/>
  <c r="F3812" s="1"/>
  <c r="E3819"/>
  <c r="F3819" s="1"/>
  <c r="E3821"/>
  <c r="F3821" s="1"/>
  <c r="E3837"/>
  <c r="F3837" s="1"/>
  <c r="E3844"/>
  <c r="F3844" s="1"/>
  <c r="E3853"/>
  <c r="F3853" s="1"/>
  <c r="E3860"/>
  <c r="F3860" s="1"/>
  <c r="E3869"/>
  <c r="F3869" s="1"/>
  <c r="E3876"/>
  <c r="F3876" s="1"/>
  <c r="E3885"/>
  <c r="F3885" s="1"/>
  <c r="E3892"/>
  <c r="F3892" s="1"/>
  <c r="E3914"/>
  <c r="F3914" s="1"/>
  <c r="E3918"/>
  <c r="F3918" s="1"/>
  <c r="E3926"/>
  <c r="F3926" s="1"/>
  <c r="E3934"/>
  <c r="F3934" s="1"/>
  <c r="E3946"/>
  <c r="F3946" s="1"/>
  <c r="E3950"/>
  <c r="F3950" s="1"/>
  <c r="E3958"/>
  <c r="F3958" s="1"/>
  <c r="E3961"/>
  <c r="F3961" s="1"/>
  <c r="E3984"/>
  <c r="F3984" s="1"/>
  <c r="E3900"/>
  <c r="F3900" s="1"/>
  <c r="E3907"/>
  <c r="F3907" s="1"/>
  <c r="E3916"/>
  <c r="F3916" s="1"/>
  <c r="E3924"/>
  <c r="F3924" s="1"/>
  <c r="E3932"/>
  <c r="F3932" s="1"/>
  <c r="E3940"/>
  <c r="F3940" s="1"/>
  <c r="E3948"/>
  <c r="F3948" s="1"/>
  <c r="E3956"/>
  <c r="F3956" s="1"/>
  <c r="E3965"/>
  <c r="F3965" s="1"/>
  <c r="E3972"/>
  <c r="F3972" s="1"/>
  <c r="E3974"/>
  <c r="F3974" s="1"/>
  <c r="E3981"/>
  <c r="F3981" s="1"/>
  <c r="E3905"/>
  <c r="F3905" s="1"/>
  <c r="E3917"/>
  <c r="F3917" s="1"/>
  <c r="E3925"/>
  <c r="F3925" s="1"/>
  <c r="E3933"/>
  <c r="F3933" s="1"/>
  <c r="E3941"/>
  <c r="F3941" s="1"/>
  <c r="E3949"/>
  <c r="F3949" s="1"/>
  <c r="E3957"/>
  <c r="F3957" s="1"/>
  <c r="E3962"/>
  <c r="F3962" s="1"/>
  <c r="E3969"/>
  <c r="F3969" s="1"/>
  <c r="E3976"/>
  <c r="F3976" s="1"/>
  <c r="E3978"/>
  <c r="F3978" s="1"/>
  <c r="E3985"/>
  <c r="F3985" s="1"/>
  <c r="E3891"/>
  <c r="F3891" s="1"/>
  <c r="E3909"/>
  <c r="F3909" s="1"/>
  <c r="E3912"/>
  <c r="F3912" s="1"/>
  <c r="E3920"/>
  <c r="F3920" s="1"/>
  <c r="E3928"/>
  <c r="F3928" s="1"/>
  <c r="E3936"/>
  <c r="F3936" s="1"/>
  <c r="E3944"/>
  <c r="F3944" s="1"/>
  <c r="E3952"/>
  <c r="F3952" s="1"/>
  <c r="E3960"/>
  <c r="F3960" s="1"/>
  <c r="E3964"/>
  <c r="F3964" s="1"/>
  <c r="E3966"/>
  <c r="F3966" s="1"/>
  <c r="E3973"/>
  <c r="F3973" s="1"/>
  <c r="E3980"/>
  <c r="F3980" s="1"/>
  <c r="E3982"/>
  <c r="F3982" s="1"/>
  <c r="E3893"/>
  <c r="F3893" s="1"/>
  <c r="E3903"/>
  <c r="F3903" s="1"/>
  <c r="E3913"/>
  <c r="F3913" s="1"/>
  <c r="E3921"/>
  <c r="F3921" s="1"/>
  <c r="E3929"/>
  <c r="F3929" s="1"/>
  <c r="E3937"/>
  <c r="F3937" s="1"/>
  <c r="E3945"/>
  <c r="F3945" s="1"/>
  <c r="E3953"/>
  <c r="F3953" s="1"/>
  <c r="E3968"/>
  <c r="F3968" s="1"/>
  <c r="E3970"/>
  <c r="F3970" s="1"/>
  <c r="E3977"/>
  <c r="F3977" s="1"/>
  <c r="E3552"/>
  <c r="F3552" s="1"/>
  <c r="E3556"/>
  <c r="F3556" s="1"/>
  <c r="E3560"/>
  <c r="F3560" s="1"/>
  <c r="E3564"/>
  <c r="F3564" s="1"/>
  <c r="E3568"/>
  <c r="F3568" s="1"/>
  <c r="E3572"/>
  <c r="F3572" s="1"/>
  <c r="E3576"/>
  <c r="F3576" s="1"/>
  <c r="E3580"/>
  <c r="F3580" s="1"/>
  <c r="E3584"/>
  <c r="F3584" s="1"/>
  <c r="E3588"/>
  <c r="F3588" s="1"/>
  <c r="E3592"/>
  <c r="F3592" s="1"/>
  <c r="E3596"/>
  <c r="F3596" s="1"/>
  <c r="E3600"/>
  <c r="F3600" s="1"/>
  <c r="E3604"/>
  <c r="F3604" s="1"/>
  <c r="E3608"/>
  <c r="F3608" s="1"/>
  <c r="E3612"/>
  <c r="F3612" s="1"/>
  <c r="E3616"/>
  <c r="F3616" s="1"/>
  <c r="E3620"/>
  <c r="F3620" s="1"/>
  <c r="E3624"/>
  <c r="F3624" s="1"/>
  <c r="E3551"/>
  <c r="F3551" s="1"/>
  <c r="E3555"/>
  <c r="F3555" s="1"/>
  <c r="E3559"/>
  <c r="F3559" s="1"/>
  <c r="E3563"/>
  <c r="F3563" s="1"/>
  <c r="E3567"/>
  <c r="F3567" s="1"/>
  <c r="E3571"/>
  <c r="F3571" s="1"/>
  <c r="E3575"/>
  <c r="F3575" s="1"/>
  <c r="E3591"/>
  <c r="F3591" s="1"/>
  <c r="E3599"/>
  <c r="F3599" s="1"/>
  <c r="E3607"/>
  <c r="F3607" s="1"/>
  <c r="E3611"/>
  <c r="F3611" s="1"/>
  <c r="E3615"/>
  <c r="F3615" s="1"/>
  <c r="E3619"/>
  <c r="F3619" s="1"/>
  <c r="E3623"/>
  <c r="F3623" s="1"/>
  <c r="E3566"/>
  <c r="F3566" s="1"/>
  <c r="E3570"/>
  <c r="F3570" s="1"/>
  <c r="E3594"/>
  <c r="F3594" s="1"/>
  <c r="E3598"/>
  <c r="F3598" s="1"/>
  <c r="E3569"/>
  <c r="F3569" s="1"/>
  <c r="E3573"/>
  <c r="F3573" s="1"/>
  <c r="E3579"/>
  <c r="F3579" s="1"/>
  <c r="E3583"/>
  <c r="F3583" s="1"/>
  <c r="E3587"/>
  <c r="F3587" s="1"/>
  <c r="E3595"/>
  <c r="F3595" s="1"/>
  <c r="E3603"/>
  <c r="F3603" s="1"/>
  <c r="E3550"/>
  <c r="F3550" s="1"/>
  <c r="E3558"/>
  <c r="F3558" s="1"/>
  <c r="E3562"/>
  <c r="F3562" s="1"/>
  <c r="E3586"/>
  <c r="F3586" s="1"/>
  <c r="E3590"/>
  <c r="F3590" s="1"/>
  <c r="E3561"/>
  <c r="F3561" s="1"/>
  <c r="E3565"/>
  <c r="F3565" s="1"/>
  <c r="E3585"/>
  <c r="F3585" s="1"/>
  <c r="E3589"/>
  <c r="F3589" s="1"/>
  <c r="E3605"/>
  <c r="F3605" s="1"/>
  <c r="E3609"/>
  <c r="F3609" s="1"/>
  <c r="E3613"/>
  <c r="F3613" s="1"/>
  <c r="E3617"/>
  <c r="F3617" s="1"/>
  <c r="E3625"/>
  <c r="F3625" s="1"/>
  <c r="E3554"/>
  <c r="F3554" s="1"/>
  <c r="E3574"/>
  <c r="F3574" s="1"/>
  <c r="E3578"/>
  <c r="F3578" s="1"/>
  <c r="E3582"/>
  <c r="F3582" s="1"/>
  <c r="E3602"/>
  <c r="F3602" s="1"/>
  <c r="E3606"/>
  <c r="F3606" s="1"/>
  <c r="E3610"/>
  <c r="F3610" s="1"/>
  <c r="E3614"/>
  <c r="F3614" s="1"/>
  <c r="E3618"/>
  <c r="F3618" s="1"/>
  <c r="E3622"/>
  <c r="F3622" s="1"/>
  <c r="E3626"/>
  <c r="F3626" s="1"/>
  <c r="E3557"/>
  <c r="F3557" s="1"/>
  <c r="E3577"/>
  <c r="F3577" s="1"/>
  <c r="E3581"/>
  <c r="F3581" s="1"/>
  <c r="E3593"/>
  <c r="F3593" s="1"/>
  <c r="E3597"/>
  <c r="F3597" s="1"/>
  <c r="E3621"/>
  <c r="F3621" s="1"/>
  <c r="E3553"/>
  <c r="F3553" s="1"/>
  <c r="E3601"/>
  <c r="F3601" s="1"/>
  <c r="E3494"/>
  <c r="F3494" s="1"/>
  <c r="E3393"/>
  <c r="F3393" s="1"/>
  <c r="E2945"/>
  <c r="F2945" s="1"/>
  <c r="E3500"/>
  <c r="F3500" s="1"/>
  <c r="E3396"/>
  <c r="F3396" s="1"/>
  <c r="E2982"/>
  <c r="F2982" s="1"/>
  <c r="E3328"/>
  <c r="F3328" s="1"/>
  <c r="E3241"/>
  <c r="F3241" s="1"/>
  <c r="E3234"/>
  <c r="F3234" s="1"/>
  <c r="E3148"/>
  <c r="F3148" s="1"/>
  <c r="E2729"/>
  <c r="F2729" s="1"/>
  <c r="E3413"/>
  <c r="F3413" s="1"/>
  <c r="E3178"/>
  <c r="F3178" s="1"/>
  <c r="E2965"/>
  <c r="F2965" s="1"/>
  <c r="E2575"/>
  <c r="F2575" s="1"/>
  <c r="E3092"/>
  <c r="F3092" s="1"/>
  <c r="E2869"/>
  <c r="F2869" s="1"/>
  <c r="E3332"/>
  <c r="F3332" s="1"/>
  <c r="E3096"/>
  <c r="F3096" s="1"/>
  <c r="E2874"/>
  <c r="F2874" s="1"/>
  <c r="E3353"/>
  <c r="F3353" s="1"/>
  <c r="E3445"/>
  <c r="F3445" s="1"/>
  <c r="E2718"/>
  <c r="F2718" s="1"/>
  <c r="E3095"/>
  <c r="F3095" s="1"/>
  <c r="E2689"/>
  <c r="F2689" s="1"/>
  <c r="E3244"/>
  <c r="F3244" s="1"/>
  <c r="E2782"/>
  <c r="F2782" s="1"/>
  <c r="E3440"/>
  <c r="F3440" s="1"/>
  <c r="E3226"/>
  <c r="F3226" s="1"/>
  <c r="E2992"/>
  <c r="F2992" s="1"/>
  <c r="E2661"/>
  <c r="F2661" s="1"/>
  <c r="E3140"/>
  <c r="F3140" s="1"/>
  <c r="E2905"/>
  <c r="F2905" s="1"/>
  <c r="E3417"/>
  <c r="F3417" s="1"/>
  <c r="E3144"/>
  <c r="F3144" s="1"/>
  <c r="E2909"/>
  <c r="F2909" s="1"/>
  <c r="E3443"/>
  <c r="F3443" s="1"/>
  <c r="E3517"/>
  <c r="F3517" s="1"/>
  <c r="E3430"/>
  <c r="F3430" s="1"/>
  <c r="E3532"/>
  <c r="F3532" s="1"/>
  <c r="E2871"/>
  <c r="F2871" s="1"/>
  <c r="E3304"/>
  <c r="F3304" s="1"/>
  <c r="E3233"/>
  <c r="F3233" s="1"/>
  <c r="E2771"/>
  <c r="F2771" s="1"/>
  <c r="E3434"/>
  <c r="F3434" s="1"/>
  <c r="E3221"/>
  <c r="F3221" s="1"/>
  <c r="E2986"/>
  <c r="F2986" s="1"/>
  <c r="E2650"/>
  <c r="F2650" s="1"/>
  <c r="E3134"/>
  <c r="F3134" s="1"/>
  <c r="E2898"/>
  <c r="F2898" s="1"/>
  <c r="E3401"/>
  <c r="F3401" s="1"/>
  <c r="E3138"/>
  <c r="F3138" s="1"/>
  <c r="E2903"/>
  <c r="F2903" s="1"/>
  <c r="E3428"/>
  <c r="F3428" s="1"/>
  <c r="E3509"/>
  <c r="F3509" s="1"/>
  <c r="E2924"/>
  <c r="F2924" s="1"/>
  <c r="E3127"/>
  <c r="F3127" s="1"/>
  <c r="E2774"/>
  <c r="F2774" s="1"/>
  <c r="E3286"/>
  <c r="F3286" s="1"/>
  <c r="E2823"/>
  <c r="F2823" s="1"/>
  <c r="E3472"/>
  <c r="F3472" s="1"/>
  <c r="E3248"/>
  <c r="F3248" s="1"/>
  <c r="E3013"/>
  <c r="F3013" s="1"/>
  <c r="E2746"/>
  <c r="F2746" s="1"/>
  <c r="E3161"/>
  <c r="F3161" s="1"/>
  <c r="E2926"/>
  <c r="F2926" s="1"/>
  <c r="E3523"/>
  <c r="F3523" s="1"/>
  <c r="E3165"/>
  <c r="F3165" s="1"/>
  <c r="E2930"/>
  <c r="F2930" s="1"/>
  <c r="E3547"/>
  <c r="F3547" s="1"/>
  <c r="E3240"/>
  <c r="F3240" s="1"/>
  <c r="E3526"/>
  <c r="F3526" s="1"/>
  <c r="E3306"/>
  <c r="F3306" s="1"/>
  <c r="E3072"/>
  <c r="F3072" s="1"/>
  <c r="E2814"/>
  <c r="F2814" s="1"/>
  <c r="E3220"/>
  <c r="F3220" s="1"/>
  <c r="E2985"/>
  <c r="F2985" s="1"/>
  <c r="E2649"/>
  <c r="F2649" s="1"/>
  <c r="E3224"/>
  <c r="F3224" s="1"/>
  <c r="E2989"/>
  <c r="F2989" s="1"/>
  <c r="E2655"/>
  <c r="F2655" s="1"/>
  <c r="E3400"/>
  <c r="F3400" s="1"/>
  <c r="E3222"/>
  <c r="F3222" s="1"/>
  <c r="E3255"/>
  <c r="F3255" s="1"/>
  <c r="E2935"/>
  <c r="F2935" s="1"/>
  <c r="E3441"/>
  <c r="F3441" s="1"/>
  <c r="E2993"/>
  <c r="F2993" s="1"/>
  <c r="E3536"/>
  <c r="F3536" s="1"/>
  <c r="E3333"/>
  <c r="F3333" s="1"/>
  <c r="E3098"/>
  <c r="F3098" s="1"/>
  <c r="E2878"/>
  <c r="F2878" s="1"/>
  <c r="E3246"/>
  <c r="F3246" s="1"/>
  <c r="E3012"/>
  <c r="F3012" s="1"/>
  <c r="E2745"/>
  <c r="F2745" s="1"/>
  <c r="E3266"/>
  <c r="F3266" s="1"/>
  <c r="E3016"/>
  <c r="F3016" s="1"/>
  <c r="E2751"/>
  <c r="F2751" s="1"/>
  <c r="E3458"/>
  <c r="F3458" s="1"/>
  <c r="E3093"/>
  <c r="F3093" s="1"/>
  <c r="E3006"/>
  <c r="F3006" s="1"/>
  <c r="E2734"/>
  <c r="F2734" s="1"/>
  <c r="E3256"/>
  <c r="F3256" s="1"/>
  <c r="E3010"/>
  <c r="F3010" s="1"/>
  <c r="E2741"/>
  <c r="F2741" s="1"/>
  <c r="E3446"/>
  <c r="F3446" s="1"/>
  <c r="E3260"/>
  <c r="F3260" s="1"/>
  <c r="E3319"/>
  <c r="F3319" s="1"/>
  <c r="E2967"/>
  <c r="F2967" s="1"/>
  <c r="E3469"/>
  <c r="F3469" s="1"/>
  <c r="E3073"/>
  <c r="F3073" s="1"/>
  <c r="E2538"/>
  <c r="F2538" s="1"/>
  <c r="E3354"/>
  <c r="F3354" s="1"/>
  <c r="E3141"/>
  <c r="F3141" s="1"/>
  <c r="E2906"/>
  <c r="F2906" s="1"/>
  <c r="E3268"/>
  <c r="F3268" s="1"/>
  <c r="E3054"/>
  <c r="F3054" s="1"/>
  <c r="E2787"/>
  <c r="F2787" s="1"/>
  <c r="E3362"/>
  <c r="F3362" s="1"/>
  <c r="E3058"/>
  <c r="F3058" s="1"/>
  <c r="E2794"/>
  <c r="F2794" s="1"/>
  <c r="E1065"/>
  <c r="F1065" s="1"/>
  <c r="E1129"/>
  <c r="F1129" s="1"/>
  <c r="E1193"/>
  <c r="F1193" s="1"/>
  <c r="E1257"/>
  <c r="F1257" s="1"/>
  <c r="E1321"/>
  <c r="F1321" s="1"/>
  <c r="E1003"/>
  <c r="F1003" s="1"/>
  <c r="E1022"/>
  <c r="F1022" s="1"/>
  <c r="E1107"/>
  <c r="F1107" s="1"/>
  <c r="E1192"/>
  <c r="F1192" s="1"/>
  <c r="E1278"/>
  <c r="F1278" s="1"/>
  <c r="E1358"/>
  <c r="F1358" s="1"/>
  <c r="E1422"/>
  <c r="F1422" s="1"/>
  <c r="E1486"/>
  <c r="F1486" s="1"/>
  <c r="E1550"/>
  <c r="F1550" s="1"/>
  <c r="E1614"/>
  <c r="F1614" s="1"/>
  <c r="E1678"/>
  <c r="F1678" s="1"/>
  <c r="E1742"/>
  <c r="F1742" s="1"/>
  <c r="E1106"/>
  <c r="F1106" s="1"/>
  <c r="E1220"/>
  <c r="F1220" s="1"/>
  <c r="E1334"/>
  <c r="F1334" s="1"/>
  <c r="E1421"/>
  <c r="F1421" s="1"/>
  <c r="E1507"/>
  <c r="F1507" s="1"/>
  <c r="E1072"/>
  <c r="F1072" s="1"/>
  <c r="E1186"/>
  <c r="F1186" s="1"/>
  <c r="E1300"/>
  <c r="F1300" s="1"/>
  <c r="E1396"/>
  <c r="F1396" s="1"/>
  <c r="E1040"/>
  <c r="F1040" s="1"/>
  <c r="E1159"/>
  <c r="F1159" s="1"/>
  <c r="E1274"/>
  <c r="F1274" s="1"/>
  <c r="E1376"/>
  <c r="F1376" s="1"/>
  <c r="E1098"/>
  <c r="F1098" s="1"/>
  <c r="E1211"/>
  <c r="F1211" s="1"/>
  <c r="E1324"/>
  <c r="F1324" s="1"/>
  <c r="E1415"/>
  <c r="F1415" s="1"/>
  <c r="E1500"/>
  <c r="F1500" s="1"/>
  <c r="E1585"/>
  <c r="F1585" s="1"/>
  <c r="E1671"/>
  <c r="F1671" s="1"/>
  <c r="E1756"/>
  <c r="F1756" s="1"/>
  <c r="E1823"/>
  <c r="F1823" s="1"/>
  <c r="E1887"/>
  <c r="F1887" s="1"/>
  <c r="E1951"/>
  <c r="F1951" s="1"/>
  <c r="E2015"/>
  <c r="F2015" s="1"/>
  <c r="E2079"/>
  <c r="F2079" s="1"/>
  <c r="E2143"/>
  <c r="F2143" s="1"/>
  <c r="E2207"/>
  <c r="F2207" s="1"/>
  <c r="E1493"/>
  <c r="F1493" s="1"/>
  <c r="E1632"/>
  <c r="F1632" s="1"/>
  <c r="E1747"/>
  <c r="F1747" s="1"/>
  <c r="E1837"/>
  <c r="F1837" s="1"/>
  <c r="E1922"/>
  <c r="F1922" s="1"/>
  <c r="E2008"/>
  <c r="F2008" s="1"/>
  <c r="E2093"/>
  <c r="F2093" s="1"/>
  <c r="E1540"/>
  <c r="F1540" s="1"/>
  <c r="E1663"/>
  <c r="F1663" s="1"/>
  <c r="E1774"/>
  <c r="F1774" s="1"/>
  <c r="E1860"/>
  <c r="F1860" s="1"/>
  <c r="E1945"/>
  <c r="F1945" s="1"/>
  <c r="E1488"/>
  <c r="F1488" s="1"/>
  <c r="E1629"/>
  <c r="F1629" s="1"/>
  <c r="E1743"/>
  <c r="F1743" s="1"/>
  <c r="E1834"/>
  <c r="F1834" s="1"/>
  <c r="E1920"/>
  <c r="F1920" s="1"/>
  <c r="E1595"/>
  <c r="F1595" s="1"/>
  <c r="E1709"/>
  <c r="F1709" s="1"/>
  <c r="E1061"/>
  <c r="F1061" s="1"/>
  <c r="E1125"/>
  <c r="F1125" s="1"/>
  <c r="E1189"/>
  <c r="F1189" s="1"/>
  <c r="E1253"/>
  <c r="F1253" s="1"/>
  <c r="E1317"/>
  <c r="F1317" s="1"/>
  <c r="E1050"/>
  <c r="F1050" s="1"/>
  <c r="E1016"/>
  <c r="F1016" s="1"/>
  <c r="E1102"/>
  <c r="F1102" s="1"/>
  <c r="E1187"/>
  <c r="F1187" s="1"/>
  <c r="E1272"/>
  <c r="F1272" s="1"/>
  <c r="E1354"/>
  <c r="F1354" s="1"/>
  <c r="E1418"/>
  <c r="F1418" s="1"/>
  <c r="E1482"/>
  <c r="F1482" s="1"/>
  <c r="E1546"/>
  <c r="F1546" s="1"/>
  <c r="E1610"/>
  <c r="F1610" s="1"/>
  <c r="E1674"/>
  <c r="F1674" s="1"/>
  <c r="E1738"/>
  <c r="F1738" s="1"/>
  <c r="E1099"/>
  <c r="F1099" s="1"/>
  <c r="E1212"/>
  <c r="F1212" s="1"/>
  <c r="E1327"/>
  <c r="F1327" s="1"/>
  <c r="E1416"/>
  <c r="F1416" s="1"/>
  <c r="E1501"/>
  <c r="F1501" s="1"/>
  <c r="E1066"/>
  <c r="F1066" s="1"/>
  <c r="E1179"/>
  <c r="F1179" s="1"/>
  <c r="E1292"/>
  <c r="F1292" s="1"/>
  <c r="E1391"/>
  <c r="F1391" s="1"/>
  <c r="E1476"/>
  <c r="F1476" s="1"/>
  <c r="E1152"/>
  <c r="F1152" s="1"/>
  <c r="E1266"/>
  <c r="F1266" s="1"/>
  <c r="E1371"/>
  <c r="F1371" s="1"/>
  <c r="E1090"/>
  <c r="F1090" s="1"/>
  <c r="E1204"/>
  <c r="F1204" s="1"/>
  <c r="E1318"/>
  <c r="F1318" s="1"/>
  <c r="E1409"/>
  <c r="F1409" s="1"/>
  <c r="E1495"/>
  <c r="F1495" s="1"/>
  <c r="E1580"/>
  <c r="F1580" s="1"/>
  <c r="E1665"/>
  <c r="F1665" s="1"/>
  <c r="E1751"/>
  <c r="F1751" s="1"/>
  <c r="E1819"/>
  <c r="F1819" s="1"/>
  <c r="E1883"/>
  <c r="F1883" s="1"/>
  <c r="E1947"/>
  <c r="F1947" s="1"/>
  <c r="E2011"/>
  <c r="F2011" s="1"/>
  <c r="E2075"/>
  <c r="F2075" s="1"/>
  <c r="E2139"/>
  <c r="F2139" s="1"/>
  <c r="E2203"/>
  <c r="F2203" s="1"/>
  <c r="E1483"/>
  <c r="F1483" s="1"/>
  <c r="E1625"/>
  <c r="F1625" s="1"/>
  <c r="E1739"/>
  <c r="F1739" s="1"/>
  <c r="E1832"/>
  <c r="F1832" s="1"/>
  <c r="E1917"/>
  <c r="F1917" s="1"/>
  <c r="E2002"/>
  <c r="F2002" s="1"/>
  <c r="E2088"/>
  <c r="F2088" s="1"/>
  <c r="E1529"/>
  <c r="F1529" s="1"/>
  <c r="E1656"/>
  <c r="F1656" s="1"/>
  <c r="E1769"/>
  <c r="F1769" s="1"/>
  <c r="E1854"/>
  <c r="F1854" s="1"/>
  <c r="E1940"/>
  <c r="F1940" s="1"/>
  <c r="E1477"/>
  <c r="F1477" s="1"/>
  <c r="E1621"/>
  <c r="F1621" s="1"/>
  <c r="E1736"/>
  <c r="F1736" s="1"/>
  <c r="E1829"/>
  <c r="F1829" s="1"/>
  <c r="E1914"/>
  <c r="F1914" s="1"/>
  <c r="E1588"/>
  <c r="F1588" s="1"/>
  <c r="E1701"/>
  <c r="F1701" s="1"/>
  <c r="E1057"/>
  <c r="F1057" s="1"/>
  <c r="E1121"/>
  <c r="F1121" s="1"/>
  <c r="E1185"/>
  <c r="F1185" s="1"/>
  <c r="E1249"/>
  <c r="F1249" s="1"/>
  <c r="E1313"/>
  <c r="F1313" s="1"/>
  <c r="E1044"/>
  <c r="F1044" s="1"/>
  <c r="E1011"/>
  <c r="F1011" s="1"/>
  <c r="E1096"/>
  <c r="F1096" s="1"/>
  <c r="E1182"/>
  <c r="F1182" s="1"/>
  <c r="E1267"/>
  <c r="F1267" s="1"/>
  <c r="E1350"/>
  <c r="F1350" s="1"/>
  <c r="E1414"/>
  <c r="F1414" s="1"/>
  <c r="E1478"/>
  <c r="F1478" s="1"/>
  <c r="E1542"/>
  <c r="F1542" s="1"/>
  <c r="E1606"/>
  <c r="F1606" s="1"/>
  <c r="E1670"/>
  <c r="F1670" s="1"/>
  <c r="E1734"/>
  <c r="F1734" s="1"/>
  <c r="E1092"/>
  <c r="F1092" s="1"/>
  <c r="E1206"/>
  <c r="F1206" s="1"/>
  <c r="E1319"/>
  <c r="F1319" s="1"/>
  <c r="E1411"/>
  <c r="F1411" s="1"/>
  <c r="E1496"/>
  <c r="F1496" s="1"/>
  <c r="E1058"/>
  <c r="F1058" s="1"/>
  <c r="E1172"/>
  <c r="F1172" s="1"/>
  <c r="E1286"/>
  <c r="F1286" s="1"/>
  <c r="E1385"/>
  <c r="F1385" s="1"/>
  <c r="E1471"/>
  <c r="F1471" s="1"/>
  <c r="E1146"/>
  <c r="F1146" s="1"/>
  <c r="E1259"/>
  <c r="F1259" s="1"/>
  <c r="E1365"/>
  <c r="F1365" s="1"/>
  <c r="E1083"/>
  <c r="F1083" s="1"/>
  <c r="E1196"/>
  <c r="F1196" s="1"/>
  <c r="E1311"/>
  <c r="F1311" s="1"/>
  <c r="E1404"/>
  <c r="F1404" s="1"/>
  <c r="E1489"/>
  <c r="F1489" s="1"/>
  <c r="E1575"/>
  <c r="F1575" s="1"/>
  <c r="E1660"/>
  <c r="F1660" s="1"/>
  <c r="E1745"/>
  <c r="F1745" s="1"/>
  <c r="E1815"/>
  <c r="F1815" s="1"/>
  <c r="E1879"/>
  <c r="F1879" s="1"/>
  <c r="E1943"/>
  <c r="F1943" s="1"/>
  <c r="E2007"/>
  <c r="F2007" s="1"/>
  <c r="E2071"/>
  <c r="F2071" s="1"/>
  <c r="E2135"/>
  <c r="F2135" s="1"/>
  <c r="E2199"/>
  <c r="F2199" s="1"/>
  <c r="E1467"/>
  <c r="F1467" s="1"/>
  <c r="E1619"/>
  <c r="F1619" s="1"/>
  <c r="E1732"/>
  <c r="F1732" s="1"/>
  <c r="E1826"/>
  <c r="F1826" s="1"/>
  <c r="E1037"/>
  <c r="F1037" s="1"/>
  <c r="E1101"/>
  <c r="F1101" s="1"/>
  <c r="E1165"/>
  <c r="F1165" s="1"/>
  <c r="E1229"/>
  <c r="F1229" s="1"/>
  <c r="E1293"/>
  <c r="F1293" s="1"/>
  <c r="E1018"/>
  <c r="F1018" s="1"/>
  <c r="E1026"/>
  <c r="F1026" s="1"/>
  <c r="E1070"/>
  <c r="F1070" s="1"/>
  <c r="E1155"/>
  <c r="F1155" s="1"/>
  <c r="E1240"/>
  <c r="F1240" s="1"/>
  <c r="E1326"/>
  <c r="F1326" s="1"/>
  <c r="E1394"/>
  <c r="F1394" s="1"/>
  <c r="E1458"/>
  <c r="F1458" s="1"/>
  <c r="E1522"/>
  <c r="F1522" s="1"/>
  <c r="E1586"/>
  <c r="F1586" s="1"/>
  <c r="E1650"/>
  <c r="F1650" s="1"/>
  <c r="E1714"/>
  <c r="F1714" s="1"/>
  <c r="E1056"/>
  <c r="F1056" s="1"/>
  <c r="E1170"/>
  <c r="F1170" s="1"/>
  <c r="E1284"/>
  <c r="F1284" s="1"/>
  <c r="E1384"/>
  <c r="F1384" s="1"/>
  <c r="E1469"/>
  <c r="F1469" s="1"/>
  <c r="E1555"/>
  <c r="F1555" s="1"/>
  <c r="E1136"/>
  <c r="F1136" s="1"/>
  <c r="E1250"/>
  <c r="F1250" s="1"/>
  <c r="E1359"/>
  <c r="F1359" s="1"/>
  <c r="E1444"/>
  <c r="F1444" s="1"/>
  <c r="E1110"/>
  <c r="F1110" s="1"/>
  <c r="E1223"/>
  <c r="F1223" s="1"/>
  <c r="E1338"/>
  <c r="F1338" s="1"/>
  <c r="E1046"/>
  <c r="F1046" s="1"/>
  <c r="E1162"/>
  <c r="F1162" s="1"/>
  <c r="E1275"/>
  <c r="F1275" s="1"/>
  <c r="E1377"/>
  <c r="F1377" s="1"/>
  <c r="E1463"/>
  <c r="F1463" s="1"/>
  <c r="E1548"/>
  <c r="F1548" s="1"/>
  <c r="E1633"/>
  <c r="F1633" s="1"/>
  <c r="E1719"/>
  <c r="F1719" s="1"/>
  <c r="E1795"/>
  <c r="F1795" s="1"/>
  <c r="E1859"/>
  <c r="F1859" s="1"/>
  <c r="E1923"/>
  <c r="F1923" s="1"/>
  <c r="E1987"/>
  <c r="F1987" s="1"/>
  <c r="E2051"/>
  <c r="F2051" s="1"/>
  <c r="E2115"/>
  <c r="F2115" s="1"/>
  <c r="E2179"/>
  <c r="F2179" s="1"/>
  <c r="E2243"/>
  <c r="F2243" s="1"/>
  <c r="E1583"/>
  <c r="F1583" s="1"/>
  <c r="E1696"/>
  <c r="F1696" s="1"/>
  <c r="E1800"/>
  <c r="F1800" s="1"/>
  <c r="E1933"/>
  <c r="F1933" s="1"/>
  <c r="E2104"/>
  <c r="F2104" s="1"/>
  <c r="E1677"/>
  <c r="F1677" s="1"/>
  <c r="E1870"/>
  <c r="F1870" s="1"/>
  <c r="E1509"/>
  <c r="F1509" s="1"/>
  <c r="E1757"/>
  <c r="F1757" s="1"/>
  <c r="E1440"/>
  <c r="F1440" s="1"/>
  <c r="E1723"/>
  <c r="F1723" s="1"/>
  <c r="E1820"/>
  <c r="F1820" s="1"/>
  <c r="E1905"/>
  <c r="F1905" s="1"/>
  <c r="E1990"/>
  <c r="F1990" s="1"/>
  <c r="E2076"/>
  <c r="F2076" s="1"/>
  <c r="E2161"/>
  <c r="F2161" s="1"/>
  <c r="E2246"/>
  <c r="F2246" s="1"/>
  <c r="E2312"/>
  <c r="F2312" s="1"/>
  <c r="E2376"/>
  <c r="F2376" s="1"/>
  <c r="E2440"/>
  <c r="F2440" s="1"/>
  <c r="E2504"/>
  <c r="F2504" s="1"/>
  <c r="E2568"/>
  <c r="F2568" s="1"/>
  <c r="E2632"/>
  <c r="F2632" s="1"/>
  <c r="E2696"/>
  <c r="F2696" s="1"/>
  <c r="E2760"/>
  <c r="F2760" s="1"/>
  <c r="E2824"/>
  <c r="F2824" s="1"/>
  <c r="E2888"/>
  <c r="F2888" s="1"/>
  <c r="E2089"/>
  <c r="F2089" s="1"/>
  <c r="E2217"/>
  <c r="F2217" s="1"/>
  <c r="E2311"/>
  <c r="F2311" s="1"/>
  <c r="E2397"/>
  <c r="F2397" s="1"/>
  <c r="E2482"/>
  <c r="F2482" s="1"/>
  <c r="E2567"/>
  <c r="F2567" s="1"/>
  <c r="E2653"/>
  <c r="F2653" s="1"/>
  <c r="E2738"/>
  <c r="F2738" s="1"/>
  <c r="E2016"/>
  <c r="F2016" s="1"/>
  <c r="E2169"/>
  <c r="F2169" s="1"/>
  <c r="E2275"/>
  <c r="F2275" s="1"/>
  <c r="E2361"/>
  <c r="F2361" s="1"/>
  <c r="E2446"/>
  <c r="F2446" s="1"/>
  <c r="E2531"/>
  <c r="F2531" s="1"/>
  <c r="E2617"/>
  <c r="F2617" s="1"/>
  <c r="E2094"/>
  <c r="F2094" s="1"/>
  <c r="E2221"/>
  <c r="F2221" s="1"/>
  <c r="E2314"/>
  <c r="F2314" s="1"/>
  <c r="E2399"/>
  <c r="F2399" s="1"/>
  <c r="E2485"/>
  <c r="F2485" s="1"/>
  <c r="E2042"/>
  <c r="F2042" s="1"/>
  <c r="E2186"/>
  <c r="F2186" s="1"/>
  <c r="E2289"/>
  <c r="F2289" s="1"/>
  <c r="E2374"/>
  <c r="F2374" s="1"/>
  <c r="E2459"/>
  <c r="F2459" s="1"/>
  <c r="E2545"/>
  <c r="F2545" s="1"/>
  <c r="E2630"/>
  <c r="F2630" s="1"/>
  <c r="E1928"/>
  <c r="F1928" s="1"/>
  <c r="E2098"/>
  <c r="F2098" s="1"/>
  <c r="E1669"/>
  <c r="F1669" s="1"/>
  <c r="E1865"/>
  <c r="F1865" s="1"/>
  <c r="E1499"/>
  <c r="F1499" s="1"/>
  <c r="E1749"/>
  <c r="F1749" s="1"/>
  <c r="E1925"/>
  <c r="F1925" s="1"/>
  <c r="E1716"/>
  <c r="F1716" s="1"/>
  <c r="E1814"/>
  <c r="F1814" s="1"/>
  <c r="E1900"/>
  <c r="F1900" s="1"/>
  <c r="E1985"/>
  <c r="F1985" s="1"/>
  <c r="E2070"/>
  <c r="F2070" s="1"/>
  <c r="E2156"/>
  <c r="F2156" s="1"/>
  <c r="E2241"/>
  <c r="F2241" s="1"/>
  <c r="E2308"/>
  <c r="F2308" s="1"/>
  <c r="E2372"/>
  <c r="F2372" s="1"/>
  <c r="E2436"/>
  <c r="F2436" s="1"/>
  <c r="E2500"/>
  <c r="F2500" s="1"/>
  <c r="E2564"/>
  <c r="F2564" s="1"/>
  <c r="E2628"/>
  <c r="F2628" s="1"/>
  <c r="E2692"/>
  <c r="F2692" s="1"/>
  <c r="E2756"/>
  <c r="F2756" s="1"/>
  <c r="E2820"/>
  <c r="F2820" s="1"/>
  <c r="E2884"/>
  <c r="F2884" s="1"/>
  <c r="E2078"/>
  <c r="F2078" s="1"/>
  <c r="E2210"/>
  <c r="F2210" s="1"/>
  <c r="E2306"/>
  <c r="F2306" s="1"/>
  <c r="E2391"/>
  <c r="F2391" s="1"/>
  <c r="E2477"/>
  <c r="F2477" s="1"/>
  <c r="E2562"/>
  <c r="F2562" s="1"/>
  <c r="E2647"/>
  <c r="F2647" s="1"/>
  <c r="E2733"/>
  <c r="F2733" s="1"/>
  <c r="E2000"/>
  <c r="F2000" s="1"/>
  <c r="E2162"/>
  <c r="F2162" s="1"/>
  <c r="E2270"/>
  <c r="F2270" s="1"/>
  <c r="E2355"/>
  <c r="F2355" s="1"/>
  <c r="E2441"/>
  <c r="F2441" s="1"/>
  <c r="E2526"/>
  <c r="F2526" s="1"/>
  <c r="E2611"/>
  <c r="F2611" s="1"/>
  <c r="E2084"/>
  <c r="F2084" s="1"/>
  <c r="E2213"/>
  <c r="F2213" s="1"/>
  <c r="E2309"/>
  <c r="F2309" s="1"/>
  <c r="E2394"/>
  <c r="F2394" s="1"/>
  <c r="E2479"/>
  <c r="F2479" s="1"/>
  <c r="E2032"/>
  <c r="F2032" s="1"/>
  <c r="E2180"/>
  <c r="F2180" s="1"/>
  <c r="E2283"/>
  <c r="F2283" s="1"/>
  <c r="E2369"/>
  <c r="F2369" s="1"/>
  <c r="E2454"/>
  <c r="F2454" s="1"/>
  <c r="E2539"/>
  <c r="F2539" s="1"/>
  <c r="E2625"/>
  <c r="F2625" s="1"/>
  <c r="E1912"/>
  <c r="F1912" s="1"/>
  <c r="E2082"/>
  <c r="F2082" s="1"/>
  <c r="E1648"/>
  <c r="F1648" s="1"/>
  <c r="E1849"/>
  <c r="F1849" s="1"/>
  <c r="E1456"/>
  <c r="F1456" s="1"/>
  <c r="E1728"/>
  <c r="F1728" s="1"/>
  <c r="E1909"/>
  <c r="F1909" s="1"/>
  <c r="E1695"/>
  <c r="F1695" s="1"/>
  <c r="E1809"/>
  <c r="F1809" s="1"/>
  <c r="E1894"/>
  <c r="F1894" s="1"/>
  <c r="E1980"/>
  <c r="F1980" s="1"/>
  <c r="E2065"/>
  <c r="F2065" s="1"/>
  <c r="E2150"/>
  <c r="F2150" s="1"/>
  <c r="E2236"/>
  <c r="F2236" s="1"/>
  <c r="E2304"/>
  <c r="F2304" s="1"/>
  <c r="E2368"/>
  <c r="F2368" s="1"/>
  <c r="E2432"/>
  <c r="F2432" s="1"/>
  <c r="E2496"/>
  <c r="F2496" s="1"/>
  <c r="E2560"/>
  <c r="F2560" s="1"/>
  <c r="E2624"/>
  <c r="F2624" s="1"/>
  <c r="E2688"/>
  <c r="F2688" s="1"/>
  <c r="E2752"/>
  <c r="F2752" s="1"/>
  <c r="E2816"/>
  <c r="F2816" s="1"/>
  <c r="E2880"/>
  <c r="F2880" s="1"/>
  <c r="E2068"/>
  <c r="F2068" s="1"/>
  <c r="E2202"/>
  <c r="F2202" s="1"/>
  <c r="E2301"/>
  <c r="F2301" s="1"/>
  <c r="E2386"/>
  <c r="F2386" s="1"/>
  <c r="E2471"/>
  <c r="F2471" s="1"/>
  <c r="E2557"/>
  <c r="F2557" s="1"/>
  <c r="E2642"/>
  <c r="F2642" s="1"/>
  <c r="E2727"/>
  <c r="F2727" s="1"/>
  <c r="E1978"/>
  <c r="F1978" s="1"/>
  <c r="E2154"/>
  <c r="F2154" s="1"/>
  <c r="E2265"/>
  <c r="F2265" s="1"/>
  <c r="E2350"/>
  <c r="F2350" s="1"/>
  <c r="E2435"/>
  <c r="F2435" s="1"/>
  <c r="E2521"/>
  <c r="F2521" s="1"/>
  <c r="E2606"/>
  <c r="F2606" s="1"/>
  <c r="E2073"/>
  <c r="F2073" s="1"/>
  <c r="E2206"/>
  <c r="F2206" s="1"/>
  <c r="E2303"/>
  <c r="F2303" s="1"/>
  <c r="E2389"/>
  <c r="F2389" s="1"/>
  <c r="E2474"/>
  <c r="F2474" s="1"/>
  <c r="E2021"/>
  <c r="F2021" s="1"/>
  <c r="E2173"/>
  <c r="F2173" s="1"/>
  <c r="E2278"/>
  <c r="F2278" s="1"/>
  <c r="E2363"/>
  <c r="F2363" s="1"/>
  <c r="E2449"/>
  <c r="F2449" s="1"/>
  <c r="E2534"/>
  <c r="F2534" s="1"/>
  <c r="E2619"/>
  <c r="F2619" s="1"/>
  <c r="E2705"/>
  <c r="F2705" s="1"/>
  <c r="E2790"/>
  <c r="F2790" s="1"/>
  <c r="E2875"/>
  <c r="F2875" s="1"/>
  <c r="E2947"/>
  <c r="F2947" s="1"/>
  <c r="E3011"/>
  <c r="F3011" s="1"/>
  <c r="E3075"/>
  <c r="F3075" s="1"/>
  <c r="E3139"/>
  <c r="F3139" s="1"/>
  <c r="E3203"/>
  <c r="F3203" s="1"/>
  <c r="E3267"/>
  <c r="F3267" s="1"/>
  <c r="E3331"/>
  <c r="F3331" s="1"/>
  <c r="E3395"/>
  <c r="F3395" s="1"/>
  <c r="E2858"/>
  <c r="F2858" s="1"/>
  <c r="E3057"/>
  <c r="F3057" s="1"/>
  <c r="E1906"/>
  <c r="F1906" s="1"/>
  <c r="E2077"/>
  <c r="F2077" s="1"/>
  <c r="E1641"/>
  <c r="F1641" s="1"/>
  <c r="E1844"/>
  <c r="F1844" s="1"/>
  <c r="E1435"/>
  <c r="F1435" s="1"/>
  <c r="E1721"/>
  <c r="F1721" s="1"/>
  <c r="E1904"/>
  <c r="F1904" s="1"/>
  <c r="E1688"/>
  <c r="F1688" s="1"/>
  <c r="E1804"/>
  <c r="F1804" s="1"/>
  <c r="E1889"/>
  <c r="F1889" s="1"/>
  <c r="E1974"/>
  <c r="F1974" s="1"/>
  <c r="E2060"/>
  <c r="F2060" s="1"/>
  <c r="E2145"/>
  <c r="F2145" s="1"/>
  <c r="E2230"/>
  <c r="F2230" s="1"/>
  <c r="E2300"/>
  <c r="F2300" s="1"/>
  <c r="E2364"/>
  <c r="F2364" s="1"/>
  <c r="E2428"/>
  <c r="F2428" s="1"/>
  <c r="E2492"/>
  <c r="F2492" s="1"/>
  <c r="E2556"/>
  <c r="F2556" s="1"/>
  <c r="E2620"/>
  <c r="F2620" s="1"/>
  <c r="E2684"/>
  <c r="F2684" s="1"/>
  <c r="E2748"/>
  <c r="F2748" s="1"/>
  <c r="E2812"/>
  <c r="F2812" s="1"/>
  <c r="E2876"/>
  <c r="F2876" s="1"/>
  <c r="E2057"/>
  <c r="F2057" s="1"/>
  <c r="E2196"/>
  <c r="F2196" s="1"/>
  <c r="E2295"/>
  <c r="F2295" s="1"/>
  <c r="E2381"/>
  <c r="F2381" s="1"/>
  <c r="E2466"/>
  <c r="F2466" s="1"/>
  <c r="E2551"/>
  <c r="F2551" s="1"/>
  <c r="E2637"/>
  <c r="F2637" s="1"/>
  <c r="E2722"/>
  <c r="F2722" s="1"/>
  <c r="E1957"/>
  <c r="F1957" s="1"/>
  <c r="E2148"/>
  <c r="F2148" s="1"/>
  <c r="E2259"/>
  <c r="F2259" s="1"/>
  <c r="E2345"/>
  <c r="F2345" s="1"/>
  <c r="E2430"/>
  <c r="F2430" s="1"/>
  <c r="E2515"/>
  <c r="F2515" s="1"/>
  <c r="E2601"/>
  <c r="F2601" s="1"/>
  <c r="E2062"/>
  <c r="F2062" s="1"/>
  <c r="E2200"/>
  <c r="F2200" s="1"/>
  <c r="E2298"/>
  <c r="F2298" s="1"/>
  <c r="E2383"/>
  <c r="F2383" s="1"/>
  <c r="E2469"/>
  <c r="F2469" s="1"/>
  <c r="E2010"/>
  <c r="F2010" s="1"/>
  <c r="E2165"/>
  <c r="F2165" s="1"/>
  <c r="E2273"/>
  <c r="F2273" s="1"/>
  <c r="E2358"/>
  <c r="F2358" s="1"/>
  <c r="E2443"/>
  <c r="F2443" s="1"/>
  <c r="E2529"/>
  <c r="F2529" s="1"/>
  <c r="E2614"/>
  <c r="F2614" s="1"/>
  <c r="E2699"/>
  <c r="F2699" s="1"/>
  <c r="E2785"/>
  <c r="F2785" s="1"/>
  <c r="E2870"/>
  <c r="F2870" s="1"/>
  <c r="E2943"/>
  <c r="F2943" s="1"/>
  <c r="E3007"/>
  <c r="F3007" s="1"/>
  <c r="E3071"/>
  <c r="F3071" s="1"/>
  <c r="E3135"/>
  <c r="F3135" s="1"/>
  <c r="E3199"/>
  <c r="F3199" s="1"/>
  <c r="E3263"/>
  <c r="F3263" s="1"/>
  <c r="E3327"/>
  <c r="F3327" s="1"/>
  <c r="E3391"/>
  <c r="F3391" s="1"/>
  <c r="E2837"/>
  <c r="F2837" s="1"/>
  <c r="E3046"/>
  <c r="F3046" s="1"/>
  <c r="E2758"/>
  <c r="F2758" s="1"/>
  <c r="E2923"/>
  <c r="F2923" s="1"/>
  <c r="E3051"/>
  <c r="F3051" s="1"/>
  <c r="E3179"/>
  <c r="F3179" s="1"/>
  <c r="E3307"/>
  <c r="F3307" s="1"/>
  <c r="E3435"/>
  <c r="F3435" s="1"/>
  <c r="E3164"/>
  <c r="F3164" s="1"/>
  <c r="E3340"/>
  <c r="F3340" s="1"/>
  <c r="E3501"/>
  <c r="F3501" s="1"/>
  <c r="E3394"/>
  <c r="F3394" s="1"/>
  <c r="E3278"/>
  <c r="F3278" s="1"/>
  <c r="E3519"/>
  <c r="F3519" s="1"/>
  <c r="E2730"/>
  <c r="F2730" s="1"/>
  <c r="E2867"/>
  <c r="F2867" s="1"/>
  <c r="E2962"/>
  <c r="F2962" s="1"/>
  <c r="E3048"/>
  <c r="F3048" s="1"/>
  <c r="E3133"/>
  <c r="F3133" s="1"/>
  <c r="E3218"/>
  <c r="F3218" s="1"/>
  <c r="E3490"/>
  <c r="F3490" s="1"/>
  <c r="E3495"/>
  <c r="F3495" s="1"/>
  <c r="E2723"/>
  <c r="F2723" s="1"/>
  <c r="E2862"/>
  <c r="F2862" s="1"/>
  <c r="E2958"/>
  <c r="F2958" s="1"/>
  <c r="E3044"/>
  <c r="F3044" s="1"/>
  <c r="E3129"/>
  <c r="F3129" s="1"/>
  <c r="E3214"/>
  <c r="F3214" s="1"/>
  <c r="E3412"/>
  <c r="F3412" s="1"/>
  <c r="E2725"/>
  <c r="F2725" s="1"/>
  <c r="E2863"/>
  <c r="F2863" s="1"/>
  <c r="E2960"/>
  <c r="F2960" s="1"/>
  <c r="E3045"/>
  <c r="F3045" s="1"/>
  <c r="E3130"/>
  <c r="F3130" s="1"/>
  <c r="E3216"/>
  <c r="F3216" s="1"/>
  <c r="E3301"/>
  <c r="F3301" s="1"/>
  <c r="E3386"/>
  <c r="F3386" s="1"/>
  <c r="E3464"/>
  <c r="F3464" s="1"/>
  <c r="E3528"/>
  <c r="F3528" s="1"/>
  <c r="E2707"/>
  <c r="F2707" s="1"/>
  <c r="E2887"/>
  <c r="F2887" s="1"/>
  <c r="E3052"/>
  <c r="F3052" s="1"/>
  <c r="E3217"/>
  <c r="F3217" s="1"/>
  <c r="E3382"/>
  <c r="F3382" s="1"/>
  <c r="E3521"/>
  <c r="F3521" s="1"/>
  <c r="E3405"/>
  <c r="F3405" s="1"/>
  <c r="E3380"/>
  <c r="F3380" s="1"/>
  <c r="E3373"/>
  <c r="F3373" s="1"/>
  <c r="E3543"/>
  <c r="F3543" s="1"/>
  <c r="E2838"/>
  <c r="F2838" s="1"/>
  <c r="E2983"/>
  <c r="F2983" s="1"/>
  <c r="E3111"/>
  <c r="F3111" s="1"/>
  <c r="E3239"/>
  <c r="F3239" s="1"/>
  <c r="E3367"/>
  <c r="F3367" s="1"/>
  <c r="E2977"/>
  <c r="F2977" s="1"/>
  <c r="E3238"/>
  <c r="F3238" s="1"/>
  <c r="E3420"/>
  <c r="F3420" s="1"/>
  <c r="E3272"/>
  <c r="F3272" s="1"/>
  <c r="E1049"/>
  <c r="F1049" s="1"/>
  <c r="E1113"/>
  <c r="F1113" s="1"/>
  <c r="E1177"/>
  <c r="F1177" s="1"/>
  <c r="E1241"/>
  <c r="F1241" s="1"/>
  <c r="E1305"/>
  <c r="F1305" s="1"/>
  <c r="E1034"/>
  <c r="F1034" s="1"/>
  <c r="E1042"/>
  <c r="F1042" s="1"/>
  <c r="E1086"/>
  <c r="F1086" s="1"/>
  <c r="E1171"/>
  <c r="F1171" s="1"/>
  <c r="E1256"/>
  <c r="F1256" s="1"/>
  <c r="E1342"/>
  <c r="F1342" s="1"/>
  <c r="E1406"/>
  <c r="F1406" s="1"/>
  <c r="E1470"/>
  <c r="F1470" s="1"/>
  <c r="E1534"/>
  <c r="F1534" s="1"/>
  <c r="E1598"/>
  <c r="F1598" s="1"/>
  <c r="E1662"/>
  <c r="F1662" s="1"/>
  <c r="E1726"/>
  <c r="F1726" s="1"/>
  <c r="E1078"/>
  <c r="F1078" s="1"/>
  <c r="E1191"/>
  <c r="F1191" s="1"/>
  <c r="E1306"/>
  <c r="F1306" s="1"/>
  <c r="E1400"/>
  <c r="F1400" s="1"/>
  <c r="E1485"/>
  <c r="F1485" s="1"/>
  <c r="E1035"/>
  <c r="F1035" s="1"/>
  <c r="E1158"/>
  <c r="F1158" s="1"/>
  <c r="E1271"/>
  <c r="F1271" s="1"/>
  <c r="E1375"/>
  <c r="F1375" s="1"/>
  <c r="E1460"/>
  <c r="F1460" s="1"/>
  <c r="E1131"/>
  <c r="F1131" s="1"/>
  <c r="E1244"/>
  <c r="F1244" s="1"/>
  <c r="E1355"/>
  <c r="F1355" s="1"/>
  <c r="E1068"/>
  <c r="F1068" s="1"/>
  <c r="E1183"/>
  <c r="F1183" s="1"/>
  <c r="E1296"/>
  <c r="F1296" s="1"/>
  <c r="E1393"/>
  <c r="F1393" s="1"/>
  <c r="E1479"/>
  <c r="F1479" s="1"/>
  <c r="E1564"/>
  <c r="F1564" s="1"/>
  <c r="E1649"/>
  <c r="F1649" s="1"/>
  <c r="E1735"/>
  <c r="F1735" s="1"/>
  <c r="E1807"/>
  <c r="F1807" s="1"/>
  <c r="E1871"/>
  <c r="F1871" s="1"/>
  <c r="E1935"/>
  <c r="F1935" s="1"/>
  <c r="E1999"/>
  <c r="F1999" s="1"/>
  <c r="E2063"/>
  <c r="F2063" s="1"/>
  <c r="E2127"/>
  <c r="F2127" s="1"/>
  <c r="E2191"/>
  <c r="F2191" s="1"/>
  <c r="E1424"/>
  <c r="F1424" s="1"/>
  <c r="E1604"/>
  <c r="F1604" s="1"/>
  <c r="E1717"/>
  <c r="F1717" s="1"/>
  <c r="E1816"/>
  <c r="F1816" s="1"/>
  <c r="E1901"/>
  <c r="F1901" s="1"/>
  <c r="E1986"/>
  <c r="F1986" s="1"/>
  <c r="E2072"/>
  <c r="F2072" s="1"/>
  <c r="E1497"/>
  <c r="F1497" s="1"/>
  <c r="E1635"/>
  <c r="F1635" s="1"/>
  <c r="E1748"/>
  <c r="F1748" s="1"/>
  <c r="E1838"/>
  <c r="F1838" s="1"/>
  <c r="E1924"/>
  <c r="F1924" s="1"/>
  <c r="E2009"/>
  <c r="F2009" s="1"/>
  <c r="E1600"/>
  <c r="F1600" s="1"/>
  <c r="E1715"/>
  <c r="F1715" s="1"/>
  <c r="E1813"/>
  <c r="F1813" s="1"/>
  <c r="E1898"/>
  <c r="F1898" s="1"/>
  <c r="E1567"/>
  <c r="F1567" s="1"/>
  <c r="E1680"/>
  <c r="F1680" s="1"/>
  <c r="E1045"/>
  <c r="F1045" s="1"/>
  <c r="E1109"/>
  <c r="F1109" s="1"/>
  <c r="E1173"/>
  <c r="F1173" s="1"/>
  <c r="E1237"/>
  <c r="F1237" s="1"/>
  <c r="E1301"/>
  <c r="F1301" s="1"/>
  <c r="E1028"/>
  <c r="F1028" s="1"/>
  <c r="E1036"/>
  <c r="F1036" s="1"/>
  <c r="E1080"/>
  <c r="F1080" s="1"/>
  <c r="E1166"/>
  <c r="F1166" s="1"/>
  <c r="E1251"/>
  <c r="F1251" s="1"/>
  <c r="E1336"/>
  <c r="F1336" s="1"/>
  <c r="E1402"/>
  <c r="F1402" s="1"/>
  <c r="E1466"/>
  <c r="F1466" s="1"/>
  <c r="E1530"/>
  <c r="F1530" s="1"/>
  <c r="E1594"/>
  <c r="F1594" s="1"/>
  <c r="E1658"/>
  <c r="F1658" s="1"/>
  <c r="E1722"/>
  <c r="F1722" s="1"/>
  <c r="E1071"/>
  <c r="F1071" s="1"/>
  <c r="E1184"/>
  <c r="F1184" s="1"/>
  <c r="E1298"/>
  <c r="F1298" s="1"/>
  <c r="E1395"/>
  <c r="F1395" s="1"/>
  <c r="E1480"/>
  <c r="F1480" s="1"/>
  <c r="E1565"/>
  <c r="F1565" s="1"/>
  <c r="E1151"/>
  <c r="F1151" s="1"/>
  <c r="E1264"/>
  <c r="F1264" s="1"/>
  <c r="E1369"/>
  <c r="F1369" s="1"/>
  <c r="E1455"/>
  <c r="F1455" s="1"/>
  <c r="E1124"/>
  <c r="F1124" s="1"/>
  <c r="E1238"/>
  <c r="F1238" s="1"/>
  <c r="E1349"/>
  <c r="F1349" s="1"/>
  <c r="E1062"/>
  <c r="F1062" s="1"/>
  <c r="E1175"/>
  <c r="F1175" s="1"/>
  <c r="E1290"/>
  <c r="F1290" s="1"/>
  <c r="E1388"/>
  <c r="F1388" s="1"/>
  <c r="E1473"/>
  <c r="F1473" s="1"/>
  <c r="E1559"/>
  <c r="F1559" s="1"/>
  <c r="E1644"/>
  <c r="F1644" s="1"/>
  <c r="E1729"/>
  <c r="F1729" s="1"/>
  <c r="E1803"/>
  <c r="F1803" s="1"/>
  <c r="E1867"/>
  <c r="F1867" s="1"/>
  <c r="E1931"/>
  <c r="F1931" s="1"/>
  <c r="E1995"/>
  <c r="F1995" s="1"/>
  <c r="E2059"/>
  <c r="F2059" s="1"/>
  <c r="E2123"/>
  <c r="F2123" s="1"/>
  <c r="E2187"/>
  <c r="F2187" s="1"/>
  <c r="E2251"/>
  <c r="F2251" s="1"/>
  <c r="E1597"/>
  <c r="F1597" s="1"/>
  <c r="E1711"/>
  <c r="F1711" s="1"/>
  <c r="E1810"/>
  <c r="F1810" s="1"/>
  <c r="E1896"/>
  <c r="F1896" s="1"/>
  <c r="E1981"/>
  <c r="F1981" s="1"/>
  <c r="E2066"/>
  <c r="F2066" s="1"/>
  <c r="E1487"/>
  <c r="F1487" s="1"/>
  <c r="E1627"/>
  <c r="F1627" s="1"/>
  <c r="E1741"/>
  <c r="F1741" s="1"/>
  <c r="E1833"/>
  <c r="F1833" s="1"/>
  <c r="E1918"/>
  <c r="F1918" s="1"/>
  <c r="E2004"/>
  <c r="F2004" s="1"/>
  <c r="E1593"/>
  <c r="F1593" s="1"/>
  <c r="E1707"/>
  <c r="F1707" s="1"/>
  <c r="E1808"/>
  <c r="F1808" s="1"/>
  <c r="E1893"/>
  <c r="F1893" s="1"/>
  <c r="E1556"/>
  <c r="F1556" s="1"/>
  <c r="E1673"/>
  <c r="F1673" s="1"/>
  <c r="E1041"/>
  <c r="F1041" s="1"/>
  <c r="E1105"/>
  <c r="F1105" s="1"/>
  <c r="E1169"/>
  <c r="F1169" s="1"/>
  <c r="E1233"/>
  <c r="F1233" s="1"/>
  <c r="E1297"/>
  <c r="F1297" s="1"/>
  <c r="E1023"/>
  <c r="F1023" s="1"/>
  <c r="E1031"/>
  <c r="F1031" s="1"/>
  <c r="E1075"/>
  <c r="F1075" s="1"/>
  <c r="E1160"/>
  <c r="F1160" s="1"/>
  <c r="E1246"/>
  <c r="F1246" s="1"/>
  <c r="E1331"/>
  <c r="F1331" s="1"/>
  <c r="E1398"/>
  <c r="F1398" s="1"/>
  <c r="E1462"/>
  <c r="F1462" s="1"/>
  <c r="E1526"/>
  <c r="F1526" s="1"/>
  <c r="E1590"/>
  <c r="F1590" s="1"/>
  <c r="E1654"/>
  <c r="F1654" s="1"/>
  <c r="E1718"/>
  <c r="F1718" s="1"/>
  <c r="E1063"/>
  <c r="F1063" s="1"/>
  <c r="E1178"/>
  <c r="F1178" s="1"/>
  <c r="E1291"/>
  <c r="F1291" s="1"/>
  <c r="E1389"/>
  <c r="F1389" s="1"/>
  <c r="E1475"/>
  <c r="F1475" s="1"/>
  <c r="E1560"/>
  <c r="F1560" s="1"/>
  <c r="E1143"/>
  <c r="F1143" s="1"/>
  <c r="E1258"/>
  <c r="F1258" s="1"/>
  <c r="E1364"/>
  <c r="F1364" s="1"/>
  <c r="E1449"/>
  <c r="F1449" s="1"/>
  <c r="E1116"/>
  <c r="F1116" s="1"/>
  <c r="E1231"/>
  <c r="F1231" s="1"/>
  <c r="E1344"/>
  <c r="F1344" s="1"/>
  <c r="E1055"/>
  <c r="F1055" s="1"/>
  <c r="E1168"/>
  <c r="F1168" s="1"/>
  <c r="E1282"/>
  <c r="F1282" s="1"/>
  <c r="E1383"/>
  <c r="F1383" s="1"/>
  <c r="E1468"/>
  <c r="F1468" s="1"/>
  <c r="E1553"/>
  <c r="F1553" s="1"/>
  <c r="E1639"/>
  <c r="F1639" s="1"/>
  <c r="E1724"/>
  <c r="F1724" s="1"/>
  <c r="E1799"/>
  <c r="F1799" s="1"/>
  <c r="E1863"/>
  <c r="F1863" s="1"/>
  <c r="E1927"/>
  <c r="F1927" s="1"/>
  <c r="E1991"/>
  <c r="F1991" s="1"/>
  <c r="E2055"/>
  <c r="F2055" s="1"/>
  <c r="E2119"/>
  <c r="F2119" s="1"/>
  <c r="E2183"/>
  <c r="F2183" s="1"/>
  <c r="E2247"/>
  <c r="F2247" s="1"/>
  <c r="E1589"/>
  <c r="F1589" s="1"/>
  <c r="E1704"/>
  <c r="F1704" s="1"/>
  <c r="E1805"/>
  <c r="F1805" s="1"/>
  <c r="E1021"/>
  <c r="F1021" s="1"/>
  <c r="E1085"/>
  <c r="F1085" s="1"/>
  <c r="E1149"/>
  <c r="F1149" s="1"/>
  <c r="E1213"/>
  <c r="F1213" s="1"/>
  <c r="E1277"/>
  <c r="F1277" s="1"/>
  <c r="E1341"/>
  <c r="F1341" s="1"/>
  <c r="E1004"/>
  <c r="F1004" s="1"/>
  <c r="E1048"/>
  <c r="F1048" s="1"/>
  <c r="E1134"/>
  <c r="F1134" s="1"/>
  <c r="E1219"/>
  <c r="F1219" s="1"/>
  <c r="E1304"/>
  <c r="F1304" s="1"/>
  <c r="E1378"/>
  <c r="F1378" s="1"/>
  <c r="E1442"/>
  <c r="F1442" s="1"/>
  <c r="E1506"/>
  <c r="F1506" s="1"/>
  <c r="E1570"/>
  <c r="F1570" s="1"/>
  <c r="E1634"/>
  <c r="F1634" s="1"/>
  <c r="E1698"/>
  <c r="F1698" s="1"/>
  <c r="E1762"/>
  <c r="F1762" s="1"/>
  <c r="E1142"/>
  <c r="F1142" s="1"/>
  <c r="E1255"/>
  <c r="F1255" s="1"/>
  <c r="E1363"/>
  <c r="F1363" s="1"/>
  <c r="E1448"/>
  <c r="F1448" s="1"/>
  <c r="E1533"/>
  <c r="F1533" s="1"/>
  <c r="E1108"/>
  <c r="F1108" s="1"/>
  <c r="E1222"/>
  <c r="F1222" s="1"/>
  <c r="E1335"/>
  <c r="F1335" s="1"/>
  <c r="E1423"/>
  <c r="F1423" s="1"/>
  <c r="E1082"/>
  <c r="F1082" s="1"/>
  <c r="E1195"/>
  <c r="F1195" s="1"/>
  <c r="E1308"/>
  <c r="F1308" s="1"/>
  <c r="E1403"/>
  <c r="F1403" s="1"/>
  <c r="E1132"/>
  <c r="F1132" s="1"/>
  <c r="E1247"/>
  <c r="F1247" s="1"/>
  <c r="E1356"/>
  <c r="F1356" s="1"/>
  <c r="E1441"/>
  <c r="F1441" s="1"/>
  <c r="E1527"/>
  <c r="F1527" s="1"/>
  <c r="E1612"/>
  <c r="F1612" s="1"/>
  <c r="E1697"/>
  <c r="F1697" s="1"/>
  <c r="E1779"/>
  <c r="F1779" s="1"/>
  <c r="E1843"/>
  <c r="F1843" s="1"/>
  <c r="E1907"/>
  <c r="F1907" s="1"/>
  <c r="E1971"/>
  <c r="F1971" s="1"/>
  <c r="E2035"/>
  <c r="F2035" s="1"/>
  <c r="E2099"/>
  <c r="F2099" s="1"/>
  <c r="E2163"/>
  <c r="F2163" s="1"/>
  <c r="E2227"/>
  <c r="F2227" s="1"/>
  <c r="E1547"/>
  <c r="F1547" s="1"/>
  <c r="E1668"/>
  <c r="F1668" s="1"/>
  <c r="E1778"/>
  <c r="F1778" s="1"/>
  <c r="E1890"/>
  <c r="F1890" s="1"/>
  <c r="E2061"/>
  <c r="F2061" s="1"/>
  <c r="E1620"/>
  <c r="F1620" s="1"/>
  <c r="E1828"/>
  <c r="F1828" s="1"/>
  <c r="E1998"/>
  <c r="F1998" s="1"/>
  <c r="E1700"/>
  <c r="F1700" s="1"/>
  <c r="E1888"/>
  <c r="F1888" s="1"/>
  <c r="E1667"/>
  <c r="F1667" s="1"/>
  <c r="E1798"/>
  <c r="F1798" s="1"/>
  <c r="E1884"/>
  <c r="F1884" s="1"/>
  <c r="E1969"/>
  <c r="F1969" s="1"/>
  <c r="E2054"/>
  <c r="F2054" s="1"/>
  <c r="E2140"/>
  <c r="F2140" s="1"/>
  <c r="E2225"/>
  <c r="F2225" s="1"/>
  <c r="E2296"/>
  <c r="F2296" s="1"/>
  <c r="E2360"/>
  <c r="F2360" s="1"/>
  <c r="E2424"/>
  <c r="F2424" s="1"/>
  <c r="E2488"/>
  <c r="F2488" s="1"/>
  <c r="E2552"/>
  <c r="F2552" s="1"/>
  <c r="E2616"/>
  <c r="F2616" s="1"/>
  <c r="E2680"/>
  <c r="F2680" s="1"/>
  <c r="E2744"/>
  <c r="F2744" s="1"/>
  <c r="E2808"/>
  <c r="F2808" s="1"/>
  <c r="E2872"/>
  <c r="F2872" s="1"/>
  <c r="E2046"/>
  <c r="F2046" s="1"/>
  <c r="E2189"/>
  <c r="F2189" s="1"/>
  <c r="E2290"/>
  <c r="F2290" s="1"/>
  <c r="E2375"/>
  <c r="F2375" s="1"/>
  <c r="E2461"/>
  <c r="F2461" s="1"/>
  <c r="E2546"/>
  <c r="F2546" s="1"/>
  <c r="E2631"/>
  <c r="F2631" s="1"/>
  <c r="E2717"/>
  <c r="F2717" s="1"/>
  <c r="E1936"/>
  <c r="F1936" s="1"/>
  <c r="E2141"/>
  <c r="F2141" s="1"/>
  <c r="E2254"/>
  <c r="F2254" s="1"/>
  <c r="E2339"/>
  <c r="F2339" s="1"/>
  <c r="E2425"/>
  <c r="F2425" s="1"/>
  <c r="E2510"/>
  <c r="F2510" s="1"/>
  <c r="E2595"/>
  <c r="F2595" s="1"/>
  <c r="E2052"/>
  <c r="F2052" s="1"/>
  <c r="E2192"/>
  <c r="F2192" s="1"/>
  <c r="E2293"/>
  <c r="F2293" s="1"/>
  <c r="E2378"/>
  <c r="F2378" s="1"/>
  <c r="E2463"/>
  <c r="F2463" s="1"/>
  <c r="E1989"/>
  <c r="F1989" s="1"/>
  <c r="E2158"/>
  <c r="F2158" s="1"/>
  <c r="E2267"/>
  <c r="F2267" s="1"/>
  <c r="E2353"/>
  <c r="F2353" s="1"/>
  <c r="E2438"/>
  <c r="F2438" s="1"/>
  <c r="E2523"/>
  <c r="F2523" s="1"/>
  <c r="E2609"/>
  <c r="F2609" s="1"/>
  <c r="E1885"/>
  <c r="F1885" s="1"/>
  <c r="E2056"/>
  <c r="F2056" s="1"/>
  <c r="E1613"/>
  <c r="F1613" s="1"/>
  <c r="E1822"/>
  <c r="F1822" s="1"/>
  <c r="E1993"/>
  <c r="F1993" s="1"/>
  <c r="E1693"/>
  <c r="F1693" s="1"/>
  <c r="E1882"/>
  <c r="F1882" s="1"/>
  <c r="E1659"/>
  <c r="F1659" s="1"/>
  <c r="E1793"/>
  <c r="F1793" s="1"/>
  <c r="E1878"/>
  <c r="F1878" s="1"/>
  <c r="E1964"/>
  <c r="F1964" s="1"/>
  <c r="E2049"/>
  <c r="F2049" s="1"/>
  <c r="E2134"/>
  <c r="F2134" s="1"/>
  <c r="E2220"/>
  <c r="F2220" s="1"/>
  <c r="E2292"/>
  <c r="F2292" s="1"/>
  <c r="E2356"/>
  <c r="F2356" s="1"/>
  <c r="E2420"/>
  <c r="F2420" s="1"/>
  <c r="E2484"/>
  <c r="F2484" s="1"/>
  <c r="E2548"/>
  <c r="F2548" s="1"/>
  <c r="E2612"/>
  <c r="F2612" s="1"/>
  <c r="E2676"/>
  <c r="F2676" s="1"/>
  <c r="E2740"/>
  <c r="F2740" s="1"/>
  <c r="E2804"/>
  <c r="F2804" s="1"/>
  <c r="E2868"/>
  <c r="F2868" s="1"/>
  <c r="E2036"/>
  <c r="F2036" s="1"/>
  <c r="E2181"/>
  <c r="F2181" s="1"/>
  <c r="E2285"/>
  <c r="F2285" s="1"/>
  <c r="E2370"/>
  <c r="F2370" s="1"/>
  <c r="E2455"/>
  <c r="F2455" s="1"/>
  <c r="E2541"/>
  <c r="F2541" s="1"/>
  <c r="E2626"/>
  <c r="F2626" s="1"/>
  <c r="E2711"/>
  <c r="F2711" s="1"/>
  <c r="E2797"/>
  <c r="F2797" s="1"/>
  <c r="E2133"/>
  <c r="F2133" s="1"/>
  <c r="E2248"/>
  <c r="F2248" s="1"/>
  <c r="E2334"/>
  <c r="F2334" s="1"/>
  <c r="E2419"/>
  <c r="F2419" s="1"/>
  <c r="E2505"/>
  <c r="F2505" s="1"/>
  <c r="E2590"/>
  <c r="F2590" s="1"/>
  <c r="E2041"/>
  <c r="F2041" s="1"/>
  <c r="E2185"/>
  <c r="F2185" s="1"/>
  <c r="E2287"/>
  <c r="F2287" s="1"/>
  <c r="E2373"/>
  <c r="F2373" s="1"/>
  <c r="E2458"/>
  <c r="F2458" s="1"/>
  <c r="E1968"/>
  <c r="F1968" s="1"/>
  <c r="E2152"/>
  <c r="F2152" s="1"/>
  <c r="E2262"/>
  <c r="F2262" s="1"/>
  <c r="E2347"/>
  <c r="F2347" s="1"/>
  <c r="E2433"/>
  <c r="F2433" s="1"/>
  <c r="E2518"/>
  <c r="F2518" s="1"/>
  <c r="E2603"/>
  <c r="F2603" s="1"/>
  <c r="E1869"/>
  <c r="F1869" s="1"/>
  <c r="E2040"/>
  <c r="F2040" s="1"/>
  <c r="E1592"/>
  <c r="F1592" s="1"/>
  <c r="E1806"/>
  <c r="F1806" s="1"/>
  <c r="E1977"/>
  <c r="F1977" s="1"/>
  <c r="E1672"/>
  <c r="F1672" s="1"/>
  <c r="E1866"/>
  <c r="F1866" s="1"/>
  <c r="E1637"/>
  <c r="F1637" s="1"/>
  <c r="E1788"/>
  <c r="F1788" s="1"/>
  <c r="E1873"/>
  <c r="F1873" s="1"/>
  <c r="E1958"/>
  <c r="F1958" s="1"/>
  <c r="E2044"/>
  <c r="F2044" s="1"/>
  <c r="E2129"/>
  <c r="F2129" s="1"/>
  <c r="E2214"/>
  <c r="F2214" s="1"/>
  <c r="E2288"/>
  <c r="F2288" s="1"/>
  <c r="E2352"/>
  <c r="F2352" s="1"/>
  <c r="E2416"/>
  <c r="F2416" s="1"/>
  <c r="E2480"/>
  <c r="F2480" s="1"/>
  <c r="E2544"/>
  <c r="F2544" s="1"/>
  <c r="E2608"/>
  <c r="F2608" s="1"/>
  <c r="E2672"/>
  <c r="F2672" s="1"/>
  <c r="E2736"/>
  <c r="F2736" s="1"/>
  <c r="E2800"/>
  <c r="F2800" s="1"/>
  <c r="E2864"/>
  <c r="F2864" s="1"/>
  <c r="E2025"/>
  <c r="F2025" s="1"/>
  <c r="E2174"/>
  <c r="F2174" s="1"/>
  <c r="E2279"/>
  <c r="F2279" s="1"/>
  <c r="E2365"/>
  <c r="F2365" s="1"/>
  <c r="E2450"/>
  <c r="F2450" s="1"/>
  <c r="E2535"/>
  <c r="F2535" s="1"/>
  <c r="E2621"/>
  <c r="F2621" s="1"/>
  <c r="E2706"/>
  <c r="F2706" s="1"/>
  <c r="E2791"/>
  <c r="F2791" s="1"/>
  <c r="E2122"/>
  <c r="F2122" s="1"/>
  <c r="E2240"/>
  <c r="F2240" s="1"/>
  <c r="E2329"/>
  <c r="F2329" s="1"/>
  <c r="E2414"/>
  <c r="F2414" s="1"/>
  <c r="E2499"/>
  <c r="F2499" s="1"/>
  <c r="E2585"/>
  <c r="F2585" s="1"/>
  <c r="E2030"/>
  <c r="F2030" s="1"/>
  <c r="E2178"/>
  <c r="F2178" s="1"/>
  <c r="E2282"/>
  <c r="F2282" s="1"/>
  <c r="E2367"/>
  <c r="F2367" s="1"/>
  <c r="E2453"/>
  <c r="F2453" s="1"/>
  <c r="E1946"/>
  <c r="F1946" s="1"/>
  <c r="E2144"/>
  <c r="F2144" s="1"/>
  <c r="E2257"/>
  <c r="F2257" s="1"/>
  <c r="E2342"/>
  <c r="F2342" s="1"/>
  <c r="E2427"/>
  <c r="F2427" s="1"/>
  <c r="E2513"/>
  <c r="F2513" s="1"/>
  <c r="E2598"/>
  <c r="F2598" s="1"/>
  <c r="E2683"/>
  <c r="F2683" s="1"/>
  <c r="E2769"/>
  <c r="F2769" s="1"/>
  <c r="E2854"/>
  <c r="F2854" s="1"/>
  <c r="E2931"/>
  <c r="F2931" s="1"/>
  <c r="E2995"/>
  <c r="F2995" s="1"/>
  <c r="E3059"/>
  <c r="F3059" s="1"/>
  <c r="E3123"/>
  <c r="F3123" s="1"/>
  <c r="E3187"/>
  <c r="F3187" s="1"/>
  <c r="E3251"/>
  <c r="F3251" s="1"/>
  <c r="E3315"/>
  <c r="F3315" s="1"/>
  <c r="E3379"/>
  <c r="F3379" s="1"/>
  <c r="E2559"/>
  <c r="F2559" s="1"/>
  <c r="E3009"/>
  <c r="F3009" s="1"/>
  <c r="E1864"/>
  <c r="F1864" s="1"/>
  <c r="E2034"/>
  <c r="F2034" s="1"/>
  <c r="E1584"/>
  <c r="F1584" s="1"/>
  <c r="E1801"/>
  <c r="F1801" s="1"/>
  <c r="E1972"/>
  <c r="F1972" s="1"/>
  <c r="E1664"/>
  <c r="F1664" s="1"/>
  <c r="E1861"/>
  <c r="F1861" s="1"/>
  <c r="E1631"/>
  <c r="F1631" s="1"/>
  <c r="E1782"/>
  <c r="F1782" s="1"/>
  <c r="E1868"/>
  <c r="F1868" s="1"/>
  <c r="E1953"/>
  <c r="F1953" s="1"/>
  <c r="E2038"/>
  <c r="F2038" s="1"/>
  <c r="E2124"/>
  <c r="F2124" s="1"/>
  <c r="E2209"/>
  <c r="F2209" s="1"/>
  <c r="E2284"/>
  <c r="F2284" s="1"/>
  <c r="E2348"/>
  <c r="F2348" s="1"/>
  <c r="E2412"/>
  <c r="F2412" s="1"/>
  <c r="E2476"/>
  <c r="F2476" s="1"/>
  <c r="E2540"/>
  <c r="F2540" s="1"/>
  <c r="E2604"/>
  <c r="F2604" s="1"/>
  <c r="E2668"/>
  <c r="F2668" s="1"/>
  <c r="E2732"/>
  <c r="F2732" s="1"/>
  <c r="E2796"/>
  <c r="F2796" s="1"/>
  <c r="E2860"/>
  <c r="F2860" s="1"/>
  <c r="E2014"/>
  <c r="F2014" s="1"/>
  <c r="E2168"/>
  <c r="F2168" s="1"/>
  <c r="E2274"/>
  <c r="F2274" s="1"/>
  <c r="E2359"/>
  <c r="F2359" s="1"/>
  <c r="E2445"/>
  <c r="F2445" s="1"/>
  <c r="E2530"/>
  <c r="F2530" s="1"/>
  <c r="E2615"/>
  <c r="F2615" s="1"/>
  <c r="E2701"/>
  <c r="F2701" s="1"/>
  <c r="E2786"/>
  <c r="F2786" s="1"/>
  <c r="E2112"/>
  <c r="F2112" s="1"/>
  <c r="E2233"/>
  <c r="F2233" s="1"/>
  <c r="E2323"/>
  <c r="F2323" s="1"/>
  <c r="E2409"/>
  <c r="F2409" s="1"/>
  <c r="E2494"/>
  <c r="F2494" s="1"/>
  <c r="E2579"/>
  <c r="F2579" s="1"/>
  <c r="E2020"/>
  <c r="F2020" s="1"/>
  <c r="E2170"/>
  <c r="F2170" s="1"/>
  <c r="E2277"/>
  <c r="F2277" s="1"/>
  <c r="E2362"/>
  <c r="F2362" s="1"/>
  <c r="E2447"/>
  <c r="F2447" s="1"/>
  <c r="E2533"/>
  <c r="F2533" s="1"/>
  <c r="E2137"/>
  <c r="F2137" s="1"/>
  <c r="E2250"/>
  <c r="F2250" s="1"/>
  <c r="E2337"/>
  <c r="F2337" s="1"/>
  <c r="E2422"/>
  <c r="F2422" s="1"/>
  <c r="E2507"/>
  <c r="F2507" s="1"/>
  <c r="E2593"/>
  <c r="F2593" s="1"/>
  <c r="E2678"/>
  <c r="F2678" s="1"/>
  <c r="E2763"/>
  <c r="F2763" s="1"/>
  <c r="E2849"/>
  <c r="F2849" s="1"/>
  <c r="E2927"/>
  <c r="F2927" s="1"/>
  <c r="E2991"/>
  <c r="F2991" s="1"/>
  <c r="E3055"/>
  <c r="F3055" s="1"/>
  <c r="E3119"/>
  <c r="F3119" s="1"/>
  <c r="E3183"/>
  <c r="F3183" s="1"/>
  <c r="E3247"/>
  <c r="F3247" s="1"/>
  <c r="E3311"/>
  <c r="F3311" s="1"/>
  <c r="E3375"/>
  <c r="F3375" s="1"/>
  <c r="E3439"/>
  <c r="F3439" s="1"/>
  <c r="E2998"/>
  <c r="F2998" s="1"/>
  <c r="E2715"/>
  <c r="F2715" s="1"/>
  <c r="E2886"/>
  <c r="F2886" s="1"/>
  <c r="E3019"/>
  <c r="F3019" s="1"/>
  <c r="E3147"/>
  <c r="F3147" s="1"/>
  <c r="E3275"/>
  <c r="F3275" s="1"/>
  <c r="E3403"/>
  <c r="F3403" s="1"/>
  <c r="E3078"/>
  <c r="F3078" s="1"/>
  <c r="E3297"/>
  <c r="F3297" s="1"/>
  <c r="E3473"/>
  <c r="F3473" s="1"/>
  <c r="E3336"/>
  <c r="F3336" s="1"/>
  <c r="E3514"/>
  <c r="F3514" s="1"/>
  <c r="E3463"/>
  <c r="F3463" s="1"/>
  <c r="E2687"/>
  <c r="F2687" s="1"/>
  <c r="E2839"/>
  <c r="F2839" s="1"/>
  <c r="E2941"/>
  <c r="F2941" s="1"/>
  <c r="E3026"/>
  <c r="F3026" s="1"/>
  <c r="E3112"/>
  <c r="F3112" s="1"/>
  <c r="E3197"/>
  <c r="F3197" s="1"/>
  <c r="E3410"/>
  <c r="F3410" s="1"/>
  <c r="E3447"/>
  <c r="F3447" s="1"/>
  <c r="E2681"/>
  <c r="F2681" s="1"/>
  <c r="E2834"/>
  <c r="F2834" s="1"/>
  <c r="E2937"/>
  <c r="F2937" s="1"/>
  <c r="E3022"/>
  <c r="F3022" s="1"/>
  <c r="E3108"/>
  <c r="F3108" s="1"/>
  <c r="E3193"/>
  <c r="F3193" s="1"/>
  <c r="E3294"/>
  <c r="F3294" s="1"/>
  <c r="E2682"/>
  <c r="F2682" s="1"/>
  <c r="E2835"/>
  <c r="F2835" s="1"/>
  <c r="E2938"/>
  <c r="F2938" s="1"/>
  <c r="E3024"/>
  <c r="F3024" s="1"/>
  <c r="E3109"/>
  <c r="F3109" s="1"/>
  <c r="E3194"/>
  <c r="F3194" s="1"/>
  <c r="E3280"/>
  <c r="F3280" s="1"/>
  <c r="E3365"/>
  <c r="F3365" s="1"/>
  <c r="E3448"/>
  <c r="F3448" s="1"/>
  <c r="E3512"/>
  <c r="F3512" s="1"/>
  <c r="E2665"/>
  <c r="F2665" s="1"/>
  <c r="E2845"/>
  <c r="F2845" s="1"/>
  <c r="E3014"/>
  <c r="F3014" s="1"/>
  <c r="E3180"/>
  <c r="F3180" s="1"/>
  <c r="E3345"/>
  <c r="F3345" s="1"/>
  <c r="E3485"/>
  <c r="F3485" s="1"/>
  <c r="E3346"/>
  <c r="F3346" s="1"/>
  <c r="E3284"/>
  <c r="F3284" s="1"/>
  <c r="E3533"/>
  <c r="F3533" s="1"/>
  <c r="E3422"/>
  <c r="F3422" s="1"/>
  <c r="E2795"/>
  <c r="F2795" s="1"/>
  <c r="E2951"/>
  <c r="F2951" s="1"/>
  <c r="E3079"/>
  <c r="F3079" s="1"/>
  <c r="E3207"/>
  <c r="F3207" s="1"/>
  <c r="E3335"/>
  <c r="F3335" s="1"/>
  <c r="E2879"/>
  <c r="F2879" s="1"/>
  <c r="E3201"/>
  <c r="F3201" s="1"/>
  <c r="E3372"/>
  <c r="F3372" s="1"/>
  <c r="E3529"/>
  <c r="F3529" s="1"/>
  <c r="E1033"/>
  <c r="F1033" s="1"/>
  <c r="E1097"/>
  <c r="F1097" s="1"/>
  <c r="E1161"/>
  <c r="F1161" s="1"/>
  <c r="E1225"/>
  <c r="F1225" s="1"/>
  <c r="E1289"/>
  <c r="F1289" s="1"/>
  <c r="E1012"/>
  <c r="F1012" s="1"/>
  <c r="E1020"/>
  <c r="F1020" s="1"/>
  <c r="E1064"/>
  <c r="F1064" s="1"/>
  <c r="E1150"/>
  <c r="F1150" s="1"/>
  <c r="E1235"/>
  <c r="F1235" s="1"/>
  <c r="E1320"/>
  <c r="F1320" s="1"/>
  <c r="E1390"/>
  <c r="F1390" s="1"/>
  <c r="E1454"/>
  <c r="F1454" s="1"/>
  <c r="E1518"/>
  <c r="F1518" s="1"/>
  <c r="E1582"/>
  <c r="F1582" s="1"/>
  <c r="E1646"/>
  <c r="F1646" s="1"/>
  <c r="E1710"/>
  <c r="F1710" s="1"/>
  <c r="E1047"/>
  <c r="F1047" s="1"/>
  <c r="E1163"/>
  <c r="F1163" s="1"/>
  <c r="E1276"/>
  <c r="F1276" s="1"/>
  <c r="E1379"/>
  <c r="F1379" s="1"/>
  <c r="E1464"/>
  <c r="F1464" s="1"/>
  <c r="E1549"/>
  <c r="F1549" s="1"/>
  <c r="E1130"/>
  <c r="F1130" s="1"/>
  <c r="E1243"/>
  <c r="F1243" s="1"/>
  <c r="E1353"/>
  <c r="F1353" s="1"/>
  <c r="E1439"/>
  <c r="F1439" s="1"/>
  <c r="E1103"/>
  <c r="F1103" s="1"/>
  <c r="E1216"/>
  <c r="F1216" s="1"/>
  <c r="E1330"/>
  <c r="F1330" s="1"/>
  <c r="E1419"/>
  <c r="F1419" s="1"/>
  <c r="E1154"/>
  <c r="F1154" s="1"/>
  <c r="E1268"/>
  <c r="F1268" s="1"/>
  <c r="E1372"/>
  <c r="F1372" s="1"/>
  <c r="E1457"/>
  <c r="F1457" s="1"/>
  <c r="E1543"/>
  <c r="F1543" s="1"/>
  <c r="E1628"/>
  <c r="F1628" s="1"/>
  <c r="E1713"/>
  <c r="F1713" s="1"/>
  <c r="E1791"/>
  <c r="F1791" s="1"/>
  <c r="E1855"/>
  <c r="F1855" s="1"/>
  <c r="E1919"/>
  <c r="F1919" s="1"/>
  <c r="E1983"/>
  <c r="F1983" s="1"/>
  <c r="E2047"/>
  <c r="F2047" s="1"/>
  <c r="E2111"/>
  <c r="F2111" s="1"/>
  <c r="E2175"/>
  <c r="F2175" s="1"/>
  <c r="E2239"/>
  <c r="F2239" s="1"/>
  <c r="E1576"/>
  <c r="F1576" s="1"/>
  <c r="E1689"/>
  <c r="F1689" s="1"/>
  <c r="E1794"/>
  <c r="F1794" s="1"/>
  <c r="E1880"/>
  <c r="F1880" s="1"/>
  <c r="E1965"/>
  <c r="F1965" s="1"/>
  <c r="E2050"/>
  <c r="F2050" s="1"/>
  <c r="E1429"/>
  <c r="F1429" s="1"/>
  <c r="E1605"/>
  <c r="F1605" s="1"/>
  <c r="E1720"/>
  <c r="F1720" s="1"/>
  <c r="E1817"/>
  <c r="F1817" s="1"/>
  <c r="E1902"/>
  <c r="F1902" s="1"/>
  <c r="E1988"/>
  <c r="F1988" s="1"/>
  <c r="E1572"/>
  <c r="F1572" s="1"/>
  <c r="E1685"/>
  <c r="F1685" s="1"/>
  <c r="E1792"/>
  <c r="F1792" s="1"/>
  <c r="E1877"/>
  <c r="F1877" s="1"/>
  <c r="E1524"/>
  <c r="F1524" s="1"/>
  <c r="E1652"/>
  <c r="F1652" s="1"/>
  <c r="E1029"/>
  <c r="F1029" s="1"/>
  <c r="E1093"/>
  <c r="F1093" s="1"/>
  <c r="E1157"/>
  <c r="F1157" s="1"/>
  <c r="E1221"/>
  <c r="F1221" s="1"/>
  <c r="E1285"/>
  <c r="F1285" s="1"/>
  <c r="E1007"/>
  <c r="F1007" s="1"/>
  <c r="E1015"/>
  <c r="F1015" s="1"/>
  <c r="E1059"/>
  <c r="F1059" s="1"/>
  <c r="E1144"/>
  <c r="F1144" s="1"/>
  <c r="E1230"/>
  <c r="F1230" s="1"/>
  <c r="E1315"/>
  <c r="F1315" s="1"/>
  <c r="E1386"/>
  <c r="F1386" s="1"/>
  <c r="E1450"/>
  <c r="F1450" s="1"/>
  <c r="E1514"/>
  <c r="F1514" s="1"/>
  <c r="E1578"/>
  <c r="F1578" s="1"/>
  <c r="E1642"/>
  <c r="F1642" s="1"/>
  <c r="E1706"/>
  <c r="F1706" s="1"/>
  <c r="E1030"/>
  <c r="F1030" s="1"/>
  <c r="E1156"/>
  <c r="F1156" s="1"/>
  <c r="E1270"/>
  <c r="F1270" s="1"/>
  <c r="E1373"/>
  <c r="F1373" s="1"/>
  <c r="E1459"/>
  <c r="F1459" s="1"/>
  <c r="E1544"/>
  <c r="F1544" s="1"/>
  <c r="E1122"/>
  <c r="F1122" s="1"/>
  <c r="E1236"/>
  <c r="F1236" s="1"/>
  <c r="E1348"/>
  <c r="F1348" s="1"/>
  <c r="E1433"/>
  <c r="F1433" s="1"/>
  <c r="E1095"/>
  <c r="F1095" s="1"/>
  <c r="E1210"/>
  <c r="F1210" s="1"/>
  <c r="E1323"/>
  <c r="F1323" s="1"/>
  <c r="E1413"/>
  <c r="F1413" s="1"/>
  <c r="E1147"/>
  <c r="F1147" s="1"/>
  <c r="E1260"/>
  <c r="F1260" s="1"/>
  <c r="E1367"/>
  <c r="F1367" s="1"/>
  <c r="E1452"/>
  <c r="F1452" s="1"/>
  <c r="E1537"/>
  <c r="F1537" s="1"/>
  <c r="E1623"/>
  <c r="F1623" s="1"/>
  <c r="E1708"/>
  <c r="F1708" s="1"/>
  <c r="E1787"/>
  <c r="F1787" s="1"/>
  <c r="E1851"/>
  <c r="F1851" s="1"/>
  <c r="E1915"/>
  <c r="F1915" s="1"/>
  <c r="E1979"/>
  <c r="F1979" s="1"/>
  <c r="E2043"/>
  <c r="F2043" s="1"/>
  <c r="E2107"/>
  <c r="F2107" s="1"/>
  <c r="E2171"/>
  <c r="F2171" s="1"/>
  <c r="E2235"/>
  <c r="F2235" s="1"/>
  <c r="E1568"/>
  <c r="F1568" s="1"/>
  <c r="E1683"/>
  <c r="F1683" s="1"/>
  <c r="E1789"/>
  <c r="F1789" s="1"/>
  <c r="E1874"/>
  <c r="F1874" s="1"/>
  <c r="E1960"/>
  <c r="F1960" s="1"/>
  <c r="E2045"/>
  <c r="F2045" s="1"/>
  <c r="E2130"/>
  <c r="F2130" s="1"/>
  <c r="E1599"/>
  <c r="F1599" s="1"/>
  <c r="E1712"/>
  <c r="F1712" s="1"/>
  <c r="E1812"/>
  <c r="F1812" s="1"/>
  <c r="E1897"/>
  <c r="F1897" s="1"/>
  <c r="E1982"/>
  <c r="F1982" s="1"/>
  <c r="E1563"/>
  <c r="F1563" s="1"/>
  <c r="E1679"/>
  <c r="F1679" s="1"/>
  <c r="E1786"/>
  <c r="F1786" s="1"/>
  <c r="E1872"/>
  <c r="F1872" s="1"/>
  <c r="E1513"/>
  <c r="F1513" s="1"/>
  <c r="E1645"/>
  <c r="F1645" s="1"/>
  <c r="E1025"/>
  <c r="F1025" s="1"/>
  <c r="E1089"/>
  <c r="F1089" s="1"/>
  <c r="E1153"/>
  <c r="F1153" s="1"/>
  <c r="E1217"/>
  <c r="F1217" s="1"/>
  <c r="E1281"/>
  <c r="F1281" s="1"/>
  <c r="E1002"/>
  <c r="F1002" s="1"/>
  <c r="E1010"/>
  <c r="F1010" s="1"/>
  <c r="E1054"/>
  <c r="F1054" s="1"/>
  <c r="E1139"/>
  <c r="F1139" s="1"/>
  <c r="E1224"/>
  <c r="F1224" s="1"/>
  <c r="E1310"/>
  <c r="F1310" s="1"/>
  <c r="E1382"/>
  <c r="F1382" s="1"/>
  <c r="E1446"/>
  <c r="F1446" s="1"/>
  <c r="E1510"/>
  <c r="F1510" s="1"/>
  <c r="E1574"/>
  <c r="F1574" s="1"/>
  <c r="E1638"/>
  <c r="F1638" s="1"/>
  <c r="E1702"/>
  <c r="F1702" s="1"/>
  <c r="E1766"/>
  <c r="F1766" s="1"/>
  <c r="E1148"/>
  <c r="F1148" s="1"/>
  <c r="E1263"/>
  <c r="F1263" s="1"/>
  <c r="E1368"/>
  <c r="F1368" s="1"/>
  <c r="E1453"/>
  <c r="F1453" s="1"/>
  <c r="E1539"/>
  <c r="F1539" s="1"/>
  <c r="E1115"/>
  <c r="F1115" s="1"/>
  <c r="E1228"/>
  <c r="F1228" s="1"/>
  <c r="E1343"/>
  <c r="F1343" s="1"/>
  <c r="E1428"/>
  <c r="F1428" s="1"/>
  <c r="E1088"/>
  <c r="F1088" s="1"/>
  <c r="E1202"/>
  <c r="F1202" s="1"/>
  <c r="E1316"/>
  <c r="F1316" s="1"/>
  <c r="E1408"/>
  <c r="F1408" s="1"/>
  <c r="E1140"/>
  <c r="F1140" s="1"/>
  <c r="E1254"/>
  <c r="F1254" s="1"/>
  <c r="E1361"/>
  <c r="F1361" s="1"/>
  <c r="E1447"/>
  <c r="F1447" s="1"/>
  <c r="E1532"/>
  <c r="F1532" s="1"/>
  <c r="E1617"/>
  <c r="F1617" s="1"/>
  <c r="E1703"/>
  <c r="F1703" s="1"/>
  <c r="E1783"/>
  <c r="F1783" s="1"/>
  <c r="E1847"/>
  <c r="F1847" s="1"/>
  <c r="E1911"/>
  <c r="F1911" s="1"/>
  <c r="E1975"/>
  <c r="F1975" s="1"/>
  <c r="E2039"/>
  <c r="F2039" s="1"/>
  <c r="E2103"/>
  <c r="F2103" s="1"/>
  <c r="E2167"/>
  <c r="F2167" s="1"/>
  <c r="E2231"/>
  <c r="F2231" s="1"/>
  <c r="E1557"/>
  <c r="F1557" s="1"/>
  <c r="E1675"/>
  <c r="F1675" s="1"/>
  <c r="E1784"/>
  <c r="F1784" s="1"/>
  <c r="E1005"/>
  <c r="F1005" s="1"/>
  <c r="E1069"/>
  <c r="F1069" s="1"/>
  <c r="E1133"/>
  <c r="F1133" s="1"/>
  <c r="E1197"/>
  <c r="F1197" s="1"/>
  <c r="E1261"/>
  <c r="F1261" s="1"/>
  <c r="E1325"/>
  <c r="F1325" s="1"/>
  <c r="E1008"/>
  <c r="F1008" s="1"/>
  <c r="E1027"/>
  <c r="F1027" s="1"/>
  <c r="E1112"/>
  <c r="F1112" s="1"/>
  <c r="E1198"/>
  <c r="F1198" s="1"/>
  <c r="E1283"/>
  <c r="F1283" s="1"/>
  <c r="E1362"/>
  <c r="F1362" s="1"/>
  <c r="E1426"/>
  <c r="F1426" s="1"/>
  <c r="E1490"/>
  <c r="F1490" s="1"/>
  <c r="E1554"/>
  <c r="F1554" s="1"/>
  <c r="E1618"/>
  <c r="F1618" s="1"/>
  <c r="E1682"/>
  <c r="F1682" s="1"/>
  <c r="E1746"/>
  <c r="F1746" s="1"/>
  <c r="E1114"/>
  <c r="F1114" s="1"/>
  <c r="E1227"/>
  <c r="F1227" s="1"/>
  <c r="E1340"/>
  <c r="F1340" s="1"/>
  <c r="E1427"/>
  <c r="F1427" s="1"/>
  <c r="E1512"/>
  <c r="F1512" s="1"/>
  <c r="E1079"/>
  <c r="F1079" s="1"/>
  <c r="E1194"/>
  <c r="F1194" s="1"/>
  <c r="E1307"/>
  <c r="F1307" s="1"/>
  <c r="E1401"/>
  <c r="F1401" s="1"/>
  <c r="E1052"/>
  <c r="F1052" s="1"/>
  <c r="E1167"/>
  <c r="F1167" s="1"/>
  <c r="E1280"/>
  <c r="F1280" s="1"/>
  <c r="E1381"/>
  <c r="F1381" s="1"/>
  <c r="E1104"/>
  <c r="F1104" s="1"/>
  <c r="E1218"/>
  <c r="F1218" s="1"/>
  <c r="E1332"/>
  <c r="F1332" s="1"/>
  <c r="E1420"/>
  <c r="F1420" s="1"/>
  <c r="E1505"/>
  <c r="F1505" s="1"/>
  <c r="E1591"/>
  <c r="F1591" s="1"/>
  <c r="E1676"/>
  <c r="F1676" s="1"/>
  <c r="E1761"/>
  <c r="F1761" s="1"/>
  <c r="E1827"/>
  <c r="F1827" s="1"/>
  <c r="E1891"/>
  <c r="F1891" s="1"/>
  <c r="E1955"/>
  <c r="F1955" s="1"/>
  <c r="E2019"/>
  <c r="F2019" s="1"/>
  <c r="E2083"/>
  <c r="F2083" s="1"/>
  <c r="E2147"/>
  <c r="F2147" s="1"/>
  <c r="E2211"/>
  <c r="F2211" s="1"/>
  <c r="E1504"/>
  <c r="F1504" s="1"/>
  <c r="E1640"/>
  <c r="F1640" s="1"/>
  <c r="E1753"/>
  <c r="F1753" s="1"/>
  <c r="E1842"/>
  <c r="F1842" s="1"/>
  <c r="E2018"/>
  <c r="F2018" s="1"/>
  <c r="E1561"/>
  <c r="F1561" s="1"/>
  <c r="E1785"/>
  <c r="F1785" s="1"/>
  <c r="E1956"/>
  <c r="F1956" s="1"/>
  <c r="E1643"/>
  <c r="F1643" s="1"/>
  <c r="E1845"/>
  <c r="F1845" s="1"/>
  <c r="E1609"/>
  <c r="F1609" s="1"/>
  <c r="E1777"/>
  <c r="F1777" s="1"/>
  <c r="E1862"/>
  <c r="F1862" s="1"/>
  <c r="E1948"/>
  <c r="F1948" s="1"/>
  <c r="E2033"/>
  <c r="F2033" s="1"/>
  <c r="E2118"/>
  <c r="F2118" s="1"/>
  <c r="E2204"/>
  <c r="F2204" s="1"/>
  <c r="E2280"/>
  <c r="F2280" s="1"/>
  <c r="E2344"/>
  <c r="F2344" s="1"/>
  <c r="E2408"/>
  <c r="F2408" s="1"/>
  <c r="E2472"/>
  <c r="F2472" s="1"/>
  <c r="E2536"/>
  <c r="F2536" s="1"/>
  <c r="E2600"/>
  <c r="F2600" s="1"/>
  <c r="E2664"/>
  <c r="F2664" s="1"/>
  <c r="E2728"/>
  <c r="F2728" s="1"/>
  <c r="E2792"/>
  <c r="F2792" s="1"/>
  <c r="E2856"/>
  <c r="F2856" s="1"/>
  <c r="E1994"/>
  <c r="F1994" s="1"/>
  <c r="E2160"/>
  <c r="F2160" s="1"/>
  <c r="E2269"/>
  <c r="F2269" s="1"/>
  <c r="E2354"/>
  <c r="F2354" s="1"/>
  <c r="E2439"/>
  <c r="F2439" s="1"/>
  <c r="E2525"/>
  <c r="F2525" s="1"/>
  <c r="E2610"/>
  <c r="F2610" s="1"/>
  <c r="E2695"/>
  <c r="F2695" s="1"/>
  <c r="E2781"/>
  <c r="F2781" s="1"/>
  <c r="E2101"/>
  <c r="F2101" s="1"/>
  <c r="E2226"/>
  <c r="F2226" s="1"/>
  <c r="E2318"/>
  <c r="F2318" s="1"/>
  <c r="E2403"/>
  <c r="F2403" s="1"/>
  <c r="E2489"/>
  <c r="F2489" s="1"/>
  <c r="E2574"/>
  <c r="F2574" s="1"/>
  <c r="E2005"/>
  <c r="F2005" s="1"/>
  <c r="E2164"/>
  <c r="F2164" s="1"/>
  <c r="E2271"/>
  <c r="F2271" s="1"/>
  <c r="E2357"/>
  <c r="F2357" s="1"/>
  <c r="E2442"/>
  <c r="F2442" s="1"/>
  <c r="E2527"/>
  <c r="F2527" s="1"/>
  <c r="E2128"/>
  <c r="F2128" s="1"/>
  <c r="E2244"/>
  <c r="F2244" s="1"/>
  <c r="E2331"/>
  <c r="F2331" s="1"/>
  <c r="E2417"/>
  <c r="F2417" s="1"/>
  <c r="E2502"/>
  <c r="F2502" s="1"/>
  <c r="E2587"/>
  <c r="F2587" s="1"/>
  <c r="E2673"/>
  <c r="F2673" s="1"/>
  <c r="E2013"/>
  <c r="F2013" s="1"/>
  <c r="E1551"/>
  <c r="F1551" s="1"/>
  <c r="E1780"/>
  <c r="F1780" s="1"/>
  <c r="E1950"/>
  <c r="F1950" s="1"/>
  <c r="E1636"/>
  <c r="F1636" s="1"/>
  <c r="E1840"/>
  <c r="F1840" s="1"/>
  <c r="E1603"/>
  <c r="F1603" s="1"/>
  <c r="E1772"/>
  <c r="F1772" s="1"/>
  <c r="E1857"/>
  <c r="F1857" s="1"/>
  <c r="E1942"/>
  <c r="F1942" s="1"/>
  <c r="E2028"/>
  <c r="F2028" s="1"/>
  <c r="E2113"/>
  <c r="F2113" s="1"/>
  <c r="E2198"/>
  <c r="F2198" s="1"/>
  <c r="E2276"/>
  <c r="F2276" s="1"/>
  <c r="E2340"/>
  <c r="F2340" s="1"/>
  <c r="E2404"/>
  <c r="F2404" s="1"/>
  <c r="E2468"/>
  <c r="F2468" s="1"/>
  <c r="E2532"/>
  <c r="F2532" s="1"/>
  <c r="E2596"/>
  <c r="F2596" s="1"/>
  <c r="E2660"/>
  <c r="F2660" s="1"/>
  <c r="E2724"/>
  <c r="F2724" s="1"/>
  <c r="E2788"/>
  <c r="F2788" s="1"/>
  <c r="E2852"/>
  <c r="F2852" s="1"/>
  <c r="E1973"/>
  <c r="F1973" s="1"/>
  <c r="E2153"/>
  <c r="F2153" s="1"/>
  <c r="E2263"/>
  <c r="F2263" s="1"/>
  <c r="E2349"/>
  <c r="F2349" s="1"/>
  <c r="E2434"/>
  <c r="F2434" s="1"/>
  <c r="E2519"/>
  <c r="F2519" s="1"/>
  <c r="E2605"/>
  <c r="F2605" s="1"/>
  <c r="E2690"/>
  <c r="F2690" s="1"/>
  <c r="E2775"/>
  <c r="F2775" s="1"/>
  <c r="E2090"/>
  <c r="F2090" s="1"/>
  <c r="E2218"/>
  <c r="F2218" s="1"/>
  <c r="E2313"/>
  <c r="F2313" s="1"/>
  <c r="E2398"/>
  <c r="F2398" s="1"/>
  <c r="E2483"/>
  <c r="F2483" s="1"/>
  <c r="E2569"/>
  <c r="F2569" s="1"/>
  <c r="E1984"/>
  <c r="F1984" s="1"/>
  <c r="E2157"/>
  <c r="F2157" s="1"/>
  <c r="E2266"/>
  <c r="F2266" s="1"/>
  <c r="E2351"/>
  <c r="F2351" s="1"/>
  <c r="E2437"/>
  <c r="F2437" s="1"/>
  <c r="E2522"/>
  <c r="F2522" s="1"/>
  <c r="E2117"/>
  <c r="F2117" s="1"/>
  <c r="E2237"/>
  <c r="F2237" s="1"/>
  <c r="E2326"/>
  <c r="F2326" s="1"/>
  <c r="E2411"/>
  <c r="F2411" s="1"/>
  <c r="E2497"/>
  <c r="F2497" s="1"/>
  <c r="E2582"/>
  <c r="F2582" s="1"/>
  <c r="E2667"/>
  <c r="F2667" s="1"/>
  <c r="E1997"/>
  <c r="F1997" s="1"/>
  <c r="E1519"/>
  <c r="F1519" s="1"/>
  <c r="E1763"/>
  <c r="F1763" s="1"/>
  <c r="E1934"/>
  <c r="F1934" s="1"/>
  <c r="E1615"/>
  <c r="F1615" s="1"/>
  <c r="E1824"/>
  <c r="F1824" s="1"/>
  <c r="E1581"/>
  <c r="F1581" s="1"/>
  <c r="E1765"/>
  <c r="F1765" s="1"/>
  <c r="E1852"/>
  <c r="F1852" s="1"/>
  <c r="E1937"/>
  <c r="F1937" s="1"/>
  <c r="E2022"/>
  <c r="F2022" s="1"/>
  <c r="E2108"/>
  <c r="F2108" s="1"/>
  <c r="E2193"/>
  <c r="F2193" s="1"/>
  <c r="E2272"/>
  <c r="F2272" s="1"/>
  <c r="E2336"/>
  <c r="F2336" s="1"/>
  <c r="E2400"/>
  <c r="F2400" s="1"/>
  <c r="E2464"/>
  <c r="F2464" s="1"/>
  <c r="E2528"/>
  <c r="F2528" s="1"/>
  <c r="E2592"/>
  <c r="F2592" s="1"/>
  <c r="E2656"/>
  <c r="F2656" s="1"/>
  <c r="E2720"/>
  <c r="F2720" s="1"/>
  <c r="E2784"/>
  <c r="F2784" s="1"/>
  <c r="E2848"/>
  <c r="F2848" s="1"/>
  <c r="E1952"/>
  <c r="F1952" s="1"/>
  <c r="E2146"/>
  <c r="F2146" s="1"/>
  <c r="E2258"/>
  <c r="F2258" s="1"/>
  <c r="E2343"/>
  <c r="F2343" s="1"/>
  <c r="E2429"/>
  <c r="F2429" s="1"/>
  <c r="E2514"/>
  <c r="F2514" s="1"/>
  <c r="E2599"/>
  <c r="F2599" s="1"/>
  <c r="E2685"/>
  <c r="F2685" s="1"/>
  <c r="E2770"/>
  <c r="F2770" s="1"/>
  <c r="E2080"/>
  <c r="F2080" s="1"/>
  <c r="E2212"/>
  <c r="F2212" s="1"/>
  <c r="E2307"/>
  <c r="F2307" s="1"/>
  <c r="E2393"/>
  <c r="F2393" s="1"/>
  <c r="E2478"/>
  <c r="F2478" s="1"/>
  <c r="E2563"/>
  <c r="F2563" s="1"/>
  <c r="E1962"/>
  <c r="F1962" s="1"/>
  <c r="E2149"/>
  <c r="F2149" s="1"/>
  <c r="E2261"/>
  <c r="F2261" s="1"/>
  <c r="E2346"/>
  <c r="F2346" s="1"/>
  <c r="E2431"/>
  <c r="F2431" s="1"/>
  <c r="E2517"/>
  <c r="F2517" s="1"/>
  <c r="E2106"/>
  <c r="F2106" s="1"/>
  <c r="E2229"/>
  <c r="F2229" s="1"/>
  <c r="E2321"/>
  <c r="F2321" s="1"/>
  <c r="E2406"/>
  <c r="F2406" s="1"/>
  <c r="E2491"/>
  <c r="F2491" s="1"/>
  <c r="E2577"/>
  <c r="F2577" s="1"/>
  <c r="E2662"/>
  <c r="F2662" s="1"/>
  <c r="E2747"/>
  <c r="F2747" s="1"/>
  <c r="E2833"/>
  <c r="F2833" s="1"/>
  <c r="E2915"/>
  <c r="F2915" s="1"/>
  <c r="E2979"/>
  <c r="F2979" s="1"/>
  <c r="E3043"/>
  <c r="F3043" s="1"/>
  <c r="E3107"/>
  <c r="F3107" s="1"/>
  <c r="E3171"/>
  <c r="F3171" s="1"/>
  <c r="E3235"/>
  <c r="F3235" s="1"/>
  <c r="E3299"/>
  <c r="F3299" s="1"/>
  <c r="E3363"/>
  <c r="F3363" s="1"/>
  <c r="E3427"/>
  <c r="F3427" s="1"/>
  <c r="E2966"/>
  <c r="F2966" s="1"/>
  <c r="E3142"/>
  <c r="F3142" s="1"/>
  <c r="E1992"/>
  <c r="F1992" s="1"/>
  <c r="E1508"/>
  <c r="F1508" s="1"/>
  <c r="E1755"/>
  <c r="F1755" s="1"/>
  <c r="E1929"/>
  <c r="F1929" s="1"/>
  <c r="E1608"/>
  <c r="F1608" s="1"/>
  <c r="E1818"/>
  <c r="F1818" s="1"/>
  <c r="E1573"/>
  <c r="F1573" s="1"/>
  <c r="E1759"/>
  <c r="F1759" s="1"/>
  <c r="E1846"/>
  <c r="F1846" s="1"/>
  <c r="E1932"/>
  <c r="F1932" s="1"/>
  <c r="E2017"/>
  <c r="F2017" s="1"/>
  <c r="E2102"/>
  <c r="F2102" s="1"/>
  <c r="E2188"/>
  <c r="F2188" s="1"/>
  <c r="E2268"/>
  <c r="F2268" s="1"/>
  <c r="E2332"/>
  <c r="F2332" s="1"/>
  <c r="E2396"/>
  <c r="F2396" s="1"/>
  <c r="E2460"/>
  <c r="F2460" s="1"/>
  <c r="E2524"/>
  <c r="F2524" s="1"/>
  <c r="E2588"/>
  <c r="F2588" s="1"/>
  <c r="E2652"/>
  <c r="F2652" s="1"/>
  <c r="E2716"/>
  <c r="F2716" s="1"/>
  <c r="E2780"/>
  <c r="F2780" s="1"/>
  <c r="E2844"/>
  <c r="F2844" s="1"/>
  <c r="E1930"/>
  <c r="F1930" s="1"/>
  <c r="E2138"/>
  <c r="F2138" s="1"/>
  <c r="E2253"/>
  <c r="F2253" s="1"/>
  <c r="E2338"/>
  <c r="F2338" s="1"/>
  <c r="E2423"/>
  <c r="F2423" s="1"/>
  <c r="E2509"/>
  <c r="F2509" s="1"/>
  <c r="E2594"/>
  <c r="F2594" s="1"/>
  <c r="E2679"/>
  <c r="F2679" s="1"/>
  <c r="E2765"/>
  <c r="F2765" s="1"/>
  <c r="E2069"/>
  <c r="F2069" s="1"/>
  <c r="E2205"/>
  <c r="F2205" s="1"/>
  <c r="E2302"/>
  <c r="F2302" s="1"/>
  <c r="E2387"/>
  <c r="F2387" s="1"/>
  <c r="E2473"/>
  <c r="F2473" s="1"/>
  <c r="E2558"/>
  <c r="F2558" s="1"/>
  <c r="E1941"/>
  <c r="F1941" s="1"/>
  <c r="E2142"/>
  <c r="F2142" s="1"/>
  <c r="E2255"/>
  <c r="F2255" s="1"/>
  <c r="E2341"/>
  <c r="F2341" s="1"/>
  <c r="E2426"/>
  <c r="F2426" s="1"/>
  <c r="E2511"/>
  <c r="F2511" s="1"/>
  <c r="E2096"/>
  <c r="F2096" s="1"/>
  <c r="E2222"/>
  <c r="F2222" s="1"/>
  <c r="E2315"/>
  <c r="F2315" s="1"/>
  <c r="E2401"/>
  <c r="F2401" s="1"/>
  <c r="E2486"/>
  <c r="F2486" s="1"/>
  <c r="E2571"/>
  <c r="F2571" s="1"/>
  <c r="E2657"/>
  <c r="F2657" s="1"/>
  <c r="E2742"/>
  <c r="F2742" s="1"/>
  <c r="E2827"/>
  <c r="F2827" s="1"/>
  <c r="E2911"/>
  <c r="F2911" s="1"/>
  <c r="E2975"/>
  <c r="F2975" s="1"/>
  <c r="E3039"/>
  <c r="F3039" s="1"/>
  <c r="E3103"/>
  <c r="F3103" s="1"/>
  <c r="E3167"/>
  <c r="F3167" s="1"/>
  <c r="E3231"/>
  <c r="F3231" s="1"/>
  <c r="E3295"/>
  <c r="F3295" s="1"/>
  <c r="E3359"/>
  <c r="F3359" s="1"/>
  <c r="E3423"/>
  <c r="F3423" s="1"/>
  <c r="E2950"/>
  <c r="F2950" s="1"/>
  <c r="E3132"/>
  <c r="F3132" s="1"/>
  <c r="E2843"/>
  <c r="F2843" s="1"/>
  <c r="E2987"/>
  <c r="F2987" s="1"/>
  <c r="E3115"/>
  <c r="F3115" s="1"/>
  <c r="E3243"/>
  <c r="F3243" s="1"/>
  <c r="E3371"/>
  <c r="F3371" s="1"/>
  <c r="E2988"/>
  <c r="F2988" s="1"/>
  <c r="E3249"/>
  <c r="F3249" s="1"/>
  <c r="E3436"/>
  <c r="F3436" s="1"/>
  <c r="E3288"/>
  <c r="F3288" s="1"/>
  <c r="E3478"/>
  <c r="F3478" s="1"/>
  <c r="E3406"/>
  <c r="F3406" s="1"/>
  <c r="E2645"/>
  <c r="F2645" s="1"/>
  <c r="E2810"/>
  <c r="F2810" s="1"/>
  <c r="E2920"/>
  <c r="F2920" s="1"/>
  <c r="E3005"/>
  <c r="F3005" s="1"/>
  <c r="E3090"/>
  <c r="F3090" s="1"/>
  <c r="E3176"/>
  <c r="F3176" s="1"/>
  <c r="E3309"/>
  <c r="F3309" s="1"/>
  <c r="E3385"/>
  <c r="F3385" s="1"/>
  <c r="E2634"/>
  <c r="F2634" s="1"/>
  <c r="E2805"/>
  <c r="F2805" s="1"/>
  <c r="E2916"/>
  <c r="F2916" s="1"/>
  <c r="E3001"/>
  <c r="F3001" s="1"/>
  <c r="E3086"/>
  <c r="F3086" s="1"/>
  <c r="E3172"/>
  <c r="F3172" s="1"/>
  <c r="E3257"/>
  <c r="F3257" s="1"/>
  <c r="E2639"/>
  <c r="F2639" s="1"/>
  <c r="E2807"/>
  <c r="F2807" s="1"/>
  <c r="E2917"/>
  <c r="F2917" s="1"/>
  <c r="E3002"/>
  <c r="F3002" s="1"/>
  <c r="E3088"/>
  <c r="F3088" s="1"/>
  <c r="E3173"/>
  <c r="F3173" s="1"/>
  <c r="E3258"/>
  <c r="F3258" s="1"/>
  <c r="E3344"/>
  <c r="F3344" s="1"/>
  <c r="E3429"/>
  <c r="F3429" s="1"/>
  <c r="E3496"/>
  <c r="F3496" s="1"/>
  <c r="E2602"/>
  <c r="F2602" s="1"/>
  <c r="E2809"/>
  <c r="F2809" s="1"/>
  <c r="E2972"/>
  <c r="F2972" s="1"/>
  <c r="E3137"/>
  <c r="F3137" s="1"/>
  <c r="E3302"/>
  <c r="F3302" s="1"/>
  <c r="E3453"/>
  <c r="F3453" s="1"/>
  <c r="E3293"/>
  <c r="F3293" s="1"/>
  <c r="E3510"/>
  <c r="F3510" s="1"/>
  <c r="E3515"/>
  <c r="F3515" s="1"/>
  <c r="E3337"/>
  <c r="F3337" s="1"/>
  <c r="E2753"/>
  <c r="F2753" s="1"/>
  <c r="E2919"/>
  <c r="F2919" s="1"/>
  <c r="E3047"/>
  <c r="F3047" s="1"/>
  <c r="E3175"/>
  <c r="F3175" s="1"/>
  <c r="E3303"/>
  <c r="F3303" s="1"/>
  <c r="E3431"/>
  <c r="F3431" s="1"/>
  <c r="E3153"/>
  <c r="F3153" s="1"/>
  <c r="E3334"/>
  <c r="F3334" s="1"/>
  <c r="E3493"/>
  <c r="F3493" s="1"/>
  <c r="E3378"/>
  <c r="F3378" s="1"/>
  <c r="E3542"/>
  <c r="F3542" s="1"/>
  <c r="E3503"/>
  <c r="F3503" s="1"/>
  <c r="E2719"/>
  <c r="F2719" s="1"/>
  <c r="E2861"/>
  <c r="F2861" s="1"/>
  <c r="E2957"/>
  <c r="F2957" s="1"/>
  <c r="E3042"/>
  <c r="F3042" s="1"/>
  <c r="E3128"/>
  <c r="F3128" s="1"/>
  <c r="E3213"/>
  <c r="F3213" s="1"/>
  <c r="E3474"/>
  <c r="F3474" s="1"/>
  <c r="E3487"/>
  <c r="F3487" s="1"/>
  <c r="E2713"/>
  <c r="F2713" s="1"/>
  <c r="E2855"/>
  <c r="F2855" s="1"/>
  <c r="E2953"/>
  <c r="F2953" s="1"/>
  <c r="E3038"/>
  <c r="F3038" s="1"/>
  <c r="E3124"/>
  <c r="F3124" s="1"/>
  <c r="E3209"/>
  <c r="F3209" s="1"/>
  <c r="E3364"/>
  <c r="F3364" s="1"/>
  <c r="E2714"/>
  <c r="F2714" s="1"/>
  <c r="E2857"/>
  <c r="F2857" s="1"/>
  <c r="E2954"/>
  <c r="F2954" s="1"/>
  <c r="E3040"/>
  <c r="F3040" s="1"/>
  <c r="E3125"/>
  <c r="F3125" s="1"/>
  <c r="E3210"/>
  <c r="F3210" s="1"/>
  <c r="E3296"/>
  <c r="F3296" s="1"/>
  <c r="E3381"/>
  <c r="F3381" s="1"/>
  <c r="E3460"/>
  <c r="F3460" s="1"/>
  <c r="E3524"/>
  <c r="F3524" s="1"/>
  <c r="E2697"/>
  <c r="F2697" s="1"/>
  <c r="E2873"/>
  <c r="F2873" s="1"/>
  <c r="E3041"/>
  <c r="F3041" s="1"/>
  <c r="E3206"/>
  <c r="F3206" s="1"/>
  <c r="E3377"/>
  <c r="F3377" s="1"/>
  <c r="E3513"/>
  <c r="F3513" s="1"/>
  <c r="E3389"/>
  <c r="F3389" s="1"/>
  <c r="E3358"/>
  <c r="F3358" s="1"/>
  <c r="E3320"/>
  <c r="F3320" s="1"/>
  <c r="E2737"/>
  <c r="F2737" s="1"/>
  <c r="E2907"/>
  <c r="F2907" s="1"/>
  <c r="E3035"/>
  <c r="F3035" s="1"/>
  <c r="E3163"/>
  <c r="F3163" s="1"/>
  <c r="E3291"/>
  <c r="F3291" s="1"/>
  <c r="E3419"/>
  <c r="F3419" s="1"/>
  <c r="E3116"/>
  <c r="F3116" s="1"/>
  <c r="E3324"/>
  <c r="F3324" s="1"/>
  <c r="E3489"/>
  <c r="F3489" s="1"/>
  <c r="E3368"/>
  <c r="F3368" s="1"/>
  <c r="E3530"/>
  <c r="F3530" s="1"/>
  <c r="E3491"/>
  <c r="F3491" s="1"/>
  <c r="E2709"/>
  <c r="F2709" s="1"/>
  <c r="E2853"/>
  <c r="F2853" s="1"/>
  <c r="E2952"/>
  <c r="F2952" s="1"/>
  <c r="E3037"/>
  <c r="F3037" s="1"/>
  <c r="E3122"/>
  <c r="F3122" s="1"/>
  <c r="E3208"/>
  <c r="F3208" s="1"/>
  <c r="E3454"/>
  <c r="F3454" s="1"/>
  <c r="E3475"/>
  <c r="F3475" s="1"/>
  <c r="E2702"/>
  <c r="F2702" s="1"/>
  <c r="E2847"/>
  <c r="F2847" s="1"/>
  <c r="E2948"/>
  <c r="F2948" s="1"/>
  <c r="E3033"/>
  <c r="F3033" s="1"/>
  <c r="E3118"/>
  <c r="F3118" s="1"/>
  <c r="E3204"/>
  <c r="F3204" s="1"/>
  <c r="E3321"/>
  <c r="F3321" s="1"/>
  <c r="E2703"/>
  <c r="F2703" s="1"/>
  <c r="E2850"/>
  <c r="F2850" s="1"/>
  <c r="E2949"/>
  <c r="F2949" s="1"/>
  <c r="E3034"/>
  <c r="F3034" s="1"/>
  <c r="E3120"/>
  <c r="F3120" s="1"/>
  <c r="E3205"/>
  <c r="F3205" s="1"/>
  <c r="E3290"/>
  <c r="F3290" s="1"/>
  <c r="E3376"/>
  <c r="F3376" s="1"/>
  <c r="E3456"/>
  <c r="F3456" s="1"/>
  <c r="E3520"/>
  <c r="F3520" s="1"/>
  <c r="E2686"/>
  <c r="F2686" s="1"/>
  <c r="E2866"/>
  <c r="F2866" s="1"/>
  <c r="E3036"/>
  <c r="F3036" s="1"/>
  <c r="E3196"/>
  <c r="F3196" s="1"/>
  <c r="E3366"/>
  <c r="F3366" s="1"/>
  <c r="E3505"/>
  <c r="F3505" s="1"/>
  <c r="E2731"/>
  <c r="F2731" s="1"/>
  <c r="E2902"/>
  <c r="F2902" s="1"/>
  <c r="E3031"/>
  <c r="F3031" s="1"/>
  <c r="E3159"/>
  <c r="F3159" s="1"/>
  <c r="E3287"/>
  <c r="F3287" s="1"/>
  <c r="E3415"/>
  <c r="F3415" s="1"/>
  <c r="E3105"/>
  <c r="F3105" s="1"/>
  <c r="E3313"/>
  <c r="F3313" s="1"/>
  <c r="E3481"/>
  <c r="F3481" s="1"/>
  <c r="E3352"/>
  <c r="F3352" s="1"/>
  <c r="E3522"/>
  <c r="F3522" s="1"/>
  <c r="E3479"/>
  <c r="F3479" s="1"/>
  <c r="E2698"/>
  <c r="F2698" s="1"/>
  <c r="E2846"/>
  <c r="F2846" s="1"/>
  <c r="E2946"/>
  <c r="F2946" s="1"/>
  <c r="E3032"/>
  <c r="F3032" s="1"/>
  <c r="E3117"/>
  <c r="F3117" s="1"/>
  <c r="E3202"/>
  <c r="F3202" s="1"/>
  <c r="E3432"/>
  <c r="F3432" s="1"/>
  <c r="E3459"/>
  <c r="F3459" s="1"/>
  <c r="E2691"/>
  <c r="F2691" s="1"/>
  <c r="E2841"/>
  <c r="F2841" s="1"/>
  <c r="E2942"/>
  <c r="F2942" s="1"/>
  <c r="E3028"/>
  <c r="F3028" s="1"/>
  <c r="E3113"/>
  <c r="F3113" s="1"/>
  <c r="E3198"/>
  <c r="F3198" s="1"/>
  <c r="E3305"/>
  <c r="F3305" s="1"/>
  <c r="E2693"/>
  <c r="F2693" s="1"/>
  <c r="E2842"/>
  <c r="F2842" s="1"/>
  <c r="E2944"/>
  <c r="F2944" s="1"/>
  <c r="E3029"/>
  <c r="F3029" s="1"/>
  <c r="E3114"/>
  <c r="F3114" s="1"/>
  <c r="E3200"/>
  <c r="F3200" s="1"/>
  <c r="E3285"/>
  <c r="F3285" s="1"/>
  <c r="E3370"/>
  <c r="F3370" s="1"/>
  <c r="E3452"/>
  <c r="F3452" s="1"/>
  <c r="E3516"/>
  <c r="F3516" s="1"/>
  <c r="E2675"/>
  <c r="F2675" s="1"/>
  <c r="E2851"/>
  <c r="F2851" s="1"/>
  <c r="E3025"/>
  <c r="F3025" s="1"/>
  <c r="E3190"/>
  <c r="F3190" s="1"/>
  <c r="E3356"/>
  <c r="F3356" s="1"/>
  <c r="E3497"/>
  <c r="F3497" s="1"/>
  <c r="E3357"/>
  <c r="F3357" s="1"/>
  <c r="E3310"/>
  <c r="F3310" s="1"/>
  <c r="E1017"/>
  <c r="F1017" s="1"/>
  <c r="E1145"/>
  <c r="F1145" s="1"/>
  <c r="E1209"/>
  <c r="F1209" s="1"/>
  <c r="E1273"/>
  <c r="F1273" s="1"/>
  <c r="E1337"/>
  <c r="F1337" s="1"/>
  <c r="E1024"/>
  <c r="F1024" s="1"/>
  <c r="E1043"/>
  <c r="F1043" s="1"/>
  <c r="E1128"/>
  <c r="F1128" s="1"/>
  <c r="E1214"/>
  <c r="F1214" s="1"/>
  <c r="E1299"/>
  <c r="F1299" s="1"/>
  <c r="E3471"/>
  <c r="F3471" s="1"/>
  <c r="E3421"/>
  <c r="F3421" s="1"/>
  <c r="E3461"/>
  <c r="F3461" s="1"/>
  <c r="E3276"/>
  <c r="F3276" s="1"/>
  <c r="E3062"/>
  <c r="F3062" s="1"/>
  <c r="E2815"/>
  <c r="F2815" s="1"/>
  <c r="E3548"/>
  <c r="F3548" s="1"/>
  <c r="E3468"/>
  <c r="F3468" s="1"/>
  <c r="E3349"/>
  <c r="F3349" s="1"/>
  <c r="E3242"/>
  <c r="F3242" s="1"/>
  <c r="E3136"/>
  <c r="F3136" s="1"/>
  <c r="E3008"/>
  <c r="F3008" s="1"/>
  <c r="E2899"/>
  <c r="F2899" s="1"/>
  <c r="E2735"/>
  <c r="F2735" s="1"/>
  <c r="E3262"/>
  <c r="F3262" s="1"/>
  <c r="E3156"/>
  <c r="F3156" s="1"/>
  <c r="E3049"/>
  <c r="F3049" s="1"/>
  <c r="E2921"/>
  <c r="F2921" s="1"/>
  <c r="E2777"/>
  <c r="F2777" s="1"/>
  <c r="E3511"/>
  <c r="F3511" s="1"/>
  <c r="E3341"/>
  <c r="F3341" s="1"/>
  <c r="E3160"/>
  <c r="F3160" s="1"/>
  <c r="E3053"/>
  <c r="F3053" s="1"/>
  <c r="E2925"/>
  <c r="F2925" s="1"/>
  <c r="E2783"/>
  <c r="F2783" s="1"/>
  <c r="E3531"/>
  <c r="F3531" s="1"/>
  <c r="E3482"/>
  <c r="F3482" s="1"/>
  <c r="E3545"/>
  <c r="F3545" s="1"/>
  <c r="E3350"/>
  <c r="F3350" s="1"/>
  <c r="E3020"/>
  <c r="F3020" s="1"/>
  <c r="E3351"/>
  <c r="F3351" s="1"/>
  <c r="E3191"/>
  <c r="F3191" s="1"/>
  <c r="E2999"/>
  <c r="F2999" s="1"/>
  <c r="E2817"/>
  <c r="F2817" s="1"/>
  <c r="E3261"/>
  <c r="F3261" s="1"/>
  <c r="E3318"/>
  <c r="F3318" s="1"/>
  <c r="E3121"/>
  <c r="F3121" s="1"/>
  <c r="E2918"/>
  <c r="F2918" s="1"/>
  <c r="E2643"/>
  <c r="F2643" s="1"/>
  <c r="E3488"/>
  <c r="F3488" s="1"/>
  <c r="E3397"/>
  <c r="F3397" s="1"/>
  <c r="E3269"/>
  <c r="F3269" s="1"/>
  <c r="E3162"/>
  <c r="F3162" s="1"/>
  <c r="E3056"/>
  <c r="F3056" s="1"/>
  <c r="E2928"/>
  <c r="F2928" s="1"/>
  <c r="E2789"/>
  <c r="F2789" s="1"/>
  <c r="E3507"/>
  <c r="F3507" s="1"/>
  <c r="E3182"/>
  <c r="F3182" s="1"/>
  <c r="E3076"/>
  <c r="F3076" s="1"/>
  <c r="E2969"/>
  <c r="F2969" s="1"/>
  <c r="E2819"/>
  <c r="F2819" s="1"/>
  <c r="E2591"/>
  <c r="F2591" s="1"/>
  <c r="E3518"/>
  <c r="F3518" s="1"/>
  <c r="E3186"/>
  <c r="F3186" s="1"/>
  <c r="E3080"/>
  <c r="F3080" s="1"/>
  <c r="E2973"/>
  <c r="F2973" s="1"/>
  <c r="E2825"/>
  <c r="F2825" s="1"/>
  <c r="E2607"/>
  <c r="F2607" s="1"/>
  <c r="E3316"/>
  <c r="F3316" s="1"/>
  <c r="E3314"/>
  <c r="F3314" s="1"/>
  <c r="E3409"/>
  <c r="F3409" s="1"/>
  <c r="E3185"/>
  <c r="F3185" s="1"/>
  <c r="E3387"/>
  <c r="F3387" s="1"/>
  <c r="E3227"/>
  <c r="F3227" s="1"/>
  <c r="E3067"/>
  <c r="F3067" s="1"/>
  <c r="E2865"/>
  <c r="F2865" s="1"/>
  <c r="E3483"/>
  <c r="F3483" s="1"/>
  <c r="E3438"/>
  <c r="F3438" s="1"/>
  <c r="E3330"/>
  <c r="F3330" s="1"/>
  <c r="E3449"/>
  <c r="F3449" s="1"/>
  <c r="E3254"/>
  <c r="F3254" s="1"/>
  <c r="E3004"/>
  <c r="F3004" s="1"/>
  <c r="E2802"/>
  <c r="F2802" s="1"/>
  <c r="E3540"/>
  <c r="F3540" s="1"/>
  <c r="E3444"/>
  <c r="F3444" s="1"/>
  <c r="E3338"/>
  <c r="F3338" s="1"/>
  <c r="E3232"/>
  <c r="F3232" s="1"/>
  <c r="E3104"/>
  <c r="F3104" s="1"/>
  <c r="E2997"/>
  <c r="F2997" s="1"/>
  <c r="E2885"/>
  <c r="F2885" s="1"/>
  <c r="E2671"/>
  <c r="F2671" s="1"/>
  <c r="E3252"/>
  <c r="F3252" s="1"/>
  <c r="E3145"/>
  <c r="F3145" s="1"/>
  <c r="E3017"/>
  <c r="F3017" s="1"/>
  <c r="E2910"/>
  <c r="F2910" s="1"/>
  <c r="E2755"/>
  <c r="F2755" s="1"/>
  <c r="E3433"/>
  <c r="F3433" s="1"/>
  <c r="E3282"/>
  <c r="F3282" s="1"/>
  <c r="E3149"/>
  <c r="F3149" s="1"/>
  <c r="E3021"/>
  <c r="F3021" s="1"/>
  <c r="E2914"/>
  <c r="F2914" s="1"/>
  <c r="E2762"/>
  <c r="F2762" s="1"/>
  <c r="E3451"/>
  <c r="F3451" s="1"/>
  <c r="E3466"/>
  <c r="F3466" s="1"/>
  <c r="E3281"/>
  <c r="F3281" s="1"/>
  <c r="E3143"/>
  <c r="F3143" s="1"/>
  <c r="E3437"/>
  <c r="F3437" s="1"/>
  <c r="E3425"/>
  <c r="F3425" s="1"/>
  <c r="E2761"/>
  <c r="F2761" s="1"/>
  <c r="E3322"/>
  <c r="F3322" s="1"/>
  <c r="E2981"/>
  <c r="F2981" s="1"/>
  <c r="E3236"/>
  <c r="F3236" s="1"/>
  <c r="E2890"/>
  <c r="F2890" s="1"/>
  <c r="E3250"/>
  <c r="F3250" s="1"/>
  <c r="E2895"/>
  <c r="F2895" s="1"/>
  <c r="E3442"/>
  <c r="F3442" s="1"/>
  <c r="E2894"/>
  <c r="F2894" s="1"/>
  <c r="E2955"/>
  <c r="F2955" s="1"/>
  <c r="E3407"/>
  <c r="F3407" s="1"/>
  <c r="E3151"/>
  <c r="F3151" s="1"/>
  <c r="E2891"/>
  <c r="F2891" s="1"/>
  <c r="E2550"/>
  <c r="F2550" s="1"/>
  <c r="E2194"/>
  <c r="F2194" s="1"/>
  <c r="E2319"/>
  <c r="F2319" s="1"/>
  <c r="E2537"/>
  <c r="F2537" s="1"/>
  <c r="E2176"/>
  <c r="F2176" s="1"/>
  <c r="E2573"/>
  <c r="F2573" s="1"/>
  <c r="E2224"/>
  <c r="F2224" s="1"/>
  <c r="E2764"/>
  <c r="F2764" s="1"/>
  <c r="E2508"/>
  <c r="F2508" s="1"/>
  <c r="E2252"/>
  <c r="F2252" s="1"/>
  <c r="E1910"/>
  <c r="F1910" s="1"/>
  <c r="E1776"/>
  <c r="F1776" s="1"/>
  <c r="E2120"/>
  <c r="F2120" s="1"/>
  <c r="E3411"/>
  <c r="F3411" s="1"/>
  <c r="E3155"/>
  <c r="F3155" s="1"/>
  <c r="E2897"/>
  <c r="F2897" s="1"/>
  <c r="E2555"/>
  <c r="F2555" s="1"/>
  <c r="E2201"/>
  <c r="F2201" s="1"/>
  <c r="E2325"/>
  <c r="F2325" s="1"/>
  <c r="E2542"/>
  <c r="F2542" s="1"/>
  <c r="E2184"/>
  <c r="F2184" s="1"/>
  <c r="E2578"/>
  <c r="F2578" s="1"/>
  <c r="E2232"/>
  <c r="F2232" s="1"/>
  <c r="E2768"/>
  <c r="F2768" s="1"/>
  <c r="E2512"/>
  <c r="F2512" s="1"/>
  <c r="E2256"/>
  <c r="F2256" s="1"/>
  <c r="E1916"/>
  <c r="F1916" s="1"/>
  <c r="E1781"/>
  <c r="F1781" s="1"/>
  <c r="E2125"/>
  <c r="F2125" s="1"/>
  <c r="E2475"/>
  <c r="F2475" s="1"/>
  <c r="E2074"/>
  <c r="F2074" s="1"/>
  <c r="E2242"/>
  <c r="F2242" s="1"/>
  <c r="E2462"/>
  <c r="F2462" s="1"/>
  <c r="E2048"/>
  <c r="F2048" s="1"/>
  <c r="E2498"/>
  <c r="F2498" s="1"/>
  <c r="E2121"/>
  <c r="F2121" s="1"/>
  <c r="E2708"/>
  <c r="F2708" s="1"/>
  <c r="E2452"/>
  <c r="F2452" s="1"/>
  <c r="E2177"/>
  <c r="F2177" s="1"/>
  <c r="E1836"/>
  <c r="F1836" s="1"/>
  <c r="E1579"/>
  <c r="F1579" s="1"/>
  <c r="E1970"/>
  <c r="F1970" s="1"/>
  <c r="E2395"/>
  <c r="F2395" s="1"/>
  <c r="E2506"/>
  <c r="F2506" s="1"/>
  <c r="E2136"/>
  <c r="F2136" s="1"/>
  <c r="E2382"/>
  <c r="F2382" s="1"/>
  <c r="E2759"/>
  <c r="F2759" s="1"/>
  <c r="E2418"/>
  <c r="F2418" s="1"/>
  <c r="E2904"/>
  <c r="F2904" s="1"/>
  <c r="E2648"/>
  <c r="F2648" s="1"/>
  <c r="E2392"/>
  <c r="F2392" s="1"/>
  <c r="E2097"/>
  <c r="F2097" s="1"/>
  <c r="E1752"/>
  <c r="F1752" s="1"/>
  <c r="E1913"/>
  <c r="F1913" s="1"/>
  <c r="E1821"/>
  <c r="F1821" s="1"/>
  <c r="E2195"/>
  <c r="F2195" s="1"/>
  <c r="E1939"/>
  <c r="F1939" s="1"/>
  <c r="E1655"/>
  <c r="F1655" s="1"/>
  <c r="E1303"/>
  <c r="F1303" s="1"/>
  <c r="E1252"/>
  <c r="F1252" s="1"/>
  <c r="E1279"/>
  <c r="F1279" s="1"/>
  <c r="E1405"/>
  <c r="F1405" s="1"/>
  <c r="E1730"/>
  <c r="F1730" s="1"/>
  <c r="E1474"/>
  <c r="F1474" s="1"/>
  <c r="E1176"/>
  <c r="F1176" s="1"/>
  <c r="E1309"/>
  <c r="F1309" s="1"/>
  <c r="E1053"/>
  <c r="F1053" s="1"/>
  <c r="E1515"/>
  <c r="F1515" s="1"/>
  <c r="E2023"/>
  <c r="F2023" s="1"/>
  <c r="E1767"/>
  <c r="F1767" s="1"/>
  <c r="E1425"/>
  <c r="F1425" s="1"/>
  <c r="E1387"/>
  <c r="F1387" s="1"/>
  <c r="E1407"/>
  <c r="F1407" s="1"/>
  <c r="E1517"/>
  <c r="F1517" s="1"/>
  <c r="E1120"/>
  <c r="F1120" s="1"/>
  <c r="E1558"/>
  <c r="F1558" s="1"/>
  <c r="E1288"/>
  <c r="F1288" s="1"/>
  <c r="E1014"/>
  <c r="F1014" s="1"/>
  <c r="E1137"/>
  <c r="F1137" s="1"/>
  <c r="E1461"/>
  <c r="F1461" s="1"/>
  <c r="E1520"/>
  <c r="F1520" s="1"/>
  <c r="E1684"/>
  <c r="F1684" s="1"/>
  <c r="E1938"/>
  <c r="F1938" s="1"/>
  <c r="E1525"/>
  <c r="F1525" s="1"/>
  <c r="E2027"/>
  <c r="F2027" s="1"/>
  <c r="E1771"/>
  <c r="F1771" s="1"/>
  <c r="E1431"/>
  <c r="F1431" s="1"/>
  <c r="E1392"/>
  <c r="F1392" s="1"/>
  <c r="E1412"/>
  <c r="F1412" s="1"/>
  <c r="E1523"/>
  <c r="F1523" s="1"/>
  <c r="E1127"/>
  <c r="F1127" s="1"/>
  <c r="E1562"/>
  <c r="F1562" s="1"/>
  <c r="E1294"/>
  <c r="F1294" s="1"/>
  <c r="E1019"/>
  <c r="F1019" s="1"/>
  <c r="E1141"/>
  <c r="F1141" s="1"/>
  <c r="E1481"/>
  <c r="F1481" s="1"/>
  <c r="E1531"/>
  <c r="F1531" s="1"/>
  <c r="E1691"/>
  <c r="F1691" s="1"/>
  <c r="E1944"/>
  <c r="F1944" s="1"/>
  <c r="E1536"/>
  <c r="F1536" s="1"/>
  <c r="E2031"/>
  <c r="F2031" s="1"/>
  <c r="E1775"/>
  <c r="F1775" s="1"/>
  <c r="E1436"/>
  <c r="F1436" s="1"/>
  <c r="E1397"/>
  <c r="F1397" s="1"/>
  <c r="E1417"/>
  <c r="F1417" s="1"/>
  <c r="E1528"/>
  <c r="F1528" s="1"/>
  <c r="E1135"/>
  <c r="F1135" s="1"/>
  <c r="E1566"/>
  <c r="F1566" s="1"/>
  <c r="E1081"/>
  <c r="F1081" s="1"/>
  <c r="E3527"/>
  <c r="F3527" s="1"/>
  <c r="E3470"/>
  <c r="F3470" s="1"/>
  <c r="E3525"/>
  <c r="F3525" s="1"/>
  <c r="E3308"/>
  <c r="F3308" s="1"/>
  <c r="E3110"/>
  <c r="F3110" s="1"/>
  <c r="E2901"/>
  <c r="F2901" s="1"/>
  <c r="E2623"/>
  <c r="F2623" s="1"/>
  <c r="E3484"/>
  <c r="F3484" s="1"/>
  <c r="E3392"/>
  <c r="F3392" s="1"/>
  <c r="E3264"/>
  <c r="F3264" s="1"/>
  <c r="E3157"/>
  <c r="F3157" s="1"/>
  <c r="E3050"/>
  <c r="F3050" s="1"/>
  <c r="E2922"/>
  <c r="F2922" s="1"/>
  <c r="E2778"/>
  <c r="F2778" s="1"/>
  <c r="E3467"/>
  <c r="F3467" s="1"/>
  <c r="E3177"/>
  <c r="F3177" s="1"/>
  <c r="E3070"/>
  <c r="F3070" s="1"/>
  <c r="E2964"/>
  <c r="F2964" s="1"/>
  <c r="E2813"/>
  <c r="F2813" s="1"/>
  <c r="E2570"/>
  <c r="F2570" s="1"/>
  <c r="E3506"/>
  <c r="F3506" s="1"/>
  <c r="E3181"/>
  <c r="F3181" s="1"/>
  <c r="E3074"/>
  <c r="F3074" s="1"/>
  <c r="E2968"/>
  <c r="F2968" s="1"/>
  <c r="E2818"/>
  <c r="F2818" s="1"/>
  <c r="E2586"/>
  <c r="F2586" s="1"/>
  <c r="E3300"/>
  <c r="F3300" s="1"/>
  <c r="E3298"/>
  <c r="F3298" s="1"/>
  <c r="E3398"/>
  <c r="F3398" s="1"/>
  <c r="E3174"/>
  <c r="F3174" s="1"/>
  <c r="E3383"/>
  <c r="F3383" s="1"/>
  <c r="E3223"/>
  <c r="F3223" s="1"/>
  <c r="E3063"/>
  <c r="F3063" s="1"/>
  <c r="E2859"/>
  <c r="F2859" s="1"/>
  <c r="E3486"/>
  <c r="F3486" s="1"/>
  <c r="E3404"/>
  <c r="F3404" s="1"/>
  <c r="E3158"/>
  <c r="F3158" s="1"/>
  <c r="E2956"/>
  <c r="F2956" s="1"/>
  <c r="E2739"/>
  <c r="F2739" s="1"/>
  <c r="E3504"/>
  <c r="F3504" s="1"/>
  <c r="E3418"/>
  <c r="F3418" s="1"/>
  <c r="E3312"/>
  <c r="F3312" s="1"/>
  <c r="E3184"/>
  <c r="F3184" s="1"/>
  <c r="E3077"/>
  <c r="F3077" s="1"/>
  <c r="E2970"/>
  <c r="F2970" s="1"/>
  <c r="E2821"/>
  <c r="F2821" s="1"/>
  <c r="E2597"/>
  <c r="F2597" s="1"/>
  <c r="E3225"/>
  <c r="F3225" s="1"/>
  <c r="E3097"/>
  <c r="F3097" s="1"/>
  <c r="E2990"/>
  <c r="F2990" s="1"/>
  <c r="E2877"/>
  <c r="F2877" s="1"/>
  <c r="E2659"/>
  <c r="F2659" s="1"/>
  <c r="E3348"/>
  <c r="F3348" s="1"/>
  <c r="E3229"/>
  <c r="F3229" s="1"/>
  <c r="E3101"/>
  <c r="F3101" s="1"/>
  <c r="E2994"/>
  <c r="F2994" s="1"/>
  <c r="E2882"/>
  <c r="F2882" s="1"/>
  <c r="E2666"/>
  <c r="F2666" s="1"/>
  <c r="E3374"/>
  <c r="F3374" s="1"/>
  <c r="E3416"/>
  <c r="F3416" s="1"/>
  <c r="E3457"/>
  <c r="F3457" s="1"/>
  <c r="E3228"/>
  <c r="F3228" s="1"/>
  <c r="E2793"/>
  <c r="F2793" s="1"/>
  <c r="E3259"/>
  <c r="F3259" s="1"/>
  <c r="E3099"/>
  <c r="F3099" s="1"/>
  <c r="E2939"/>
  <c r="F2939" s="1"/>
  <c r="E2694"/>
  <c r="F2694" s="1"/>
  <c r="E3499"/>
  <c r="F3499" s="1"/>
  <c r="E3450"/>
  <c r="F3450" s="1"/>
  <c r="E3477"/>
  <c r="F3477" s="1"/>
  <c r="E3292"/>
  <c r="F3292" s="1"/>
  <c r="E3084"/>
  <c r="F3084" s="1"/>
  <c r="E2830"/>
  <c r="F2830" s="1"/>
  <c r="E2581"/>
  <c r="F2581" s="1"/>
  <c r="E3476"/>
  <c r="F3476" s="1"/>
  <c r="E3360"/>
  <c r="F3360" s="1"/>
  <c r="E3253"/>
  <c r="F3253" s="1"/>
  <c r="E3146"/>
  <c r="F3146" s="1"/>
  <c r="E3018"/>
  <c r="F3018" s="1"/>
  <c r="E2912"/>
  <c r="F2912" s="1"/>
  <c r="E2757"/>
  <c r="F2757" s="1"/>
  <c r="E3273"/>
  <c r="F3273" s="1"/>
  <c r="E3166"/>
  <c r="F3166" s="1"/>
  <c r="E3060"/>
  <c r="F3060" s="1"/>
  <c r="E2932"/>
  <c r="F2932" s="1"/>
  <c r="E2798"/>
  <c r="F2798" s="1"/>
  <c r="E3535"/>
  <c r="F3535" s="1"/>
  <c r="E3384"/>
  <c r="F3384" s="1"/>
  <c r="E3170"/>
  <c r="F3170" s="1"/>
  <c r="E3064"/>
  <c r="F3064" s="1"/>
  <c r="E2936"/>
  <c r="F2936" s="1"/>
  <c r="E2803"/>
  <c r="F2803" s="1"/>
  <c r="E2543"/>
  <c r="F2543" s="1"/>
  <c r="E3502"/>
  <c r="F3502" s="1"/>
  <c r="E3465"/>
  <c r="F3465" s="1"/>
  <c r="E3271"/>
  <c r="F3271" s="1"/>
  <c r="E2710"/>
  <c r="F2710" s="1"/>
  <c r="E3549"/>
  <c r="F3549" s="1"/>
  <c r="E2940"/>
  <c r="F2940" s="1"/>
  <c r="E3408"/>
  <c r="F3408" s="1"/>
  <c r="E3066"/>
  <c r="F3066" s="1"/>
  <c r="E2554"/>
  <c r="F2554" s="1"/>
  <c r="E2980"/>
  <c r="F2980" s="1"/>
  <c r="E3289"/>
  <c r="F3289" s="1"/>
  <c r="E2984"/>
  <c r="F2984" s="1"/>
  <c r="E3342"/>
  <c r="F3342" s="1"/>
  <c r="E3212"/>
  <c r="F3212" s="1"/>
  <c r="E3083"/>
  <c r="F3083" s="1"/>
  <c r="E2908"/>
  <c r="F2908" s="1"/>
  <c r="E3215"/>
  <c r="F3215" s="1"/>
  <c r="E2959"/>
  <c r="F2959" s="1"/>
  <c r="E2635"/>
  <c r="F2635" s="1"/>
  <c r="E2294"/>
  <c r="F2294" s="1"/>
  <c r="E2405"/>
  <c r="F2405" s="1"/>
  <c r="E2622"/>
  <c r="F2622" s="1"/>
  <c r="E2281"/>
  <c r="F2281" s="1"/>
  <c r="E2658"/>
  <c r="F2658" s="1"/>
  <c r="E2317"/>
  <c r="F2317" s="1"/>
  <c r="E2828"/>
  <c r="F2828" s="1"/>
  <c r="E2572"/>
  <c r="F2572" s="1"/>
  <c r="E2316"/>
  <c r="F2316" s="1"/>
  <c r="E1996"/>
  <c r="F1996" s="1"/>
  <c r="E1492"/>
  <c r="F1492" s="1"/>
  <c r="E1699"/>
  <c r="F1699" s="1"/>
  <c r="E2913"/>
  <c r="F2913" s="1"/>
  <c r="E3219"/>
  <c r="F3219" s="1"/>
  <c r="E2963"/>
  <c r="F2963" s="1"/>
  <c r="E2641"/>
  <c r="F2641" s="1"/>
  <c r="E2299"/>
  <c r="F2299" s="1"/>
  <c r="E2410"/>
  <c r="F2410" s="1"/>
  <c r="E2627"/>
  <c r="F2627" s="1"/>
  <c r="E2286"/>
  <c r="F2286" s="1"/>
  <c r="E2663"/>
  <c r="F2663" s="1"/>
  <c r="E2322"/>
  <c r="F2322" s="1"/>
  <c r="E2832"/>
  <c r="F2832" s="1"/>
  <c r="E2576"/>
  <c r="F2576" s="1"/>
  <c r="E2320"/>
  <c r="F2320" s="1"/>
  <c r="E2001"/>
  <c r="F2001" s="1"/>
  <c r="E1503"/>
  <c r="F1503" s="1"/>
  <c r="E1705"/>
  <c r="F1705" s="1"/>
  <c r="E2561"/>
  <c r="F2561" s="1"/>
  <c r="E2208"/>
  <c r="F2208" s="1"/>
  <c r="E2330"/>
  <c r="F2330" s="1"/>
  <c r="E2547"/>
  <c r="F2547" s="1"/>
  <c r="E2190"/>
  <c r="F2190" s="1"/>
  <c r="E2583"/>
  <c r="F2583" s="1"/>
  <c r="E2238"/>
  <c r="F2238" s="1"/>
  <c r="E2772"/>
  <c r="F2772" s="1"/>
  <c r="E2516"/>
  <c r="F2516" s="1"/>
  <c r="E2260"/>
  <c r="F2260" s="1"/>
  <c r="E1921"/>
  <c r="F1921" s="1"/>
  <c r="E1797"/>
  <c r="F1797" s="1"/>
  <c r="E1451"/>
  <c r="F1451" s="1"/>
  <c r="E2481"/>
  <c r="F2481" s="1"/>
  <c r="E2085"/>
  <c r="F2085" s="1"/>
  <c r="E2249"/>
  <c r="F2249" s="1"/>
  <c r="E2467"/>
  <c r="F2467" s="1"/>
  <c r="E2058"/>
  <c r="F2058" s="1"/>
  <c r="E2503"/>
  <c r="F2503" s="1"/>
  <c r="E2132"/>
  <c r="F2132" s="1"/>
  <c r="E2712"/>
  <c r="F2712" s="1"/>
  <c r="E2456"/>
  <c r="F2456" s="1"/>
  <c r="E2182"/>
  <c r="F2182" s="1"/>
  <c r="E1841"/>
  <c r="F1841" s="1"/>
  <c r="E1587"/>
  <c r="F1587" s="1"/>
  <c r="E1976"/>
  <c r="F1976" s="1"/>
  <c r="E1445"/>
  <c r="F1445" s="1"/>
  <c r="E2003"/>
  <c r="F2003" s="1"/>
  <c r="E1740"/>
  <c r="F1740" s="1"/>
  <c r="E1399"/>
  <c r="F1399" s="1"/>
  <c r="E1360"/>
  <c r="F1360" s="1"/>
  <c r="E1380"/>
  <c r="F1380" s="1"/>
  <c r="E1491"/>
  <c r="F1491" s="1"/>
  <c r="E1084"/>
  <c r="F1084" s="1"/>
  <c r="E1538"/>
  <c r="F1538" s="1"/>
  <c r="E1262"/>
  <c r="F1262" s="1"/>
  <c r="E1039"/>
  <c r="F1039" s="1"/>
  <c r="E1117"/>
  <c r="F1117" s="1"/>
  <c r="E1647"/>
  <c r="F1647" s="1"/>
  <c r="E2087"/>
  <c r="F2087" s="1"/>
  <c r="E1831"/>
  <c r="F1831" s="1"/>
  <c r="E1511"/>
  <c r="F1511" s="1"/>
  <c r="E1111"/>
  <c r="F1111" s="1"/>
  <c r="E1060"/>
  <c r="F1060" s="1"/>
  <c r="E1087"/>
  <c r="F1087" s="1"/>
  <c r="E1234"/>
  <c r="F1234" s="1"/>
  <c r="E1622"/>
  <c r="F1622" s="1"/>
  <c r="E1366"/>
  <c r="F1366" s="1"/>
  <c r="E1032"/>
  <c r="F1032" s="1"/>
  <c r="E1201"/>
  <c r="F1201" s="1"/>
  <c r="E1616"/>
  <c r="F1616" s="1"/>
  <c r="E1651"/>
  <c r="F1651" s="1"/>
  <c r="E1790"/>
  <c r="F1790" s="1"/>
  <c r="E2024"/>
  <c r="F2024" s="1"/>
  <c r="E1653"/>
  <c r="F1653" s="1"/>
  <c r="E2091"/>
  <c r="F2091" s="1"/>
  <c r="E1835"/>
  <c r="F1835" s="1"/>
  <c r="E1516"/>
  <c r="F1516" s="1"/>
  <c r="E1119"/>
  <c r="F1119" s="1"/>
  <c r="E1067"/>
  <c r="F1067" s="1"/>
  <c r="E1094"/>
  <c r="F1094" s="1"/>
  <c r="E1242"/>
  <c r="F1242" s="1"/>
  <c r="E1626"/>
  <c r="F1626" s="1"/>
  <c r="E1370"/>
  <c r="F1370" s="1"/>
  <c r="E1038"/>
  <c r="F1038" s="1"/>
  <c r="E1205"/>
  <c r="F1205" s="1"/>
  <c r="E1624"/>
  <c r="F1624" s="1"/>
  <c r="E1657"/>
  <c r="F1657" s="1"/>
  <c r="E1796"/>
  <c r="F1796" s="1"/>
  <c r="E2029"/>
  <c r="F2029" s="1"/>
  <c r="E1661"/>
  <c r="F1661" s="1"/>
  <c r="E2095"/>
  <c r="F2095" s="1"/>
  <c r="E1839"/>
  <c r="F1839" s="1"/>
  <c r="E1521"/>
  <c r="F1521" s="1"/>
  <c r="E1126"/>
  <c r="F1126" s="1"/>
  <c r="E1074"/>
  <c r="F1074" s="1"/>
  <c r="E1100"/>
  <c r="F1100" s="1"/>
  <c r="E1248"/>
  <c r="F1248" s="1"/>
  <c r="E1630"/>
  <c r="F1630" s="1"/>
  <c r="E1374"/>
  <c r="F1374" s="1"/>
  <c r="E3270"/>
  <c r="F3270" s="1"/>
  <c r="E2934"/>
  <c r="F2934" s="1"/>
  <c r="E3323"/>
  <c r="F3323" s="1"/>
  <c r="E3131"/>
  <c r="F3131" s="1"/>
  <c r="E2971"/>
  <c r="F2971" s="1"/>
  <c r="E2779"/>
  <c r="F2779" s="1"/>
  <c r="E1001"/>
  <c r="E3498"/>
  <c r="F3498" s="1"/>
  <c r="E3541"/>
  <c r="F3541" s="1"/>
  <c r="E3329"/>
  <c r="F3329" s="1"/>
  <c r="E3126"/>
  <c r="F3126" s="1"/>
  <c r="E2929"/>
  <c r="F2929" s="1"/>
  <c r="E2654"/>
  <c r="F2654" s="1"/>
  <c r="E3492"/>
  <c r="F3492" s="1"/>
  <c r="E3402"/>
  <c r="F3402" s="1"/>
  <c r="E3274"/>
  <c r="F3274" s="1"/>
  <c r="E3168"/>
  <c r="F3168" s="1"/>
  <c r="E3061"/>
  <c r="F3061" s="1"/>
  <c r="E2933"/>
  <c r="F2933" s="1"/>
  <c r="E2799"/>
  <c r="F2799" s="1"/>
  <c r="E3539"/>
  <c r="F3539" s="1"/>
  <c r="E3188"/>
  <c r="F3188" s="1"/>
  <c r="E3081"/>
  <c r="F3081" s="1"/>
  <c r="E2974"/>
  <c r="F2974" s="1"/>
  <c r="E2826"/>
  <c r="F2826" s="1"/>
  <c r="E2613"/>
  <c r="F2613" s="1"/>
  <c r="E3538"/>
  <c r="F3538" s="1"/>
  <c r="E3192"/>
  <c r="F3192" s="1"/>
  <c r="E3085"/>
  <c r="F3085" s="1"/>
  <c r="E2978"/>
  <c r="F2978" s="1"/>
  <c r="E2831"/>
  <c r="F2831" s="1"/>
  <c r="E2629"/>
  <c r="F2629" s="1"/>
  <c r="E3326"/>
  <c r="F3326" s="1"/>
  <c r="E3325"/>
  <c r="F3325" s="1"/>
  <c r="E3399"/>
  <c r="F3399" s="1"/>
  <c r="E2881"/>
  <c r="F2881" s="1"/>
  <c r="E3462"/>
  <c r="F3462" s="1"/>
  <c r="E3094"/>
  <c r="F3094" s="1"/>
  <c r="E3480"/>
  <c r="F3480" s="1"/>
  <c r="E3152"/>
  <c r="F3152" s="1"/>
  <c r="E2767"/>
  <c r="F2767" s="1"/>
  <c r="E3065"/>
  <c r="F3065" s="1"/>
  <c r="E2549"/>
  <c r="F2549" s="1"/>
  <c r="E3069"/>
  <c r="F3069" s="1"/>
  <c r="E2565"/>
  <c r="F2565" s="1"/>
  <c r="E3388"/>
  <c r="F3388" s="1"/>
  <c r="E3211"/>
  <c r="F3211" s="1"/>
  <c r="E3089"/>
  <c r="F3089" s="1"/>
  <c r="E3279"/>
  <c r="F3279" s="1"/>
  <c r="E3023"/>
  <c r="F3023" s="1"/>
  <c r="E2721"/>
  <c r="F2721" s="1"/>
  <c r="E2379"/>
  <c r="F2379" s="1"/>
  <c r="E2490"/>
  <c r="F2490" s="1"/>
  <c r="E2105"/>
  <c r="F2105" s="1"/>
  <c r="E2366"/>
  <c r="F2366" s="1"/>
  <c r="E2743"/>
  <c r="F2743" s="1"/>
  <c r="E2402"/>
  <c r="F2402" s="1"/>
  <c r="E2892"/>
  <c r="F2892" s="1"/>
  <c r="E2636"/>
  <c r="F2636" s="1"/>
  <c r="E2380"/>
  <c r="F2380" s="1"/>
  <c r="E2081"/>
  <c r="F2081" s="1"/>
  <c r="E1731"/>
  <c r="F1731" s="1"/>
  <c r="E1886"/>
  <c r="F1886" s="1"/>
  <c r="E3100"/>
  <c r="F3100" s="1"/>
  <c r="E3283"/>
  <c r="F3283" s="1"/>
  <c r="E3027"/>
  <c r="F3027" s="1"/>
  <c r="E2726"/>
  <c r="F2726" s="1"/>
  <c r="E2385"/>
  <c r="F2385" s="1"/>
  <c r="E2495"/>
  <c r="F2495" s="1"/>
  <c r="E2116"/>
  <c r="F2116" s="1"/>
  <c r="E2371"/>
  <c r="F2371" s="1"/>
  <c r="E2749"/>
  <c r="F2749" s="1"/>
  <c r="E2407"/>
  <c r="F2407" s="1"/>
  <c r="E2896"/>
  <c r="F2896" s="1"/>
  <c r="E2640"/>
  <c r="F2640" s="1"/>
  <c r="E2384"/>
  <c r="F2384" s="1"/>
  <c r="E2086"/>
  <c r="F2086" s="1"/>
  <c r="E1737"/>
  <c r="F1737" s="1"/>
  <c r="E1892"/>
  <c r="F1892" s="1"/>
  <c r="E2646"/>
  <c r="F2646" s="1"/>
  <c r="E2305"/>
  <c r="F2305" s="1"/>
  <c r="E2415"/>
  <c r="F2415" s="1"/>
  <c r="E2633"/>
  <c r="F2633" s="1"/>
  <c r="E2291"/>
  <c r="F2291" s="1"/>
  <c r="E2669"/>
  <c r="F2669" s="1"/>
  <c r="E2327"/>
  <c r="F2327" s="1"/>
  <c r="E2836"/>
  <c r="F2836" s="1"/>
  <c r="E2580"/>
  <c r="F2580" s="1"/>
  <c r="E2324"/>
  <c r="F2324" s="1"/>
  <c r="E2006"/>
  <c r="F2006" s="1"/>
  <c r="E1535"/>
  <c r="F1535" s="1"/>
  <c r="E1727"/>
  <c r="F1727" s="1"/>
  <c r="E2566"/>
  <c r="F2566" s="1"/>
  <c r="E2216"/>
  <c r="F2216" s="1"/>
  <c r="E2335"/>
  <c r="F2335" s="1"/>
  <c r="E2553"/>
  <c r="F2553" s="1"/>
  <c r="E2197"/>
  <c r="F2197" s="1"/>
  <c r="E2589"/>
  <c r="F2589" s="1"/>
  <c r="E2245"/>
  <c r="F2245" s="1"/>
  <c r="E2776"/>
  <c r="F2776" s="1"/>
  <c r="E2520"/>
  <c r="F2520" s="1"/>
  <c r="E2264"/>
  <c r="F2264" s="1"/>
  <c r="E1926"/>
  <c r="F1926" s="1"/>
  <c r="E1802"/>
  <c r="F1802" s="1"/>
  <c r="E1472"/>
  <c r="F1472" s="1"/>
  <c r="E1611"/>
  <c r="F1611" s="1"/>
  <c r="E2067"/>
  <c r="F2067" s="1"/>
  <c r="E1811"/>
  <c r="F1811" s="1"/>
  <c r="E1484"/>
  <c r="F1484" s="1"/>
  <c r="E1076"/>
  <c r="F1076" s="1"/>
  <c r="E1465"/>
  <c r="F1465" s="1"/>
  <c r="E1051"/>
  <c r="F1051" s="1"/>
  <c r="E1199"/>
  <c r="F1199" s="1"/>
  <c r="E1602"/>
  <c r="F1602" s="1"/>
  <c r="E1346"/>
  <c r="F1346" s="1"/>
  <c r="E1006"/>
  <c r="F1006" s="1"/>
  <c r="E1181"/>
  <c r="F1181" s="1"/>
  <c r="E1760"/>
  <c r="F1760" s="1"/>
  <c r="E2151"/>
  <c r="F2151" s="1"/>
  <c r="E1895"/>
  <c r="F1895" s="1"/>
  <c r="E1596"/>
  <c r="F1596" s="1"/>
  <c r="E1226"/>
  <c r="F1226" s="1"/>
  <c r="E1174"/>
  <c r="F1174" s="1"/>
  <c r="E1200"/>
  <c r="F1200" s="1"/>
  <c r="E1347"/>
  <c r="F1347" s="1"/>
  <c r="E1686"/>
  <c r="F1686" s="1"/>
  <c r="E1430"/>
  <c r="F1430" s="1"/>
  <c r="E1118"/>
  <c r="F1118" s="1"/>
  <c r="E1265"/>
  <c r="F1265" s="1"/>
  <c r="E1009"/>
  <c r="F1009" s="1"/>
  <c r="E1764"/>
  <c r="F1764" s="1"/>
  <c r="E1876"/>
  <c r="F1876" s="1"/>
  <c r="E2109"/>
  <c r="F2109" s="1"/>
  <c r="E1768"/>
  <c r="F1768" s="1"/>
  <c r="E2155"/>
  <c r="F2155" s="1"/>
  <c r="E1899"/>
  <c r="F1899" s="1"/>
  <c r="E1601"/>
  <c r="F1601" s="1"/>
  <c r="E1232"/>
  <c r="F1232" s="1"/>
  <c r="E1180"/>
  <c r="F1180" s="1"/>
  <c r="E1207"/>
  <c r="F1207" s="1"/>
  <c r="E1352"/>
  <c r="F1352" s="1"/>
  <c r="E1690"/>
  <c r="F1690" s="1"/>
  <c r="E1434"/>
  <c r="F1434" s="1"/>
  <c r="E1123"/>
  <c r="F1123" s="1"/>
  <c r="E1269"/>
  <c r="F1269" s="1"/>
  <c r="E1013"/>
  <c r="F1013" s="1"/>
  <c r="E1770"/>
  <c r="F1770" s="1"/>
  <c r="E1881"/>
  <c r="F1881" s="1"/>
  <c r="E2114"/>
  <c r="F2114" s="1"/>
  <c r="E1773"/>
  <c r="F1773" s="1"/>
  <c r="E2159"/>
  <c r="F2159" s="1"/>
  <c r="E1903"/>
  <c r="F1903" s="1"/>
  <c r="E1607"/>
  <c r="F1607" s="1"/>
  <c r="E1239"/>
  <c r="F1239" s="1"/>
  <c r="E1188"/>
  <c r="F1188" s="1"/>
  <c r="E1215"/>
  <c r="F1215" s="1"/>
  <c r="E1357"/>
  <c r="F1357" s="1"/>
  <c r="E1694"/>
  <c r="F1694" s="1"/>
  <c r="E1438"/>
  <c r="F1438" s="1"/>
  <c r="E3361"/>
  <c r="F3361" s="1"/>
  <c r="E3030"/>
  <c r="F3030" s="1"/>
  <c r="E3355"/>
  <c r="F3355" s="1"/>
  <c r="E3195"/>
  <c r="F3195" s="1"/>
  <c r="E3003"/>
  <c r="F3003" s="1"/>
  <c r="E2822"/>
  <c r="F2822" s="1"/>
  <c r="E3534"/>
  <c r="F3534" s="1"/>
  <c r="E3546"/>
  <c r="F3546" s="1"/>
  <c r="E3277"/>
  <c r="F3277" s="1"/>
  <c r="E3414"/>
  <c r="F3414" s="1"/>
  <c r="E3169"/>
  <c r="F3169" s="1"/>
  <c r="E2961"/>
  <c r="F2961" s="1"/>
  <c r="E2750"/>
  <c r="F2750" s="1"/>
  <c r="E3508"/>
  <c r="F3508" s="1"/>
  <c r="E3424"/>
  <c r="F3424" s="1"/>
  <c r="E3317"/>
  <c r="F3317" s="1"/>
  <c r="E3189"/>
  <c r="F3189" s="1"/>
  <c r="E3082"/>
  <c r="F3082" s="1"/>
  <c r="E2976"/>
  <c r="F2976" s="1"/>
  <c r="E2829"/>
  <c r="F2829" s="1"/>
  <c r="E2618"/>
  <c r="F2618" s="1"/>
  <c r="E3230"/>
  <c r="F3230" s="1"/>
  <c r="E3102"/>
  <c r="F3102" s="1"/>
  <c r="E2996"/>
  <c r="F2996" s="1"/>
  <c r="E2883"/>
  <c r="F2883" s="1"/>
  <c r="E2670"/>
  <c r="F2670" s="1"/>
  <c r="E3369"/>
  <c r="F3369" s="1"/>
  <c r="E3245"/>
  <c r="F3245" s="1"/>
  <c r="E3106"/>
  <c r="F3106" s="1"/>
  <c r="E3000"/>
  <c r="F3000" s="1"/>
  <c r="E2889"/>
  <c r="F2889" s="1"/>
  <c r="E2677"/>
  <c r="F2677" s="1"/>
  <c r="E3390"/>
  <c r="F3390" s="1"/>
  <c r="E3426"/>
  <c r="F3426" s="1"/>
  <c r="E3068"/>
  <c r="F3068" s="1"/>
  <c r="E3015"/>
  <c r="F3015" s="1"/>
  <c r="E3455"/>
  <c r="F3455" s="1"/>
  <c r="E3265"/>
  <c r="F3265" s="1"/>
  <c r="E3544"/>
  <c r="F3544" s="1"/>
  <c r="E3237"/>
  <c r="F3237" s="1"/>
  <c r="E2893"/>
  <c r="F2893" s="1"/>
  <c r="E3150"/>
  <c r="F3150" s="1"/>
  <c r="E2766"/>
  <c r="F2766" s="1"/>
  <c r="E3154"/>
  <c r="F3154" s="1"/>
  <c r="E2773"/>
  <c r="F2773" s="1"/>
  <c r="E3537"/>
  <c r="F3537" s="1"/>
  <c r="E3339"/>
  <c r="F3339" s="1"/>
  <c r="E2801"/>
  <c r="F2801" s="1"/>
  <c r="E3343"/>
  <c r="F3343" s="1"/>
  <c r="E3087"/>
  <c r="F3087" s="1"/>
  <c r="E2806"/>
  <c r="F2806" s="1"/>
  <c r="E2465"/>
  <c r="F2465" s="1"/>
  <c r="E2053"/>
  <c r="F2053" s="1"/>
  <c r="E2228"/>
  <c r="F2228" s="1"/>
  <c r="E2451"/>
  <c r="F2451" s="1"/>
  <c r="E2026"/>
  <c r="F2026" s="1"/>
  <c r="E2487"/>
  <c r="F2487" s="1"/>
  <c r="E2100"/>
  <c r="F2100" s="1"/>
  <c r="E2700"/>
  <c r="F2700" s="1"/>
  <c r="E2444"/>
  <c r="F2444" s="1"/>
  <c r="E2166"/>
  <c r="F2166" s="1"/>
  <c r="E1825"/>
  <c r="F1825" s="1"/>
  <c r="E1541"/>
  <c r="F1541" s="1"/>
  <c r="E1949"/>
  <c r="F1949" s="1"/>
  <c r="E3347"/>
  <c r="F3347" s="1"/>
  <c r="E3091"/>
  <c r="F3091" s="1"/>
  <c r="E2811"/>
  <c r="F2811" s="1"/>
  <c r="E2470"/>
  <c r="F2470" s="1"/>
  <c r="E2064"/>
  <c r="F2064" s="1"/>
  <c r="E2234"/>
  <c r="F2234" s="1"/>
  <c r="E2457"/>
  <c r="F2457" s="1"/>
  <c r="E2037"/>
  <c r="F2037" s="1"/>
  <c r="E2493"/>
  <c r="F2493" s="1"/>
  <c r="E2110"/>
  <c r="F2110" s="1"/>
  <c r="E2704"/>
  <c r="F2704" s="1"/>
  <c r="E2448"/>
  <c r="F2448" s="1"/>
  <c r="E2172"/>
  <c r="F2172" s="1"/>
  <c r="E1830"/>
  <c r="F1830" s="1"/>
  <c r="E1552"/>
  <c r="F1552" s="1"/>
  <c r="E1954"/>
  <c r="F1954" s="1"/>
  <c r="E2390"/>
  <c r="F2390" s="1"/>
  <c r="E2501"/>
  <c r="F2501" s="1"/>
  <c r="E2126"/>
  <c r="F2126" s="1"/>
  <c r="E2377"/>
  <c r="F2377" s="1"/>
  <c r="E2754"/>
  <c r="F2754" s="1"/>
  <c r="E2413"/>
  <c r="F2413" s="1"/>
  <c r="E2900"/>
  <c r="F2900" s="1"/>
  <c r="E2644"/>
  <c r="F2644" s="1"/>
  <c r="E2388"/>
  <c r="F2388" s="1"/>
  <c r="E2092"/>
  <c r="F2092" s="1"/>
  <c r="E1744"/>
  <c r="F1744" s="1"/>
  <c r="E1908"/>
  <c r="F1908" s="1"/>
  <c r="E2651"/>
  <c r="F2651" s="1"/>
  <c r="E2310"/>
  <c r="F2310" s="1"/>
  <c r="E2421"/>
  <c r="F2421" s="1"/>
  <c r="E2638"/>
  <c r="F2638" s="1"/>
  <c r="E2297"/>
  <c r="F2297" s="1"/>
  <c r="E2674"/>
  <c r="F2674" s="1"/>
  <c r="E2333"/>
  <c r="F2333" s="1"/>
  <c r="E2840"/>
  <c r="F2840" s="1"/>
  <c r="E2584"/>
  <c r="F2584" s="1"/>
  <c r="E2328"/>
  <c r="F2328" s="1"/>
  <c r="E2012"/>
  <c r="F2012" s="1"/>
  <c r="E1545"/>
  <c r="F1545" s="1"/>
  <c r="E1733"/>
  <c r="F1733" s="1"/>
  <c r="E1725"/>
  <c r="F1725" s="1"/>
  <c r="E2131"/>
  <c r="F2131" s="1"/>
  <c r="E1875"/>
  <c r="F1875" s="1"/>
  <c r="E1569"/>
  <c r="F1569" s="1"/>
  <c r="E1190"/>
  <c r="F1190" s="1"/>
  <c r="E1138"/>
  <c r="F1138" s="1"/>
  <c r="E1164"/>
  <c r="F1164" s="1"/>
  <c r="E1312"/>
  <c r="F1312" s="1"/>
  <c r="E1666"/>
  <c r="F1666" s="1"/>
  <c r="E1410"/>
  <c r="F1410" s="1"/>
  <c r="E1091"/>
  <c r="F1091" s="1"/>
  <c r="E1245"/>
  <c r="F1245" s="1"/>
  <c r="E1848"/>
  <c r="F1848" s="1"/>
  <c r="E2215"/>
  <c r="F2215" s="1"/>
  <c r="E1959"/>
  <c r="F1959" s="1"/>
  <c r="E1681"/>
  <c r="F1681" s="1"/>
  <c r="E1339"/>
  <c r="F1339" s="1"/>
  <c r="E1287"/>
  <c r="F1287" s="1"/>
  <c r="E1314"/>
  <c r="F1314" s="1"/>
  <c r="E1432"/>
  <c r="F1432" s="1"/>
  <c r="E1750"/>
  <c r="F1750" s="1"/>
  <c r="E1494"/>
  <c r="F1494" s="1"/>
  <c r="E1203"/>
  <c r="F1203" s="1"/>
  <c r="E1329"/>
  <c r="F1329" s="1"/>
  <c r="E1073"/>
  <c r="F1073" s="1"/>
  <c r="E1850"/>
  <c r="F1850" s="1"/>
  <c r="E1961"/>
  <c r="F1961" s="1"/>
  <c r="E1571"/>
  <c r="F1571" s="1"/>
  <c r="E1853"/>
  <c r="F1853" s="1"/>
  <c r="E2219"/>
  <c r="F2219" s="1"/>
  <c r="E1963"/>
  <c r="F1963" s="1"/>
  <c r="E1687"/>
  <c r="F1687" s="1"/>
  <c r="E1345"/>
  <c r="F1345" s="1"/>
  <c r="E1295"/>
  <c r="F1295" s="1"/>
  <c r="E1322"/>
  <c r="F1322" s="1"/>
  <c r="E1437"/>
  <c r="F1437" s="1"/>
  <c r="E1754"/>
  <c r="F1754" s="1"/>
  <c r="E1498"/>
  <c r="F1498" s="1"/>
  <c r="E1208"/>
  <c r="F1208" s="1"/>
  <c r="E1333"/>
  <c r="F1333" s="1"/>
  <c r="E1077"/>
  <c r="F1077" s="1"/>
  <c r="E1856"/>
  <c r="F1856" s="1"/>
  <c r="E1966"/>
  <c r="F1966" s="1"/>
  <c r="E1577"/>
  <c r="F1577" s="1"/>
  <c r="E1858"/>
  <c r="F1858" s="1"/>
  <c r="E2223"/>
  <c r="F2223" s="1"/>
  <c r="E1967"/>
  <c r="F1967" s="1"/>
  <c r="E1692"/>
  <c r="F1692" s="1"/>
  <c r="E1351"/>
  <c r="F1351" s="1"/>
  <c r="E1302"/>
  <c r="F1302" s="1"/>
  <c r="E1328"/>
  <c r="F1328" s="1"/>
  <c r="E1443"/>
  <c r="F1443" s="1"/>
  <c r="E1758"/>
  <c r="F1758" s="1"/>
  <c r="E1502"/>
  <c r="F1502" s="1"/>
  <c r="AQ3691"/>
  <c r="AN3710"/>
  <c r="AR3640"/>
  <c r="AP3695"/>
  <c r="AQ3729"/>
  <c r="AN3700"/>
  <c r="AL3918"/>
  <c r="AQ3953"/>
  <c r="AO3806"/>
  <c r="AQ3738"/>
  <c r="AN3686"/>
  <c r="AQ3647"/>
  <c r="AP3701"/>
  <c r="AP3642"/>
  <c r="AQ3668"/>
  <c r="AM3721"/>
  <c r="AR3681"/>
  <c r="AQ3636"/>
  <c r="AQ3630"/>
  <c r="AN3670"/>
  <c r="AM3659"/>
  <c r="AQ3631"/>
  <c r="AO3832"/>
  <c r="AM3813"/>
  <c r="AP3694"/>
  <c r="AP3728"/>
  <c r="AR3666"/>
  <c r="AP3655"/>
  <c r="AQ3658"/>
  <c r="AP3827"/>
  <c r="AR3707"/>
  <c r="AR3817"/>
  <c r="AM3780"/>
  <c r="AO3742"/>
  <c r="AQ3755"/>
  <c r="AO3712"/>
  <c r="AO3839"/>
  <c r="AQ3871"/>
  <c r="AN3949"/>
  <c r="AP3859"/>
  <c r="AR3801"/>
  <c r="AO3792"/>
  <c r="AO3726"/>
  <c r="AO3760"/>
  <c r="AO3895"/>
  <c r="AQ3819"/>
  <c r="AN3809"/>
  <c r="AR3715"/>
  <c r="AR3713"/>
  <c r="AM3706"/>
  <c r="AQ3642"/>
  <c r="AQ3680"/>
  <c r="AM3724"/>
  <c r="AN3716"/>
  <c r="AM3698"/>
  <c r="AN3796"/>
  <c r="AR3689"/>
  <c r="AO3688"/>
  <c r="AM3699"/>
  <c r="AP3669"/>
  <c r="AR3631"/>
  <c r="AO3796"/>
  <c r="AP3698"/>
  <c r="AM3667"/>
  <c r="AP3726"/>
  <c r="AP3722"/>
  <c r="AR3695"/>
  <c r="AQ3716"/>
  <c r="AP3692"/>
  <c r="AO3789"/>
  <c r="AQ3823"/>
  <c r="AP3662"/>
  <c r="AO3675"/>
  <c r="AP3684"/>
  <c r="AR3698"/>
  <c r="AP3630"/>
  <c r="AM3714"/>
  <c r="AR3650"/>
  <c r="AQ3860"/>
  <c r="AR3696"/>
  <c r="AP3803"/>
  <c r="AP3824"/>
  <c r="AQ3749"/>
  <c r="AQ3795"/>
  <c r="AQ3812"/>
  <c r="AQ3778"/>
  <c r="AN3661"/>
  <c r="AO3695"/>
  <c r="AM3696"/>
  <c r="AQ3640"/>
  <c r="AR3668"/>
  <c r="AQ3675"/>
  <c r="AP3909"/>
  <c r="AN3706"/>
  <c r="AP3829"/>
  <c r="AM3717"/>
  <c r="AQ3705"/>
  <c r="AM3662"/>
  <c r="AQ3671"/>
  <c r="AP3656"/>
  <c r="AR3781"/>
  <c r="AP3639"/>
  <c r="AR3701"/>
  <c r="AQ3646"/>
  <c r="AP3721"/>
  <c r="AM3734"/>
  <c r="AP3649"/>
  <c r="AQ3641"/>
  <c r="AM3687"/>
  <c r="AQ3689"/>
  <c r="AN3667"/>
  <c r="AP3634"/>
  <c r="AR3652"/>
  <c r="AP3781"/>
  <c r="AN3723"/>
  <c r="AN3709"/>
  <c r="AO3672"/>
  <c r="AM3684"/>
  <c r="AQ3688"/>
  <c r="AO3703"/>
  <c r="AQ3682"/>
  <c r="AR3823"/>
  <c r="AQ3664"/>
  <c r="AO3698"/>
  <c r="AQ3628"/>
  <c r="AP3746"/>
  <c r="AO3709"/>
  <c r="AR3702"/>
  <c r="AO3716"/>
  <c r="AO3800"/>
  <c r="AP3734"/>
  <c r="AM3709"/>
  <c r="AP3679"/>
  <c r="AP3748"/>
  <c r="AN3722"/>
  <c r="AN3808"/>
  <c r="AM3746"/>
  <c r="AO3807"/>
  <c r="AM3781"/>
  <c r="AN3694"/>
  <c r="AN3754"/>
  <c r="AM3664"/>
  <c r="AO3827"/>
  <c r="AP3883"/>
  <c r="AJ3867"/>
  <c r="AN3784"/>
  <c r="AN3873"/>
  <c r="AP3730"/>
  <c r="AM3672"/>
  <c r="AQ3760"/>
  <c r="AP3950"/>
  <c r="AP3795"/>
  <c r="AO3907"/>
  <c r="AO3773"/>
  <c r="AP3627"/>
  <c r="AM3708"/>
  <c r="AO3721"/>
  <c r="AM3771"/>
  <c r="AJ3934"/>
  <c r="AP3841"/>
  <c r="AL3950"/>
  <c r="AO3825"/>
  <c r="AQ3697"/>
  <c r="AM3755"/>
  <c r="AL3910"/>
  <c r="AR3917"/>
  <c r="AP3719"/>
  <c r="AQ3856"/>
  <c r="AR3765"/>
  <c r="AR3871"/>
  <c r="AN3933"/>
  <c r="AP3697"/>
  <c r="AP3760"/>
  <c r="AO3829"/>
  <c r="AJ3864"/>
  <c r="AO3696"/>
  <c r="AR3812"/>
  <c r="AQ3766"/>
  <c r="AP3858"/>
  <c r="AP3917"/>
  <c r="AQ3667"/>
  <c r="AQ3961"/>
  <c r="AM3790"/>
  <c r="AR3828"/>
  <c r="AR3740"/>
  <c r="AO3847"/>
  <c r="AM3740"/>
  <c r="AR3813"/>
  <c r="AM3921"/>
  <c r="AP3845"/>
  <c r="AQ3851"/>
  <c r="AM3638"/>
  <c r="AQ3804"/>
  <c r="AM3878"/>
  <c r="AP3830"/>
  <c r="AL3801"/>
  <c r="AM3779"/>
  <c r="AN3810"/>
  <c r="AL3886"/>
  <c r="AO3777"/>
  <c r="AQ3769"/>
  <c r="AN3640"/>
  <c r="AQ3848"/>
  <c r="AL3958"/>
  <c r="AR3886"/>
  <c r="AN3918"/>
  <c r="AN3712"/>
  <c r="AP3821"/>
  <c r="AL3893"/>
  <c r="AJ3948"/>
  <c r="AL3882"/>
  <c r="AQ3956"/>
  <c r="AQ3858"/>
  <c r="AP3779"/>
  <c r="AL3935"/>
  <c r="AM3809"/>
  <c r="AR3969"/>
  <c r="AN3719"/>
  <c r="AQ3771"/>
  <c r="AP3911"/>
  <c r="AO3781"/>
  <c r="AO3762"/>
  <c r="AO3858"/>
  <c r="AK3879"/>
  <c r="AJ3963"/>
  <c r="AO3786"/>
  <c r="AQ3811"/>
  <c r="AQ3687"/>
  <c r="AR3776"/>
  <c r="AM3818"/>
  <c r="AR3673"/>
  <c r="AN3828"/>
  <c r="AQ3740"/>
  <c r="AO3826"/>
  <c r="AQ3745"/>
  <c r="AQ3670"/>
  <c r="AR3807"/>
  <c r="AL3909"/>
  <c r="AR3659"/>
  <c r="AP3837"/>
  <c r="AP3677"/>
  <c r="AR3708"/>
  <c r="AM3889"/>
  <c r="AP3815"/>
  <c r="AQ3703"/>
  <c r="AR3749"/>
  <c r="AQ3790"/>
  <c r="AQ3866"/>
  <c r="AN3614"/>
  <c r="AM3855"/>
  <c r="AK3866"/>
  <c r="AL3859"/>
  <c r="AQ3882"/>
  <c r="AN3756"/>
  <c r="AO3835"/>
  <c r="AN3937"/>
  <c r="AM3690"/>
  <c r="AQ3724"/>
  <c r="AM3670"/>
  <c r="AQ3725"/>
  <c r="AP3686"/>
  <c r="AR3694"/>
  <c r="AM3677"/>
  <c r="AQ3652"/>
  <c r="AP3700"/>
  <c r="AR3657"/>
  <c r="AN3659"/>
  <c r="AN3668"/>
  <c r="AR3682"/>
  <c r="AN3788"/>
  <c r="AM3700"/>
  <c r="AP3681"/>
  <c r="AM3685"/>
  <c r="AO3669"/>
  <c r="AQ3753"/>
  <c r="AM3743"/>
  <c r="AP3667"/>
  <c r="AP3674"/>
  <c r="AO3686"/>
  <c r="AP3661"/>
  <c r="AP3658"/>
  <c r="AO3659"/>
  <c r="AQ3734"/>
  <c r="AO3812"/>
  <c r="AN3676"/>
  <c r="AP3750"/>
  <c r="AR3678"/>
  <c r="AR3750"/>
  <c r="AQ3710"/>
  <c r="AO3707"/>
  <c r="AR3714"/>
  <c r="AN3703"/>
  <c r="AN3759"/>
  <c r="AR3706"/>
  <c r="AP3717"/>
  <c r="AN3811"/>
  <c r="AN3909"/>
  <c r="AO3784"/>
  <c r="AQ3857"/>
  <c r="AR3719"/>
  <c r="AK3922"/>
  <c r="AO3715"/>
  <c r="AO3701"/>
  <c r="AO3813"/>
  <c r="AP3931"/>
  <c r="AQ3767"/>
  <c r="AN3843"/>
  <c r="AQ3627"/>
  <c r="AP3647"/>
  <c r="AO3694"/>
  <c r="AQ3698"/>
  <c r="AR3667"/>
  <c r="AQ3663"/>
  <c r="AM3968"/>
  <c r="AP3743"/>
  <c r="AQ3727"/>
  <c r="AP3732"/>
  <c r="AQ3774"/>
  <c r="AQ3645"/>
  <c r="AO3662"/>
  <c r="AN3696"/>
  <c r="AN3757"/>
  <c r="AM3901"/>
  <c r="AP3652"/>
  <c r="AO3693"/>
  <c r="AQ3669"/>
  <c r="AM3678"/>
  <c r="AP3706"/>
  <c r="AQ3686"/>
  <c r="AP3853"/>
  <c r="AR3835"/>
  <c r="AR3646"/>
  <c r="AQ3684"/>
  <c r="AN3666"/>
  <c r="AR3664"/>
  <c r="AQ3696"/>
  <c r="AO3816"/>
  <c r="AP3631"/>
  <c r="AR3788"/>
  <c r="AP3786"/>
  <c r="AQ3744"/>
  <c r="AN3731"/>
  <c r="AQ3787"/>
  <c r="AO3803"/>
  <c r="AM3793"/>
  <c r="AM3761"/>
  <c r="AQ3679"/>
  <c r="AR3656"/>
  <c r="AP3751"/>
  <c r="AP3670"/>
  <c r="AR3655"/>
  <c r="AQ3653"/>
  <c r="AL3869"/>
  <c r="AM3756"/>
  <c r="AP3742"/>
  <c r="AR3658"/>
  <c r="AP3758"/>
  <c r="AN3751"/>
  <c r="AN3687"/>
  <c r="AR3670"/>
  <c r="AQ3813"/>
  <c r="AM3802"/>
  <c r="AQ3662"/>
  <c r="AQ3722"/>
  <c r="AQ3733"/>
  <c r="AO3665"/>
  <c r="AP3704"/>
  <c r="AR3672"/>
  <c r="AP3648"/>
  <c r="AQ3708"/>
  <c r="AO3717"/>
  <c r="AO3683"/>
  <c r="AN3699"/>
  <c r="AM3788"/>
  <c r="AM3786"/>
  <c r="AP3725"/>
  <c r="AR3721"/>
  <c r="AM3681"/>
  <c r="AO3722"/>
  <c r="AM3663"/>
  <c r="AQ3707"/>
  <c r="AP3753"/>
  <c r="AR3674"/>
  <c r="AO3682"/>
  <c r="AO3747"/>
  <c r="AQ3629"/>
  <c r="AP3740"/>
  <c r="AN3680"/>
  <c r="AO3678"/>
  <c r="AR3675"/>
  <c r="AP3718"/>
  <c r="AM3674"/>
  <c r="AQ3711"/>
  <c r="AQ3673"/>
  <c r="AQ3638"/>
  <c r="AO3660"/>
  <c r="AO3755"/>
  <c r="AP3738"/>
  <c r="AM3911"/>
  <c r="AN3720"/>
  <c r="AQ3759"/>
  <c r="AP3784"/>
  <c r="AR3752"/>
  <c r="AQ3800"/>
  <c r="AN3807"/>
  <c r="AQ3709"/>
  <c r="AQ3741"/>
  <c r="AM3741"/>
  <c r="AR3833"/>
  <c r="AP3807"/>
  <c r="AP3895"/>
  <c r="AM3883"/>
  <c r="AR3786"/>
  <c r="AM3905"/>
  <c r="AR3751"/>
  <c r="AO3885"/>
  <c r="AO3776"/>
  <c r="AP3720"/>
  <c r="AN3848"/>
  <c r="AN3697"/>
  <c r="AQ3826"/>
  <c r="AM3745"/>
  <c r="AR3722"/>
  <c r="AP3810"/>
  <c r="AQ3854"/>
  <c r="AP3691"/>
  <c r="AR3827"/>
  <c r="AM3752"/>
  <c r="AR3746"/>
  <c r="AM3751"/>
  <c r="AJ3872"/>
  <c r="AJ3899"/>
  <c r="AM3673"/>
  <c r="AM3750"/>
  <c r="AO3738"/>
  <c r="AO3951"/>
  <c r="AP3798"/>
  <c r="AN3682"/>
  <c r="AR3717"/>
  <c r="AM3697"/>
  <c r="AM3770"/>
  <c r="AM3796"/>
  <c r="AN3812"/>
  <c r="AN3805"/>
  <c r="AQ3852"/>
  <c r="AR3725"/>
  <c r="AM3703"/>
  <c r="AP3913"/>
  <c r="AP3826"/>
  <c r="AQ3751"/>
  <c r="AJ3891"/>
  <c r="AQ3809"/>
  <c r="AO3771"/>
  <c r="AQ3932"/>
  <c r="AP3865"/>
  <c r="AN3779"/>
  <c r="AP3873"/>
  <c r="AM3767"/>
  <c r="AP3819"/>
  <c r="AR3738"/>
  <c r="AN3803"/>
  <c r="AQ3840"/>
  <c r="AQ3843"/>
  <c r="AM3984"/>
  <c r="AP3812"/>
  <c r="AP3925"/>
  <c r="AM3827"/>
  <c r="AO3821"/>
  <c r="AN3765"/>
  <c r="AN3930"/>
  <c r="AQ3756"/>
  <c r="AO3779"/>
  <c r="AO3711"/>
  <c r="AR3830"/>
  <c r="AJ3852"/>
  <c r="AN3745"/>
  <c r="AP3848"/>
  <c r="AQ3706"/>
  <c r="AO3761"/>
  <c r="AR3889"/>
  <c r="AN3778"/>
  <c r="AK3963"/>
  <c r="AJ3820"/>
  <c r="AJ3960"/>
  <c r="AK3799"/>
  <c r="AL3779"/>
  <c r="AR3632"/>
  <c r="AQ3730"/>
  <c r="AQ3726"/>
  <c r="AR3739"/>
  <c r="AO3931"/>
  <c r="AP3802"/>
  <c r="AM3692"/>
  <c r="AP3666"/>
  <c r="AR3644"/>
  <c r="AP3761"/>
  <c r="AQ3825"/>
  <c r="AO3700"/>
  <c r="AP3864"/>
  <c r="AQ3829"/>
  <c r="AN3733"/>
  <c r="AO3674"/>
  <c r="AO3774"/>
  <c r="AP3763"/>
  <c r="AR3804"/>
  <c r="AR3769"/>
  <c r="AP3707"/>
  <c r="AP3805"/>
  <c r="AO3952"/>
  <c r="AQ3765"/>
  <c r="AO3794"/>
  <c r="AM3739"/>
  <c r="AQ3943"/>
  <c r="AL3879"/>
  <c r="AQ3822"/>
  <c r="AR3898"/>
  <c r="AL3885"/>
  <c r="AN3695"/>
  <c r="AR3693"/>
  <c r="AN3787"/>
  <c r="AM3694"/>
  <c r="AO3666"/>
  <c r="AQ3721"/>
  <c r="AM3763"/>
  <c r="AP3713"/>
  <c r="AR3661"/>
  <c r="AP3650"/>
  <c r="AN3718"/>
  <c r="AR3684"/>
  <c r="AR3685"/>
  <c r="AR3747"/>
  <c r="AR3730"/>
  <c r="AN3663"/>
  <c r="AO3753"/>
  <c r="AR3792"/>
  <c r="AM3762"/>
  <c r="AP3671"/>
  <c r="AR3783"/>
  <c r="AP3767"/>
  <c r="AQ3632"/>
  <c r="AO3679"/>
  <c r="AR3732"/>
  <c r="AL3846"/>
  <c r="AQ3644"/>
  <c r="AP3672"/>
  <c r="AO3763"/>
  <c r="AR3796"/>
  <c r="AP3744"/>
  <c r="AQ3655"/>
  <c r="AR3705"/>
  <c r="AN3819"/>
  <c r="AO3677"/>
  <c r="AM3731"/>
  <c r="AO3706"/>
  <c r="AN3671"/>
  <c r="AN3689"/>
  <c r="AP3653"/>
  <c r="AM3718"/>
  <c r="AR3680"/>
  <c r="AR3645"/>
  <c r="AR3679"/>
  <c r="AM3683"/>
  <c r="AP3756"/>
  <c r="AO3681"/>
  <c r="AN3685"/>
  <c r="AO3691"/>
  <c r="AM3705"/>
  <c r="AN3704"/>
  <c r="AP3660"/>
  <c r="AQ3718"/>
  <c r="AM3691"/>
  <c r="AR3634"/>
  <c r="AR3710"/>
  <c r="AQ3659"/>
  <c r="AR3630"/>
  <c r="AM3726"/>
  <c r="AQ3807"/>
  <c r="AP3651"/>
  <c r="AO3676"/>
  <c r="AR3758"/>
  <c r="AN3764"/>
  <c r="AP3716"/>
  <c r="AQ3712"/>
  <c r="AM3732"/>
  <c r="AQ3715"/>
  <c r="AM3669"/>
  <c r="AP3731"/>
  <c r="AM3744"/>
  <c r="AR3825"/>
  <c r="AM3716"/>
  <c r="AN3824"/>
  <c r="AO3780"/>
  <c r="AQ3783"/>
  <c r="AM3676"/>
  <c r="AP3687"/>
  <c r="AQ3701"/>
  <c r="AQ3777"/>
  <c r="AN3780"/>
  <c r="AQ3921"/>
  <c r="AL3849"/>
  <c r="AP3683"/>
  <c r="AL3877"/>
  <c r="AO3764"/>
  <c r="AP3749"/>
  <c r="AR3743"/>
  <c r="AR3778"/>
  <c r="AQ3761"/>
  <c r="AN3802"/>
  <c r="AR3954"/>
  <c r="AR3731"/>
  <c r="AM3879"/>
  <c r="AL3907"/>
  <c r="AK3846"/>
  <c r="AK3860"/>
  <c r="AJ3968"/>
  <c r="AJ3964"/>
  <c r="AQ3828"/>
  <c r="AQ3855"/>
  <c r="AR3861"/>
  <c r="AN3889"/>
  <c r="AQ3797"/>
  <c r="AQ3939"/>
  <c r="AJ3886"/>
  <c r="AN3861"/>
  <c r="AP3840"/>
  <c r="AQ3793"/>
  <c r="AN3868"/>
  <c r="AM3624"/>
  <c r="AN3755"/>
  <c r="AQ3714"/>
  <c r="AM3804"/>
  <c r="AQ3692"/>
  <c r="AN3743"/>
  <c r="AM3812"/>
  <c r="AQ3827"/>
  <c r="AJ3923"/>
  <c r="AM3712"/>
  <c r="AM3808"/>
  <c r="AN3924"/>
  <c r="AN3913"/>
  <c r="AN3830"/>
  <c r="AN3738"/>
  <c r="AQ3937"/>
  <c r="AP3898"/>
  <c r="AL3841"/>
  <c r="AM3913"/>
  <c r="AP3596"/>
  <c r="AN3823"/>
  <c r="AJ3863"/>
  <c r="AN3744"/>
  <c r="AR3785"/>
  <c r="AP3791"/>
  <c r="AQ3925"/>
  <c r="AR3882"/>
  <c r="AL3949"/>
  <c r="AP3787"/>
  <c r="AM3758"/>
  <c r="AL3853"/>
  <c r="AO3905"/>
  <c r="AQ3962"/>
  <c r="AQ3754"/>
  <c r="AN3853"/>
  <c r="AO3836"/>
  <c r="AJ3959"/>
  <c r="AN3951"/>
  <c r="AK3839"/>
  <c r="AJ3928"/>
  <c r="AJ3982"/>
  <c r="AQ3940"/>
  <c r="AR3570"/>
  <c r="AO3857"/>
  <c r="AK3982"/>
  <c r="AP3944"/>
  <c r="AR3795"/>
  <c r="AM3940"/>
  <c r="AP3849"/>
  <c r="AN3882"/>
  <c r="AL3919"/>
  <c r="AM3710"/>
  <c r="AR3642"/>
  <c r="AP3792"/>
  <c r="AN3681"/>
  <c r="AM3819"/>
  <c r="AO3710"/>
  <c r="AR3973"/>
  <c r="AN3773"/>
  <c r="AO3749"/>
  <c r="AN3701"/>
  <c r="AR3755"/>
  <c r="AP3916"/>
  <c r="AQ3739"/>
  <c r="AR3766"/>
  <c r="AM3759"/>
  <c r="AR3793"/>
  <c r="AM3768"/>
  <c r="AR3811"/>
  <c r="AP3776"/>
  <c r="AQ3967"/>
  <c r="AP3735"/>
  <c r="AN3739"/>
  <c r="AM3693"/>
  <c r="AR3773"/>
  <c r="AM3919"/>
  <c r="AO3750"/>
  <c r="AO3765"/>
  <c r="AN3684"/>
  <c r="AR3647"/>
  <c r="AQ3672"/>
  <c r="AQ3859"/>
  <c r="AK3952"/>
  <c r="AK3923"/>
  <c r="AQ3750"/>
  <c r="AP3759"/>
  <c r="AK3905"/>
  <c r="AP3678"/>
  <c r="AQ3874"/>
  <c r="AO3770"/>
  <c r="AN3919"/>
  <c r="AO3891"/>
  <c r="AJ3821"/>
  <c r="AQ3883"/>
  <c r="AK3851"/>
  <c r="AK3826"/>
  <c r="AK3899"/>
  <c r="AL3771"/>
  <c r="AM3805"/>
  <c r="AO3609"/>
  <c r="AQ3608"/>
  <c r="AR3966"/>
  <c r="AO3642"/>
  <c r="AK3844"/>
  <c r="AO3646"/>
  <c r="AM3982"/>
  <c r="AJ3940"/>
  <c r="AJ3937"/>
  <c r="AN3875"/>
  <c r="AN3840"/>
  <c r="AR3864"/>
  <c r="AN3964"/>
  <c r="AM3778"/>
  <c r="AL3977"/>
  <c r="AK3958"/>
  <c r="AO3972"/>
  <c r="AR3619"/>
  <c r="AP3606"/>
  <c r="AQ3573"/>
  <c r="AJ3972"/>
  <c r="AN3651"/>
  <c r="AK3786"/>
  <c r="AP3556"/>
  <c r="AJ3927"/>
  <c r="AR3929"/>
  <c r="AL3844"/>
  <c r="AM3902"/>
  <c r="AO3851"/>
  <c r="AN3641"/>
  <c r="AO3645"/>
  <c r="AR3897"/>
  <c r="AO3621"/>
  <c r="AM3963"/>
  <c r="AO3596"/>
  <c r="AQ3972"/>
  <c r="AR3767"/>
  <c r="AO3718"/>
  <c r="AP3797"/>
  <c r="AP3857"/>
  <c r="AQ3975"/>
  <c r="AQ3784"/>
  <c r="AM3872"/>
  <c r="AM3916"/>
  <c r="AJ3799"/>
  <c r="AP3782"/>
  <c r="AM3594"/>
  <c r="AK3794"/>
  <c r="AM3616"/>
  <c r="AK3948"/>
  <c r="AR3790"/>
  <c r="AL3973"/>
  <c r="AL3858"/>
  <c r="AQ3788"/>
  <c r="AQ3985"/>
  <c r="AM3776"/>
  <c r="AL3874"/>
  <c r="AO3962"/>
  <c r="AP3612"/>
  <c r="AR3924"/>
  <c r="AR3610"/>
  <c r="AR3591"/>
  <c r="AJ3797"/>
  <c r="AQ3657"/>
  <c r="AL3867"/>
  <c r="AR3737"/>
  <c r="AL3890"/>
  <c r="AO3752"/>
  <c r="AJ3813"/>
  <c r="AN3817"/>
  <c r="AL3796"/>
  <c r="AK3915"/>
  <c r="AQ3773"/>
  <c r="AJ3777"/>
  <c r="AJ3904"/>
  <c r="AN3891"/>
  <c r="AN3931"/>
  <c r="AP3577"/>
  <c r="AN3888"/>
  <c r="AP3789"/>
  <c r="AR3794"/>
  <c r="AM3924"/>
  <c r="AQ3899"/>
  <c r="AR3866"/>
  <c r="AR3965"/>
  <c r="AP3832"/>
  <c r="AJ3939"/>
  <c r="AL3790"/>
  <c r="AN3963"/>
  <c r="AO3655"/>
  <c r="AN3832"/>
  <c r="AO3870"/>
  <c r="AK3852"/>
  <c r="AP3623"/>
  <c r="AR3981"/>
  <c r="AP3573"/>
  <c r="AQ3805"/>
  <c r="AR3617"/>
  <c r="AM3869"/>
  <c r="AR3859"/>
  <c r="AO3936"/>
  <c r="AP3862"/>
  <c r="AO3908"/>
  <c r="AK3961"/>
  <c r="AO3899"/>
  <c r="AJ3835"/>
  <c r="AQ3885"/>
  <c r="AN3869"/>
  <c r="AP3968"/>
  <c r="AP3626"/>
  <c r="AP3914"/>
  <c r="AK3975"/>
  <c r="AM3646"/>
  <c r="AN3624"/>
  <c r="AR3602"/>
  <c r="AM3882"/>
  <c r="AR3937"/>
  <c r="AO3849"/>
  <c r="AJ3845"/>
  <c r="AQ3611"/>
  <c r="AL3837"/>
  <c r="AR3623"/>
  <c r="AQ3884"/>
  <c r="AO3948"/>
  <c r="AK3903"/>
  <c r="AL3823"/>
  <c r="AM3610"/>
  <c r="AP3567"/>
  <c r="AO3916"/>
  <c r="AP3624"/>
  <c r="AM3787"/>
  <c r="AL3900"/>
  <c r="AM3634"/>
  <c r="AK3857"/>
  <c r="AP3605"/>
  <c r="AK3912"/>
  <c r="AJ3829"/>
  <c r="AL3901"/>
  <c r="AP3578"/>
  <c r="AM3584"/>
  <c r="AR3800"/>
  <c r="AQ3863"/>
  <c r="AQ3748"/>
  <c r="AP3733"/>
  <c r="AQ3949"/>
  <c r="AP3585"/>
  <c r="AK3886"/>
  <c r="AM3615"/>
  <c r="AO3966"/>
  <c r="AR3933"/>
  <c r="AO3912"/>
  <c r="AN3631"/>
  <c r="AQ3621"/>
  <c r="AO3923"/>
  <c r="AM3590"/>
  <c r="AQ3683"/>
  <c r="AM3760"/>
  <c r="AM3749"/>
  <c r="AM3671"/>
  <c r="AN3707"/>
  <c r="AM3797"/>
  <c r="AR3643"/>
  <c r="AP3676"/>
  <c r="AM3730"/>
  <c r="AP3675"/>
  <c r="AO3687"/>
  <c r="AN3775"/>
  <c r="AR3686"/>
  <c r="AP3645"/>
  <c r="AM3704"/>
  <c r="AO3769"/>
  <c r="AL3891"/>
  <c r="AP3828"/>
  <c r="AO3702"/>
  <c r="AQ3639"/>
  <c r="AO3699"/>
  <c r="AQ3717"/>
  <c r="AQ3731"/>
  <c r="AR3724"/>
  <c r="AR3726"/>
  <c r="AM3725"/>
  <c r="AQ3649"/>
  <c r="AP3654"/>
  <c r="AM3737"/>
  <c r="AQ3700"/>
  <c r="AN3752"/>
  <c r="AM3702"/>
  <c r="AM3806"/>
  <c r="AM3689"/>
  <c r="AN3660"/>
  <c r="AO3663"/>
  <c r="AN3737"/>
  <c r="AL3902"/>
  <c r="AO3744"/>
  <c r="AM3814"/>
  <c r="AO3853"/>
  <c r="AQ3654"/>
  <c r="AQ3678"/>
  <c r="AR3692"/>
  <c r="AQ3803"/>
  <c r="AM3695"/>
  <c r="AR3653"/>
  <c r="AP3871"/>
  <c r="AN3753"/>
  <c r="AQ3699"/>
  <c r="AN3688"/>
  <c r="AQ3719"/>
  <c r="AR3780"/>
  <c r="AP3688"/>
  <c r="AP3769"/>
  <c r="AR3629"/>
  <c r="AP3682"/>
  <c r="AR3676"/>
  <c r="AR3764"/>
  <c r="AR3671"/>
  <c r="AN3675"/>
  <c r="AP3710"/>
  <c r="AR3806"/>
  <c r="AN3677"/>
  <c r="AM3764"/>
  <c r="AQ3723"/>
  <c r="AQ3799"/>
  <c r="AQ3779"/>
  <c r="AP3879"/>
  <c r="AL3892"/>
  <c r="AN3735"/>
  <c r="AM3753"/>
  <c r="AN3721"/>
  <c r="AP3904"/>
  <c r="AQ3970"/>
  <c r="AM3824"/>
  <c r="AM3839"/>
  <c r="AQ3971"/>
  <c r="AR3754"/>
  <c r="AP3736"/>
  <c r="AN3758"/>
  <c r="AR3716"/>
  <c r="AO3775"/>
  <c r="AP3856"/>
  <c r="AM3821"/>
  <c r="AP3741"/>
  <c r="AM3828"/>
  <c r="AO3935"/>
  <c r="AP3636"/>
  <c r="AL3864"/>
  <c r="AO3705"/>
  <c r="AQ3810"/>
  <c r="AM3782"/>
  <c r="AP3834"/>
  <c r="AN3835"/>
  <c r="AP3796"/>
  <c r="AP3850"/>
  <c r="AO3720"/>
  <c r="AK3893"/>
  <c r="AQ3877"/>
  <c r="AM3859"/>
  <c r="AM3777"/>
  <c r="AO3802"/>
  <c r="AL3912"/>
  <c r="AQ3973"/>
  <c r="AN3742"/>
  <c r="AO3843"/>
  <c r="AR3869"/>
  <c r="AN3863"/>
  <c r="AP3842"/>
  <c r="AM3642"/>
  <c r="AP3752"/>
  <c r="AQ3694"/>
  <c r="AQ3824"/>
  <c r="AN3850"/>
  <c r="AP3811"/>
  <c r="AQ3834"/>
  <c r="AR3799"/>
  <c r="AP3745"/>
  <c r="AM3729"/>
  <c r="AP3927"/>
  <c r="AP3867"/>
  <c r="AK3953"/>
  <c r="AO3902"/>
  <c r="AL3896"/>
  <c r="AP3794"/>
  <c r="AN3948"/>
  <c r="AL3860"/>
  <c r="AP3892"/>
  <c r="AR3787"/>
  <c r="AN3818"/>
  <c r="AL3870"/>
  <c r="AM3820"/>
  <c r="AR3818"/>
  <c r="AJ3832"/>
  <c r="AN3953"/>
  <c r="AN3829"/>
  <c r="AQ3772"/>
  <c r="AL3894"/>
  <c r="AN3821"/>
  <c r="AM3897"/>
  <c r="AN3763"/>
  <c r="AM3791"/>
  <c r="AP3747"/>
  <c r="AJ3865"/>
  <c r="AR3802"/>
  <c r="AO3865"/>
  <c r="AK3960"/>
  <c r="AK3793"/>
  <c r="AQ3558"/>
  <c r="AJ3868"/>
  <c r="AP3952"/>
  <c r="AL3978"/>
  <c r="AM3954"/>
  <c r="AQ3969"/>
  <c r="AP3813"/>
  <c r="AR3921"/>
  <c r="AR3862"/>
  <c r="AP3971"/>
  <c r="AN3749"/>
  <c r="AP3712"/>
  <c r="AR3774"/>
  <c r="AM3747"/>
  <c r="AO3767"/>
  <c r="AO3735"/>
  <c r="AP3875"/>
  <c r="AO3772"/>
  <c r="AQ3831"/>
  <c r="AP3708"/>
  <c r="AO3684"/>
  <c r="AO3729"/>
  <c r="AP3891"/>
  <c r="AM3722"/>
  <c r="AP3877"/>
  <c r="AR3865"/>
  <c r="AN3732"/>
  <c r="AP3696"/>
  <c r="AN3814"/>
  <c r="AN3713"/>
  <c r="AN3724"/>
  <c r="AP3633"/>
  <c r="AO3877"/>
  <c r="AR3791"/>
  <c r="AQ3735"/>
  <c r="AN3761"/>
  <c r="AP3765"/>
  <c r="AL3897"/>
  <c r="AL3960"/>
  <c r="AL3861"/>
  <c r="AO3864"/>
  <c r="AJ3819"/>
  <c r="AP3852"/>
  <c r="AR3819"/>
  <c r="AP3881"/>
  <c r="AM3651"/>
  <c r="AK3973"/>
  <c r="AQ3693"/>
  <c r="AQ3847"/>
  <c r="AO3730"/>
  <c r="AR3849"/>
  <c r="AL3830"/>
  <c r="AN3958"/>
  <c r="AL3866"/>
  <c r="AL3972"/>
  <c r="AR3879"/>
  <c r="AL3876"/>
  <c r="AN3593"/>
  <c r="AM3629"/>
  <c r="AJ3958"/>
  <c r="AO3635"/>
  <c r="AM3852"/>
  <c r="AN3977"/>
  <c r="AN3890"/>
  <c r="AN3874"/>
  <c r="AQ3578"/>
  <c r="AK3883"/>
  <c r="AL3793"/>
  <c r="AJ3782"/>
  <c r="AN3925"/>
  <c r="AK3940"/>
  <c r="AP3947"/>
  <c r="AQ3983"/>
  <c r="AO3604"/>
  <c r="AM3906"/>
  <c r="AP3555"/>
  <c r="AM3909"/>
  <c r="AJ3768"/>
  <c r="AK3918"/>
  <c r="AR3896"/>
  <c r="AM3862"/>
  <c r="AM3598"/>
  <c r="AJ3981"/>
  <c r="AR3580"/>
  <c r="AR3945"/>
  <c r="AK3795"/>
  <c r="AN3637"/>
  <c r="AP3597"/>
  <c r="AK3898"/>
  <c r="AL3773"/>
  <c r="AP3770"/>
  <c r="AQ3929"/>
  <c r="AR3574"/>
  <c r="AP3558"/>
  <c r="AO3643"/>
  <c r="AQ3830"/>
  <c r="AO3917"/>
  <c r="AN3708"/>
  <c r="AQ3798"/>
  <c r="AP3901"/>
  <c r="AM3765"/>
  <c r="AM3774"/>
  <c r="AJ3915"/>
  <c r="AO3759"/>
  <c r="AQ3935"/>
  <c r="AQ3820"/>
  <c r="AM3881"/>
  <c r="AQ3643"/>
  <c r="AO3741"/>
  <c r="AN3730"/>
  <c r="AN3678"/>
  <c r="AN3693"/>
  <c r="AM3748"/>
  <c r="AR3700"/>
  <c r="AO3713"/>
  <c r="AN3736"/>
  <c r="AO3782"/>
  <c r="AO3714"/>
  <c r="AO3740"/>
  <c r="AP3640"/>
  <c r="AN3726"/>
  <c r="AQ3791"/>
  <c r="AO3756"/>
  <c r="AO3933"/>
  <c r="AN3904"/>
  <c r="AM3773"/>
  <c r="AR3760"/>
  <c r="AR3914"/>
  <c r="AL3933"/>
  <c r="AN3691"/>
  <c r="AP3637"/>
  <c r="AR3641"/>
  <c r="AN3702"/>
  <c r="AR3691"/>
  <c r="AP3641"/>
  <c r="AP3668"/>
  <c r="AM3675"/>
  <c r="AR3688"/>
  <c r="AR3687"/>
  <c r="AR3703"/>
  <c r="AP3754"/>
  <c r="AM3686"/>
  <c r="AQ3660"/>
  <c r="AP3915"/>
  <c r="AN3711"/>
  <c r="AQ3869"/>
  <c r="AN3935"/>
  <c r="AR3826"/>
  <c r="AR3651"/>
  <c r="AR3654"/>
  <c r="AM3688"/>
  <c r="AQ3817"/>
  <c r="AM3679"/>
  <c r="AR3677"/>
  <c r="AN3673"/>
  <c r="AR3808"/>
  <c r="AP3703"/>
  <c r="AO3680"/>
  <c r="AP3643"/>
  <c r="AP3715"/>
  <c r="AR3663"/>
  <c r="AQ3665"/>
  <c r="AM3727"/>
  <c r="AQ3713"/>
  <c r="AR3735"/>
  <c r="AQ3685"/>
  <c r="AR3697"/>
  <c r="AP3665"/>
  <c r="AR3699"/>
  <c r="AP3657"/>
  <c r="AP3673"/>
  <c r="AM3682"/>
  <c r="AP3628"/>
  <c r="AO3736"/>
  <c r="AN3692"/>
  <c r="AM3800"/>
  <c r="AJ3944"/>
  <c r="AN3769"/>
  <c r="AQ3695"/>
  <c r="AP3851"/>
  <c r="AO3833"/>
  <c r="AR3950"/>
  <c r="AR3824"/>
  <c r="AP3793"/>
  <c r="AO3901"/>
  <c r="AQ3903"/>
  <c r="AN3804"/>
  <c r="AM3661"/>
  <c r="AR3637"/>
  <c r="AN3683"/>
  <c r="AM3817"/>
  <c r="AP3896"/>
  <c r="AM3772"/>
  <c r="AR3709"/>
  <c r="AN3820"/>
  <c r="AR3820"/>
  <c r="AP3727"/>
  <c r="AJ3855"/>
  <c r="AM3707"/>
  <c r="AP3839"/>
  <c r="AM3847"/>
  <c r="AP3835"/>
  <c r="AQ3841"/>
  <c r="AK3813"/>
  <c r="AO3673"/>
  <c r="AR3946"/>
  <c r="AM3829"/>
  <c r="AQ3845"/>
  <c r="AL3878"/>
  <c r="AM3864"/>
  <c r="AM3867"/>
  <c r="AO3793"/>
  <c r="AR3805"/>
  <c r="AO3919"/>
  <c r="AP3887"/>
  <c r="AN3791"/>
  <c r="AP3611"/>
  <c r="AM3930"/>
  <c r="AQ3796"/>
  <c r="AM3720"/>
  <c r="AP3825"/>
  <c r="AN3837"/>
  <c r="AN3768"/>
  <c r="AP3764"/>
  <c r="AQ3964"/>
  <c r="AJ3871"/>
  <c r="AM3715"/>
  <c r="AR3777"/>
  <c r="AN3941"/>
  <c r="AN3797"/>
  <c r="AP3897"/>
  <c r="AJ3875"/>
  <c r="AM3949"/>
  <c r="AO3831"/>
  <c r="AM3915"/>
  <c r="AR3877"/>
  <c r="AP3762"/>
  <c r="AL3914"/>
  <c r="AR3704"/>
  <c r="AJ3952"/>
  <c r="AL3913"/>
  <c r="AN3860"/>
  <c r="AJ3843"/>
  <c r="AQ3963"/>
  <c r="AN3781"/>
  <c r="AO3909"/>
  <c r="AO3804"/>
  <c r="AJ3932"/>
  <c r="AR3779"/>
  <c r="AO3754"/>
  <c r="AN3717"/>
  <c r="AQ3864"/>
  <c r="AO3819"/>
  <c r="AM3836"/>
  <c r="AL3964"/>
  <c r="AR3963"/>
  <c r="AK3848"/>
  <c r="AN3878"/>
  <c r="AJ3825"/>
  <c r="AM3854"/>
  <c r="AJ3801"/>
  <c r="AO3649"/>
  <c r="AM3769"/>
  <c r="AQ3554"/>
  <c r="AM3637"/>
  <c r="AN3613"/>
  <c r="AQ3957"/>
  <c r="AP3817"/>
  <c r="AP3893"/>
  <c r="AQ3732"/>
  <c r="AR3648"/>
  <c r="AQ3728"/>
  <c r="AR3662"/>
  <c r="AM3816"/>
  <c r="AQ3746"/>
  <c r="AP3785"/>
  <c r="AP3809"/>
  <c r="AO3823"/>
  <c r="AO3724"/>
  <c r="AN3907"/>
  <c r="AN3777"/>
  <c r="AM3735"/>
  <c r="AM3668"/>
  <c r="AP3723"/>
  <c r="AP3771"/>
  <c r="AJ3980"/>
  <c r="AO3785"/>
  <c r="AN3727"/>
  <c r="AR3951"/>
  <c r="AM3811"/>
  <c r="AQ3821"/>
  <c r="AP3635"/>
  <c r="AR3733"/>
  <c r="AR3850"/>
  <c r="AP3788"/>
  <c r="AM3853"/>
  <c r="AN3844"/>
  <c r="AL3887"/>
  <c r="AM3792"/>
  <c r="AN3772"/>
  <c r="AN3901"/>
  <c r="AM3936"/>
  <c r="AR3958"/>
  <c r="AR3892"/>
  <c r="AL3880"/>
  <c r="AN3921"/>
  <c r="AQ3898"/>
  <c r="AJ3817"/>
  <c r="AR3843"/>
  <c r="AP3876"/>
  <c r="AO3867"/>
  <c r="AQ3552"/>
  <c r="AR3742"/>
  <c r="AP3587"/>
  <c r="AP3586"/>
  <c r="AO3938"/>
  <c r="AR3894"/>
  <c r="AM3914"/>
  <c r="AO3868"/>
  <c r="AR3822"/>
  <c r="AQ3951"/>
  <c r="AN3908"/>
  <c r="AR3568"/>
  <c r="AO3945"/>
  <c r="AN3876"/>
  <c r="AP3945"/>
  <c r="AL3906"/>
  <c r="AR3916"/>
  <c r="AR3931"/>
  <c r="AO3930"/>
  <c r="AQ3752"/>
  <c r="AL3868"/>
  <c r="AK3867"/>
  <c r="AM3912"/>
  <c r="AN3973"/>
  <c r="AN3862"/>
  <c r="AR3913"/>
  <c r="AL3828"/>
  <c r="AP3920"/>
  <c r="AR3943"/>
  <c r="AP3838"/>
  <c r="AM3952"/>
  <c r="AM3649"/>
  <c r="AM3944"/>
  <c r="AK3935"/>
  <c r="AO3639"/>
  <c r="AL3788"/>
  <c r="AQ3548"/>
  <c r="AN3928"/>
  <c r="AQ3560"/>
  <c r="AL3928"/>
  <c r="AK3772"/>
  <c r="AL3911"/>
  <c r="AN3760"/>
  <c r="AO3778"/>
  <c r="AQ3674"/>
  <c r="AK3926"/>
  <c r="AR3782"/>
  <c r="AQ3879"/>
  <c r="AN3766"/>
  <c r="AN3714"/>
  <c r="AK3874"/>
  <c r="AO3893"/>
  <c r="AK3902"/>
  <c r="AR3763"/>
  <c r="AN3969"/>
  <c r="AQ3875"/>
  <c r="AP3889"/>
  <c r="AL3855"/>
  <c r="AR3907"/>
  <c r="AQ3794"/>
  <c r="AO3915"/>
  <c r="AK3878"/>
  <c r="AP3932"/>
  <c r="AK3834"/>
  <c r="AP3975"/>
  <c r="AR3938"/>
  <c r="AP3935"/>
  <c r="AQ3890"/>
  <c r="AR3809"/>
  <c r="AN3728"/>
  <c r="AM3754"/>
  <c r="AQ3634"/>
  <c r="AN3893"/>
  <c r="AM3868"/>
  <c r="AO3837"/>
  <c r="AO3791"/>
  <c r="AO3927"/>
  <c r="AO3824"/>
  <c r="AN3813"/>
  <c r="AK3946"/>
  <c r="AO3728"/>
  <c r="AM3917"/>
  <c r="AQ3833"/>
  <c r="AQ3762"/>
  <c r="AP3869"/>
  <c r="AP3855"/>
  <c r="AJ3869"/>
  <c r="AP3778"/>
  <c r="AP3884"/>
  <c r="AP3557"/>
  <c r="AR3971"/>
  <c r="AO3631"/>
  <c r="AQ3914"/>
  <c r="AL3895"/>
  <c r="AJ3897"/>
  <c r="AM3943"/>
  <c r="AJ3935"/>
  <c r="AQ3555"/>
  <c r="AK3908"/>
  <c r="AN3943"/>
  <c r="AP3729"/>
  <c r="AN3831"/>
  <c r="AK3780"/>
  <c r="AR3856"/>
  <c r="AQ3850"/>
  <c r="AM3592"/>
  <c r="AP3860"/>
  <c r="AJ3861"/>
  <c r="AP3563"/>
  <c r="AO3969"/>
  <c r="AR3757"/>
  <c r="AN3606"/>
  <c r="AN3747"/>
  <c r="AP3598"/>
  <c r="AJ3916"/>
  <c r="AL3963"/>
  <c r="AM3622"/>
  <c r="AO3841"/>
  <c r="AM3822"/>
  <c r="AR3936"/>
  <c r="AQ3974"/>
  <c r="AN3896"/>
  <c r="AN3903"/>
  <c r="AK3913"/>
  <c r="AJ3866"/>
  <c r="AL3776"/>
  <c r="AP3619"/>
  <c r="AO3873"/>
  <c r="AM3846"/>
  <c r="AO3947"/>
  <c r="AL3813"/>
  <c r="AQ3947"/>
  <c r="AQ3942"/>
  <c r="AR3904"/>
  <c r="AL3903"/>
  <c r="AQ3927"/>
  <c r="AN3657"/>
  <c r="AK3980"/>
  <c r="AP3957"/>
  <c r="AQ3872"/>
  <c r="AJ3922"/>
  <c r="AR3597"/>
  <c r="AM3657"/>
  <c r="AJ3880"/>
  <c r="AR3621"/>
  <c r="AP3638"/>
  <c r="AK3965"/>
  <c r="AM3826"/>
  <c r="AQ3747"/>
  <c r="AM3833"/>
  <c r="AN3622"/>
  <c r="AR3601"/>
  <c r="AP3918"/>
  <c r="AM3877"/>
  <c r="AP3790"/>
  <c r="AK3776"/>
  <c r="AN3632"/>
  <c r="AL3982"/>
  <c r="AN3583"/>
  <c r="AP3963"/>
  <c r="AO3668"/>
  <c r="AQ3651"/>
  <c r="AM3665"/>
  <c r="AP3714"/>
  <c r="AQ3763"/>
  <c r="AM3719"/>
  <c r="AR3736"/>
  <c r="AO3661"/>
  <c r="AO3690"/>
  <c r="AN3672"/>
  <c r="AM3660"/>
  <c r="AM3680"/>
  <c r="AM3733"/>
  <c r="AP3768"/>
  <c r="AL3883"/>
  <c r="AL3856"/>
  <c r="AN3789"/>
  <c r="AN3932"/>
  <c r="AP3907"/>
  <c r="AM3736"/>
  <c r="AP3772"/>
  <c r="AM3799"/>
  <c r="AR3649"/>
  <c r="AP3632"/>
  <c r="AQ3690"/>
  <c r="AQ3815"/>
  <c r="AR3665"/>
  <c r="AN3690"/>
  <c r="AQ3637"/>
  <c r="AQ3818"/>
  <c r="AP3685"/>
  <c r="AO3689"/>
  <c r="AM3728"/>
  <c r="AO3685"/>
  <c r="AQ3676"/>
  <c r="AN3662"/>
  <c r="AR3759"/>
  <c r="AO3667"/>
  <c r="AP3646"/>
  <c r="AQ3786"/>
  <c r="AQ3737"/>
  <c r="AO3768"/>
  <c r="AO3748"/>
  <c r="AR3660"/>
  <c r="AR3728"/>
  <c r="AP3690"/>
  <c r="AQ3650"/>
  <c r="AP3724"/>
  <c r="AO3671"/>
  <c r="AQ3720"/>
  <c r="AP3680"/>
  <c r="AL3920"/>
  <c r="AN3698"/>
  <c r="AM3666"/>
  <c r="AO3719"/>
  <c r="AP3801"/>
  <c r="AR3638"/>
  <c r="AP3905"/>
  <c r="AQ3656"/>
  <c r="AR3729"/>
  <c r="AM3713"/>
  <c r="AR3627"/>
  <c r="AN3665"/>
  <c r="AR3690"/>
  <c r="AN3664"/>
  <c r="AP3644"/>
  <c r="AQ3770"/>
  <c r="AP3689"/>
  <c r="AN3774"/>
  <c r="AR3768"/>
  <c r="AQ3867"/>
  <c r="AQ3648"/>
  <c r="AM3701"/>
  <c r="AN3746"/>
  <c r="AN3715"/>
  <c r="AN3705"/>
  <c r="AM3789"/>
  <c r="AP3783"/>
  <c r="AN3776"/>
  <c r="AQ3633"/>
  <c r="AR3744"/>
  <c r="AJ3834"/>
  <c r="AN3644"/>
  <c r="AP3774"/>
  <c r="AL3848"/>
  <c r="AQ3635"/>
  <c r="AO3733"/>
  <c r="AM3957"/>
  <c r="AR3720"/>
  <c r="AP3711"/>
  <c r="AL3888"/>
  <c r="AQ3789"/>
  <c r="AR3775"/>
  <c r="AQ3782"/>
  <c r="AP3934"/>
  <c r="AJ3870"/>
  <c r="AP3886"/>
  <c r="AM3795"/>
  <c r="AP3919"/>
  <c r="AK3916"/>
  <c r="AN3623"/>
  <c r="AK3877"/>
  <c r="AM3810"/>
  <c r="AQ3959"/>
  <c r="AJ3890"/>
  <c r="AL3871"/>
  <c r="AQ3776"/>
  <c r="AQ3938"/>
  <c r="AK3939"/>
  <c r="AQ3928"/>
  <c r="AO3860"/>
  <c r="AQ3946"/>
  <c r="AP3629"/>
  <c r="AM3807"/>
  <c r="AP3899"/>
  <c r="AJ3851"/>
  <c r="AN3729"/>
  <c r="AM3960"/>
  <c r="AL3854"/>
  <c r="AQ3742"/>
  <c r="AQ3832"/>
  <c r="AQ3666"/>
  <c r="AK3872"/>
  <c r="AR3727"/>
  <c r="AP3941"/>
  <c r="AP3699"/>
  <c r="AO3834"/>
  <c r="AN3762"/>
  <c r="AN3912"/>
  <c r="AN3679"/>
  <c r="AN3872"/>
  <c r="AO3708"/>
  <c r="AN3794"/>
  <c r="AL3915"/>
  <c r="AO3817"/>
  <c r="AL3873"/>
  <c r="AQ3853"/>
  <c r="AO3737"/>
  <c r="AL3850"/>
  <c r="AO3757"/>
  <c r="AR3628"/>
  <c r="AL3979"/>
  <c r="AR3983"/>
  <c r="AR3930"/>
  <c r="AR3912"/>
  <c r="AN3801"/>
  <c r="AQ3873"/>
  <c r="AM3946"/>
  <c r="AO3856"/>
  <c r="AQ3924"/>
  <c r="AN3867"/>
  <c r="AL3840"/>
  <c r="AR3915"/>
  <c r="AM3928"/>
  <c r="AP3584"/>
  <c r="AP3965"/>
  <c r="AQ3931"/>
  <c r="AO3603"/>
  <c r="AN3983"/>
  <c r="AR3606"/>
  <c r="AR3639"/>
  <c r="AQ3677"/>
  <c r="AM3742"/>
  <c r="AQ3758"/>
  <c r="AQ3780"/>
  <c r="AN3725"/>
  <c r="AP3663"/>
  <c r="AN3750"/>
  <c r="AQ3814"/>
  <c r="AR3756"/>
  <c r="AR3635"/>
  <c r="AR3669"/>
  <c r="AP3872"/>
  <c r="AO3788"/>
  <c r="AO3766"/>
  <c r="AM3723"/>
  <c r="AL3851"/>
  <c r="AN3792"/>
  <c r="AN3741"/>
  <c r="AK3930"/>
  <c r="AR3771"/>
  <c r="AP3804"/>
  <c r="AR3903"/>
  <c r="AM3738"/>
  <c r="AO3815"/>
  <c r="AP3709"/>
  <c r="AO3746"/>
  <c r="AN3806"/>
  <c r="AJ3850"/>
  <c r="AQ3768"/>
  <c r="AN3856"/>
  <c r="AL3899"/>
  <c r="AM3766"/>
  <c r="AR3741"/>
  <c r="AO3810"/>
  <c r="AN3748"/>
  <c r="AL3904"/>
  <c r="AO3799"/>
  <c r="AQ3837"/>
  <c r="AN3798"/>
  <c r="AL3905"/>
  <c r="AK3838"/>
  <c r="AK3825"/>
  <c r="AN3961"/>
  <c r="AJ3933"/>
  <c r="AQ3613"/>
  <c r="AQ3576"/>
  <c r="AR3932"/>
  <c r="AP3951"/>
  <c r="AL3954"/>
  <c r="AR3905"/>
  <c r="AO3980"/>
  <c r="AN3585"/>
  <c r="AQ3922"/>
  <c r="AL3942"/>
  <c r="AN3603"/>
  <c r="AR3839"/>
  <c r="AM3815"/>
  <c r="AQ3908"/>
  <c r="AN3917"/>
  <c r="AP3930"/>
  <c r="AN3849"/>
  <c r="AK3831"/>
  <c r="AP3617"/>
  <c r="AN3929"/>
  <c r="AR3581"/>
  <c r="AQ3915"/>
  <c r="AP3705"/>
  <c r="AN3864"/>
  <c r="AJ3815"/>
  <c r="AO3914"/>
  <c r="AP3861"/>
  <c r="AN3650"/>
  <c r="AN3597"/>
  <c r="AK3850"/>
  <c r="AR3821"/>
  <c r="AL3875"/>
  <c r="AJ3844"/>
  <c r="AQ3918"/>
  <c r="AN3604"/>
  <c r="AN3954"/>
  <c r="AQ3567"/>
  <c r="AR3590"/>
  <c r="AQ3584"/>
  <c r="AP3615"/>
  <c r="AR3712"/>
  <c r="AO3723"/>
  <c r="AP3777"/>
  <c r="AR3753"/>
  <c r="AP3847"/>
  <c r="AO3734"/>
  <c r="AO3911"/>
  <c r="AQ3919"/>
  <c r="AM3840"/>
  <c r="AR3885"/>
  <c r="AM3983"/>
  <c r="AN3740"/>
  <c r="AJ3892"/>
  <c r="AP3816"/>
  <c r="AP3800"/>
  <c r="AL3965"/>
  <c r="AR3552"/>
  <c r="AR3798"/>
  <c r="AM3711"/>
  <c r="AQ3844"/>
  <c r="AQ3801"/>
  <c r="AQ3861"/>
  <c r="AN3905"/>
  <c r="AM3835"/>
  <c r="AR3803"/>
  <c r="AM3803"/>
  <c r="AL3922"/>
  <c r="AO3739"/>
  <c r="AP3664"/>
  <c r="AR3852"/>
  <c r="AP3900"/>
  <c r="AL3862"/>
  <c r="AN3920"/>
  <c r="AR3840"/>
  <c r="AL3945"/>
  <c r="AN3922"/>
  <c r="AK3881"/>
  <c r="AN3782"/>
  <c r="AM3860"/>
  <c r="AK3950"/>
  <c r="AM3900"/>
  <c r="AK3909"/>
  <c r="AJ3883"/>
  <c r="AO3641"/>
  <c r="AL3826"/>
  <c r="AK3917"/>
  <c r="AN3982"/>
  <c r="AN3944"/>
  <c r="AM3581"/>
  <c r="AJ3836"/>
  <c r="AM3926"/>
  <c r="AQ3575"/>
  <c r="AN3898"/>
  <c r="AK3933"/>
  <c r="AQ3587"/>
  <c r="AQ3610"/>
  <c r="AO3627"/>
  <c r="AQ3702"/>
  <c r="AN3865"/>
  <c r="AN3834"/>
  <c r="AO3959"/>
  <c r="AN3955"/>
  <c r="AJ3971"/>
  <c r="AK3789"/>
  <c r="AJ3894"/>
  <c r="AQ3936"/>
  <c r="AR3901"/>
  <c r="AL3948"/>
  <c r="AJ3967"/>
  <c r="AK3858"/>
  <c r="AJ3802"/>
  <c r="AM3834"/>
  <c r="AM3962"/>
  <c r="AJ3879"/>
  <c r="AL3804"/>
  <c r="AK3792"/>
  <c r="AM3599"/>
  <c r="AO3581"/>
  <c r="AJ3848"/>
  <c r="AO3965"/>
  <c r="AK3873"/>
  <c r="AP3602"/>
  <c r="AN3643"/>
  <c r="AJ3985"/>
  <c r="AR3854"/>
  <c r="AM3841"/>
  <c r="AJ3920"/>
  <c r="AR3872"/>
  <c r="AR3980"/>
  <c r="AR3848"/>
  <c r="AR3970"/>
  <c r="AP3590"/>
  <c r="AM3976"/>
  <c r="AP3808"/>
  <c r="AN3621"/>
  <c r="AJ3828"/>
  <c r="AR3613"/>
  <c r="AP3620"/>
  <c r="AM3850"/>
  <c r="AJ3901"/>
  <c r="AM3939"/>
  <c r="AP3562"/>
  <c r="AJ3953"/>
  <c r="AN3858"/>
  <c r="AP3928"/>
  <c r="AR3908"/>
  <c r="AN3959"/>
  <c r="AM3848"/>
  <c r="AN3981"/>
  <c r="AL3839"/>
  <c r="AL3923"/>
  <c r="AO3633"/>
  <c r="AO3971"/>
  <c r="AJ3906"/>
  <c r="AK3801"/>
  <c r="AJ3905"/>
  <c r="AP3599"/>
  <c r="AO3879"/>
  <c r="AR3582"/>
  <c r="AL3975"/>
  <c r="AN3841"/>
  <c r="AK3936"/>
  <c r="AJ3824"/>
  <c r="AM3955"/>
  <c r="AN3946"/>
  <c r="AO3903"/>
  <c r="AJ3794"/>
  <c r="AM3950"/>
  <c r="AR3550"/>
  <c r="D551"/>
  <c r="F583"/>
  <c r="AK3836"/>
  <c r="AR3845"/>
  <c r="AO3892"/>
  <c r="AK3871"/>
  <c r="AJ3784"/>
  <c r="AN3947"/>
  <c r="AO3842"/>
  <c r="AQ3594"/>
  <c r="AO3910"/>
  <c r="AM3635"/>
  <c r="AL3926"/>
  <c r="AM3953"/>
  <c r="AR3549"/>
  <c r="AQ3606"/>
  <c r="AM3593"/>
  <c r="B582" a="1"/>
  <c r="AP3659"/>
  <c r="AM3837"/>
  <c r="AR3607"/>
  <c r="AO3607"/>
  <c r="AM3871"/>
  <c r="AL3943"/>
  <c r="AK3823"/>
  <c r="AN3847"/>
  <c r="AJ3774"/>
  <c r="AN3630"/>
  <c r="AQ3888"/>
  <c r="AR3586"/>
  <c r="AL3797"/>
  <c r="AK3833"/>
  <c r="AO3725"/>
  <c r="AM3631"/>
  <c r="AQ3968"/>
  <c r="AK3824"/>
  <c r="AN3857"/>
  <c r="AO3970"/>
  <c r="AK3934"/>
  <c r="AQ3625"/>
  <c r="AR3959"/>
  <c r="AR3976"/>
  <c r="AJ3949"/>
  <c r="AK3929"/>
  <c r="AN3734"/>
  <c r="AO3758"/>
  <c r="AM3775"/>
  <c r="AQ3895"/>
  <c r="AN3770"/>
  <c r="AM3607"/>
  <c r="AO3644"/>
  <c r="AN3587"/>
  <c r="AO3594"/>
  <c r="AM3583"/>
  <c r="AQ3736"/>
  <c r="AN3584"/>
  <c r="AJ3841"/>
  <c r="AP3954"/>
  <c r="AQ3954"/>
  <c r="AR3891"/>
  <c r="AR3955"/>
  <c r="AM3896"/>
  <c r="AO3647"/>
  <c r="AO3622"/>
  <c r="AO3906"/>
  <c r="AO3974"/>
  <c r="AO3611"/>
  <c r="AO3854"/>
  <c r="AR3860"/>
  <c r="AJ3885"/>
  <c r="AJ3808"/>
  <c r="AQ3923"/>
  <c r="AR3880"/>
  <c r="AO3886"/>
  <c r="AP3985"/>
  <c r="AL3857"/>
  <c r="AR3847"/>
  <c r="AL3799"/>
  <c r="AL3805"/>
  <c r="AM3617"/>
  <c r="AO3961"/>
  <c r="AO3606"/>
  <c r="AQ3572"/>
  <c r="AK3943"/>
  <c r="AP3581"/>
  <c r="AK3774"/>
  <c r="AJ3918"/>
  <c r="AJ3954"/>
  <c r="AO3982"/>
  <c r="AR3622"/>
  <c r="AK3964"/>
  <c r="AO3593"/>
  <c r="AR3941"/>
  <c r="AK3910"/>
  <c r="AQ3881"/>
  <c r="AJ3862"/>
  <c r="AR3611"/>
  <c r="AP3863"/>
  <c r="AR3876"/>
  <c r="AN3795"/>
  <c r="AM3910"/>
  <c r="AO3620"/>
  <c r="AQ3605"/>
  <c r="AK3875"/>
  <c r="AL3941"/>
  <c r="AM3647"/>
  <c r="AO3630"/>
  <c r="AL3789"/>
  <c r="AR3587"/>
  <c r="AN3956"/>
  <c r="AK3897"/>
  <c r="AO3658"/>
  <c r="AR3615"/>
  <c r="AL3809"/>
  <c r="AJ3822"/>
  <c r="AJ3926"/>
  <c r="AL3957"/>
  <c r="AM3653"/>
  <c r="AM3978"/>
  <c r="AR3961"/>
  <c r="AN3838"/>
  <c r="AJ3798"/>
  <c r="AO3625"/>
  <c r="AP3955"/>
  <c r="AL3780"/>
  <c r="AP3822"/>
  <c r="AN3646"/>
  <c r="AQ3585"/>
  <c r="AQ3569"/>
  <c r="AO3590"/>
  <c r="AK3889"/>
  <c r="AQ3597"/>
  <c r="AN3615"/>
  <c r="AR3935"/>
  <c r="AM3632"/>
  <c r="AP3548"/>
  <c r="AR3960"/>
  <c r="AN3902"/>
  <c r="AL3831"/>
  <c r="AQ3571"/>
  <c r="AM3604"/>
  <c r="AQ3583"/>
  <c r="AJ3833"/>
  <c r="AK3932"/>
  <c r="AK3770"/>
  <c r="AJ3900"/>
  <c r="AM3861"/>
  <c r="AJ3804"/>
  <c r="AR3636"/>
  <c r="AM3887"/>
  <c r="AO3977"/>
  <c r="AN3786"/>
  <c r="AN3934"/>
  <c r="AO3583"/>
  <c r="AP3964"/>
  <c r="AR3604"/>
  <c r="AM3969"/>
  <c r="AO3595"/>
  <c r="AM3893"/>
  <c r="AK3768"/>
  <c r="AQ3891"/>
  <c r="AM3925"/>
  <c r="AL3803"/>
  <c r="AP3942"/>
  <c r="AR3614"/>
  <c r="AL3792"/>
  <c r="AO3811"/>
  <c r="AP3933"/>
  <c r="AO3876"/>
  <c r="AK3967"/>
  <c r="AJ3882"/>
  <c r="AM3648"/>
  <c r="AQ3704"/>
  <c r="AJ3914"/>
  <c r="AP3978"/>
  <c r="AJ3978"/>
  <c r="AQ3802"/>
  <c r="AQ3868"/>
  <c r="AO3597"/>
  <c r="AK3845"/>
  <c r="AP3940"/>
  <c r="AL3937"/>
  <c r="AP3966"/>
  <c r="AO3846"/>
  <c r="AN3854"/>
  <c r="AL3974"/>
  <c r="AJ3977"/>
  <c r="AN3594"/>
  <c r="AO3624"/>
  <c r="AO3656"/>
  <c r="AR3851"/>
  <c r="AQ3912"/>
  <c r="AR3836"/>
  <c r="AN3985"/>
  <c r="AJ3811"/>
  <c r="AJ3809"/>
  <c r="AM3973"/>
  <c r="AQ3904"/>
  <c r="AR3561"/>
  <c r="AQ3566"/>
  <c r="AR3761"/>
  <c r="AQ3618"/>
  <c r="AJ3786"/>
  <c r="AN3605"/>
  <c r="AO3580"/>
  <c r="AK3979"/>
  <c r="AK3927"/>
  <c r="AN3645"/>
  <c r="AR3593"/>
  <c r="AN3625"/>
  <c r="AO3629"/>
  <c r="AR3975"/>
  <c r="AP3946"/>
  <c r="AL3767"/>
  <c r="AP3580"/>
  <c r="AN3612"/>
  <c r="AJ3773"/>
  <c r="AO3976"/>
  <c r="AM3907"/>
  <c r="AP3973"/>
  <c r="AJ3800"/>
  <c r="AR3559"/>
  <c r="AO3638"/>
  <c r="AJ3908"/>
  <c r="AO3954"/>
  <c r="AR3925"/>
  <c r="AR3832"/>
  <c r="AQ3960"/>
  <c r="AQ3593"/>
  <c r="AP3943"/>
  <c r="AR3589"/>
  <c r="AR3588"/>
  <c r="AR3558"/>
  <c r="AR3956"/>
  <c r="AO3602"/>
  <c r="AP3618"/>
  <c r="AM3880"/>
  <c r="AN3639"/>
  <c r="AP3902"/>
  <c r="AP3553"/>
  <c r="AR3609"/>
  <c r="AK3816"/>
  <c r="AM3845"/>
  <c r="AR3964"/>
  <c r="AP3589"/>
  <c r="AK3882"/>
  <c r="AJ3588"/>
  <c r="AK3658"/>
  <c r="AL3760"/>
  <c r="AK3595"/>
  <c r="AK3580"/>
  <c r="AL3730"/>
  <c r="AJ3677"/>
  <c r="AL3556"/>
  <c r="AJ3551"/>
  <c r="AJ3556"/>
  <c r="AK3755"/>
  <c r="AM3574"/>
  <c r="AL3583"/>
  <c r="AK3710"/>
  <c r="AO3557"/>
  <c r="AL3747"/>
  <c r="AL3717"/>
  <c r="AK3632"/>
  <c r="AM3556"/>
  <c r="AJ3618"/>
  <c r="AK3705"/>
  <c r="AO3548"/>
  <c r="AL3689"/>
  <c r="AL3743"/>
  <c r="AL3758"/>
  <c r="AK3665"/>
  <c r="AK3549"/>
  <c r="AJ3634"/>
  <c r="AL3692"/>
  <c r="AK3693"/>
  <c r="AJ3730"/>
  <c r="AL3685"/>
  <c r="AK3700"/>
  <c r="AK3565"/>
  <c r="AN3565"/>
  <c r="AL3571"/>
  <c r="AK3703"/>
  <c r="AL3577"/>
  <c r="AJ3755"/>
  <c r="AJ3580"/>
  <c r="AO3573"/>
  <c r="AL3593"/>
  <c r="AN3564"/>
  <c r="AJ3746"/>
  <c r="AJ3650"/>
  <c r="AK3738"/>
  <c r="AJ3690"/>
  <c r="AK3660"/>
  <c r="AM3561"/>
  <c r="AO3577"/>
  <c r="AK3653"/>
  <c r="AL3614"/>
  <c r="AK3575"/>
  <c r="AL3596"/>
  <c r="AN3562"/>
  <c r="AM3548"/>
  <c r="AL3679"/>
  <c r="AL3632"/>
  <c r="AL3726"/>
  <c r="AK3611"/>
  <c r="AJ3726"/>
  <c r="AJ3600"/>
  <c r="AK3666"/>
  <c r="AL3732"/>
  <c r="AL3748"/>
  <c r="AL3723"/>
  <c r="AL3585"/>
  <c r="AL3625"/>
  <c r="AL3697"/>
  <c r="AL3669"/>
  <c r="AK3750"/>
  <c r="AN3556"/>
  <c r="AN3574"/>
  <c r="AL3616"/>
  <c r="AL3649"/>
  <c r="AK3596"/>
  <c r="AK3562"/>
  <c r="AL3653"/>
  <c r="AK3633"/>
  <c r="AK3625"/>
  <c r="AJ3566"/>
  <c r="AK3746"/>
  <c r="AK3762"/>
  <c r="AJ3692"/>
  <c r="AL3757"/>
  <c r="AJ3655"/>
  <c r="AL3569"/>
  <c r="AJ3572"/>
  <c r="AJ3582"/>
  <c r="AK3618"/>
  <c r="AL3756"/>
  <c r="AL3599"/>
  <c r="AK3650"/>
  <c r="AK3582"/>
  <c r="AM3572"/>
  <c r="AL3742"/>
  <c r="AK3697"/>
  <c r="AL3548"/>
  <c r="AK3619"/>
  <c r="AJ3606"/>
  <c r="AK3640"/>
  <c r="AJ3576"/>
  <c r="AL3615"/>
  <c r="AK3630"/>
  <c r="AL3566"/>
  <c r="AJ3714"/>
  <c r="AL3731"/>
  <c r="AL3658"/>
  <c r="AL3745"/>
  <c r="AK3597"/>
  <c r="AN3548"/>
  <c r="AK3608"/>
  <c r="AK3570"/>
  <c r="AK3696"/>
  <c r="AL3714"/>
  <c r="AM3565"/>
  <c r="AJ3633"/>
  <c r="AJ3749"/>
  <c r="AJ3654"/>
  <c r="AK3715"/>
  <c r="AK3766"/>
  <c r="AJ3722"/>
  <c r="AK3585"/>
  <c r="AK3689"/>
  <c r="AL3650"/>
  <c r="AN3550"/>
  <c r="AL3552"/>
  <c r="AJ3649"/>
  <c r="AL3729"/>
  <c r="AM3576"/>
  <c r="AL3628"/>
  <c r="AJ3575"/>
  <c r="AJ3630"/>
  <c r="AL3664"/>
  <c r="AJ3659"/>
  <c r="AJ3579"/>
  <c r="AK3624"/>
  <c r="AL3746"/>
  <c r="AK3600"/>
  <c r="AL3598"/>
  <c r="AJ3621"/>
  <c r="AN3567"/>
  <c r="AJ3765"/>
  <c r="AJ3594"/>
  <c r="AK3664"/>
  <c r="AL3852"/>
  <c r="AP3890"/>
  <c r="AO3743"/>
  <c r="AM3838"/>
  <c r="AO3797"/>
  <c r="AR3551"/>
  <c r="AK3797"/>
  <c r="AR3575"/>
  <c r="AQ3661"/>
  <c r="AO3697"/>
  <c r="AN3845"/>
  <c r="AN3767"/>
  <c r="AQ3835"/>
  <c r="AO3664"/>
  <c r="AP3921"/>
  <c r="AR3683"/>
  <c r="AO3809"/>
  <c r="AM3801"/>
  <c r="AQ3626"/>
  <c r="AK3894"/>
  <c r="AQ3549"/>
  <c r="AP3604"/>
  <c r="AQ3550"/>
  <c r="AJ3941"/>
  <c r="AN3627"/>
  <c r="AQ3980"/>
  <c r="AP3600"/>
  <c r="AQ3601"/>
  <c r="AL3825"/>
  <c r="AR3565"/>
  <c r="AL3785"/>
  <c r="AR3599"/>
  <c r="AM3908"/>
  <c r="AJ3771"/>
  <c r="AO3869"/>
  <c r="AQ3836"/>
  <c r="AN3626"/>
  <c r="AR3944"/>
  <c r="AQ3623"/>
  <c r="AL3947"/>
  <c r="AK3796"/>
  <c r="AO3838"/>
  <c r="AJ3921"/>
  <c r="AL3794"/>
  <c r="AQ3562"/>
  <c r="AN3600"/>
  <c r="AR3711"/>
  <c r="AP3780"/>
  <c r="AO3866"/>
  <c r="AP3937"/>
  <c r="AM3894"/>
  <c r="AP3948"/>
  <c r="AM3794"/>
  <c r="AN3648"/>
  <c r="AQ3892"/>
  <c r="AP3953"/>
  <c r="AR3984"/>
  <c r="AN3899"/>
  <c r="AM3602"/>
  <c r="AJ3816"/>
  <c r="AN3607"/>
  <c r="AP3880"/>
  <c r="AN3976"/>
  <c r="AQ3607"/>
  <c r="AL3815"/>
  <c r="AM3654"/>
  <c r="AN3590"/>
  <c r="AR3562"/>
  <c r="AK3928"/>
  <c r="AL3889"/>
  <c r="AK3773"/>
  <c r="AJ3877"/>
  <c r="AN3628"/>
  <c r="AK3978"/>
  <c r="AQ3955"/>
  <c r="AO3939"/>
  <c r="AQ3619"/>
  <c r="AL3938"/>
  <c r="AL3956"/>
  <c r="AN3656"/>
  <c r="AQ3590"/>
  <c r="AN3580"/>
  <c r="AJ3951"/>
  <c r="AR3948"/>
  <c r="AL3818"/>
  <c r="AJ3840"/>
  <c r="AM3870"/>
  <c r="AK3769"/>
  <c r="AP3601"/>
  <c r="AQ3950"/>
  <c r="AK3853"/>
  <c r="AJ3775"/>
  <c r="AL3940"/>
  <c r="AO3787"/>
  <c r="AR3553"/>
  <c r="AO3848"/>
  <c r="AR3923"/>
  <c r="AL3833"/>
  <c r="AM3621"/>
  <c r="AP3870"/>
  <c r="AO3884"/>
  <c r="AK3868"/>
  <c r="AJ3781"/>
  <c r="AO3949"/>
  <c r="AO3953"/>
  <c r="AM3650"/>
  <c r="AN3611"/>
  <c r="AO3640"/>
  <c r="AK3828"/>
  <c r="AQ3599"/>
  <c r="AJ3966"/>
  <c r="AQ3570"/>
  <c r="AR3569"/>
  <c r="AK3941"/>
  <c r="AO3591"/>
  <c r="AM3585"/>
  <c r="AM3639"/>
  <c r="AR3554"/>
  <c r="AR3940"/>
  <c r="G592"/>
  <c r="AQ3909"/>
  <c r="B549" a="1"/>
  <c r="AO3963"/>
  <c r="AK3966"/>
  <c r="AJ3924"/>
  <c r="AP3574"/>
  <c r="AM3920"/>
  <c r="AQ3907"/>
  <c r="AJ3984"/>
  <c r="AP3882"/>
  <c r="AM3643"/>
  <c r="AN3852"/>
  <c r="AJ3917"/>
  <c r="AM3979"/>
  <c r="AK3771"/>
  <c r="C551"/>
  <c r="AN3968"/>
  <c r="AL3863"/>
  <c r="AR3942"/>
  <c r="AO3808"/>
  <c r="AK3847"/>
  <c r="AP3836"/>
  <c r="AM3596"/>
  <c r="AN3846"/>
  <c r="AK3914"/>
  <c r="AM3844"/>
  <c r="AL3782"/>
  <c r="AL3939"/>
  <c r="AM3967"/>
  <c r="AM3627"/>
  <c r="AP3976"/>
  <c r="AP3595"/>
  <c r="AJ3930"/>
  <c r="AP3591"/>
  <c r="AM3588"/>
  <c r="AM3595"/>
  <c r="AQ3816"/>
  <c r="AM3619"/>
  <c r="AR3972"/>
  <c r="AQ3900"/>
  <c r="AM3890"/>
  <c r="AN3602"/>
  <c r="AR3592"/>
  <c r="AP3903"/>
  <c r="AN3881"/>
  <c r="AO3745"/>
  <c r="AJ3931"/>
  <c r="AQ3933"/>
  <c r="AR3723"/>
  <c r="AK3974"/>
  <c r="AK3870"/>
  <c r="AK3829"/>
  <c r="AO3979"/>
  <c r="AO3943"/>
  <c r="AO3956"/>
  <c r="AP3888"/>
  <c r="AJ3806"/>
  <c r="AJ3881"/>
  <c r="AJ3846"/>
  <c r="AL3921"/>
  <c r="AJ3814"/>
  <c r="AL3952"/>
  <c r="AL3817"/>
  <c r="AN3972"/>
  <c r="AJ3878"/>
  <c r="AK3962"/>
  <c r="AK3782"/>
  <c r="AM3888"/>
  <c r="AJ3827"/>
  <c r="AP3970"/>
  <c r="AO3978"/>
  <c r="AQ3568"/>
  <c r="AN3658"/>
  <c r="AL3806"/>
  <c r="AM3941"/>
  <c r="AK3865"/>
  <c r="AR3858"/>
  <c r="AM3644"/>
  <c r="AP3603"/>
  <c r="AP3926"/>
  <c r="AM3866"/>
  <c r="AL3807"/>
  <c r="AL3865"/>
  <c r="AM3843"/>
  <c r="AR3834"/>
  <c r="AM3898"/>
  <c r="AJ3858"/>
  <c r="AR3625"/>
  <c r="AM3630"/>
  <c r="AQ3757"/>
  <c r="AM3951"/>
  <c r="AO3650"/>
  <c r="AL3812"/>
  <c r="AK3937"/>
  <c r="AP3775"/>
  <c r="AK3859"/>
  <c r="AL3774"/>
  <c r="AQ3978"/>
  <c r="AM3656"/>
  <c r="AQ3781"/>
  <c r="AQ3893"/>
  <c r="AP3616"/>
  <c r="AP3572"/>
  <c r="AJ3876"/>
  <c r="AJ3873"/>
  <c r="AN3980"/>
  <c r="AR3557"/>
  <c r="AP3844"/>
  <c r="AO3942"/>
  <c r="AR3922"/>
  <c r="AK3911"/>
  <c r="AL3827"/>
  <c r="AO3897"/>
  <c r="AQ3604"/>
  <c r="AO3840"/>
  <c r="AO3859"/>
  <c r="AP3576"/>
  <c r="AK3827"/>
  <c r="AQ3557"/>
  <c r="AO3878"/>
  <c r="AJ3818"/>
  <c r="AM3591"/>
  <c r="I551"/>
  <c r="AP3868"/>
  <c r="AJ3975"/>
  <c r="AQ3589"/>
  <c r="AQ3876"/>
  <c r="AQ3588"/>
  <c r="AP3983"/>
  <c r="AM3959"/>
  <c r="AK3808"/>
  <c r="AQ3880"/>
  <c r="AO3900"/>
  <c r="AJ3847"/>
  <c r="AQ3551"/>
  <c r="AN3669"/>
  <c r="AR3934"/>
  <c r="AQ3595"/>
  <c r="AN3790"/>
  <c r="AL3967"/>
  <c r="AN3596"/>
  <c r="AL3934"/>
  <c r="AK3861"/>
  <c r="AR3883"/>
  <c r="AO3985"/>
  <c r="AQ3614"/>
  <c r="A549" a="1"/>
  <c r="AM3825"/>
  <c r="AM3965"/>
  <c r="AJ3898"/>
  <c r="AK3954"/>
  <c r="AK3970"/>
  <c r="AK3976"/>
  <c r="AQ3612"/>
  <c r="AQ3902"/>
  <c r="AR3957"/>
  <c r="AK3778"/>
  <c r="AQ3839"/>
  <c r="AR3594"/>
  <c r="AR3890"/>
  <c r="AL3835"/>
  <c r="AP3625"/>
  <c r="AM3658"/>
  <c r="AO3983"/>
  <c r="AJ3807"/>
  <c r="AP3961"/>
  <c r="AL3946"/>
  <c r="AL3784"/>
  <c r="AK3767"/>
  <c r="AR3577"/>
  <c r="AL3944"/>
  <c r="AR3814"/>
  <c r="AN3962"/>
  <c r="AP3974"/>
  <c r="AO3964"/>
  <c r="AM3823"/>
  <c r="AL3777"/>
  <c r="AM3876"/>
  <c r="AM3885"/>
  <c r="AM3873"/>
  <c r="AO3874"/>
  <c r="AO3871"/>
  <c r="AR3837"/>
  <c r="AM3851"/>
  <c r="AL3931"/>
  <c r="AJ3778"/>
  <c r="AL3908"/>
  <c r="AJ3973"/>
  <c r="AP3936"/>
  <c r="AK3931"/>
  <c r="AO3795"/>
  <c r="AJ3889"/>
  <c r="AP3820"/>
  <c r="AP3823"/>
  <c r="AM3582"/>
  <c r="AO3845"/>
  <c r="AM3645"/>
  <c r="AK3983"/>
  <c r="AP3621"/>
  <c r="AN3906"/>
  <c r="AL3819"/>
  <c r="AK3835"/>
  <c r="AQ3917"/>
  <c r="AR3831"/>
  <c r="AN3939"/>
  <c r="AP3799"/>
  <c r="AR3979"/>
  <c r="AR3605"/>
  <c r="AP3575"/>
  <c r="AO3940"/>
  <c r="AR3556"/>
  <c r="AR3899"/>
  <c r="AM3985"/>
  <c r="AP3608"/>
  <c r="AN3617"/>
  <c r="AM3856"/>
  <c r="AM3918"/>
  <c r="AR3846"/>
  <c r="AM3785"/>
  <c r="AK3791"/>
  <c r="AK3787"/>
  <c r="AO3592"/>
  <c r="AN3910"/>
  <c r="AM3623"/>
  <c r="AR3887"/>
  <c r="AN3915"/>
  <c r="AR3874"/>
  <c r="AL3832"/>
  <c r="AQ3617"/>
  <c r="AR3868"/>
  <c r="AK3901"/>
  <c r="AL3968"/>
  <c r="AK3985"/>
  <c r="AM3842"/>
  <c r="AJ3792"/>
  <c r="AM3874"/>
  <c r="AM3970"/>
  <c r="AP3552"/>
  <c r="AQ3905"/>
  <c r="AN3974"/>
  <c r="AO3651"/>
  <c r="AK3955"/>
  <c r="AJ3955"/>
  <c r="AL3925"/>
  <c r="C550"/>
  <c r="AL3676"/>
  <c r="AK3634"/>
  <c r="AN3553"/>
  <c r="AK3558"/>
  <c r="AK3694"/>
  <c r="AJ3645"/>
  <c r="AK3621"/>
  <c r="AK3662"/>
  <c r="AJ3640"/>
  <c r="AL3553"/>
  <c r="AJ3663"/>
  <c r="AJ3586"/>
  <c r="AJ3733"/>
  <c r="AJ3742"/>
  <c r="AK3743"/>
  <c r="AJ3574"/>
  <c r="AL3576"/>
  <c r="AN3568"/>
  <c r="AK3707"/>
  <c r="AK3572"/>
  <c r="AK3578"/>
  <c r="AK3742"/>
  <c r="AM3562"/>
  <c r="AJ3564"/>
  <c r="AL3580"/>
  <c r="AL3648"/>
  <c r="AL3630"/>
  <c r="AJ3587"/>
  <c r="AK3671"/>
  <c r="AK3726"/>
  <c r="AK3581"/>
  <c r="AL3597"/>
  <c r="AJ3608"/>
  <c r="AO3555"/>
  <c r="AM3567"/>
  <c r="AL3701"/>
  <c r="AK3747"/>
  <c r="AL3600"/>
  <c r="AK3678"/>
  <c r="AK3717"/>
  <c r="AO3554"/>
  <c r="AL3659"/>
  <c r="AL3705"/>
  <c r="AL3591"/>
  <c r="AJ3761"/>
  <c r="AJ3656"/>
  <c r="AO3576"/>
  <c r="AL3719"/>
  <c r="AK3656"/>
  <c r="AL3608"/>
  <c r="AN3576"/>
  <c r="AK3708"/>
  <c r="AL3594"/>
  <c r="AK3720"/>
  <c r="AJ3681"/>
  <c r="AK3685"/>
  <c r="AO3551"/>
  <c r="AL3574"/>
  <c r="AM3570"/>
  <c r="AM3569"/>
  <c r="AK3592"/>
  <c r="AK3560"/>
  <c r="AJ3635"/>
  <c r="AL3564"/>
  <c r="AL3567"/>
  <c r="AJ3757"/>
  <c r="AP3979"/>
  <c r="AQ3889"/>
  <c r="AM3903"/>
  <c r="AM3831"/>
  <c r="AQ3806"/>
  <c r="AR3939"/>
  <c r="AN3785"/>
  <c r="AJ3888"/>
  <c r="AR3718"/>
  <c r="AO3814"/>
  <c r="AN3816"/>
  <c r="AR3748"/>
  <c r="AP3773"/>
  <c r="AJ3860"/>
  <c r="AL3884"/>
  <c r="AQ3862"/>
  <c r="AN3827"/>
  <c r="AK3959"/>
  <c r="AK3925"/>
  <c r="AQ3913"/>
  <c r="AN3978"/>
  <c r="AP3566"/>
  <c r="AQ3792"/>
  <c r="AK3892"/>
  <c r="AP3814"/>
  <c r="AL3872"/>
  <c r="AQ3948"/>
  <c r="AO3880"/>
  <c r="AN3859"/>
  <c r="AM3783"/>
  <c r="AN3897"/>
  <c r="AN3799"/>
  <c r="AN3839"/>
  <c r="AN3965"/>
  <c r="AL3770"/>
  <c r="AJ3783"/>
  <c r="AN3966"/>
  <c r="AN3581"/>
  <c r="AN3595"/>
  <c r="AP3922"/>
  <c r="AO3984"/>
  <c r="AR3595"/>
  <c r="AL3768"/>
  <c r="AN3900"/>
  <c r="AQ3966"/>
  <c r="AL3834"/>
  <c r="AR3734"/>
  <c r="AO3790"/>
  <c r="AR3974"/>
  <c r="AR3911"/>
  <c r="AO3587"/>
  <c r="AN3942"/>
  <c r="AO3950"/>
  <c r="AO3657"/>
  <c r="AP3878"/>
  <c r="AP3885"/>
  <c r="AO3599"/>
  <c r="AM3863"/>
  <c r="AO3861"/>
  <c r="AL3961"/>
  <c r="AO3648"/>
  <c r="AO3619"/>
  <c r="AR3842"/>
  <c r="AN3655"/>
  <c r="AR3841"/>
  <c r="AN3642"/>
  <c r="AR3620"/>
  <c r="AQ3916"/>
  <c r="AN3618"/>
  <c r="AQ3559"/>
  <c r="AP3977"/>
  <c r="AR3579"/>
  <c r="AO3601"/>
  <c r="AK3790"/>
  <c r="AJ3910"/>
  <c r="AM3977"/>
  <c r="AO3585"/>
  <c r="AK3855"/>
  <c r="AQ3846"/>
  <c r="AQ3563"/>
  <c r="AQ3582"/>
  <c r="AJ3780"/>
  <c r="AP3607"/>
  <c r="AJ3979"/>
  <c r="AJ3943"/>
  <c r="AL3842"/>
  <c r="AO3612"/>
  <c r="AK3830"/>
  <c r="AO3862"/>
  <c r="AR3578"/>
  <c r="AO3783"/>
  <c r="AO3636"/>
  <c r="AN3895"/>
  <c r="AO3883"/>
  <c r="AO3955"/>
  <c r="AJ3849"/>
  <c r="AK3956"/>
  <c r="AK3803"/>
  <c r="AK3779"/>
  <c r="AJ3896"/>
  <c r="AL3778"/>
  <c r="AQ3941"/>
  <c r="AO3632"/>
  <c r="AN3971"/>
  <c r="AK3777"/>
  <c r="AL3924"/>
  <c r="AM3633"/>
  <c r="AN3926"/>
  <c r="AK3904"/>
  <c r="AP3582"/>
  <c r="AJ3767"/>
  <c r="AM3625"/>
  <c r="AK3887"/>
  <c r="AQ3586"/>
  <c r="AO3615"/>
  <c r="AN3884"/>
  <c r="AL3951"/>
  <c r="AN3916"/>
  <c r="AQ3622"/>
  <c r="C549" a="1"/>
  <c r="AK3864"/>
  <c r="F582"/>
  <c r="AM3891"/>
  <c r="AR3910"/>
  <c r="AN3970"/>
  <c r="AO3616"/>
  <c r="AR3881"/>
  <c r="AJ3812"/>
  <c r="AO3589"/>
  <c r="AP3594"/>
  <c r="AM3612"/>
  <c r="AP3969"/>
  <c r="AO3946"/>
  <c r="AQ3616"/>
  <c r="AK3798"/>
  <c r="G549" a="1"/>
  <c r="AO3692"/>
  <c r="AR3789"/>
  <c r="AR3815"/>
  <c r="AK3783"/>
  <c r="AJ3887"/>
  <c r="AM3927"/>
  <c r="AO3614"/>
  <c r="AK3924"/>
  <c r="AP3958"/>
  <c r="AJ3853"/>
  <c r="AP3592"/>
  <c r="AQ3910"/>
  <c r="AP3854"/>
  <c r="AO3888"/>
  <c r="AL3829"/>
  <c r="AO3598"/>
  <c r="AP3910"/>
  <c r="AL3959"/>
  <c r="AO3926"/>
  <c r="AQ3764"/>
  <c r="AK3969"/>
  <c r="AP3894"/>
  <c r="AL3810"/>
  <c r="AQ3906"/>
  <c r="AN3923"/>
  <c r="AN3866"/>
  <c r="AR3566"/>
  <c r="AR3770"/>
  <c r="AO3727"/>
  <c r="AO3830"/>
  <c r="AR3906"/>
  <c r="AR3878"/>
  <c r="AN3822"/>
  <c r="AR3978"/>
  <c r="AQ3600"/>
  <c r="AM3886"/>
  <c r="AO3818"/>
  <c r="AK3885"/>
  <c r="AN3975"/>
  <c r="AM3784"/>
  <c r="AJ3957"/>
  <c r="AJ3974"/>
  <c r="AM3980"/>
  <c r="AQ3870"/>
  <c r="AQ3926"/>
  <c r="AQ3887"/>
  <c r="AL3847"/>
  <c r="AK3815"/>
  <c r="AR3928"/>
  <c r="AM3640"/>
  <c r="AP3972"/>
  <c r="AJ3793"/>
  <c r="AL3836"/>
  <c r="AJ3805"/>
  <c r="AR3870"/>
  <c r="AJ3823"/>
  <c r="AP3960"/>
  <c r="AR3918"/>
  <c r="AO3924"/>
  <c r="AO3605"/>
  <c r="AK3810"/>
  <c r="AQ3965"/>
  <c r="AR3977"/>
  <c r="AQ3958"/>
  <c r="AR3920"/>
  <c r="AP3561"/>
  <c r="AO3828"/>
  <c r="AM3586"/>
  <c r="AQ3897"/>
  <c r="AK3807"/>
  <c r="AM3587"/>
  <c r="AO3852"/>
  <c r="AJ3970"/>
  <c r="AO3623"/>
  <c r="AL3838"/>
  <c r="AO3968"/>
  <c r="AQ3580"/>
  <c r="AN3635"/>
  <c r="B19" a="1"/>
  <c r="AM3935"/>
  <c r="AK3806"/>
  <c r="AJ3859"/>
  <c r="AO3608"/>
  <c r="AP3924"/>
  <c r="AM3636"/>
  <c r="AK3920"/>
  <c r="AJ3909"/>
  <c r="AO3875"/>
  <c r="AR3563"/>
  <c r="AL3791"/>
  <c r="AP3613"/>
  <c r="AR3797"/>
  <c r="AL3898"/>
  <c r="AQ3603"/>
  <c r="AM3931"/>
  <c r="AO3882"/>
  <c r="AP3579"/>
  <c r="AR3608"/>
  <c r="AQ3894"/>
  <c r="AR3867"/>
  <c r="AJ3837"/>
  <c r="AN3887"/>
  <c r="AL3932"/>
  <c r="AO3896"/>
  <c r="AJ3903"/>
  <c r="AK3895"/>
  <c r="B17" a="1"/>
  <c r="AJ3776"/>
  <c r="AM3947"/>
  <c r="AO3628"/>
  <c r="AM3975"/>
  <c r="AN3914"/>
  <c r="AN3855"/>
  <c r="AO3973"/>
  <c r="AQ3785"/>
  <c r="AR3596"/>
  <c r="AO3634"/>
  <c r="AM3961"/>
  <c r="AN3938"/>
  <c r="AJ3788"/>
  <c r="AR3857"/>
  <c r="AR3953"/>
  <c r="AO3582"/>
  <c r="AK3891"/>
  <c r="AP3571"/>
  <c r="AJ3790"/>
  <c r="AP3622"/>
  <c r="AN3601"/>
  <c r="AN3610"/>
  <c r="AP3550"/>
  <c r="H549" a="1"/>
  <c r="AM3948"/>
  <c r="AM3942"/>
  <c r="AM3956"/>
  <c r="AO3863"/>
  <c r="AQ3911"/>
  <c r="AO3932"/>
  <c r="AP3938"/>
  <c r="AK3802"/>
  <c r="AO3937"/>
  <c r="AQ3579"/>
  <c r="AO3588"/>
  <c r="AM3614"/>
  <c r="AK3804"/>
  <c r="AN3591"/>
  <c r="AQ3896"/>
  <c r="AK3921"/>
  <c r="A548"/>
  <c r="AO3928"/>
  <c r="AP3956"/>
  <c r="AM3611"/>
  <c r="AM3600"/>
  <c r="AM3884"/>
  <c r="AK3849"/>
  <c r="AN3880"/>
  <c r="AP3843"/>
  <c r="AP3702"/>
  <c r="AK3919"/>
  <c r="AO3670"/>
  <c r="AM3798"/>
  <c r="AL3816"/>
  <c r="AN3836"/>
  <c r="AK3942"/>
  <c r="AM3895"/>
  <c r="AM3580"/>
  <c r="AN3871"/>
  <c r="AR3598"/>
  <c r="AO3890"/>
  <c r="AQ3984"/>
  <c r="AJ3961"/>
  <c r="AP3806"/>
  <c r="AP3588"/>
  <c r="AN3586"/>
  <c r="AR3567"/>
  <c r="AN3952"/>
  <c r="AR3884"/>
  <c r="AK3977"/>
  <c r="AK3784"/>
  <c r="AK3971"/>
  <c r="AK3800"/>
  <c r="AQ3598"/>
  <c r="AR3585"/>
  <c r="AK3951"/>
  <c r="AJ3769"/>
  <c r="AJ3929"/>
  <c r="AK3896"/>
  <c r="AO3586"/>
  <c r="AQ3565"/>
  <c r="AQ3615"/>
  <c r="AR3626"/>
  <c r="AN3979"/>
  <c r="AR3560"/>
  <c r="AM3626"/>
  <c r="AR3600"/>
  <c r="AK3884"/>
  <c r="AL3955"/>
  <c r="AJ3893"/>
  <c r="AK3907"/>
  <c r="AR3902"/>
  <c r="AM3858"/>
  <c r="AR3838"/>
  <c r="AK3876"/>
  <c r="AR3893"/>
  <c r="AJ3936"/>
  <c r="AL3980"/>
  <c r="AN3589"/>
  <c r="AO3637"/>
  <c r="AK3869"/>
  <c r="AP3610"/>
  <c r="AK3854"/>
  <c r="AM3641"/>
  <c r="AL3981"/>
  <c r="AP3982"/>
  <c r="AJ3911"/>
  <c r="AQ3581"/>
  <c r="AK3809"/>
  <c r="AJ3842"/>
  <c r="AR3895"/>
  <c r="AM3945"/>
  <c r="AO3957"/>
  <c r="AP3583"/>
  <c r="AR3968"/>
  <c r="AK3957"/>
  <c r="B18" a="1"/>
  <c r="AM3655"/>
  <c r="AM3628"/>
  <c r="AN3936"/>
  <c r="B581"/>
  <c r="AN3967"/>
  <c r="AL3620"/>
  <c r="AL3761"/>
  <c r="AL3607"/>
  <c r="AL3738"/>
  <c r="AJ3745"/>
  <c r="AJ3603"/>
  <c r="AL3575"/>
  <c r="AL3750"/>
  <c r="AK3620"/>
  <c r="AJ3707"/>
  <c r="AJ3629"/>
  <c r="AK3622"/>
  <c r="AK3679"/>
  <c r="AK3713"/>
  <c r="AK3673"/>
  <c r="AK3607"/>
  <c r="AK3704"/>
  <c r="AL3638"/>
  <c r="AK3716"/>
  <c r="AJ3638"/>
  <c r="AL3713"/>
  <c r="AL3724"/>
  <c r="AJ3741"/>
  <c r="AK3590"/>
  <c r="AL3651"/>
  <c r="AL3563"/>
  <c r="AM3553"/>
  <c r="AL3561"/>
  <c r="AK3718"/>
  <c r="AL3617"/>
  <c r="AJ3658"/>
  <c r="AK3663"/>
  <c r="AJ3736"/>
  <c r="AO3569"/>
  <c r="AK3586"/>
  <c r="AL3668"/>
  <c r="AK3559"/>
  <c r="AO3564"/>
  <c r="AL3675"/>
  <c r="AL3619"/>
  <c r="AK3714"/>
  <c r="AJ3637"/>
  <c r="AL3551"/>
  <c r="AJ3712"/>
  <c r="AK3654"/>
  <c r="AM3575"/>
  <c r="AJ3682"/>
  <c r="AJ3559"/>
  <c r="AJ3570"/>
  <c r="AK3739"/>
  <c r="AL3683"/>
  <c r="AJ3753"/>
  <c r="AL3762"/>
  <c r="AL3734"/>
  <c r="AL3728"/>
  <c r="AL3695"/>
  <c r="AJ3684"/>
  <c r="AJ3613"/>
  <c r="AM3571"/>
  <c r="AJ3758"/>
  <c r="AJ3728"/>
  <c r="AK3744"/>
  <c r="AJ3604"/>
  <c r="AJ3670"/>
  <c r="AO3558"/>
  <c r="AL3622"/>
  <c r="AO3559"/>
  <c r="AK3631"/>
  <c r="AL3671"/>
  <c r="AK3609"/>
  <c r="AO3578"/>
  <c r="AJ3680"/>
  <c r="AL3642"/>
  <c r="AK3761"/>
  <c r="AK3643"/>
  <c r="AJ3581"/>
  <c r="AK3706"/>
  <c r="AL3618"/>
  <c r="AL3565"/>
  <c r="AL3621"/>
  <c r="AK3752"/>
  <c r="AK3610"/>
  <c r="AL3592"/>
  <c r="AJ3732"/>
  <c r="AK3741"/>
  <c r="AK3616"/>
  <c r="AK3641"/>
  <c r="AO3571"/>
  <c r="AK3569"/>
  <c r="AJ3584"/>
  <c r="AJ3731"/>
  <c r="AL3641"/>
  <c r="AK3603"/>
  <c r="AO3550"/>
  <c r="AK3602"/>
  <c r="AK3556"/>
  <c r="AK3681"/>
  <c r="AJ3720"/>
  <c r="AJ3557"/>
  <c r="AK3594"/>
  <c r="AK3628"/>
  <c r="AJ3671"/>
  <c r="AO3575"/>
  <c r="AK3680"/>
  <c r="AO3552"/>
  <c r="AO3566"/>
  <c r="AJ3628"/>
  <c r="AJ3648"/>
  <c r="AL3655"/>
  <c r="AL3718"/>
  <c r="AK3745"/>
  <c r="AJ3550"/>
  <c r="AL3549"/>
  <c r="AJ3644"/>
  <c r="AK3571"/>
  <c r="AM3550"/>
  <c r="AK3736"/>
  <c r="AL3627"/>
  <c r="AK3672"/>
  <c r="AJ3647"/>
  <c r="AO3570"/>
  <c r="AL3604"/>
  <c r="AK3724"/>
  <c r="AK3636"/>
  <c r="AJ3686"/>
  <c r="AN3563"/>
  <c r="AL3765"/>
  <c r="AJ3766"/>
  <c r="AK3764"/>
  <c r="AJ3694"/>
  <c r="AJ3624"/>
  <c r="AK3692"/>
  <c r="AJ3620"/>
  <c r="AL3652"/>
  <c r="AK3760"/>
  <c r="AJ3601"/>
  <c r="AK3735"/>
  <c r="AK3677"/>
  <c r="AJ3602"/>
  <c r="AJ3583"/>
  <c r="AL3720"/>
  <c r="AJ3688"/>
  <c r="AL3736"/>
  <c r="AJ3704"/>
  <c r="AK3555"/>
  <c r="AJ3759"/>
  <c r="AL3698"/>
  <c r="AP3739"/>
  <c r="AJ3895"/>
  <c r="AO3872"/>
  <c r="AQ3865"/>
  <c r="AJ3770"/>
  <c r="AN3894"/>
  <c r="AR3571"/>
  <c r="AL3962"/>
  <c r="AK3805"/>
  <c r="AN3592"/>
  <c r="AN3940"/>
  <c r="AR3762"/>
  <c r="AP3737"/>
  <c r="AO3920"/>
  <c r="AR3573"/>
  <c r="AO3584"/>
  <c r="AK3820"/>
  <c r="AM3597"/>
  <c r="AM3832"/>
  <c r="AO3881"/>
  <c r="AQ3886"/>
  <c r="AQ3979"/>
  <c r="AJ3912"/>
  <c r="AL3781"/>
  <c r="AN3619"/>
  <c r="AK3968"/>
  <c r="AM3972"/>
  <c r="AR3853"/>
  <c r="AJ3946"/>
  <c r="D550" a="1"/>
  <c r="AO3653"/>
  <c r="AQ3620"/>
  <c r="AM3603"/>
  <c r="AR3985"/>
  <c r="AO3898"/>
  <c r="AN3616"/>
  <c r="AQ3934"/>
  <c r="AM3620"/>
  <c r="AN3950"/>
  <c r="AK3880"/>
  <c r="AR3810"/>
  <c r="AL3881"/>
  <c r="AN3826"/>
  <c r="AR3612"/>
  <c r="AM3589"/>
  <c r="AM3934"/>
  <c r="AM3613"/>
  <c r="AO3613"/>
  <c r="AP3570"/>
  <c r="AL3787"/>
  <c r="AO3921"/>
  <c r="AN3927"/>
  <c r="AN3638"/>
  <c r="AP3755"/>
  <c r="AN3633"/>
  <c r="AL3786"/>
  <c r="AJ3839"/>
  <c r="AK3906"/>
  <c r="AM3875"/>
  <c r="AP3846"/>
  <c r="AL3814"/>
  <c r="AN3833"/>
  <c r="AM3857"/>
  <c r="AM3608"/>
  <c r="AQ3592"/>
  <c r="AJ3938"/>
  <c r="AO3918"/>
  <c r="AR3919"/>
  <c r="AR3982"/>
  <c r="AM3904"/>
  <c r="AO3626"/>
  <c r="AQ3976"/>
  <c r="AM3757"/>
  <c r="AK3938"/>
  <c r="AL3811"/>
  <c r="AJ3791"/>
  <c r="AK3821"/>
  <c r="AO3850"/>
  <c r="AN3851"/>
  <c r="AR3816"/>
  <c r="AP3565"/>
  <c r="AP3551"/>
  <c r="AJ3919"/>
  <c r="AO3600"/>
  <c r="AQ3609"/>
  <c r="AQ3920"/>
  <c r="AJ3830"/>
  <c r="F580"/>
  <c r="AR3863"/>
  <c r="AN3629"/>
  <c r="I549" a="1"/>
  <c r="AK3613"/>
  <c r="AM3573"/>
  <c r="AL3670"/>
  <c r="AJ3674"/>
  <c r="AK3587"/>
  <c r="AK3684"/>
  <c r="AK3688"/>
  <c r="AL3584"/>
  <c r="AL3631"/>
  <c r="AK3675"/>
  <c r="AL3555"/>
  <c r="AK3552"/>
  <c r="AL3687"/>
  <c r="AL3666"/>
  <c r="AL3662"/>
  <c r="AK3573"/>
  <c r="AJ3718"/>
  <c r="AK3723"/>
  <c r="AL3629"/>
  <c r="AJ3735"/>
  <c r="AJ3713"/>
  <c r="AN3569"/>
  <c r="AO3563"/>
  <c r="AJ3762"/>
  <c r="AM3563"/>
  <c r="AJ3700"/>
  <c r="AK3721"/>
  <c r="AK3593"/>
  <c r="AK3683"/>
  <c r="AM3560"/>
  <c r="AL3656"/>
  <c r="AK3649"/>
  <c r="AJ3558"/>
  <c r="AJ3625"/>
  <c r="AK3686"/>
  <c r="AL3722"/>
  <c r="AK3627"/>
  <c r="AK3676"/>
  <c r="AK3655"/>
  <c r="AJ3760"/>
  <c r="AL3682"/>
  <c r="AJ3549"/>
  <c r="AM3557"/>
  <c r="AL3690"/>
  <c r="AL3645"/>
  <c r="AK3695"/>
  <c r="AJ3610"/>
  <c r="AK3579"/>
  <c r="AL3554"/>
  <c r="AN3560"/>
  <c r="AN3551"/>
  <c r="AJ3673"/>
  <c r="AL3636"/>
  <c r="AL3657"/>
  <c r="AN3558"/>
  <c r="AK3751"/>
  <c r="AJ3596"/>
  <c r="AJ3593"/>
  <c r="AL3588"/>
  <c r="AM3577"/>
  <c r="AJ3590"/>
  <c r="AJ3614"/>
  <c r="AL3707"/>
  <c r="AJ3573"/>
  <c r="AL3590"/>
  <c r="AJ3672"/>
  <c r="AO3562"/>
  <c r="AJ3605"/>
  <c r="AO3553"/>
  <c r="AJ3705"/>
  <c r="AK3701"/>
  <c r="AJ3675"/>
  <c r="AL3680"/>
  <c r="AJ3691"/>
  <c r="AJ3667"/>
  <c r="AJ3734"/>
  <c r="AJ3696"/>
  <c r="AJ3715"/>
  <c r="AM3549"/>
  <c r="AM3551"/>
  <c r="AK3691"/>
  <c r="AK3561"/>
  <c r="AL3752"/>
  <c r="AJ3666"/>
  <c r="AK3563"/>
  <c r="AL3755"/>
  <c r="AK3642"/>
  <c r="AK3614"/>
  <c r="AJ3717"/>
  <c r="AL3686"/>
  <c r="AL3601"/>
  <c r="AJ3661"/>
  <c r="AL3688"/>
  <c r="AJ3751"/>
  <c r="AN3570"/>
  <c r="AJ3632"/>
  <c r="AM3554"/>
  <c r="AJ3683"/>
  <c r="AL3613"/>
  <c r="AL3579"/>
  <c r="AJ3619"/>
  <c r="AJ3555"/>
  <c r="AN3549"/>
  <c r="AL3595"/>
  <c r="AK3617"/>
  <c r="AJ3662"/>
  <c r="AM3552"/>
  <c r="AL3550"/>
  <c r="AL3712"/>
  <c r="AJ3548"/>
  <c r="AL3609"/>
  <c r="AJ3709"/>
  <c r="AJ3711"/>
  <c r="AL3587"/>
  <c r="AK3682"/>
  <c r="AJ3685"/>
  <c r="AJ3754"/>
  <c r="AP3962"/>
  <c r="AR3909"/>
  <c r="AQ3982"/>
  <c r="AJ3913"/>
  <c r="AR3576"/>
  <c r="AJ3795"/>
  <c r="AN3945"/>
  <c r="AQ3944"/>
  <c r="AP3593"/>
  <c r="AQ3945"/>
  <c r="AQ3564"/>
  <c r="AQ3591"/>
  <c r="AO3801"/>
  <c r="AP3908"/>
  <c r="AJ3956"/>
  <c r="AM3830"/>
  <c r="AP3614"/>
  <c r="AK3819"/>
  <c r="AR3844"/>
  <c r="AP3939"/>
  <c r="AO3751"/>
  <c r="AR3555"/>
  <c r="AP3967"/>
  <c r="AR3888"/>
  <c r="AN3825"/>
  <c r="AR3855"/>
  <c r="AJ3945"/>
  <c r="AL3783"/>
  <c r="AJ3591"/>
  <c r="AL3557"/>
  <c r="AK3554"/>
  <c r="AJ3679"/>
  <c r="AL3674"/>
  <c r="AL3606"/>
  <c r="AK3759"/>
  <c r="AL3753"/>
  <c r="AK3667"/>
  <c r="AK3728"/>
  <c r="AK3605"/>
  <c r="AJ3560"/>
  <c r="AK3719"/>
  <c r="AK3574"/>
  <c r="AJ3612"/>
  <c r="AL3643"/>
  <c r="AK3702"/>
  <c r="AK3749"/>
  <c r="AL3635"/>
  <c r="AK3645"/>
  <c r="AJ3723"/>
  <c r="AK3568"/>
  <c r="AL3637"/>
  <c r="AJ3623"/>
  <c r="AJ3567"/>
  <c r="AO3561"/>
  <c r="AL3710"/>
  <c r="AK3670"/>
  <c r="AL3568"/>
  <c r="AJ3739"/>
  <c r="AM3578"/>
  <c r="AO3560"/>
  <c r="AK3644"/>
  <c r="AK3591"/>
  <c r="AO3704"/>
  <c r="AN3842"/>
  <c r="AQ3681"/>
  <c r="AN3877"/>
  <c r="AN3598"/>
  <c r="AN3647"/>
  <c r="AO3967"/>
  <c r="AJ3831"/>
  <c r="AK3818"/>
  <c r="AM3932"/>
  <c r="AK3841"/>
  <c r="AQ3849"/>
  <c r="AL3971"/>
  <c r="AM3923"/>
  <c r="AJ3810"/>
  <c r="AK3814"/>
  <c r="AL3970"/>
  <c r="AQ3901"/>
  <c r="AO3958"/>
  <c r="AK3812"/>
  <c r="AK3856"/>
  <c r="AL3983"/>
  <c r="AJ3826"/>
  <c r="AJ3942"/>
  <c r="AQ3561"/>
  <c r="AJ3779"/>
  <c r="AM3958"/>
  <c r="AJ3789"/>
  <c r="AJ3950"/>
  <c r="AN3588"/>
  <c r="AQ3574"/>
  <c r="AP3549"/>
  <c r="AL3808"/>
  <c r="AO3889"/>
  <c r="AN3870"/>
  <c r="AP3609"/>
  <c r="AL3969"/>
  <c r="AL3953"/>
  <c r="AJ3965"/>
  <c r="AM3922"/>
  <c r="AM3933"/>
  <c r="AQ3775"/>
  <c r="AP3564"/>
  <c r="AN3879"/>
  <c r="AM3938"/>
  <c r="AL3824"/>
  <c r="AO3652"/>
  <c r="AO3922"/>
  <c r="AL3775"/>
  <c r="AL3820"/>
  <c r="AL3800"/>
  <c r="AL3984"/>
  <c r="AK3949"/>
  <c r="AO3981"/>
  <c r="AM3937"/>
  <c r="AL3843"/>
  <c r="AR3624"/>
  <c r="AK3788"/>
  <c r="AO3617"/>
  <c r="AQ3624"/>
  <c r="AJ3902"/>
  <c r="AP3831"/>
  <c r="B580"/>
  <c r="AQ3553"/>
  <c r="AO3798"/>
  <c r="AN3609"/>
  <c r="AR3583"/>
  <c r="AM3605"/>
  <c r="AQ3808"/>
  <c r="AN3620"/>
  <c r="AJ3976"/>
  <c r="AM3606"/>
  <c r="AJ3854"/>
  <c r="AO3732"/>
  <c r="AM3652"/>
  <c r="AN3636"/>
  <c r="AN3815"/>
  <c r="AN3883"/>
  <c r="AK3862"/>
  <c r="AN3957"/>
  <c r="AK3817"/>
  <c r="AR3875"/>
  <c r="AK3947"/>
  <c r="AO3925"/>
  <c r="AK3832"/>
  <c r="AJ3983"/>
  <c r="AJ3925"/>
  <c r="AN3634"/>
  <c r="AM3892"/>
  <c r="AO3904"/>
  <c r="AL3985"/>
  <c r="AJ3653"/>
  <c r="AK3652"/>
  <c r="AK3553"/>
  <c r="AK3647"/>
  <c r="AJ3763"/>
  <c r="AK3550"/>
  <c r="AK3564"/>
  <c r="AJ3695"/>
  <c r="AK3598"/>
  <c r="AL3581"/>
  <c r="AL3691"/>
  <c r="AJ3744"/>
  <c r="AO3568"/>
  <c r="AL3684"/>
  <c r="AJ3699"/>
  <c r="AK3623"/>
  <c r="AK3756"/>
  <c r="AJ3698"/>
  <c r="AL3699"/>
  <c r="AK3740"/>
  <c r="AJ3562"/>
  <c r="AK3731"/>
  <c r="AL3739"/>
  <c r="AJ3710"/>
  <c r="AJ3568"/>
  <c r="AJ3764"/>
  <c r="AK3639"/>
  <c r="AK3637"/>
  <c r="AL3721"/>
  <c r="AL3741"/>
  <c r="AK3604"/>
  <c r="AJ3737"/>
  <c r="AK3698"/>
  <c r="AL3626"/>
  <c r="AM3568"/>
  <c r="AJ3752"/>
  <c r="AL3711"/>
  <c r="AL3694"/>
  <c r="AO3565"/>
  <c r="AM3564"/>
  <c r="AJ3643"/>
  <c r="AL3716"/>
  <c r="AJ3622"/>
  <c r="AL3754"/>
  <c r="AL3764"/>
  <c r="AL3586"/>
  <c r="AK3699"/>
  <c r="AK3576"/>
  <c r="AJ3748"/>
  <c r="AL3725"/>
  <c r="AL3644"/>
  <c r="AL3733"/>
  <c r="AJ3706"/>
  <c r="AL3737"/>
  <c r="AK3669"/>
  <c r="AK3674"/>
  <c r="AO3567"/>
  <c r="AK3606"/>
  <c r="AL3696"/>
  <c r="AJ3563"/>
  <c r="AN3559"/>
  <c r="AJ3627"/>
  <c r="AK3651"/>
  <c r="AJ3631"/>
  <c r="AL3672"/>
  <c r="AL3673"/>
  <c r="AL3562"/>
  <c r="AK3648"/>
  <c r="AJ3665"/>
  <c r="AN3554"/>
  <c r="AM3566"/>
  <c r="AR3633"/>
  <c r="AO3820"/>
  <c r="AO3887"/>
  <c r="AM3618"/>
  <c r="AO3929"/>
  <c r="AR3603"/>
  <c r="AO3894"/>
  <c r="AK3775"/>
  <c r="AM3849"/>
  <c r="AN3653"/>
  <c r="AK3863"/>
  <c r="AK3900"/>
  <c r="AJ3874"/>
  <c r="AP3568"/>
  <c r="I550"/>
  <c r="AJ3785"/>
  <c r="AM3981"/>
  <c r="AR3772"/>
  <c r="AR3873"/>
  <c r="AP3874"/>
  <c r="AR3616"/>
  <c r="AP3757"/>
  <c r="AR3564"/>
  <c r="AJ3803"/>
  <c r="AN3984"/>
  <c r="AM3929"/>
  <c r="AK3781"/>
  <c r="AR3745"/>
  <c r="AN3654"/>
  <c r="AK3972"/>
  <c r="AJ3772"/>
  <c r="AR3618"/>
  <c r="AM3966"/>
  <c r="AN3571"/>
  <c r="AJ3592"/>
  <c r="AL3639"/>
  <c r="AO3572"/>
  <c r="AL3715"/>
  <c r="AJ3750"/>
  <c r="AJ3636"/>
  <c r="AO3579"/>
  <c r="AL3559"/>
  <c r="AM3559"/>
  <c r="AJ3727"/>
  <c r="AJ3669"/>
  <c r="AL3582"/>
  <c r="AL3678"/>
  <c r="AJ3642"/>
  <c r="AJ3585"/>
  <c r="AO3556"/>
  <c r="AK3548"/>
  <c r="AK3638"/>
  <c r="AJ3703"/>
  <c r="AJ3693"/>
  <c r="AL3704"/>
  <c r="AL3663"/>
  <c r="AL3700"/>
  <c r="AK3687"/>
  <c r="AL3727"/>
  <c r="AJ3578"/>
  <c r="AK3599"/>
  <c r="AK3583"/>
  <c r="AL3602"/>
  <c r="AL3623"/>
  <c r="AK3601"/>
  <c r="AO3822"/>
  <c r="AR3784"/>
  <c r="AQ3743"/>
  <c r="AN3800"/>
  <c r="AL3916"/>
  <c r="AP3560"/>
  <c r="AO3960"/>
  <c r="AQ3878"/>
  <c r="AQ3977"/>
  <c r="AM3865"/>
  <c r="AL3772"/>
  <c r="AP3981"/>
  <c r="AJ3907"/>
  <c r="AM3964"/>
  <c r="AL3976"/>
  <c r="AK3840"/>
  <c r="AR3949"/>
  <c r="AK3822"/>
  <c r="AN3960"/>
  <c r="AK3785"/>
  <c r="AL3929"/>
  <c r="AM3899"/>
  <c r="AP3959"/>
  <c r="AN3608"/>
  <c r="AP3906"/>
  <c r="AP3569"/>
  <c r="AQ3602"/>
  <c r="AN3911"/>
  <c r="AR3548"/>
  <c r="AL3845"/>
  <c r="F581"/>
  <c r="AJ3884"/>
  <c r="AJ3787"/>
  <c r="AK3984"/>
  <c r="AN3674"/>
  <c r="AR3947"/>
  <c r="AQ3838"/>
  <c r="AP3818"/>
  <c r="AM3974"/>
  <c r="AO3618"/>
  <c r="AM3601"/>
  <c r="AP3766"/>
  <c r="AR3962"/>
  <c r="AL3802"/>
  <c r="AP3833"/>
  <c r="AN3771"/>
  <c r="AN3793"/>
  <c r="AJ3838"/>
  <c r="G548"/>
  <c r="AQ3556"/>
  <c r="AN3783"/>
  <c r="AP3949"/>
  <c r="AR3967"/>
  <c r="AR3952"/>
  <c r="AK3944"/>
  <c r="AL3917"/>
  <c r="AP3923"/>
  <c r="AP3866"/>
  <c r="AJ3969"/>
  <c r="AR3926"/>
  <c r="AN3649"/>
  <c r="AN3892"/>
  <c r="AL3798"/>
  <c r="AP3693"/>
  <c r="AJ3962"/>
  <c r="AJ3856"/>
  <c r="AQ3596"/>
  <c r="AO3731"/>
  <c r="AP3912"/>
  <c r="AJ3796"/>
  <c r="AN3582"/>
  <c r="AQ3930"/>
  <c r="AR3584"/>
  <c r="AO3805"/>
  <c r="AO3610"/>
  <c r="AK3843"/>
  <c r="AR3829"/>
  <c r="AO3654"/>
  <c r="AO3975"/>
  <c r="AL3930"/>
  <c r="AK3842"/>
  <c r="AO3844"/>
  <c r="AL3927"/>
  <c r="AR3927"/>
  <c r="AK3945"/>
  <c r="AK3981"/>
  <c r="AL3936"/>
  <c r="D549" a="1"/>
  <c r="AK3811"/>
  <c r="AQ3577"/>
  <c r="AO3855"/>
  <c r="AL3821"/>
  <c r="AK3584"/>
  <c r="AJ3595"/>
  <c r="AJ3719"/>
  <c r="AL3735"/>
  <c r="AJ3702"/>
  <c r="AM3558"/>
  <c r="AJ3597"/>
  <c r="AN3579"/>
  <c r="AJ3708"/>
  <c r="AJ3743"/>
  <c r="AN3578"/>
  <c r="AK3557"/>
  <c r="AJ3561"/>
  <c r="AL3611"/>
  <c r="AK3729"/>
  <c r="AJ3641"/>
  <c r="AJ3738"/>
  <c r="AJ3571"/>
  <c r="AK3753"/>
  <c r="AK3657"/>
  <c r="AJ3687"/>
  <c r="AK3659"/>
  <c r="AL3706"/>
  <c r="AN3555"/>
  <c r="AL3647"/>
  <c r="AJ3616"/>
  <c r="AJ3676"/>
  <c r="AN3572"/>
  <c r="AK3725"/>
  <c r="AJ3701"/>
  <c r="AK3722"/>
  <c r="AK3758"/>
  <c r="AJ3664"/>
  <c r="AL3624"/>
  <c r="AK3757"/>
  <c r="AN3575"/>
  <c r="AK3646"/>
  <c r="AJ3657"/>
  <c r="AL3766"/>
  <c r="AK3709"/>
  <c r="AJ3646"/>
  <c r="AK3589"/>
  <c r="AL3578"/>
  <c r="AK3737"/>
  <c r="AL3603"/>
  <c r="AN3577"/>
  <c r="AL3744"/>
  <c r="AJ3626"/>
  <c r="AL3665"/>
  <c r="AJ3689"/>
  <c r="AL3751"/>
  <c r="AJ3721"/>
  <c r="AK3734"/>
  <c r="AJ3607"/>
  <c r="AL3646"/>
  <c r="AJ3617"/>
  <c r="AJ3668"/>
  <c r="AK3711"/>
  <c r="AJ3639"/>
  <c r="AK3690"/>
  <c r="AN3552"/>
  <c r="AL3708"/>
  <c r="AK3748"/>
  <c r="AJ3660"/>
  <c r="AJ3724"/>
  <c r="AL3681"/>
  <c r="AL3654"/>
  <c r="AK3577"/>
  <c r="AK3629"/>
  <c r="AL3661"/>
  <c r="AK3566"/>
  <c r="AN3566"/>
  <c r="AK3588"/>
  <c r="AL3763"/>
  <c r="AN3561"/>
  <c r="AL3693"/>
  <c r="AJ3729"/>
  <c r="AJ3747"/>
  <c r="AJ3756"/>
  <c r="AL3709"/>
  <c r="AL3605"/>
  <c r="AL3570"/>
  <c r="AK3763"/>
  <c r="AL3702"/>
  <c r="AL3640"/>
  <c r="AK3615"/>
  <c r="AK3635"/>
  <c r="AK3727"/>
  <c r="AJ3611"/>
  <c r="AJ3651"/>
  <c r="AJ3725"/>
  <c r="AJ3552"/>
  <c r="AL3740"/>
  <c r="AJ3609"/>
  <c r="AL3667"/>
  <c r="AL3660"/>
  <c r="AK3612"/>
  <c r="AL3589"/>
  <c r="AO3574"/>
  <c r="AK3733"/>
  <c r="AJ3553"/>
  <c r="AL3610"/>
  <c r="AL3560"/>
  <c r="AN3573"/>
  <c r="AO3549"/>
  <c r="AL3612"/>
  <c r="AJ3569"/>
  <c r="AK3551"/>
  <c r="AQ3952"/>
  <c r="AM3609"/>
  <c r="AQ3842"/>
  <c r="AJ3947"/>
  <c r="AO3934"/>
  <c r="AO3941"/>
  <c r="AO3944"/>
  <c r="AK3888"/>
  <c r="C580"/>
  <c r="AP3980"/>
  <c r="AN3886"/>
  <c r="AR3572"/>
  <c r="AL3795"/>
  <c r="AP3984"/>
  <c r="AQ3981"/>
  <c r="AM3971"/>
  <c r="AN3652"/>
  <c r="AR3900"/>
  <c r="AP3929"/>
  <c r="AO3913"/>
  <c r="AJ3857"/>
  <c r="AL3822"/>
  <c r="AK3890"/>
  <c r="AL3966"/>
  <c r="AN3599"/>
  <c r="AK3837"/>
  <c r="AP3554"/>
  <c r="AL3769"/>
  <c r="AP3559"/>
  <c r="AN3885"/>
  <c r="AK3754"/>
  <c r="AJ3577"/>
  <c r="AL3759"/>
  <c r="AK3712"/>
  <c r="AL3633"/>
  <c r="AM3579"/>
  <c r="AL3634"/>
  <c r="AK3732"/>
  <c r="AL3749"/>
  <c r="AJ3589"/>
  <c r="AJ3565"/>
  <c r="AK3626"/>
  <c r="AJ3652"/>
  <c r="AK3567"/>
  <c r="AN3557"/>
  <c r="AJ3599"/>
  <c r="AL3572"/>
  <c r="AM3555"/>
  <c r="AK3765"/>
  <c r="AL3677"/>
  <c r="AL3558"/>
  <c r="AJ3716"/>
  <c r="AJ3740"/>
  <c r="AK3730"/>
  <c r="AL3573"/>
  <c r="AJ3598"/>
  <c r="AJ3554"/>
  <c r="AK3661"/>
  <c r="AK3668"/>
  <c r="AJ3697"/>
  <c r="AL3703"/>
  <c r="AJ3615"/>
  <c r="AJ3678"/>
  <c r="D549" l="1"/>
  <c r="F584"/>
  <c r="I549"/>
  <c r="D550"/>
  <c r="B18"/>
  <c r="H549"/>
  <c r="B17"/>
  <c r="B19"/>
  <c r="G549"/>
  <c r="C549"/>
  <c r="C558"/>
  <c r="B551"/>
  <c r="C554"/>
  <c r="A549"/>
  <c r="C555"/>
  <c r="C559"/>
  <c r="B549"/>
  <c r="B582"/>
  <c r="B583" s="1"/>
  <c r="B559"/>
  <c r="C563"/>
  <c r="A555"/>
  <c r="F1001"/>
  <c r="B584" l="1"/>
  <c r="B558"/>
  <c r="A554"/>
  <c r="C562"/>
  <c r="A553"/>
  <c r="C561"/>
  <c r="B557"/>
  <c r="B20"/>
  <c r="C20" s="1"/>
  <c r="B555"/>
  <c r="B563"/>
  <c r="B561"/>
  <c r="A550"/>
  <c r="B553"/>
  <c r="G561"/>
  <c r="G557"/>
  <c r="A557"/>
  <c r="A561"/>
  <c r="B550"/>
  <c r="C557"/>
  <c r="C553"/>
  <c r="H553"/>
  <c r="H561"/>
  <c r="G550"/>
  <c r="I557"/>
  <c r="I553"/>
  <c r="H550"/>
  <c r="H551"/>
  <c r="I558"/>
  <c r="I554"/>
  <c r="G562" l="1"/>
  <c r="G558"/>
  <c r="H554"/>
  <c r="G551"/>
  <c r="H562"/>
  <c r="B562"/>
  <c r="A551"/>
  <c r="B554"/>
  <c r="A558"/>
  <c r="A562"/>
  <c r="D554"/>
  <c r="H555"/>
  <c r="H563"/>
  <c r="A563" l="1"/>
  <c r="D562" s="1"/>
  <c r="A559"/>
  <c r="D558" s="1"/>
  <c r="G563"/>
  <c r="G559"/>
  <c r="I559"/>
  <c r="I555"/>
  <c r="K47" l="1" a="1"/>
  <c r="K105" l="1" a="1"/>
  <c r="K74" l="1" a="1"/>
  <c r="O47" l="1" a="1"/>
  <c r="K10" l="1" a="1"/>
  <c r="K117" l="1" a="1"/>
  <c r="O31" l="1" a="1"/>
  <c r="J1549"/>
  <c r="K1549" s="1"/>
  <c r="J3043"/>
  <c r="K3043" s="1"/>
  <c r="J3363"/>
  <c r="K3363" s="1"/>
  <c r="J3185"/>
  <c r="K3185" s="1"/>
  <c r="J3851"/>
  <c r="K3851" s="1"/>
  <c r="J1817"/>
  <c r="K1817" s="1"/>
  <c r="J1491"/>
  <c r="K1491" s="1"/>
  <c r="J2414"/>
  <c r="K2414" s="1"/>
  <c r="J1418"/>
  <c r="K1418" s="1"/>
  <c r="J3222"/>
  <c r="K3222" s="1"/>
  <c r="J3731"/>
  <c r="K3731" s="1"/>
  <c r="J3643"/>
  <c r="K3643" s="1"/>
  <c r="J2682"/>
  <c r="K2682" s="1"/>
  <c r="J2931"/>
  <c r="K2931" s="1"/>
  <c r="J3563"/>
  <c r="K3563" s="1"/>
  <c r="J1803"/>
  <c r="K1803" s="1"/>
  <c r="J2102"/>
  <c r="K2102" s="1"/>
  <c r="J3542"/>
  <c r="K3542" s="1"/>
  <c r="J1240"/>
  <c r="K1240" s="1"/>
  <c r="J1702"/>
  <c r="K1702" s="1"/>
  <c r="J1932"/>
  <c r="K1932" s="1"/>
  <c r="J2522"/>
  <c r="K2522" s="1"/>
  <c r="J2017"/>
  <c r="K2017" s="1"/>
  <c r="J2262"/>
  <c r="K2262" s="1"/>
  <c r="J3461"/>
  <c r="K3461" s="1"/>
  <c r="J2755"/>
  <c r="K2755" s="1"/>
  <c r="J1571"/>
  <c r="K1571" s="1"/>
  <c r="J3036"/>
  <c r="K3036" s="1"/>
  <c r="J2552"/>
  <c r="K2552" s="1"/>
  <c r="J2123"/>
  <c r="K2123" s="1"/>
  <c r="J2819"/>
  <c r="K2819" s="1"/>
  <c r="J2038"/>
  <c r="K2038" s="1"/>
  <c r="J3596"/>
  <c r="K3596" s="1"/>
  <c r="J3566"/>
  <c r="K3566" s="1"/>
  <c r="J2351"/>
  <c r="K2351" s="1"/>
  <c r="J2444"/>
  <c r="K2444" s="1"/>
  <c r="J3588"/>
  <c r="K3588" s="1"/>
  <c r="J1579"/>
  <c r="K1579" s="1"/>
  <c r="J3747"/>
  <c r="K3747" s="1"/>
  <c r="J2982"/>
  <c r="K2982" s="1"/>
  <c r="J3267"/>
  <c r="K3267" s="1"/>
  <c r="J1697"/>
  <c r="K1697" s="1"/>
  <c r="J2678"/>
  <c r="K2678" s="1"/>
  <c r="J3287"/>
  <c r="K3287" s="1"/>
  <c r="J2822"/>
  <c r="K2822" s="1"/>
  <c r="J1506"/>
  <c r="K1506" s="1"/>
  <c r="J2113"/>
  <c r="K2113" s="1"/>
  <c r="J1912"/>
  <c r="K1912" s="1"/>
  <c r="J2732"/>
  <c r="K2732" s="1"/>
  <c r="J3350"/>
  <c r="K3350" s="1"/>
  <c r="J2880"/>
  <c r="K2880" s="1"/>
  <c r="J1762"/>
  <c r="K1762" s="1"/>
  <c r="J1450"/>
  <c r="K1450" s="1"/>
  <c r="J2144"/>
  <c r="K2144" s="1"/>
  <c r="J1890"/>
  <c r="K1890" s="1"/>
  <c r="J2686"/>
  <c r="K2686" s="1"/>
  <c r="J1783"/>
  <c r="K1783" s="1"/>
  <c r="J2467"/>
  <c r="K2467" s="1"/>
  <c r="J2580"/>
  <c r="K2580" s="1"/>
  <c r="J3921"/>
  <c r="K3921" s="1"/>
  <c r="J3742"/>
  <c r="K3742" s="1"/>
  <c r="J2064"/>
  <c r="K2064" s="1"/>
  <c r="J2450"/>
  <c r="K2450" s="1"/>
  <c r="J2775"/>
  <c r="K2775" s="1"/>
  <c r="J2601"/>
  <c r="K2601" s="1"/>
  <c r="J2757"/>
  <c r="K2757" s="1"/>
  <c r="J2505"/>
  <c r="K2505" s="1"/>
  <c r="J1722"/>
  <c r="K1722" s="1"/>
  <c r="J1586"/>
  <c r="K1586" s="1"/>
  <c r="J2918"/>
  <c r="K2918" s="1"/>
  <c r="J1652"/>
  <c r="K1652" s="1"/>
  <c r="J3077"/>
  <c r="K3077" s="1"/>
  <c r="J3867"/>
  <c r="K3867" s="1"/>
  <c r="J2354"/>
  <c r="K2354" s="1"/>
  <c r="J1336"/>
  <c r="K1336" s="1"/>
  <c r="J2783"/>
  <c r="K2783" s="1"/>
  <c r="J1266"/>
  <c r="K1266" s="1"/>
  <c r="J2595"/>
  <c r="K2595" s="1"/>
  <c r="J1588"/>
  <c r="K1588" s="1"/>
  <c r="J3233"/>
  <c r="K3233" s="1"/>
  <c r="J1539"/>
  <c r="K1539" s="1"/>
  <c r="J2090"/>
  <c r="K2090" s="1"/>
  <c r="J3432"/>
  <c r="K3432" s="1"/>
  <c r="J3750"/>
  <c r="K3750" s="1"/>
  <c r="J1204"/>
  <c r="K1204" s="1"/>
  <c r="J1577"/>
  <c r="K1577" s="1"/>
  <c r="J1871"/>
  <c r="K1871" s="1"/>
  <c r="J2344"/>
  <c r="K2344" s="1"/>
  <c r="J2501"/>
  <c r="K2501" s="1"/>
  <c r="J2333"/>
  <c r="K2333" s="1"/>
  <c r="J1260"/>
  <c r="K1260" s="1"/>
  <c r="J3857"/>
  <c r="K3857" s="1"/>
  <c r="J3103"/>
  <c r="K3103" s="1"/>
  <c r="J3112"/>
  <c r="K3112" s="1"/>
  <c r="J1936"/>
  <c r="K1936" s="1"/>
  <c r="J1202"/>
  <c r="K1202" s="1"/>
  <c r="J1205"/>
  <c r="K1205" s="1"/>
  <c r="J3109"/>
  <c r="K3109" s="1"/>
  <c r="J2245"/>
  <c r="K2245" s="1"/>
  <c r="J2643"/>
  <c r="K2643" s="1"/>
  <c r="J2587"/>
  <c r="K2587" s="1"/>
  <c r="J2185"/>
  <c r="K2185" s="1"/>
  <c r="J1011"/>
  <c r="K1011" s="1"/>
  <c r="J2280"/>
  <c r="K2280" s="1"/>
  <c r="J1724"/>
  <c r="K1724" s="1"/>
  <c r="J2916"/>
  <c r="K2916" s="1"/>
  <c r="J3811"/>
  <c r="K3811" s="1"/>
  <c r="J3203"/>
  <c r="K3203" s="1"/>
  <c r="J1811"/>
  <c r="K1811" s="1"/>
  <c r="J3469"/>
  <c r="K3469" s="1"/>
  <c r="J1196"/>
  <c r="K1196" s="1"/>
  <c r="J2754"/>
  <c r="K2754" s="1"/>
  <c r="J1996"/>
  <c r="K1996" s="1"/>
  <c r="J3765"/>
  <c r="K3765" s="1"/>
  <c r="J1048"/>
  <c r="K1048" s="1"/>
  <c r="J3872"/>
  <c r="K3872" s="1"/>
  <c r="J3576"/>
  <c r="K3576" s="1"/>
  <c r="J1428"/>
  <c r="K1428" s="1"/>
  <c r="J1989"/>
  <c r="K1989" s="1"/>
  <c r="J1809"/>
  <c r="K1809" s="1"/>
  <c r="J2459"/>
  <c r="K2459" s="1"/>
  <c r="J1573"/>
  <c r="K1573" s="1"/>
  <c r="J3338"/>
  <c r="K3338" s="1"/>
  <c r="J2785"/>
  <c r="K2785" s="1"/>
  <c r="J2927"/>
  <c r="K2927" s="1"/>
  <c r="J1243"/>
  <c r="K1243" s="1"/>
  <c r="J1575"/>
  <c r="K1575" s="1"/>
  <c r="J1502"/>
  <c r="K1502" s="1"/>
  <c r="J2094"/>
  <c r="K2094" s="1"/>
  <c r="J1003"/>
  <c r="K1003" s="1"/>
  <c r="J1079"/>
  <c r="K1079" s="1"/>
  <c r="J2885"/>
  <c r="K2885" s="1"/>
  <c r="J1767"/>
  <c r="K1767" s="1"/>
  <c r="J1576"/>
  <c r="K1576" s="1"/>
  <c r="J1580"/>
  <c r="K1580" s="1"/>
  <c r="J2486"/>
  <c r="K2486" s="1"/>
  <c r="J2684"/>
  <c r="K2684" s="1"/>
  <c r="J2227"/>
  <c r="K2227" s="1"/>
  <c r="J2858"/>
  <c r="K2858" s="1"/>
  <c r="J3807"/>
  <c r="K3807" s="1"/>
  <c r="J2758"/>
  <c r="K2758" s="1"/>
  <c r="J2961"/>
  <c r="K2961" s="1"/>
  <c r="J2138"/>
  <c r="K2138" s="1"/>
  <c r="J3564"/>
  <c r="K3564" s="1"/>
  <c r="J1393"/>
  <c r="K1393" s="1"/>
  <c r="J1787"/>
  <c r="K1787" s="1"/>
  <c r="J1412"/>
  <c r="K1412" s="1"/>
  <c r="J1999"/>
  <c r="K1999" s="1"/>
  <c r="J3943"/>
  <c r="K3943" s="1"/>
  <c r="J1031"/>
  <c r="K1031" s="1"/>
  <c r="J2013"/>
  <c r="K2013" s="1"/>
  <c r="J2878"/>
  <c r="K2878" s="1"/>
  <c r="J3634"/>
  <c r="K3634" s="1"/>
  <c r="J3384"/>
  <c r="K3384" s="1"/>
  <c r="J1659"/>
  <c r="K1659" s="1"/>
  <c r="J1642"/>
  <c r="K1642" s="1"/>
  <c r="J2167"/>
  <c r="K2167" s="1"/>
  <c r="J3537"/>
  <c r="K3537" s="1"/>
  <c r="J3427"/>
  <c r="K3427" s="1"/>
  <c r="J1878"/>
  <c r="K1878" s="1"/>
  <c r="J3797"/>
  <c r="K3797" s="1"/>
  <c r="J1648"/>
  <c r="K1648" s="1"/>
  <c r="J2888"/>
  <c r="K2888" s="1"/>
  <c r="J3526"/>
  <c r="K3526" s="1"/>
  <c r="J3858"/>
  <c r="K3858" s="1"/>
  <c r="J2811"/>
  <c r="K2811" s="1"/>
  <c r="J1057"/>
  <c r="K1057" s="1"/>
  <c r="J1150"/>
  <c r="K1150" s="1"/>
  <c r="J2096"/>
  <c r="K2096" s="1"/>
  <c r="J1081"/>
  <c r="K1081" s="1"/>
  <c r="J3020"/>
  <c r="K3020" s="1"/>
  <c r="J3936"/>
  <c r="K3936" s="1"/>
  <c r="J1651"/>
  <c r="K1651" s="1"/>
  <c r="J1076"/>
  <c r="K1076" s="1"/>
  <c r="J2774"/>
  <c r="K2774" s="1"/>
  <c r="J1703"/>
  <c r="K1703" s="1"/>
  <c r="J2586"/>
  <c r="K2586" s="1"/>
  <c r="J1715"/>
  <c r="K1715" s="1"/>
  <c r="J3063"/>
  <c r="K3063" s="1"/>
  <c r="J1663"/>
  <c r="K1663" s="1"/>
  <c r="J3900"/>
  <c r="K3900" s="1"/>
  <c r="J1720"/>
  <c r="K1720" s="1"/>
  <c r="J3803"/>
  <c r="K3803" s="1"/>
  <c r="J2529"/>
  <c r="K2529" s="1"/>
  <c r="J3835"/>
  <c r="K3835" s="1"/>
  <c r="J1776"/>
  <c r="K1776" s="1"/>
  <c r="J2347"/>
  <c r="K2347" s="1"/>
  <c r="J3970"/>
  <c r="K3970" s="1"/>
  <c r="J1463"/>
  <c r="K1463" s="1"/>
  <c r="J1881"/>
  <c r="K1881" s="1"/>
  <c r="J3824"/>
  <c r="K3824" s="1"/>
  <c r="J3042"/>
  <c r="K3042" s="1"/>
  <c r="J1674"/>
  <c r="K1674" s="1"/>
  <c r="J3852"/>
  <c r="K3852" s="1"/>
  <c r="J2081"/>
  <c r="K2081" s="1"/>
  <c r="J1972"/>
  <c r="K1972" s="1"/>
  <c r="J1556"/>
  <c r="K1556" s="1"/>
  <c r="J3378"/>
  <c r="K3378" s="1"/>
  <c r="J1211"/>
  <c r="K1211" s="1"/>
  <c r="J1563"/>
  <c r="K1563" s="1"/>
  <c r="J3961"/>
  <c r="K3961" s="1"/>
  <c r="J3246"/>
  <c r="K3246" s="1"/>
  <c r="J3450"/>
  <c r="K3450" s="1"/>
  <c r="J2976"/>
  <c r="K2976" s="1"/>
  <c r="J3583"/>
  <c r="K3583" s="1"/>
  <c r="J2594"/>
  <c r="K2594" s="1"/>
  <c r="J3101"/>
  <c r="K3101" s="1"/>
  <c r="J3806"/>
  <c r="K3806" s="1"/>
  <c r="J1446"/>
  <c r="K1446" s="1"/>
  <c r="J3874"/>
  <c r="K3874" s="1"/>
  <c r="J1998"/>
  <c r="K1998" s="1"/>
  <c r="J1895"/>
  <c r="K1895" s="1"/>
  <c r="J2130"/>
  <c r="K2130" s="1"/>
  <c r="J1830"/>
  <c r="K1830" s="1"/>
  <c r="J3445"/>
  <c r="K3445" s="1"/>
  <c r="J1725"/>
  <c r="K1725" s="1"/>
  <c r="J1810"/>
  <c r="K1810" s="1"/>
  <c r="J2978"/>
  <c r="K2978" s="1"/>
  <c r="J3968"/>
  <c r="K3968" s="1"/>
  <c r="J2400"/>
  <c r="K2400" s="1"/>
  <c r="J3304"/>
  <c r="K3304" s="1"/>
  <c r="J3159"/>
  <c r="K3159" s="1"/>
  <c r="J1419"/>
  <c r="K1419" s="1"/>
  <c r="J3467"/>
  <c r="K3467" s="1"/>
  <c r="J2865"/>
  <c r="K2865" s="1"/>
  <c r="J3096"/>
  <c r="K3096" s="1"/>
  <c r="J2281"/>
  <c r="K2281" s="1"/>
  <c r="J2241"/>
  <c r="K2241" s="1"/>
  <c r="J2799"/>
  <c r="K2799" s="1"/>
  <c r="J1490"/>
  <c r="K1490" s="1"/>
  <c r="J1764"/>
  <c r="K1764" s="1"/>
  <c r="J1029"/>
  <c r="K1029" s="1"/>
  <c r="J3032"/>
  <c r="K3032" s="1"/>
  <c r="J2367"/>
  <c r="K2367" s="1"/>
  <c r="J1046"/>
  <c r="K1046" s="1"/>
  <c r="J2225"/>
  <c r="K2225" s="1"/>
  <c r="J1552"/>
  <c r="K1552" s="1"/>
  <c r="J3828"/>
  <c r="K3828" s="1"/>
  <c r="J1517"/>
  <c r="K1517" s="1"/>
  <c r="J2223"/>
  <c r="K2223" s="1"/>
  <c r="J2415"/>
  <c r="K2415" s="1"/>
  <c r="J2306"/>
  <c r="K2306" s="1"/>
  <c r="J1499"/>
  <c r="K1499" s="1"/>
  <c r="J3130"/>
  <c r="K3130" s="1"/>
  <c r="J1459"/>
  <c r="K1459" s="1"/>
  <c r="J1304"/>
  <c r="K1304" s="1"/>
  <c r="J3247"/>
  <c r="K3247" s="1"/>
  <c r="J3973"/>
  <c r="K3973" s="1"/>
  <c r="J1134"/>
  <c r="K1134" s="1"/>
  <c r="J1375"/>
  <c r="K1375" s="1"/>
  <c r="J1742"/>
  <c r="K1742" s="1"/>
  <c r="J1210"/>
  <c r="K1210" s="1"/>
  <c r="J2539"/>
  <c r="K2539" s="1"/>
  <c r="J1407"/>
  <c r="K1407" s="1"/>
  <c r="J2664"/>
  <c r="K2664" s="1"/>
  <c r="J2002"/>
  <c r="K2002" s="1"/>
  <c r="J3137"/>
  <c r="K3137" s="1"/>
  <c r="J2208"/>
  <c r="K2208" s="1"/>
  <c r="J2854"/>
  <c r="K2854" s="1"/>
  <c r="J2127"/>
  <c r="K2127" s="1"/>
  <c r="J3366"/>
  <c r="K3366" s="1"/>
  <c r="J3611"/>
  <c r="K3611" s="1"/>
  <c r="J3847"/>
  <c r="K3847" s="1"/>
  <c r="J1734"/>
  <c r="K1734" s="1"/>
  <c r="J3030"/>
  <c r="K3030" s="1"/>
  <c r="J3186"/>
  <c r="K3186" s="1"/>
  <c r="J2425"/>
  <c r="K2425" s="1"/>
  <c r="J3047"/>
  <c r="K3047" s="1"/>
  <c r="J1127"/>
  <c r="K1127" s="1"/>
  <c r="J3787"/>
  <c r="K3787" s="1"/>
  <c r="J3024"/>
  <c r="K3024" s="1"/>
  <c r="J1440"/>
  <c r="K1440" s="1"/>
  <c r="J3297"/>
  <c r="K3297" s="1"/>
  <c r="J1843"/>
  <c r="K1843" s="1"/>
  <c r="J3881"/>
  <c r="K3881" s="1"/>
  <c r="J3606"/>
  <c r="K3606" s="1"/>
  <c r="J3067"/>
  <c r="K3067" s="1"/>
  <c r="J3069"/>
  <c r="K3069" s="1"/>
  <c r="J2547"/>
  <c r="K2547" s="1"/>
  <c r="J1192"/>
  <c r="K1192" s="1"/>
  <c r="J1399"/>
  <c r="K1399" s="1"/>
  <c r="J2318"/>
  <c r="K2318" s="1"/>
  <c r="J3953"/>
  <c r="K3953" s="1"/>
  <c r="J1108"/>
  <c r="K1108" s="1"/>
  <c r="J3121"/>
  <c r="K3121" s="1"/>
  <c r="J2766"/>
  <c r="K2766" s="1"/>
  <c r="J2155"/>
  <c r="K2155" s="1"/>
  <c r="J2716"/>
  <c r="K2716" s="1"/>
  <c r="J2464"/>
  <c r="K2464" s="1"/>
  <c r="J1917"/>
  <c r="K1917" s="1"/>
  <c r="J3640"/>
  <c r="K3640" s="1"/>
  <c r="J2628"/>
  <c r="K2628" s="1"/>
  <c r="J2826"/>
  <c r="K2826" s="1"/>
  <c r="J3489"/>
  <c r="K3489" s="1"/>
  <c r="J3944"/>
  <c r="K3944" s="1"/>
  <c r="J1494"/>
  <c r="K1494" s="1"/>
  <c r="J1906"/>
  <c r="K1906" s="1"/>
  <c r="J1347"/>
  <c r="K1347" s="1"/>
  <c r="J1840"/>
  <c r="K1840" s="1"/>
  <c r="J1814"/>
  <c r="K1814" s="1"/>
  <c r="J1379"/>
  <c r="K1379" s="1"/>
  <c r="J2825"/>
  <c r="K2825" s="1"/>
  <c r="J3326"/>
  <c r="K3326" s="1"/>
  <c r="J3856"/>
  <c r="K3856" s="1"/>
  <c r="J2195"/>
  <c r="K2195" s="1"/>
  <c r="J2528"/>
  <c r="K2528" s="1"/>
  <c r="J2834"/>
  <c r="K2834" s="1"/>
  <c r="J3614"/>
  <c r="K3614" s="1"/>
  <c r="J1348"/>
  <c r="K1348" s="1"/>
  <c r="J2092"/>
  <c r="K2092" s="1"/>
  <c r="J3694"/>
  <c r="K3694" s="1"/>
  <c r="J2198"/>
  <c r="K2198" s="1"/>
  <c r="J2692"/>
  <c r="K2692" s="1"/>
  <c r="J1958"/>
  <c r="K1958" s="1"/>
  <c r="J1455"/>
  <c r="K1455" s="1"/>
  <c r="J2669"/>
  <c r="K2669" s="1"/>
  <c r="J3240"/>
  <c r="K3240" s="1"/>
  <c r="J3014"/>
  <c r="K3014" s="1"/>
  <c r="J1759"/>
  <c r="K1759" s="1"/>
  <c r="J2611"/>
  <c r="K2611" s="1"/>
  <c r="J2697"/>
  <c r="K2697" s="1"/>
  <c r="J2705"/>
  <c r="K2705" s="1"/>
  <c r="J3342"/>
  <c r="K3342" s="1"/>
  <c r="J2636"/>
  <c r="K2636" s="1"/>
  <c r="J3555"/>
  <c r="K3555" s="1"/>
  <c r="J2172"/>
  <c r="K2172" s="1"/>
  <c r="J2575"/>
  <c r="K2575" s="1"/>
  <c r="J2806"/>
  <c r="K2806" s="1"/>
  <c r="J2290"/>
  <c r="K2290" s="1"/>
  <c r="J3290"/>
  <c r="K3290" s="1"/>
  <c r="J3248"/>
  <c r="K3248" s="1"/>
  <c r="J2996"/>
  <c r="K2996" s="1"/>
  <c r="J3937"/>
  <c r="K3937" s="1"/>
  <c r="J1823"/>
  <c r="K1823" s="1"/>
  <c r="J1500"/>
  <c r="K1500" s="1"/>
  <c r="J3853"/>
  <c r="K3853" s="1"/>
  <c r="J1216"/>
  <c r="K1216" s="1"/>
  <c r="J3793"/>
  <c r="K3793" s="1"/>
  <c r="J3285"/>
  <c r="K3285" s="1"/>
  <c r="J1126"/>
  <c r="K1126" s="1"/>
  <c r="J3673"/>
  <c r="K3673" s="1"/>
  <c r="J2436"/>
  <c r="K2436" s="1"/>
  <c r="J3196"/>
  <c r="K3196" s="1"/>
  <c r="J1965"/>
  <c r="K1965" s="1"/>
  <c r="J2158"/>
  <c r="K2158" s="1"/>
  <c r="J2627"/>
  <c r="K2627" s="1"/>
  <c r="J2383"/>
  <c r="K2383" s="1"/>
  <c r="J1838"/>
  <c r="K1838" s="1"/>
  <c r="J2413"/>
  <c r="K2413" s="1"/>
  <c r="J2777"/>
  <c r="K2777" s="1"/>
  <c r="J1174"/>
  <c r="K1174" s="1"/>
  <c r="J3799"/>
  <c r="K3799" s="1"/>
  <c r="J1980"/>
  <c r="K1980" s="1"/>
  <c r="J3401"/>
  <c r="K3401" s="1"/>
  <c r="J1758"/>
  <c r="K1758" s="1"/>
  <c r="J3524"/>
  <c r="K3524" s="1"/>
  <c r="J2848"/>
  <c r="K2848" s="1"/>
  <c r="J3275"/>
  <c r="K3275" s="1"/>
  <c r="J1969"/>
  <c r="K1969" s="1"/>
  <c r="J2562"/>
  <c r="K2562" s="1"/>
  <c r="J1714"/>
  <c r="K1714" s="1"/>
  <c r="J2251"/>
  <c r="K2251" s="1"/>
  <c r="J1416"/>
  <c r="K1416" s="1"/>
  <c r="J1142"/>
  <c r="K1142" s="1"/>
  <c r="J2625"/>
  <c r="K2625" s="1"/>
  <c r="J2401"/>
  <c r="K2401" s="1"/>
  <c r="J2062"/>
  <c r="K2062" s="1"/>
  <c r="J3839"/>
  <c r="K3839" s="1"/>
  <c r="J1244"/>
  <c r="K1244" s="1"/>
  <c r="J1655"/>
  <c r="K1655" s="1"/>
  <c r="J2994"/>
  <c r="K2994" s="1"/>
  <c r="J2373"/>
  <c r="K2373" s="1"/>
  <c r="J3768"/>
  <c r="K3768" s="1"/>
  <c r="J2217"/>
  <c r="K2217" s="1"/>
  <c r="J3802"/>
  <c r="K3802" s="1"/>
  <c r="J1943"/>
  <c r="K1943" s="1"/>
  <c r="J1566"/>
  <c r="K1566" s="1"/>
  <c r="J1229"/>
  <c r="K1229" s="1"/>
  <c r="J3174"/>
  <c r="K3174" s="1"/>
  <c r="J3313"/>
  <c r="K3313" s="1"/>
  <c r="J3500"/>
  <c r="K3500" s="1"/>
  <c r="J1641"/>
  <c r="K1641" s="1"/>
  <c r="J3243"/>
  <c r="K3243" s="1"/>
  <c r="J2613"/>
  <c r="K2613" s="1"/>
  <c r="J3800"/>
  <c r="K3800" s="1"/>
  <c r="J3173"/>
  <c r="K3173" s="1"/>
  <c r="J3164"/>
  <c r="K3164" s="1"/>
  <c r="J2508"/>
  <c r="K2508" s="1"/>
  <c r="J2381"/>
  <c r="K2381" s="1"/>
  <c r="J2603"/>
  <c r="K2603" s="1"/>
  <c r="J3848"/>
  <c r="K3848" s="1"/>
  <c r="J1441"/>
  <c r="K1441" s="1"/>
  <c r="J2565"/>
  <c r="K2565" s="1"/>
  <c r="J3536"/>
  <c r="K3536" s="1"/>
  <c r="J1019"/>
  <c r="K1019" s="1"/>
  <c r="J3716"/>
  <c r="K3716" s="1"/>
  <c r="J1133"/>
  <c r="K1133" s="1"/>
  <c r="J2249"/>
  <c r="K2249" s="1"/>
  <c r="J1138"/>
  <c r="K1138" s="1"/>
  <c r="J1819"/>
  <c r="K1819" s="1"/>
  <c r="J2950"/>
  <c r="K2950" s="1"/>
  <c r="J3007"/>
  <c r="K3007" s="1"/>
  <c r="J3601"/>
  <c r="K3601" s="1"/>
  <c r="J1201"/>
  <c r="K1201" s="1"/>
  <c r="J2300"/>
  <c r="K2300" s="1"/>
  <c r="J1294"/>
  <c r="K1294" s="1"/>
  <c r="J3812"/>
  <c r="K3812" s="1"/>
  <c r="J3357"/>
  <c r="K3357" s="1"/>
  <c r="J2201"/>
  <c r="K2201" s="1"/>
  <c r="J3229"/>
  <c r="K3229" s="1"/>
  <c r="J3138"/>
  <c r="K3138" s="1"/>
  <c r="J2860"/>
  <c r="K2860" s="1"/>
  <c r="J2041"/>
  <c r="K2041" s="1"/>
  <c r="J3871"/>
  <c r="K3871" s="1"/>
  <c r="J1688"/>
  <c r="K1688" s="1"/>
  <c r="J1343"/>
  <c r="K1343" s="1"/>
  <c r="J3869"/>
  <c r="K3869" s="1"/>
  <c r="J3308"/>
  <c r="K3308" s="1"/>
  <c r="J1903"/>
  <c r="K1903" s="1"/>
  <c r="J1908"/>
  <c r="K1908" s="1"/>
  <c r="J2429"/>
  <c r="K2429" s="1"/>
  <c r="J2169"/>
  <c r="K2169" s="1"/>
  <c r="J3100"/>
  <c r="K3100" s="1"/>
  <c r="J2746"/>
  <c r="K2746" s="1"/>
  <c r="J3390"/>
  <c r="K3390" s="1"/>
  <c r="J2570"/>
  <c r="K2570" s="1"/>
  <c r="J2789"/>
  <c r="K2789" s="1"/>
  <c r="J1644"/>
  <c r="K1644" s="1"/>
  <c r="J3901"/>
  <c r="K3901" s="1"/>
  <c r="J3499"/>
  <c r="K3499" s="1"/>
  <c r="J3176"/>
  <c r="K3176" s="1"/>
  <c r="J1398"/>
  <c r="K1398" s="1"/>
  <c r="J2483"/>
  <c r="K2483" s="1"/>
  <c r="J1106"/>
  <c r="K1106" s="1"/>
  <c r="J2639"/>
  <c r="K2639" s="1"/>
  <c r="J2560"/>
  <c r="K2560" s="1"/>
  <c r="J3424"/>
  <c r="K3424" s="1"/>
  <c r="J1587"/>
  <c r="K1587" s="1"/>
  <c r="J3780"/>
  <c r="K3780" s="1"/>
  <c r="J1882"/>
  <c r="K1882" s="1"/>
  <c r="J3609"/>
  <c r="K3609" s="1"/>
  <c r="J1037"/>
  <c r="K1037" s="1"/>
  <c r="J2030"/>
  <c r="K2030" s="1"/>
  <c r="J1363"/>
  <c r="K1363" s="1"/>
  <c r="J1967"/>
  <c r="K1967" s="1"/>
  <c r="J3696"/>
  <c r="K3696" s="1"/>
  <c r="J3843"/>
  <c r="K3843" s="1"/>
  <c r="J2871"/>
  <c r="K2871" s="1"/>
  <c r="J1477"/>
  <c r="K1477" s="1"/>
  <c r="J1426"/>
  <c r="K1426" s="1"/>
  <c r="J2499"/>
  <c r="K2499" s="1"/>
  <c r="J1380"/>
  <c r="K1380" s="1"/>
  <c r="J1427"/>
  <c r="K1427" s="1"/>
  <c r="J3349"/>
  <c r="K3349" s="1"/>
  <c r="J1847"/>
  <c r="K1847" s="1"/>
  <c r="J3337"/>
  <c r="K3337" s="1"/>
  <c r="J3375"/>
  <c r="K3375" s="1"/>
  <c r="J2277"/>
  <c r="K2277" s="1"/>
  <c r="J1194"/>
  <c r="K1194" s="1"/>
  <c r="J2905"/>
  <c r="K2905" s="1"/>
  <c r="J2977"/>
  <c r="K2977" s="1"/>
  <c r="J3078"/>
  <c r="K3078" s="1"/>
  <c r="J3133"/>
  <c r="K3133" s="1"/>
  <c r="J1608"/>
  <c r="K1608" s="1"/>
  <c r="J1341"/>
  <c r="K1341" s="1"/>
  <c r="J1169"/>
  <c r="K1169" s="1"/>
  <c r="J3457"/>
  <c r="K3457" s="1"/>
  <c r="J3328"/>
  <c r="K3328" s="1"/>
  <c r="J2922"/>
  <c r="K2922" s="1"/>
  <c r="J3383"/>
  <c r="K3383" s="1"/>
  <c r="J1951"/>
  <c r="K1951" s="1"/>
  <c r="J1867"/>
  <c r="K1867" s="1"/>
  <c r="J3899"/>
  <c r="K3899" s="1"/>
  <c r="J2808"/>
  <c r="K2808" s="1"/>
  <c r="J1736"/>
  <c r="K1736" s="1"/>
  <c r="J3553"/>
  <c r="K3553" s="1"/>
  <c r="J1391"/>
  <c r="K1391" s="1"/>
  <c r="J2495"/>
  <c r="K2495" s="1"/>
  <c r="J3760"/>
  <c r="K3760" s="1"/>
  <c r="J3764"/>
  <c r="K3764" s="1"/>
  <c r="J3737"/>
  <c r="K3737" s="1"/>
  <c r="J1726"/>
  <c r="K1726" s="1"/>
  <c r="J1522"/>
  <c r="K1522" s="1"/>
  <c r="J2404"/>
  <c r="K2404" s="1"/>
  <c r="J2473"/>
  <c r="K2473" s="1"/>
  <c r="J1864"/>
  <c r="K1864" s="1"/>
  <c r="J3407"/>
  <c r="K3407" s="1"/>
  <c r="J1306"/>
  <c r="K1306" s="1"/>
  <c r="J2896"/>
  <c r="K2896" s="1"/>
  <c r="J3703"/>
  <c r="K3703" s="1"/>
  <c r="J1164"/>
  <c r="K1164" s="1"/>
  <c r="J3894"/>
  <c r="K3894" s="1"/>
  <c r="J1680"/>
  <c r="K1680" s="1"/>
  <c r="J1389"/>
  <c r="K1389" s="1"/>
  <c r="J3805"/>
  <c r="K3805" s="1"/>
  <c r="J1528"/>
  <c r="K1528" s="1"/>
  <c r="J3855"/>
  <c r="K3855" s="1"/>
  <c r="J3488"/>
  <c r="K3488" s="1"/>
  <c r="J1845"/>
  <c r="K1845" s="1"/>
  <c r="J2136"/>
  <c r="K2136" s="1"/>
  <c r="J3129"/>
  <c r="K3129" s="1"/>
  <c r="J1786"/>
  <c r="K1786" s="1"/>
  <c r="J1199"/>
  <c r="K1199" s="1"/>
  <c r="J3649"/>
  <c r="K3649" s="1"/>
  <c r="J3008"/>
  <c r="K3008" s="1"/>
  <c r="J3633"/>
  <c r="K3633" s="1"/>
  <c r="J3348"/>
  <c r="K3348" s="1"/>
  <c r="J2299"/>
  <c r="K2299" s="1"/>
  <c r="J3838"/>
  <c r="K3838" s="1"/>
  <c r="J3310"/>
  <c r="K3310" s="1"/>
  <c r="J1135"/>
  <c r="K1135" s="1"/>
  <c r="J1009"/>
  <c r="K1009" s="1"/>
  <c r="J2852"/>
  <c r="K2852" s="1"/>
  <c r="J3288"/>
  <c r="K3288" s="1"/>
  <c r="J1516"/>
  <c r="K1516" s="1"/>
  <c r="J2602"/>
  <c r="K2602" s="1"/>
  <c r="J1160"/>
  <c r="K1160" s="1"/>
  <c r="J1124"/>
  <c r="K1124" s="1"/>
  <c r="J1596"/>
  <c r="K1596" s="1"/>
  <c r="J2474"/>
  <c r="K2474" s="1"/>
  <c r="J1801"/>
  <c r="K1801" s="1"/>
  <c r="J1602"/>
  <c r="K1602" s="1"/>
  <c r="J2263"/>
  <c r="K2263" s="1"/>
  <c r="J3211"/>
  <c r="K3211" s="1"/>
  <c r="J2342"/>
  <c r="K2342" s="1"/>
  <c r="J3388"/>
  <c r="K3388" s="1"/>
  <c r="J3283"/>
  <c r="K3283" s="1"/>
  <c r="J1115"/>
  <c r="K1115" s="1"/>
  <c r="J2065"/>
  <c r="K2065" s="1"/>
  <c r="J1239"/>
  <c r="K1239" s="1"/>
  <c r="J1574"/>
  <c r="K1574" s="1"/>
  <c r="J1835"/>
  <c r="K1835" s="1"/>
  <c r="J3123"/>
  <c r="K3123" s="1"/>
  <c r="J1656"/>
  <c r="K1656" s="1"/>
  <c r="J1043"/>
  <c r="K1043" s="1"/>
  <c r="J1730"/>
  <c r="K1730" s="1"/>
  <c r="J3624"/>
  <c r="K3624" s="1"/>
  <c r="J3316"/>
  <c r="K3316" s="1"/>
  <c r="J3494"/>
  <c r="K3494" s="1"/>
  <c r="J2954"/>
  <c r="K2954" s="1"/>
  <c r="J2795"/>
  <c r="K2795" s="1"/>
  <c r="J2418"/>
  <c r="K2418" s="1"/>
  <c r="J1657"/>
  <c r="K1657" s="1"/>
  <c r="J3289"/>
  <c r="K3289" s="1"/>
  <c r="J1952"/>
  <c r="K1952" s="1"/>
  <c r="J2395"/>
  <c r="K2395" s="1"/>
  <c r="J1181"/>
  <c r="K1181" s="1"/>
  <c r="J3960"/>
  <c r="K3960" s="1"/>
  <c r="J2283"/>
  <c r="K2283" s="1"/>
  <c r="J3713"/>
  <c r="K3713" s="1"/>
  <c r="J3479"/>
  <c r="K3479" s="1"/>
  <c r="J2520"/>
  <c r="K2520" s="1"/>
  <c r="J2513"/>
  <c r="K2513" s="1"/>
  <c r="J2618"/>
  <c r="K2618" s="1"/>
  <c r="J3226"/>
  <c r="K3226" s="1"/>
  <c r="J3700"/>
  <c r="K3700" s="1"/>
  <c r="J2189"/>
  <c r="K2189" s="1"/>
  <c r="J1052"/>
  <c r="K1052" s="1"/>
  <c r="J3661"/>
  <c r="K3661" s="1"/>
  <c r="J2564"/>
  <c r="K2564" s="1"/>
  <c r="J1269"/>
  <c r="K1269" s="1"/>
  <c r="J1156"/>
  <c r="K1156" s="1"/>
  <c r="J2087"/>
  <c r="K2087" s="1"/>
  <c r="J2523"/>
  <c r="K2523" s="1"/>
  <c r="J1438"/>
  <c r="K1438" s="1"/>
  <c r="J3615"/>
  <c r="K3615" s="1"/>
  <c r="J2186"/>
  <c r="K2186" s="1"/>
  <c r="J3482"/>
  <c r="K3482" s="1"/>
  <c r="J3561"/>
  <c r="K3561" s="1"/>
  <c r="J1065"/>
  <c r="K1065" s="1"/>
  <c r="J2005"/>
  <c r="K2005" s="1"/>
  <c r="J3405"/>
  <c r="K3405" s="1"/>
  <c r="J1006"/>
  <c r="K1006" s="1"/>
  <c r="J3652"/>
  <c r="K3652" s="1"/>
  <c r="J3391"/>
  <c r="K3391" s="1"/>
  <c r="J1560"/>
  <c r="K1560" s="1"/>
  <c r="J1889"/>
  <c r="K1889" s="1"/>
  <c r="J2180"/>
  <c r="K2180" s="1"/>
  <c r="J2146"/>
  <c r="K2146" s="1"/>
  <c r="J3081"/>
  <c r="K3081" s="1"/>
  <c r="J2161"/>
  <c r="K2161" s="1"/>
  <c r="J1445"/>
  <c r="K1445" s="1"/>
  <c r="J1270"/>
  <c r="K1270" s="1"/>
  <c r="J2502"/>
  <c r="K2502" s="1"/>
  <c r="J2054"/>
  <c r="K2054" s="1"/>
  <c r="J3060"/>
  <c r="K3060" s="1"/>
  <c r="J3332"/>
  <c r="K3332" s="1"/>
  <c r="J2261"/>
  <c r="K2261" s="1"/>
  <c r="J1639"/>
  <c r="K1639" s="1"/>
  <c r="J3029"/>
  <c r="K3029" s="1"/>
  <c r="J3887"/>
  <c r="K3887" s="1"/>
  <c r="J3723"/>
  <c r="K3723" s="1"/>
  <c r="J2147"/>
  <c r="K2147" s="1"/>
  <c r="J2352"/>
  <c r="K2352" s="1"/>
  <c r="J2640"/>
  <c r="K2640" s="1"/>
  <c r="J3698"/>
  <c r="K3698" s="1"/>
  <c r="J2648"/>
  <c r="K2648" s="1"/>
  <c r="J3736"/>
  <c r="K3736" s="1"/>
  <c r="J1929"/>
  <c r="K1929" s="1"/>
  <c r="J2468"/>
  <c r="K2468" s="1"/>
  <c r="J2125"/>
  <c r="K2125" s="1"/>
  <c r="J1430"/>
  <c r="K1430" s="1"/>
  <c r="J1475"/>
  <c r="K1475" s="1"/>
  <c r="J1806"/>
  <c r="K1806" s="1"/>
  <c r="J3981"/>
  <c r="K3981" s="1"/>
  <c r="J2952"/>
  <c r="K2952" s="1"/>
  <c r="J2725"/>
  <c r="K2725" s="1"/>
  <c r="J2947"/>
  <c r="K2947" s="1"/>
  <c r="J1829"/>
  <c r="K1829" s="1"/>
  <c r="J2928"/>
  <c r="K2928" s="1"/>
  <c r="J1496"/>
  <c r="K1496" s="1"/>
  <c r="J1612"/>
  <c r="K1612" s="1"/>
  <c r="J3431"/>
  <c r="K3431" s="1"/>
  <c r="J2382"/>
  <c r="K2382" s="1"/>
  <c r="J3189"/>
  <c r="K3189" s="1"/>
  <c r="J1893"/>
  <c r="K1893" s="1"/>
  <c r="J3925"/>
  <c r="K3925" s="1"/>
  <c r="J2990"/>
  <c r="K2990" s="1"/>
  <c r="J2680"/>
  <c r="K2680" s="1"/>
  <c r="J1694"/>
  <c r="K1694" s="1"/>
  <c r="J2747"/>
  <c r="K2747" s="1"/>
  <c r="J2507"/>
  <c r="K2507" s="1"/>
  <c r="J3066"/>
  <c r="K3066" s="1"/>
  <c r="J2258"/>
  <c r="K2258" s="1"/>
  <c r="J3827"/>
  <c r="K3827" s="1"/>
  <c r="J3527"/>
  <c r="K3527" s="1"/>
  <c r="J3296"/>
  <c r="K3296" s="1"/>
  <c r="J3436"/>
  <c r="K3436" s="1"/>
  <c r="J1985"/>
  <c r="K1985" s="1"/>
  <c r="J2135"/>
  <c r="K2135" s="1"/>
  <c r="J2053"/>
  <c r="K2053" s="1"/>
  <c r="J2166"/>
  <c r="K2166" s="1"/>
  <c r="J1112"/>
  <c r="K1112" s="1"/>
  <c r="J3165"/>
  <c r="K3165" s="1"/>
  <c r="J2253"/>
  <c r="K2253" s="1"/>
  <c r="J2045"/>
  <c r="K2045" s="1"/>
  <c r="J1849"/>
  <c r="K1849" s="1"/>
  <c r="J3252"/>
  <c r="K3252" s="1"/>
  <c r="J2272"/>
  <c r="K2272" s="1"/>
  <c r="J1337"/>
  <c r="K1337" s="1"/>
  <c r="J2174"/>
  <c r="K2174" s="1"/>
  <c r="J3012"/>
  <c r="K3012" s="1"/>
  <c r="J2561"/>
  <c r="K2561" s="1"/>
  <c r="J3635"/>
  <c r="K3635" s="1"/>
  <c r="J1841"/>
  <c r="K1841" s="1"/>
  <c r="J2327"/>
  <c r="K2327" s="1"/>
  <c r="J3788"/>
  <c r="K3788" s="1"/>
  <c r="J2360"/>
  <c r="K2360" s="1"/>
  <c r="J3272"/>
  <c r="K3272" s="1"/>
  <c r="J3380"/>
  <c r="K3380" s="1"/>
  <c r="J1858"/>
  <c r="K1858" s="1"/>
  <c r="J2187"/>
  <c r="K2187" s="1"/>
  <c r="J3076"/>
  <c r="K3076" s="1"/>
  <c r="J3904"/>
  <c r="K3904" s="1"/>
  <c r="J1797"/>
  <c r="K1797" s="1"/>
  <c r="J3453"/>
  <c r="K3453" s="1"/>
  <c r="J2097"/>
  <c r="K2097" s="1"/>
  <c r="J3534"/>
  <c r="K3534" s="1"/>
  <c r="J2275"/>
  <c r="K2275" s="1"/>
  <c r="J2363"/>
  <c r="K2363" s="1"/>
  <c r="J1167"/>
  <c r="K1167" s="1"/>
  <c r="J3381"/>
  <c r="K3381" s="1"/>
  <c r="J3393"/>
  <c r="K3393" s="1"/>
  <c r="J3707"/>
  <c r="K3707" s="1"/>
  <c r="J1168"/>
  <c r="K1168" s="1"/>
  <c r="J1152"/>
  <c r="K1152" s="1"/>
  <c r="J2886"/>
  <c r="K2886" s="1"/>
  <c r="J1283"/>
  <c r="K1283" s="1"/>
  <c r="J2322"/>
  <c r="K2322" s="1"/>
  <c r="J2827"/>
  <c r="K2827" s="1"/>
  <c r="J2943"/>
  <c r="K2943" s="1"/>
  <c r="J1632"/>
  <c r="K1632" s="1"/>
  <c r="J2176"/>
  <c r="K2176" s="1"/>
  <c r="J3302"/>
  <c r="K3302" s="1"/>
  <c r="J3055"/>
  <c r="K3055" s="1"/>
  <c r="J3671"/>
  <c r="K3671" s="1"/>
  <c r="J3175"/>
  <c r="K3175" s="1"/>
  <c r="J3314"/>
  <c r="K3314" s="1"/>
  <c r="J2106"/>
  <c r="K2106" s="1"/>
  <c r="J3249"/>
  <c r="K3249" s="1"/>
  <c r="J1941"/>
  <c r="K1941" s="1"/>
  <c r="J2864"/>
  <c r="K2864" s="1"/>
  <c r="J2452"/>
  <c r="K2452" s="1"/>
  <c r="J2137"/>
  <c r="K2137" s="1"/>
  <c r="J2265"/>
  <c r="K2265" s="1"/>
  <c r="J3809"/>
  <c r="K3809" s="1"/>
  <c r="J2276"/>
  <c r="K2276" s="1"/>
  <c r="J1614"/>
  <c r="K1614" s="1"/>
  <c r="J1230"/>
  <c r="K1230" s="1"/>
  <c r="J1918"/>
  <c r="K1918" s="1"/>
  <c r="J3888"/>
  <c r="K3888" s="1"/>
  <c r="J3452"/>
  <c r="K3452" s="1"/>
  <c r="J2872"/>
  <c r="K2872" s="1"/>
  <c r="J2114"/>
  <c r="K2114" s="1"/>
  <c r="J1180"/>
  <c r="K1180" s="1"/>
  <c r="J2723"/>
  <c r="K2723" s="1"/>
  <c r="J2895"/>
  <c r="K2895" s="1"/>
  <c r="J3170"/>
  <c r="K3170" s="1"/>
  <c r="J1327"/>
  <c r="K1327" s="1"/>
  <c r="J2694"/>
  <c r="K2694" s="1"/>
  <c r="J1016"/>
  <c r="K1016" s="1"/>
  <c r="J1298"/>
  <c r="K1298" s="1"/>
  <c r="J3604"/>
  <c r="K3604" s="1"/>
  <c r="J2574"/>
  <c r="K2574" s="1"/>
  <c r="J1054"/>
  <c r="K1054" s="1"/>
  <c r="J1361"/>
  <c r="K1361" s="1"/>
  <c r="J3655"/>
  <c r="K3655" s="1"/>
  <c r="J1060"/>
  <c r="K1060" s="1"/>
  <c r="J2770"/>
  <c r="K2770" s="1"/>
  <c r="J2356"/>
  <c r="K2356" s="1"/>
  <c r="J3439"/>
  <c r="K3439" s="1"/>
  <c r="J1470"/>
  <c r="K1470" s="1"/>
  <c r="J3263"/>
  <c r="K3263" s="1"/>
  <c r="J3717"/>
  <c r="K3717" s="1"/>
  <c r="J3685"/>
  <c r="K3685" s="1"/>
  <c r="J1220"/>
  <c r="K1220" s="1"/>
  <c r="J1970"/>
  <c r="K1970" s="1"/>
  <c r="J3784"/>
  <c r="K3784" s="1"/>
  <c r="J2428"/>
  <c r="K2428" s="1"/>
  <c r="J1622"/>
  <c r="K1622" s="1"/>
  <c r="J3419"/>
  <c r="K3419" s="1"/>
  <c r="J1595"/>
  <c r="K1595" s="1"/>
  <c r="J1913"/>
  <c r="K1913" s="1"/>
  <c r="J1308"/>
  <c r="K1308" s="1"/>
  <c r="J1346"/>
  <c r="K1346" s="1"/>
  <c r="J2974"/>
  <c r="K2974" s="1"/>
  <c r="J1424"/>
  <c r="K1424" s="1"/>
  <c r="J3935"/>
  <c r="K3935" s="1"/>
  <c r="J2997"/>
  <c r="K2997" s="1"/>
  <c r="J2346"/>
  <c r="K2346" s="1"/>
  <c r="J1605"/>
  <c r="K1605" s="1"/>
  <c r="J2108"/>
  <c r="K2108" s="1"/>
  <c r="J1219"/>
  <c r="K1219" s="1"/>
  <c r="J3974"/>
  <c r="K3974" s="1"/>
  <c r="J3941"/>
  <c r="K3941" s="1"/>
  <c r="J1931"/>
  <c r="K1931" s="1"/>
  <c r="J3505"/>
  <c r="K3505" s="1"/>
  <c r="J3023"/>
  <c r="K3023" s="1"/>
  <c r="J1973"/>
  <c r="K1973" s="1"/>
  <c r="J1781"/>
  <c r="K1781" s="1"/>
  <c r="J3940"/>
  <c r="K3940" s="1"/>
  <c r="J2815"/>
  <c r="K2815" s="1"/>
  <c r="J1685"/>
  <c r="K1685" s="1"/>
  <c r="J1421"/>
  <c r="K1421" s="1"/>
  <c r="J2441"/>
  <c r="K2441" s="1"/>
  <c r="J1028"/>
  <c r="K1028" s="1"/>
  <c r="J2319"/>
  <c r="K2319" s="1"/>
  <c r="J2437"/>
  <c r="K2437" s="1"/>
  <c r="J1326"/>
  <c r="K1326" s="1"/>
  <c r="J3125"/>
  <c r="K3125" s="1"/>
  <c r="J1934"/>
  <c r="K1934" s="1"/>
  <c r="J1861"/>
  <c r="K1861" s="1"/>
  <c r="J1902"/>
  <c r="K1902" s="1"/>
  <c r="J2386"/>
  <c r="K2386" s="1"/>
  <c r="J3487"/>
  <c r="K3487" s="1"/>
  <c r="J1075"/>
  <c r="K1075" s="1"/>
  <c r="J3516"/>
  <c r="K3516" s="1"/>
  <c r="J1372"/>
  <c r="K1372" s="1"/>
  <c r="J3567"/>
  <c r="K3567" s="1"/>
  <c r="J1900"/>
  <c r="K1900" s="1"/>
  <c r="J3083"/>
  <c r="K3083" s="1"/>
  <c r="J1733"/>
  <c r="K1733" s="1"/>
  <c r="J2312"/>
  <c r="K2312" s="1"/>
  <c r="J1518"/>
  <c r="K1518" s="1"/>
  <c r="J2358"/>
  <c r="K2358" s="1"/>
  <c r="J1735"/>
  <c r="K1735" s="1"/>
  <c r="J2533"/>
  <c r="K2533" s="1"/>
  <c r="J1323"/>
  <c r="K1323" s="1"/>
  <c r="J2869"/>
  <c r="K2869" s="1"/>
  <c r="J1649"/>
  <c r="K1649" s="1"/>
  <c r="J2569"/>
  <c r="K2569" s="1"/>
  <c r="J1015"/>
  <c r="K1015" s="1"/>
  <c r="J2572"/>
  <c r="K2572" s="1"/>
  <c r="J2325"/>
  <c r="K2325" s="1"/>
  <c r="J2408"/>
  <c r="K2408" s="1"/>
  <c r="J1279"/>
  <c r="K1279" s="1"/>
  <c r="J3876"/>
  <c r="K3876" s="1"/>
  <c r="J2480"/>
  <c r="K2480" s="1"/>
  <c r="J2653"/>
  <c r="K2653" s="1"/>
  <c r="J2767"/>
  <c r="K2767" s="1"/>
  <c r="J2377"/>
  <c r="K2377" s="1"/>
  <c r="J3403"/>
  <c r="K3403" s="1"/>
  <c r="J1554"/>
  <c r="K1554" s="1"/>
  <c r="J3031"/>
  <c r="K3031" s="1"/>
  <c r="J3724"/>
  <c r="K3724" s="1"/>
  <c r="J3422"/>
  <c r="K3422" s="1"/>
  <c r="J1992"/>
  <c r="K1992" s="1"/>
  <c r="J2903"/>
  <c r="K2903" s="1"/>
  <c r="J1387"/>
  <c r="K1387" s="1"/>
  <c r="J2259"/>
  <c r="K2259" s="1"/>
  <c r="J2419"/>
  <c r="K2419" s="1"/>
  <c r="J1716"/>
  <c r="K1716" s="1"/>
  <c r="J3775"/>
  <c r="K3775" s="1"/>
  <c r="J3493"/>
  <c r="K3493" s="1"/>
  <c r="J3844"/>
  <c r="K3844" s="1"/>
  <c r="J2458"/>
  <c r="K2458" s="1"/>
  <c r="J1681"/>
  <c r="K1681" s="1"/>
  <c r="J2305"/>
  <c r="K2305" s="1"/>
  <c r="J2695"/>
  <c r="K2695" s="1"/>
  <c r="J2630"/>
  <c r="K2630" s="1"/>
  <c r="J1804"/>
  <c r="K1804" s="1"/>
  <c r="J3325"/>
  <c r="K3325" s="1"/>
  <c r="J3115"/>
  <c r="K3115" s="1"/>
  <c r="J1909"/>
  <c r="K1909" s="1"/>
  <c r="J2883"/>
  <c r="K2883" s="1"/>
  <c r="J1785"/>
  <c r="K1785" s="1"/>
  <c r="J2478"/>
  <c r="K2478" s="1"/>
  <c r="J1983"/>
  <c r="K1983" s="1"/>
  <c r="J2016"/>
  <c r="K2016" s="1"/>
  <c r="J3702"/>
  <c r="K3702" s="1"/>
  <c r="J2374"/>
  <c r="K2374" s="1"/>
  <c r="J2329"/>
  <c r="K2329" s="1"/>
  <c r="J2958"/>
  <c r="K2958" s="1"/>
  <c r="J2711"/>
  <c r="K2711" s="1"/>
  <c r="J1624"/>
  <c r="K1624" s="1"/>
  <c r="J3907"/>
  <c r="K3907" s="1"/>
  <c r="J1049"/>
  <c r="K1049" s="1"/>
  <c r="J2937"/>
  <c r="K2937" s="1"/>
  <c r="J2399"/>
  <c r="K2399" s="1"/>
  <c r="J2266"/>
  <c r="K2266" s="1"/>
  <c r="J1553"/>
  <c r="K1553" s="1"/>
  <c r="J1856"/>
  <c r="K1856" s="1"/>
  <c r="J1062"/>
  <c r="K1062" s="1"/>
  <c r="J2330"/>
  <c r="K2330" s="1"/>
  <c r="J3884"/>
  <c r="K3884" s="1"/>
  <c r="J2431"/>
  <c r="K2431" s="1"/>
  <c r="J2112"/>
  <c r="K2112" s="1"/>
  <c r="J3120"/>
  <c r="K3120" s="1"/>
  <c r="J2761"/>
  <c r="K2761" s="1"/>
  <c r="J1960"/>
  <c r="K1960" s="1"/>
  <c r="J1935"/>
  <c r="K1935" s="1"/>
  <c r="J2691"/>
  <c r="K2691" s="1"/>
  <c r="J1640"/>
  <c r="K1640" s="1"/>
  <c r="J2593"/>
  <c r="K2593" s="1"/>
  <c r="J1274"/>
  <c r="K1274" s="1"/>
  <c r="J3622"/>
  <c r="K3622" s="1"/>
  <c r="J2906"/>
  <c r="K2906" s="1"/>
  <c r="J1945"/>
  <c r="K1945" s="1"/>
  <c r="J3540"/>
  <c r="K3540" s="1"/>
  <c r="J2034"/>
  <c r="K2034" s="1"/>
  <c r="J2497"/>
  <c r="K2497" s="1"/>
  <c r="J3210"/>
  <c r="K3210" s="1"/>
  <c r="J1312"/>
  <c r="K1312" s="1"/>
  <c r="J2573"/>
  <c r="K2573" s="1"/>
  <c r="J1947"/>
  <c r="K1947" s="1"/>
  <c r="J1104"/>
  <c r="K1104" s="1"/>
  <c r="J1321"/>
  <c r="K1321" s="1"/>
  <c r="J2310"/>
  <c r="K2310" s="1"/>
  <c r="J2638"/>
  <c r="K2638" s="1"/>
  <c r="J1023"/>
  <c r="K1023" s="1"/>
  <c r="J1630"/>
  <c r="K1630" s="1"/>
  <c r="J2296"/>
  <c r="K2296" s="1"/>
  <c r="J1585"/>
  <c r="K1585" s="1"/>
  <c r="J1853"/>
  <c r="K1853" s="1"/>
  <c r="J2124"/>
  <c r="K2124" s="1"/>
  <c r="J3697"/>
  <c r="K3697" s="1"/>
  <c r="J3455"/>
  <c r="K3455" s="1"/>
  <c r="J1252"/>
  <c r="K1252" s="1"/>
  <c r="J3574"/>
  <c r="K3574" s="1"/>
  <c r="J3387"/>
  <c r="K3387" s="1"/>
  <c r="J2460"/>
  <c r="K2460" s="1"/>
  <c r="J1292"/>
  <c r="K1292" s="1"/>
  <c r="J1339"/>
  <c r="K1339" s="1"/>
  <c r="J3772"/>
  <c r="K3772" s="1"/>
  <c r="J1832"/>
  <c r="K1832" s="1"/>
  <c r="J2006"/>
  <c r="K2006" s="1"/>
  <c r="J1383"/>
  <c r="K1383" s="1"/>
  <c r="J1512"/>
  <c r="K1512" s="1"/>
  <c r="J1237"/>
  <c r="K1237" s="1"/>
  <c r="J3070"/>
  <c r="K3070" s="1"/>
  <c r="J1791"/>
  <c r="K1791" s="1"/>
  <c r="J2889"/>
  <c r="K2889" s="1"/>
  <c r="J2078"/>
  <c r="K2078" s="1"/>
  <c r="J1897"/>
  <c r="K1897" s="1"/>
  <c r="J3155"/>
  <c r="K3155" s="1"/>
  <c r="J2597"/>
  <c r="K2597" s="1"/>
  <c r="J2665"/>
  <c r="K2665" s="1"/>
  <c r="J2454"/>
  <c r="K2454" s="1"/>
  <c r="J3044"/>
  <c r="K3044" s="1"/>
  <c r="J3470"/>
  <c r="K3470" s="1"/>
  <c r="J2274"/>
  <c r="K2274" s="1"/>
  <c r="J2545"/>
  <c r="K2545" s="1"/>
  <c r="J3878"/>
  <c r="K3878" s="1"/>
  <c r="J2881"/>
  <c r="K2881" s="1"/>
  <c r="J3539"/>
  <c r="K3539" s="1"/>
  <c r="J2088"/>
  <c r="K2088" s="1"/>
  <c r="J1417"/>
  <c r="K1417" s="1"/>
  <c r="J2965"/>
  <c r="K2965" s="1"/>
  <c r="J1144"/>
  <c r="K1144" s="1"/>
  <c r="J2321"/>
  <c r="K2321" s="1"/>
  <c r="J2966"/>
  <c r="K2966" s="1"/>
  <c r="J1433"/>
  <c r="K1433" s="1"/>
  <c r="J2355"/>
  <c r="K2355" s="1"/>
  <c r="J1891"/>
  <c r="K1891" s="1"/>
  <c r="J3813"/>
  <c r="K3813" s="1"/>
  <c r="J2833"/>
  <c r="K2833" s="1"/>
  <c r="J3065"/>
  <c r="K3065" s="1"/>
  <c r="J1480"/>
  <c r="K1480" s="1"/>
  <c r="J3261"/>
  <c r="K3261" s="1"/>
  <c r="J2026"/>
  <c r="K2026" s="1"/>
  <c r="J2738"/>
  <c r="K2738" s="1"/>
  <c r="J3682"/>
  <c r="K3682" s="1"/>
  <c r="J3088"/>
  <c r="K3088" s="1"/>
  <c r="J1358"/>
  <c r="K1358" s="1"/>
  <c r="J1669"/>
  <c r="K1669" s="1"/>
  <c r="J2004"/>
  <c r="K2004" s="1"/>
  <c r="J1087"/>
  <c r="K1087" s="1"/>
  <c r="J3735"/>
  <c r="K3735" s="1"/>
  <c r="J3746"/>
  <c r="K3746" s="1"/>
  <c r="J3513"/>
  <c r="K3513" s="1"/>
  <c r="J1807"/>
  <c r="K1807" s="1"/>
  <c r="J2915"/>
  <c r="K2915" s="1"/>
  <c r="J3227"/>
  <c r="K3227" s="1"/>
  <c r="J1042"/>
  <c r="K1042" s="1"/>
  <c r="J1420"/>
  <c r="K1420" s="1"/>
  <c r="J2433"/>
  <c r="K2433" s="1"/>
  <c r="J1974"/>
  <c r="K1974" s="1"/>
  <c r="J3216"/>
  <c r="K3216" s="1"/>
  <c r="J2823"/>
  <c r="K2823" s="1"/>
  <c r="J1713"/>
  <c r="K1713" s="1"/>
  <c r="J3722"/>
  <c r="K3722" s="1"/>
  <c r="J2855"/>
  <c r="K2855" s="1"/>
  <c r="J2233"/>
  <c r="K2233" s="1"/>
  <c r="J3053"/>
  <c r="K3053" s="1"/>
  <c r="J1839"/>
  <c r="K1839" s="1"/>
  <c r="J3166"/>
  <c r="K3166" s="1"/>
  <c r="J3273"/>
  <c r="K3273" s="1"/>
  <c r="J2877"/>
  <c r="K2877" s="1"/>
  <c r="J1626"/>
  <c r="K1626" s="1"/>
  <c r="J3886"/>
  <c r="K3886" s="1"/>
  <c r="J1750"/>
  <c r="K1750" s="1"/>
  <c r="J3891"/>
  <c r="K3891" s="1"/>
  <c r="J2964"/>
  <c r="K2964" s="1"/>
  <c r="J2083"/>
  <c r="K2083" s="1"/>
  <c r="J2103"/>
  <c r="K2103" s="1"/>
  <c r="J3150"/>
  <c r="K3150" s="1"/>
  <c r="J1377"/>
  <c r="K1377" s="1"/>
  <c r="J2047"/>
  <c r="K2047" s="1"/>
  <c r="J2430"/>
  <c r="K2430" s="1"/>
  <c r="J2685"/>
  <c r="K2685" s="1"/>
  <c r="J1766"/>
  <c r="K1766" s="1"/>
  <c r="J2424"/>
  <c r="K2424" s="1"/>
  <c r="J2756"/>
  <c r="K2756" s="1"/>
  <c r="J2055"/>
  <c r="K2055" s="1"/>
  <c r="J3095"/>
  <c r="K3095" s="1"/>
  <c r="J1824"/>
  <c r="K1824" s="1"/>
  <c r="J3929"/>
  <c r="K3929" s="1"/>
  <c r="J3660"/>
  <c r="K3660" s="1"/>
  <c r="J3753"/>
  <c r="K3753" s="1"/>
  <c r="J1457"/>
  <c r="K1457" s="1"/>
  <c r="J3280"/>
  <c r="K3280" s="1"/>
  <c r="J1365"/>
  <c r="K1365" s="1"/>
  <c r="J1493"/>
  <c r="K1493" s="1"/>
  <c r="J2542"/>
  <c r="K2542" s="1"/>
  <c r="J3599"/>
  <c r="K3599" s="1"/>
  <c r="J2040"/>
  <c r="K2040" s="1"/>
  <c r="J2191"/>
  <c r="K2191" s="1"/>
  <c r="J2236"/>
  <c r="K2236" s="1"/>
  <c r="J1545"/>
  <c r="K1545" s="1"/>
  <c r="J2541"/>
  <c r="K2541" s="1"/>
  <c r="J2986"/>
  <c r="K2986" s="1"/>
  <c r="J2543"/>
  <c r="K2543" s="1"/>
  <c r="J1731"/>
  <c r="K1731" s="1"/>
  <c r="J2744"/>
  <c r="K2744" s="1"/>
  <c r="J3309"/>
  <c r="K3309" s="1"/>
  <c r="J1957"/>
  <c r="K1957" s="1"/>
  <c r="J3535"/>
  <c r="K3535" s="1"/>
  <c r="J3420"/>
  <c r="K3420" s="1"/>
  <c r="J2726"/>
  <c r="K2726" s="1"/>
  <c r="J3893"/>
  <c r="K3893" s="1"/>
  <c r="J2479"/>
  <c r="K2479" s="1"/>
  <c r="J3826"/>
  <c r="K3826" s="1"/>
  <c r="J3617"/>
  <c r="K3617" s="1"/>
  <c r="J1405"/>
  <c r="K1405" s="1"/>
  <c r="J1514"/>
  <c r="K1514" s="1"/>
  <c r="J2530"/>
  <c r="K2530" s="1"/>
  <c r="J3840"/>
  <c r="K3840" s="1"/>
  <c r="J2057"/>
  <c r="K2057" s="1"/>
  <c r="J1094"/>
  <c r="K1094" s="1"/>
  <c r="J2720"/>
  <c r="K2720" s="1"/>
  <c r="J3705"/>
  <c r="K3705" s="1"/>
  <c r="J2804"/>
  <c r="K2804" s="1"/>
  <c r="J2345"/>
  <c r="K2345" s="1"/>
  <c r="J3303"/>
  <c r="K3303" s="1"/>
  <c r="J1203"/>
  <c r="K1203" s="1"/>
  <c r="J1504"/>
  <c r="K1504" s="1"/>
  <c r="J2110"/>
  <c r="K2110" s="1"/>
  <c r="J2591"/>
  <c r="K2591" s="1"/>
  <c r="J2242"/>
  <c r="K2242" s="1"/>
  <c r="J3669"/>
  <c r="K3669" s="1"/>
  <c r="J2693"/>
  <c r="K2693" s="1"/>
  <c r="J2729"/>
  <c r="K2729" s="1"/>
  <c r="J2326"/>
  <c r="K2326" s="1"/>
  <c r="J1509"/>
  <c r="K1509" s="1"/>
  <c r="J2216"/>
  <c r="K2216" s="1"/>
  <c r="J3105"/>
  <c r="K3105" s="1"/>
  <c r="J1208"/>
  <c r="K1208" s="1"/>
  <c r="J3153"/>
  <c r="K3153" s="1"/>
  <c r="J3343"/>
  <c r="K3343" s="1"/>
  <c r="J1403"/>
  <c r="K1403" s="1"/>
  <c r="J1469"/>
  <c r="K1469" s="1"/>
  <c r="J2256"/>
  <c r="K2256" s="1"/>
  <c r="J1111"/>
  <c r="K1111" s="1"/>
  <c r="J1617"/>
  <c r="K1617" s="1"/>
  <c r="J1466"/>
  <c r="K1466" s="1"/>
  <c r="J1792"/>
  <c r="K1792" s="1"/>
  <c r="J3657"/>
  <c r="K3657" s="1"/>
  <c r="J3361"/>
  <c r="K3361" s="1"/>
  <c r="J1290"/>
  <c r="K1290" s="1"/>
  <c r="J2448"/>
  <c r="K2448" s="1"/>
  <c r="J2588"/>
  <c r="K2588" s="1"/>
  <c r="J1613"/>
  <c r="K1613" s="1"/>
  <c r="J1287"/>
  <c r="K1287" s="1"/>
  <c r="J2270"/>
  <c r="K2270" s="1"/>
  <c r="J2287"/>
  <c r="K2287" s="1"/>
  <c r="J3917"/>
  <c r="K3917" s="1"/>
  <c r="J1281"/>
  <c r="K1281" s="1"/>
  <c r="J1928"/>
  <c r="K1928" s="1"/>
  <c r="J2980"/>
  <c r="K2980" s="1"/>
  <c r="J2202"/>
  <c r="K2202" s="1"/>
  <c r="J2359"/>
  <c r="K2359" s="1"/>
  <c r="J3559"/>
  <c r="K3559" s="1"/>
  <c r="J2675"/>
  <c r="K2675" s="1"/>
  <c r="J2828"/>
  <c r="K2828" s="1"/>
  <c r="J3947"/>
  <c r="K3947" s="1"/>
  <c r="J2818"/>
  <c r="K2818" s="1"/>
  <c r="J1255"/>
  <c r="K1255" s="1"/>
  <c r="J1362"/>
  <c r="K1362" s="1"/>
  <c r="J2516"/>
  <c r="K2516" s="1"/>
  <c r="J1315"/>
  <c r="K1315" s="1"/>
  <c r="J3738"/>
  <c r="K3738" s="1"/>
  <c r="J2840"/>
  <c r="K2840" s="1"/>
  <c r="J1534"/>
  <c r="K1534" s="1"/>
  <c r="J3592"/>
  <c r="K3592" s="1"/>
  <c r="J1432"/>
  <c r="K1432" s="1"/>
  <c r="J1055"/>
  <c r="K1055" s="1"/>
  <c r="J2615"/>
  <c r="K2615" s="1"/>
  <c r="J1755"/>
  <c r="K1755" s="1"/>
  <c r="J3503"/>
  <c r="K3503" s="1"/>
  <c r="J2532"/>
  <c r="K2532" s="1"/>
  <c r="J3949"/>
  <c r="K3949" s="1"/>
  <c r="J2014"/>
  <c r="K2014" s="1"/>
  <c r="J3061"/>
  <c r="K3061" s="1"/>
  <c r="J1531"/>
  <c r="K1531" s="1"/>
  <c r="J1286"/>
  <c r="K1286" s="1"/>
  <c r="J3550"/>
  <c r="K3550" s="1"/>
  <c r="J3786"/>
  <c r="K3786" s="1"/>
  <c r="J1033"/>
  <c r="K1033" s="1"/>
  <c r="J1836"/>
  <c r="K1836" s="1"/>
  <c r="J2244"/>
  <c r="K2244" s="1"/>
  <c r="J1456"/>
  <c r="K1456" s="1"/>
  <c r="J3864"/>
  <c r="K3864" s="1"/>
  <c r="J1625"/>
  <c r="K1625" s="1"/>
  <c r="J2525"/>
  <c r="K2525" s="1"/>
  <c r="J3270"/>
  <c r="K3270" s="1"/>
  <c r="J2582"/>
  <c r="K2582" s="1"/>
  <c r="J2449"/>
  <c r="K2449" s="1"/>
  <c r="J2830"/>
  <c r="K2830" s="1"/>
  <c r="J2554"/>
  <c r="K2554" s="1"/>
  <c r="J2760"/>
  <c r="K2760" s="1"/>
  <c r="J2583"/>
  <c r="K2583" s="1"/>
  <c r="J3509"/>
  <c r="K3509" s="1"/>
  <c r="J1074"/>
  <c r="K1074" s="1"/>
  <c r="J2983"/>
  <c r="K2983" s="1"/>
  <c r="J3727"/>
  <c r="K3727" s="1"/>
  <c r="J2671"/>
  <c r="K2671" s="1"/>
  <c r="J2619"/>
  <c r="K2619" s="1"/>
  <c r="J2844"/>
  <c r="K2844" s="1"/>
  <c r="J2948"/>
  <c r="K2948" s="1"/>
  <c r="J1141"/>
  <c r="K1141" s="1"/>
  <c r="J2313"/>
  <c r="K2313" s="1"/>
  <c r="J2095"/>
  <c r="K2095" s="1"/>
  <c r="J3451"/>
  <c r="K3451" s="1"/>
  <c r="J2376"/>
  <c r="K2376" s="1"/>
  <c r="J2012"/>
  <c r="K2012" s="1"/>
  <c r="J1550"/>
  <c r="K1550" s="1"/>
  <c r="J3692"/>
  <c r="K3692" s="1"/>
  <c r="J2743"/>
  <c r="K2743" s="1"/>
  <c r="J1524"/>
  <c r="K1524" s="1"/>
  <c r="J2131"/>
  <c r="K2131" s="1"/>
  <c r="J3281"/>
  <c r="K3281" s="1"/>
  <c r="J2704"/>
  <c r="K2704" s="1"/>
  <c r="J3774"/>
  <c r="K3774" s="1"/>
  <c r="J2546"/>
  <c r="K2546" s="1"/>
  <c r="J2517"/>
  <c r="K2517" s="1"/>
  <c r="J2814"/>
  <c r="K2814" s="1"/>
  <c r="J1396"/>
  <c r="K1396" s="1"/>
  <c r="J1415"/>
  <c r="K1415" s="1"/>
  <c r="J3438"/>
  <c r="K3438" s="1"/>
  <c r="J2230"/>
  <c r="K2230" s="1"/>
  <c r="J3016"/>
  <c r="K3016" s="1"/>
  <c r="J1271"/>
  <c r="K1271" s="1"/>
  <c r="J2629"/>
  <c r="K2629" s="1"/>
  <c r="J1887"/>
  <c r="K1887" s="1"/>
  <c r="J1666"/>
  <c r="K1666" s="1"/>
  <c r="J2515"/>
  <c r="K2515" s="1"/>
  <c r="J3782"/>
  <c r="K3782" s="1"/>
  <c r="J3404"/>
  <c r="K3404" s="1"/>
  <c r="J2681"/>
  <c r="K2681" s="1"/>
  <c r="J3902"/>
  <c r="K3902" s="1"/>
  <c r="J2592"/>
  <c r="K2592" s="1"/>
  <c r="J1495"/>
  <c r="K1495" s="1"/>
  <c r="J2933"/>
  <c r="K2933" s="1"/>
  <c r="J3725"/>
  <c r="K3725" s="1"/>
  <c r="J1467"/>
  <c r="K1467" s="1"/>
  <c r="J3374"/>
  <c r="K3374" s="1"/>
  <c r="J1521"/>
  <c r="K1521" s="1"/>
  <c r="J3035"/>
  <c r="K3035" s="1"/>
  <c r="J1257"/>
  <c r="K1257" s="1"/>
  <c r="J2566"/>
  <c r="K2566" s="1"/>
  <c r="J1110"/>
  <c r="K1110" s="1"/>
  <c r="J2773"/>
  <c r="K2773" s="1"/>
  <c r="J3480"/>
  <c r="K3480" s="1"/>
  <c r="J1444"/>
  <c r="K1444" s="1"/>
  <c r="J1190"/>
  <c r="K1190" s="1"/>
  <c r="J1600"/>
  <c r="K1600" s="1"/>
  <c r="J1888"/>
  <c r="K1888" s="1"/>
  <c r="J2019"/>
  <c r="K2019" s="1"/>
  <c r="J3761"/>
  <c r="K3761" s="1"/>
  <c r="J2423"/>
  <c r="K2423" s="1"/>
  <c r="J1247"/>
  <c r="K1247" s="1"/>
  <c r="J2488"/>
  <c r="K2488" s="1"/>
  <c r="J3507"/>
  <c r="K3507" s="1"/>
  <c r="J2934"/>
  <c r="K2934" s="1"/>
  <c r="J3777"/>
  <c r="K3777" s="1"/>
  <c r="J1187"/>
  <c r="K1187" s="1"/>
  <c r="J3959"/>
  <c r="K3959" s="1"/>
  <c r="J1507"/>
  <c r="K1507" s="1"/>
  <c r="J1080"/>
  <c r="K1080" s="1"/>
  <c r="J1961"/>
  <c r="K1961" s="1"/>
  <c r="J2660"/>
  <c r="K2660" s="1"/>
  <c r="J3259"/>
  <c r="K3259" s="1"/>
  <c r="J2119"/>
  <c r="K2119" s="1"/>
  <c r="J1948"/>
  <c r="K1948" s="1"/>
  <c r="J3379"/>
  <c r="K3379" s="1"/>
  <c r="J1533"/>
  <c r="K1533" s="1"/>
  <c r="J3124"/>
  <c r="K3124" s="1"/>
  <c r="J1982"/>
  <c r="K1982" s="1"/>
  <c r="J2557"/>
  <c r="K2557" s="1"/>
  <c r="J2285"/>
  <c r="K2285" s="1"/>
  <c r="J1723"/>
  <c r="K1723" s="1"/>
  <c r="J2962"/>
  <c r="K2962" s="1"/>
  <c r="J1024"/>
  <c r="K1024" s="1"/>
  <c r="J3638"/>
  <c r="K3638" s="1"/>
  <c r="J3693"/>
  <c r="K3693" s="1"/>
  <c r="J1025"/>
  <c r="K1025" s="1"/>
  <c r="J3603"/>
  <c r="K3603" s="1"/>
  <c r="J3221"/>
  <c r="K3221" s="1"/>
  <c r="J1808"/>
  <c r="K1808" s="1"/>
  <c r="J3664"/>
  <c r="K3664" s="1"/>
  <c r="J3726"/>
  <c r="K3726" s="1"/>
  <c r="J3557"/>
  <c r="K3557" s="1"/>
  <c r="J2471"/>
  <c r="K2471" s="1"/>
  <c r="J1923"/>
  <c r="K1923" s="1"/>
  <c r="J1176"/>
  <c r="K1176" s="1"/>
  <c r="J2406"/>
  <c r="K2406" s="1"/>
  <c r="J2700"/>
  <c r="K2700" s="1"/>
  <c r="J3228"/>
  <c r="K3228" s="1"/>
  <c r="J3108"/>
  <c r="K3108" s="1"/>
  <c r="J2049"/>
  <c r="K2049" s="1"/>
  <c r="J2655"/>
  <c r="K2655" s="1"/>
  <c r="J3238"/>
  <c r="K3238" s="1"/>
  <c r="J3619"/>
  <c r="K3619" s="1"/>
  <c r="J2800"/>
  <c r="K2800" s="1"/>
  <c r="J1359"/>
  <c r="K1359" s="1"/>
  <c r="J3025"/>
  <c r="K3025" s="1"/>
  <c r="J2224"/>
  <c r="K2224" s="1"/>
  <c r="J3905"/>
  <c r="K3905" s="1"/>
  <c r="J3168"/>
  <c r="K3168" s="1"/>
  <c r="J2273"/>
  <c r="K2273" s="1"/>
  <c r="J1288"/>
  <c r="K1288" s="1"/>
  <c r="J3454"/>
  <c r="K3454" s="1"/>
  <c r="J3515"/>
  <c r="K3515" s="1"/>
  <c r="J3458"/>
  <c r="K3458" s="1"/>
  <c r="J1984"/>
  <c r="K1984" s="1"/>
  <c r="J3050"/>
  <c r="K3050" s="1"/>
  <c r="J2500"/>
  <c r="K2500" s="1"/>
  <c r="J1350"/>
  <c r="K1350" s="1"/>
  <c r="J3306"/>
  <c r="K3306" s="1"/>
  <c r="J3294"/>
  <c r="K3294" s="1"/>
  <c r="J2745"/>
  <c r="K2745" s="1"/>
  <c r="J2393"/>
  <c r="K2393" s="1"/>
  <c r="J2315"/>
  <c r="K2315" s="1"/>
  <c r="J2553"/>
  <c r="K2553" s="1"/>
  <c r="J2143"/>
  <c r="K2143" s="1"/>
  <c r="J3497"/>
  <c r="K3497" s="1"/>
  <c r="J2739"/>
  <c r="K2739" s="1"/>
  <c r="J1950"/>
  <c r="K1950" s="1"/>
  <c r="J1092"/>
  <c r="K1092" s="1"/>
  <c r="J2683"/>
  <c r="K2683" s="1"/>
  <c r="J3568"/>
  <c r="K3568" s="1"/>
  <c r="J1784"/>
  <c r="K1784" s="1"/>
  <c r="J3052"/>
  <c r="K3052" s="1"/>
  <c r="J2929"/>
  <c r="K2929" s="1"/>
  <c r="J1930"/>
  <c r="K1930" s="1"/>
  <c r="J2666"/>
  <c r="K2666" s="1"/>
  <c r="J2863"/>
  <c r="K2863" s="1"/>
  <c r="J3260"/>
  <c r="K3260" s="1"/>
  <c r="J1844"/>
  <c r="K1844" s="1"/>
  <c r="J2453"/>
  <c r="K2453" s="1"/>
  <c r="J1461"/>
  <c r="K1461" s="1"/>
  <c r="J1369"/>
  <c r="K1369" s="1"/>
  <c r="J3939"/>
  <c r="K3939" s="1"/>
  <c r="J1118"/>
  <c r="K1118" s="1"/>
  <c r="J1004"/>
  <c r="K1004" s="1"/>
  <c r="J2157"/>
  <c r="K2157" s="1"/>
  <c r="J2257"/>
  <c r="K2257" s="1"/>
  <c r="J2614"/>
  <c r="K2614" s="1"/>
  <c r="J2899"/>
  <c r="K2899" s="1"/>
  <c r="J2740"/>
  <c r="K2740" s="1"/>
  <c r="J3766"/>
  <c r="K3766" s="1"/>
  <c r="J3046"/>
  <c r="K3046" s="1"/>
  <c r="J3942"/>
  <c r="K3942" s="1"/>
  <c r="J2940"/>
  <c r="K2940" s="1"/>
  <c r="J1529"/>
  <c r="K1529" s="1"/>
  <c r="J2140"/>
  <c r="K2140" s="1"/>
  <c r="J3983"/>
  <c r="K3983" s="1"/>
  <c r="J2357"/>
  <c r="K2357" s="1"/>
  <c r="J2536"/>
  <c r="K2536" s="1"/>
  <c r="J3315"/>
  <c r="K3315" s="1"/>
  <c r="J1618"/>
  <c r="K1618" s="1"/>
  <c r="J3558"/>
  <c r="K3558" s="1"/>
  <c r="J1799"/>
  <c r="K1799" s="1"/>
  <c r="J3719"/>
  <c r="K3719" s="1"/>
  <c r="J1695"/>
  <c r="K1695" s="1"/>
  <c r="J1708"/>
  <c r="K1708" s="1"/>
  <c r="J2475"/>
  <c r="K2475" s="1"/>
  <c r="J2494"/>
  <c r="K2494" s="1"/>
  <c r="J3389"/>
  <c r="K3389" s="1"/>
  <c r="J1384"/>
  <c r="K1384" s="1"/>
  <c r="J3321"/>
  <c r="K3321" s="1"/>
  <c r="J1805"/>
  <c r="K1805" s="1"/>
  <c r="J1381"/>
  <c r="K1381" s="1"/>
  <c r="J2364"/>
  <c r="K2364" s="1"/>
  <c r="J1319"/>
  <c r="K1319" s="1"/>
  <c r="J3520"/>
  <c r="K3520" s="1"/>
  <c r="J3645"/>
  <c r="K3645" s="1"/>
  <c r="J3154"/>
  <c r="K3154" s="1"/>
  <c r="J1633"/>
  <c r="K1633" s="1"/>
  <c r="J3560"/>
  <c r="K3560" s="1"/>
  <c r="J3662"/>
  <c r="K3662" s="1"/>
  <c r="J1410"/>
  <c r="K1410" s="1"/>
  <c r="J2604"/>
  <c r="K2604" s="1"/>
  <c r="J1650"/>
  <c r="K1650" s="1"/>
  <c r="J2853"/>
  <c r="K2853" s="1"/>
  <c r="J2179"/>
  <c r="K2179" s="1"/>
  <c r="J1854"/>
  <c r="K1854" s="1"/>
  <c r="J2426"/>
  <c r="K2426" s="1"/>
  <c r="J2696"/>
  <c r="K2696" s="1"/>
  <c r="J1186"/>
  <c r="K1186" s="1"/>
  <c r="J2484"/>
  <c r="K2484" s="1"/>
  <c r="J3126"/>
  <c r="K3126" s="1"/>
  <c r="J3967"/>
  <c r="K3967" s="1"/>
  <c r="J3908"/>
  <c r="K3908" s="1"/>
  <c r="J2365"/>
  <c r="K2365" s="1"/>
  <c r="J1877"/>
  <c r="K1877" s="1"/>
  <c r="J1671"/>
  <c r="K1671" s="1"/>
  <c r="J1954"/>
  <c r="K1954" s="1"/>
  <c r="J1768"/>
  <c r="K1768" s="1"/>
  <c r="J2578"/>
  <c r="K2578" s="1"/>
  <c r="J1551"/>
  <c r="K1551" s="1"/>
  <c r="J1366"/>
  <c r="K1366" s="1"/>
  <c r="J1561"/>
  <c r="K1561" s="1"/>
  <c r="J2353"/>
  <c r="K2353" s="1"/>
  <c r="J3256"/>
  <c r="K3256" s="1"/>
  <c r="J1333"/>
  <c r="K1333" s="1"/>
  <c r="J3885"/>
  <c r="K3885" s="1"/>
  <c r="J1017"/>
  <c r="K1017" s="1"/>
  <c r="J2734"/>
  <c r="K2734" s="1"/>
  <c r="J1007"/>
  <c r="K1007" s="1"/>
  <c r="J2667"/>
  <c r="K2667" s="1"/>
  <c r="J3141"/>
  <c r="K3141" s="1"/>
  <c r="J3106"/>
  <c r="K3106" s="1"/>
  <c r="J2652"/>
  <c r="K2652" s="1"/>
  <c r="J3307"/>
  <c r="K3307" s="1"/>
  <c r="J3679"/>
  <c r="K3679" s="1"/>
  <c r="J2093"/>
  <c r="K2093" s="1"/>
  <c r="J2122"/>
  <c r="K2122" s="1"/>
  <c r="J3688"/>
  <c r="K3688" s="1"/>
  <c r="J3956"/>
  <c r="K3956" s="1"/>
  <c r="J3644"/>
  <c r="K3644" s="1"/>
  <c r="J3359"/>
  <c r="K3359" s="1"/>
  <c r="J2398"/>
  <c r="K2398" s="1"/>
  <c r="J3549"/>
  <c r="K3549" s="1"/>
  <c r="J1070"/>
  <c r="K1070" s="1"/>
  <c r="J2644"/>
  <c r="K2644" s="1"/>
  <c r="J2324"/>
  <c r="K2324" s="1"/>
  <c r="J1170"/>
  <c r="K1170" s="1"/>
  <c r="J2846"/>
  <c r="K2846" s="1"/>
  <c r="J1234"/>
  <c r="K1234" s="1"/>
  <c r="J1277"/>
  <c r="K1277" s="1"/>
  <c r="J2951"/>
  <c r="K2951" s="1"/>
  <c r="J1342"/>
  <c r="K1342" s="1"/>
  <c r="J1597"/>
  <c r="K1597" s="1"/>
  <c r="J2115"/>
  <c r="K2115" s="1"/>
  <c r="J3048"/>
  <c r="K3048" s="1"/>
  <c r="J3931"/>
  <c r="K3931" s="1"/>
  <c r="J2792"/>
  <c r="K2792" s="1"/>
  <c r="J1331"/>
  <c r="K1331" s="1"/>
  <c r="J3414"/>
  <c r="K3414" s="1"/>
  <c r="J1408"/>
  <c r="K1408" s="1"/>
  <c r="J3532"/>
  <c r="K3532" s="1"/>
  <c r="J1611"/>
  <c r="K1611" s="1"/>
  <c r="J2121"/>
  <c r="K2121" s="1"/>
  <c r="J2307"/>
  <c r="K2307" s="1"/>
  <c r="J1282"/>
  <c r="K1282" s="1"/>
  <c r="J3266"/>
  <c r="K3266" s="1"/>
  <c r="J3429"/>
  <c r="K3429" s="1"/>
  <c r="J2101"/>
  <c r="K2101" s="1"/>
  <c r="J2751"/>
  <c r="K2751" s="1"/>
  <c r="J1091"/>
  <c r="K1091" s="1"/>
  <c r="J3964"/>
  <c r="K3964" s="1"/>
  <c r="J2730"/>
  <c r="K2730" s="1"/>
  <c r="J1926"/>
  <c r="K1926" s="1"/>
  <c r="J2555"/>
  <c r="K2555" s="1"/>
  <c r="J3954"/>
  <c r="K3954" s="1"/>
  <c r="J3745"/>
  <c r="K3745" s="1"/>
  <c r="J3169"/>
  <c r="K3169" s="1"/>
  <c r="J2405"/>
  <c r="K2405" s="1"/>
  <c r="J3533"/>
  <c r="K3533" s="1"/>
  <c r="J3637"/>
  <c r="K3637" s="1"/>
  <c r="J3927"/>
  <c r="K3927" s="1"/>
  <c r="J2074"/>
  <c r="K2074" s="1"/>
  <c r="J3538"/>
  <c r="K3538" s="1"/>
  <c r="J1435"/>
  <c r="K1435" s="1"/>
  <c r="J2698"/>
  <c r="K2698" s="1"/>
  <c r="J1818"/>
  <c r="K1818" s="1"/>
  <c r="J1711"/>
  <c r="K1711" s="1"/>
  <c r="J2741"/>
  <c r="K2741" s="1"/>
  <c r="J2061"/>
  <c r="K2061" s="1"/>
  <c r="J1090"/>
  <c r="K1090" s="1"/>
  <c r="J1030"/>
  <c r="K1030" s="1"/>
  <c r="J1751"/>
  <c r="K1751" s="1"/>
  <c r="J3677"/>
  <c r="K3677" s="1"/>
  <c r="J2780"/>
  <c r="K2780" s="1"/>
  <c r="J1162"/>
  <c r="K1162" s="1"/>
  <c r="J3286"/>
  <c r="K3286" s="1"/>
  <c r="J2073"/>
  <c r="K2073" s="1"/>
  <c r="J2713"/>
  <c r="K2713" s="1"/>
  <c r="J2043"/>
  <c r="K2043" s="1"/>
  <c r="J3763"/>
  <c r="K3763" s="1"/>
  <c r="J3863"/>
  <c r="K3863" s="1"/>
  <c r="J2340"/>
  <c r="K2340" s="1"/>
  <c r="J2293"/>
  <c r="K2293" s="1"/>
  <c r="J1520"/>
  <c r="K1520" s="1"/>
  <c r="J3319"/>
  <c r="K3319" s="1"/>
  <c r="J1540"/>
  <c r="K1540" s="1"/>
  <c r="J1661"/>
  <c r="K1661" s="1"/>
  <c r="J1865"/>
  <c r="K1865" s="1"/>
  <c r="J2076"/>
  <c r="K2076" s="1"/>
  <c r="J3239"/>
  <c r="K3239" s="1"/>
  <c r="J2904"/>
  <c r="K2904" s="1"/>
  <c r="J3504"/>
  <c r="K3504" s="1"/>
  <c r="J3752"/>
  <c r="K3752" s="1"/>
  <c r="J3789"/>
  <c r="K3789" s="1"/>
  <c r="J2600"/>
  <c r="K2600" s="1"/>
  <c r="J3234"/>
  <c r="K3234" s="1"/>
  <c r="J1812"/>
  <c r="K1812" s="1"/>
  <c r="J1038"/>
  <c r="K1038" s="1"/>
  <c r="J3966"/>
  <c r="K3966" s="1"/>
  <c r="J3323"/>
  <c r="K3323" s="1"/>
  <c r="J3913"/>
  <c r="K3913" s="1"/>
  <c r="J2215"/>
  <c r="K2215" s="1"/>
  <c r="J1032"/>
  <c r="K1032" s="1"/>
  <c r="J1324"/>
  <c r="K1324" s="1"/>
  <c r="J2378"/>
  <c r="K2378" s="1"/>
  <c r="J2234"/>
  <c r="K2234" s="1"/>
  <c r="J2211"/>
  <c r="K2211" s="1"/>
  <c r="J2633"/>
  <c r="K2633" s="1"/>
  <c r="J2070"/>
  <c r="K2070" s="1"/>
  <c r="J3127"/>
  <c r="K3127" s="1"/>
  <c r="J1774"/>
  <c r="K1774" s="1"/>
  <c r="J2417"/>
  <c r="K2417" s="1"/>
  <c r="J1737"/>
  <c r="K1737" s="1"/>
  <c r="J3104"/>
  <c r="K3104" s="1"/>
  <c r="J1892"/>
  <c r="K1892" s="1"/>
  <c r="J1206"/>
  <c r="K1206" s="1"/>
  <c r="J1581"/>
  <c r="K1581" s="1"/>
  <c r="J1921"/>
  <c r="K1921" s="1"/>
  <c r="J2838"/>
  <c r="K2838" s="1"/>
  <c r="J3360"/>
  <c r="K3360" s="1"/>
  <c r="J3663"/>
  <c r="K3663" s="1"/>
  <c r="J2297"/>
  <c r="K2297" s="1"/>
  <c r="J2790"/>
  <c r="K2790" s="1"/>
  <c r="J2221"/>
  <c r="K2221" s="1"/>
  <c r="J3506"/>
  <c r="K3506" s="1"/>
  <c r="J2455"/>
  <c r="K2455" s="1"/>
  <c r="J2254"/>
  <c r="K2254" s="1"/>
  <c r="J2203"/>
  <c r="K2203" s="1"/>
  <c r="J1099"/>
  <c r="K1099" s="1"/>
  <c r="J2222"/>
  <c r="K2222" s="1"/>
  <c r="J2027"/>
  <c r="K2027" s="1"/>
  <c r="J3593"/>
  <c r="K3593" s="1"/>
  <c r="J3365"/>
  <c r="K3365" s="1"/>
  <c r="J2919"/>
  <c r="K2919" s="1"/>
  <c r="J3675"/>
  <c r="K3675" s="1"/>
  <c r="J1966"/>
  <c r="K1966" s="1"/>
  <c r="J1122"/>
  <c r="K1122" s="1"/>
  <c r="J3963"/>
  <c r="K3963" s="1"/>
  <c r="J3492"/>
  <c r="K3492" s="1"/>
  <c r="J3771"/>
  <c r="K3771" s="1"/>
  <c r="J3496"/>
  <c r="K3496" s="1"/>
  <c r="J2267"/>
  <c r="K2267" s="1"/>
  <c r="J3841"/>
  <c r="K3841" s="1"/>
  <c r="J3072"/>
  <c r="K3072" s="1"/>
  <c r="J2282"/>
  <c r="K2282" s="1"/>
  <c r="J1061"/>
  <c r="K1061" s="1"/>
  <c r="J3472"/>
  <c r="K3472" s="1"/>
  <c r="J2658"/>
  <c r="K2658" s="1"/>
  <c r="J3478"/>
  <c r="K3478" s="1"/>
  <c r="J3618"/>
  <c r="K3618" s="1"/>
  <c r="J1676"/>
  <c r="K1676" s="1"/>
  <c r="J3600"/>
  <c r="K3600" s="1"/>
  <c r="J2156"/>
  <c r="K2156" s="1"/>
  <c r="J3739"/>
  <c r="K3739" s="1"/>
  <c r="J1143"/>
  <c r="K1143" s="1"/>
  <c r="J1431"/>
  <c r="K1431" s="1"/>
  <c r="J1085"/>
  <c r="K1085" s="1"/>
  <c r="J2308"/>
  <c r="K2308" s="1"/>
  <c r="J2596"/>
  <c r="K2596" s="1"/>
  <c r="J2035"/>
  <c r="K2035" s="1"/>
  <c r="J2576"/>
  <c r="K2576" s="1"/>
  <c r="J3762"/>
  <c r="K3762" s="1"/>
  <c r="J3179"/>
  <c r="K3179" s="1"/>
  <c r="J3518"/>
  <c r="K3518" s="1"/>
  <c r="J3474"/>
  <c r="K3474" s="1"/>
  <c r="J3715"/>
  <c r="K3715" s="1"/>
  <c r="J3546"/>
  <c r="K3546" s="1"/>
  <c r="J1546"/>
  <c r="K1546" s="1"/>
  <c r="J3602"/>
  <c r="K3602" s="1"/>
  <c r="J1826"/>
  <c r="K1826" s="1"/>
  <c r="J1798"/>
  <c r="K1798" s="1"/>
  <c r="J2839"/>
  <c r="K2839" s="1"/>
  <c r="J3113"/>
  <c r="K3113" s="1"/>
  <c r="J1109"/>
  <c r="K1109" s="1"/>
  <c r="J1492"/>
  <c r="K1492" s="1"/>
  <c r="J1285"/>
  <c r="K1285" s="1"/>
  <c r="J2015"/>
  <c r="K2015" s="1"/>
  <c r="J2535"/>
  <c r="K2535" s="1"/>
  <c r="J3587"/>
  <c r="K3587" s="1"/>
  <c r="J3646"/>
  <c r="K3646" s="1"/>
  <c r="J3544"/>
  <c r="K3544" s="1"/>
  <c r="J1148"/>
  <c r="K1148" s="1"/>
  <c r="J2371"/>
  <c r="K2371" s="1"/>
  <c r="J1634"/>
  <c r="K1634" s="1"/>
  <c r="J1610"/>
  <c r="K1610" s="1"/>
  <c r="J2294"/>
  <c r="K2294" s="1"/>
  <c r="J3090"/>
  <c r="K3090" s="1"/>
  <c r="J2935"/>
  <c r="K2935" s="1"/>
  <c r="J1022"/>
  <c r="K1022" s="1"/>
  <c r="J2271"/>
  <c r="K2271" s="1"/>
  <c r="J2407"/>
  <c r="K2407" s="1"/>
  <c r="J2605"/>
  <c r="K2605" s="1"/>
  <c r="J3242"/>
  <c r="K3242" s="1"/>
  <c r="J3690"/>
  <c r="K3690" s="1"/>
  <c r="J1547"/>
  <c r="K1547" s="1"/>
  <c r="J3667"/>
  <c r="K3667" s="1"/>
  <c r="J3565"/>
  <c r="K3565" s="1"/>
  <c r="J3217"/>
  <c r="K3217" s="1"/>
  <c r="J2923"/>
  <c r="K2923" s="1"/>
  <c r="J1056"/>
  <c r="K1056" s="1"/>
  <c r="J1378"/>
  <c r="K1378" s="1"/>
  <c r="J3718"/>
  <c r="K3718" s="1"/>
  <c r="J3510"/>
  <c r="K3510" s="1"/>
  <c r="J1353"/>
  <c r="K1353" s="1"/>
  <c r="J2239"/>
  <c r="K2239" s="1"/>
  <c r="J2607"/>
  <c r="K2607" s="1"/>
  <c r="J3577"/>
  <c r="K3577" s="1"/>
  <c r="J3626"/>
  <c r="K3626" s="1"/>
  <c r="J3435"/>
  <c r="K3435" s="1"/>
  <c r="J3002"/>
  <c r="K3002" s="1"/>
  <c r="J2298"/>
  <c r="K2298" s="1"/>
  <c r="J2109"/>
  <c r="K2109" s="1"/>
  <c r="J2320"/>
  <c r="K2320" s="1"/>
  <c r="J1510"/>
  <c r="K1510" s="1"/>
  <c r="J3114"/>
  <c r="K3114" s="1"/>
  <c r="J1682"/>
  <c r="K1682" s="1"/>
  <c r="J3792"/>
  <c r="K3792" s="1"/>
  <c r="J1411"/>
  <c r="K1411" s="1"/>
  <c r="J3952"/>
  <c r="K3952" s="1"/>
  <c r="J1526"/>
  <c r="K1526" s="1"/>
  <c r="J3400"/>
  <c r="K3400" s="1"/>
  <c r="J2150"/>
  <c r="K2150" s="1"/>
  <c r="J3111"/>
  <c r="K3111" s="1"/>
  <c r="J1299"/>
  <c r="K1299" s="1"/>
  <c r="J3068"/>
  <c r="K3068" s="1"/>
  <c r="J3816"/>
  <c r="K3816" s="1"/>
  <c r="J3268"/>
  <c r="K3268" s="1"/>
  <c r="J3335"/>
  <c r="K3335" s="1"/>
  <c r="J3571"/>
  <c r="K3571" s="1"/>
  <c r="J3801"/>
  <c r="K3801" s="1"/>
  <c r="J2432"/>
  <c r="K2432" s="1"/>
  <c r="J1273"/>
  <c r="K1273" s="1"/>
  <c r="J3779"/>
  <c r="K3779" s="1"/>
  <c r="J3142"/>
  <c r="K3142" s="1"/>
  <c r="J1815"/>
  <c r="K1815" s="1"/>
  <c r="J3628"/>
  <c r="K3628" s="1"/>
  <c r="J2394"/>
  <c r="K2394" s="1"/>
  <c r="J2898"/>
  <c r="K2898" s="1"/>
  <c r="J1919"/>
  <c r="K1919" s="1"/>
  <c r="J1771"/>
  <c r="K1771" s="1"/>
  <c r="J2719"/>
  <c r="K2719" s="1"/>
  <c r="J1482"/>
  <c r="K1482" s="1"/>
  <c r="J3862"/>
  <c r="K3862" s="1"/>
  <c r="J2649"/>
  <c r="K2649" s="1"/>
  <c r="J3598"/>
  <c r="K3598" s="1"/>
  <c r="J2075"/>
  <c r="K2075" s="1"/>
  <c r="J1802"/>
  <c r="K1802" s="1"/>
  <c r="J2086"/>
  <c r="K2086" s="1"/>
  <c r="J1066"/>
  <c r="K1066" s="1"/>
  <c r="J3456"/>
  <c r="K3456" s="1"/>
  <c r="J1114"/>
  <c r="K1114" s="1"/>
  <c r="J2778"/>
  <c r="K2778" s="1"/>
  <c r="J2302"/>
  <c r="K2302" s="1"/>
  <c r="J2286"/>
  <c r="K2286" s="1"/>
  <c r="J1005"/>
  <c r="K1005" s="1"/>
  <c r="J3932"/>
  <c r="K3932" s="1"/>
  <c r="J2944"/>
  <c r="K2944" s="1"/>
  <c r="J3172"/>
  <c r="K3172" s="1"/>
  <c r="J3018"/>
  <c r="K3018" s="1"/>
  <c r="J2219"/>
  <c r="K2219" s="1"/>
  <c r="J3191"/>
  <c r="K3191" s="1"/>
  <c r="J3491"/>
  <c r="K3491" s="1"/>
  <c r="J3658"/>
  <c r="K3658" s="1"/>
  <c r="J2859"/>
  <c r="K2859" s="1"/>
  <c r="J1565"/>
  <c r="K1565" s="1"/>
  <c r="J3064"/>
  <c r="K3064" s="1"/>
  <c r="J1151"/>
  <c r="K1151" s="1"/>
  <c r="J1567"/>
  <c r="K1567" s="1"/>
  <c r="J2445"/>
  <c r="K2445" s="1"/>
  <c r="J2341"/>
  <c r="K2341" s="1"/>
  <c r="J1593"/>
  <c r="K1593" s="1"/>
  <c r="J1354"/>
  <c r="K1354" s="1"/>
  <c r="J1940"/>
  <c r="K1940" s="1"/>
  <c r="J2111"/>
  <c r="K2111" s="1"/>
  <c r="J1368"/>
  <c r="K1368" s="1"/>
  <c r="J2089"/>
  <c r="K2089" s="1"/>
  <c r="J1318"/>
  <c r="K1318" s="1"/>
  <c r="J1242"/>
  <c r="K1242" s="1"/>
  <c r="J1473"/>
  <c r="K1473" s="1"/>
  <c r="J1701"/>
  <c r="K1701" s="1"/>
  <c r="J2503"/>
  <c r="K2503" s="1"/>
  <c r="J1132"/>
  <c r="K1132" s="1"/>
  <c r="J1862"/>
  <c r="K1862" s="1"/>
  <c r="J3665"/>
  <c r="K3665" s="1"/>
  <c r="J1436"/>
  <c r="K1436" s="1"/>
  <c r="J2868"/>
  <c r="K2868" s="1"/>
  <c r="J3610"/>
  <c r="K3610" s="1"/>
  <c r="J3704"/>
  <c r="K3704" s="1"/>
  <c r="J1376"/>
  <c r="K1376" s="1"/>
  <c r="J3476"/>
  <c r="K3476" s="1"/>
  <c r="J2170"/>
  <c r="K2170" s="1"/>
  <c r="J3371"/>
  <c r="K3371" s="1"/>
  <c r="J3751"/>
  <c r="K3751" s="1"/>
  <c r="J1249"/>
  <c r="K1249" s="1"/>
  <c r="J1386"/>
  <c r="K1386" s="1"/>
  <c r="J3670"/>
  <c r="K3670" s="1"/>
  <c r="J1981"/>
  <c r="K1981" s="1"/>
  <c r="J1195"/>
  <c r="K1195" s="1"/>
  <c r="J2427"/>
  <c r="K2427" s="1"/>
  <c r="J3796"/>
  <c r="K3796" s="1"/>
  <c r="J1040"/>
  <c r="K1040" s="1"/>
  <c r="J2634"/>
  <c r="K2634" s="1"/>
  <c r="J2624"/>
  <c r="K2624" s="1"/>
  <c r="J3157"/>
  <c r="K3157" s="1"/>
  <c r="J2139"/>
  <c r="K2139" s="1"/>
  <c r="J2361"/>
  <c r="K2361" s="1"/>
  <c r="J3814"/>
  <c r="K3814" s="1"/>
  <c r="J2279"/>
  <c r="K2279" s="1"/>
  <c r="J3919"/>
  <c r="K3919" s="1"/>
  <c r="J2794"/>
  <c r="K2794" s="1"/>
  <c r="J2797"/>
  <c r="K2797" s="1"/>
  <c r="J2193"/>
  <c r="K2193" s="1"/>
  <c r="J2647"/>
  <c r="K2647" s="1"/>
  <c r="J2301"/>
  <c r="K2301" s="1"/>
  <c r="J1748"/>
  <c r="K1748" s="1"/>
  <c r="J1371"/>
  <c r="K1371" s="1"/>
  <c r="J1332"/>
  <c r="K1332" s="1"/>
  <c r="J3579"/>
  <c r="K3579" s="1"/>
  <c r="J3749"/>
  <c r="K3749" s="1"/>
  <c r="J2160"/>
  <c r="K2160" s="1"/>
  <c r="J2521"/>
  <c r="K2521" s="1"/>
  <c r="J2703"/>
  <c r="K2703" s="1"/>
  <c r="J3834"/>
  <c r="K3834" s="1"/>
  <c r="J3071"/>
  <c r="K3071" s="1"/>
  <c r="J3631"/>
  <c r="K3631" s="1"/>
  <c r="J3441"/>
  <c r="K3441" s="1"/>
  <c r="J3333"/>
  <c r="K3333" s="1"/>
  <c r="J1623"/>
  <c r="K1623" s="1"/>
  <c r="J3551"/>
  <c r="K3551" s="1"/>
  <c r="J1232"/>
  <c r="K1232" s="1"/>
  <c r="J3898"/>
  <c r="K3898" s="1"/>
  <c r="J2847"/>
  <c r="K2847" s="1"/>
  <c r="J2003"/>
  <c r="K2003" s="1"/>
  <c r="J1631"/>
  <c r="K1631" s="1"/>
  <c r="J2164"/>
  <c r="K2164" s="1"/>
  <c r="J2214"/>
  <c r="K2214" s="1"/>
  <c r="J3529"/>
  <c r="K3529" s="1"/>
  <c r="J1335"/>
  <c r="K1335" s="1"/>
  <c r="J1532"/>
  <c r="K1532" s="1"/>
  <c r="J2420"/>
  <c r="K2420" s="1"/>
  <c r="J1317"/>
  <c r="K1317" s="1"/>
  <c r="J1519"/>
  <c r="K1519" s="1"/>
  <c r="J2209"/>
  <c r="K2209" s="1"/>
  <c r="J2712"/>
  <c r="K2712" s="1"/>
  <c r="J1356"/>
  <c r="K1356" s="1"/>
  <c r="J3471"/>
  <c r="K3471" s="1"/>
  <c r="J3630"/>
  <c r="K3630" s="1"/>
  <c r="J3923"/>
  <c r="K3923" s="1"/>
  <c r="J2050"/>
  <c r="K2050" s="1"/>
  <c r="J2269"/>
  <c r="K2269" s="1"/>
  <c r="J3255"/>
  <c r="K3255" s="1"/>
  <c r="J3398"/>
  <c r="K3398" s="1"/>
  <c r="J1468"/>
  <c r="K1468" s="1"/>
  <c r="J3160"/>
  <c r="K3160" s="1"/>
  <c r="J3223"/>
  <c r="K3223" s="1"/>
  <c r="J2229"/>
  <c r="K2229" s="1"/>
  <c r="J2349"/>
  <c r="K2349" s="1"/>
  <c r="J3979"/>
  <c r="K3979" s="1"/>
  <c r="J3341"/>
  <c r="K3341" s="1"/>
  <c r="J2993"/>
  <c r="K2993" s="1"/>
  <c r="J2809"/>
  <c r="K2809" s="1"/>
  <c r="J2066"/>
  <c r="K2066" s="1"/>
  <c r="J2439"/>
  <c r="K2439" s="1"/>
  <c r="J3930"/>
  <c r="K3930" s="1"/>
  <c r="J2912"/>
  <c r="K2912" s="1"/>
  <c r="J2769"/>
  <c r="K2769" s="1"/>
  <c r="J1125"/>
  <c r="K1125" s="1"/>
  <c r="J2120"/>
  <c r="K2120" s="1"/>
  <c r="J1837"/>
  <c r="K1837" s="1"/>
  <c r="J3656"/>
  <c r="K3656" s="1"/>
  <c r="J3465"/>
  <c r="K3465" s="1"/>
  <c r="J2979"/>
  <c r="K2979" s="1"/>
  <c r="J3880"/>
  <c r="K3880" s="1"/>
  <c r="J3909"/>
  <c r="K3909" s="1"/>
  <c r="J2292"/>
  <c r="K2292" s="1"/>
  <c r="J2205"/>
  <c r="K2205" s="1"/>
  <c r="J1268"/>
  <c r="K1268" s="1"/>
  <c r="J1583"/>
  <c r="K1583" s="1"/>
  <c r="J2687"/>
  <c r="K2687" s="1"/>
  <c r="J2412"/>
  <c r="K2412" s="1"/>
  <c r="J3244"/>
  <c r="K3244" s="1"/>
  <c r="J1166"/>
  <c r="K1166" s="1"/>
  <c r="J2152"/>
  <c r="K2152" s="1"/>
  <c r="J3595"/>
  <c r="K3595" s="1"/>
  <c r="J3443"/>
  <c r="K3443" s="1"/>
  <c r="J1962"/>
  <c r="K1962" s="1"/>
  <c r="J3411"/>
  <c r="K3411" s="1"/>
  <c r="J2677"/>
  <c r="K2677" s="1"/>
  <c r="J2526"/>
  <c r="K2526" s="1"/>
  <c r="J3231"/>
  <c r="K3231" s="1"/>
  <c r="J1212"/>
  <c r="K1212" s="1"/>
  <c r="J3117"/>
  <c r="K3117" s="1"/>
  <c r="J1198"/>
  <c r="K1198" s="1"/>
  <c r="J1200"/>
  <c r="K1200" s="1"/>
  <c r="J2736"/>
  <c r="K2736" s="1"/>
  <c r="J1338"/>
  <c r="K1338" s="1"/>
  <c r="J1541"/>
  <c r="K1541" s="1"/>
  <c r="J2972"/>
  <c r="K2972" s="1"/>
  <c r="J2992"/>
  <c r="K2992" s="1"/>
  <c r="J2021"/>
  <c r="K2021" s="1"/>
  <c r="J2134"/>
  <c r="K2134" s="1"/>
  <c r="J2446"/>
  <c r="K2446" s="1"/>
  <c r="J1120"/>
  <c r="K1120" s="1"/>
  <c r="J3845"/>
  <c r="K3845" s="1"/>
  <c r="J1911"/>
  <c r="K1911" s="1"/>
  <c r="J2162"/>
  <c r="K2162" s="1"/>
  <c r="J1794"/>
  <c r="K1794" s="1"/>
  <c r="J3426"/>
  <c r="K3426" s="1"/>
  <c r="J1572"/>
  <c r="K1572" s="1"/>
  <c r="J3528"/>
  <c r="K3528" s="1"/>
  <c r="J3413"/>
  <c r="K3413" s="1"/>
  <c r="J2851"/>
  <c r="K2851" s="1"/>
  <c r="J1501"/>
  <c r="K1501" s="1"/>
  <c r="J2727"/>
  <c r="K2727" s="1"/>
  <c r="J2531"/>
  <c r="K2531" s="1"/>
  <c r="J2069"/>
  <c r="K2069" s="1"/>
  <c r="J1683"/>
  <c r="K1683" s="1"/>
  <c r="J1013"/>
  <c r="K1013" s="1"/>
  <c r="J2197"/>
  <c r="K2197" s="1"/>
  <c r="J1177"/>
  <c r="K1177" s="1"/>
  <c r="J1140"/>
  <c r="K1140" s="1"/>
  <c r="J1209"/>
  <c r="K1209" s="1"/>
  <c r="J2537"/>
  <c r="K2537" s="1"/>
  <c r="J1668"/>
  <c r="K1668" s="1"/>
  <c r="J1727"/>
  <c r="K1727" s="1"/>
  <c r="J2850"/>
  <c r="K2850" s="1"/>
  <c r="J2837"/>
  <c r="K2837" s="1"/>
  <c r="J3778"/>
  <c r="K3778" s="1"/>
  <c r="J2817"/>
  <c r="K2817" s="1"/>
  <c r="J3195"/>
  <c r="K3195" s="1"/>
  <c r="J3193"/>
  <c r="K3193" s="1"/>
  <c r="J3836"/>
  <c r="K3836" s="1"/>
  <c r="J3079"/>
  <c r="K3079" s="1"/>
  <c r="J1235"/>
  <c r="K1235" s="1"/>
  <c r="J1670"/>
  <c r="K1670" s="1"/>
  <c r="J2709"/>
  <c r="K2709" s="1"/>
  <c r="J3144"/>
  <c r="K3144" s="1"/>
  <c r="J1394"/>
  <c r="K1394" s="1"/>
  <c r="J3636"/>
  <c r="K3636" s="1"/>
  <c r="J2540"/>
  <c r="K2540" s="1"/>
  <c r="J1246"/>
  <c r="K1246" s="1"/>
  <c r="J1481"/>
  <c r="K1481" s="1"/>
  <c r="J1014"/>
  <c r="K1014" s="1"/>
  <c r="J3734"/>
  <c r="K3734" s="1"/>
  <c r="J3212"/>
  <c r="K3212" s="1"/>
  <c r="J1971"/>
  <c r="K1971" s="1"/>
  <c r="J2765"/>
  <c r="K2765" s="1"/>
  <c r="J2699"/>
  <c r="K2699" s="1"/>
  <c r="J3220"/>
  <c r="K3220" s="1"/>
  <c r="J3394"/>
  <c r="K3394" s="1"/>
  <c r="J2031"/>
  <c r="K2031" s="1"/>
  <c r="J1320"/>
  <c r="K1320" s="1"/>
  <c r="J3448"/>
  <c r="K3448" s="1"/>
  <c r="J3920"/>
  <c r="K3920" s="1"/>
  <c r="J3912"/>
  <c r="K3912" s="1"/>
  <c r="J2289"/>
  <c r="K2289" s="1"/>
  <c r="J1538"/>
  <c r="K1538" s="1"/>
  <c r="J1154"/>
  <c r="K1154" s="1"/>
  <c r="J2182"/>
  <c r="K2182" s="1"/>
  <c r="J3447"/>
  <c r="K3447" s="1"/>
  <c r="J3292"/>
  <c r="K3292" s="1"/>
  <c r="J1729"/>
  <c r="K1729" s="1"/>
  <c r="J2949"/>
  <c r="K2949" s="1"/>
  <c r="J3320"/>
  <c r="K3320" s="1"/>
  <c r="J2803"/>
  <c r="K2803" s="1"/>
  <c r="J1557"/>
  <c r="K1557" s="1"/>
  <c r="J2492"/>
  <c r="K2492" s="1"/>
  <c r="J2663"/>
  <c r="K2663" s="1"/>
  <c r="J3945"/>
  <c r="K3945" s="1"/>
  <c r="J1513"/>
  <c r="K1513" s="1"/>
  <c r="J2873"/>
  <c r="K2873" s="1"/>
  <c r="J2902"/>
  <c r="K2902" s="1"/>
  <c r="J3428"/>
  <c r="K3428" s="1"/>
  <c r="J3890"/>
  <c r="K3890" s="1"/>
  <c r="J2337"/>
  <c r="K2337" s="1"/>
  <c r="J3194"/>
  <c r="K3194" s="1"/>
  <c r="J2617"/>
  <c r="K2617" s="1"/>
  <c r="J3183"/>
  <c r="K3183" s="1"/>
  <c r="J1693"/>
  <c r="K1693" s="1"/>
  <c r="J3006"/>
  <c r="K3006" s="1"/>
  <c r="J2491"/>
  <c r="K2491" s="1"/>
  <c r="J3167"/>
  <c r="K3167" s="1"/>
  <c r="J2776"/>
  <c r="K2776" s="1"/>
  <c r="J1527"/>
  <c r="K1527" s="1"/>
  <c r="J1402"/>
  <c r="K1402" s="1"/>
  <c r="J3058"/>
  <c r="K3058" s="1"/>
  <c r="J3408"/>
  <c r="K3408" s="1"/>
  <c r="J3573"/>
  <c r="K3573" s="1"/>
  <c r="J3331"/>
  <c r="K3331" s="1"/>
  <c r="J2999"/>
  <c r="K2999" s="1"/>
  <c r="J3301"/>
  <c r="K3301" s="1"/>
  <c r="J2509"/>
  <c r="K2509" s="1"/>
  <c r="J1328"/>
  <c r="K1328" s="1"/>
  <c r="J2379"/>
  <c r="K2379" s="1"/>
  <c r="J1489"/>
  <c r="K1489" s="1"/>
  <c r="J2072"/>
  <c r="K2072" s="1"/>
  <c r="J2159"/>
  <c r="K2159" s="1"/>
  <c r="J1289"/>
  <c r="K1289" s="1"/>
  <c r="J3817"/>
  <c r="K3817" s="1"/>
  <c r="J2493"/>
  <c r="K2493" s="1"/>
  <c r="J3859"/>
  <c r="K3859" s="1"/>
  <c r="J3757"/>
  <c r="K3757" s="1"/>
  <c r="J1537"/>
  <c r="K1537" s="1"/>
  <c r="J2832"/>
  <c r="K2832" s="1"/>
  <c r="J2748"/>
  <c r="K2748" s="1"/>
  <c r="J2402"/>
  <c r="K2402" s="1"/>
  <c r="J2204"/>
  <c r="K2204" s="1"/>
  <c r="J2635"/>
  <c r="K2635" s="1"/>
  <c r="J3552"/>
  <c r="K3552" s="1"/>
  <c r="J3385"/>
  <c r="K3385" s="1"/>
  <c r="J2645"/>
  <c r="K2645" s="1"/>
  <c r="J1454"/>
  <c r="K1454" s="1"/>
  <c r="J2058"/>
  <c r="K2058" s="1"/>
  <c r="J1437"/>
  <c r="K1437" s="1"/>
  <c r="J1105"/>
  <c r="K1105" s="1"/>
  <c r="J2022"/>
  <c r="K2022" s="1"/>
  <c r="J2228"/>
  <c r="K2228" s="1"/>
  <c r="J2925"/>
  <c r="K2925" s="1"/>
  <c r="J3530"/>
  <c r="K3530" s="1"/>
  <c r="J2651"/>
  <c r="K2651" s="1"/>
  <c r="J1544"/>
  <c r="K1544" s="1"/>
  <c r="J2141"/>
  <c r="K2141" s="1"/>
  <c r="J1591"/>
  <c r="K1591" s="1"/>
  <c r="J1619"/>
  <c r="K1619" s="1"/>
  <c r="J1228"/>
  <c r="K1228" s="1"/>
  <c r="J2821"/>
  <c r="K2821" s="1"/>
  <c r="J3916"/>
  <c r="K3916" s="1"/>
  <c r="J1498"/>
  <c r="K1498" s="1"/>
  <c r="J3892"/>
  <c r="K3892" s="1"/>
  <c r="J1743"/>
  <c r="K1743" s="1"/>
  <c r="J1904"/>
  <c r="K1904" s="1"/>
  <c r="J3477"/>
  <c r="K3477" s="1"/>
  <c r="J1698"/>
  <c r="K1698" s="1"/>
  <c r="J1686"/>
  <c r="K1686" s="1"/>
  <c r="J2843"/>
  <c r="K2843" s="1"/>
  <c r="J2148"/>
  <c r="K2148" s="1"/>
  <c r="J2577"/>
  <c r="K2577" s="1"/>
  <c r="J2389"/>
  <c r="K2389" s="1"/>
  <c r="J2909"/>
  <c r="K2909" s="1"/>
  <c r="J2042"/>
  <c r="K2042" s="1"/>
  <c r="J1601"/>
  <c r="K1601" s="1"/>
  <c r="J3299"/>
  <c r="K3299" s="1"/>
  <c r="J2626"/>
  <c r="K2626" s="1"/>
  <c r="J2637"/>
  <c r="K2637" s="1"/>
  <c r="J1291"/>
  <c r="K1291" s="1"/>
  <c r="J3481"/>
  <c r="K3481" s="1"/>
  <c r="J1355"/>
  <c r="K1355" s="1"/>
  <c r="J2953"/>
  <c r="K2953" s="1"/>
  <c r="J3933"/>
  <c r="K3933" s="1"/>
  <c r="J2831"/>
  <c r="K2831" s="1"/>
  <c r="J2235"/>
  <c r="K2235" s="1"/>
  <c r="J2387"/>
  <c r="K2387" s="1"/>
  <c r="J3770"/>
  <c r="K3770" s="1"/>
  <c r="J1117"/>
  <c r="K1117" s="1"/>
  <c r="J2631"/>
  <c r="K2631" s="1"/>
  <c r="J3425"/>
  <c r="K3425" s="1"/>
  <c r="J3589"/>
  <c r="K3589" s="1"/>
  <c r="J3181"/>
  <c r="K3181" s="1"/>
  <c r="J3344"/>
  <c r="K3344" s="1"/>
  <c r="J3922"/>
  <c r="K3922" s="1"/>
  <c r="J3192"/>
  <c r="K3192" s="1"/>
  <c r="J3409"/>
  <c r="K3409" s="1"/>
  <c r="J2782"/>
  <c r="K2782" s="1"/>
  <c r="J1072"/>
  <c r="K1072" s="1"/>
  <c r="J3466"/>
  <c r="K3466" s="1"/>
  <c r="J3820"/>
  <c r="K3820" s="1"/>
  <c r="J2372"/>
  <c r="K2372" s="1"/>
  <c r="J1084"/>
  <c r="K1084" s="1"/>
  <c r="J2028"/>
  <c r="K2028" s="1"/>
  <c r="J3433"/>
  <c r="K3433" s="1"/>
  <c r="J2465"/>
  <c r="K2465" s="1"/>
  <c r="J3336"/>
  <c r="K3336" s="1"/>
  <c r="J1146"/>
  <c r="K1146" s="1"/>
  <c r="J3860"/>
  <c r="K3860" s="1"/>
  <c r="J1558"/>
  <c r="K1558" s="1"/>
  <c r="J3417"/>
  <c r="K3417" s="1"/>
  <c r="J2118"/>
  <c r="K2118" s="1"/>
  <c r="J3284"/>
  <c r="K3284" s="1"/>
  <c r="J2368"/>
  <c r="K2368" s="1"/>
  <c r="J1314"/>
  <c r="K1314" s="1"/>
  <c r="J1976"/>
  <c r="K1976" s="1"/>
  <c r="J3721"/>
  <c r="K3721" s="1"/>
  <c r="J3009"/>
  <c r="K3009" s="1"/>
  <c r="J2930"/>
  <c r="K2930" s="1"/>
  <c r="J1739"/>
  <c r="K1739" s="1"/>
  <c r="J3795"/>
  <c r="K3795" s="1"/>
  <c r="J2010"/>
  <c r="K2010" s="1"/>
  <c r="J1848"/>
  <c r="K1848" s="1"/>
  <c r="J1584"/>
  <c r="K1584" s="1"/>
  <c r="J3082"/>
  <c r="K3082" s="1"/>
  <c r="J3977"/>
  <c r="K3977" s="1"/>
  <c r="J1121"/>
  <c r="K1121" s="1"/>
  <c r="J3521"/>
  <c r="K3521" s="1"/>
  <c r="J3868"/>
  <c r="K3868" s="1"/>
  <c r="J3958"/>
  <c r="K3958" s="1"/>
  <c r="J2416"/>
  <c r="K2416" s="1"/>
  <c r="J1313"/>
  <c r="K1313" s="1"/>
  <c r="J2438"/>
  <c r="K2438" s="1"/>
  <c r="J3145"/>
  <c r="K3145" s="1"/>
  <c r="J3253"/>
  <c r="K3253" s="1"/>
  <c r="J2247"/>
  <c r="K2247" s="1"/>
  <c r="J1883"/>
  <c r="K1883" s="1"/>
  <c r="J1933"/>
  <c r="K1933" s="1"/>
  <c r="J3276"/>
  <c r="K3276" s="1"/>
  <c r="J1763"/>
  <c r="K1763" s="1"/>
  <c r="J2787"/>
  <c r="K2787" s="1"/>
  <c r="J3562"/>
  <c r="K3562" s="1"/>
  <c r="J1704"/>
  <c r="K1704" s="1"/>
  <c r="J3396"/>
  <c r="K3396" s="1"/>
  <c r="J1604"/>
  <c r="K1604" s="1"/>
  <c r="J2897"/>
  <c r="K2897" s="1"/>
  <c r="J1149"/>
  <c r="K1149" s="1"/>
  <c r="J1021"/>
  <c r="K1021" s="1"/>
  <c r="J1224"/>
  <c r="K1224" s="1"/>
  <c r="J2527"/>
  <c r="K2527" s="1"/>
  <c r="J1136"/>
  <c r="K1136" s="1"/>
  <c r="J2388"/>
  <c r="K2388" s="1"/>
  <c r="J2243"/>
  <c r="K2243" s="1"/>
  <c r="J2332"/>
  <c r="K2332" s="1"/>
  <c r="J3156"/>
  <c r="K3156" s="1"/>
  <c r="J1101"/>
  <c r="K1101" s="1"/>
  <c r="J1422"/>
  <c r="K1422" s="1"/>
  <c r="J2518"/>
  <c r="K2518" s="1"/>
  <c r="J1820"/>
  <c r="K1820" s="1"/>
  <c r="J3132"/>
  <c r="K3132" s="1"/>
  <c r="J1448"/>
  <c r="K1448" s="1"/>
  <c r="J3177"/>
  <c r="K3177" s="1"/>
  <c r="J1869"/>
  <c r="K1869" s="1"/>
  <c r="J3556"/>
  <c r="K3556" s="1"/>
  <c r="J3686"/>
  <c r="K3686" s="1"/>
  <c r="J1705"/>
  <c r="K1705" s="1"/>
  <c r="J1987"/>
  <c r="K1987" s="1"/>
  <c r="J3525"/>
  <c r="K3525" s="1"/>
  <c r="J3650"/>
  <c r="K3650" s="1"/>
  <c r="J1884"/>
  <c r="K1884" s="1"/>
  <c r="J2971"/>
  <c r="K2971" s="1"/>
  <c r="J2126"/>
  <c r="K2126" s="1"/>
  <c r="J3754"/>
  <c r="K3754" s="1"/>
  <c r="J2059"/>
  <c r="K2059" s="1"/>
  <c r="J2836"/>
  <c r="K2836" s="1"/>
  <c r="J2291"/>
  <c r="K2291" s="1"/>
  <c r="J1119"/>
  <c r="K1119" s="1"/>
  <c r="J2550"/>
  <c r="K2550" s="1"/>
  <c r="J3402"/>
  <c r="K3402" s="1"/>
  <c r="J1896"/>
  <c r="K1896" s="1"/>
  <c r="J3091"/>
  <c r="K3091" s="1"/>
  <c r="J3135"/>
  <c r="K3135" s="1"/>
  <c r="J3094"/>
  <c r="K3094" s="1"/>
  <c r="J1894"/>
  <c r="K1894" s="1"/>
  <c r="J3264"/>
  <c r="K3264" s="1"/>
  <c r="J3017"/>
  <c r="K3017" s="1"/>
  <c r="J1256"/>
  <c r="K1256" s="1"/>
  <c r="J1241"/>
  <c r="K1241" s="1"/>
  <c r="J1155"/>
  <c r="K1155" s="1"/>
  <c r="J1594"/>
  <c r="K1594" s="1"/>
  <c r="J2894"/>
  <c r="K2894" s="1"/>
  <c r="J1741"/>
  <c r="K1741" s="1"/>
  <c r="J3591"/>
  <c r="K3591" s="1"/>
  <c r="J2046"/>
  <c r="K2046" s="1"/>
  <c r="J1460"/>
  <c r="K1460" s="1"/>
  <c r="J3854"/>
  <c r="K3854" s="1"/>
  <c r="J2392"/>
  <c r="K2392" s="1"/>
  <c r="J1899"/>
  <c r="K1899" s="1"/>
  <c r="J3955"/>
  <c r="K3955" s="1"/>
  <c r="J3200"/>
  <c r="K3200" s="1"/>
  <c r="J3444"/>
  <c r="K3444" s="1"/>
  <c r="J2812"/>
  <c r="K2812" s="1"/>
  <c r="J1264"/>
  <c r="K1264" s="1"/>
  <c r="J3162"/>
  <c r="K3162" s="1"/>
  <c r="J2988"/>
  <c r="K2988" s="1"/>
  <c r="J2824"/>
  <c r="K2824" s="1"/>
  <c r="J3759"/>
  <c r="K3759" s="1"/>
  <c r="J3569"/>
  <c r="K3569" s="1"/>
  <c r="J1302"/>
  <c r="K1302" s="1"/>
  <c r="J3651"/>
  <c r="K3651" s="1"/>
  <c r="J2960"/>
  <c r="K2960" s="1"/>
  <c r="J2786"/>
  <c r="K2786" s="1"/>
  <c r="J1316"/>
  <c r="K1316" s="1"/>
  <c r="J1515"/>
  <c r="K1515" s="1"/>
  <c r="J3523"/>
  <c r="K3523" s="1"/>
  <c r="J2710"/>
  <c r="K2710" s="1"/>
  <c r="J3730"/>
  <c r="K3730" s="1"/>
  <c r="J2676"/>
  <c r="K2676" s="1"/>
  <c r="J3511"/>
  <c r="K3511" s="1"/>
  <c r="J3434"/>
  <c r="K3434" s="1"/>
  <c r="J2621"/>
  <c r="K2621" s="1"/>
  <c r="J2129"/>
  <c r="K2129" s="1"/>
  <c r="J2264"/>
  <c r="K2264" s="1"/>
  <c r="J3059"/>
  <c r="K3059" s="1"/>
  <c r="J1082"/>
  <c r="K1082" s="1"/>
  <c r="J1732"/>
  <c r="K1732" s="1"/>
  <c r="J2018"/>
  <c r="K2018" s="1"/>
  <c r="J2397"/>
  <c r="K2397" s="1"/>
  <c r="J2549"/>
  <c r="K2549" s="1"/>
  <c r="J2032"/>
  <c r="K2032" s="1"/>
  <c r="J3293"/>
  <c r="K3293" s="1"/>
  <c r="J1615"/>
  <c r="K1615" s="1"/>
  <c r="J2260"/>
  <c r="K2260" s="1"/>
  <c r="J2173"/>
  <c r="K2173" s="1"/>
  <c r="J1278"/>
  <c r="K1278" s="1"/>
  <c r="J1265"/>
  <c r="K1265" s="1"/>
  <c r="J1568"/>
  <c r="K1568" s="1"/>
  <c r="J3948"/>
  <c r="K3948" s="1"/>
  <c r="J1754"/>
  <c r="K1754" s="1"/>
  <c r="J1360"/>
  <c r="K1360" s="1"/>
  <c r="J1439"/>
  <c r="K1439" s="1"/>
  <c r="J2052"/>
  <c r="K2052" s="1"/>
  <c r="J2759"/>
  <c r="K2759" s="1"/>
  <c r="J1357"/>
  <c r="K1357" s="1"/>
  <c r="J3232"/>
  <c r="K3232" s="1"/>
  <c r="J1214"/>
  <c r="K1214" s="1"/>
  <c r="J1738"/>
  <c r="K1738" s="1"/>
  <c r="J2874"/>
  <c r="K2874" s="1"/>
  <c r="J3149"/>
  <c r="K3149" s="1"/>
  <c r="J3490"/>
  <c r="K3490" s="1"/>
  <c r="J3517"/>
  <c r="K3517" s="1"/>
  <c r="J3522"/>
  <c r="K3522" s="1"/>
  <c r="J2007"/>
  <c r="K2007" s="1"/>
  <c r="J3033"/>
  <c r="K3033" s="1"/>
  <c r="J3709"/>
  <c r="K3709" s="1"/>
  <c r="J3732"/>
  <c r="K3732" s="1"/>
  <c r="J2701"/>
  <c r="K2701" s="1"/>
  <c r="J1842"/>
  <c r="K1842" s="1"/>
  <c r="J2422"/>
  <c r="K2422" s="1"/>
  <c r="J1548"/>
  <c r="K1548" s="1"/>
  <c r="J2750"/>
  <c r="K2750" s="1"/>
  <c r="J1207"/>
  <c r="K1207" s="1"/>
  <c r="J1008"/>
  <c r="K1008" s="1"/>
  <c r="J1497"/>
  <c r="K1497" s="1"/>
  <c r="J1226"/>
  <c r="K1226" s="1"/>
  <c r="J3744"/>
  <c r="K3744" s="1"/>
  <c r="J1658"/>
  <c r="K1658" s="1"/>
  <c r="J3547"/>
  <c r="K3547" s="1"/>
  <c r="J3594"/>
  <c r="K3594" s="1"/>
  <c r="J3178"/>
  <c r="K3178" s="1"/>
  <c r="J2213"/>
  <c r="K2213" s="1"/>
  <c r="J3733"/>
  <c r="K3733" s="1"/>
  <c r="J3045"/>
  <c r="K3045" s="1"/>
  <c r="J1772"/>
  <c r="K1772" s="1"/>
  <c r="J3102"/>
  <c r="K3102" s="1"/>
  <c r="J3866"/>
  <c r="K3866" s="1"/>
  <c r="J2737"/>
  <c r="K2737" s="1"/>
  <c r="J1746"/>
  <c r="K1746" s="1"/>
  <c r="J2781"/>
  <c r="K2781" s="1"/>
  <c r="J1975"/>
  <c r="K1975" s="1"/>
  <c r="J3128"/>
  <c r="K3128" s="1"/>
  <c r="J2585"/>
  <c r="K2585" s="1"/>
  <c r="J3849"/>
  <c r="K3849" s="1"/>
  <c r="J3969"/>
  <c r="K3969" s="1"/>
  <c r="J1582"/>
  <c r="K1582" s="1"/>
  <c r="J1483"/>
  <c r="K1483" s="1"/>
  <c r="J1340"/>
  <c r="K1340" s="1"/>
  <c r="J2620"/>
  <c r="K2620" s="1"/>
  <c r="J3116"/>
  <c r="K3116" s="1"/>
  <c r="J1875"/>
  <c r="K1875" s="1"/>
  <c r="J2020"/>
  <c r="K2020" s="1"/>
  <c r="J2183"/>
  <c r="K2183" s="1"/>
  <c r="J2763"/>
  <c r="K2763" s="1"/>
  <c r="J1963"/>
  <c r="K1963" s="1"/>
  <c r="J3962"/>
  <c r="K3962" s="1"/>
  <c r="J2551"/>
  <c r="K2551" s="1"/>
  <c r="J2670"/>
  <c r="K2670" s="1"/>
  <c r="J3353"/>
  <c r="K3353" s="1"/>
  <c r="J1258"/>
  <c r="K1258" s="1"/>
  <c r="J3418"/>
  <c r="K3418" s="1"/>
  <c r="J1474"/>
  <c r="K1474" s="1"/>
  <c r="J2000"/>
  <c r="K2000" s="1"/>
  <c r="J3680"/>
  <c r="K3680" s="1"/>
  <c r="J2091"/>
  <c r="K2091" s="1"/>
  <c r="J1458"/>
  <c r="K1458" s="1"/>
  <c r="J3833"/>
  <c r="K3833" s="1"/>
  <c r="J2656"/>
  <c r="K2656" s="1"/>
  <c r="J3910"/>
  <c r="K3910" s="1"/>
  <c r="J1956"/>
  <c r="K1956" s="1"/>
  <c r="J1868"/>
  <c r="K1868" s="1"/>
  <c r="J3508"/>
  <c r="K3508" s="1"/>
  <c r="J2571"/>
  <c r="K2571" s="1"/>
  <c r="J3201"/>
  <c r="K3201" s="1"/>
  <c r="J2181"/>
  <c r="K2181" s="1"/>
  <c r="J1182"/>
  <c r="K1182" s="1"/>
  <c r="J1740"/>
  <c r="K1740" s="1"/>
  <c r="J1827"/>
  <c r="K1827" s="1"/>
  <c r="J2409"/>
  <c r="K2409" s="1"/>
  <c r="J1484"/>
  <c r="K1484" s="1"/>
  <c r="J1914"/>
  <c r="K1914" s="1"/>
  <c r="J3312"/>
  <c r="K3312" s="1"/>
  <c r="J3641"/>
  <c r="K3641" s="1"/>
  <c r="J2011"/>
  <c r="K2011" s="1"/>
  <c r="J3584"/>
  <c r="K3584" s="1"/>
  <c r="J1293"/>
  <c r="K1293" s="1"/>
  <c r="J2396"/>
  <c r="K2396" s="1"/>
  <c r="J3184"/>
  <c r="K3184" s="1"/>
  <c r="J3659"/>
  <c r="K3659" s="1"/>
  <c r="J3607"/>
  <c r="K3607" s="1"/>
  <c r="J3519"/>
  <c r="K3519" s="1"/>
  <c r="J1041"/>
  <c r="K1041" s="1"/>
  <c r="J3462"/>
  <c r="K3462" s="1"/>
  <c r="J1303"/>
  <c r="K1303" s="1"/>
  <c r="J1275"/>
  <c r="K1275" s="1"/>
  <c r="J2706"/>
  <c r="K2706" s="1"/>
  <c r="J1606"/>
  <c r="K1606" s="1"/>
  <c r="J1452"/>
  <c r="K1452" s="1"/>
  <c r="J1329"/>
  <c r="K1329" s="1"/>
  <c r="J3914"/>
  <c r="K3914" s="1"/>
  <c r="J2654"/>
  <c r="K2654" s="1"/>
  <c r="J2331"/>
  <c r="K2331" s="1"/>
  <c r="J3318"/>
  <c r="K3318" s="1"/>
  <c r="J1718"/>
  <c r="K1718" s="1"/>
  <c r="J1872"/>
  <c r="K1872" s="1"/>
  <c r="J2442"/>
  <c r="K2442" s="1"/>
  <c r="J2037"/>
  <c r="K2037" s="1"/>
  <c r="J3291"/>
  <c r="K3291" s="1"/>
  <c r="J1859"/>
  <c r="K1859" s="1"/>
  <c r="J1629"/>
  <c r="K1629" s="1"/>
  <c r="J2451"/>
  <c r="K2451" s="1"/>
  <c r="J2391"/>
  <c r="K2391" s="1"/>
  <c r="J1709"/>
  <c r="K1709" s="1"/>
  <c r="J2784"/>
  <c r="K2784" s="1"/>
  <c r="J1045"/>
  <c r="K1045" s="1"/>
  <c r="J1373"/>
  <c r="K1373" s="1"/>
  <c r="J1977"/>
  <c r="K1977" s="1"/>
  <c r="J3437"/>
  <c r="K3437" s="1"/>
  <c r="J1309"/>
  <c r="K1309" s="1"/>
  <c r="J1660"/>
  <c r="K1660" s="1"/>
  <c r="J1562"/>
  <c r="K1562" s="1"/>
  <c r="J1687"/>
  <c r="K1687" s="1"/>
  <c r="J3982"/>
  <c r="K3982" s="1"/>
  <c r="J2063"/>
  <c r="K2063" s="1"/>
  <c r="J3416"/>
  <c r="K3416" s="1"/>
  <c r="J3324"/>
  <c r="K3324" s="1"/>
  <c r="J3355"/>
  <c r="K3355" s="1"/>
  <c r="J2504"/>
  <c r="K2504" s="1"/>
  <c r="J1039"/>
  <c r="K1039" s="1"/>
  <c r="J1788"/>
  <c r="K1788" s="1"/>
  <c r="J1773"/>
  <c r="K1773" s="1"/>
  <c r="J1789"/>
  <c r="K1789" s="1"/>
  <c r="J3278"/>
  <c r="K3278" s="1"/>
  <c r="J2913"/>
  <c r="K2913" s="1"/>
  <c r="J3026"/>
  <c r="K3026" s="1"/>
  <c r="J3822"/>
  <c r="K3822" s="1"/>
  <c r="J3209"/>
  <c r="K3209" s="1"/>
  <c r="J3171"/>
  <c r="K3171" s="1"/>
  <c r="J1071"/>
  <c r="K1071" s="1"/>
  <c r="J2559"/>
  <c r="K2559" s="1"/>
  <c r="J1197"/>
  <c r="K1197" s="1"/>
  <c r="J2487"/>
  <c r="K2487" s="1"/>
  <c r="J2616"/>
  <c r="K2616" s="1"/>
  <c r="J2462"/>
  <c r="K2462" s="1"/>
  <c r="J1592"/>
  <c r="K1592" s="1"/>
  <c r="J2598"/>
  <c r="K2598" s="1"/>
  <c r="J2380"/>
  <c r="K2380" s="1"/>
  <c r="J3197"/>
  <c r="K3197" s="1"/>
  <c r="J1183"/>
  <c r="K1183" s="1"/>
  <c r="J2674"/>
  <c r="K2674" s="1"/>
  <c r="J3666"/>
  <c r="K3666" s="1"/>
  <c r="J2558"/>
  <c r="K2558" s="1"/>
  <c r="J1800"/>
  <c r="K1800" s="1"/>
  <c r="J3134"/>
  <c r="K3134" s="1"/>
  <c r="J3785"/>
  <c r="K3785" s="1"/>
  <c r="J1692"/>
  <c r="K1692" s="1"/>
  <c r="J1026"/>
  <c r="K1026" s="1"/>
  <c r="J2599"/>
  <c r="K2599" s="1"/>
  <c r="J3038"/>
  <c r="K3038" s="1"/>
  <c r="J2956"/>
  <c r="K2956" s="1"/>
  <c r="J3906"/>
  <c r="K3906" s="1"/>
  <c r="J3877"/>
  <c r="K3877" s="1"/>
  <c r="J2892"/>
  <c r="K2892" s="1"/>
  <c r="J2805"/>
  <c r="K2805" s="1"/>
  <c r="J1175"/>
  <c r="K1175" s="1"/>
  <c r="J1429"/>
  <c r="K1429" s="1"/>
  <c r="J3317"/>
  <c r="K3317" s="1"/>
  <c r="J3616"/>
  <c r="K3616" s="1"/>
  <c r="J1765"/>
  <c r="K1765" s="1"/>
  <c r="J2884"/>
  <c r="K2884" s="1"/>
  <c r="J3139"/>
  <c r="K3139" s="1"/>
  <c r="J2220"/>
  <c r="K2220" s="1"/>
  <c r="J1223"/>
  <c r="K1223" s="1"/>
  <c r="J1590"/>
  <c r="K1590" s="1"/>
  <c r="J2390"/>
  <c r="K2390" s="1"/>
  <c r="J1097"/>
  <c r="K1097" s="1"/>
  <c r="J3219"/>
  <c r="K3219" s="1"/>
  <c r="J3254"/>
  <c r="K3254" s="1"/>
  <c r="J2753"/>
  <c r="K2753" s="1"/>
  <c r="J1063"/>
  <c r="K1063" s="1"/>
  <c r="J1325"/>
  <c r="K1325" s="1"/>
  <c r="J3928"/>
  <c r="K3928" s="1"/>
  <c r="J3412"/>
  <c r="K3412" s="1"/>
  <c r="J2989"/>
  <c r="K2989" s="1"/>
  <c r="J1790"/>
  <c r="K1790" s="1"/>
  <c r="J3985"/>
  <c r="J1876"/>
  <c r="K1876" s="1"/>
  <c r="J3015"/>
  <c r="K3015" s="1"/>
  <c r="J1589"/>
  <c r="K1589" s="1"/>
  <c r="J1478"/>
  <c r="K1478" s="1"/>
  <c r="J1851"/>
  <c r="K1851" s="1"/>
  <c r="J2829"/>
  <c r="K2829" s="1"/>
  <c r="J1863"/>
  <c r="K1863" s="1"/>
  <c r="J2334"/>
  <c r="K2334" s="1"/>
  <c r="J3475"/>
  <c r="K3475" s="1"/>
  <c r="J1213"/>
  <c r="K1213" s="1"/>
  <c r="J3580"/>
  <c r="K3580" s="1"/>
  <c r="J3570"/>
  <c r="K3570" s="1"/>
  <c r="J3783"/>
  <c r="K3783" s="1"/>
  <c r="J1236"/>
  <c r="K1236" s="1"/>
  <c r="J3654"/>
  <c r="K3654" s="1"/>
  <c r="J3695"/>
  <c r="K3695" s="1"/>
  <c r="J2132"/>
  <c r="K2132" s="1"/>
  <c r="J3846"/>
  <c r="K3846" s="1"/>
  <c r="J3484"/>
  <c r="K3484" s="1"/>
  <c r="J1988"/>
  <c r="K1988" s="1"/>
  <c r="J1924"/>
  <c r="K1924" s="1"/>
  <c r="J2188"/>
  <c r="K2188" s="1"/>
  <c r="J2788"/>
  <c r="K2788" s="1"/>
  <c r="J1530"/>
  <c r="K1530" s="1"/>
  <c r="J2721"/>
  <c r="K2721" s="1"/>
  <c r="J3597"/>
  <c r="K3597" s="1"/>
  <c r="J1044"/>
  <c r="K1044" s="1"/>
  <c r="J3143"/>
  <c r="K3143" s="1"/>
  <c r="J3582"/>
  <c r="K3582" s="1"/>
  <c r="J3850"/>
  <c r="K3850" s="1"/>
  <c r="J3728"/>
  <c r="K3728" s="1"/>
  <c r="J1129"/>
  <c r="K1129" s="1"/>
  <c r="J3000"/>
  <c r="K3000" s="1"/>
  <c r="J3543"/>
  <c r="K3543" s="1"/>
  <c r="J1471"/>
  <c r="K1471" s="1"/>
  <c r="J2702"/>
  <c r="K2702" s="1"/>
  <c r="J2876"/>
  <c r="K2876" s="1"/>
  <c r="J1330"/>
  <c r="K1330" s="1"/>
  <c r="J3879"/>
  <c r="K3879" s="1"/>
  <c r="J1925"/>
  <c r="K1925" s="1"/>
  <c r="J2932"/>
  <c r="K2932" s="1"/>
  <c r="J3449"/>
  <c r="K3449" s="1"/>
  <c r="J2343"/>
  <c r="K2343" s="1"/>
  <c r="J1485"/>
  <c r="K1485" s="1"/>
  <c r="J3086"/>
  <c r="K3086" s="1"/>
  <c r="J2339"/>
  <c r="K2339" s="1"/>
  <c r="J2856"/>
  <c r="K2856" s="1"/>
  <c r="J2506"/>
  <c r="K2506" s="1"/>
  <c r="J1113"/>
  <c r="K1113" s="1"/>
  <c r="J1088"/>
  <c r="K1088" s="1"/>
  <c r="J2008"/>
  <c r="K2008" s="1"/>
  <c r="J1813"/>
  <c r="K1813" s="1"/>
  <c r="J1675"/>
  <c r="K1675" s="1"/>
  <c r="J1083"/>
  <c r="K1083" s="1"/>
  <c r="J3712"/>
  <c r="K3712" s="1"/>
  <c r="J3804"/>
  <c r="K3804" s="1"/>
  <c r="J3776"/>
  <c r="K3776" s="1"/>
  <c r="J2080"/>
  <c r="K2080" s="1"/>
  <c r="J3740"/>
  <c r="K3740" s="1"/>
  <c r="J3372"/>
  <c r="K3372" s="1"/>
  <c r="J1227"/>
  <c r="K1227" s="1"/>
  <c r="J1184"/>
  <c r="K1184" s="1"/>
  <c r="J2151"/>
  <c r="K2151" s="1"/>
  <c r="J2477"/>
  <c r="K2477" s="1"/>
  <c r="J2461"/>
  <c r="K2461" s="1"/>
  <c r="J3089"/>
  <c r="K3089" s="1"/>
  <c r="J3062"/>
  <c r="K3062" s="1"/>
  <c r="J1161"/>
  <c r="K1161" s="1"/>
  <c r="J1760"/>
  <c r="K1760" s="1"/>
  <c r="J3054"/>
  <c r="K3054" s="1"/>
  <c r="J1535"/>
  <c r="K1535" s="1"/>
  <c r="J1846"/>
  <c r="K1846" s="1"/>
  <c r="J1753"/>
  <c r="K1753" s="1"/>
  <c r="J3870"/>
  <c r="K3870" s="1"/>
  <c r="J1662"/>
  <c r="K1662" s="1"/>
  <c r="J2679"/>
  <c r="K2679" s="1"/>
  <c r="J3057"/>
  <c r="K3057" s="1"/>
  <c r="J1635"/>
  <c r="K1635" s="1"/>
  <c r="J2590"/>
  <c r="K2590" s="1"/>
  <c r="J2609"/>
  <c r="K2609" s="1"/>
  <c r="J1938"/>
  <c r="K1938" s="1"/>
  <c r="J2116"/>
  <c r="K2116" s="1"/>
  <c r="J2338"/>
  <c r="K2338" s="1"/>
  <c r="J2907"/>
  <c r="K2907" s="1"/>
  <c r="J2801"/>
  <c r="K2801" s="1"/>
  <c r="J1222"/>
  <c r="K1222" s="1"/>
  <c r="J2212"/>
  <c r="K2212" s="1"/>
  <c r="J3367"/>
  <c r="K3367" s="1"/>
  <c r="J3241"/>
  <c r="K3241" s="1"/>
  <c r="J2970"/>
  <c r="K2970" s="1"/>
  <c r="J3548"/>
  <c r="K3548" s="1"/>
  <c r="J1886"/>
  <c r="K1886" s="1"/>
  <c r="J3883"/>
  <c r="K3883" s="1"/>
  <c r="J3459"/>
  <c r="K3459" s="1"/>
  <c r="J1280"/>
  <c r="K1280" s="1"/>
  <c r="J3190"/>
  <c r="K3190" s="1"/>
  <c r="J2410"/>
  <c r="K2410" s="1"/>
  <c r="J1627"/>
  <c r="K1627" s="1"/>
  <c r="J3647"/>
  <c r="K3647" s="1"/>
  <c r="J2309"/>
  <c r="K2309" s="1"/>
  <c r="J1677"/>
  <c r="K1677" s="1"/>
  <c r="J3819"/>
  <c r="K3819" s="1"/>
  <c r="J1927"/>
  <c r="K1927" s="1"/>
  <c r="J2900"/>
  <c r="K2900" s="1"/>
  <c r="J1749"/>
  <c r="K1749" s="1"/>
  <c r="J2463"/>
  <c r="K2463" s="1"/>
  <c r="J1691"/>
  <c r="K1691" s="1"/>
  <c r="J2084"/>
  <c r="K2084" s="1"/>
  <c r="J2662"/>
  <c r="K2662" s="1"/>
  <c r="J3075"/>
  <c r="K3075" s="1"/>
  <c r="J2476"/>
  <c r="K2476" s="1"/>
  <c r="J3915"/>
  <c r="K3915" s="1"/>
  <c r="J2887"/>
  <c r="K2887" s="1"/>
  <c r="J2199"/>
  <c r="K2199" s="1"/>
  <c r="J2489"/>
  <c r="K2489" s="1"/>
  <c r="J1915"/>
  <c r="K1915" s="1"/>
  <c r="J2024"/>
  <c r="K2024" s="1"/>
  <c r="J2482"/>
  <c r="K2482" s="1"/>
  <c r="J2051"/>
  <c r="K2051" s="1"/>
  <c r="J2082"/>
  <c r="K2082" s="1"/>
  <c r="J3639"/>
  <c r="K3639" s="1"/>
  <c r="J2646"/>
  <c r="K2646" s="1"/>
  <c r="J1964"/>
  <c r="K1964" s="1"/>
  <c r="J3818"/>
  <c r="K3818" s="1"/>
  <c r="J2252"/>
  <c r="K2252" s="1"/>
  <c r="J1857"/>
  <c r="K1857" s="1"/>
  <c r="J1238"/>
  <c r="K1238" s="1"/>
  <c r="J3678"/>
  <c r="K3678" s="1"/>
  <c r="J1667"/>
  <c r="K1667" s="1"/>
  <c r="J1250"/>
  <c r="K1250" s="1"/>
  <c r="J3399"/>
  <c r="K3399" s="1"/>
  <c r="J3118"/>
  <c r="K3118" s="1"/>
  <c r="J3815"/>
  <c r="K3815" s="1"/>
  <c r="J2941"/>
  <c r="K2941" s="1"/>
  <c r="J2029"/>
  <c r="K2029" s="1"/>
  <c r="J1672"/>
  <c r="K1672" s="1"/>
  <c r="J2548"/>
  <c r="K2548" s="1"/>
  <c r="J2718"/>
  <c r="K2718" s="1"/>
  <c r="J1653"/>
  <c r="K1653" s="1"/>
  <c r="J3946"/>
  <c r="K3946" s="1"/>
  <c r="J1425"/>
  <c r="K1425" s="1"/>
  <c r="J2796"/>
  <c r="K2796" s="1"/>
  <c r="J2311"/>
  <c r="K2311" s="1"/>
  <c r="J1267"/>
  <c r="K1267" s="1"/>
  <c r="J2145"/>
  <c r="K2145" s="1"/>
  <c r="J2295"/>
  <c r="K2295" s="1"/>
  <c r="J1388"/>
  <c r="K1388" s="1"/>
  <c r="J2835"/>
  <c r="K2835" s="1"/>
  <c r="J1955"/>
  <c r="K1955" s="1"/>
  <c r="J1307"/>
  <c r="K1307" s="1"/>
  <c r="J1344"/>
  <c r="K1344" s="1"/>
  <c r="J1578"/>
  <c r="K1578" s="1"/>
  <c r="J1102"/>
  <c r="K1102" s="1"/>
  <c r="J2033"/>
  <c r="K2033" s="1"/>
  <c r="J1058"/>
  <c r="K1058" s="1"/>
  <c r="J2036"/>
  <c r="K2036" s="1"/>
  <c r="J3206"/>
  <c r="K3206" s="1"/>
  <c r="J1002"/>
  <c r="K1002" s="1"/>
  <c r="J2612"/>
  <c r="K2612" s="1"/>
  <c r="J1780"/>
  <c r="K1780" s="1"/>
  <c r="J1406"/>
  <c r="K1406" s="1"/>
  <c r="J2563"/>
  <c r="K2563" s="1"/>
  <c r="J2672"/>
  <c r="K2672" s="1"/>
  <c r="J1067"/>
  <c r="K1067" s="1"/>
  <c r="J3741"/>
  <c r="K3741" s="1"/>
  <c r="J1098"/>
  <c r="K1098" s="1"/>
  <c r="J1728"/>
  <c r="K1728" s="1"/>
  <c r="J1191"/>
  <c r="K1191" s="1"/>
  <c r="J3842"/>
  <c r="K3842" s="1"/>
  <c r="J2457"/>
  <c r="K2457" s="1"/>
  <c r="J3354"/>
  <c r="K3354" s="1"/>
  <c r="J3274"/>
  <c r="K3274" s="1"/>
  <c r="J3575"/>
  <c r="K3575" s="1"/>
  <c r="J1036"/>
  <c r="K1036" s="1"/>
  <c r="J1434"/>
  <c r="K1434" s="1"/>
  <c r="J3578"/>
  <c r="K3578" s="1"/>
  <c r="J1451"/>
  <c r="K1451" s="1"/>
  <c r="J1171"/>
  <c r="K1171" s="1"/>
  <c r="J1880"/>
  <c r="K1880" s="1"/>
  <c r="J3468"/>
  <c r="K3468" s="1"/>
  <c r="J3262"/>
  <c r="K3262" s="1"/>
  <c r="J2268"/>
  <c r="K2268" s="1"/>
  <c r="J2231"/>
  <c r="K2231" s="1"/>
  <c r="J2733"/>
  <c r="K2733" s="1"/>
  <c r="J1752"/>
  <c r="K1752" s="1"/>
  <c r="J1866"/>
  <c r="K1866" s="1"/>
  <c r="J3668"/>
  <c r="K3668" s="1"/>
  <c r="J2328"/>
  <c r="K2328" s="1"/>
  <c r="J1392"/>
  <c r="K1392" s="1"/>
  <c r="J2056"/>
  <c r="K2056" s="1"/>
  <c r="J3093"/>
  <c r="K3093" s="1"/>
  <c r="J3613"/>
  <c r="K3613" s="1"/>
  <c r="J2435"/>
  <c r="K2435" s="1"/>
  <c r="J3440"/>
  <c r="K3440" s="1"/>
  <c r="J3825"/>
  <c r="K3825" s="1"/>
  <c r="J3073"/>
  <c r="K3073" s="1"/>
  <c r="J3298"/>
  <c r="K3298" s="1"/>
  <c r="J2908"/>
  <c r="K2908" s="1"/>
  <c r="J1699"/>
  <c r="K1699" s="1"/>
  <c r="J2866"/>
  <c r="K2866" s="1"/>
  <c r="J1944"/>
  <c r="K1944" s="1"/>
  <c r="J1139"/>
  <c r="K1139" s="1"/>
  <c r="J2728"/>
  <c r="K2728" s="1"/>
  <c r="J1409"/>
  <c r="K1409" s="1"/>
  <c r="J3395"/>
  <c r="K3395" s="1"/>
  <c r="J2689"/>
  <c r="K2689" s="1"/>
  <c r="J1647"/>
  <c r="K1647" s="1"/>
  <c r="J2724"/>
  <c r="K2724" s="1"/>
  <c r="J3950"/>
  <c r="K3950" s="1"/>
  <c r="J1068"/>
  <c r="K1068" s="1"/>
  <c r="J1447"/>
  <c r="K1447" s="1"/>
  <c r="J2238"/>
  <c r="K2238" s="1"/>
  <c r="J3040"/>
  <c r="K3040" s="1"/>
  <c r="J1188"/>
  <c r="K1188" s="1"/>
  <c r="J2731"/>
  <c r="K2731" s="1"/>
  <c r="J3623"/>
  <c r="K3623" s="1"/>
  <c r="J2893"/>
  <c r="K2893" s="1"/>
  <c r="J2926"/>
  <c r="K2926" s="1"/>
  <c r="J3572"/>
  <c r="K3572" s="1"/>
  <c r="J3119"/>
  <c r="K3119" s="1"/>
  <c r="J3918"/>
  <c r="K3918" s="1"/>
  <c r="J1385"/>
  <c r="K1385" s="1"/>
  <c r="J3621"/>
  <c r="K3621" s="1"/>
  <c r="J3215"/>
  <c r="K3215" s="1"/>
  <c r="J3011"/>
  <c r="K3011" s="1"/>
  <c r="J3711"/>
  <c r="K3711" s="1"/>
  <c r="J1401"/>
  <c r="K1401" s="1"/>
  <c r="J2348"/>
  <c r="K2348" s="1"/>
  <c r="J1678"/>
  <c r="K1678" s="1"/>
  <c r="J3027"/>
  <c r="K3027" s="1"/>
  <c r="J2910"/>
  <c r="K2910" s="1"/>
  <c r="J3756"/>
  <c r="K3756" s="1"/>
  <c r="J2192"/>
  <c r="K2192" s="1"/>
  <c r="J2524"/>
  <c r="K2524" s="1"/>
  <c r="J1465"/>
  <c r="K1465" s="1"/>
  <c r="J3013"/>
  <c r="K3013" s="1"/>
  <c r="J1443"/>
  <c r="K1443" s="1"/>
  <c r="J3087"/>
  <c r="K3087" s="1"/>
  <c r="J2099"/>
  <c r="K2099" s="1"/>
  <c r="J1073"/>
  <c r="K1073" s="1"/>
  <c r="J2981"/>
  <c r="K2981" s="1"/>
  <c r="J3397"/>
  <c r="K3397" s="1"/>
  <c r="J3837"/>
  <c r="K3837" s="1"/>
  <c r="J1272"/>
  <c r="K1272" s="1"/>
  <c r="J3329"/>
  <c r="K3329" s="1"/>
  <c r="J3140"/>
  <c r="K3140" s="1"/>
  <c r="J1172"/>
  <c r="K1172" s="1"/>
  <c r="J3889"/>
  <c r="K3889" s="1"/>
  <c r="J1367"/>
  <c r="K1367" s="1"/>
  <c r="J1086"/>
  <c r="K1086" s="1"/>
  <c r="J2240"/>
  <c r="K2240" s="1"/>
  <c r="J1364"/>
  <c r="K1364" s="1"/>
  <c r="J2071"/>
  <c r="K2071" s="1"/>
  <c r="J3250"/>
  <c r="K3250" s="1"/>
  <c r="J2641"/>
  <c r="K2641" s="1"/>
  <c r="J1991"/>
  <c r="K1991" s="1"/>
  <c r="J2469"/>
  <c r="K2469" s="1"/>
  <c r="J3875"/>
  <c r="K3875" s="1"/>
  <c r="J2470"/>
  <c r="K2470" s="1"/>
  <c r="J2568"/>
  <c r="K2568" s="1"/>
  <c r="J3464"/>
  <c r="K3464" s="1"/>
  <c r="J1217"/>
  <c r="K1217" s="1"/>
  <c r="J2068"/>
  <c r="K2068" s="1"/>
  <c r="J1050"/>
  <c r="K1050" s="1"/>
  <c r="J3653"/>
  <c r="K3653" s="1"/>
  <c r="J3377"/>
  <c r="K3377" s="1"/>
  <c r="J1916"/>
  <c r="K1916" s="1"/>
  <c r="J3245"/>
  <c r="K3245" s="1"/>
  <c r="J1937"/>
  <c r="K1937" s="1"/>
  <c r="J1905"/>
  <c r="K1905" s="1"/>
  <c r="J3084"/>
  <c r="K3084" s="1"/>
  <c r="J2512"/>
  <c r="K2512" s="1"/>
  <c r="J3903"/>
  <c r="K3903" s="1"/>
  <c r="J1920"/>
  <c r="K1920" s="1"/>
  <c r="J1096"/>
  <c r="K1096" s="1"/>
  <c r="J3364"/>
  <c r="K3364" s="1"/>
  <c r="J1390"/>
  <c r="K1390" s="1"/>
  <c r="J3798"/>
  <c r="K3798" s="1"/>
  <c r="J2370"/>
  <c r="K2370" s="1"/>
  <c r="J2556"/>
  <c r="K2556" s="1"/>
  <c r="J2768"/>
  <c r="K2768" s="1"/>
  <c r="J1179"/>
  <c r="K1179" s="1"/>
  <c r="J1193"/>
  <c r="K1193" s="1"/>
  <c r="J1486"/>
  <c r="K1486" s="1"/>
  <c r="J2752"/>
  <c r="K2752" s="1"/>
  <c r="J1189"/>
  <c r="K1189" s="1"/>
  <c r="J1968"/>
  <c r="K1968" s="1"/>
  <c r="J1710"/>
  <c r="K1710" s="1"/>
  <c r="J2023"/>
  <c r="K2023" s="1"/>
  <c r="J2196"/>
  <c r="K2196" s="1"/>
  <c r="J3545"/>
  <c r="K3545" s="1"/>
  <c r="J2890"/>
  <c r="K2890" s="1"/>
  <c r="J1131"/>
  <c r="K1131" s="1"/>
  <c r="J1251"/>
  <c r="K1251" s="1"/>
  <c r="J3257"/>
  <c r="K3257" s="1"/>
  <c r="J1779"/>
  <c r="K1779" s="1"/>
  <c r="J2938"/>
  <c r="K2938" s="1"/>
  <c r="J1745"/>
  <c r="K1745" s="1"/>
  <c r="J3495"/>
  <c r="K3495" s="1"/>
  <c r="J3720"/>
  <c r="K3720" s="1"/>
  <c r="J3230"/>
  <c r="K3230" s="1"/>
  <c r="J3163"/>
  <c r="K3163" s="1"/>
  <c r="J2708"/>
  <c r="K2708" s="1"/>
  <c r="J2870"/>
  <c r="K2870" s="1"/>
  <c r="J1825"/>
  <c r="K1825" s="1"/>
  <c r="J1078"/>
  <c r="K1078" s="1"/>
  <c r="J1910"/>
  <c r="K1910" s="1"/>
  <c r="J2623"/>
  <c r="K2623" s="1"/>
  <c r="J1770"/>
  <c r="K1770" s="1"/>
  <c r="J3037"/>
  <c r="K3037" s="1"/>
  <c r="J3003"/>
  <c r="K3003" s="1"/>
  <c r="J3934"/>
  <c r="K3934" s="1"/>
  <c r="J3642"/>
  <c r="K3642" s="1"/>
  <c r="J3213"/>
  <c r="K3213" s="1"/>
  <c r="J3978"/>
  <c r="K3978" s="1"/>
  <c r="J1153"/>
  <c r="K1153" s="1"/>
  <c r="J2510"/>
  <c r="K2510" s="1"/>
  <c r="J2936"/>
  <c r="K2936" s="1"/>
  <c r="J1559"/>
  <c r="K1559" s="1"/>
  <c r="J2762"/>
  <c r="K2762" s="1"/>
  <c r="J3271"/>
  <c r="K3271" s="1"/>
  <c r="J3421"/>
  <c r="K3421" s="1"/>
  <c r="J2957"/>
  <c r="K2957" s="1"/>
  <c r="J1769"/>
  <c r="K1769" s="1"/>
  <c r="J1370"/>
  <c r="K1370" s="1"/>
  <c r="J3873"/>
  <c r="K3873" s="1"/>
  <c r="J1305"/>
  <c r="K1305" s="1"/>
  <c r="J3897"/>
  <c r="K3897" s="1"/>
  <c r="J3586"/>
  <c r="K3586" s="1"/>
  <c r="J2288"/>
  <c r="K2288" s="1"/>
  <c r="J1543"/>
  <c r="K1543" s="1"/>
  <c r="J2911"/>
  <c r="K2911" s="1"/>
  <c r="J2250"/>
  <c r="K2250" s="1"/>
  <c r="J3781"/>
  <c r="K3781" s="1"/>
  <c r="J3971"/>
  <c r="K3971" s="1"/>
  <c r="J3021"/>
  <c r="K3021" s="1"/>
  <c r="J3056"/>
  <c r="K3056" s="1"/>
  <c r="J3034"/>
  <c r="K3034" s="1"/>
  <c r="J1879"/>
  <c r="K1879" s="1"/>
  <c r="J3684"/>
  <c r="K3684" s="1"/>
  <c r="J2077"/>
  <c r="K2077" s="1"/>
  <c r="J1107"/>
  <c r="K1107" s="1"/>
  <c r="J1599"/>
  <c r="K1599" s="1"/>
  <c r="J2303"/>
  <c r="K2303" s="1"/>
  <c r="J3158"/>
  <c r="K3158" s="1"/>
  <c r="J2722"/>
  <c r="K2722" s="1"/>
  <c r="J3080"/>
  <c r="K3080" s="1"/>
  <c r="J3625"/>
  <c r="K3625" s="1"/>
  <c r="J3258"/>
  <c r="K3258" s="1"/>
  <c r="J1301"/>
  <c r="K1301" s="1"/>
  <c r="J3085"/>
  <c r="K3085" s="1"/>
  <c r="J1479"/>
  <c r="K1479" s="1"/>
  <c r="J3896"/>
  <c r="K3896" s="1"/>
  <c r="J1173"/>
  <c r="K1173" s="1"/>
  <c r="J1696"/>
  <c r="K1696" s="1"/>
  <c r="J1233"/>
  <c r="K1233" s="1"/>
  <c r="J2650"/>
  <c r="K2650" s="1"/>
  <c r="J1690"/>
  <c r="K1690" s="1"/>
  <c r="J2606"/>
  <c r="K2606" s="1"/>
  <c r="J2206"/>
  <c r="K2206" s="1"/>
  <c r="J3473"/>
  <c r="K3473" s="1"/>
  <c r="J1442"/>
  <c r="K1442" s="1"/>
  <c r="J1352"/>
  <c r="K1352" s="1"/>
  <c r="J2659"/>
  <c r="K2659" s="1"/>
  <c r="J3486"/>
  <c r="K3486" s="1"/>
  <c r="J2867"/>
  <c r="K2867" s="1"/>
  <c r="J1158"/>
  <c r="K1158" s="1"/>
  <c r="J1263"/>
  <c r="K1263" s="1"/>
  <c r="J3358"/>
  <c r="K3358" s="1"/>
  <c r="J1834"/>
  <c r="K1834" s="1"/>
  <c r="J2707"/>
  <c r="K2707" s="1"/>
  <c r="J1654"/>
  <c r="K1654" s="1"/>
  <c r="J1907"/>
  <c r="K1907" s="1"/>
  <c r="J2857"/>
  <c r="K2857" s="1"/>
  <c r="J2589"/>
  <c r="K2589" s="1"/>
  <c r="J3502"/>
  <c r="K3502" s="1"/>
  <c r="J1939"/>
  <c r="K1939" s="1"/>
  <c r="J2025"/>
  <c r="K2025" s="1"/>
  <c r="J1100"/>
  <c r="K1100" s="1"/>
  <c r="J3107"/>
  <c r="K3107" s="1"/>
  <c r="J3672"/>
  <c r="K3672" s="1"/>
  <c r="J2246"/>
  <c r="K2246" s="1"/>
  <c r="J2657"/>
  <c r="K2657" s="1"/>
  <c r="J3322"/>
  <c r="K3322" s="1"/>
  <c r="J2237"/>
  <c r="K2237" s="1"/>
  <c r="J2060"/>
  <c r="K2060" s="1"/>
  <c r="J3608"/>
  <c r="K3608" s="1"/>
  <c r="J2967"/>
  <c r="K2967" s="1"/>
  <c r="J1673"/>
  <c r="K1673" s="1"/>
  <c r="J3392"/>
  <c r="K3392" s="1"/>
  <c r="J1400"/>
  <c r="K1400" s="1"/>
  <c r="J1077"/>
  <c r="K1077" s="1"/>
  <c r="J1296"/>
  <c r="K1296" s="1"/>
  <c r="J1756"/>
  <c r="K1756" s="1"/>
  <c r="J1382"/>
  <c r="K1382" s="1"/>
  <c r="J2434"/>
  <c r="K2434" s="1"/>
  <c r="J1018"/>
  <c r="K1018" s="1"/>
  <c r="J2891"/>
  <c r="K2891" s="1"/>
  <c r="J2914"/>
  <c r="K2914" s="1"/>
  <c r="J1816"/>
  <c r="K1816" s="1"/>
  <c r="J2534"/>
  <c r="K2534" s="1"/>
  <c r="J1449"/>
  <c r="K1449" s="1"/>
  <c r="J3415"/>
  <c r="K3415" s="1"/>
  <c r="J1555"/>
  <c r="K1555" s="1"/>
  <c r="J2117"/>
  <c r="K2117" s="1"/>
  <c r="J2764"/>
  <c r="K2764" s="1"/>
  <c r="J3282"/>
  <c r="K3282" s="1"/>
  <c r="J2608"/>
  <c r="K2608" s="1"/>
  <c r="J2995"/>
  <c r="K2995" s="1"/>
  <c r="J1707"/>
  <c r="K1707" s="1"/>
  <c r="J1069"/>
  <c r="K1069" s="1"/>
  <c r="J3041"/>
  <c r="K3041" s="1"/>
  <c r="J3423"/>
  <c r="K3423" s="1"/>
  <c r="J3498"/>
  <c r="K3498" s="1"/>
  <c r="J2793"/>
  <c r="K2793" s="1"/>
  <c r="J1852"/>
  <c r="K1852" s="1"/>
  <c r="J2717"/>
  <c r="K2717" s="1"/>
  <c r="J1476"/>
  <c r="K1476" s="1"/>
  <c r="J2232"/>
  <c r="K2232" s="1"/>
  <c r="J2366"/>
  <c r="K2366" s="1"/>
  <c r="J3074"/>
  <c r="K3074" s="1"/>
  <c r="J2567"/>
  <c r="K2567" s="1"/>
  <c r="J3865"/>
  <c r="K3865" s="1"/>
  <c r="J3352"/>
  <c r="K3352" s="1"/>
  <c r="J3708"/>
  <c r="K3708" s="1"/>
  <c r="J3442"/>
  <c r="K3442" s="1"/>
  <c r="J2098"/>
  <c r="K2098" s="1"/>
  <c r="J3205"/>
  <c r="K3205" s="1"/>
  <c r="J3208"/>
  <c r="K3208" s="1"/>
  <c r="J1664"/>
  <c r="K1664" s="1"/>
  <c r="J1231"/>
  <c r="K1231" s="1"/>
  <c r="J2044"/>
  <c r="K2044" s="1"/>
  <c r="J3330"/>
  <c r="K3330" s="1"/>
  <c r="J3980"/>
  <c r="K3980" s="1"/>
  <c r="J1761"/>
  <c r="K1761" s="1"/>
  <c r="J2440"/>
  <c r="K2440" s="1"/>
  <c r="J1511"/>
  <c r="K1511" s="1"/>
  <c r="J1901"/>
  <c r="K1901" s="1"/>
  <c r="J2632"/>
  <c r="K2632" s="1"/>
  <c r="J1395"/>
  <c r="K1395" s="1"/>
  <c r="J1051"/>
  <c r="K1051" s="1"/>
  <c r="J3710"/>
  <c r="K3710" s="1"/>
  <c r="J3689"/>
  <c r="K3689" s="1"/>
  <c r="J1665"/>
  <c r="K1665" s="1"/>
  <c r="J3187"/>
  <c r="K3187" s="1"/>
  <c r="J3924"/>
  <c r="K3924" s="1"/>
  <c r="J1986"/>
  <c r="K1986" s="1"/>
  <c r="J2210"/>
  <c r="K2210" s="1"/>
  <c r="J1221"/>
  <c r="K1221" s="1"/>
  <c r="J2973"/>
  <c r="K2973" s="1"/>
  <c r="J1047"/>
  <c r="K1047" s="1"/>
  <c r="J3199"/>
  <c r="K3199" s="1"/>
  <c r="J3386"/>
  <c r="K3386" s="1"/>
  <c r="J2742"/>
  <c r="K2742" s="1"/>
  <c r="J3629"/>
  <c r="K3629" s="1"/>
  <c r="J1034"/>
  <c r="K1034" s="1"/>
  <c r="J2168"/>
  <c r="K2168" s="1"/>
  <c r="J3823"/>
  <c r="K3823" s="1"/>
  <c r="J1404"/>
  <c r="K1404" s="1"/>
  <c r="J3714"/>
  <c r="K3714" s="1"/>
  <c r="J2218"/>
  <c r="K2218" s="1"/>
  <c r="J2496"/>
  <c r="K2496" s="1"/>
  <c r="J2133"/>
  <c r="K2133" s="1"/>
  <c r="J1744"/>
  <c r="K1744" s="1"/>
  <c r="J3808"/>
  <c r="K3808" s="1"/>
  <c r="J3051"/>
  <c r="K3051" s="1"/>
  <c r="J1311"/>
  <c r="K1311" s="1"/>
  <c r="J1793"/>
  <c r="K1793" s="1"/>
  <c r="J2403"/>
  <c r="K2403" s="1"/>
  <c r="J1130"/>
  <c r="K1130" s="1"/>
  <c r="J1261"/>
  <c r="K1261" s="1"/>
  <c r="J2369"/>
  <c r="K2369" s="1"/>
  <c r="J2248"/>
  <c r="K2248" s="1"/>
  <c r="J3327"/>
  <c r="K3327" s="1"/>
  <c r="J1993"/>
  <c r="K1993" s="1"/>
  <c r="J3984"/>
  <c r="K3984" s="1"/>
  <c r="J2104"/>
  <c r="K2104" s="1"/>
  <c r="J3099"/>
  <c r="K3099" s="1"/>
  <c r="J2481"/>
  <c r="K2481" s="1"/>
  <c r="J1215"/>
  <c r="K1215" s="1"/>
  <c r="J1064"/>
  <c r="K1064" s="1"/>
  <c r="J2485"/>
  <c r="K2485" s="1"/>
  <c r="J2184"/>
  <c r="K2184" s="1"/>
  <c r="J1777"/>
  <c r="K1777" s="1"/>
  <c r="J1137"/>
  <c r="K1137" s="1"/>
  <c r="J2362"/>
  <c r="K2362" s="1"/>
  <c r="J2511"/>
  <c r="K2511" s="1"/>
  <c r="J1870"/>
  <c r="K1870" s="1"/>
  <c r="J2336"/>
  <c r="K2336" s="1"/>
  <c r="J2085"/>
  <c r="K2085" s="1"/>
  <c r="J3821"/>
  <c r="K3821" s="1"/>
  <c r="J3554"/>
  <c r="K3554" s="1"/>
  <c r="J3204"/>
  <c r="K3204" s="1"/>
  <c r="J2178"/>
  <c r="K2178" s="1"/>
  <c r="J1990"/>
  <c r="K1990" s="1"/>
  <c r="J3136"/>
  <c r="K3136" s="1"/>
  <c r="J1001"/>
  <c r="J2984"/>
  <c r="K2984" s="1"/>
  <c r="J2190"/>
  <c r="K2190" s="1"/>
  <c r="J1374"/>
  <c r="K1374" s="1"/>
  <c r="J2690"/>
  <c r="K2690" s="1"/>
  <c r="J3755"/>
  <c r="K3755" s="1"/>
  <c r="J1979"/>
  <c r="K1979" s="1"/>
  <c r="J2009"/>
  <c r="K2009" s="1"/>
  <c r="J3237"/>
  <c r="K3237" s="1"/>
  <c r="J3831"/>
  <c r="K3831" s="1"/>
  <c r="J1254"/>
  <c r="K1254" s="1"/>
  <c r="J3004"/>
  <c r="K3004" s="1"/>
  <c r="J3830"/>
  <c r="K3830" s="1"/>
  <c r="J3743"/>
  <c r="K3743" s="1"/>
  <c r="J1700"/>
  <c r="K1700" s="1"/>
  <c r="J1706"/>
  <c r="K1706" s="1"/>
  <c r="J2128"/>
  <c r="K2128" s="1"/>
  <c r="J3531"/>
  <c r="K3531" s="1"/>
  <c r="J3632"/>
  <c r="K3632" s="1"/>
  <c r="J3122"/>
  <c r="K3122" s="1"/>
  <c r="J1095"/>
  <c r="K1095" s="1"/>
  <c r="J2335"/>
  <c r="K2335" s="1"/>
  <c r="J2581"/>
  <c r="K2581" s="1"/>
  <c r="J3207"/>
  <c r="K3207" s="1"/>
  <c r="J2963"/>
  <c r="K2963" s="1"/>
  <c r="J1464"/>
  <c r="K1464" s="1"/>
  <c r="J1248"/>
  <c r="K1248" s="1"/>
  <c r="J3202"/>
  <c r="K3202" s="1"/>
  <c r="J2514"/>
  <c r="K2514" s="1"/>
  <c r="J2149"/>
  <c r="K2149" s="1"/>
  <c r="J3368"/>
  <c r="K3368" s="1"/>
  <c r="J3005"/>
  <c r="K3005" s="1"/>
  <c r="J3810"/>
  <c r="K3810" s="1"/>
  <c r="J3161"/>
  <c r="K3161" s="1"/>
  <c r="J3182"/>
  <c r="K3182" s="1"/>
  <c r="J2067"/>
  <c r="K2067" s="1"/>
  <c r="J1488"/>
  <c r="K1488" s="1"/>
  <c r="J1284"/>
  <c r="K1284" s="1"/>
  <c r="J3019"/>
  <c r="K3019" s="1"/>
  <c r="J2955"/>
  <c r="K2955" s="1"/>
  <c r="J1949"/>
  <c r="K1949" s="1"/>
  <c r="J3430"/>
  <c r="K3430" s="1"/>
  <c r="J2610"/>
  <c r="K2610" s="1"/>
  <c r="J2579"/>
  <c r="K2579" s="1"/>
  <c r="J2100"/>
  <c r="K2100" s="1"/>
  <c r="J3832"/>
  <c r="K3832" s="1"/>
  <c r="J1942"/>
  <c r="K1942" s="1"/>
  <c r="J1679"/>
  <c r="K1679" s="1"/>
  <c r="J2975"/>
  <c r="K2975" s="1"/>
  <c r="J3347"/>
  <c r="K3347" s="1"/>
  <c r="J2278"/>
  <c r="K2278" s="1"/>
  <c r="J1833"/>
  <c r="K1833" s="1"/>
  <c r="J3926"/>
  <c r="K3926" s="1"/>
  <c r="J1523"/>
  <c r="K1523" s="1"/>
  <c r="J1147"/>
  <c r="K1147" s="1"/>
  <c r="J1885"/>
  <c r="K1885" s="1"/>
  <c r="J2350"/>
  <c r="K2350" s="1"/>
  <c r="J3683"/>
  <c r="K3683" s="1"/>
  <c r="J2882"/>
  <c r="K2882" s="1"/>
  <c r="J2107"/>
  <c r="K2107" s="1"/>
  <c r="J1103"/>
  <c r="K1103" s="1"/>
  <c r="J3131"/>
  <c r="K3131" s="1"/>
  <c r="J3214"/>
  <c r="K3214" s="1"/>
  <c r="J1508"/>
  <c r="K1508" s="1"/>
  <c r="J2154"/>
  <c r="K2154" s="1"/>
  <c r="J1276"/>
  <c r="K1276" s="1"/>
  <c r="J3729"/>
  <c r="K3729" s="1"/>
  <c r="J1322"/>
  <c r="K1322" s="1"/>
  <c r="J2314"/>
  <c r="K2314" s="1"/>
  <c r="J3687"/>
  <c r="K3687" s="1"/>
  <c r="J2901"/>
  <c r="K2901" s="1"/>
  <c r="J2642"/>
  <c r="K2642" s="1"/>
  <c r="J2987"/>
  <c r="K2987" s="1"/>
  <c r="J2385"/>
  <c r="K2385" s="1"/>
  <c r="J1609"/>
  <c r="K1609" s="1"/>
  <c r="J2810"/>
  <c r="K2810" s="1"/>
  <c r="J1010"/>
  <c r="K1010" s="1"/>
  <c r="J3225"/>
  <c r="K3225" s="1"/>
  <c r="J1295"/>
  <c r="K1295" s="1"/>
  <c r="J2421"/>
  <c r="K2421" s="1"/>
  <c r="J3605"/>
  <c r="K3605" s="1"/>
  <c r="J1569"/>
  <c r="K1569" s="1"/>
  <c r="J3590"/>
  <c r="K3590" s="1"/>
  <c r="J2375"/>
  <c r="K2375" s="1"/>
  <c r="J3376"/>
  <c r="K3376" s="1"/>
  <c r="J3295"/>
  <c r="K3295" s="1"/>
  <c r="J1747"/>
  <c r="K1747" s="1"/>
  <c r="J2959"/>
  <c r="K2959" s="1"/>
  <c r="J2968"/>
  <c r="K2968" s="1"/>
  <c r="J3001"/>
  <c r="K3001" s="1"/>
  <c r="J1487"/>
  <c r="K1487" s="1"/>
  <c r="J1123"/>
  <c r="K1123" s="1"/>
  <c r="J3585"/>
  <c r="K3585" s="1"/>
  <c r="J3151"/>
  <c r="K3151" s="1"/>
  <c r="J1689"/>
  <c r="K1689" s="1"/>
  <c r="J1684"/>
  <c r="K1684" s="1"/>
  <c r="J1397"/>
  <c r="K1397" s="1"/>
  <c r="J1178"/>
  <c r="K1178" s="1"/>
  <c r="J3110"/>
  <c r="K3110" s="1"/>
  <c r="J1922"/>
  <c r="K1922" s="1"/>
  <c r="J1946"/>
  <c r="K1946" s="1"/>
  <c r="J3938"/>
  <c r="K3938" s="1"/>
  <c r="J2942"/>
  <c r="K2942" s="1"/>
  <c r="J1035"/>
  <c r="K1035" s="1"/>
  <c r="J1128"/>
  <c r="K1128" s="1"/>
  <c r="J3340"/>
  <c r="K3340" s="1"/>
  <c r="J1414"/>
  <c r="K1414" s="1"/>
  <c r="J1542"/>
  <c r="K1542" s="1"/>
  <c r="J3373"/>
  <c r="K3373" s="1"/>
  <c r="J2039"/>
  <c r="K2039" s="1"/>
  <c r="J3681"/>
  <c r="K3681" s="1"/>
  <c r="J3346"/>
  <c r="K3346" s="1"/>
  <c r="J2735"/>
  <c r="K2735" s="1"/>
  <c r="J2946"/>
  <c r="K2946" s="1"/>
  <c r="J1503"/>
  <c r="K1503" s="1"/>
  <c r="J2171"/>
  <c r="K2171" s="1"/>
  <c r="J3512"/>
  <c r="K3512" s="1"/>
  <c r="J2194"/>
  <c r="K2194" s="1"/>
  <c r="J2142"/>
  <c r="K2142" s="1"/>
  <c r="J1874"/>
  <c r="K1874" s="1"/>
  <c r="J1253"/>
  <c r="K1253" s="1"/>
  <c r="J1310"/>
  <c r="K1310" s="1"/>
  <c r="J2791"/>
  <c r="K2791" s="1"/>
  <c r="J3334"/>
  <c r="K3334" s="1"/>
  <c r="J3218"/>
  <c r="K3218" s="1"/>
  <c r="J3706"/>
  <c r="K3706" s="1"/>
  <c r="J3773"/>
  <c r="K3773" s="1"/>
  <c r="J2779"/>
  <c r="K2779" s="1"/>
  <c r="J3976"/>
  <c r="K3976" s="1"/>
  <c r="J1027"/>
  <c r="K1027" s="1"/>
  <c r="J1185"/>
  <c r="K1185" s="1"/>
  <c r="J3356"/>
  <c r="K3356" s="1"/>
  <c r="J2749"/>
  <c r="K2749" s="1"/>
  <c r="J3612"/>
  <c r="K3612" s="1"/>
  <c r="J2879"/>
  <c r="K2879" s="1"/>
  <c r="J2048"/>
  <c r="K2048" s="1"/>
  <c r="J3541"/>
  <c r="K3541" s="1"/>
  <c r="J1300"/>
  <c r="K1300" s="1"/>
  <c r="J3463"/>
  <c r="K3463" s="1"/>
  <c r="J3501"/>
  <c r="K3501" s="1"/>
  <c r="J2538"/>
  <c r="K2538" s="1"/>
  <c r="J1505"/>
  <c r="K1505" s="1"/>
  <c r="J3790"/>
  <c r="K3790" s="1"/>
  <c r="J2411"/>
  <c r="K2411" s="1"/>
  <c r="J1345"/>
  <c r="K1345" s="1"/>
  <c r="J3362"/>
  <c r="K3362" s="1"/>
  <c r="J3224"/>
  <c r="K3224" s="1"/>
  <c r="J3410"/>
  <c r="K3410" s="1"/>
  <c r="J1898"/>
  <c r="K1898" s="1"/>
  <c r="J1822"/>
  <c r="K1822" s="1"/>
  <c r="J3152"/>
  <c r="K3152" s="1"/>
  <c r="J3965"/>
  <c r="K3965" s="1"/>
  <c r="J1536"/>
  <c r="K1536" s="1"/>
  <c r="J2772"/>
  <c r="K2772" s="1"/>
  <c r="J2688"/>
  <c r="K2688" s="1"/>
  <c r="J3514"/>
  <c r="K3514" s="1"/>
  <c r="J2845"/>
  <c r="K2845" s="1"/>
  <c r="J1218"/>
  <c r="K1218" s="1"/>
  <c r="J1860"/>
  <c r="K1860" s="1"/>
  <c r="J2255"/>
  <c r="K2255" s="1"/>
  <c r="J3198"/>
  <c r="K3198" s="1"/>
  <c r="J3251"/>
  <c r="K3251" s="1"/>
  <c r="J3648"/>
  <c r="K3648" s="1"/>
  <c r="J1607"/>
  <c r="K1607" s="1"/>
  <c r="J3345"/>
  <c r="K3345" s="1"/>
  <c r="J3265"/>
  <c r="K3265" s="1"/>
  <c r="J2921"/>
  <c r="K2921" s="1"/>
  <c r="J1603"/>
  <c r="K1603" s="1"/>
  <c r="J1995"/>
  <c r="K1995" s="1"/>
  <c r="J1628"/>
  <c r="K1628" s="1"/>
  <c r="J1637"/>
  <c r="K1637" s="1"/>
  <c r="J2226"/>
  <c r="K2226" s="1"/>
  <c r="J2862"/>
  <c r="K2862" s="1"/>
  <c r="J1053"/>
  <c r="K1053" s="1"/>
  <c r="J2861"/>
  <c r="K2861" s="1"/>
  <c r="J2807"/>
  <c r="K2807" s="1"/>
  <c r="J3460"/>
  <c r="K3460" s="1"/>
  <c r="J2153"/>
  <c r="K2153" s="1"/>
  <c r="J1621"/>
  <c r="K1621" s="1"/>
  <c r="J3581"/>
  <c r="K3581" s="1"/>
  <c r="J1719"/>
  <c r="K1719" s="1"/>
  <c r="J1462"/>
  <c r="K1462" s="1"/>
  <c r="J1453"/>
  <c r="K1453" s="1"/>
  <c r="J2875"/>
  <c r="K2875" s="1"/>
  <c r="J3097"/>
  <c r="K3097" s="1"/>
  <c r="J3674"/>
  <c r="K3674" s="1"/>
  <c r="J1598"/>
  <c r="K1598" s="1"/>
  <c r="J2472"/>
  <c r="K2472" s="1"/>
  <c r="J2544"/>
  <c r="K2544" s="1"/>
  <c r="J2317"/>
  <c r="K2317" s="1"/>
  <c r="J1262"/>
  <c r="K1262" s="1"/>
  <c r="J2175"/>
  <c r="K2175" s="1"/>
  <c r="J1616"/>
  <c r="K1616" s="1"/>
  <c r="J2661"/>
  <c r="K2661" s="1"/>
  <c r="J3311"/>
  <c r="K3311" s="1"/>
  <c r="J2622"/>
  <c r="K2622" s="1"/>
  <c r="J1994"/>
  <c r="K1994" s="1"/>
  <c r="J2316"/>
  <c r="K2316" s="1"/>
  <c r="J2813"/>
  <c r="K2813" s="1"/>
  <c r="J3146"/>
  <c r="K3146" s="1"/>
  <c r="J3351"/>
  <c r="K3351" s="1"/>
  <c r="J1297"/>
  <c r="K1297" s="1"/>
  <c r="J2584"/>
  <c r="K2584" s="1"/>
  <c r="J1245"/>
  <c r="K1245" s="1"/>
  <c r="J3049"/>
  <c r="K3049" s="1"/>
  <c r="J1959"/>
  <c r="K1959" s="1"/>
  <c r="J3829"/>
  <c r="K3829" s="1"/>
  <c r="J3911"/>
  <c r="K3911" s="1"/>
  <c r="J2714"/>
  <c r="K2714" s="1"/>
  <c r="J2207"/>
  <c r="K2207" s="1"/>
  <c r="J3748"/>
  <c r="K3748" s="1"/>
  <c r="J1831"/>
  <c r="K1831" s="1"/>
  <c r="J3882"/>
  <c r="K3882" s="1"/>
  <c r="J2939"/>
  <c r="K2939" s="1"/>
  <c r="J2668"/>
  <c r="K2668" s="1"/>
  <c r="J2163"/>
  <c r="K2163" s="1"/>
  <c r="J3701"/>
  <c r="K3701" s="1"/>
  <c r="J2816"/>
  <c r="K2816" s="1"/>
  <c r="J1093"/>
  <c r="K1093" s="1"/>
  <c r="J2917"/>
  <c r="K2917" s="1"/>
  <c r="J3382"/>
  <c r="K3382" s="1"/>
  <c r="J2384"/>
  <c r="K2384" s="1"/>
  <c r="J2177"/>
  <c r="K2177" s="1"/>
  <c r="J2802"/>
  <c r="K2802" s="1"/>
  <c r="J1012"/>
  <c r="K1012" s="1"/>
  <c r="J2323"/>
  <c r="K2323" s="1"/>
  <c r="J1821"/>
  <c r="K1821" s="1"/>
  <c r="J3147"/>
  <c r="K3147" s="1"/>
  <c r="J1712"/>
  <c r="K1712" s="1"/>
  <c r="J2304"/>
  <c r="K2304" s="1"/>
  <c r="J3279"/>
  <c r="K3279" s="1"/>
  <c r="J2443"/>
  <c r="K2443" s="1"/>
  <c r="J2200"/>
  <c r="K2200" s="1"/>
  <c r="J1423"/>
  <c r="K1423" s="1"/>
  <c r="J2165"/>
  <c r="K2165" s="1"/>
  <c r="J1795"/>
  <c r="K1795" s="1"/>
  <c r="J3972"/>
  <c r="K3972" s="1"/>
  <c r="J1413"/>
  <c r="K1413" s="1"/>
  <c r="J3758"/>
  <c r="K3758" s="1"/>
  <c r="J3039"/>
  <c r="K3039" s="1"/>
  <c r="J3483"/>
  <c r="K3483" s="1"/>
  <c r="J1873"/>
  <c r="K1873" s="1"/>
  <c r="J1163"/>
  <c r="K1163" s="1"/>
  <c r="J1089"/>
  <c r="K1089" s="1"/>
  <c r="J1564"/>
  <c r="K1564" s="1"/>
  <c r="J1334"/>
  <c r="K1334" s="1"/>
  <c r="J1116"/>
  <c r="K1116" s="1"/>
  <c r="J2466"/>
  <c r="K2466" s="1"/>
  <c r="J3092"/>
  <c r="K3092" s="1"/>
  <c r="J3370"/>
  <c r="K3370" s="1"/>
  <c r="J3339"/>
  <c r="K3339" s="1"/>
  <c r="J1020"/>
  <c r="K1020" s="1"/>
  <c r="J2849"/>
  <c r="K2849" s="1"/>
  <c r="J3235"/>
  <c r="K3235" s="1"/>
  <c r="J2969"/>
  <c r="K2969" s="1"/>
  <c r="J3791"/>
  <c r="K3791" s="1"/>
  <c r="J1638"/>
  <c r="K1638" s="1"/>
  <c r="J2490"/>
  <c r="K2490" s="1"/>
  <c r="J2673"/>
  <c r="K2673" s="1"/>
  <c r="J3269"/>
  <c r="K3269" s="1"/>
  <c r="J1159"/>
  <c r="K1159" s="1"/>
  <c r="J3895"/>
  <c r="K3895" s="1"/>
  <c r="J1225"/>
  <c r="K1225" s="1"/>
  <c r="J2798"/>
  <c r="K2798" s="1"/>
  <c r="J1796"/>
  <c r="K1796" s="1"/>
  <c r="J2105"/>
  <c r="K2105" s="1"/>
  <c r="J2842"/>
  <c r="K2842" s="1"/>
  <c r="J2001"/>
  <c r="K2001" s="1"/>
  <c r="J2771"/>
  <c r="K2771" s="1"/>
  <c r="J2456"/>
  <c r="K2456" s="1"/>
  <c r="J3022"/>
  <c r="K3022" s="1"/>
  <c r="J3975"/>
  <c r="K3975" s="1"/>
  <c r="J2498"/>
  <c r="K2498" s="1"/>
  <c r="J3406"/>
  <c r="K3406" s="1"/>
  <c r="J1351"/>
  <c r="K1351" s="1"/>
  <c r="J3699"/>
  <c r="K3699" s="1"/>
  <c r="J1855"/>
  <c r="K1855" s="1"/>
  <c r="J1757"/>
  <c r="K1757" s="1"/>
  <c r="J1157"/>
  <c r="K1157" s="1"/>
  <c r="J3300"/>
  <c r="K3300" s="1"/>
  <c r="J1953"/>
  <c r="K1953" s="1"/>
  <c r="J2447"/>
  <c r="K2447" s="1"/>
  <c r="J3180"/>
  <c r="K3180" s="1"/>
  <c r="J1472"/>
  <c r="K1472" s="1"/>
  <c r="J2519"/>
  <c r="K2519" s="1"/>
  <c r="J3148"/>
  <c r="K3148" s="1"/>
  <c r="J3627"/>
  <c r="K3627" s="1"/>
  <c r="J1145"/>
  <c r="K1145" s="1"/>
  <c r="J3794"/>
  <c r="K3794" s="1"/>
  <c r="J1850"/>
  <c r="K1850" s="1"/>
  <c r="J2991"/>
  <c r="K2991" s="1"/>
  <c r="J3861"/>
  <c r="K3861" s="1"/>
  <c r="J1349"/>
  <c r="K1349" s="1"/>
  <c r="J1778"/>
  <c r="K1778" s="1"/>
  <c r="J3620"/>
  <c r="K3620" s="1"/>
  <c r="J3485"/>
  <c r="K3485" s="1"/>
  <c r="J1717"/>
  <c r="K1717" s="1"/>
  <c r="J3028"/>
  <c r="K3028" s="1"/>
  <c r="J3277"/>
  <c r="K3277" s="1"/>
  <c r="J2820"/>
  <c r="K2820" s="1"/>
  <c r="J1636"/>
  <c r="K1636" s="1"/>
  <c r="J3676"/>
  <c r="K3676" s="1"/>
  <c r="J1775"/>
  <c r="K1775" s="1"/>
  <c r="J3098"/>
  <c r="K3098" s="1"/>
  <c r="J1059"/>
  <c r="K1059" s="1"/>
  <c r="J2998"/>
  <c r="K2998" s="1"/>
  <c r="J2715"/>
  <c r="K2715" s="1"/>
  <c r="J2841"/>
  <c r="K2841" s="1"/>
  <c r="J1978"/>
  <c r="K1978" s="1"/>
  <c r="J3691"/>
  <c r="K3691" s="1"/>
  <c r="J2284"/>
  <c r="K2284" s="1"/>
  <c r="J1721"/>
  <c r="K1721" s="1"/>
  <c r="J1525"/>
  <c r="K1525" s="1"/>
  <c r="J1620"/>
  <c r="K1620" s="1"/>
  <c r="J3957"/>
  <c r="K3957" s="1"/>
  <c r="J1165"/>
  <c r="K1165" s="1"/>
  <c r="J3305"/>
  <c r="K3305" s="1"/>
  <c r="J2920"/>
  <c r="K2920" s="1"/>
  <c r="J1828"/>
  <c r="K1828" s="1"/>
  <c r="J3236"/>
  <c r="K3236" s="1"/>
  <c r="J1570"/>
  <c r="K1570" s="1"/>
  <c r="J1645"/>
  <c r="K1645" s="1"/>
  <c r="J1782"/>
  <c r="K1782" s="1"/>
  <c r="J3188"/>
  <c r="K3188" s="1"/>
  <c r="J2985"/>
  <c r="K2985" s="1"/>
  <c r="J3767"/>
  <c r="K3767" s="1"/>
  <c r="J3369"/>
  <c r="K3369" s="1"/>
  <c r="J2945"/>
  <c r="K2945" s="1"/>
  <c r="J1646"/>
  <c r="K1646" s="1"/>
  <c r="J1997"/>
  <c r="K1997" s="1"/>
  <c r="J3010"/>
  <c r="K3010" s="1"/>
  <c r="J2924"/>
  <c r="K2924" s="1"/>
  <c r="J1259"/>
  <c r="K1259" s="1"/>
  <c r="J2079"/>
  <c r="K2079" s="1"/>
  <c r="J3446"/>
  <c r="K3446" s="1"/>
  <c r="J3769"/>
  <c r="K3769" s="1"/>
  <c r="J1643"/>
  <c r="K1643" s="1"/>
  <c r="J3951"/>
  <c r="K3951" s="1"/>
  <c r="O99" a="1"/>
  <c r="O111" a="1"/>
  <c r="AJ1293"/>
  <c r="AQ1624"/>
  <c r="AK1030"/>
  <c r="AP1619"/>
  <c r="AN1099"/>
  <c r="AJ1038"/>
  <c r="AR1336"/>
  <c r="AP2343"/>
  <c r="AJ1667"/>
  <c r="AJ1890"/>
  <c r="AP1556"/>
  <c r="AR2343"/>
  <c r="AM2603"/>
  <c r="AR1680"/>
  <c r="AN1724"/>
  <c r="AM1539"/>
  <c r="AL2930"/>
  <c r="AM1451"/>
  <c r="AM1724"/>
  <c r="AJ1447"/>
  <c r="AN1220"/>
  <c r="AQ1660"/>
  <c r="AQ1056"/>
  <c r="AN1572"/>
  <c r="AN1752"/>
  <c r="AL1815"/>
  <c r="AL1619"/>
  <c r="AL1253"/>
  <c r="AM1503"/>
  <c r="AN2431"/>
  <c r="AO1023"/>
  <c r="AP1647"/>
  <c r="AQ1134"/>
  <c r="AR1735"/>
  <c r="AO1392"/>
  <c r="AK1767"/>
  <c r="AO1575"/>
  <c r="AM1067"/>
  <c r="AR1096"/>
  <c r="AR1480"/>
  <c r="AR1652"/>
  <c r="AR1275"/>
  <c r="AQ1619"/>
  <c r="AQ1307"/>
  <c r="AK1282"/>
  <c r="AK1311"/>
  <c r="AM1520"/>
  <c r="AO2831"/>
  <c r="AN1399"/>
  <c r="AO1439"/>
  <c r="AR1556"/>
  <c r="AR2059"/>
  <c r="AK1391"/>
  <c r="AP1567"/>
  <c r="AQ1136"/>
  <c r="AR1560"/>
  <c r="AP1016"/>
  <c r="AN1368"/>
  <c r="AN1312"/>
  <c r="AQ2103"/>
  <c r="AQ1158"/>
  <c r="AP2531"/>
  <c r="AQ1231"/>
  <c r="AJ2194"/>
  <c r="AJ2582"/>
  <c r="AO2259"/>
  <c r="AK1583"/>
  <c r="AQ1118"/>
  <c r="AK1358"/>
  <c r="AJ1599"/>
  <c r="AO1567"/>
  <c r="AR1624"/>
  <c r="AP1135"/>
  <c r="AJ1699"/>
  <c r="AJ1247"/>
  <c r="AK1987"/>
  <c r="AK1045"/>
  <c r="AK1419"/>
  <c r="AK1157"/>
  <c r="AJ1061"/>
  <c r="AP2407"/>
  <c r="AJ1127"/>
  <c r="AQ1128"/>
  <c r="AP3015"/>
  <c r="AM1203"/>
  <c r="AR1392"/>
  <c r="AQ1823"/>
  <c r="AR2411"/>
  <c r="AP1987"/>
  <c r="AJ2838"/>
  <c r="AQ1684"/>
  <c r="AJ2674"/>
  <c r="AO2203"/>
  <c r="AQ1227"/>
  <c r="AO1752"/>
  <c r="AJ1755"/>
  <c r="AR1071"/>
  <c r="AO1264"/>
  <c r="AO1008"/>
  <c r="AM1971"/>
  <c r="AL1478"/>
  <c r="AJ2610"/>
  <c r="AN1090"/>
  <c r="AR1728"/>
  <c r="AK1169"/>
  <c r="AJ2462"/>
  <c r="AK1490"/>
  <c r="AQ1448"/>
  <c r="AL1886"/>
  <c r="AO1151"/>
  <c r="AN1084"/>
  <c r="AR1628"/>
  <c r="AK1111"/>
  <c r="AN1647"/>
  <c r="AJ1642"/>
  <c r="AP1652"/>
  <c r="AR1207"/>
  <c r="AR1767"/>
  <c r="AN1780"/>
  <c r="AN1548"/>
  <c r="AK1638"/>
  <c r="AJ1587"/>
  <c r="AN1031"/>
  <c r="AO2651"/>
  <c r="AL1195"/>
  <c r="AJ1481"/>
  <c r="AO1416"/>
  <c r="AN2506"/>
  <c r="AL2750"/>
  <c r="AP1752"/>
  <c r="AP1315"/>
  <c r="AK1834"/>
  <c r="AJ1454"/>
  <c r="AK1679"/>
  <c r="AJ1623"/>
  <c r="AO1163"/>
  <c r="AK1690"/>
  <c r="AM1595"/>
  <c r="AP1615"/>
  <c r="AK1241"/>
  <c r="AO2363"/>
  <c r="AN2275"/>
  <c r="AK1974"/>
  <c r="AN1172"/>
  <c r="AJ2590"/>
  <c r="AN1055"/>
  <c r="AK1321"/>
  <c r="AN1199"/>
  <c r="AR1716"/>
  <c r="AJ1898"/>
  <c r="AO1112"/>
  <c r="AK1139"/>
  <c r="AR1052"/>
  <c r="AM2223"/>
  <c r="AQ1292"/>
  <c r="AK1907"/>
  <c r="AK1135"/>
  <c r="AP2003"/>
  <c r="AP1011"/>
  <c r="AR1819"/>
  <c r="AJ1206"/>
  <c r="AN2407"/>
  <c r="AL1016"/>
  <c r="AQ1767"/>
  <c r="AK1403"/>
  <c r="AN3143"/>
  <c r="AL1295"/>
  <c r="AR2119"/>
  <c r="AQ1036"/>
  <c r="AQ1016"/>
  <c r="AJ1583"/>
  <c r="AR1640"/>
  <c r="AO1623"/>
  <c r="AJ1205"/>
  <c r="AP1106"/>
  <c r="AM2755"/>
  <c r="AM2867"/>
  <c r="AP2243"/>
  <c r="AL1453"/>
  <c r="AL2890"/>
  <c r="AQ1344"/>
  <c r="AR1008"/>
  <c r="AQ2387"/>
  <c r="AQ1671"/>
  <c r="AK2862"/>
  <c r="AP2747"/>
  <c r="AJ1502"/>
  <c r="AN3331"/>
  <c r="AL1626"/>
  <c r="AM1287"/>
  <c r="AM1694"/>
  <c r="AN2807"/>
  <c r="AQ1336"/>
  <c r="AM1027"/>
  <c r="AO2555"/>
  <c r="AP1216"/>
  <c r="AN3191"/>
  <c r="AJ2494"/>
  <c r="AK1334"/>
  <c r="AR1286"/>
  <c r="AL2510"/>
  <c r="AR1283"/>
  <c r="AO1359"/>
  <c r="AR1756"/>
  <c r="AK2510"/>
  <c r="AP2207"/>
  <c r="AL2458"/>
  <c r="AN1030"/>
  <c r="AL2326"/>
  <c r="AQ2963"/>
  <c r="AL2191"/>
  <c r="AR2323"/>
  <c r="AQ2299"/>
  <c r="AN2463"/>
  <c r="AR2280"/>
  <c r="AP1863"/>
  <c r="AJ2554"/>
  <c r="AM1444"/>
  <c r="AK1158"/>
  <c r="AO1395"/>
  <c r="AJ1987"/>
  <c r="AN1664"/>
  <c r="AL1842"/>
  <c r="AM1391"/>
  <c r="AR2607"/>
  <c r="AO1178"/>
  <c r="AM2791"/>
  <c r="AM1415"/>
  <c r="AJ1794"/>
  <c r="AK1689"/>
  <c r="AR1632"/>
  <c r="AK2314"/>
  <c r="AL2898"/>
  <c r="AN1118"/>
  <c r="AQ1751"/>
  <c r="AK2323"/>
  <c r="AO1452"/>
  <c r="AL1105"/>
  <c r="AJ2806"/>
  <c r="AR3035"/>
  <c r="AL1807"/>
  <c r="AQ1180"/>
  <c r="AK2362"/>
  <c r="AL1287"/>
  <c r="AL1378"/>
  <c r="AJ1307"/>
  <c r="AM2611"/>
  <c r="AM1003"/>
  <c r="AN2231"/>
  <c r="AQ2367"/>
  <c r="AJ1277"/>
  <c r="AR1419"/>
  <c r="AL1883"/>
  <c r="AO1128"/>
  <c r="AK2713"/>
  <c r="AO1123"/>
  <c r="AQ2691"/>
  <c r="AO1343"/>
  <c r="AM1883"/>
  <c r="AR1544"/>
  <c r="AM1331"/>
  <c r="AO1795"/>
  <c r="AQ2219"/>
  <c r="AJ1530"/>
  <c r="AK1459"/>
  <c r="AK2158"/>
  <c r="AL1106"/>
  <c r="AL1503"/>
  <c r="AQ1555"/>
  <c r="AL2279"/>
  <c r="AP1771"/>
  <c r="AM2495"/>
  <c r="AQ1536"/>
  <c r="AL2650"/>
  <c r="AJ1963"/>
  <c r="AM1447"/>
  <c r="AK1702"/>
  <c r="AR1236"/>
  <c r="AJ1646"/>
  <c r="AL2494"/>
  <c r="AL2094"/>
  <c r="AP2803"/>
  <c r="AK1814"/>
  <c r="AN1102"/>
  <c r="AM1432"/>
  <c r="AR1543"/>
  <c r="AP1788"/>
  <c r="AL1125"/>
  <c r="AR1623"/>
  <c r="AK1967"/>
  <c r="AR1947"/>
  <c r="AN1916"/>
  <c r="AK1931"/>
  <c r="AL1962"/>
  <c r="AP1675"/>
  <c r="AQ2499"/>
  <c r="AM1471"/>
  <c r="AN2731"/>
  <c r="AM2363"/>
  <c r="AR1843"/>
  <c r="AK2454"/>
  <c r="AJ3186"/>
  <c r="AO2599"/>
  <c r="AL2950"/>
  <c r="AJ1507"/>
  <c r="AL2426"/>
  <c r="AJ3126"/>
  <c r="AP1808"/>
  <c r="AJ1443"/>
  <c r="AN2315"/>
  <c r="AK1322"/>
  <c r="AJ2415"/>
  <c r="AQ2171"/>
  <c r="AL1281"/>
  <c r="AP1584"/>
  <c r="AQ1759"/>
  <c r="AK1525"/>
  <c r="AQ2067"/>
  <c r="AK2174"/>
  <c r="AJ1422"/>
  <c r="AL1487"/>
  <c r="AN1227"/>
  <c r="AO1034"/>
  <c r="AP2167"/>
  <c r="AM1631"/>
  <c r="AM1980"/>
  <c r="AJ1283"/>
  <c r="AP1224"/>
  <c r="AN1136"/>
  <c r="AN1880"/>
  <c r="AL1827"/>
  <c r="AO1367"/>
  <c r="AO1458"/>
  <c r="AM1228"/>
  <c r="AQ1464"/>
  <c r="AM1456"/>
  <c r="AQ1915"/>
  <c r="AN1451"/>
  <c r="AK2043"/>
  <c r="AQ2051"/>
  <c r="AM1192"/>
  <c r="AL1005"/>
  <c r="AP2015"/>
  <c r="AQ1012"/>
  <c r="AL1561"/>
  <c r="AM2348"/>
  <c r="AM1643"/>
  <c r="AL1531"/>
  <c r="AN1171"/>
  <c r="AN1668"/>
  <c r="AN1532"/>
  <c r="AQ1372"/>
  <c r="AN1508"/>
  <c r="AM2103"/>
  <c r="AL1366"/>
  <c r="AN2783"/>
  <c r="AJ1295"/>
  <c r="AK2187"/>
  <c r="AM1256"/>
  <c r="AR1375"/>
  <c r="AK1734"/>
  <c r="AJ1266"/>
  <c r="AL1890"/>
  <c r="AK2202"/>
  <c r="AO1759"/>
  <c r="AQ1418"/>
  <c r="AN2199"/>
  <c r="AR2747"/>
  <c r="AM1819"/>
  <c r="AR1132"/>
  <c r="AQ1102"/>
  <c r="AK2259"/>
  <c r="AL1590"/>
  <c r="AO2787"/>
  <c r="AN1415"/>
  <c r="AN1156"/>
  <c r="AN1740"/>
  <c r="AQ2131"/>
  <c r="AL1057"/>
  <c r="AJ2603"/>
  <c r="AQ2392"/>
  <c r="AN1915"/>
  <c r="AO2263"/>
  <c r="AP2063"/>
  <c r="AM1944"/>
  <c r="AK1774"/>
  <c r="AK1385"/>
  <c r="AQ1636"/>
  <c r="AL1998"/>
  <c r="AL2471"/>
  <c r="AJ1337"/>
  <c r="AM1158"/>
  <c r="AP1695"/>
  <c r="AQ2111"/>
  <c r="AK1493"/>
  <c r="AN1257"/>
  <c r="AP1787"/>
  <c r="AL1538"/>
  <c r="AK1910"/>
  <c r="AJ1151"/>
  <c r="AM2047"/>
  <c r="AK1495"/>
  <c r="AL2478"/>
  <c r="AN1442"/>
  <c r="AM1968"/>
  <c r="AN1839"/>
  <c r="AM1983"/>
  <c r="AP2447"/>
  <c r="AP1563"/>
  <c r="AL2003"/>
  <c r="AJ1643"/>
  <c r="AM1068"/>
  <c r="AO1088"/>
  <c r="AK1314"/>
  <c r="AO1223"/>
  <c r="AK1153"/>
  <c r="AK1259"/>
  <c r="AM2291"/>
  <c r="AN1584"/>
  <c r="AK1274"/>
  <c r="AJ1173"/>
  <c r="AK1114"/>
  <c r="AQ1608"/>
  <c r="AL2150"/>
  <c r="AM1235"/>
  <c r="AJ1702"/>
  <c r="AO1987"/>
  <c r="AK1658"/>
  <c r="AP2315"/>
  <c r="AO3251"/>
  <c r="AO1800"/>
  <c r="AN1032"/>
  <c r="AQ1028"/>
  <c r="AP1132"/>
  <c r="AL1566"/>
  <c r="AM1963"/>
  <c r="AR2131"/>
  <c r="AJ2894"/>
  <c r="AQ2375"/>
  <c r="AR1238"/>
  <c r="AL1137"/>
  <c r="AN1206"/>
  <c r="AM2551"/>
  <c r="AO2815"/>
  <c r="AJ1634"/>
  <c r="AO1239"/>
  <c r="AJ1647"/>
  <c r="AK2387"/>
  <c r="AP2503"/>
  <c r="AK1361"/>
  <c r="AP1632"/>
  <c r="AK1021"/>
  <c r="AL1072"/>
  <c r="AQ1376"/>
  <c r="AN1512"/>
  <c r="AM1604"/>
  <c r="AL1171"/>
  <c r="AO1256"/>
  <c r="AQ2456"/>
  <c r="AP1722"/>
  <c r="AM1514"/>
  <c r="AR1699"/>
  <c r="AN1236"/>
  <c r="AN1815"/>
  <c r="AQ1210"/>
  <c r="AR1339"/>
  <c r="AK1255"/>
  <c r="AO1035"/>
  <c r="AR1184"/>
  <c r="AM1115"/>
  <c r="AR1651"/>
  <c r="AP1472"/>
  <c r="AK2450"/>
  <c r="AN1124"/>
  <c r="AN2823"/>
  <c r="AL1003"/>
  <c r="AM1459"/>
  <c r="AJ1510"/>
  <c r="AM1302"/>
  <c r="AP2543"/>
  <c r="AM1474"/>
  <c r="AM1102"/>
  <c r="AL1008"/>
  <c r="AO1098"/>
  <c r="AJ2023"/>
  <c r="AR2715"/>
  <c r="AL1011"/>
  <c r="AK1455"/>
  <c r="AO2463"/>
  <c r="AR1564"/>
  <c r="AM1603"/>
  <c r="AJ1258"/>
  <c r="AQ1640"/>
  <c r="AR2355"/>
  <c r="AO1696"/>
  <c r="AR1136"/>
  <c r="AO2036"/>
  <c r="AP1192"/>
  <c r="AO1531"/>
  <c r="AO2767"/>
  <c r="AN1623"/>
  <c r="AQ1911"/>
  <c r="AJ1327"/>
  <c r="AL2914"/>
  <c r="AN1170"/>
  <c r="AJ1159"/>
  <c r="AL1930"/>
  <c r="AO1668"/>
  <c r="AQ2027"/>
  <c r="AN1516"/>
  <c r="AL1095"/>
  <c r="AN1075"/>
  <c r="AR1424"/>
  <c r="AQ1680"/>
  <c r="AQ2415"/>
  <c r="AM2035"/>
  <c r="AL1454"/>
  <c r="AM2379"/>
  <c r="AK1759"/>
  <c r="AO1887"/>
  <c r="AL1799"/>
  <c r="AM1867"/>
  <c r="AK2310"/>
  <c r="AR1147"/>
  <c r="AM1827"/>
  <c r="AQ1951"/>
  <c r="AJ3034"/>
  <c r="AL1174"/>
  <c r="AL2422"/>
  <c r="AJ1470"/>
  <c r="AR1475"/>
  <c r="AR1212"/>
  <c r="AK1054"/>
  <c r="AK1262"/>
  <c r="AN1484"/>
  <c r="AO1279"/>
  <c r="AM2659"/>
  <c r="AJ1911"/>
  <c r="AO1027"/>
  <c r="AO2355"/>
  <c r="AO1615"/>
  <c r="AP1068"/>
  <c r="AK1090"/>
  <c r="AJ1147"/>
  <c r="AO2247"/>
  <c r="AL1414"/>
  <c r="AO1299"/>
  <c r="AP1215"/>
  <c r="AR1804"/>
  <c r="AK1102"/>
  <c r="AP1140"/>
  <c r="AN1979"/>
  <c r="AK1510"/>
  <c r="AL1358"/>
  <c r="AQ1507"/>
  <c r="AR1304"/>
  <c r="AP2459"/>
  <c r="AQ1959"/>
  <c r="AO1879"/>
  <c r="AR1363"/>
  <c r="AJ1879"/>
  <c r="AQ2547"/>
  <c r="AJ1334"/>
  <c r="AL1586"/>
  <c r="AR1112"/>
  <c r="AK1155"/>
  <c r="AK1075"/>
  <c r="AL1703"/>
  <c r="AK1975"/>
  <c r="AL1767"/>
  <c r="AL1543"/>
  <c r="AK1306"/>
  <c r="AO2167"/>
  <c r="AK2578"/>
  <c r="AQ1340"/>
  <c r="AK1930"/>
  <c r="AO2147"/>
  <c r="AL1387"/>
  <c r="AN1260"/>
  <c r="AL1167"/>
  <c r="AL1154"/>
  <c r="AM1088"/>
  <c r="AK1707"/>
  <c r="AJ1671"/>
  <c r="AK1073"/>
  <c r="AR2431"/>
  <c r="AN1635"/>
  <c r="AP1360"/>
  <c r="AK1421"/>
  <c r="AL1615"/>
  <c r="AP1258"/>
  <c r="AO2659"/>
  <c r="AN1735"/>
  <c r="AP1203"/>
  <c r="AO1851"/>
  <c r="AL1027"/>
  <c r="AP2787"/>
  <c r="AM1332"/>
  <c r="AK2426"/>
  <c r="AL1623"/>
  <c r="AR1791"/>
  <c r="AO1624"/>
  <c r="AL2390"/>
  <c r="AN1120"/>
  <c r="AJ2162"/>
  <c r="AO2687"/>
  <c r="AM1408"/>
  <c r="AR1450"/>
  <c r="AL1018"/>
  <c r="AL1282"/>
  <c r="AM1588"/>
  <c r="AO1060"/>
  <c r="AK2910"/>
  <c r="AL1094"/>
  <c r="AR1015"/>
  <c r="AN1248"/>
  <c r="AN1268"/>
  <c r="AQ1459"/>
  <c r="AJ1750"/>
  <c r="AQ1383"/>
  <c r="AM1443"/>
  <c r="AO1867"/>
  <c r="AQ1115"/>
  <c r="AQ1587"/>
  <c r="AM1472"/>
  <c r="AL1514"/>
  <c r="AJ1795"/>
  <c r="AQ1103"/>
  <c r="AJ1071"/>
  <c r="AP1155"/>
  <c r="AJ1915"/>
  <c r="AJ1186"/>
  <c r="AN1006"/>
  <c r="AO1311"/>
  <c r="AL1138"/>
  <c r="AM1836"/>
  <c r="AL1111"/>
  <c r="AN1140"/>
  <c r="AR1720"/>
  <c r="AL1218"/>
  <c r="AJ1110"/>
  <c r="AJ1040"/>
  <c r="AL2442"/>
  <c r="AL1114"/>
  <c r="AN1363"/>
  <c r="AK1935"/>
  <c r="AJ1666"/>
  <c r="AL1898"/>
  <c r="AP1520"/>
  <c r="AR1507"/>
  <c r="AR1935"/>
  <c r="AQ1647"/>
  <c r="AL1494"/>
  <c r="AK1971"/>
  <c r="AP2671"/>
  <c r="AO1739"/>
  <c r="AP1090"/>
  <c r="AR1723"/>
  <c r="AO1287"/>
  <c r="AM1431"/>
  <c r="AO2123"/>
  <c r="AR1412"/>
  <c r="AO1463"/>
  <c r="AM1475"/>
  <c r="AK1191"/>
  <c r="AN1255"/>
  <c r="AR1340"/>
  <c r="AL2234"/>
  <c r="AK1354"/>
  <c r="AR1002"/>
  <c r="AJ1669"/>
  <c r="AK1104"/>
  <c r="AK1387"/>
  <c r="AL2034"/>
  <c r="AO1211"/>
  <c r="AQ1174"/>
  <c r="AP2807"/>
  <c r="AJ2586"/>
  <c r="AR1440"/>
  <c r="AR2503"/>
  <c r="AM2019"/>
  <c r="AL1257"/>
  <c r="AN1360"/>
  <c r="AM2555"/>
  <c r="AK2359"/>
  <c r="AO2459"/>
  <c r="AR1263"/>
  <c r="AM1483"/>
  <c r="AJ2910"/>
  <c r="AQ1287"/>
  <c r="AL1875"/>
  <c r="AO1292"/>
  <c r="AJ1059"/>
  <c r="AJ1466"/>
  <c r="AK1886"/>
  <c r="AJ2386"/>
  <c r="AO1306"/>
  <c r="AN3111"/>
  <c r="AJ1018"/>
  <c r="AO1360"/>
  <c r="AO1783"/>
  <c r="AK1165"/>
  <c r="AR1951"/>
  <c r="AJ1085"/>
  <c r="AN3363"/>
  <c r="AM3451"/>
  <c r="AK2494"/>
  <c r="AJ2151"/>
  <c r="AP1290"/>
  <c r="AM2255"/>
  <c r="AO2627"/>
  <c r="AO1456"/>
  <c r="AM1038"/>
  <c r="AK1077"/>
  <c r="AM2486"/>
  <c r="AK1189"/>
  <c r="AK2266"/>
  <c r="AP1959"/>
  <c r="AN3355"/>
  <c r="AR1500"/>
  <c r="AR1039"/>
  <c r="AN1696"/>
  <c r="AL2678"/>
  <c r="AL1771"/>
  <c r="AL1730"/>
  <c r="AO1332"/>
  <c r="AR2530"/>
  <c r="AM1124"/>
  <c r="AM1011"/>
  <c r="AP2387"/>
  <c r="AQ1812"/>
  <c r="AR1042"/>
  <c r="AR2319"/>
  <c r="AO1018"/>
  <c r="AP1708"/>
  <c r="AP3299"/>
  <c r="AK2666"/>
  <c r="AO1799"/>
  <c r="AJ1966"/>
  <c r="AQ1488"/>
  <c r="AK1138"/>
  <c r="AO3319"/>
  <c r="AL1523"/>
  <c r="AN1827"/>
  <c r="AN1500"/>
  <c r="AL1302"/>
  <c r="AN1104"/>
  <c r="AO1672"/>
  <c r="AQ2163"/>
  <c r="AP1971"/>
  <c r="AM1468"/>
  <c r="AJ1951"/>
  <c r="AL1669"/>
  <c r="AK1526"/>
  <c r="AN1466"/>
  <c r="AL1458"/>
  <c r="AP1292"/>
  <c r="AL2702"/>
  <c r="AM2275"/>
  <c r="AL2491"/>
  <c r="AP1768"/>
  <c r="AL1290"/>
  <c r="AJ1390"/>
  <c r="AO1400"/>
  <c r="AL1206"/>
  <c r="AQ1119"/>
  <c r="AO1436"/>
  <c r="AN1699"/>
  <c r="AQ2611"/>
  <c r="AQ2815"/>
  <c r="AJ1351"/>
  <c r="AJ1846"/>
  <c r="AJ1034"/>
  <c r="AQ1499"/>
  <c r="AK2070"/>
  <c r="AJ1866"/>
  <c r="AL1391"/>
  <c r="AO1284"/>
  <c r="AQ1420"/>
  <c r="AJ2607"/>
  <c r="AO2535"/>
  <c r="AQ2323"/>
  <c r="AR1999"/>
  <c r="AM2139"/>
  <c r="AO1592"/>
  <c r="AR1031"/>
  <c r="AJ1370"/>
  <c r="AJ1934"/>
  <c r="AP1604"/>
  <c r="AR1171"/>
  <c r="AK1007"/>
  <c r="AK1414"/>
  <c r="AN1632"/>
  <c r="AK1067"/>
  <c r="AR2507"/>
  <c r="AP1518"/>
  <c r="AK1771"/>
  <c r="AR1983"/>
  <c r="AO1330"/>
  <c r="AO1243"/>
  <c r="AO1442"/>
  <c r="AN1302"/>
  <c r="AN1144"/>
  <c r="AL2358"/>
  <c r="AR1820"/>
  <c r="AO1114"/>
  <c r="AO1715"/>
  <c r="AM2619"/>
  <c r="AL1187"/>
  <c r="AL1803"/>
  <c r="AN2163"/>
  <c r="AJ2866"/>
  <c r="AQ1324"/>
  <c r="AQ1699"/>
  <c r="AQ1884"/>
  <c r="AJ1097"/>
  <c r="AP2035"/>
  <c r="AO1991"/>
  <c r="AL1775"/>
  <c r="AP2399"/>
  <c r="AQ2031"/>
  <c r="AK1068"/>
  <c r="AR1631"/>
  <c r="AJ1487"/>
  <c r="AL1337"/>
  <c r="AP2443"/>
  <c r="AM1051"/>
  <c r="AQ1143"/>
  <c r="AJ1079"/>
  <c r="AP1247"/>
  <c r="AQ1350"/>
  <c r="AJ1574"/>
  <c r="AK2646"/>
  <c r="AR2987"/>
  <c r="AJ1321"/>
  <c r="AQ1732"/>
  <c r="AO2284"/>
  <c r="AP2051"/>
  <c r="AL2011"/>
  <c r="AJ1170"/>
  <c r="AO1331"/>
  <c r="AO1090"/>
  <c r="AP1260"/>
  <c r="AQ1852"/>
  <c r="AP1351"/>
  <c r="AJ2230"/>
  <c r="AL2030"/>
  <c r="AP2430"/>
  <c r="AK3410"/>
  <c r="AL2550"/>
  <c r="AQ1784"/>
  <c r="AO1071"/>
  <c r="AR1704"/>
  <c r="AK2546"/>
  <c r="AM3171"/>
  <c r="AL3066"/>
  <c r="AQ1392"/>
  <c r="AL1427"/>
  <c r="AR2495"/>
  <c r="AO1038"/>
  <c r="AJ1311"/>
  <c r="AJ1102"/>
  <c r="AM1675"/>
  <c r="AQ3339"/>
  <c r="AP2047"/>
  <c r="AK1085"/>
  <c r="AQ2007"/>
  <c r="AL1831"/>
  <c r="AJ1183"/>
  <c r="AL2994"/>
  <c r="AK1006"/>
  <c r="AK1670"/>
  <c r="AN1715"/>
  <c r="AP1020"/>
  <c r="AO1620"/>
  <c r="AM1426"/>
  <c r="AQ1816"/>
  <c r="AM1584"/>
  <c r="AP2470"/>
  <c r="AO1979"/>
  <c r="AM1152"/>
  <c r="AK2526"/>
  <c r="AQ2083"/>
  <c r="AN2900"/>
  <c r="AN1440"/>
  <c r="AL2610"/>
  <c r="AN1728"/>
  <c r="AJ1041"/>
  <c r="AM1548"/>
  <c r="AQ2159"/>
  <c r="AJ1727"/>
  <c r="AO2671"/>
  <c r="AM1556"/>
  <c r="AJ2418"/>
  <c r="AP2451"/>
  <c r="AK1429"/>
  <c r="AN1776"/>
  <c r="AO1492"/>
  <c r="AK1474"/>
  <c r="AP1799"/>
  <c r="AJ2382"/>
  <c r="AL1567"/>
  <c r="AN2607"/>
  <c r="AL2142"/>
  <c r="AO1719"/>
  <c r="AM2523"/>
  <c r="AK2662"/>
  <c r="AN2787"/>
  <c r="AP1236"/>
  <c r="AQ1131"/>
  <c r="AJ2458"/>
  <c r="AO2367"/>
  <c r="AR1260"/>
  <c r="AK1554"/>
  <c r="AR1528"/>
  <c r="AJ1645"/>
  <c r="AR1423"/>
  <c r="AR1316"/>
  <c r="AJ2370"/>
  <c r="AO1744"/>
  <c r="AM1172"/>
  <c r="AP1543"/>
  <c r="AJ1467"/>
  <c r="AK1051"/>
  <c r="AL1307"/>
  <c r="AO1508"/>
  <c r="AN1028"/>
  <c r="AJ1139"/>
  <c r="AL1330"/>
  <c r="AN1488"/>
  <c r="AN1228"/>
  <c r="AR1675"/>
  <c r="AL1511"/>
  <c r="AJ1610"/>
  <c r="AP1168"/>
  <c r="AO1503"/>
  <c r="AQ1352"/>
  <c r="AJ1730"/>
  <c r="AP1535"/>
  <c r="AK1355"/>
  <c r="AL1738"/>
  <c r="AO1087"/>
  <c r="AN1372"/>
  <c r="AL2074"/>
  <c r="AL2294"/>
  <c r="AP1312"/>
  <c r="AL2682"/>
  <c r="AM1368"/>
  <c r="AR2683"/>
  <c r="AL1855"/>
  <c r="AM1496"/>
  <c r="AM1692"/>
  <c r="AQ1256"/>
  <c r="AO1598"/>
  <c r="AO1915"/>
  <c r="AO2447"/>
  <c r="AR2519"/>
  <c r="AR1072"/>
  <c r="AR2368"/>
  <c r="AQ1371"/>
  <c r="AL1286"/>
  <c r="AN1808"/>
  <c r="AP1440"/>
  <c r="AJ2466"/>
  <c r="AJ1558"/>
  <c r="AM1372"/>
  <c r="AP1703"/>
  <c r="AJ1458"/>
  <c r="AL1481"/>
  <c r="AK2714"/>
  <c r="AR2699"/>
  <c r="AM2419"/>
  <c r="AJ2718"/>
  <c r="AM1828"/>
  <c r="AN1231"/>
  <c r="AK1395"/>
  <c r="AN1608"/>
  <c r="AL1442"/>
  <c r="AL2730"/>
  <c r="AN1444"/>
  <c r="AL1639"/>
  <c r="AL1314"/>
  <c r="AQ1522"/>
  <c r="AM1346"/>
  <c r="AL1317"/>
  <c r="AM2095"/>
  <c r="AN3095"/>
  <c r="AQ1043"/>
  <c r="AL1851"/>
  <c r="AO1515"/>
  <c r="AN1010"/>
  <c r="AM1360"/>
  <c r="AO1076"/>
  <c r="AQ2467"/>
  <c r="AM1200"/>
  <c r="AP1363"/>
  <c r="AL1471"/>
  <c r="AN1280"/>
  <c r="AL1283"/>
  <c r="AJ1349"/>
  <c r="AL1605"/>
  <c r="AO1856"/>
  <c r="AM1499"/>
  <c r="AN2123"/>
  <c r="AN2011"/>
  <c r="AN1687"/>
  <c r="AJ2015"/>
  <c r="AJ1140"/>
  <c r="AK1982"/>
  <c r="AM1616"/>
  <c r="AR1503"/>
  <c r="AN2571"/>
  <c r="AJ1698"/>
  <c r="AN1351"/>
  <c r="AK1195"/>
  <c r="AO1176"/>
  <c r="AM1519"/>
  <c r="AM1771"/>
  <c r="AK2898"/>
  <c r="AP2031"/>
  <c r="AK1563"/>
  <c r="AM1680"/>
  <c r="J550" a="1"/>
  <c r="AO1260"/>
  <c r="AP2483"/>
  <c r="AR1351"/>
  <c r="AK1835"/>
  <c r="AQ1871"/>
  <c r="AL1915"/>
  <c r="AM1272"/>
  <c r="AN1836"/>
  <c r="AQ2231"/>
  <c r="AJ1611"/>
  <c r="AO1724"/>
  <c r="AJ1163"/>
  <c r="AP1636"/>
  <c r="AM2715"/>
  <c r="AO1728"/>
  <c r="AQ1484"/>
  <c r="AM1943"/>
  <c r="AM2763"/>
  <c r="AL1023"/>
  <c r="AJ1891"/>
  <c r="AM1028"/>
  <c r="AP1191"/>
  <c r="AK1197"/>
  <c r="AR1428"/>
  <c r="AJ1527"/>
  <c r="AK1079"/>
  <c r="AM1624"/>
  <c r="AO2239"/>
  <c r="AM1184"/>
  <c r="AN1083"/>
  <c r="AJ1002"/>
  <c r="AM1004"/>
  <c r="AO1384"/>
  <c r="AR1472"/>
  <c r="AJ1418"/>
  <c r="AQ1152"/>
  <c r="AM1568"/>
  <c r="AO2519"/>
  <c r="AL2506"/>
  <c r="AM1144"/>
  <c r="AL1326"/>
  <c r="AL1739"/>
  <c r="AR1748"/>
  <c r="AL1475"/>
  <c r="AN1279"/>
  <c r="AR1166"/>
  <c r="AK2570"/>
  <c r="AO1944"/>
  <c r="AM1484"/>
  <c r="AM1139"/>
  <c r="AM1316"/>
  <c r="AO1232"/>
  <c r="AP1580"/>
  <c r="AJ1339"/>
  <c r="AL1161"/>
  <c r="AQ1291"/>
  <c r="AL1950"/>
  <c r="AK1162"/>
  <c r="AJ1386"/>
  <c r="AP1175"/>
  <c r="AK1174"/>
  <c r="AR1202"/>
  <c r="AO1056"/>
  <c r="AN1303"/>
  <c r="AR1098"/>
  <c r="AK1147"/>
  <c r="AJ1426"/>
  <c r="AL1219"/>
  <c r="AM2107"/>
  <c r="AO1535"/>
  <c r="AQ2319"/>
  <c r="AM2407"/>
  <c r="AK1131"/>
  <c r="AP1403"/>
  <c r="AK2874"/>
  <c r="AO1447"/>
  <c r="AJ1210"/>
  <c r="AK1887"/>
  <c r="AR1023"/>
  <c r="AR1272"/>
  <c r="AM2423"/>
  <c r="AQ1479"/>
  <c r="AQ1283"/>
  <c r="AN1056"/>
  <c r="AM1196"/>
  <c r="AN1356"/>
  <c r="AJ1182"/>
  <c r="AJ1931"/>
  <c r="AR1639"/>
  <c r="AP2775"/>
  <c r="AO1004"/>
  <c r="AN1723"/>
  <c r="AM1767"/>
  <c r="AK1126"/>
  <c r="AO1164"/>
  <c r="AM1424"/>
  <c r="AO1091"/>
  <c r="AL1791"/>
  <c r="AJ1758"/>
  <c r="AK1719"/>
  <c r="AQ1356"/>
  <c r="AN1595"/>
  <c r="AN1111"/>
  <c r="AQ1312"/>
  <c r="AN1499"/>
  <c r="AR1539"/>
  <c r="AQ1030"/>
  <c r="AQ1772"/>
  <c r="AO1512"/>
  <c r="AM1487"/>
  <c r="AL2662"/>
  <c r="AQ1559"/>
  <c r="AK1570"/>
  <c r="AM1668"/>
  <c r="AR2475"/>
  <c r="AR1688"/>
  <c r="AR1759"/>
  <c r="AP1006"/>
  <c r="AO1876"/>
  <c r="AQ1408"/>
  <c r="AN1507"/>
  <c r="AQ1218"/>
  <c r="AL1311"/>
  <c r="AQ1791"/>
  <c r="AO1903"/>
  <c r="AR1664"/>
  <c r="AQ1244"/>
  <c r="AK1778"/>
  <c r="AL1911"/>
  <c r="AM1823"/>
  <c r="AR1231"/>
  <c r="AL1071"/>
  <c r="AQ1628"/>
  <c r="AJ1367"/>
  <c r="AL2010"/>
  <c r="AK1219"/>
  <c r="AM2343"/>
  <c r="AM1060"/>
  <c r="AN1178"/>
  <c r="AO1847"/>
  <c r="AJ2214"/>
  <c r="AQ1503"/>
  <c r="AK2234"/>
  <c r="AL1469"/>
  <c r="AO2903"/>
  <c r="AK1683"/>
  <c r="AR2711"/>
  <c r="AN2483"/>
  <c r="AM2747"/>
  <c r="AR1268"/>
  <c r="AN1439"/>
  <c r="AQ1615"/>
  <c r="AR1262"/>
  <c r="AQ1567"/>
  <c r="AO2987"/>
  <c r="AL2475"/>
  <c r="AM1138"/>
  <c r="AJ1089"/>
  <c r="AO1406"/>
  <c r="AO2011"/>
  <c r="AR2160"/>
  <c r="AL1025"/>
  <c r="AM1232"/>
  <c r="AR2735"/>
  <c r="AO1242"/>
  <c r="AN1334"/>
  <c r="AL1574"/>
  <c r="AO2575"/>
  <c r="AL1462"/>
  <c r="AM1544"/>
  <c r="AJ2946"/>
  <c r="AJ3074"/>
  <c r="AM1571"/>
  <c r="AL1278"/>
  <c r="AK1622"/>
  <c r="AJ1591"/>
  <c r="AO1126"/>
  <c r="AM1735"/>
  <c r="AK1550"/>
  <c r="AJ1665"/>
  <c r="AQ1531"/>
  <c r="AL1301"/>
  <c r="AK2986"/>
  <c r="AJ2394"/>
  <c r="AK1706"/>
  <c r="AK1618"/>
  <c r="AL1066"/>
  <c r="AN1035"/>
  <c r="AQ1228"/>
  <c r="AL1246"/>
  <c r="AQ1632"/>
  <c r="AN1655"/>
  <c r="AR1531"/>
  <c r="AP2008"/>
  <c r="AO1335"/>
  <c r="AR1155"/>
  <c r="AR1188"/>
  <c r="AQ1592"/>
  <c r="AN1486"/>
  <c r="AO1270"/>
  <c r="AJ1919"/>
  <c r="AL2095"/>
  <c r="AL2455"/>
  <c r="AK1851"/>
  <c r="AN2480"/>
  <c r="AO2379"/>
  <c r="AJ1129"/>
  <c r="AM1210"/>
  <c r="AL1275"/>
  <c r="AN2124"/>
  <c r="AP1804"/>
  <c r="AQ1430"/>
  <c r="AN1392"/>
  <c r="AK2386"/>
  <c r="AJ2850"/>
  <c r="AO1583"/>
  <c r="AN2087"/>
  <c r="AQ2179"/>
  <c r="AP1935"/>
  <c r="AL1193"/>
  <c r="AM1951"/>
  <c r="AR2615"/>
  <c r="AR1884"/>
  <c r="AL1499"/>
  <c r="AO1208"/>
  <c r="AK2219"/>
  <c r="AK3270"/>
  <c r="AQ1475"/>
  <c r="AK1747"/>
  <c r="AK1739"/>
  <c r="AJ3070"/>
  <c r="AM2739"/>
  <c r="AL1595"/>
  <c r="AQ1084"/>
  <c r="AK1053"/>
  <c r="AR1247"/>
  <c r="AL2862"/>
  <c r="AJ1946"/>
  <c r="AK1981"/>
  <c r="AJ2071"/>
  <c r="AO1899"/>
  <c r="AR1835"/>
  <c r="AK1227"/>
  <c r="AM1062"/>
  <c r="AJ1405"/>
  <c r="AP1156"/>
  <c r="AM1704"/>
  <c r="AJ1990"/>
  <c r="AP1428"/>
  <c r="AK1595"/>
  <c r="AP2411"/>
  <c r="AO1043"/>
  <c r="AJ1278"/>
  <c r="AL2749"/>
  <c r="AR1062"/>
  <c r="AN1795"/>
  <c r="AN1319"/>
  <c r="AN2531"/>
  <c r="AP2771"/>
  <c r="AJ2498"/>
  <c r="AJ1603"/>
  <c r="AK2674"/>
  <c r="AR1979"/>
  <c r="AK2278"/>
  <c r="AL1086"/>
  <c r="AK1206"/>
  <c r="AK1337"/>
  <c r="AL1014"/>
  <c r="AO2491"/>
  <c r="AK1023"/>
  <c r="AK1795"/>
  <c r="AN1568"/>
  <c r="AR3303"/>
  <c r="AJ2350"/>
  <c r="AM1516"/>
  <c r="AP2131"/>
  <c r="AP1544"/>
  <c r="AP2355"/>
  <c r="AO1475"/>
  <c r="AP1438"/>
  <c r="AM1592"/>
  <c r="AR1068"/>
  <c r="AN2295"/>
  <c r="AN1875"/>
  <c r="AP1266"/>
  <c r="AJ1088"/>
  <c r="AJ1083"/>
  <c r="AQ1243"/>
  <c r="AL1999"/>
  <c r="AM1808"/>
  <c r="AO1687"/>
  <c r="AM2515"/>
  <c r="AL1525"/>
  <c r="AK1326"/>
  <c r="AK2199"/>
  <c r="AK1609"/>
  <c r="AO2515"/>
  <c r="AP2159"/>
  <c r="AK1649"/>
  <c r="AK3014"/>
  <c r="AL1331"/>
  <c r="AM1378"/>
  <c r="AJ2574"/>
  <c r="AK2962"/>
  <c r="AP2308"/>
  <c r="AL1846"/>
  <c r="AM1679"/>
  <c r="AQ1616"/>
  <c r="AL1306"/>
  <c r="AQ1108"/>
  <c r="AO1871"/>
  <c r="AO1418"/>
  <c r="AM1275"/>
  <c r="AO1736"/>
  <c r="AO1255"/>
  <c r="AN1606"/>
  <c r="AN1851"/>
  <c r="AO1072"/>
  <c r="AJ2022"/>
  <c r="AL2378"/>
  <c r="AP1836"/>
  <c r="AJ2445"/>
  <c r="AN1987"/>
  <c r="AK1018"/>
  <c r="AJ1245"/>
  <c r="AR1091"/>
  <c r="AN1027"/>
  <c r="AN1683"/>
  <c r="AL1874"/>
  <c r="AL1597"/>
  <c r="AN2215"/>
  <c r="AM1132"/>
  <c r="AQ1368"/>
  <c r="AO1559"/>
  <c r="AN2651"/>
  <c r="AL1131"/>
  <c r="AP1384"/>
  <c r="AK2511"/>
  <c r="AO1843"/>
  <c r="AM1188"/>
  <c r="AR1498"/>
  <c r="AQ2531"/>
  <c r="AM2723"/>
  <c r="AL2502"/>
  <c r="AQ2416"/>
  <c r="AL2649"/>
  <c r="AM1247"/>
  <c r="AK3038"/>
  <c r="AL2866"/>
  <c r="AR2759"/>
  <c r="AP1943"/>
  <c r="AM1258"/>
  <c r="AQ2635"/>
  <c r="AN2307"/>
  <c r="AR1943"/>
  <c r="AJ1010"/>
  <c r="AQ1171"/>
  <c r="AQ1200"/>
  <c r="AO1591"/>
  <c r="AJ1209"/>
  <c r="AN1058"/>
  <c r="AO1070"/>
  <c r="AJ1474"/>
  <c r="AM2327"/>
  <c r="AK1267"/>
  <c r="AK1253"/>
  <c r="AR1290"/>
  <c r="AP1139"/>
  <c r="AN3055"/>
  <c r="AO2403"/>
  <c r="AL2202"/>
  <c r="AK1758"/>
  <c r="AJ1226"/>
  <c r="AM1752"/>
  <c r="AL2103"/>
  <c r="AM2207"/>
  <c r="AR2196"/>
  <c r="AM3519"/>
  <c r="AK1551"/>
  <c r="AN1431"/>
  <c r="AP2491"/>
  <c r="AK3526"/>
  <c r="AM1356"/>
  <c r="AM1160"/>
  <c r="AJ1525"/>
  <c r="AR2723"/>
  <c r="AN1459"/>
  <c r="AM1423"/>
  <c r="AR2571"/>
  <c r="AQ1191"/>
  <c r="AM1179"/>
  <c r="AO1679"/>
  <c r="AK1746"/>
  <c r="AR2587"/>
  <c r="AM1788"/>
  <c r="AK2650"/>
  <c r="AO2759"/>
  <c r="AL1155"/>
  <c r="AO2071"/>
  <c r="AO2847"/>
  <c r="AR1206"/>
  <c r="AL2534"/>
  <c r="AP1100"/>
  <c r="AO1116"/>
  <c r="AJ1383"/>
  <c r="AR2239"/>
  <c r="AJ2206"/>
  <c r="AJ2154"/>
  <c r="AN1344"/>
  <c r="AN1652"/>
  <c r="AN1014"/>
  <c r="AJ1874"/>
  <c r="AK2974"/>
  <c r="AQ1412"/>
  <c r="AK1783"/>
  <c r="AN1044"/>
  <c r="AL1178"/>
  <c r="AL1679"/>
  <c r="AM1312"/>
  <c r="AJ1815"/>
  <c r="AJ2886"/>
  <c r="AQ3047"/>
  <c r="AQ2255"/>
  <c r="AN1192"/>
  <c r="AQ1018"/>
  <c r="AM2823"/>
  <c r="AM2459"/>
  <c r="AR1732"/>
  <c r="AJ2486"/>
  <c r="AN2347"/>
  <c r="AL1550"/>
  <c r="AK1034"/>
  <c r="AQ1548"/>
  <c r="AL1621"/>
  <c r="AO3411"/>
  <c r="AN1288"/>
  <c r="AK1270"/>
  <c r="AO2751"/>
  <c r="AJ1166"/>
  <c r="AJ1943"/>
  <c r="AR1692"/>
  <c r="AN2247"/>
  <c r="AO1042"/>
  <c r="AJ1674"/>
  <c r="AO2084"/>
  <c r="AQ1515"/>
  <c r="AP1796"/>
  <c r="AK2998"/>
  <c r="AO1604"/>
  <c r="AM1540"/>
  <c r="AQ1190"/>
  <c r="AO1642"/>
  <c r="AM1092"/>
  <c r="AQ3219"/>
  <c r="AM1727"/>
  <c r="AK1671"/>
  <c r="AR1164"/>
  <c r="AN1267"/>
  <c r="AM2080"/>
  <c r="AL2251"/>
  <c r="AQ1166"/>
  <c r="AJ1022"/>
  <c r="AK1265"/>
  <c r="AP1655"/>
  <c r="AN2195"/>
  <c r="AJ1255"/>
  <c r="AJ1397"/>
  <c r="AK2591"/>
  <c r="AR2879"/>
  <c r="AN1975"/>
  <c r="AQ1904"/>
  <c r="AK3454"/>
  <c r="AP1856"/>
  <c r="AQ2823"/>
  <c r="AR1018"/>
  <c r="AQ2023"/>
  <c r="AQ1940"/>
  <c r="AP1843"/>
  <c r="AL1305"/>
  <c r="AN1455"/>
  <c r="AP1296"/>
  <c r="AQ3451"/>
  <c r="AL2278"/>
  <c r="AL1354"/>
  <c r="AQ1248"/>
  <c r="AM1776"/>
  <c r="AO1364"/>
  <c r="AP2396"/>
  <c r="AM1736"/>
  <c r="AR2147"/>
  <c r="AR1627"/>
  <c r="AO1402"/>
  <c r="AN1511"/>
  <c r="AQ1364"/>
  <c r="AR3279"/>
  <c r="AJ1839"/>
  <c r="AR1246"/>
  <c r="AL1399"/>
  <c r="AQ1827"/>
  <c r="AR1868"/>
  <c r="AJ2566"/>
  <c r="AN1583"/>
  <c r="AJ1331"/>
  <c r="AR2256"/>
  <c r="AJ2082"/>
  <c r="AK1407"/>
  <c r="AQ3286"/>
  <c r="AP2955"/>
  <c r="AO1874"/>
  <c r="AN1947"/>
  <c r="AO1848"/>
  <c r="AQ3387"/>
  <c r="AK2518"/>
  <c r="AP2659"/>
  <c r="AR2208"/>
  <c r="AK2139"/>
  <c r="AM1476"/>
  <c r="AQ1996"/>
  <c r="AM2432"/>
  <c r="AN1515"/>
  <c r="AK1519"/>
  <c r="AL1362"/>
  <c r="AJ1747"/>
  <c r="AP1323"/>
  <c r="AN1547"/>
  <c r="AN1460"/>
  <c r="AL1089"/>
  <c r="AO1816"/>
  <c r="AO3227"/>
  <c r="AM2843"/>
  <c r="AR2224"/>
  <c r="AQ1623"/>
  <c r="AP2095"/>
  <c r="AR1195"/>
  <c r="AJ2258"/>
  <c r="AR3211"/>
  <c r="AL2646"/>
  <c r="AJ1026"/>
  <c r="AP2391"/>
  <c r="AQ2571"/>
  <c r="AK1667"/>
  <c r="AP2911"/>
  <c r="AN1347"/>
  <c r="AJ2475"/>
  <c r="AL1395"/>
  <c r="AP1540"/>
  <c r="AP2683"/>
  <c r="AO3431"/>
  <c r="AQ1851"/>
  <c r="AL2222"/>
  <c r="AM1026"/>
  <c r="AN2763"/>
  <c r="AP1547"/>
  <c r="AO1904"/>
  <c r="AN2699"/>
  <c r="AM1691"/>
  <c r="AK1529"/>
  <c r="AM1792"/>
  <c r="AP1219"/>
  <c r="AJ1213"/>
  <c r="AJ2974"/>
  <c r="AJ2178"/>
  <c r="AQ1472"/>
  <c r="AQ1415"/>
  <c r="AO1532"/>
  <c r="AL1706"/>
  <c r="AP2627"/>
  <c r="AR2531"/>
  <c r="AM2147"/>
  <c r="AJ2050"/>
  <c r="AK2019"/>
  <c r="AR1094"/>
  <c r="AO1046"/>
  <c r="AR1404"/>
  <c r="AL1631"/>
  <c r="AR1618"/>
  <c r="AP1611"/>
  <c r="AM1620"/>
  <c r="AM1399"/>
  <c r="AN1194"/>
  <c r="AJ1353"/>
  <c r="AO2499"/>
  <c r="AR3275"/>
  <c r="AR1248"/>
  <c r="AK1303"/>
  <c r="AL2834"/>
  <c r="AO2151"/>
  <c r="AP2144"/>
  <c r="AQ1591"/>
  <c r="AJ3190"/>
  <c r="AR1060"/>
  <c r="AM1352"/>
  <c r="AL2070"/>
  <c r="AR1296"/>
  <c r="AK1990"/>
  <c r="AQ2359"/>
  <c r="AJ2195"/>
  <c r="AJ2335"/>
  <c r="AR1174"/>
  <c r="AR2631"/>
  <c r="AP1120"/>
  <c r="AP1406"/>
  <c r="AL3182"/>
  <c r="AQ1483"/>
  <c r="AN1908"/>
  <c r="AR1562"/>
  <c r="AL1906"/>
  <c r="AM1348"/>
  <c r="AR1266"/>
  <c r="AQ1160"/>
  <c r="AQ1819"/>
  <c r="AR1555"/>
  <c r="AQ2924"/>
  <c r="AK1398"/>
  <c r="AQ1332"/>
  <c r="AP1307"/>
  <c r="AR1270"/>
  <c r="AQ2214"/>
  <c r="AO2443"/>
  <c r="AN1939"/>
  <c r="AQ1031"/>
  <c r="AJ1606"/>
  <c r="AJ2078"/>
  <c r="AM1330"/>
  <c r="AO1234"/>
  <c r="AJ2123"/>
  <c r="AM1036"/>
  <c r="AL1591"/>
  <c r="AK2970"/>
  <c r="AQ2819"/>
  <c r="AR2651"/>
  <c r="AP1243"/>
  <c r="AP1014"/>
  <c r="AQ1452"/>
  <c r="AL1878"/>
  <c r="AK1958"/>
  <c r="AO1247"/>
  <c r="AK1566"/>
  <c r="AO2719"/>
  <c r="AM1059"/>
  <c r="AP1640"/>
  <c r="AP1392"/>
  <c r="AP1186"/>
  <c r="AR1535"/>
  <c r="AM1216"/>
  <c r="AM1111"/>
  <c r="AM1647"/>
  <c r="AJ1691"/>
  <c r="AM1199"/>
  <c r="AR2547"/>
  <c r="AK1627"/>
  <c r="AR1299"/>
  <c r="AN1088"/>
  <c r="AL1339"/>
  <c r="AK2090"/>
  <c r="AP1412"/>
  <c r="AR2247"/>
  <c r="AP1196"/>
  <c r="AN1667"/>
  <c r="AK2806"/>
  <c r="AQ2303"/>
  <c r="AM2191"/>
  <c r="AM1743"/>
  <c r="AP1368"/>
  <c r="AM1651"/>
  <c r="AM1416"/>
  <c r="AO1536"/>
  <c r="AJ1786"/>
  <c r="AP1276"/>
  <c r="AM1899"/>
  <c r="AN1283"/>
  <c r="AL2246"/>
  <c r="AM1344"/>
  <c r="AN1223"/>
  <c r="AR1284"/>
  <c r="AL2594"/>
  <c r="AM1079"/>
  <c r="AQ1672"/>
  <c r="AQ2243"/>
  <c r="AJ1578"/>
  <c r="AM1271"/>
  <c r="AM1010"/>
  <c r="AM1175"/>
  <c r="AN1340"/>
  <c r="AQ2119"/>
  <c r="AL1382"/>
  <c r="AK1205"/>
  <c r="AJ1411"/>
  <c r="AQ2703"/>
  <c r="AN1128"/>
  <c r="AQ1831"/>
  <c r="AN1567"/>
  <c r="AP1031"/>
  <c r="AQ1343"/>
  <c r="AN2387"/>
  <c r="AJ1818"/>
  <c r="AL1126"/>
  <c r="AO1444"/>
  <c r="AP1374"/>
  <c r="AM1335"/>
  <c r="AK3214"/>
  <c r="AL1763"/>
  <c r="AK1119"/>
  <c r="AR1927"/>
  <c r="AJ1503"/>
  <c r="AL1570"/>
  <c r="AN2023"/>
  <c r="AO1891"/>
  <c r="AN3311"/>
  <c r="AR2563"/>
  <c r="AK1818"/>
  <c r="AJ1243"/>
  <c r="AJ1167"/>
  <c r="AP3175"/>
  <c r="AK2523"/>
  <c r="AK2134"/>
  <c r="AK2982"/>
  <c r="AR1007"/>
  <c r="AQ1652"/>
  <c r="AK2175"/>
  <c r="AK2346"/>
  <c r="AR1487"/>
  <c r="AL2886"/>
  <c r="AJ1497"/>
  <c r="AJ2598"/>
  <c r="AQ2787"/>
  <c r="AN1016"/>
  <c r="AQ1543"/>
  <c r="AL1750"/>
  <c r="AK1095"/>
  <c r="AL1226"/>
  <c r="AK1894"/>
  <c r="AQ1323"/>
  <c r="AM2803"/>
  <c r="AJ1635"/>
  <c r="AO1656"/>
  <c r="AQ1232"/>
  <c r="AJ1498"/>
  <c r="AP1616"/>
  <c r="AO1084"/>
  <c r="AP1776"/>
  <c r="AP1707"/>
  <c r="AM2391"/>
  <c r="AP1207"/>
  <c r="AQ1315"/>
  <c r="AK2130"/>
  <c r="AQ1099"/>
  <c r="AP2487"/>
  <c r="AP2259"/>
  <c r="AJ1354"/>
  <c r="AO1379"/>
  <c r="AM2175"/>
  <c r="AQ1288"/>
  <c r="AP1099"/>
  <c r="AJ2282"/>
  <c r="AJ1074"/>
  <c r="AM3479"/>
  <c r="AN2191"/>
  <c r="AK1462"/>
  <c r="AL1142"/>
  <c r="AO1326"/>
  <c r="AQ1240"/>
  <c r="AN2907"/>
  <c r="AN1983"/>
  <c r="AO2043"/>
  <c r="AL1954"/>
  <c r="AK1399"/>
  <c r="AL1971"/>
  <c r="AL1069"/>
  <c r="AM3367"/>
  <c r="AK2782"/>
  <c r="AM1244"/>
  <c r="AR1358"/>
  <c r="AR1755"/>
  <c r="AJ2346"/>
  <c r="AL1662"/>
  <c r="AK2538"/>
  <c r="AR1140"/>
  <c r="AQ1763"/>
  <c r="AR2691"/>
  <c r="AP1008"/>
  <c r="AO1568"/>
  <c r="AP1911"/>
  <c r="AJ1830"/>
  <c r="AP1188"/>
  <c r="AP1891"/>
  <c r="AN1784"/>
  <c r="AJ1123"/>
  <c r="AK2658"/>
  <c r="AQ2791"/>
  <c r="AK1755"/>
  <c r="AO2307"/>
  <c r="AO1807"/>
  <c r="AL2398"/>
  <c r="AQ1175"/>
  <c r="AN2631"/>
  <c r="AL1482"/>
  <c r="AM1336"/>
  <c r="AQ1644"/>
  <c r="AP2647"/>
  <c r="AQ1003"/>
  <c r="AK1239"/>
  <c r="AJ1906"/>
  <c r="AJ1207"/>
  <c r="AO1156"/>
  <c r="AN2411"/>
  <c r="AL1814"/>
  <c r="AO3507"/>
  <c r="AR2223"/>
  <c r="AQ2183"/>
  <c r="AR1214"/>
  <c r="AL3042"/>
  <c r="AQ1435"/>
  <c r="AJ1545"/>
  <c r="AM1479"/>
  <c r="AQ1354"/>
  <c r="AP1331"/>
  <c r="AQ1047"/>
  <c r="AQ1511"/>
  <c r="AM2323"/>
  <c r="AJ2331"/>
  <c r="AJ1193"/>
  <c r="AO1455"/>
  <c r="AO1324"/>
  <c r="AP1372"/>
  <c r="AN1736"/>
  <c r="AQ1568"/>
  <c r="AJ1947"/>
  <c r="AP1628"/>
  <c r="AR2659"/>
  <c r="AQ1112"/>
  <c r="AR1315"/>
  <c r="AJ1734"/>
  <c r="AJ2318"/>
  <c r="AN1676"/>
  <c r="AQ2759"/>
  <c r="AM2519"/>
  <c r="AM1708"/>
  <c r="AK2250"/>
  <c r="AP1200"/>
  <c r="AQ1304"/>
  <c r="AR1179"/>
  <c r="AJ1297"/>
  <c r="AJ2579"/>
  <c r="AM1512"/>
  <c r="AR1900"/>
  <c r="AO1472"/>
  <c r="AJ1477"/>
  <c r="AM1240"/>
  <c r="AO1548"/>
  <c r="AM2663"/>
  <c r="AK2922"/>
  <c r="AO2380"/>
  <c r="AL2023"/>
  <c r="AM2027"/>
  <c r="AL2254"/>
  <c r="AN2367"/>
  <c r="AJ1875"/>
  <c r="AK1293"/>
  <c r="AP1023"/>
  <c r="AO1304"/>
  <c r="AQ3291"/>
  <c r="AJ1286"/>
  <c r="AQ1284"/>
  <c r="AJ2310"/>
  <c r="AM1166"/>
  <c r="AM2751"/>
  <c r="AJ2063"/>
  <c r="AO2035"/>
  <c r="AK1487"/>
  <c r="AQ1855"/>
  <c r="AL1012"/>
  <c r="AO1523"/>
  <c r="AP1342"/>
  <c r="AQ1756"/>
  <c r="AP2352"/>
  <c r="AN1239"/>
  <c r="AQ1832"/>
  <c r="AQ2151"/>
  <c r="AK1950"/>
  <c r="AP1163"/>
  <c r="AJ1738"/>
  <c r="AP1078"/>
  <c r="AN1560"/>
  <c r="AM1340"/>
  <c r="AJ2327"/>
  <c r="AL2738"/>
  <c r="AO2427"/>
  <c r="AJ1766"/>
  <c r="AR2719"/>
  <c r="AM3135"/>
  <c r="AL1247"/>
  <c r="AL2159"/>
  <c r="AL1569"/>
  <c r="AN1539"/>
  <c r="AN1519"/>
  <c r="AQ2259"/>
  <c r="AQ2175"/>
  <c r="AL1670"/>
  <c r="AO1831"/>
  <c r="AJ1054"/>
  <c r="AQ2407"/>
  <c r="AR1422"/>
  <c r="AJ1067"/>
  <c r="AP2380"/>
  <c r="AQ1971"/>
  <c r="AJ1347"/>
  <c r="AM2567"/>
  <c r="AJ1117"/>
  <c r="AR3355"/>
  <c r="AP1211"/>
  <c r="AO1863"/>
  <c r="AL1577"/>
  <c r="AM1964"/>
  <c r="AP1927"/>
  <c r="AN1259"/>
  <c r="AL1858"/>
  <c r="AJ1375"/>
  <c r="AO1319"/>
  <c r="AO1747"/>
  <c r="AK1514"/>
  <c r="AQ2643"/>
  <c r="AL3154"/>
  <c r="AQ1936"/>
  <c r="AM1143"/>
  <c r="AP2547"/>
  <c r="AR1406"/>
  <c r="AL1074"/>
  <c r="AR1616"/>
  <c r="AP1038"/>
  <c r="AJ1903"/>
  <c r="AM1636"/>
  <c r="AP2367"/>
  <c r="AK2143"/>
  <c r="AM1952"/>
  <c r="AO2475"/>
  <c r="AQ2339"/>
  <c r="AR1144"/>
  <c r="AO2231"/>
  <c r="AJ2503"/>
  <c r="AL1015"/>
  <c r="AQ1234"/>
  <c r="AP1699"/>
  <c r="AN2443"/>
  <c r="AK1367"/>
  <c r="AM1672"/>
  <c r="AP1280"/>
  <c r="AK1213"/>
  <c r="AO1859"/>
  <c r="AO2795"/>
  <c r="AR1832"/>
  <c r="AJ2046"/>
  <c r="AR3071"/>
  <c r="AK1427"/>
  <c r="AQ1111"/>
  <c r="AM1174"/>
  <c r="AP1700"/>
  <c r="AN1296"/>
  <c r="AJ2774"/>
  <c r="AR2823"/>
  <c r="AM1896"/>
  <c r="AP1467"/>
  <c r="AO1187"/>
  <c r="AM1299"/>
  <c r="AN1579"/>
  <c r="AJ1626"/>
  <c r="AP2099"/>
  <c r="AJ1927"/>
  <c r="AQ2599"/>
  <c r="AL2734"/>
  <c r="AL1622"/>
  <c r="AO1740"/>
  <c r="AO1756"/>
  <c r="AQ1379"/>
  <c r="AR1342"/>
  <c r="AN1698"/>
  <c r="AJ1863"/>
  <c r="AR1772"/>
  <c r="AQ2019"/>
  <c r="AQ2683"/>
  <c r="AP1504"/>
  <c r="AM1406"/>
  <c r="AK1653"/>
  <c r="AO1868"/>
  <c r="AM2083"/>
  <c r="AJ1227"/>
  <c r="AO1671"/>
  <c r="AP2611"/>
  <c r="AN1684"/>
  <c r="AN1492"/>
  <c r="AR1102"/>
  <c r="AJ2086"/>
  <c r="AP1735"/>
  <c r="AP3395"/>
  <c r="AP1659"/>
  <c r="AR1003"/>
  <c r="AJ2434"/>
  <c r="AQ2587"/>
  <c r="AL1039"/>
  <c r="AK1022"/>
  <c r="AR1366"/>
  <c r="AR1407"/>
  <c r="AP1564"/>
  <c r="AO1636"/>
  <c r="AM1047"/>
  <c r="AK2210"/>
  <c r="AP2032"/>
  <c r="AO2411"/>
  <c r="AJ2302"/>
  <c r="AJ2555"/>
  <c r="AJ1907"/>
  <c r="AR1608"/>
  <c r="AK2566"/>
  <c r="AO1168"/>
  <c r="AQ1054"/>
  <c r="AJ1084"/>
  <c r="AJ1086"/>
  <c r="AQ1207"/>
  <c r="AL1553"/>
  <c r="AL1687"/>
  <c r="AP1692"/>
  <c r="AN1095"/>
  <c r="AN1232"/>
  <c r="AL3434"/>
  <c r="AP1536"/>
  <c r="AJ2198"/>
  <c r="AP1231"/>
  <c r="AJ1582"/>
  <c r="AL2538"/>
  <c r="AK2095"/>
  <c r="AR2027"/>
  <c r="AK2406"/>
  <c r="AJ3134"/>
  <c r="AQ2543"/>
  <c r="AN1142"/>
  <c r="AL1273"/>
  <c r="AN1963"/>
  <c r="AL1655"/>
  <c r="AM1254"/>
  <c r="AO1258"/>
  <c r="AQ1438"/>
  <c r="AK2111"/>
  <c r="AJ1617"/>
  <c r="AK2902"/>
  <c r="AN1464"/>
  <c r="AR1116"/>
  <c r="AP1367"/>
  <c r="AQ2251"/>
  <c r="AK3310"/>
  <c r="AJ1029"/>
  <c r="AR1848"/>
  <c r="AQ1963"/>
  <c r="AQ1395"/>
  <c r="AL2331"/>
  <c r="AJ2422"/>
  <c r="AP1712"/>
  <c r="AK2770"/>
  <c r="AK2098"/>
  <c r="AN1046"/>
  <c r="AM2067"/>
  <c r="AK1283"/>
  <c r="AJ1298"/>
  <c r="AO2303"/>
  <c r="AQ1474"/>
  <c r="AR1764"/>
  <c r="AJ1136"/>
  <c r="AO1095"/>
  <c r="AL1938"/>
  <c r="AO1495"/>
  <c r="AL2270"/>
  <c r="AJ1779"/>
  <c r="AL1099"/>
  <c r="AK2382"/>
  <c r="AM1214"/>
  <c r="AR2263"/>
  <c r="AK2430"/>
  <c r="AQ1720"/>
  <c r="AK1014"/>
  <c r="AL1342"/>
  <c r="AP1314"/>
  <c r="AL2642"/>
  <c r="AP1724"/>
  <c r="AN2168"/>
  <c r="AP1050"/>
  <c r="AQ2420"/>
  <c r="AK1470"/>
  <c r="AO1067"/>
  <c r="AK1559"/>
  <c r="AR1250"/>
  <c r="AR1567"/>
  <c r="AP2335"/>
  <c r="AR1712"/>
  <c r="AM2543"/>
  <c r="AQ1468"/>
  <c r="AM1824"/>
  <c r="AO2003"/>
  <c r="AK2011"/>
  <c r="AK2479"/>
  <c r="AP1264"/>
  <c r="AN1931"/>
  <c r="AN1100"/>
  <c r="AJ1114"/>
  <c r="AO1955"/>
  <c r="AQ1276"/>
  <c r="AJ1962"/>
  <c r="AM1276"/>
  <c r="AM1234"/>
  <c r="AK1237"/>
  <c r="AL1077"/>
  <c r="AL1702"/>
  <c r="AM1167"/>
  <c r="AP2055"/>
  <c r="AJ1594"/>
  <c r="AO2483"/>
  <c r="AJ3402"/>
  <c r="AK2630"/>
  <c r="AJ1261"/>
  <c r="AQ2423"/>
  <c r="AP1327"/>
  <c r="AO1884"/>
  <c r="AL1230"/>
  <c r="AR1483"/>
  <c r="AK1124"/>
  <c r="AR3543"/>
  <c r="AR1462"/>
  <c r="AP2339"/>
  <c r="AJ1614"/>
  <c r="AK2994"/>
  <c r="AJ2266"/>
  <c r="AP1214"/>
  <c r="AM1939"/>
  <c r="AL1522"/>
  <c r="AO1374"/>
  <c r="AO1680"/>
  <c r="AJ1187"/>
  <c r="AO2551"/>
  <c r="AQ1947"/>
  <c r="AP2127"/>
  <c r="AP1375"/>
  <c r="AL1054"/>
  <c r="AM1315"/>
  <c r="AK2066"/>
  <c r="AP3075"/>
  <c r="AN1900"/>
  <c r="AK1179"/>
  <c r="AK2123"/>
  <c r="AO1823"/>
  <c r="AJ1823"/>
  <c r="AJ1122"/>
  <c r="AR2327"/>
  <c r="AM2835"/>
  <c r="AQ1380"/>
  <c r="AR2491"/>
  <c r="AL1006"/>
  <c r="AP1210"/>
  <c r="AJ1401"/>
  <c r="AQ1868"/>
  <c r="AQ1296"/>
  <c r="AP2043"/>
  <c r="AO1780"/>
  <c r="AN1695"/>
  <c r="AK1794"/>
  <c r="AK2018"/>
  <c r="AJ2443"/>
  <c r="AQ1967"/>
  <c r="AQ1427"/>
  <c r="AO1435"/>
  <c r="AJ2642"/>
  <c r="AR1107"/>
  <c r="AP1267"/>
  <c r="AR1524"/>
  <c r="AJ1363"/>
  <c r="AQ1322"/>
  <c r="AK2171"/>
  <c r="AK1567"/>
  <c r="AN1103"/>
  <c r="AO2000"/>
  <c r="AK1434"/>
  <c r="AQ1563"/>
  <c r="AQ1359"/>
  <c r="AN2371"/>
  <c r="AJ1225"/>
  <c r="AN1276"/>
  <c r="AO1667"/>
  <c r="AR1852"/>
  <c r="AP1679"/>
  <c r="AL1666"/>
  <c r="AQ2711"/>
  <c r="AL2922"/>
  <c r="AQ1887"/>
  <c r="AJ2122"/>
  <c r="AN1927"/>
  <c r="AO2175"/>
  <c r="AP1124"/>
  <c r="AL1335"/>
  <c r="AK1954"/>
  <c r="AO1356"/>
  <c r="AQ1087"/>
  <c r="AR2339"/>
  <c r="AP2359"/>
  <c r="AR1491"/>
  <c r="AL1422"/>
  <c r="AR2971"/>
  <c r="AR1399"/>
  <c r="AN2179"/>
  <c r="AJ1554"/>
  <c r="AM2003"/>
  <c r="AO1240"/>
  <c r="AK1063"/>
  <c r="AM2012"/>
  <c r="AQ1500"/>
  <c r="AK1963"/>
  <c r="AK1020"/>
  <c r="AL3022"/>
  <c r="AK2934"/>
  <c r="AP1107"/>
  <c r="AN1119"/>
  <c r="AJ1575"/>
  <c r="AN1796"/>
  <c r="AM2378"/>
  <c r="AP1286"/>
  <c r="AP2699"/>
  <c r="AR1776"/>
  <c r="AK1475"/>
  <c r="AK1810"/>
  <c r="AJ1791"/>
  <c r="AK1071"/>
  <c r="AO2435"/>
  <c r="AR1035"/>
  <c r="AK2294"/>
  <c r="AQ1298"/>
  <c r="AQ1106"/>
  <c r="AR1636"/>
  <c r="AO1528"/>
  <c r="AO2488"/>
  <c r="AN1308"/>
  <c r="AO1366"/>
  <c r="AP2719"/>
  <c r="AP1128"/>
  <c r="AL1322"/>
  <c r="AK1573"/>
  <c r="AP1284"/>
  <c r="AR2003"/>
  <c r="AJ1902"/>
  <c r="AJ1970"/>
  <c r="AM1764"/>
  <c r="AK1154"/>
  <c r="AJ1715"/>
  <c r="AQ2663"/>
  <c r="AK1390"/>
  <c r="AO2195"/>
  <c r="AQ1900"/>
  <c r="AK1225"/>
  <c r="AK2502"/>
  <c r="AM2727"/>
  <c r="AL1542"/>
  <c r="AL1417"/>
  <c r="AJ1093"/>
  <c r="AO1459"/>
  <c r="AR3291"/>
  <c r="AQ1843"/>
  <c r="AN1098"/>
  <c r="AM2920"/>
  <c r="AQ3123"/>
  <c r="AO2300"/>
  <c r="AJ1023"/>
  <c r="AN1202"/>
  <c r="AQ2015"/>
  <c r="AO1124"/>
  <c r="AO1763"/>
  <c r="AO2991"/>
  <c r="AJ3014"/>
  <c r="AR2139"/>
  <c r="AM1032"/>
  <c r="AN1556"/>
  <c r="AQ1423"/>
  <c r="AN2423"/>
  <c r="AN2511"/>
  <c r="AJ2814"/>
  <c r="AM2587"/>
  <c r="AN1427"/>
  <c r="AJ3462"/>
  <c r="AR1964"/>
  <c r="AO1584"/>
  <c r="AM1246"/>
  <c r="AN1577"/>
  <c r="AK1906"/>
  <c r="AN3475"/>
  <c r="AO2155"/>
  <c r="AK1037"/>
  <c r="AR1118"/>
  <c r="AQ1150"/>
  <c r="AN2276"/>
  <c r="AK2002"/>
  <c r="AR1364"/>
  <c r="AO2287"/>
  <c r="AL1070"/>
  <c r="AQ1532"/>
  <c r="AR1439"/>
  <c r="AM1112"/>
  <c r="AR1780"/>
  <c r="AR1087"/>
  <c r="AQ2775"/>
  <c r="AP2739"/>
  <c r="AO1520"/>
  <c r="AL1150"/>
  <c r="AN1436"/>
  <c r="AL1923"/>
  <c r="AP1875"/>
  <c r="AO1062"/>
  <c r="AP1668"/>
  <c r="AL1967"/>
  <c r="AN2251"/>
  <c r="AQ2647"/>
  <c r="AR1427"/>
  <c r="AM1220"/>
  <c r="AO1224"/>
  <c r="AQ1208"/>
  <c r="AK1123"/>
  <c r="AJ1191"/>
  <c r="AO1231"/>
  <c r="AN1604"/>
  <c r="AR2671"/>
  <c r="AR1328"/>
  <c r="AJ2334"/>
  <c r="AL1310"/>
  <c r="AN1150"/>
  <c r="AQ1480"/>
  <c r="AJ1219"/>
  <c r="AJ1651"/>
  <c r="AQ1444"/>
  <c r="AP1228"/>
  <c r="AN1588"/>
  <c r="AK2670"/>
  <c r="AO1811"/>
  <c r="AL2818"/>
  <c r="AP2203"/>
  <c r="AO2631"/>
  <c r="AO1828"/>
  <c r="AM1100"/>
  <c r="AQ1384"/>
  <c r="AR1851"/>
  <c r="AQ1656"/>
  <c r="AJ2822"/>
  <c r="AJ1471"/>
  <c r="AN2583"/>
  <c r="AN2167"/>
  <c r="AL2778"/>
  <c r="AJ1171"/>
  <c r="AM2231"/>
  <c r="AL1363"/>
  <c r="AR2947"/>
  <c r="AP2475"/>
  <c r="AO1775"/>
  <c r="AL1032"/>
  <c r="AL1044"/>
  <c r="AN1679"/>
  <c r="AK1806"/>
  <c r="AL1079"/>
  <c r="AN2208"/>
  <c r="AQ1366"/>
  <c r="AO2027"/>
  <c r="AP3259"/>
  <c r="AJ1762"/>
  <c r="AK1113"/>
  <c r="AO3163"/>
  <c r="AK1342"/>
  <c r="AP1780"/>
  <c r="AL2166"/>
  <c r="AJ2474"/>
  <c r="AQ1463"/>
  <c r="AQ2164"/>
  <c r="AP1212"/>
  <c r="AP2799"/>
  <c r="AK1417"/>
  <c r="AL2038"/>
  <c r="AN2436"/>
  <c r="AN1871"/>
  <c r="AQ1824"/>
  <c r="AR1711"/>
  <c r="AM1648"/>
  <c r="AQ1707"/>
  <c r="AM1024"/>
  <c r="AJ2186"/>
  <c r="AR1799"/>
  <c r="AR1607"/>
  <c r="AO1323"/>
  <c r="AO2407"/>
  <c r="AM1142"/>
  <c r="AM1863"/>
  <c r="AN1091"/>
  <c r="AN1139"/>
  <c r="AL1013"/>
  <c r="AR2791"/>
  <c r="AM1446"/>
  <c r="AO1692"/>
  <c r="AP1003"/>
  <c r="AJ2238"/>
  <c r="AJ1959"/>
  <c r="AK1335"/>
  <c r="AL1991"/>
  <c r="AN1143"/>
  <c r="AL2566"/>
  <c r="AO1352"/>
  <c r="AQ1319"/>
  <c r="AL2194"/>
  <c r="AO1596"/>
  <c r="AM2007"/>
  <c r="AK2455"/>
  <c r="AJ2030"/>
  <c r="AK1994"/>
  <c r="AK1986"/>
  <c r="AQ1426"/>
  <c r="AP1144"/>
  <c r="AM1116"/>
  <c r="AR1312"/>
  <c r="AK1815"/>
  <c r="AK1366"/>
  <c r="AP1399"/>
  <c r="AR2527"/>
  <c r="AN2663"/>
  <c r="AJ2378"/>
  <c r="AP1148"/>
  <c r="AN2255"/>
  <c r="AK1145"/>
  <c r="AP2111"/>
  <c r="AO1808"/>
  <c r="AL1922"/>
  <c r="AN2623"/>
  <c r="AP2643"/>
  <c r="AJ1886"/>
  <c r="AR1346"/>
  <c r="AM1508"/>
  <c r="AK1582"/>
  <c r="AO1358"/>
  <c r="AR1355"/>
  <c r="AL3002"/>
  <c r="AO2227"/>
  <c r="AO1218"/>
  <c r="AR2423"/>
  <c r="AO3231"/>
  <c r="AR1468"/>
  <c r="AP2403"/>
  <c r="AO2495"/>
  <c r="AK2590"/>
  <c r="AM1634"/>
  <c r="AP2020"/>
  <c r="AM1267"/>
  <c r="AK2035"/>
  <c r="AL1291"/>
  <c r="AO2271"/>
  <c r="AR1295"/>
  <c r="AJ1742"/>
  <c r="AO1132"/>
  <c r="AJ2842"/>
  <c r="AL2067"/>
  <c r="AQ2324"/>
  <c r="AJ2622"/>
  <c r="AQ1747"/>
  <c r="AJ1654"/>
  <c r="AN1536"/>
  <c r="AL1510"/>
  <c r="AN1250"/>
  <c r="AQ1916"/>
  <c r="AQ2623"/>
  <c r="AQ1964"/>
  <c r="AK2710"/>
  <c r="AK1537"/>
  <c r="AM1500"/>
  <c r="AL2154"/>
  <c r="AK1699"/>
  <c r="AK2262"/>
  <c r="AP1656"/>
  <c r="AP1352"/>
  <c r="AL2454"/>
  <c r="AO2179"/>
  <c r="AO2031"/>
  <c r="AK1727"/>
  <c r="AL1163"/>
  <c r="AR1204"/>
  <c r="AR1080"/>
  <c r="AJ1719"/>
  <c r="AL2774"/>
  <c r="AM1180"/>
  <c r="AL1026"/>
  <c r="AP2571"/>
  <c r="AN1775"/>
  <c r="AJ1281"/>
  <c r="AM1526"/>
  <c r="AO1012"/>
  <c r="AO1527"/>
  <c r="AL2578"/>
  <c r="AJ1895"/>
  <c r="AM2463"/>
  <c r="AR1075"/>
  <c r="AO1138"/>
  <c r="AL2019"/>
  <c r="AK1319"/>
  <c r="AL1319"/>
  <c r="AM1071"/>
  <c r="AQ1739"/>
  <c r="AO2923"/>
  <c r="AN2727"/>
  <c r="AO1896"/>
  <c r="AL1470"/>
  <c r="AJ1778"/>
  <c r="AL1847"/>
  <c r="AO1660"/>
  <c r="AK1183"/>
  <c r="AM2915"/>
  <c r="AN2679"/>
  <c r="AO1375"/>
  <c r="AN2027"/>
  <c r="AL2058"/>
  <c r="AP3031"/>
  <c r="AR1227"/>
  <c r="AM1840"/>
  <c r="AP1052"/>
  <c r="AL2318"/>
  <c r="AP1254"/>
  <c r="AL1177"/>
  <c r="AK1115"/>
  <c r="AO1020"/>
  <c r="AN2043"/>
  <c r="AK3034"/>
  <c r="AK1078"/>
  <c r="AL1343"/>
  <c r="AP1238"/>
  <c r="AP2715"/>
  <c r="AM2251"/>
  <c r="AR1647"/>
  <c r="AR2859"/>
  <c r="AJ2027"/>
  <c r="AL1386"/>
  <c r="AM2271"/>
  <c r="AO1102"/>
  <c r="AN1432"/>
  <c r="AL1770"/>
  <c r="AM1739"/>
  <c r="AO2331"/>
  <c r="AN1528"/>
  <c r="AO2503"/>
  <c r="AN1310"/>
  <c r="AK1581"/>
  <c r="AO2067"/>
  <c r="AJ1223"/>
  <c r="AJ1104"/>
  <c r="AP2299"/>
  <c r="AQ1070"/>
  <c r="AR2220"/>
  <c r="AP1704"/>
  <c r="AL2814"/>
  <c r="AN1551"/>
  <c r="AQ2462"/>
  <c r="AL1539"/>
  <c r="AJ1739"/>
  <c r="AP1975"/>
  <c r="AR2211"/>
  <c r="AO1735"/>
  <c r="AL1194"/>
  <c r="AK1878"/>
  <c r="AO1174"/>
  <c r="AP2384"/>
  <c r="AL2262"/>
  <c r="AM2227"/>
  <c r="AL1873"/>
  <c r="AP2759"/>
  <c r="AL1986"/>
  <c r="AK2254"/>
  <c r="AL1589"/>
  <c r="AJ2306"/>
  <c r="AK2954"/>
  <c r="AM2719"/>
  <c r="AL2466"/>
  <c r="AJ1682"/>
  <c r="AK3278"/>
  <c r="AO1403"/>
  <c r="AR1668"/>
  <c r="AN1072"/>
  <c r="AK1057"/>
  <c r="AM1812"/>
  <c r="AJ2651"/>
  <c r="AK1266"/>
  <c r="AJ1754"/>
  <c r="AQ1262"/>
  <c r="AL2411"/>
  <c r="AL1658"/>
  <c r="AN1628"/>
  <c r="AM2119"/>
  <c r="AR1415"/>
  <c r="AK1642"/>
  <c r="AP1178"/>
  <c r="AR3419"/>
  <c r="AJ1923"/>
  <c r="AL1225"/>
  <c r="AN1526"/>
  <c r="AM1387"/>
  <c r="AN1070"/>
  <c r="AK1441"/>
  <c r="AJ2978"/>
  <c r="AK1639"/>
  <c r="AQ1560"/>
  <c r="AM1811"/>
  <c r="AM1795"/>
  <c r="AJ2446"/>
  <c r="AP3535"/>
  <c r="AK1435"/>
  <c r="AN2707"/>
  <c r="AL1513"/>
  <c r="AN2487"/>
  <c r="AN1332"/>
  <c r="AQ2099"/>
  <c r="AL1269"/>
  <c r="AO1011"/>
  <c r="AQ2419"/>
  <c r="AN1935"/>
  <c r="AP1432"/>
  <c r="AR1892"/>
  <c r="AN1163"/>
  <c r="AN1656"/>
  <c r="AR1920"/>
  <c r="AO1346"/>
  <c r="AO1204"/>
  <c r="AM2015"/>
  <c r="AN1747"/>
  <c r="AP1291"/>
  <c r="AJ1475"/>
  <c r="AJ1309"/>
  <c r="AK1787"/>
  <c r="AK1991"/>
  <c r="AN2224"/>
  <c r="AQ2000"/>
  <c r="AK2690"/>
  <c r="AM2399"/>
  <c r="AP2691"/>
  <c r="AK2563"/>
  <c r="AJ2423"/>
  <c r="AK1911"/>
  <c r="AK3046"/>
  <c r="AM1420"/>
  <c r="AM1090"/>
  <c r="AR1903"/>
  <c r="AJ2166"/>
  <c r="AM2311"/>
  <c r="AR2051"/>
  <c r="AL1515"/>
  <c r="AM1382"/>
  <c r="AL2902"/>
  <c r="AK1934"/>
  <c r="AK1643"/>
  <c r="AO1158"/>
  <c r="AR1547"/>
  <c r="AK1298"/>
  <c r="AK1430"/>
  <c r="AM3235"/>
  <c r="AK2490"/>
  <c r="AP2075"/>
  <c r="AK1009"/>
  <c r="AR2187"/>
  <c r="AR1330"/>
  <c r="AJ1711"/>
  <c r="AQ2803"/>
  <c r="AM1190"/>
  <c r="AL1859"/>
  <c r="AM1916"/>
  <c r="AQ2235"/>
  <c r="AP1328"/>
  <c r="AJ2163"/>
  <c r="AL3362"/>
  <c r="AO2570"/>
  <c r="AL1258"/>
  <c r="AJ3434"/>
  <c r="AJ1899"/>
  <c r="AP1386"/>
  <c r="AQ1199"/>
  <c r="AR2430"/>
  <c r="AQ1431"/>
  <c r="AQ2395"/>
  <c r="AL1518"/>
  <c r="AR1787"/>
  <c r="AO2607"/>
  <c r="AN1024"/>
  <c r="AP1136"/>
  <c r="AO2267"/>
  <c r="AQ2491"/>
  <c r="AP1400"/>
  <c r="AK1230"/>
  <c r="AM1578"/>
  <c r="AN1651"/>
  <c r="AK2763"/>
  <c r="AQ1743"/>
  <c r="AN2291"/>
  <c r="AR2559"/>
  <c r="AJ1859"/>
  <c r="AN2915"/>
  <c r="AN1190"/>
  <c r="AQ1552"/>
  <c r="AM1403"/>
  <c r="AK1726"/>
  <c r="AP1559"/>
  <c r="AP1840"/>
  <c r="AQ1655"/>
  <c r="AQ1406"/>
  <c r="AJ3030"/>
  <c r="AN1188"/>
  <c r="AM1002"/>
  <c r="AK1363"/>
  <c r="AQ1092"/>
  <c r="AN2435"/>
  <c r="AR2075"/>
  <c r="AQ2315"/>
  <c r="AP2943"/>
  <c r="AL1519"/>
  <c r="AM2451"/>
  <c r="AQ1400"/>
  <c r="AL3006"/>
  <c r="AP2471"/>
  <c r="AN1756"/>
  <c r="AP1872"/>
  <c r="AR2439"/>
  <c r="AQ2527"/>
  <c r="AR2639"/>
  <c r="AK1766"/>
  <c r="AJ1627"/>
  <c r="AJ1143"/>
  <c r="AK1731"/>
  <c r="AL1289"/>
  <c r="AN1019"/>
  <c r="AJ2087"/>
  <c r="AO1570"/>
  <c r="AM1831"/>
  <c r="AO1115"/>
  <c r="AL2210"/>
  <c r="AJ1718"/>
  <c r="AM1208"/>
  <c r="AK1633"/>
  <c r="AP1591"/>
  <c r="AP1391"/>
  <c r="AP1082"/>
  <c r="AQ3059"/>
  <c r="AR1891"/>
  <c r="AK1962"/>
  <c r="AQ2455"/>
  <c r="AQ1182"/>
  <c r="AN1563"/>
  <c r="AM2335"/>
  <c r="AJ1335"/>
  <c r="AP1343"/>
  <c r="AL2874"/>
  <c r="AJ1290"/>
  <c r="AQ1923"/>
  <c r="AJ1374"/>
  <c r="AO1276"/>
  <c r="AL1315"/>
  <c r="AJ2062"/>
  <c r="AN1396"/>
  <c r="AQ1856"/>
  <c r="AP2287"/>
  <c r="AP2155"/>
  <c r="AM1268"/>
  <c r="AK1394"/>
  <c r="AM1206"/>
  <c r="AO2219"/>
  <c r="AN1115"/>
  <c r="AK2990"/>
  <c r="AP1220"/>
  <c r="AO1516"/>
  <c r="AM2931"/>
  <c r="AK1983"/>
  <c r="AR1203"/>
  <c r="AP1310"/>
  <c r="AM1151"/>
  <c r="AQ2127"/>
  <c r="AR1760"/>
  <c r="AN1636"/>
  <c r="AJ1649"/>
  <c r="AL1067"/>
  <c r="AL2666"/>
  <c r="AJ1121"/>
  <c r="AM2872"/>
  <c r="AN2278"/>
  <c r="AO1195"/>
  <c r="AL1786"/>
  <c r="AL1958"/>
  <c r="AK1166"/>
  <c r="AK1970"/>
  <c r="AJ1579"/>
  <c r="AQ1451"/>
  <c r="AL1507"/>
  <c r="AQ3475"/>
  <c r="AK1443"/>
  <c r="AL2430"/>
  <c r="AJ1807"/>
  <c r="AL1133"/>
  <c r="AL1465"/>
  <c r="AK2706"/>
  <c r="AO1935"/>
  <c r="AP1483"/>
  <c r="AJ1310"/>
  <c r="AQ1787"/>
  <c r="AL1554"/>
  <c r="AM1642"/>
  <c r="AK1722"/>
  <c r="AR2127"/>
  <c r="AM1532"/>
  <c r="AK1286"/>
  <c r="AL1215"/>
  <c r="AK1447"/>
  <c r="AK1431"/>
  <c r="AQ1076"/>
  <c r="AR2175"/>
  <c r="AQ1263"/>
  <c r="AJ1326"/>
  <c r="AK1898"/>
  <c r="AN2135"/>
  <c r="AJ1338"/>
  <c r="AK2014"/>
  <c r="AQ1094"/>
  <c r="AK3390"/>
  <c r="AQ1034"/>
  <c r="AK2371"/>
  <c r="AO1171"/>
  <c r="AP1507"/>
  <c r="AJ1538"/>
  <c r="AO1412"/>
  <c r="AP1355"/>
  <c r="AP2891"/>
  <c r="AL1474"/>
  <c r="AJ1743"/>
  <c r="AL3078"/>
  <c r="AN2419"/>
  <c r="AR1279"/>
  <c r="AJ1387"/>
  <c r="AQ1795"/>
  <c r="AL2978"/>
  <c r="AR1855"/>
  <c r="AQ1014"/>
  <c r="AL1479"/>
  <c r="AK1132"/>
  <c r="AO1644"/>
  <c r="AJ1461"/>
  <c r="AP2103"/>
  <c r="AK2299"/>
  <c r="AN1300"/>
  <c r="AO2451"/>
  <c r="AK2155"/>
  <c r="AK1687"/>
  <c r="AL2694"/>
  <c r="AK1329"/>
  <c r="AN1152"/>
  <c r="AJ1827"/>
  <c r="AP1108"/>
  <c r="AO3031"/>
  <c r="AM1288"/>
  <c r="AQ1146"/>
  <c r="AR1150"/>
  <c r="AN1343"/>
  <c r="AL2078"/>
  <c r="AK2559"/>
  <c r="AM1176"/>
  <c r="AL1994"/>
  <c r="AN2775"/>
  <c r="AP1411"/>
  <c r="AP1059"/>
  <c r="AM1278"/>
  <c r="AJ2074"/>
  <c r="AO2015"/>
  <c r="AO2260"/>
  <c r="AK1362"/>
  <c r="AJ1995"/>
  <c r="AP2687"/>
  <c r="AO1172"/>
  <c r="AO1895"/>
  <c r="AO1835"/>
  <c r="AQ1355"/>
  <c r="AL2051"/>
  <c r="AJ1287"/>
  <c r="AM1700"/>
  <c r="AK1578"/>
  <c r="AQ2016"/>
  <c r="AL1837"/>
  <c r="AJ1039"/>
  <c r="AJ1519"/>
  <c r="AM1327"/>
  <c r="AP3515"/>
  <c r="AQ2779"/>
  <c r="AQ1403"/>
  <c r="AL1646"/>
  <c r="AM1095"/>
  <c r="AN1860"/>
  <c r="AM1162"/>
  <c r="AN2259"/>
  <c r="AL1734"/>
  <c r="AO1771"/>
  <c r="AJ1329"/>
  <c r="AQ1083"/>
  <c r="AJ1619"/>
  <c r="AJ1814"/>
  <c r="AL1863"/>
  <c r="AJ1442"/>
  <c r="AO1180"/>
  <c r="AM1128"/>
  <c r="AK1377"/>
  <c r="AO2883"/>
  <c r="AM2388"/>
  <c r="AJ1562"/>
  <c r="AK2794"/>
  <c r="AN1920"/>
  <c r="AL1255"/>
  <c r="AK1295"/>
  <c r="AO1716"/>
  <c r="AK1106"/>
  <c r="AM3455"/>
  <c r="AK1083"/>
  <c r="AN2687"/>
  <c r="AL1159"/>
  <c r="AM2615"/>
  <c r="AN2379"/>
  <c r="AQ1314"/>
  <c r="AL1029"/>
  <c r="AL1243"/>
  <c r="AN2811"/>
  <c r="AR1059"/>
  <c r="AO2779"/>
  <c r="AP2211"/>
  <c r="AJ1189"/>
  <c r="AP1320"/>
  <c r="AM1419"/>
  <c r="AM1164"/>
  <c r="AO1380"/>
  <c r="AR1196"/>
  <c r="AN3175"/>
  <c r="AM1310"/>
  <c r="AP2039"/>
  <c r="AQ1179"/>
  <c r="AM1274"/>
  <c r="AL1115"/>
  <c r="AR2471"/>
  <c r="AN1527"/>
  <c r="AN2719"/>
  <c r="AM1919"/>
  <c r="AL1451"/>
  <c r="AP3295"/>
  <c r="AR1074"/>
  <c r="AO1684"/>
  <c r="AQ1698"/>
  <c r="AP1443"/>
  <c r="AM2071"/>
  <c r="AL1483"/>
  <c r="AO1451"/>
  <c r="AR1506"/>
  <c r="AM1832"/>
  <c r="AR2120"/>
  <c r="AK2882"/>
  <c r="AN2263"/>
  <c r="AN2743"/>
  <c r="AN1328"/>
  <c r="AQ1447"/>
  <c r="AQ1214"/>
  <c r="AR1292"/>
  <c r="AJ1523"/>
  <c r="AP2439"/>
  <c r="AM1096"/>
  <c r="AK1120"/>
  <c r="AO1194"/>
  <c r="AK3358"/>
  <c r="AN1064"/>
  <c r="AO1136"/>
  <c r="AJ1559"/>
  <c r="AK1735"/>
  <c r="AL1894"/>
  <c r="AN1663"/>
  <c r="AO2546"/>
  <c r="AK1423"/>
  <c r="AM1690"/>
  <c r="AL1617"/>
  <c r="AM1182"/>
  <c r="AL1370"/>
  <c r="AP1955"/>
  <c r="AR1172"/>
  <c r="AQ2004"/>
  <c r="AL1850"/>
  <c r="AM1687"/>
  <c r="AP1092"/>
  <c r="AP2239"/>
  <c r="AM1452"/>
  <c r="AQ1442"/>
  <c r="AL1582"/>
  <c r="AO2143"/>
  <c r="AN2051"/>
  <c r="AJ2522"/>
  <c r="AK1790"/>
  <c r="AJ3122"/>
  <c r="AR1402"/>
  <c r="AP1102"/>
  <c r="AP3083"/>
  <c r="AP1064"/>
  <c r="AM1960"/>
  <c r="AR2755"/>
  <c r="AJ1158"/>
  <c r="AN1911"/>
  <c r="AJ1501"/>
  <c r="AO1875"/>
  <c r="AQ2399"/>
  <c r="AQ1519"/>
  <c r="AJ3354"/>
  <c r="AM1107"/>
  <c r="AP2851"/>
  <c r="AL1119"/>
  <c r="AM3495"/>
  <c r="AO2755"/>
  <c r="AJ1539"/>
  <c r="AO2667"/>
  <c r="AK1715"/>
  <c r="AM2815"/>
  <c r="AN1951"/>
  <c r="AO1415"/>
  <c r="AK2094"/>
  <c r="AR2060"/>
  <c r="AP1511"/>
  <c r="AP1588"/>
  <c r="AP2363"/>
  <c r="AM1404"/>
  <c r="AJ3002"/>
  <c r="AM3279"/>
  <c r="AO1779"/>
  <c r="AQ2040"/>
  <c r="AQ1815"/>
  <c r="AL1107"/>
  <c r="AQ2064"/>
  <c r="AO2723"/>
  <c r="AL1075"/>
  <c r="AP1612"/>
  <c r="AP1112"/>
  <c r="AM2428"/>
  <c r="AM2827"/>
  <c r="AM2771"/>
  <c r="AO1068"/>
  <c r="AN2107"/>
  <c r="AK1605"/>
  <c r="AP2067"/>
  <c r="AQ1595"/>
  <c r="AO1964"/>
  <c r="AR2067"/>
  <c r="AP1380"/>
  <c r="AK2022"/>
  <c r="AN1180"/>
  <c r="AP2027"/>
  <c r="AN2495"/>
  <c r="AL2882"/>
  <c r="AL1209"/>
  <c r="AO1959"/>
  <c r="AJ3246"/>
  <c r="AM1799"/>
  <c r="AQ1939"/>
  <c r="AQ2331"/>
  <c r="AM1800"/>
  <c r="AJ1694"/>
  <c r="AN1859"/>
  <c r="AP1282"/>
  <c r="AP1332"/>
  <c r="AJ2059"/>
  <c r="AN1391"/>
  <c r="AK1101"/>
  <c r="AM2264"/>
  <c r="AQ1338"/>
  <c r="AK1247"/>
  <c r="AQ2523"/>
  <c r="AL1101"/>
  <c r="AR1123"/>
  <c r="AN1216"/>
  <c r="AO1572"/>
  <c r="AO1003"/>
  <c r="AR2135"/>
  <c r="AK1503"/>
  <c r="AK1291"/>
  <c r="AP1439"/>
  <c r="AK3363"/>
  <c r="AQ1476"/>
  <c r="AP2839"/>
  <c r="AJ1478"/>
  <c r="AQ1060"/>
  <c r="AK1369"/>
  <c r="AL1254"/>
  <c r="AN1107"/>
  <c r="AJ2226"/>
  <c r="AR1939"/>
  <c r="AJ1161"/>
  <c r="AP1691"/>
  <c r="AR2215"/>
  <c r="AJ1024"/>
  <c r="AM2480"/>
  <c r="AM1023"/>
  <c r="AQ2223"/>
  <c r="AP2135"/>
  <c r="AM1094"/>
  <c r="AK1186"/>
  <c r="AP1271"/>
  <c r="AQ1316"/>
  <c r="AN1855"/>
  <c r="AO2635"/>
  <c r="AO2184"/>
  <c r="AM1012"/>
  <c r="AP1772"/>
  <c r="AL2839"/>
  <c r="AR2168"/>
  <c r="AP2975"/>
  <c r="AP3315"/>
  <c r="AJ2686"/>
  <c r="AP2371"/>
  <c r="AK1008"/>
  <c r="AR1580"/>
  <c r="AL1594"/>
  <c r="AR1707"/>
  <c r="AO1519"/>
  <c r="AQ1726"/>
  <c r="AO1272"/>
  <c r="AM1763"/>
  <c r="AL2742"/>
  <c r="AR1971"/>
  <c r="AL1118"/>
  <c r="AO2571"/>
  <c r="AL1413"/>
  <c r="AN1474"/>
  <c r="AN1379"/>
  <c r="AR2387"/>
  <c r="AL2050"/>
  <c r="AJ1218"/>
  <c r="AO1628"/>
  <c r="AJ2146"/>
  <c r="AR1026"/>
  <c r="AL1058"/>
  <c r="AQ1204"/>
  <c r="AN1335"/>
  <c r="AR1434"/>
  <c r="AO3135"/>
  <c r="AK2463"/>
  <c r="AK1383"/>
  <c r="AM1551"/>
  <c r="AO2523"/>
  <c r="AQ1404"/>
  <c r="AK1381"/>
  <c r="AR1552"/>
  <c r="AM2759"/>
  <c r="AR1492"/>
  <c r="AP1300"/>
  <c r="AK1042"/>
  <c r="AP1479"/>
  <c r="AR1568"/>
  <c r="AM1435"/>
  <c r="AM1748"/>
  <c r="AO1183"/>
  <c r="AL3534"/>
  <c r="AK1040"/>
  <c r="AN1384"/>
  <c r="AK1909"/>
  <c r="AP1204"/>
  <c r="AK1254"/>
  <c r="AO1471"/>
  <c r="AN1108"/>
  <c r="AJ2738"/>
  <c r="AK1133"/>
  <c r="AK1589"/>
  <c r="AO1006"/>
  <c r="AM1887"/>
  <c r="AL1506"/>
  <c r="AO2107"/>
  <c r="AP1792"/>
  <c r="AJ1771"/>
  <c r="AK2402"/>
  <c r="AK1161"/>
  <c r="AP1322"/>
  <c r="AM1048"/>
  <c r="AM1098"/>
  <c r="AQ3124"/>
  <c r="AL2225"/>
  <c r="AN1346"/>
  <c r="AK1345"/>
  <c r="AQ1351"/>
  <c r="AK2190"/>
  <c r="AO1712"/>
  <c r="AL1877"/>
  <c r="AP1530"/>
  <c r="AM1362"/>
  <c r="AQ2432"/>
  <c r="AM1294"/>
  <c r="AR1783"/>
  <c r="AQ1571"/>
  <c r="AJ1070"/>
  <c r="AL2614"/>
  <c r="AQ1975"/>
  <c r="AK2435"/>
  <c r="AM1546"/>
  <c r="AN1452"/>
  <c r="AL1346"/>
  <c r="AL1191"/>
  <c r="AJ2638"/>
  <c r="AK1903"/>
  <c r="AL2375"/>
  <c r="AR1955"/>
  <c r="AJ2658"/>
  <c r="AR2111"/>
  <c r="AN1592"/>
  <c r="AK2006"/>
  <c r="AQ1220"/>
  <c r="AN1416"/>
  <c r="AO1236"/>
  <c r="AL1241"/>
  <c r="AM2307"/>
  <c r="AK1655"/>
  <c r="AK1779"/>
  <c r="AR1070"/>
  <c r="AN1590"/>
  <c r="AR2803"/>
  <c r="AK1458"/>
  <c r="AQ1051"/>
  <c r="AN1012"/>
  <c r="AO1691"/>
  <c r="AM1534"/>
  <c r="AL1598"/>
  <c r="AL1063"/>
  <c r="AP1143"/>
  <c r="AN1059"/>
  <c r="AP1560"/>
  <c r="AR1228"/>
  <c r="AL1979"/>
  <c r="AO1907"/>
  <c r="AK1062"/>
  <c r="AK2127"/>
  <c r="AO2803"/>
  <c r="AQ2047"/>
  <c r="AJ1971"/>
  <c r="AP2519"/>
  <c r="AL2026"/>
  <c r="AM1639"/>
  <c r="AQ2751"/>
  <c r="AL1411"/>
  <c r="AL2062"/>
  <c r="AO1340"/>
  <c r="AQ1764"/>
  <c r="AN2155"/>
  <c r="AO1983"/>
  <c r="AR2443"/>
  <c r="AP1259"/>
  <c r="AK2015"/>
  <c r="AP1763"/>
  <c r="AK1507"/>
  <c r="AR1683"/>
  <c r="AO2319"/>
  <c r="AP1719"/>
  <c r="AR1663"/>
  <c r="AL1530"/>
  <c r="AP1991"/>
  <c r="AO1296"/>
  <c r="AK1047"/>
  <c r="AO1499"/>
  <c r="AR1495"/>
  <c r="AM1410"/>
  <c r="AJ1639"/>
  <c r="AN1018"/>
  <c r="AQ1492"/>
  <c r="AM2534"/>
  <c r="AP2136"/>
  <c r="AQ1211"/>
  <c r="AQ1019"/>
  <c r="AR1684"/>
  <c r="AL1298"/>
  <c r="AJ1473"/>
  <c r="AL1587"/>
  <c r="AN2335"/>
  <c r="AM1140"/>
  <c r="AN1586"/>
  <c r="AJ1601"/>
  <c r="AR2336"/>
  <c r="AK2030"/>
  <c r="AJ2134"/>
  <c r="AL1990"/>
  <c r="AR2055"/>
  <c r="AL2686"/>
  <c r="AO1083"/>
  <c r="AR2567"/>
  <c r="AL3270"/>
  <c r="AO1216"/>
  <c r="AR1931"/>
  <c r="AK2023"/>
  <c r="AP2199"/>
  <c r="AK1718"/>
  <c r="AQ3363"/>
  <c r="AN1204"/>
  <c r="AM2675"/>
  <c r="AJ2366"/>
  <c r="AM1087"/>
  <c r="AJ1783"/>
  <c r="AL2214"/>
  <c r="AL2382"/>
  <c r="AP1358"/>
  <c r="AR1708"/>
  <c r="AK1478"/>
  <c r="AP1086"/>
  <c r="AP1639"/>
  <c r="AQ1407"/>
  <c r="AN1616"/>
  <c r="AN1316"/>
  <c r="AN2522"/>
  <c r="AR1811"/>
  <c r="AK1621"/>
  <c r="AM1343"/>
  <c r="AJ1707"/>
  <c r="AL3150"/>
  <c r="AL1787"/>
  <c r="AN3499"/>
  <c r="AO1295"/>
  <c r="AQ1540"/>
  <c r="AK3010"/>
  <c r="AM1046"/>
  <c r="AJ1366"/>
  <c r="AP1672"/>
  <c r="AL2042"/>
  <c r="AQ1880"/>
  <c r="AO1711"/>
  <c r="AK1349"/>
  <c r="AN1943"/>
  <c r="AR1303"/>
  <c r="AL1183"/>
  <c r="AN1082"/>
  <c r="AL2155"/>
  <c r="AL2258"/>
  <c r="AQ1062"/>
  <c r="AM2331"/>
  <c r="AK1002"/>
  <c r="AO1022"/>
  <c r="AK1108"/>
  <c r="AQ1836"/>
  <c r="AQ1186"/>
  <c r="AK1081"/>
  <c r="AQ2279"/>
  <c r="AR1352"/>
  <c r="AJ2018"/>
  <c r="AQ1651"/>
  <c r="AL2130"/>
  <c r="AJ3532"/>
  <c r="AL1535"/>
  <c r="AR1915"/>
  <c r="AN1138"/>
  <c r="AQ1206"/>
  <c r="AR1055"/>
  <c r="AN1638"/>
  <c r="AJ1075"/>
  <c r="AO1230"/>
  <c r="AQ1695"/>
  <c r="AK1092"/>
  <c r="AQ1807"/>
  <c r="AJ3502"/>
  <c r="AL1602"/>
  <c r="AJ3490"/>
  <c r="AM1959"/>
  <c r="AL1109"/>
  <c r="AR1252"/>
  <c r="AK2351"/>
  <c r="AK2718"/>
  <c r="AR2727"/>
  <c r="AO2119"/>
  <c r="AN2404"/>
  <c r="AR2575"/>
  <c r="AJ2694"/>
  <c r="AO1206"/>
  <c r="AP1066"/>
  <c r="AN1184"/>
  <c r="AR1235"/>
  <c r="AK1694"/>
  <c r="AP1147"/>
  <c r="AL2590"/>
  <c r="AP2307"/>
  <c r="AN2299"/>
  <c r="AP1171"/>
  <c r="AP1592"/>
  <c r="AK1059"/>
  <c r="AK1211"/>
  <c r="AO1820"/>
  <c r="AP2171"/>
  <c r="AQ1178"/>
  <c r="AN2747"/>
  <c r="AQ1164"/>
  <c r="AO1720"/>
  <c r="AK1523"/>
  <c r="AO1184"/>
  <c r="AJ1011"/>
  <c r="AL1578"/>
  <c r="AQ2320"/>
  <c r="AO1500"/>
  <c r="AK3126"/>
  <c r="AP2551"/>
  <c r="AJ1491"/>
  <c r="AM2859"/>
  <c r="AN2079"/>
  <c r="AN2615"/>
  <c r="AJ1541"/>
  <c r="AM1920"/>
  <c r="AL1398"/>
  <c r="AR2288"/>
  <c r="AQ2215"/>
  <c r="AK1203"/>
  <c r="AQ2463"/>
  <c r="AK1482"/>
  <c r="AJ1389"/>
  <c r="AQ1600"/>
  <c r="AR2195"/>
  <c r="AL2786"/>
  <c r="AL2726"/>
  <c r="AJ2934"/>
  <c r="AL1926"/>
  <c r="AP1444"/>
  <c r="AR1823"/>
  <c r="AJ2538"/>
  <c r="AL1031"/>
  <c r="AQ2747"/>
  <c r="AK1610"/>
  <c r="AJ3526"/>
  <c r="AK2162"/>
  <c r="AL1966"/>
  <c r="AQ2204"/>
  <c r="AN3291"/>
  <c r="AM1612"/>
  <c r="AQ2172"/>
  <c r="AM1131"/>
  <c r="AJ2594"/>
  <c r="AP1492"/>
  <c r="AL1338"/>
  <c r="AO1186"/>
  <c r="AP1295"/>
  <c r="AL1185"/>
  <c r="AQ1347"/>
  <c r="AM1122"/>
  <c r="AR1148"/>
  <c r="AK1072"/>
  <c r="AR1883"/>
  <c r="AL1249"/>
  <c r="AN1599"/>
  <c r="AL2766"/>
  <c r="AJ1630"/>
  <c r="AM1936"/>
  <c r="AJ1239"/>
  <c r="AL1806"/>
  <c r="AL1618"/>
  <c r="AM2200"/>
  <c r="AN1494"/>
  <c r="AJ3022"/>
  <c r="AN2539"/>
  <c r="AQ1508"/>
  <c r="AK3054"/>
  <c r="AR2103"/>
  <c r="AQ2271"/>
  <c r="AR1064"/>
  <c r="AJ1958"/>
  <c r="AK2274"/>
  <c r="AM2471"/>
  <c r="AM2467"/>
  <c r="AK1842"/>
  <c r="AN2468"/>
  <c r="AK2622"/>
  <c r="AL2014"/>
  <c r="AM1006"/>
  <c r="AR1243"/>
  <c r="AQ1919"/>
  <c r="AJ1063"/>
  <c r="AP1199"/>
  <c r="AR1168"/>
  <c r="AQ1908"/>
  <c r="AO2479"/>
  <c r="AQ3003"/>
  <c r="AM1291"/>
  <c r="AN3359"/>
  <c r="AM1366"/>
  <c r="AK1279"/>
  <c r="AM1460"/>
  <c r="AL1918"/>
  <c r="AM2831"/>
  <c r="AN3423"/>
  <c r="AM1732"/>
  <c r="AL2018"/>
  <c r="AN2103"/>
  <c r="AQ2371"/>
  <c r="AR1360"/>
  <c r="AJ1179"/>
  <c r="AM2063"/>
  <c r="AQ1046"/>
  <c r="AR1479"/>
  <c r="AK1036"/>
  <c r="AJ2994"/>
  <c r="AK2335"/>
  <c r="AR2083"/>
  <c r="AK1401"/>
  <c r="AR2375"/>
  <c r="AP2351"/>
  <c r="AQ1230"/>
  <c r="AJ2003"/>
  <c r="AL1439"/>
  <c r="AJ2826"/>
  <c r="AO1708"/>
  <c r="AN1648"/>
  <c r="AM1608"/>
  <c r="AK1309"/>
  <c r="AO1812"/>
  <c r="AN2151"/>
  <c r="AN2527"/>
  <c r="AP1035"/>
  <c r="AK2938"/>
  <c r="AP1582"/>
  <c r="AP2079"/>
  <c r="AM1719"/>
  <c r="AN1759"/>
  <c r="AK2971"/>
  <c r="AL2634"/>
  <c r="AJ1950"/>
  <c r="AN1640"/>
  <c r="AJ1138"/>
  <c r="AM1411"/>
  <c r="AK1598"/>
  <c r="AO2166"/>
  <c r="AJ1499"/>
  <c r="AP1663"/>
  <c r="AM1183"/>
  <c r="AM1454"/>
  <c r="AO1803"/>
  <c r="AN2479"/>
  <c r="AK1310"/>
  <c r="AR1563"/>
  <c r="AM2623"/>
  <c r="AR1588"/>
  <c r="AJ3103"/>
  <c r="AQ2519"/>
  <c r="AM1034"/>
  <c r="AJ1789"/>
  <c r="AM1987"/>
  <c r="AK2147"/>
  <c r="AQ1790"/>
  <c r="AJ2025"/>
  <c r="AN1272"/>
  <c r="AQ1748"/>
  <c r="AP1039"/>
  <c r="AO1855"/>
  <c r="AJ2407"/>
  <c r="AO1282"/>
  <c r="AJ2530"/>
  <c r="AR1430"/>
  <c r="AJ1199"/>
  <c r="AL1571"/>
  <c r="AK1302"/>
  <c r="AP1688"/>
  <c r="AK1827"/>
  <c r="AO2188"/>
  <c r="AN1700"/>
  <c r="AL2562"/>
  <c r="AR2272"/>
  <c r="AQ2867"/>
  <c r="AJ2299"/>
  <c r="AO1322"/>
  <c r="AM1635"/>
  <c r="AM1712"/>
  <c r="AQ3011"/>
  <c r="AQ1584"/>
  <c r="AM2303"/>
  <c r="AJ1044"/>
  <c r="AN2160"/>
  <c r="AM1238"/>
  <c r="AN1819"/>
  <c r="AO2320"/>
  <c r="AQ2591"/>
  <c r="AL1353"/>
  <c r="AP1475"/>
  <c r="AR1660"/>
  <c r="AQ1280"/>
  <c r="AQ1078"/>
  <c r="AQ1027"/>
  <c r="AP3091"/>
  <c r="AN2439"/>
  <c r="AN3107"/>
  <c r="AK2118"/>
  <c r="AM1014"/>
  <c r="AO1840"/>
  <c r="AM1570"/>
  <c r="AO2460"/>
  <c r="AK2614"/>
  <c r="AR1511"/>
  <c r="AR1267"/>
  <c r="AR1028"/>
  <c r="AM3527"/>
  <c r="AN2287"/>
  <c r="AP1087"/>
  <c r="AQ3478"/>
  <c r="AP2146"/>
  <c r="AP2432"/>
  <c r="AQ2931"/>
  <c r="AN2795"/>
  <c r="AL2146"/>
  <c r="AL1686"/>
  <c r="AM2539"/>
  <c r="AJ1565"/>
  <c r="AO2655"/>
  <c r="AL2257"/>
  <c r="AR2159"/>
  <c r="AM2535"/>
  <c r="AJ1323"/>
  <c r="AM2263"/>
  <c r="AN1867"/>
  <c r="AR1771"/>
  <c r="AR1103"/>
  <c r="AN3308"/>
  <c r="AJ1379"/>
  <c r="AN2567"/>
  <c r="AQ1839"/>
  <c r="AM1260"/>
  <c r="AL2474"/>
  <c r="AO1202"/>
  <c r="AP2160"/>
  <c r="AO1376"/>
  <c r="AK1539"/>
  <c r="AO3335"/>
  <c r="AR2767"/>
  <c r="AR1572"/>
  <c r="AK1137"/>
  <c r="AL2822"/>
  <c r="AJ1978"/>
  <c r="C582" a="1"/>
  <c r="AO2643"/>
  <c r="AN1200"/>
  <c r="AJ1190"/>
  <c r="AO1252"/>
  <c r="AR3283"/>
  <c r="AL1943"/>
  <c r="AQ1931"/>
  <c r="AL2974"/>
  <c r="AQ2679"/>
  <c r="AM1876"/>
  <c r="AL1551"/>
  <c r="AQ1864"/>
  <c r="AO1627"/>
  <c r="AN2839"/>
  <c r="AM1076"/>
  <c r="AN2655"/>
  <c r="AK2138"/>
  <c r="AK1041"/>
  <c r="AO1539"/>
  <c r="AQ1983"/>
  <c r="AP2523"/>
  <c r="AR2647"/>
  <c r="AJ1483"/>
  <c r="AJ2235"/>
  <c r="AK1418"/>
  <c r="AN1036"/>
  <c r="AQ2122"/>
  <c r="AJ2938"/>
  <c r="AM3335"/>
  <c r="AO1399"/>
  <c r="AM1300"/>
  <c r="AQ1867"/>
  <c r="AQ2391"/>
  <c r="AK1373"/>
  <c r="AL1084"/>
  <c r="AM3283"/>
  <c r="AJ1330"/>
  <c r="AJ1211"/>
  <c r="AL1447"/>
  <c r="AP2735"/>
  <c r="AJ1858"/>
  <c r="AN3307"/>
  <c r="AP1732"/>
  <c r="AL1714"/>
  <c r="AN1923"/>
  <c r="AN1176"/>
  <c r="AQ3307"/>
  <c r="AO1150"/>
  <c r="AM1580"/>
  <c r="AR1327"/>
  <c r="AO1207"/>
  <c r="AL1995"/>
  <c r="AR2079"/>
  <c r="AO1106"/>
  <c r="AK1343"/>
  <c r="AO1640"/>
  <c r="AK1194"/>
  <c r="AN2751"/>
  <c r="AJ1514"/>
  <c r="AK1542"/>
  <c r="AK1880"/>
  <c r="AK2350"/>
  <c r="AQ1390"/>
  <c r="AP2703"/>
  <c r="AN1422"/>
  <c r="AK1257"/>
  <c r="AN1535"/>
  <c r="AQ2616"/>
  <c r="AN1424"/>
  <c r="AP2291"/>
  <c r="AR1959"/>
  <c r="AK2665"/>
  <c r="AK1555"/>
  <c r="AN2075"/>
  <c r="AL1835"/>
  <c r="AR2467"/>
  <c r="AN1856"/>
  <c r="AJ1419"/>
  <c r="AJ1767"/>
  <c r="AJ2546"/>
  <c r="AQ2807"/>
  <c r="AN2015"/>
  <c r="AL1355"/>
  <c r="AK2598"/>
  <c r="AJ3346"/>
  <c r="AK2331"/>
  <c r="AQ2338"/>
  <c r="AR1847"/>
  <c r="AK1577"/>
  <c r="AP1115"/>
  <c r="AR1142"/>
  <c r="AP1419"/>
  <c r="AP1539"/>
  <c r="AR1180"/>
  <c r="AQ1844"/>
  <c r="AQ1100"/>
  <c r="AK1130"/>
  <c r="AN1928"/>
  <c r="AL3138"/>
  <c r="AM1150"/>
  <c r="AN1388"/>
  <c r="AN1243"/>
  <c r="AK1089"/>
  <c r="AK1327"/>
  <c r="AQ1808"/>
  <c r="AK2322"/>
  <c r="AO1700"/>
  <c r="AO1663"/>
  <c r="AP1468"/>
  <c r="AN2563"/>
  <c r="AM1772"/>
  <c r="AL1415"/>
  <c r="AM1284"/>
  <c r="AJ1453"/>
  <c r="AJ1365"/>
  <c r="AJ1259"/>
  <c r="AR3347"/>
  <c r="AM1044"/>
  <c r="AN1324"/>
  <c r="AP1160"/>
  <c r="AP1180"/>
  <c r="AR2447"/>
  <c r="AO1370"/>
  <c r="AM1262"/>
  <c r="AQ1238"/>
  <c r="AP1062"/>
  <c r="AM1492"/>
  <c r="AK1171"/>
  <c r="AP3019"/>
  <c r="AM2563"/>
  <c r="AM2855"/>
  <c r="AQ1071"/>
  <c r="AK1491"/>
  <c r="AP2059"/>
  <c r="AQ2659"/>
  <c r="AL1675"/>
  <c r="AP1784"/>
  <c r="AR1115"/>
  <c r="AK1597"/>
  <c r="AJ1979"/>
  <c r="AR1056"/>
  <c r="AN1080"/>
  <c r="AP1222"/>
  <c r="AO1339"/>
  <c r="AQ1154"/>
  <c r="AN2799"/>
  <c r="AM3151"/>
  <c r="AO1254"/>
  <c r="AN1007"/>
  <c r="AM1707"/>
  <c r="AK1181"/>
  <c r="AQ2347"/>
  <c r="AK1846"/>
  <c r="AN1359"/>
  <c r="AO1024"/>
  <c r="AO1312"/>
  <c r="AM2387"/>
  <c r="AK2790"/>
  <c r="AO1300"/>
  <c r="AM2180"/>
  <c r="AP3239"/>
  <c r="AJ2898"/>
  <c r="AK1167"/>
  <c r="AL1078"/>
  <c r="AJ3138"/>
  <c r="AL2106"/>
  <c r="AR1199"/>
  <c r="AJ2093"/>
  <c r="AO2375"/>
  <c r="AQ1496"/>
  <c r="AL1521"/>
  <c r="AP1230"/>
  <c r="AR1551"/>
  <c r="AM1723"/>
  <c r="AL2530"/>
  <c r="AJ2098"/>
  <c r="AP1283"/>
  <c r="AP1387"/>
  <c r="AO2315"/>
  <c r="AK1371"/>
  <c r="AL2570"/>
  <c r="AK2514"/>
  <c r="AN1067"/>
  <c r="AJ1842"/>
  <c r="AK1614"/>
  <c r="AJ2902"/>
  <c r="AM2112"/>
  <c r="AJ1621"/>
  <c r="AN1215"/>
  <c r="AK1323"/>
  <c r="AM1576"/>
  <c r="AO1939"/>
  <c r="AQ3227"/>
  <c r="AP1839"/>
  <c r="AQ1148"/>
  <c r="AR2599"/>
  <c r="AQ2615"/>
  <c r="AQ1278"/>
  <c r="AR1550"/>
  <c r="AO1055"/>
  <c r="AK1811"/>
  <c r="AN2723"/>
  <c r="AN1955"/>
  <c r="AK1547"/>
  <c r="AM3539"/>
  <c r="AR2087"/>
  <c r="AQ1318"/>
  <c r="AL2970"/>
  <c r="AL2643"/>
  <c r="AP1048"/>
  <c r="AQ1539"/>
  <c r="AM1123"/>
  <c r="AM1931"/>
  <c r="AP1179"/>
  <c r="AQ1728"/>
  <c r="AM1904"/>
  <c r="AP1208"/>
  <c r="AL2507"/>
  <c r="AM1524"/>
  <c r="AM2775"/>
  <c r="AM1671"/>
  <c r="AO1288"/>
  <c r="AK1141"/>
  <c r="AN3087"/>
  <c r="AK2842"/>
  <c r="AL2307"/>
  <c r="AM1728"/>
  <c r="AR2655"/>
  <c r="AO1389"/>
  <c r="AL1426"/>
  <c r="AK2534"/>
  <c r="AK1599"/>
  <c r="AK1031"/>
  <c r="AN1404"/>
  <c r="AL1445"/>
  <c r="AR2539"/>
  <c r="AL1375"/>
  <c r="AN1991"/>
  <c r="AO2663"/>
  <c r="AL2654"/>
  <c r="AK1467"/>
  <c r="AJ2439"/>
  <c r="AO1670"/>
  <c r="AQ2263"/>
  <c r="AR1124"/>
  <c r="AK1122"/>
  <c r="AN1154"/>
  <c r="AQ1303"/>
  <c r="AN1707"/>
  <c r="AM1543"/>
  <c r="AR2019"/>
  <c r="AJ1462"/>
  <c r="AP1111"/>
  <c r="AP1820"/>
  <c r="AR1264"/>
  <c r="AK2551"/>
  <c r="AM2179"/>
  <c r="AP1152"/>
  <c r="AM1156"/>
  <c r="AN1767"/>
  <c r="AK2762"/>
  <c r="AO3343"/>
  <c r="AL1461"/>
  <c r="AL1198"/>
  <c r="AL2842"/>
  <c r="AK2378"/>
  <c r="AK1571"/>
  <c r="AL1022"/>
  <c r="AL1321"/>
  <c r="AJ1253"/>
  <c r="AR1611"/>
  <c r="AL1647"/>
  <c r="AP1760"/>
  <c r="AR2155"/>
  <c r="AP1599"/>
  <c r="AL2427"/>
  <c r="AL2606"/>
  <c r="AP2175"/>
  <c r="AR1872"/>
  <c r="AP1404"/>
  <c r="AM1572"/>
  <c r="AR1099"/>
  <c r="AL2135"/>
  <c r="AP1739"/>
  <c r="AK2522"/>
  <c r="AK2170"/>
  <c r="AM1596"/>
  <c r="AO1026"/>
  <c r="AQ1711"/>
  <c r="AJ2090"/>
  <c r="AK1803"/>
  <c r="AK2226"/>
  <c r="AJ1687"/>
  <c r="AP2515"/>
  <c r="AL1707"/>
  <c r="AR1210"/>
  <c r="AL1559"/>
  <c r="AL2558"/>
  <c r="AJ1231"/>
  <c r="AQ1576"/>
  <c r="AQ1275"/>
  <c r="AJ1910"/>
  <c r="AO1228"/>
  <c r="AO1267"/>
  <c r="AM1266"/>
  <c r="AK1691"/>
  <c r="AM2296"/>
  <c r="AN1160"/>
  <c r="AR1254"/>
  <c r="AK2498"/>
  <c r="AK2698"/>
  <c r="AP2415"/>
  <c r="AP1172"/>
  <c r="AN2843"/>
  <c r="AR2807"/>
  <c r="AR3407"/>
  <c r="AK1546"/>
  <c r="AO2731"/>
  <c r="AK1666"/>
  <c r="AQ1251"/>
  <c r="AQ1095"/>
  <c r="AL1318"/>
  <c r="AP1232"/>
  <c r="AQ1688"/>
  <c r="AO2007"/>
  <c r="AK3162"/>
  <c r="AL1341"/>
  <c r="AL1135"/>
  <c r="AR2287"/>
  <c r="AM1676"/>
  <c r="AR1812"/>
  <c r="AO1015"/>
  <c r="AM1923"/>
  <c r="AP3474"/>
  <c r="AK1511"/>
  <c r="AO1507"/>
  <c r="AJ1009"/>
  <c r="AJ2002"/>
  <c r="AO2099"/>
  <c r="AO1428"/>
  <c r="AN2340"/>
  <c r="AO1600"/>
  <c r="AM1194"/>
  <c r="AQ1731"/>
  <c r="AK1513"/>
  <c r="AO2543"/>
  <c r="AN1732"/>
  <c r="AQ1098"/>
  <c r="AM2195"/>
  <c r="AL2047"/>
  <c r="AJ1274"/>
  <c r="AP1627"/>
  <c r="AN1964"/>
  <c r="AO1291"/>
  <c r="AR2415"/>
  <c r="AQ2783"/>
  <c r="AO1479"/>
  <c r="AJ1057"/>
  <c r="AJ2710"/>
  <c r="AN1879"/>
  <c r="AR1076"/>
  <c r="AQ1755"/>
  <c r="AL1671"/>
  <c r="AM1380"/>
  <c r="AL1146"/>
  <c r="AL1403"/>
  <c r="AR1996"/>
  <c r="AP1275"/>
  <c r="AQ1888"/>
  <c r="AN1304"/>
  <c r="AJ1047"/>
  <c r="AJ1551"/>
  <c r="AN2639"/>
  <c r="AK2446"/>
  <c r="AJ1033"/>
  <c r="AL1674"/>
  <c r="AR2143"/>
  <c r="AR1320"/>
  <c r="AQ1124"/>
  <c r="AQ1744"/>
  <c r="AL1345"/>
  <c r="AO1031"/>
  <c r="AN1924"/>
  <c r="AP2012"/>
  <c r="AR1566"/>
  <c r="AR1079"/>
  <c r="AJ2390"/>
  <c r="AP2323"/>
  <c r="AK1233"/>
  <c r="AJ2654"/>
  <c r="AN3053"/>
  <c r="AO1092"/>
  <c r="AR1752"/>
  <c r="AK1682"/>
  <c r="AK2594"/>
  <c r="AP2368"/>
  <c r="AJ2106"/>
  <c r="AK1193"/>
  <c r="AR1359"/>
  <c r="AN1323"/>
  <c r="AJ1407"/>
  <c r="AL1333"/>
  <c r="AO1048"/>
  <c r="AN2755"/>
  <c r="AM1222"/>
  <c r="AO1544"/>
  <c r="AR3059"/>
  <c r="AP1967"/>
  <c r="AR1895"/>
  <c r="AQ1410"/>
  <c r="AJ1546"/>
  <c r="AO1768"/>
  <c r="AJ3026"/>
  <c r="AL1766"/>
  <c r="AP2635"/>
  <c r="AJ2459"/>
  <c r="AR3360"/>
  <c r="AR1104"/>
  <c r="AR1216"/>
  <c r="AL3306"/>
  <c r="AO1984"/>
  <c r="AM1791"/>
  <c r="AN2128"/>
  <c r="AR1803"/>
  <c r="AK2717"/>
  <c r="AL1715"/>
  <c r="AM2344"/>
  <c r="AJ2962"/>
  <c r="AN1222"/>
  <c r="AM2783"/>
  <c r="AK1966"/>
  <c r="AP2011"/>
  <c r="AR2203"/>
  <c r="AQ1639"/>
  <c r="AO1776"/>
  <c r="AP1056"/>
  <c r="AR3435"/>
  <c r="AJ2342"/>
  <c r="AK3354"/>
  <c r="AJ1526"/>
  <c r="AJ2646"/>
  <c r="AN2055"/>
  <c r="AQ2063"/>
  <c r="AJ1214"/>
  <c r="AN2599"/>
  <c r="AK1353"/>
  <c r="AQ3168"/>
  <c r="AK1061"/>
  <c r="AL2263"/>
  <c r="AK3282"/>
  <c r="AL2810"/>
  <c r="AR1054"/>
  <c r="AL1050"/>
  <c r="AQ1704"/>
  <c r="AN1520"/>
  <c r="AK1601"/>
  <c r="AR1186"/>
  <c r="AR3231"/>
  <c r="AQ1952"/>
  <c r="AN1443"/>
  <c r="AQ2583"/>
  <c r="AL2247"/>
  <c r="AM1296"/>
  <c r="AN1211"/>
  <c r="AQ1691"/>
  <c r="AL1463"/>
  <c r="AO2559"/>
  <c r="AR2007"/>
  <c r="AP2847"/>
  <c r="AR1100"/>
  <c r="AQ1907"/>
  <c r="AK1118"/>
  <c r="AL1036"/>
  <c r="AM2591"/>
  <c r="AQ1724"/>
  <c r="AL3282"/>
  <c r="AL2846"/>
  <c r="AJ2854"/>
  <c r="AQ3036"/>
  <c r="AM2216"/>
  <c r="AL2126"/>
  <c r="AJ1790"/>
  <c r="AL1214"/>
  <c r="AJ1437"/>
  <c r="AL1110"/>
  <c r="AP1347"/>
  <c r="AK1442"/>
  <c r="AN1995"/>
  <c r="AQ1358"/>
  <c r="AO2419"/>
  <c r="AQ2343"/>
  <c r="AJ1106"/>
  <c r="AP2311"/>
  <c r="AN2432"/>
  <c r="AK1777"/>
  <c r="AO2644"/>
  <c r="AL2063"/>
  <c r="AR1887"/>
  <c r="AN2467"/>
  <c r="AR1271"/>
  <c r="AK1663"/>
  <c r="AM3368"/>
  <c r="AP2963"/>
  <c r="AL1261"/>
  <c r="AO1280"/>
  <c r="AQ3506"/>
  <c r="AP2316"/>
  <c r="AN1456"/>
  <c r="AP2631"/>
  <c r="AO2275"/>
  <c r="AM1351"/>
  <c r="AK1382"/>
  <c r="AK1249"/>
  <c r="AJ2482"/>
  <c r="AQ1775"/>
  <c r="AL1546"/>
  <c r="AK1315"/>
  <c r="AQ1575"/>
  <c r="AM1402"/>
  <c r="AN1256"/>
  <c r="AO2004"/>
  <c r="AN1843"/>
  <c r="AP1354"/>
  <c r="AR2267"/>
  <c r="AJ1831"/>
  <c r="AP2423"/>
  <c r="AL1294"/>
  <c r="AP1004"/>
  <c r="AR2031"/>
  <c r="AR1504"/>
  <c r="AL3542"/>
  <c r="AN2591"/>
  <c r="AJ2599"/>
  <c r="AN1242"/>
  <c r="AQ1650"/>
  <c r="AL2438"/>
  <c r="AO2579"/>
  <c r="AK1049"/>
  <c r="AN1023"/>
  <c r="AN1066"/>
  <c r="AK2418"/>
  <c r="AL1667"/>
  <c r="AP2879"/>
  <c r="AO1122"/>
  <c r="AK1786"/>
  <c r="AR1991"/>
  <c r="AJ1346"/>
  <c r="AQ1740"/>
  <c r="AQ1268"/>
  <c r="AK1339"/>
  <c r="AL2102"/>
  <c r="AL1555"/>
  <c r="AN1183"/>
  <c r="AL3246"/>
  <c r="AL2134"/>
  <c r="AK1215"/>
  <c r="AJ1410"/>
  <c r="AO1676"/>
  <c r="AL1165"/>
  <c r="J549" a="1"/>
  <c r="AJ1625"/>
  <c r="AN2735"/>
  <c r="AJ1257"/>
  <c r="AJ2798"/>
  <c r="AP2579"/>
  <c r="AM1587"/>
  <c r="AM2979"/>
  <c r="AM1579"/>
  <c r="AL1231"/>
  <c r="AP1083"/>
  <c r="AJ3450"/>
  <c r="AR1800"/>
  <c r="AP1244"/>
  <c r="AM1202"/>
  <c r="AJ2630"/>
  <c r="AO1543"/>
  <c r="AP1456"/>
  <c r="AJ2398"/>
  <c r="AO2439"/>
  <c r="AM1178"/>
  <c r="AO1491"/>
  <c r="AM1250"/>
  <c r="AM2367"/>
  <c r="AO1558"/>
  <c r="AJ2802"/>
  <c r="AJ1571"/>
  <c r="AR1211"/>
  <c r="AK2038"/>
  <c r="AN1504"/>
  <c r="AJ1019"/>
  <c r="AK1088"/>
  <c r="AP1868"/>
  <c r="AQ2723"/>
  <c r="AM2315"/>
  <c r="AP1680"/>
  <c r="AK1221"/>
  <c r="AO1923"/>
  <c r="AM2155"/>
  <c r="AJ1069"/>
  <c r="AJ2158"/>
  <c r="AK1838"/>
  <c r="AK1065"/>
  <c r="AP3211"/>
  <c r="AP2268"/>
  <c r="AN2311"/>
  <c r="AR1727"/>
  <c r="AJ1695"/>
  <c r="AR2151"/>
  <c r="AR1120"/>
  <c r="AM2699"/>
  <c r="AN2183"/>
  <c r="AR1198"/>
  <c r="AL1882"/>
  <c r="AJ1090"/>
  <c r="AO2075"/>
  <c r="AR1452"/>
  <c r="AR3307"/>
  <c r="AL1143"/>
  <c r="AL2255"/>
  <c r="AJ2075"/>
  <c r="AL1718"/>
  <c r="AR1175"/>
  <c r="AM1328"/>
  <c r="AK1086"/>
  <c r="AN1823"/>
  <c r="AK1998"/>
  <c r="AN1174"/>
  <c r="AK2283"/>
  <c r="AN1034"/>
  <c r="AN1999"/>
  <c r="AN1407"/>
  <c r="AP2559"/>
  <c r="AN1959"/>
  <c r="AQ2555"/>
  <c r="AR2279"/>
  <c r="AP1667"/>
  <c r="AM1495"/>
  <c r="AR2359"/>
  <c r="AM1054"/>
  <c r="AN1087"/>
  <c r="AQ1264"/>
  <c r="AN2115"/>
  <c r="AP1118"/>
  <c r="AN1522"/>
  <c r="AO2399"/>
  <c r="AO1064"/>
  <c r="AJ1254"/>
  <c r="AO1119"/>
  <c r="AN1398"/>
  <c r="AQ1995"/>
  <c r="AK1013"/>
  <c r="AO1040"/>
  <c r="AR1208"/>
  <c r="AQ1042"/>
  <c r="AL2806"/>
  <c r="AM2127"/>
  <c r="AM1575"/>
  <c r="AK1170"/>
  <c r="AJ2255"/>
  <c r="AM2172"/>
  <c r="AM1438"/>
  <c r="AP1340"/>
  <c r="AJ1787"/>
  <c r="AK2547"/>
  <c r="AQ1334"/>
  <c r="AP1043"/>
  <c r="AP1623"/>
  <c r="AQ1432"/>
  <c r="AJ1215"/>
  <c r="AL1754"/>
  <c r="AN1620"/>
  <c r="AK1770"/>
  <c r="AN2611"/>
  <c r="AQ1026"/>
  <c r="AQ2667"/>
  <c r="AL1785"/>
  <c r="AN1883"/>
  <c r="AO1827"/>
  <c r="AQ2575"/>
  <c r="AR1751"/>
  <c r="AQ1999"/>
  <c r="AQ1955"/>
  <c r="AQ1144"/>
  <c r="AM1394"/>
  <c r="AJ1615"/>
  <c r="AN1764"/>
  <c r="AN1376"/>
  <c r="AM3231"/>
  <c r="AJ1413"/>
  <c r="AL1697"/>
  <c r="AK1103"/>
  <c r="AQ2024"/>
  <c r="AQ1935"/>
  <c r="AO1160"/>
  <c r="AP1515"/>
  <c r="AK1019"/>
  <c r="AJ1845"/>
  <c r="AP2823"/>
  <c r="AP1395"/>
  <c r="AN2971"/>
  <c r="AO1290"/>
  <c r="AM1354"/>
  <c r="AP2023"/>
  <c r="AK1522"/>
  <c r="AK1351"/>
  <c r="AQ1255"/>
  <c r="AO2547"/>
  <c r="AO1511"/>
  <c r="AR2611"/>
  <c r="AL1323"/>
  <c r="AN2791"/>
  <c r="AP1823"/>
  <c r="AQ3427"/>
  <c r="AL2083"/>
  <c r="AR2199"/>
  <c r="AR1396"/>
  <c r="AR2318"/>
  <c r="AQ1024"/>
  <c r="AJ2542"/>
  <c r="AQ2275"/>
  <c r="AL1593"/>
  <c r="AP1523"/>
  <c r="AP1947"/>
  <c r="AK1201"/>
  <c r="AN2559"/>
  <c r="AN2039"/>
  <c r="AJ1005"/>
  <c r="AL2518"/>
  <c r="AR1088"/>
  <c r="AK1870"/>
  <c r="AL1408"/>
  <c r="AN2739"/>
  <c r="AP1330"/>
  <c r="AO1431"/>
  <c r="AM1307"/>
  <c r="AL2526"/>
  <c r="AQ1642"/>
  <c r="AK1616"/>
  <c r="AO1487"/>
  <c r="AJ2830"/>
  <c r="AQ3503"/>
  <c r="AK2363"/>
  <c r="AR1724"/>
  <c r="AL2238"/>
  <c r="AP1482"/>
  <c r="AK1939"/>
  <c r="AJ1052"/>
  <c r="AM1217"/>
  <c r="AK2303"/>
  <c r="AQ1135"/>
  <c r="AJ1425"/>
  <c r="AP1346"/>
  <c r="AM1311"/>
  <c r="AR2180"/>
  <c r="AQ1038"/>
  <c r="AQ1899"/>
  <c r="AJ3174"/>
  <c r="AN1127"/>
  <c r="AQ2479"/>
  <c r="AJ1882"/>
  <c r="AL2602"/>
  <c r="AL1641"/>
  <c r="AM1455"/>
  <c r="AM1839"/>
  <c r="AK1415"/>
  <c r="AP1044"/>
  <c r="AQ1943"/>
  <c r="AL1657"/>
  <c r="AQ1788"/>
  <c r="AQ1875"/>
  <c r="AR1255"/>
  <c r="AP1356"/>
  <c r="AK2086"/>
  <c r="AL1419"/>
  <c r="AK2474"/>
  <c r="AR2419"/>
  <c r="AR2023"/>
  <c r="AP2163"/>
  <c r="AK1949"/>
  <c r="AN2243"/>
  <c r="AL1903"/>
  <c r="AR2275"/>
  <c r="AJ1094"/>
  <c r="AL1017"/>
  <c r="AR1719"/>
  <c r="AQ1557"/>
  <c r="AR3266"/>
  <c r="AJ2950"/>
  <c r="AM1270"/>
  <c r="AP2119"/>
  <c r="AK1050"/>
  <c r="AK1521"/>
  <c r="AP1654"/>
  <c r="AP2980"/>
  <c r="AM2351"/>
  <c r="AQ2559"/>
  <c r="AQ1074"/>
  <c r="AK2034"/>
  <c r="AK3030"/>
  <c r="AL1498"/>
  <c r="AJ1584"/>
  <c r="AK1405"/>
  <c r="AO2615"/>
  <c r="AP2855"/>
  <c r="AP1750"/>
  <c r="AL3475"/>
  <c r="AP2440"/>
  <c r="AM1659"/>
  <c r="AP2000"/>
  <c r="AN1610"/>
  <c r="AN1408"/>
  <c r="AM2435"/>
  <c r="AO2431"/>
  <c r="AK1978"/>
  <c r="AJ1557"/>
  <c r="AM3199"/>
  <c r="AM1226"/>
  <c r="AK1333"/>
  <c r="AO2595"/>
  <c r="AN1063"/>
  <c r="AN1068"/>
  <c r="AO1760"/>
  <c r="AK1946"/>
  <c r="AK1258"/>
  <c r="AQ2651"/>
  <c r="AJ1131"/>
  <c r="AN2484"/>
  <c r="AR1516"/>
  <c r="AR2815"/>
  <c r="AL1010"/>
  <c r="AR1090"/>
  <c r="AL2745"/>
  <c r="AP2511"/>
  <c r="AP2395"/>
  <c r="AP2619"/>
  <c r="AM1127"/>
  <c r="AJ1662"/>
  <c r="AN3023"/>
  <c r="AQ2068"/>
  <c r="AJ2507"/>
  <c r="AK2738"/>
  <c r="AK1637"/>
  <c r="AM1688"/>
  <c r="AR2819"/>
  <c r="AK1481"/>
  <c r="AN1544"/>
  <c r="AL2178"/>
  <c r="AR1310"/>
  <c r="AM2163"/>
  <c r="AP1495"/>
  <c r="AN2523"/>
  <c r="AP2667"/>
  <c r="AR1224"/>
  <c r="AR1919"/>
  <c r="AN2628"/>
  <c r="AM1355"/>
  <c r="AQ2143"/>
  <c r="AJ1409"/>
  <c r="AM1860"/>
  <c r="AM1684"/>
  <c r="AL2798"/>
  <c r="AK2854"/>
  <c r="AL1970"/>
  <c r="AO2295"/>
  <c r="AR3115"/>
  <c r="AL3382"/>
  <c r="AO3239"/>
  <c r="AN3515"/>
  <c r="AR1092"/>
  <c r="AP2283"/>
  <c r="AJ1291"/>
  <c r="AQ2363"/>
  <c r="AR1356"/>
  <c r="AP1080"/>
  <c r="AJ1655"/>
  <c r="AL1207"/>
  <c r="AJ1035"/>
  <c r="AJ1555"/>
  <c r="AO2783"/>
  <c r="AQ2951"/>
  <c r="AN1960"/>
  <c r="AN2359"/>
  <c r="AO2235"/>
  <c r="AM1504"/>
  <c r="AL1547"/>
  <c r="AN1471"/>
  <c r="AN1542"/>
  <c r="AK2442"/>
  <c r="AO2763"/>
  <c r="AO1362"/>
  <c r="AQ2735"/>
  <c r="AK1979"/>
  <c r="AK2290"/>
  <c r="AL1098"/>
  <c r="AK1611"/>
  <c r="AM3215"/>
  <c r="AR2514"/>
  <c r="AM2795"/>
  <c r="AP2347"/>
  <c r="AO1368"/>
  <c r="AP3035"/>
  <c r="AP1651"/>
  <c r="AK2890"/>
  <c r="AJ2203"/>
  <c r="AP1435"/>
  <c r="AN2595"/>
  <c r="AJ1871"/>
  <c r="AN1940"/>
  <c r="AL2706"/>
  <c r="AR2050"/>
  <c r="AP1555"/>
  <c r="AP3051"/>
  <c r="AP1234"/>
  <c r="AJ1115"/>
  <c r="AM1082"/>
  <c r="AQ1820"/>
  <c r="AO1839"/>
  <c r="AP2198"/>
  <c r="AP2696"/>
  <c r="AL1583"/>
  <c r="AP1263"/>
  <c r="AM1367"/>
  <c r="AN1358"/>
  <c r="AR2351"/>
  <c r="AN1001"/>
  <c r="AJ2762"/>
  <c r="AR1230"/>
  <c r="AO1303"/>
  <c r="AJ1531"/>
  <c r="AM1835"/>
  <c r="AL2482"/>
  <c r="AN1009"/>
  <c r="AM1342"/>
  <c r="AK2194"/>
  <c r="AN1615"/>
  <c r="AN1743"/>
  <c r="AL1611"/>
  <c r="AL1802"/>
  <c r="AR1183"/>
  <c r="AJ2031"/>
  <c r="AR2967"/>
  <c r="AP2516"/>
  <c r="AR1510"/>
  <c r="AP2123"/>
  <c r="AR1879"/>
  <c r="AJ1317"/>
  <c r="AP1240"/>
  <c r="AJ2722"/>
  <c r="AO2339"/>
  <c r="AJ1865"/>
  <c r="AR1040"/>
  <c r="AO2120"/>
  <c r="AL2266"/>
  <c r="AJ2374"/>
  <c r="AJ1155"/>
  <c r="AK1218"/>
  <c r="AO1683"/>
  <c r="AK1038"/>
  <c r="AP1159"/>
  <c r="AM1376"/>
  <c r="AQ1032"/>
  <c r="AK1015"/>
  <c r="AK3422"/>
  <c r="AR1134"/>
  <c r="AL2354"/>
  <c r="AP1248"/>
  <c r="AL1169"/>
  <c r="AR1388"/>
  <c r="AM1892"/>
  <c r="AN1291"/>
  <c r="AM1751"/>
  <c r="AJ1459"/>
  <c r="AJ2634"/>
  <c r="AL1726"/>
  <c r="AP1036"/>
  <c r="AR1376"/>
  <c r="AP1182"/>
  <c r="AN1370"/>
  <c r="AO1727"/>
  <c r="AN1122"/>
  <c r="AO1888"/>
  <c r="AN2667"/>
  <c r="AL1870"/>
  <c r="AR1444"/>
  <c r="AM2239"/>
  <c r="AP2527"/>
  <c r="AN1254"/>
  <c r="AJ2998"/>
  <c r="AR1218"/>
  <c r="AJ1119"/>
  <c r="AQ2330"/>
  <c r="AO1140"/>
  <c r="AM1314"/>
  <c r="AP2143"/>
  <c r="AL2470"/>
  <c r="AR1784"/>
  <c r="AR2320"/>
  <c r="AP1408"/>
  <c r="AJ2958"/>
  <c r="AO2299"/>
  <c r="AM1063"/>
  <c r="AN1555"/>
  <c r="AO1612"/>
  <c r="AJ2678"/>
  <c r="AP1378"/>
  <c r="AK1733"/>
  <c r="AK1856"/>
  <c r="AO2867"/>
  <c r="AR2356"/>
  <c r="AO1355"/>
  <c r="AJ2298"/>
  <c r="AJ1006"/>
  <c r="AN1051"/>
  <c r="AK2861"/>
  <c r="AO2896"/>
  <c r="AK2606"/>
  <c r="AR1372"/>
  <c r="AR2123"/>
  <c r="AN1892"/>
  <c r="AL1033"/>
  <c r="AK1506"/>
  <c r="AK1331"/>
  <c r="AR1923"/>
  <c r="AR1736"/>
  <c r="AR1411"/>
  <c r="AL2111"/>
  <c r="AQ1120"/>
  <c r="AL1942"/>
  <c r="AJ1322"/>
  <c r="AL1263"/>
  <c r="AN2279"/>
  <c r="AQ1040"/>
  <c r="AR2526"/>
  <c r="AN1155"/>
  <c r="AO2019"/>
  <c r="AR1747"/>
  <c r="AR2124"/>
  <c r="AJ2442"/>
  <c r="AK2287"/>
  <c r="AL2447"/>
  <c r="AL1201"/>
  <c r="AN2327"/>
  <c r="AJ1490"/>
  <c r="AL1887"/>
  <c r="AL2638"/>
  <c r="AR1672"/>
  <c r="AM2651"/>
  <c r="AM1955"/>
  <c r="AN2131"/>
  <c r="AL1823"/>
  <c r="AN2006"/>
  <c r="AK2055"/>
  <c r="AL1629"/>
  <c r="AO1111"/>
  <c r="AL1309"/>
  <c r="AR1599"/>
  <c r="AJ2034"/>
  <c r="AP3431"/>
  <c r="AJ2410"/>
  <c r="AR2843"/>
  <c r="AQ1104"/>
  <c r="AQ3367"/>
  <c r="AR1936"/>
  <c r="AM1099"/>
  <c r="AM2483"/>
  <c r="AJ1126"/>
  <c r="AP1608"/>
  <c r="AR1311"/>
  <c r="AK2166"/>
  <c r="AK1921"/>
  <c r="AN2555"/>
  <c r="AJ2369"/>
  <c r="AO2216"/>
  <c r="AM3111"/>
  <c r="AP2156"/>
  <c r="AL1630"/>
  <c r="AQ2687"/>
  <c r="AL1614"/>
  <c r="AN3379"/>
  <c r="AK1669"/>
  <c r="AM1091"/>
  <c r="AL1983"/>
  <c r="AO2471"/>
  <c r="AP1073"/>
  <c r="AM2571"/>
  <c r="AQ2182"/>
  <c r="AJ1853"/>
  <c r="AM1357"/>
  <c r="AJ1055"/>
  <c r="AR1154"/>
  <c r="AO1563"/>
  <c r="AN1246"/>
  <c r="AP2680"/>
  <c r="AJ3260"/>
  <c r="AN1240"/>
  <c r="AQ1960"/>
  <c r="AR1194"/>
  <c r="AN1727"/>
  <c r="AL2395"/>
  <c r="AR1036"/>
  <c r="AK2810"/>
  <c r="AN3183"/>
  <c r="AL2838"/>
  <c r="AR1467"/>
  <c r="AK1389"/>
  <c r="AR1274"/>
  <c r="AO2604"/>
  <c r="AR1595"/>
  <c r="AL1002"/>
  <c r="AQ1544"/>
  <c r="AP3115"/>
  <c r="AN1048"/>
  <c r="AQ2755"/>
  <c r="AJ2326"/>
  <c r="AM2503"/>
  <c r="AQ2795"/>
  <c r="AK1635"/>
  <c r="AO2020"/>
  <c r="AK3475"/>
  <c r="AR2911"/>
  <c r="AO2572"/>
  <c r="AO3448"/>
  <c r="AP3456"/>
  <c r="AJ2290"/>
  <c r="AQ1411"/>
  <c r="AP1091"/>
  <c r="AQ3007"/>
  <c r="AK3503"/>
  <c r="AM2857"/>
  <c r="AR2627"/>
  <c r="AP1123"/>
  <c r="AN2519"/>
  <c r="AM2703"/>
  <c r="AQ1613"/>
  <c r="AP1594"/>
  <c r="AP2007"/>
  <c r="AL1548"/>
  <c r="AO1327"/>
  <c r="AL1951"/>
  <c r="AO1603"/>
  <c r="AL2938"/>
  <c r="AJ2130"/>
  <c r="AO1094"/>
  <c r="AM1427"/>
  <c r="AN1485"/>
  <c r="AO1268"/>
  <c r="AK2734"/>
  <c r="AL1061"/>
  <c r="AQ2167"/>
  <c r="AO1159"/>
  <c r="AM1007"/>
  <c r="AK2315"/>
  <c r="AN1811"/>
  <c r="AL1425"/>
  <c r="AK1127"/>
  <c r="AM1673"/>
  <c r="AJ2714"/>
  <c r="AR1907"/>
  <c r="AR3517"/>
  <c r="AQ1562"/>
  <c r="AN2111"/>
  <c r="AJ2495"/>
  <c r="AM2144"/>
  <c r="AQ1883"/>
  <c r="AP3263"/>
  <c r="AO2679"/>
  <c r="AO1354"/>
  <c r="AM1191"/>
  <c r="AO1167"/>
  <c r="AK2150"/>
  <c r="AP3279"/>
  <c r="AN1378"/>
  <c r="AQ3423"/>
  <c r="AN2859"/>
  <c r="AP1755"/>
  <c r="AO1948"/>
  <c r="AM1501"/>
  <c r="AP2751"/>
  <c r="AJ2430"/>
  <c r="AL1129"/>
  <c r="AK2211"/>
  <c r="AP2296"/>
  <c r="AJ1406"/>
  <c r="AK1350"/>
  <c r="AP1424"/>
  <c r="AR2219"/>
  <c r="AL1688"/>
  <c r="AP2704"/>
  <c r="AK3319"/>
  <c r="AL2453"/>
  <c r="AM2995"/>
  <c r="AQ2692"/>
  <c r="AQ3487"/>
  <c r="AM1942"/>
  <c r="AL1418"/>
  <c r="AM1497"/>
  <c r="AO1430"/>
  <c r="AM2070"/>
  <c r="AN3224"/>
  <c r="AL1652"/>
  <c r="AP3027"/>
  <c r="AN1022"/>
  <c r="AQ1187"/>
  <c r="AN1092"/>
  <c r="AO1210"/>
  <c r="AP1493"/>
  <c r="AO2486"/>
  <c r="AP1450"/>
  <c r="AQ1454"/>
  <c r="AQ3175"/>
  <c r="AO1047"/>
  <c r="AJ1991"/>
  <c r="AN3259"/>
  <c r="AJ2469"/>
  <c r="AP1126"/>
  <c r="AR2171"/>
  <c r="AQ3327"/>
  <c r="AM2948"/>
  <c r="AQ1167"/>
  <c r="AO2292"/>
  <c r="AR2787"/>
  <c r="AR1682"/>
  <c r="AR1972"/>
  <c r="AJ1240"/>
  <c r="AP1764"/>
  <c r="AM2243"/>
  <c r="AP1270"/>
  <c r="AP2292"/>
  <c r="AO2110"/>
  <c r="AM1749"/>
  <c r="AN2888"/>
  <c r="AK1476"/>
  <c r="AP3079"/>
  <c r="AM2215"/>
  <c r="AJ2182"/>
  <c r="AK1273"/>
  <c r="AR2408"/>
  <c r="AK2214"/>
  <c r="AK2414"/>
  <c r="AM3397"/>
  <c r="AO2116"/>
  <c r="AO1131"/>
  <c r="AM2731"/>
  <c r="AK2558"/>
  <c r="AJ2262"/>
  <c r="AM1996"/>
  <c r="AN1936"/>
  <c r="AK3074"/>
  <c r="AJ1156"/>
  <c r="AQ1044"/>
  <c r="AK1847"/>
  <c r="AN2112"/>
  <c r="AL2613"/>
  <c r="AK1603"/>
  <c r="AL2563"/>
  <c r="AN1832"/>
  <c r="AM1879"/>
  <c r="AP1899"/>
  <c r="AK2067"/>
  <c r="AO2183"/>
  <c r="AN2600"/>
  <c r="AP1918"/>
  <c r="AQ1593"/>
  <c r="AO2276"/>
  <c r="AP2740"/>
  <c r="AK2191"/>
  <c r="AJ3279"/>
  <c r="AN2250"/>
  <c r="AK2791"/>
  <c r="AR1145"/>
  <c r="AJ3466"/>
  <c r="AK2025"/>
  <c r="AO2494"/>
  <c r="AR3214"/>
  <c r="AO3288"/>
  <c r="AO1910"/>
  <c r="AM3193"/>
  <c r="AO1894"/>
  <c r="AR1319"/>
  <c r="AJ1341"/>
  <c r="AL2525"/>
  <c r="AP1061"/>
  <c r="AJ1301"/>
  <c r="AJ2473"/>
  <c r="AO2040"/>
  <c r="AL2113"/>
  <c r="AJ1909"/>
  <c r="AN2360"/>
  <c r="AJ3322"/>
  <c r="AN2516"/>
  <c r="AJ2111"/>
  <c r="AL2770"/>
  <c r="AK3260"/>
  <c r="AR1674"/>
  <c r="AN2867"/>
  <c r="AN1650"/>
  <c r="AP3194"/>
  <c r="AM2182"/>
  <c r="AK2465"/>
  <c r="AJ2275"/>
  <c r="AO1772"/>
  <c r="AQ1424"/>
  <c r="AN1878"/>
  <c r="AM1924"/>
  <c r="AK2206"/>
  <c r="AL3231"/>
  <c r="AK1308"/>
  <c r="AP2372"/>
  <c r="AO1465"/>
  <c r="AK2669"/>
  <c r="AO2454"/>
  <c r="AJ2565"/>
  <c r="AK2012"/>
  <c r="AL2735"/>
  <c r="AL3499"/>
  <c r="AO3267"/>
  <c r="AQ2579"/>
  <c r="AR1713"/>
  <c r="AR1541"/>
  <c r="AM3532"/>
  <c r="AQ3488"/>
  <c r="AK2149"/>
  <c r="AQ2066"/>
  <c r="AQ1189"/>
  <c r="AJ1817"/>
  <c r="AJ3291"/>
  <c r="AN1576"/>
  <c r="AN1042"/>
  <c r="AJ1517"/>
  <c r="AL1238"/>
  <c r="AR1024"/>
  <c r="AO2327"/>
  <c r="AL1383"/>
  <c r="AK1556"/>
  <c r="AR3216"/>
  <c r="AP1620"/>
  <c r="AR1192"/>
  <c r="AK1741"/>
  <c r="AK1409"/>
  <c r="AL1047"/>
  <c r="AP3012"/>
  <c r="AO2562"/>
  <c r="AJ2193"/>
  <c r="AL1076"/>
  <c r="AK3239"/>
  <c r="AQ2046"/>
  <c r="AN1017"/>
  <c r="AQ1079"/>
  <c r="AN1423"/>
  <c r="AQ1689"/>
  <c r="AP2148"/>
  <c r="AL1325"/>
  <c r="AJ2009"/>
  <c r="AL1279"/>
  <c r="AK1494"/>
  <c r="AL1490"/>
  <c r="AO2056"/>
  <c r="AK3019"/>
  <c r="AL1935"/>
  <c r="AR2724"/>
  <c r="AM2667"/>
  <c r="AM2196"/>
  <c r="AP2383"/>
  <c r="AO1995"/>
  <c r="AL1267"/>
  <c r="AP1884"/>
  <c r="AM2023"/>
  <c r="AQ1177"/>
  <c r="AL1438"/>
  <c r="AL3086"/>
  <c r="AP1720"/>
  <c r="AK2230"/>
  <c r="AP2275"/>
  <c r="AQ1067"/>
  <c r="AK1379"/>
  <c r="AO2563"/>
  <c r="AQ1198"/>
  <c r="AQ1194"/>
  <c r="AN2587"/>
  <c r="AR2391"/>
  <c r="AM1711"/>
  <c r="AL3410"/>
  <c r="AJ1936"/>
  <c r="AP2967"/>
  <c r="AN2000"/>
  <c r="AK2461"/>
  <c r="AN3171"/>
  <c r="AM3424"/>
  <c r="AM1075"/>
  <c r="AO1931"/>
  <c r="AO1030"/>
  <c r="AQ2904"/>
  <c r="AO1561"/>
  <c r="AK1128"/>
  <c r="AR1016"/>
  <c r="AR2164"/>
  <c r="AQ1159"/>
  <c r="AM2279"/>
  <c r="AJ1043"/>
  <c r="AK2726"/>
  <c r="AL3426"/>
  <c r="AP1902"/>
  <c r="AQ1311"/>
  <c r="AQ1239"/>
  <c r="AN2171"/>
  <c r="AK2046"/>
  <c r="AL1303"/>
  <c r="AJ1113"/>
  <c r="AM1146"/>
  <c r="AN1013"/>
  <c r="AQ2176"/>
  <c r="AP1421"/>
  <c r="AN1788"/>
  <c r="AP2319"/>
  <c r="AQ2132"/>
  <c r="AM3229"/>
  <c r="AQ2038"/>
  <c r="AP3055"/>
  <c r="AJ2533"/>
  <c r="AK1657"/>
  <c r="AL2523"/>
  <c r="AR1643"/>
  <c r="AJ1030"/>
  <c r="AN1315"/>
  <c r="AL3494"/>
  <c r="AO2144"/>
  <c r="AQ1308"/>
  <c r="AP1751"/>
  <c r="AR1824"/>
  <c r="AJ1703"/>
  <c r="AN1195"/>
  <c r="AL1274"/>
  <c r="AO1118"/>
  <c r="AN1688"/>
  <c r="AP2183"/>
  <c r="AR3207"/>
  <c r="AQ2328"/>
  <c r="AN3187"/>
  <c r="AK2831"/>
  <c r="AL1053"/>
  <c r="AO2771"/>
  <c r="AP1718"/>
  <c r="AQ2946"/>
  <c r="AO1950"/>
  <c r="AQ1798"/>
  <c r="AQ2844"/>
  <c r="AM2923"/>
  <c r="AK1893"/>
  <c r="AJ2703"/>
  <c r="AJ3273"/>
  <c r="AK3326"/>
  <c r="AJ2315"/>
  <c r="AO2124"/>
  <c r="AP2792"/>
  <c r="AO1589"/>
  <c r="AQ3111"/>
  <c r="AN2220"/>
  <c r="AJ2294"/>
  <c r="AQ1378"/>
  <c r="AJ1652"/>
  <c r="AN2572"/>
  <c r="AN3218"/>
  <c r="AK3190"/>
  <c r="AL1946"/>
  <c r="AO3103"/>
  <c r="AJ3090"/>
  <c r="AR1508"/>
  <c r="AJ1914"/>
  <c r="AP2263"/>
  <c r="AJ1954"/>
  <c r="AN1428"/>
  <c r="AK1307"/>
  <c r="AP1531"/>
  <c r="AK1565"/>
  <c r="AL1450"/>
  <c r="AP2200"/>
  <c r="AM1528"/>
  <c r="AP1288"/>
  <c r="AO1675"/>
  <c r="AP1624"/>
  <c r="AL1162"/>
  <c r="AP2215"/>
  <c r="AO2583"/>
  <c r="AJ1194"/>
  <c r="AR1335"/>
  <c r="AL1222"/>
  <c r="AJ2817"/>
  <c r="AL1603"/>
  <c r="AP1190"/>
  <c r="AO3223"/>
  <c r="AR1307"/>
  <c r="AO1480"/>
  <c r="AJ1753"/>
  <c r="AL1698"/>
  <c r="AK2422"/>
  <c r="AL1083"/>
  <c r="AJ1050"/>
  <c r="AN2363"/>
  <c r="AL1446"/>
  <c r="AQ2567"/>
  <c r="AK2721"/>
  <c r="AJ1810"/>
  <c r="AQ1863"/>
  <c r="AJ1670"/>
  <c r="AO1275"/>
  <c r="AN1472"/>
  <c r="AO2699"/>
  <c r="AL1449"/>
  <c r="AO2207"/>
  <c r="AJ1435"/>
  <c r="AN2635"/>
  <c r="AP2284"/>
  <c r="AK1094"/>
  <c r="AM1875"/>
  <c r="AK2106"/>
  <c r="AP1499"/>
  <c r="AO1315"/>
  <c r="AJ2283"/>
  <c r="AK2295"/>
  <c r="AM2171"/>
  <c r="AN1824"/>
  <c r="AL2690"/>
  <c r="AM1699"/>
  <c r="AP1571"/>
  <c r="AL1663"/>
  <c r="AR1159"/>
  <c r="AO2311"/>
  <c r="AR2307"/>
  <c r="AR1459"/>
  <c r="AO1819"/>
  <c r="AR1131"/>
  <c r="AO1016"/>
  <c r="AM2643"/>
  <c r="AJ2810"/>
  <c r="AN1803"/>
  <c r="AJ1275"/>
  <c r="AJ1706"/>
  <c r="AP1904"/>
  <c r="AJ3306"/>
  <c r="AJ1031"/>
  <c r="AJ2834"/>
  <c r="AK2754"/>
  <c r="AK1619"/>
  <c r="AQ2091"/>
  <c r="AM1695"/>
  <c r="AR1859"/>
  <c r="AR2311"/>
  <c r="AN2927"/>
  <c r="AP1142"/>
  <c r="AL1103"/>
  <c r="AL1202"/>
  <c r="AR1582"/>
  <c r="AR1576"/>
  <c r="AJ2115"/>
  <c r="AM1851"/>
  <c r="AR1106"/>
  <c r="AJ1678"/>
  <c r="AQ2503"/>
  <c r="AL3398"/>
  <c r="AO3283"/>
  <c r="AK1338"/>
  <c r="AO1054"/>
  <c r="AK1705"/>
  <c r="AN2399"/>
  <c r="AJ1165"/>
  <c r="AR3187"/>
  <c r="AM2143"/>
  <c r="AP1350"/>
  <c r="AL3046"/>
  <c r="AM2371"/>
  <c r="AO1552"/>
  <c r="AK1098"/>
  <c r="AP1827"/>
  <c r="AO1147"/>
  <c r="AJ1629"/>
  <c r="AM1759"/>
  <c r="AN2207"/>
  <c r="AP1895"/>
  <c r="AR3396"/>
  <c r="AO2187"/>
  <c r="AO1298"/>
  <c r="AN2471"/>
  <c r="AJ1748"/>
  <c r="AL1139"/>
  <c r="AM1042"/>
  <c r="AK1378"/>
  <c r="AL2174"/>
  <c r="AN1804"/>
  <c r="AJ1638"/>
  <c r="AL3407"/>
  <c r="AO1388"/>
  <c r="AO1484"/>
  <c r="AQ2487"/>
  <c r="AL1529"/>
  <c r="AP1398"/>
  <c r="AN2992"/>
  <c r="AJ1378"/>
  <c r="AN1054"/>
  <c r="AJ2490"/>
  <c r="AJ1003"/>
  <c r="AP2555"/>
  <c r="AL2459"/>
  <c r="AQ1260"/>
  <c r="AN1523"/>
  <c r="AR1170"/>
  <c r="AR1615"/>
  <c r="AM2959"/>
  <c r="AK1686"/>
  <c r="AO2332"/>
  <c r="AM1696"/>
  <c r="AO2476"/>
  <c r="AR1044"/>
  <c r="AO1792"/>
  <c r="AP1683"/>
  <c r="AP1007"/>
  <c r="AJ2858"/>
  <c r="AJ1134"/>
  <c r="AO2839"/>
  <c r="AR1067"/>
  <c r="AJ2510"/>
  <c r="AM1236"/>
  <c r="AJ2890"/>
  <c r="AO1599"/>
  <c r="AR1899"/>
  <c r="AP2535"/>
  <c r="AJ1237"/>
  <c r="AM1756"/>
  <c r="AN1603"/>
  <c r="AJ2419"/>
  <c r="AP2328"/>
  <c r="AL1371"/>
  <c r="AJ1076"/>
  <c r="AJ3046"/>
  <c r="AN1480"/>
  <c r="AQ1703"/>
  <c r="AP1648"/>
  <c r="AJ1693"/>
  <c r="AL3143"/>
  <c r="AL2671"/>
  <c r="AP2295"/>
  <c r="AN2206"/>
  <c r="AN1552"/>
  <c r="AP2083"/>
  <c r="AK2114"/>
  <c r="AR1815"/>
  <c r="AN2059"/>
  <c r="AK2091"/>
  <c r="AL1643"/>
  <c r="AQ2675"/>
  <c r="AQ3368"/>
  <c r="AR2487"/>
  <c r="AK1199"/>
  <c r="AL1790"/>
  <c r="AM1523"/>
  <c r="AL2242"/>
  <c r="AR2403"/>
  <c r="AP2446"/>
  <c r="AL1091"/>
  <c r="AO1036"/>
  <c r="AJ2878"/>
  <c r="AJ1986"/>
  <c r="AJ1359"/>
  <c r="AL2982"/>
  <c r="AP1422"/>
  <c r="AQ2056"/>
  <c r="AM1815"/>
  <c r="AR1318"/>
  <c r="AN1147"/>
  <c r="AM1136"/>
  <c r="AK1867"/>
  <c r="AM1231"/>
  <c r="AK1826"/>
  <c r="AL1108"/>
  <c r="AM2211"/>
  <c r="AR2795"/>
  <c r="AP1512"/>
  <c r="AK1117"/>
  <c r="AO1196"/>
  <c r="AL1349"/>
  <c r="AK1438"/>
  <c r="AN3435"/>
  <c r="AN1382"/>
  <c r="AL1144"/>
  <c r="AJ1202"/>
  <c r="AN2388"/>
  <c r="AR2227"/>
  <c r="AP1711"/>
  <c r="AK2115"/>
  <c r="AP1803"/>
  <c r="AP1767"/>
  <c r="AK1839"/>
  <c r="AL2746"/>
  <c r="AQ3095"/>
  <c r="AJ1012"/>
  <c r="AL1397"/>
  <c r="AP1622"/>
  <c r="AN2455"/>
  <c r="AP1488"/>
  <c r="AM1720"/>
  <c r="AL3330"/>
  <c r="AQ2386"/>
  <c r="AL3174"/>
  <c r="AM1716"/>
  <c r="AP2979"/>
  <c r="AJ2011"/>
  <c r="AO2079"/>
  <c r="AR2008"/>
  <c r="AQ1055"/>
  <c r="AP1579"/>
  <c r="AL2098"/>
  <c r="AP1867"/>
  <c r="AR1130"/>
  <c r="AN1339"/>
  <c r="AQ1450"/>
  <c r="AP1026"/>
  <c r="AL1691"/>
  <c r="AQ1663"/>
  <c r="AL1259"/>
  <c r="AK1235"/>
  <c r="AK1918"/>
  <c r="AQ1528"/>
  <c r="AR2283"/>
  <c r="AK1317"/>
  <c r="AJ1449"/>
  <c r="AN1435"/>
  <c r="AM2020"/>
  <c r="AO2059"/>
  <c r="AQ3076"/>
  <c r="AP1446"/>
  <c r="AQ1792"/>
  <c r="AR1731"/>
  <c r="AN2212"/>
  <c r="AL1197"/>
  <c r="AL1653"/>
  <c r="AL2099"/>
  <c r="AR2015"/>
  <c r="AM1064"/>
  <c r="AK1531"/>
  <c r="AR1456"/>
  <c r="AN1159"/>
  <c r="AP3007"/>
  <c r="AR1276"/>
  <c r="AL1838"/>
  <c r="AP2271"/>
  <c r="AQ1196"/>
  <c r="AO3371"/>
  <c r="AJ1567"/>
  <c r="AN1587"/>
  <c r="AR2743"/>
  <c r="AO1347"/>
  <c r="AN1524"/>
  <c r="AR1908"/>
  <c r="AK2466"/>
  <c r="AL1407"/>
  <c r="AO1784"/>
  <c r="AQ2162"/>
  <c r="AM1329"/>
  <c r="AR1020"/>
  <c r="AL2490"/>
  <c r="AJ1305"/>
  <c r="AM2767"/>
  <c r="AN1313"/>
  <c r="AJ1051"/>
  <c r="AM3220"/>
  <c r="AR2363"/>
  <c r="AP1415"/>
  <c r="AP2583"/>
  <c r="AN1002"/>
  <c r="AO2280"/>
  <c r="AR1940"/>
  <c r="AN1298"/>
  <c r="AN3483"/>
  <c r="AP1396"/>
  <c r="AJ2754"/>
  <c r="AO1215"/>
  <c r="AN1380"/>
  <c r="AR1744"/>
  <c r="AN2447"/>
  <c r="AO3155"/>
  <c r="AJ1062"/>
  <c r="AL1360"/>
  <c r="AJ1373"/>
  <c r="AP1176"/>
  <c r="AN2343"/>
  <c r="AP3419"/>
  <c r="AQ3248"/>
  <c r="AL1434"/>
  <c r="AN1559"/>
  <c r="AN1708"/>
  <c r="AR1368"/>
  <c r="AK1341"/>
  <c r="AJ1434"/>
  <c r="AL1762"/>
  <c r="AQ3107"/>
  <c r="AO1328"/>
  <c r="AQ1719"/>
  <c r="AO1414"/>
  <c r="AN1751"/>
  <c r="AL3298"/>
  <c r="AQ1254"/>
  <c r="AQ1279"/>
  <c r="AR1108"/>
  <c r="AK1222"/>
  <c r="AJ2343"/>
  <c r="AQ1172"/>
  <c r="AN1198"/>
  <c r="AJ1174"/>
  <c r="AQ1203"/>
  <c r="AO1110"/>
  <c r="AQ2743"/>
  <c r="AQ2451"/>
  <c r="AK2159"/>
  <c r="AP2763"/>
  <c r="AM2627"/>
  <c r="AL1485"/>
  <c r="AK3226"/>
  <c r="AJ1935"/>
  <c r="AK1675"/>
  <c r="AK2818"/>
  <c r="AL1822"/>
  <c r="AP2151"/>
  <c r="AN1447"/>
  <c r="AR1032"/>
  <c r="AK2478"/>
  <c r="AJ3010"/>
  <c r="AP1551"/>
  <c r="AK2222"/>
  <c r="AQ1063"/>
  <c r="AQ3195"/>
  <c r="AQ1676"/>
  <c r="AM1473"/>
  <c r="AL2198"/>
  <c r="AQ1151"/>
  <c r="AQ2287"/>
  <c r="AN1895"/>
  <c r="AR3371"/>
  <c r="AJ2614"/>
  <c r="AJ1098"/>
  <c r="AQ1599"/>
  <c r="AM3259"/>
  <c r="AM2411"/>
  <c r="AQ1339"/>
  <c r="AQ1286"/>
  <c r="AR1926"/>
  <c r="AK1275"/>
  <c r="AQ1130"/>
  <c r="AK2918"/>
  <c r="AL2637"/>
  <c r="AP1359"/>
  <c r="AL1401"/>
  <c r="AL1347"/>
  <c r="AM1392"/>
  <c r="AJ2191"/>
  <c r="AP2672"/>
  <c r="J551"/>
  <c r="AJ2042"/>
  <c r="AR1696"/>
  <c r="AQ1835"/>
  <c r="AL1394"/>
  <c r="AR1910"/>
  <c r="AK1502"/>
  <c r="AM1640"/>
  <c r="AJ3242"/>
  <c r="AK3470"/>
  <c r="AR2427"/>
  <c r="AL1334"/>
  <c r="AJ1107"/>
  <c r="AN2351"/>
  <c r="AN1739"/>
  <c r="AO2448"/>
  <c r="AK2470"/>
  <c r="AR2292"/>
  <c r="AL1801"/>
  <c r="AO3071"/>
  <c r="AN1326"/>
  <c r="AM2059"/>
  <c r="AK1159"/>
  <c r="AK1178"/>
  <c r="AL1651"/>
  <c r="AK1074"/>
  <c r="AN1783"/>
  <c r="AP1279"/>
  <c r="AM1384"/>
  <c r="AK1562"/>
  <c r="AN1719"/>
  <c r="AP1847"/>
  <c r="AK1163"/>
  <c r="AJ1251"/>
  <c r="AQ1224"/>
  <c r="AQ1020"/>
  <c r="AQ2580"/>
  <c r="AR3351"/>
  <c r="AM1796"/>
  <c r="AO1607"/>
  <c r="AJ1195"/>
  <c r="AO1108"/>
  <c r="AQ1512"/>
  <c r="AK1858"/>
  <c r="AL1007"/>
  <c r="AN1475"/>
  <c r="AK1150"/>
  <c r="AR2183"/>
  <c r="AK1799"/>
  <c r="AK1251"/>
  <c r="AM1359"/>
  <c r="AR2400"/>
  <c r="AO2823"/>
  <c r="AL1931"/>
  <c r="AJ2303"/>
  <c r="AN1278"/>
  <c r="AM1491"/>
  <c r="AP1532"/>
  <c r="AJ1602"/>
  <c r="AL1795"/>
  <c r="AN2076"/>
  <c r="AM2267"/>
  <c r="AL2906"/>
  <c r="AR1259"/>
  <c r="AJ2889"/>
  <c r="AQ1631"/>
  <c r="AQ1399"/>
  <c r="AK2054"/>
  <c r="AM1215"/>
  <c r="AJ1149"/>
  <c r="AM2087"/>
  <c r="AP2132"/>
  <c r="AM2511"/>
  <c r="AJ1015"/>
  <c r="AO2314"/>
  <c r="AP2538"/>
  <c r="AN2319"/>
  <c r="AK2246"/>
  <c r="AN1816"/>
  <c r="AM2496"/>
  <c r="AK3431"/>
  <c r="AN2612"/>
  <c r="AQ1547"/>
  <c r="AO1613"/>
  <c r="AM1035"/>
  <c r="AM3281"/>
  <c r="AJ1381"/>
  <c r="AM3070"/>
  <c r="AM2108"/>
  <c r="AP1442"/>
  <c r="AM1706"/>
  <c r="AM1775"/>
  <c r="AK2602"/>
  <c r="AN1106"/>
  <c r="AJ1650"/>
  <c r="AJ2147"/>
  <c r="AQ2988"/>
  <c r="AO1595"/>
  <c r="AM2039"/>
  <c r="AK3290"/>
  <c r="AM3483"/>
  <c r="AK1723"/>
  <c r="AL2418"/>
  <c r="AM1056"/>
  <c r="AN2815"/>
  <c r="AP2494"/>
  <c r="AO3060"/>
  <c r="AJ2846"/>
  <c r="AJ1838"/>
  <c r="AO2408"/>
  <c r="AO1764"/>
  <c r="AJ1350"/>
  <c r="AR1001"/>
  <c r="AO1788"/>
  <c r="AP1063"/>
  <c r="AL1409"/>
  <c r="AP3059"/>
  <c r="AJ1222"/>
  <c r="AK2375"/>
  <c r="AR2174"/>
  <c r="AL1945"/>
  <c r="AL2951"/>
  <c r="AM1515"/>
  <c r="AP3443"/>
  <c r="AM1486"/>
  <c r="AO2255"/>
  <c r="AO1866"/>
  <c r="AK1312"/>
  <c r="AJ2518"/>
  <c r="AK1945"/>
  <c r="AJ2883"/>
  <c r="AJ2666"/>
  <c r="AM2847"/>
  <c r="AJ1087"/>
  <c r="AL1638"/>
  <c r="AO3043"/>
  <c r="AK1325"/>
  <c r="AP2220"/>
  <c r="AO1157"/>
  <c r="AK2374"/>
  <c r="AQ1155"/>
  <c r="AJ2218"/>
  <c r="AK1125"/>
  <c r="AK1553"/>
  <c r="AP1194"/>
  <c r="AM2355"/>
  <c r="AM1715"/>
  <c r="AR1792"/>
  <c r="AR1431"/>
  <c r="AL1798"/>
  <c r="AN3139"/>
  <c r="AP3151"/>
  <c r="AK1404"/>
  <c r="AO2135"/>
  <c r="AJ2231"/>
  <c r="AM1948"/>
  <c r="AP1912"/>
  <c r="AR3223"/>
  <c r="AM1154"/>
  <c r="AL1891"/>
  <c r="AL1637"/>
  <c r="AR1019"/>
  <c r="AN2696"/>
  <c r="AK1348"/>
  <c r="AP1568"/>
  <c r="AK2311"/>
  <c r="AO2438"/>
  <c r="AN1060"/>
  <c r="AR1667"/>
  <c r="AL2790"/>
  <c r="AL2958"/>
  <c r="AN3082"/>
  <c r="AP3099"/>
  <c r="AL2435"/>
  <c r="AJ2391"/>
  <c r="AR1455"/>
  <c r="AO1714"/>
  <c r="AK2634"/>
  <c r="AM3278"/>
  <c r="AL2295"/>
  <c r="AM3240"/>
  <c r="AR1277"/>
  <c r="AR2194"/>
  <c r="AJ2402"/>
  <c r="AK1001"/>
  <c r="AO2888"/>
  <c r="AJ2481"/>
  <c r="AO2212"/>
  <c r="AR2948"/>
  <c r="AO3033"/>
  <c r="AK1196"/>
  <c r="AQ3256"/>
  <c r="AK3016"/>
  <c r="AL1488"/>
  <c r="AJ2278"/>
  <c r="AK2082"/>
  <c r="AO1588"/>
  <c r="AQ1039"/>
  <c r="AJ3534"/>
  <c r="AM2044"/>
  <c r="AN1818"/>
  <c r="AM1982"/>
  <c r="AO2487"/>
  <c r="AK1919"/>
  <c r="AQ1727"/>
  <c r="AL1624"/>
  <c r="AO2051"/>
  <c r="AL2827"/>
  <c r="AQ1712"/>
  <c r="AN1135"/>
  <c r="AK1698"/>
  <c r="AM1932"/>
  <c r="AP2370"/>
  <c r="AR3345"/>
  <c r="AR1629"/>
  <c r="AL2986"/>
  <c r="AR1946"/>
  <c r="AR1670"/>
  <c r="AL2082"/>
  <c r="AP1701"/>
  <c r="AJ1955"/>
  <c r="AJ2864"/>
  <c r="AL2243"/>
  <c r="AP1337"/>
  <c r="AP1694"/>
  <c r="AM2210"/>
  <c r="AK2347"/>
  <c r="AO2836"/>
  <c r="AO1443"/>
  <c r="AQ2226"/>
  <c r="AN1671"/>
  <c r="AR3547"/>
  <c r="AM1600"/>
  <c r="AP1887"/>
  <c r="AN1550"/>
  <c r="AM3043"/>
  <c r="AL2450"/>
  <c r="AR1499"/>
  <c r="AK1299"/>
  <c r="AQ2646"/>
  <c r="AQ1127"/>
  <c r="AN1822"/>
  <c r="AM1856"/>
  <c r="AM1586"/>
  <c r="AK1908"/>
  <c r="AN1041"/>
  <c r="AO2306"/>
  <c r="AR2062"/>
  <c r="AL1292"/>
  <c r="AJ1384"/>
  <c r="AN1689"/>
  <c r="AP1098"/>
  <c r="AP2060"/>
  <c r="AM1177"/>
  <c r="AK2495"/>
  <c r="AK2886"/>
  <c r="AO2962"/>
  <c r="AM1533"/>
  <c r="AM3007"/>
  <c r="AQ1713"/>
  <c r="AJ1116"/>
  <c r="AK2429"/>
  <c r="AR3522"/>
  <c r="AR1998"/>
  <c r="AO2539"/>
  <c r="AN1258"/>
  <c r="AR2200"/>
  <c r="AL3436"/>
  <c r="AQ3008"/>
  <c r="AR2378"/>
  <c r="AJ2611"/>
  <c r="AM2876"/>
  <c r="AO3294"/>
  <c r="AJ2528"/>
  <c r="AR2832"/>
  <c r="AQ1870"/>
  <c r="AN2803"/>
  <c r="AN3036"/>
  <c r="AQ1762"/>
  <c r="AK3122"/>
  <c r="AJ3463"/>
  <c r="AM3032"/>
  <c r="AQ2070"/>
  <c r="AK1700"/>
  <c r="AR1896"/>
  <c r="AK3404"/>
  <c r="AK1268"/>
  <c r="AP1029"/>
  <c r="AO3076"/>
  <c r="AM2610"/>
  <c r="AP1822"/>
  <c r="AM1106"/>
  <c r="AR1349"/>
  <c r="AM2879"/>
  <c r="AL1913"/>
  <c r="AJ2412"/>
  <c r="AL2009"/>
  <c r="AP2976"/>
  <c r="AL3394"/>
  <c r="AO3434"/>
  <c r="AN2777"/>
  <c r="AQ2662"/>
  <c r="AJ3086"/>
  <c r="AK1468"/>
  <c r="AL1400"/>
  <c r="AL2119"/>
  <c r="AK1721"/>
  <c r="AQ1142"/>
  <c r="AR2347"/>
  <c r="AL2653"/>
  <c r="AM2500"/>
  <c r="AK3510"/>
  <c r="AP1774"/>
  <c r="AN2501"/>
  <c r="AN2624"/>
  <c r="AR2362"/>
  <c r="AM2806"/>
  <c r="AK3371"/>
  <c r="AJ2641"/>
  <c r="AM1547"/>
  <c r="AL3470"/>
  <c r="AJ1731"/>
  <c r="AM3118"/>
  <c r="AP1119"/>
  <c r="AR1219"/>
  <c r="AQ1524"/>
  <c r="AR1806"/>
  <c r="AP1552"/>
  <c r="AR1176"/>
  <c r="AR3044"/>
  <c r="AO2611"/>
  <c r="AJ2966"/>
  <c r="AL1097"/>
  <c r="AR1612"/>
  <c r="AJ2779"/>
  <c r="AK3398"/>
  <c r="AR3113"/>
  <c r="AP2378"/>
  <c r="AM2312"/>
  <c r="AK3026"/>
  <c r="AM1820"/>
  <c r="AJ1285"/>
  <c r="AP2522"/>
  <c r="AO1608"/>
  <c r="AO1393"/>
  <c r="AM2427"/>
  <c r="AP2192"/>
  <c r="AP1151"/>
  <c r="AL1388"/>
  <c r="AL2366"/>
  <c r="AK1402"/>
  <c r="AK1305"/>
  <c r="AK3118"/>
  <c r="AJ2247"/>
  <c r="AP2026"/>
  <c r="AN2264"/>
  <c r="AQ1811"/>
  <c r="AK1116"/>
  <c r="AP1508"/>
  <c r="AJ1677"/>
  <c r="AO1283"/>
  <c r="AO1199"/>
  <c r="AL1009"/>
  <c r="AP1487"/>
  <c r="AR3327"/>
  <c r="AJ1802"/>
  <c r="AJ3398"/>
  <c r="AM1530"/>
  <c r="AK1250"/>
  <c r="AO2498"/>
  <c r="AR3064"/>
  <c r="AJ1851"/>
  <c r="AL2598"/>
  <c r="AQ1583"/>
  <c r="AO1748"/>
  <c r="AL2531"/>
  <c r="AQ2199"/>
  <c r="AQ3439"/>
  <c r="AP1855"/>
  <c r="AO1222"/>
  <c r="AK1058"/>
  <c r="AL2190"/>
  <c r="AL2298"/>
  <c r="AL1048"/>
  <c r="AK1892"/>
  <c r="AP1121"/>
  <c r="AL1606"/>
  <c r="AR2535"/>
  <c r="AR2191"/>
  <c r="AR2072"/>
  <c r="AK1534"/>
  <c r="AL2226"/>
  <c r="AQ3019"/>
  <c r="AO2374"/>
  <c r="AJ2581"/>
  <c r="AL1299"/>
  <c r="AQ1506"/>
  <c r="AN1292"/>
  <c r="AQ1932"/>
  <c r="AM1055"/>
  <c r="AL3274"/>
  <c r="AO2111"/>
  <c r="AQ1708"/>
  <c r="AQ1668"/>
  <c r="AN1295"/>
  <c r="AJ1535"/>
  <c r="AK2051"/>
  <c r="AP1968"/>
  <c r="AN1457"/>
  <c r="AR3150"/>
  <c r="AO2835"/>
  <c r="AO1560"/>
  <c r="AP3503"/>
  <c r="AP1819"/>
  <c r="AQ1402"/>
  <c r="AQ1116"/>
  <c r="AN2172"/>
  <c r="AN3265"/>
  <c r="AM2156"/>
  <c r="AO1892"/>
  <c r="AM1729"/>
  <c r="AJ2243"/>
  <c r="AM1025"/>
  <c r="AJ1345"/>
  <c r="AQ1132"/>
  <c r="AN1383"/>
  <c r="AJ1058"/>
  <c r="AQ2804"/>
  <c r="AM2999"/>
  <c r="AR1454"/>
  <c r="AP3387"/>
  <c r="AJ1037"/>
  <c r="AO3235"/>
  <c r="AK1574"/>
  <c r="AJ2742"/>
  <c r="AP2014"/>
  <c r="AK1788"/>
  <c r="AP3300"/>
  <c r="AK2441"/>
  <c r="AL2582"/>
  <c r="AR1438"/>
  <c r="AM3507"/>
  <c r="AJ3286"/>
  <c r="AR2264"/>
  <c r="AR2997"/>
  <c r="AJ2349"/>
  <c r="AL3027"/>
  <c r="AJ1745"/>
  <c r="AM1070"/>
  <c r="AK3009"/>
  <c r="AN1807"/>
  <c r="AM1784"/>
  <c r="AM2359"/>
  <c r="AM2372"/>
  <c r="AK1914"/>
  <c r="AR2348"/>
  <c r="AK3139"/>
  <c r="AJ1692"/>
  <c r="AO2168"/>
  <c r="AM1375"/>
  <c r="AR2603"/>
  <c r="AN3530"/>
  <c r="AQ2411"/>
  <c r="AQ1918"/>
  <c r="AJ1548"/>
  <c r="AM3400"/>
  <c r="AL2830"/>
  <c r="AQ2408"/>
  <c r="AL3374"/>
  <c r="AJ2426"/>
  <c r="AP3064"/>
  <c r="AP2436"/>
  <c r="AL1120"/>
  <c r="AN2508"/>
  <c r="AK1217"/>
  <c r="AJ1362"/>
  <c r="AL1096"/>
  <c r="AM2538"/>
  <c r="AQ1658"/>
  <c r="AO2029"/>
  <c r="AP2120"/>
  <c r="AK2840"/>
  <c r="AM1428"/>
  <c r="AL1432"/>
  <c r="AJ1198"/>
  <c r="AM3280"/>
  <c r="AO1227"/>
  <c r="AK3210"/>
  <c r="AM1740"/>
  <c r="AJ2578"/>
  <c r="AQ2763"/>
  <c r="AO1386"/>
  <c r="AP3181"/>
  <c r="AP2235"/>
  <c r="AQ2380"/>
  <c r="AK2049"/>
  <c r="AR3008"/>
  <c r="AQ1320"/>
  <c r="AO1658"/>
  <c r="AO2735"/>
  <c r="AR1867"/>
  <c r="AR3134"/>
  <c r="AL1824"/>
  <c r="AL1147"/>
  <c r="AQ2790"/>
  <c r="AN1678"/>
  <c r="AJ2687"/>
  <c r="AK2445"/>
  <c r="AM1901"/>
  <c r="AP1646"/>
  <c r="AL3318"/>
  <c r="AM2190"/>
  <c r="AL1733"/>
  <c r="AL2733"/>
  <c r="AN2899"/>
  <c r="AR1693"/>
  <c r="AK1028"/>
  <c r="AM2050"/>
  <c r="AP1928"/>
  <c r="AK1368"/>
  <c r="AJ1091"/>
  <c r="AR1691"/>
  <c r="AR1013"/>
  <c r="AP3440"/>
  <c r="AK2499"/>
  <c r="AM2154"/>
  <c r="AK3466"/>
  <c r="AJ1312"/>
  <c r="AJ2527"/>
  <c r="AN1477"/>
  <c r="AM1986"/>
  <c r="AR2608"/>
  <c r="AQ1301"/>
  <c r="AP2444"/>
  <c r="AL1928"/>
  <c r="AQ2329"/>
  <c r="AJ1620"/>
  <c r="AO3128"/>
  <c r="AL3166"/>
  <c r="AL2497"/>
  <c r="AO2930"/>
  <c r="AN2192"/>
  <c r="AM1249"/>
  <c r="AO1177"/>
  <c r="AN1349"/>
  <c r="AQ1473"/>
  <c r="AP1096"/>
  <c r="AQ3255"/>
  <c r="AQ2558"/>
  <c r="AK2926"/>
  <c r="AK1210"/>
  <c r="AQ2845"/>
  <c r="AN3446"/>
  <c r="AL1556"/>
  <c r="AR1942"/>
  <c r="AP2232"/>
  <c r="AN3213"/>
  <c r="AP1233"/>
  <c r="AO2468"/>
  <c r="AR1916"/>
  <c r="AP3400"/>
  <c r="AL1744"/>
  <c r="AJ1468"/>
  <c r="AR1995"/>
  <c r="AM1871"/>
  <c r="AK1629"/>
  <c r="AR1353"/>
  <c r="AK3274"/>
  <c r="AK2814"/>
  <c r="AJ2919"/>
  <c r="AL2355"/>
  <c r="AL2675"/>
  <c r="AJ2639"/>
  <c r="AK2681"/>
  <c r="AK2798"/>
  <c r="AK1802"/>
  <c r="AM1760"/>
  <c r="AL1060"/>
  <c r="AN1364"/>
  <c r="AJ1398"/>
  <c r="AJ1343"/>
  <c r="AJ1415"/>
  <c r="AN2715"/>
  <c r="AP1587"/>
  <c r="AR1082"/>
  <c r="AK2527"/>
  <c r="AK2586"/>
  <c r="AO2675"/>
  <c r="AM3256"/>
  <c r="AQ2398"/>
  <c r="AP3246"/>
  <c r="AM2075"/>
  <c r="AO3352"/>
  <c r="AR1546"/>
  <c r="AL1585"/>
  <c r="AP3195"/>
  <c r="AN1146"/>
  <c r="AN2819"/>
  <c r="AJ3131"/>
  <c r="AP1917"/>
  <c r="AR2951"/>
  <c r="AN2979"/>
  <c r="AQ3335"/>
  <c r="AN3387"/>
  <c r="AJ1137"/>
  <c r="AM1632"/>
  <c r="AO2807"/>
  <c r="AQ2551"/>
  <c r="AK1674"/>
  <c r="AR2760"/>
  <c r="AJ3355"/>
  <c r="AN1331"/>
  <c r="AK1997"/>
  <c r="AP1262"/>
  <c r="AR2148"/>
  <c r="AR1655"/>
  <c r="AM1264"/>
  <c r="AQ1501"/>
  <c r="AN1175"/>
  <c r="AJ1430"/>
  <c r="AQ2135"/>
  <c r="AP1731"/>
  <c r="AL2946"/>
  <c r="AL1181"/>
  <c r="AR2555"/>
  <c r="AP3332"/>
  <c r="AM2219"/>
  <c r="AL2722"/>
  <c r="AJ2571"/>
  <c r="AK2289"/>
  <c r="AR1309"/>
  <c r="AO1791"/>
  <c r="AJ1382"/>
  <c r="AP3499"/>
  <c r="AN2684"/>
  <c r="AJ1595"/>
  <c r="AJ1355"/>
  <c r="AP1303"/>
  <c r="AN1251"/>
  <c r="AQ1023"/>
  <c r="AL1773"/>
  <c r="AO2359"/>
  <c r="AN1074"/>
  <c r="AO1619"/>
  <c r="AR1442"/>
  <c r="AP2091"/>
  <c r="AJ3018"/>
  <c r="AK1043"/>
  <c r="AQ2107"/>
  <c r="AQ1504"/>
  <c r="AL1203"/>
  <c r="AM2559"/>
  <c r="AM1511"/>
  <c r="AO1120"/>
  <c r="AO1320"/>
  <c r="AK3338"/>
  <c r="AN1307"/>
  <c r="AJ2019"/>
  <c r="AL1934"/>
  <c r="AP2364"/>
  <c r="AO1919"/>
  <c r="AN2619"/>
  <c r="AP1696"/>
  <c r="AP1500"/>
  <c r="AQ1716"/>
  <c r="AM1364"/>
  <c r="AP2267"/>
  <c r="AP1268"/>
  <c r="AJ1289"/>
  <c r="AO1391"/>
  <c r="AQ2707"/>
  <c r="AR1043"/>
  <c r="AL1270"/>
  <c r="AL1959"/>
  <c r="AJ1150"/>
  <c r="AJ1299"/>
  <c r="AK2730"/>
  <c r="AO1731"/>
  <c r="AL1389"/>
  <c r="AN1162"/>
  <c r="AQ2276"/>
  <c r="AO1767"/>
  <c r="AN1348"/>
  <c r="AR1532"/>
  <c r="AN1366"/>
  <c r="AQ1771"/>
  <c r="AN1158"/>
  <c r="AM1119"/>
  <c r="AL1374"/>
  <c r="AJ2794"/>
  <c r="AK1386"/>
  <c r="AR1200"/>
  <c r="AR1324"/>
  <c r="AM3179"/>
  <c r="AK2930"/>
  <c r="AN1050"/>
  <c r="AM1280"/>
  <c r="AJ1975"/>
  <c r="AL2850"/>
  <c r="AJ1482"/>
  <c r="AN1450"/>
  <c r="AO1422"/>
  <c r="AN2211"/>
  <c r="AM1293"/>
  <c r="AL2615"/>
  <c r="AO1248"/>
  <c r="AK3022"/>
  <c r="AN2416"/>
  <c r="AN1956"/>
  <c r="AK1052"/>
  <c r="AQ1050"/>
  <c r="AP1476"/>
  <c r="AN1390"/>
  <c r="AM3344"/>
  <c r="AL1811"/>
  <c r="AR1306"/>
  <c r="AO2376"/>
  <c r="AN1238"/>
  <c r="AL1402"/>
  <c r="AK2239"/>
  <c r="AP1055"/>
  <c r="AM1755"/>
  <c r="AL1327"/>
  <c r="AP2427"/>
  <c r="AO1078"/>
  <c r="AN1040"/>
  <c r="AM1207"/>
  <c r="AN1543"/>
  <c r="AP2195"/>
  <c r="AQ2884"/>
  <c r="AK2459"/>
  <c r="AM2811"/>
  <c r="AL1034"/>
  <c r="AN2695"/>
  <c r="AN1004"/>
  <c r="AN2330"/>
  <c r="AL2998"/>
  <c r="AK2654"/>
  <c r="AL1251"/>
  <c r="AK1449"/>
  <c r="AM1652"/>
  <c r="AM1618"/>
  <c r="AN3296"/>
  <c r="AK1087"/>
  <c r="AL1117"/>
  <c r="AK2131"/>
  <c r="AM1135"/>
  <c r="AK1439"/>
  <c r="AP1903"/>
  <c r="AQ1375"/>
  <c r="AL1100"/>
  <c r="AJ2706"/>
  <c r="AR2140"/>
  <c r="AK1485"/>
  <c r="AP1484"/>
  <c r="AN1760"/>
  <c r="AO1200"/>
  <c r="AM2140"/>
  <c r="AQ1588"/>
  <c r="AP1287"/>
  <c r="AN1003"/>
  <c r="AM1108"/>
  <c r="AJ2606"/>
  <c r="AR2775"/>
  <c r="AJ1887"/>
  <c r="AJ2799"/>
  <c r="AK2671"/>
  <c r="AM1488"/>
  <c r="AM1494"/>
  <c r="AL2362"/>
  <c r="AP3187"/>
  <c r="AJ2322"/>
  <c r="AK1695"/>
  <c r="AK1999"/>
  <c r="AM1303"/>
  <c r="AQ2739"/>
  <c r="AN2535"/>
  <c r="AQ3411"/>
  <c r="AJ1377"/>
  <c r="AL1350"/>
  <c r="AJ1550"/>
  <c r="AN1713"/>
  <c r="AR1484"/>
  <c r="AP1603"/>
  <c r="AO1190"/>
  <c r="AP3147"/>
  <c r="AL1645"/>
  <c r="AO1420"/>
  <c r="AN1412"/>
  <c r="AJ1014"/>
  <c r="AN1612"/>
  <c r="AP2591"/>
  <c r="AQ1520"/>
  <c r="AP1047"/>
  <c r="AM1627"/>
  <c r="AR2107"/>
  <c r="AK1882"/>
  <c r="AP1131"/>
  <c r="AR2255"/>
  <c r="AO1466"/>
  <c r="AR2619"/>
  <c r="AN2204"/>
  <c r="AO1383"/>
  <c r="AR1592"/>
  <c r="AN1564"/>
  <c r="AN1660"/>
  <c r="AN1208"/>
  <c r="AK2258"/>
  <c r="AK2009"/>
  <c r="AK1027"/>
  <c r="AP3423"/>
  <c r="AJ2627"/>
  <c r="AQ2439"/>
  <c r="AR2071"/>
  <c r="AM1019"/>
  <c r="AL1599"/>
  <c r="AJ3167"/>
  <c r="AK3102"/>
  <c r="AR1928"/>
  <c r="AM1628"/>
  <c r="AM1464"/>
  <c r="AR2035"/>
  <c r="AM2472"/>
  <c r="AJ2094"/>
  <c r="AO2211"/>
  <c r="AP1939"/>
  <c r="AQ1370"/>
  <c r="AR1880"/>
  <c r="AL2870"/>
  <c r="AJ1961"/>
  <c r="AR1435"/>
  <c r="AK1471"/>
  <c r="AQ1398"/>
  <c r="AK1121"/>
  <c r="AM2055"/>
  <c r="AQ1391"/>
  <c r="AM2415"/>
  <c r="AK1107"/>
  <c r="AP2448"/>
  <c r="AO2131"/>
  <c r="AK2330"/>
  <c r="AK1422"/>
  <c r="AJ1463"/>
  <c r="AR1047"/>
  <c r="AN1062"/>
  <c r="AJ2126"/>
  <c r="AJ1262"/>
  <c r="AO3195"/>
  <c r="AK2163"/>
  <c r="AR2335"/>
  <c r="AR1066"/>
  <c r="AR1278"/>
  <c r="AK3359"/>
  <c r="AN1771"/>
  <c r="AK2838"/>
  <c r="AO2283"/>
  <c r="AP2507"/>
  <c r="AN1266"/>
  <c r="AM2475"/>
  <c r="AP1223"/>
  <c r="AN1282"/>
  <c r="AL1038"/>
  <c r="AL1153"/>
  <c r="AO1173"/>
  <c r="AM1252"/>
  <c r="AK1509"/>
  <c r="AP1463"/>
  <c r="AL2115"/>
  <c r="AO2091"/>
  <c r="AQ1685"/>
  <c r="AL2091"/>
  <c r="AQ1299"/>
  <c r="AQ1302"/>
  <c r="AJ1534"/>
  <c r="AL1774"/>
  <c r="AQ2507"/>
  <c r="AQ1059"/>
  <c r="AL1642"/>
  <c r="AQ1156"/>
  <c r="AQ1002"/>
  <c r="AO1432"/>
  <c r="AM2639"/>
  <c r="AM1855"/>
  <c r="AK2431"/>
  <c r="AL1361"/>
  <c r="AO2115"/>
  <c r="AK2302"/>
  <c r="AM1591"/>
  <c r="AK1105"/>
  <c r="AO1706"/>
  <c r="AR3483"/>
  <c r="AO1074"/>
  <c r="AL2679"/>
  <c r="AK1762"/>
  <c r="AM3059"/>
  <c r="AJ1759"/>
  <c r="AN3339"/>
  <c r="AQ2468"/>
  <c r="AO1509"/>
  <c r="AL1145"/>
  <c r="AO3063"/>
  <c r="AN2323"/>
  <c r="AL1170"/>
  <c r="AP1306"/>
  <c r="AR1014"/>
  <c r="AR1027"/>
  <c r="AQ1011"/>
  <c r="AP1319"/>
  <c r="AJ1267"/>
  <c r="AL1575"/>
  <c r="AL2066"/>
  <c r="AR1051"/>
  <c r="AM1903"/>
  <c r="AQ1022"/>
  <c r="AJ1542"/>
  <c r="AJ2483"/>
  <c r="AQ1572"/>
  <c r="AJ3082"/>
  <c r="AL1087"/>
  <c r="AO1143"/>
  <c r="AR2511"/>
  <c r="AL1149"/>
  <c r="AL1379"/>
  <c r="AQ1872"/>
  <c r="AK2946"/>
  <c r="AJ1306"/>
  <c r="AQ1374"/>
  <c r="AJ3285"/>
  <c r="AN1294"/>
  <c r="AQ1580"/>
  <c r="AN2395"/>
  <c r="AO1927"/>
  <c r="AO1028"/>
  <c r="AK2141"/>
  <c r="AO3419"/>
  <c r="AQ1015"/>
  <c r="AK3482"/>
  <c r="AR1288"/>
  <c r="AN1468"/>
  <c r="AQ1346"/>
  <c r="AP1339"/>
  <c r="AK2078"/>
  <c r="AK1185"/>
  <c r="AJ1685"/>
  <c r="AO1219"/>
  <c r="AJ2626"/>
  <c r="AK1214"/>
  <c r="AK3150"/>
  <c r="AL1705"/>
  <c r="AK1483"/>
  <c r="AP2187"/>
  <c r="AK1287"/>
  <c r="AJ2478"/>
  <c r="AR2635"/>
  <c r="AM1251"/>
  <c r="AK2271"/>
  <c r="AJ3198"/>
  <c r="AJ2670"/>
  <c r="AO2968"/>
  <c r="AK1575"/>
  <c r="AO1082"/>
  <c r="AQ2671"/>
  <c r="AJ1445"/>
  <c r="AP1348"/>
  <c r="AO1504"/>
  <c r="AQ2092"/>
  <c r="AJ2253"/>
  <c r="AP1239"/>
  <c r="AL1613"/>
  <c r="AJ1357"/>
  <c r="AN2272"/>
  <c r="AN1052"/>
  <c r="AR1004"/>
  <c r="AJ1714"/>
  <c r="AR1840"/>
  <c r="AO1192"/>
  <c r="AR1571"/>
  <c r="AL1690"/>
  <c r="AO1960"/>
  <c r="AQ1892"/>
  <c r="AK2182"/>
  <c r="AQ1428"/>
  <c r="AR2192"/>
  <c r="AP1876"/>
  <c r="AM1852"/>
  <c r="AP3531"/>
  <c r="AO1100"/>
  <c r="AL1123"/>
  <c r="AO1580"/>
  <c r="AK1380"/>
  <c r="AR1600"/>
  <c r="AJ2286"/>
  <c r="AL1134"/>
  <c r="AL2737"/>
  <c r="AN1575"/>
  <c r="AK2003"/>
  <c r="AJ1543"/>
  <c r="AO1963"/>
  <c r="AM3295"/>
  <c r="AK1096"/>
  <c r="AR1426"/>
  <c r="AQ2827"/>
  <c r="AK1879"/>
  <c r="AR2667"/>
  <c r="AM2779"/>
  <c r="AR1128"/>
  <c r="AM1170"/>
  <c r="AJ1046"/>
  <c r="AR2975"/>
  <c r="AN2391"/>
  <c r="AM1084"/>
  <c r="AM2240"/>
  <c r="AM1283"/>
  <c r="AK1066"/>
  <c r="AK1005"/>
  <c r="AK1110"/>
  <c r="AQ1556"/>
  <c r="AK1024"/>
  <c r="AP1811"/>
  <c r="AK1294"/>
  <c r="AN1354"/>
  <c r="AK1129"/>
  <c r="AP1015"/>
  <c r="AJ1269"/>
  <c r="AJ1547"/>
  <c r="AP2090"/>
  <c r="AR2011"/>
  <c r="AQ2358"/>
  <c r="AO2619"/>
  <c r="AM3303"/>
  <c r="AK1025"/>
  <c r="AP1786"/>
  <c r="AO1179"/>
  <c r="AN2003"/>
  <c r="AM1110"/>
  <c r="AK1370"/>
  <c r="AO1155"/>
  <c r="AQ2227"/>
  <c r="AL1381"/>
  <c r="AM1979"/>
  <c r="AJ2770"/>
  <c r="AO1723"/>
  <c r="AP1019"/>
  <c r="AM1074"/>
  <c r="AR1135"/>
  <c r="AN3047"/>
  <c r="AJ1493"/>
  <c r="AP1931"/>
  <c r="AN1207"/>
  <c r="AQ1948"/>
  <c r="AR1443"/>
  <c r="AN1600"/>
  <c r="AR2163"/>
  <c r="AP2176"/>
  <c r="AM2883"/>
  <c r="AN1287"/>
  <c r="AR1605"/>
  <c r="AL2631"/>
  <c r="AR2679"/>
  <c r="AP1936"/>
  <c r="AP1103"/>
  <c r="AR1795"/>
  <c r="AN3511"/>
  <c r="AM3347"/>
  <c r="AL1390"/>
  <c r="AK1011"/>
  <c r="AL3390"/>
  <c r="AO1404"/>
  <c r="AR1448"/>
  <c r="AJ1233"/>
  <c r="AO1162"/>
  <c r="AP1527"/>
  <c r="AL2374"/>
  <c r="AJ1230"/>
  <c r="AL2794"/>
  <c r="AN1888"/>
  <c r="AJ1922"/>
  <c r="AQ2139"/>
  <c r="AM2531"/>
  <c r="AJ1688"/>
  <c r="AP1226"/>
  <c r="AR1151"/>
  <c r="AR1496"/>
  <c r="AJ1017"/>
  <c r="AQ1667"/>
  <c r="AM1535"/>
  <c r="AJ3108"/>
  <c r="AR1944"/>
  <c r="AN1015"/>
  <c r="AP2435"/>
  <c r="AR1768"/>
  <c r="AL1250"/>
  <c r="AO1804"/>
  <c r="AR1603"/>
  <c r="AJ1537"/>
  <c r="AN2099"/>
  <c r="AO2023"/>
  <c r="AP3323"/>
  <c r="AL2122"/>
  <c r="AN2543"/>
  <c r="AO1707"/>
  <c r="AK1207"/>
  <c r="AP1554"/>
  <c r="AN1570"/>
  <c r="AQ2835"/>
  <c r="AM2584"/>
  <c r="AR1924"/>
  <c r="AO2992"/>
  <c r="AL1819"/>
  <c r="AR2115"/>
  <c r="AR1878"/>
  <c r="AK1245"/>
  <c r="AQ2535"/>
  <c r="AL2090"/>
  <c r="AN1371"/>
  <c r="AR1460"/>
  <c r="AR1160"/>
  <c r="AO2223"/>
  <c r="AQ1491"/>
  <c r="AJ1983"/>
  <c r="AN1758"/>
  <c r="AO1980"/>
  <c r="AN2427"/>
  <c r="AN1748"/>
  <c r="AJ1726"/>
  <c r="AJ1999"/>
  <c r="AL1410"/>
  <c r="AJ1849"/>
  <c r="AK1099"/>
  <c r="AR2763"/>
  <c r="AJ3210"/>
  <c r="AM2579"/>
  <c r="AQ3239"/>
  <c r="AL2338"/>
  <c r="AP1335"/>
  <c r="AN1848"/>
  <c r="AJ2234"/>
  <c r="AM2043"/>
  <c r="AQ2379"/>
  <c r="AL1907"/>
  <c r="AP2972"/>
  <c r="AK2471"/>
  <c r="AM1940"/>
  <c r="AL1136"/>
  <c r="AM2470"/>
  <c r="AO1059"/>
  <c r="AR3204"/>
  <c r="AJ2305"/>
  <c r="AK1875"/>
  <c r="AR2499"/>
  <c r="AQ2607"/>
  <c r="AK1743"/>
  <c r="AP1630"/>
  <c r="AN1043"/>
  <c r="AL1359"/>
  <c r="AP1664"/>
  <c r="AM1168"/>
  <c r="AQ2475"/>
  <c r="AR2968"/>
  <c r="AO1488"/>
  <c r="AL2695"/>
  <c r="AK2473"/>
  <c r="AM1339"/>
  <c r="AL3214"/>
  <c r="AR1139"/>
  <c r="AO2224"/>
  <c r="AJ1563"/>
  <c r="AO2156"/>
  <c r="AO2927"/>
  <c r="AP2251"/>
  <c r="AL1963"/>
  <c r="AO3351"/>
  <c r="AN2827"/>
  <c r="AM1279"/>
  <c r="AL1001"/>
  <c r="AJ1176"/>
  <c r="AN1164"/>
  <c r="AP1716"/>
  <c r="AP1256"/>
  <c r="AL1452"/>
  <c r="AK2010"/>
  <c r="AM3015"/>
  <c r="AO1652"/>
  <c r="AQ1331"/>
  <c r="AP1272"/>
  <c r="AK3246"/>
  <c r="AK3342"/>
  <c r="AR2756"/>
  <c r="AR3063"/>
  <c r="AO1250"/>
  <c r="AP3008"/>
  <c r="AM3511"/>
  <c r="AL2586"/>
  <c r="AN2861"/>
  <c r="AQ1086"/>
  <c r="AO1308"/>
  <c r="AK1397"/>
  <c r="AN2139"/>
  <c r="AL1677"/>
  <c r="AJ3442"/>
  <c r="AK1804"/>
  <c r="AK3511"/>
  <c r="AR1146"/>
  <c r="AR1006"/>
  <c r="AR3490"/>
  <c r="AK2483"/>
  <c r="AQ2721"/>
  <c r="AP3128"/>
  <c r="AK2904"/>
  <c r="AK2725"/>
  <c r="AJ3271"/>
  <c r="AR2026"/>
  <c r="AP3037"/>
  <c r="AJ2289"/>
  <c r="AJ2413"/>
  <c r="AN3260"/>
  <c r="AK2169"/>
  <c r="AK2633"/>
  <c r="AQ1635"/>
  <c r="AQ1048"/>
  <c r="AK2457"/>
  <c r="AL2611"/>
  <c r="AK3042"/>
  <c r="AK1082"/>
  <c r="AO2855"/>
  <c r="AK1661"/>
  <c r="AM2151"/>
  <c r="AL2894"/>
  <c r="AQ3388"/>
  <c r="AR1721"/>
  <c r="AL2917"/>
  <c r="AQ2457"/>
  <c r="AM2403"/>
  <c r="AL1151"/>
  <c r="AO1348"/>
  <c r="AJ1723"/>
  <c r="AR1280"/>
  <c r="AN2947"/>
  <c r="AJ2807"/>
  <c r="AR1860"/>
  <c r="AJ2110"/>
  <c r="AJ1776"/>
  <c r="AQ2272"/>
  <c r="AP1072"/>
  <c r="AJ1869"/>
  <c r="AM2687"/>
  <c r="AR3384"/>
  <c r="AP1906"/>
  <c r="AQ2859"/>
  <c r="AN2749"/>
  <c r="AQ2071"/>
  <c r="AP2781"/>
  <c r="AO1044"/>
  <c r="AO1617"/>
  <c r="AM3096"/>
  <c r="AR3219"/>
  <c r="AL2410"/>
  <c r="AQ1045"/>
  <c r="AK1035"/>
  <c r="AR2315"/>
  <c r="AM2235"/>
  <c r="AP3363"/>
  <c r="AQ2404"/>
  <c r="AJ3302"/>
  <c r="AP2302"/>
  <c r="AL2425"/>
  <c r="AP2172"/>
  <c r="AN3523"/>
  <c r="AK2866"/>
  <c r="AK2642"/>
  <c r="AN2188"/>
  <c r="AJ2043"/>
  <c r="AP2024"/>
  <c r="AP2935"/>
  <c r="AP1864"/>
  <c r="AN1419"/>
  <c r="AP1919"/>
  <c r="AQ2915"/>
  <c r="AL2997"/>
  <c r="AN3174"/>
  <c r="AO2296"/>
  <c r="AJ1589"/>
  <c r="AK2679"/>
  <c r="AN1992"/>
  <c r="AL1879"/>
  <c r="AR2371"/>
  <c r="AL1227"/>
  <c r="AN1318"/>
  <c r="AQ2699"/>
  <c r="AM3028"/>
  <c r="AN1762"/>
  <c r="AO3418"/>
  <c r="AQ1258"/>
  <c r="AK1732"/>
  <c r="AP1353"/>
  <c r="AO2648"/>
  <c r="AP2606"/>
  <c r="AJ2661"/>
  <c r="AM2120"/>
  <c r="AM2212"/>
  <c r="AK1520"/>
  <c r="AK2075"/>
  <c r="AQ1269"/>
  <c r="AR1822"/>
  <c r="AL1549"/>
  <c r="AO3027"/>
  <c r="AN1709"/>
  <c r="AQ2248"/>
  <c r="AQ1125"/>
  <c r="AM2746"/>
  <c r="AP3320"/>
  <c r="AN3030"/>
  <c r="AM1645"/>
  <c r="AP3252"/>
  <c r="AN1666"/>
  <c r="AJ1201"/>
  <c r="AK2829"/>
  <c r="AJ2170"/>
  <c r="AN2776"/>
  <c r="AM1870"/>
  <c r="AQ2006"/>
  <c r="AN1301"/>
  <c r="AR1113"/>
  <c r="AM1858"/>
  <c r="AQ2898"/>
  <c r="AP1613"/>
  <c r="AK1469"/>
  <c r="AO2780"/>
  <c r="AO1538"/>
  <c r="AP2622"/>
  <c r="AO1175"/>
  <c r="AM2232"/>
  <c r="AL1854"/>
  <c r="AR2796"/>
  <c r="AL2233"/>
  <c r="AO3158"/>
  <c r="AM2848"/>
  <c r="AQ2693"/>
  <c r="AQ3303"/>
  <c r="AP3543"/>
  <c r="AP1141"/>
  <c r="AO3086"/>
  <c r="AM3379"/>
  <c r="AM2132"/>
  <c r="AN1639"/>
  <c r="AP1252"/>
  <c r="AR3328"/>
  <c r="AO1880"/>
  <c r="AN1812"/>
  <c r="AO1464"/>
  <c r="AO1755"/>
  <c r="AQ2055"/>
  <c r="AR1888"/>
  <c r="AJ1049"/>
  <c r="AJ1120"/>
  <c r="AP1480"/>
  <c r="AK1433"/>
  <c r="AP2238"/>
  <c r="AL1021"/>
  <c r="AM3049"/>
  <c r="AL2079"/>
  <c r="AJ1806"/>
  <c r="AP2130"/>
  <c r="AM2794"/>
  <c r="AN2239"/>
  <c r="AK1246"/>
  <c r="AN1234"/>
  <c r="AM2018"/>
  <c r="AJ2515"/>
  <c r="AK2286"/>
  <c r="AR1451"/>
  <c r="AR1030"/>
  <c r="AQ2011"/>
  <c r="AP1916"/>
  <c r="AL2659"/>
  <c r="AK2122"/>
  <c r="AL1190"/>
  <c r="AN2491"/>
  <c r="AM2575"/>
  <c r="AL1654"/>
  <c r="AR2591"/>
  <c r="AN1768"/>
  <c r="AN1659"/>
  <c r="AK1947"/>
  <c r="AK1064"/>
  <c r="AK2334"/>
  <c r="AO1438"/>
  <c r="AN1235"/>
  <c r="AR1700"/>
  <c r="AK1498"/>
  <c r="AJ1294"/>
  <c r="AK1160"/>
  <c r="AN1273"/>
  <c r="AK1665"/>
  <c r="AQ1564"/>
  <c r="AQ1416"/>
  <c r="AK1356"/>
  <c r="AL1055"/>
  <c r="AL1186"/>
  <c r="AM2769"/>
  <c r="AP2016"/>
  <c r="AM1126"/>
  <c r="AQ2126"/>
  <c r="AQ1804"/>
  <c r="AL1779"/>
  <c r="AR2883"/>
  <c r="AK1646"/>
  <c r="AP1081"/>
  <c r="AO2251"/>
  <c r="AP3088"/>
  <c r="AR1575"/>
  <c r="AO1318"/>
  <c r="AP1519"/>
  <c r="AQ2383"/>
  <c r="AO1547"/>
  <c r="AL3010"/>
  <c r="AN2536"/>
  <c r="AR2212"/>
  <c r="AK2482"/>
  <c r="AM1531"/>
  <c r="AR2739"/>
  <c r="AP2179"/>
  <c r="AJ1511"/>
  <c r="AQ1107"/>
  <c r="AN1026"/>
  <c r="AM2167"/>
  <c r="AQ2335"/>
  <c r="AM1078"/>
  <c r="AP1791"/>
  <c r="AR1583"/>
  <c r="AK2822"/>
  <c r="AN1005"/>
  <c r="AL2685"/>
  <c r="AP2648"/>
  <c r="AR1540"/>
  <c r="AK2745"/>
  <c r="AP1235"/>
  <c r="AJ1135"/>
  <c r="AJ2550"/>
  <c r="AP3343"/>
  <c r="AK1943"/>
  <c r="AL1406"/>
  <c r="AQ2079"/>
  <c r="AK1632"/>
  <c r="AR2895"/>
  <c r="AM2430"/>
  <c r="AQ1848"/>
  <c r="AQ1008"/>
  <c r="AR1743"/>
  <c r="AL1742"/>
  <c r="AL1541"/>
  <c r="AO2350"/>
  <c r="AP1449"/>
  <c r="AN2855"/>
  <c r="AQ1607"/>
  <c r="AL1625"/>
  <c r="AQ2203"/>
  <c r="AK1871"/>
  <c r="AL1064"/>
  <c r="AO3522"/>
  <c r="AQ1578"/>
  <c r="AL3370"/>
  <c r="AJ2037"/>
  <c r="AL1871"/>
  <c r="AL2217"/>
  <c r="AM2214"/>
  <c r="AQ2118"/>
  <c r="AN3295"/>
  <c r="AR3043"/>
  <c r="AR2428"/>
  <c r="AO2726"/>
  <c r="AK2496"/>
  <c r="AK3445"/>
  <c r="AN1906"/>
  <c r="AM1935"/>
  <c r="AL2386"/>
  <c r="AQ2283"/>
  <c r="AJ2470"/>
  <c r="AL1175"/>
  <c r="AK1198"/>
  <c r="AM2943"/>
  <c r="AL3490"/>
  <c r="AN2342"/>
  <c r="AK1242"/>
  <c r="AK1874"/>
  <c r="AM3263"/>
  <c r="AN1341"/>
  <c r="AN1952"/>
  <c r="AR2884"/>
  <c r="AM3255"/>
  <c r="AL1235"/>
  <c r="AR1084"/>
  <c r="AN2392"/>
  <c r="AK2984"/>
  <c r="AJ1238"/>
  <c r="AL2782"/>
  <c r="AR2524"/>
  <c r="AM2983"/>
  <c r="AO2362"/>
  <c r="AM2947"/>
  <c r="AJ2778"/>
  <c r="AR2383"/>
  <c r="AK1301"/>
  <c r="AJ3461"/>
  <c r="AN2260"/>
  <c r="AK1200"/>
  <c r="AQ1396"/>
  <c r="AL1751"/>
  <c r="AJ1103"/>
  <c r="AP1293"/>
  <c r="AR1182"/>
  <c r="AN2993"/>
  <c r="AK2218"/>
  <c r="AK1782"/>
  <c r="AR3535"/>
  <c r="AP2620"/>
  <c r="AQ1987"/>
  <c r="AM2564"/>
  <c r="AK1955"/>
  <c r="AM1437"/>
  <c r="AJ2054"/>
  <c r="AP2056"/>
  <c r="AR1325"/>
  <c r="AP1491"/>
  <c r="AP1452"/>
  <c r="AN2744"/>
  <c r="AO2636"/>
  <c r="AO1942"/>
  <c r="AO3208"/>
  <c r="AO1622"/>
  <c r="AP2150"/>
  <c r="AQ3267"/>
  <c r="AM3388"/>
  <c r="AK2651"/>
  <c r="AQ1920"/>
  <c r="AN1514"/>
  <c r="AL3451"/>
  <c r="AP2692"/>
  <c r="AR3350"/>
  <c r="AQ2430"/>
  <c r="AN3287"/>
  <c r="AL1710"/>
  <c r="AR2096"/>
  <c r="AK2087"/>
  <c r="AL2206"/>
  <c r="AM2578"/>
  <c r="AP3232"/>
  <c r="AQ2907"/>
  <c r="AJ2519"/>
  <c r="AN2403"/>
  <c r="AN1686"/>
  <c r="AL2449"/>
  <c r="AJ2573"/>
  <c r="AJ1856"/>
  <c r="AL3016"/>
  <c r="AP1871"/>
  <c r="AL1534"/>
  <c r="AQ2765"/>
  <c r="AM2431"/>
  <c r="AO3382"/>
  <c r="AK1744"/>
  <c r="AQ1225"/>
  <c r="AO3323"/>
  <c r="AK1725"/>
  <c r="AP1242"/>
  <c r="AP1245"/>
  <c r="AN2156"/>
  <c r="AK3458"/>
  <c r="AQ1850"/>
  <c r="AL1085"/>
  <c r="AO2493"/>
  <c r="AM3083"/>
  <c r="AR1291"/>
  <c r="AN1420"/>
  <c r="AN1076"/>
  <c r="AN1554"/>
  <c r="AN1641"/>
  <c r="AQ1065"/>
  <c r="AO2909"/>
  <c r="AM2905"/>
  <c r="AR2178"/>
  <c r="AN3008"/>
  <c r="AQ2911"/>
  <c r="AR3099"/>
  <c r="AQ1357"/>
  <c r="AJ3079"/>
  <c r="AK2419"/>
  <c r="AQ2060"/>
  <c r="AN3476"/>
  <c r="AO1198"/>
  <c r="AQ1462"/>
  <c r="AQ2316"/>
  <c r="AQ2980"/>
  <c r="AR3143"/>
  <c r="AP2270"/>
  <c r="AO3334"/>
  <c r="AR1689"/>
  <c r="AR3123"/>
  <c r="AM3543"/>
  <c r="AQ3519"/>
  <c r="AL1179"/>
  <c r="AN1130"/>
  <c r="AK2050"/>
  <c r="AL1122"/>
  <c r="AP1744"/>
  <c r="AL2203"/>
  <c r="AM1439"/>
  <c r="AO1271"/>
  <c r="AL2046"/>
  <c r="AK2509"/>
  <c r="AK1594"/>
  <c r="AN1132"/>
  <c r="AL1914"/>
  <c r="AJ2114"/>
  <c r="AJ3235"/>
  <c r="AJ2263"/>
  <c r="AL3482"/>
  <c r="AN2175"/>
  <c r="AL1212"/>
  <c r="AL2379"/>
  <c r="AR1294"/>
  <c r="AK1527"/>
  <c r="AJ3149"/>
  <c r="AO1502"/>
  <c r="AJ1178"/>
  <c r="AR2207"/>
  <c r="AP3168"/>
  <c r="AJ2818"/>
  <c r="AK2834"/>
  <c r="AR1471"/>
  <c r="AQ2075"/>
  <c r="AO1378"/>
  <c r="AJ2202"/>
  <c r="AO1096"/>
  <c r="AK3291"/>
  <c r="AL3142"/>
  <c r="AL2554"/>
  <c r="AQ1327"/>
  <c r="AR1348"/>
  <c r="AK1796"/>
  <c r="AK1775"/>
  <c r="AQ1603"/>
  <c r="AR3411"/>
  <c r="AM1015"/>
  <c r="AP2191"/>
  <c r="AL1477"/>
  <c r="AO2395"/>
  <c r="AQ2731"/>
  <c r="AM2131"/>
  <c r="AO1743"/>
  <c r="AO1203"/>
  <c r="AQ2062"/>
  <c r="AM1664"/>
  <c r="AR2306"/>
  <c r="AJ1141"/>
  <c r="AO3488"/>
  <c r="AL1128"/>
  <c r="AN2937"/>
  <c r="AL1909"/>
  <c r="AK1710"/>
  <c r="AN1716"/>
  <c r="AR1420"/>
  <c r="AL1987"/>
  <c r="AJ1249"/>
  <c r="AJ2926"/>
  <c r="AM1607"/>
  <c r="AJ2618"/>
  <c r="AK1750"/>
  <c r="AR1591"/>
  <c r="AR1187"/>
  <c r="AO1659"/>
  <c r="AR1063"/>
  <c r="AO1478"/>
  <c r="AQ1992"/>
  <c r="AJ3154"/>
  <c r="AR1300"/>
  <c r="AJ1658"/>
  <c r="AL1037"/>
  <c r="AN3207"/>
  <c r="AL1881"/>
  <c r="AM2547"/>
  <c r="AQ2247"/>
  <c r="AK2950"/>
  <c r="AK1393"/>
  <c r="AR2024"/>
  <c r="AJ1020"/>
  <c r="AR2367"/>
  <c r="AN2143"/>
  <c r="AP2887"/>
  <c r="AO1235"/>
  <c r="AL1285"/>
  <c r="AJ2118"/>
  <c r="AM3267"/>
  <c r="AN1148"/>
  <c r="AP1079"/>
  <c r="AN1703"/>
  <c r="AN2088"/>
  <c r="AN2883"/>
  <c r="AJ3338"/>
  <c r="AK2750"/>
  <c r="AM2128"/>
  <c r="AJ1177"/>
  <c r="AQ1216"/>
  <c r="AN2690"/>
  <c r="AL2322"/>
  <c r="AL3495"/>
  <c r="AK2542"/>
  <c r="AR2303"/>
  <c r="AM1338"/>
  <c r="AP2071"/>
  <c r="AK1591"/>
  <c r="AO2063"/>
  <c r="AK1202"/>
  <c r="AM1050"/>
  <c r="AL1723"/>
  <c r="AP1883"/>
  <c r="AP3112"/>
  <c r="AO1883"/>
  <c r="AN1271"/>
  <c r="AL1042"/>
  <c r="AJ2179"/>
  <c r="AP2479"/>
  <c r="AN1355"/>
  <c r="AK2242"/>
  <c r="AM2328"/>
  <c r="AO2243"/>
  <c r="AK2694"/>
  <c r="AP2107"/>
  <c r="AP1164"/>
  <c r="AQ1456"/>
  <c r="AJ2330"/>
  <c r="AK1850"/>
  <c r="AJ3304"/>
  <c r="AP1416"/>
  <c r="AM1847"/>
  <c r="AR1251"/>
  <c r="AJ2882"/>
  <c r="AP2651"/>
  <c r="AK1647"/>
  <c r="AM1779"/>
  <c r="AN1079"/>
  <c r="AN2232"/>
  <c r="AO1063"/>
  <c r="AP1364"/>
  <c r="AL1157"/>
  <c r="AM2647"/>
  <c r="AN1212"/>
  <c r="AK1659"/>
  <c r="AP1923"/>
  <c r="AK1004"/>
  <c r="AR2396"/>
  <c r="AM1859"/>
  <c r="AO1971"/>
  <c r="AJ1217"/>
  <c r="AK2370"/>
  <c r="AM1219"/>
  <c r="AM2640"/>
  <c r="AJ2954"/>
  <c r="AJ1785"/>
  <c r="AO1943"/>
  <c r="AO2791"/>
  <c r="AN1704"/>
  <c r="AM1263"/>
  <c r="AQ1723"/>
  <c r="AR1078"/>
  <c r="AM1780"/>
  <c r="AP1166"/>
  <c r="AL2626"/>
  <c r="AJ1930"/>
  <c r="AQ1139"/>
  <c r="AN2562"/>
  <c r="AK1134"/>
  <c r="AL2990"/>
  <c r="AM1319"/>
  <c r="AK2774"/>
  <c r="AP1183"/>
  <c r="AM1361"/>
  <c r="AJ2397"/>
  <c r="AK1411"/>
  <c r="AK1477"/>
  <c r="AM2940"/>
  <c r="AM1304"/>
  <c r="AP1054"/>
  <c r="AQ1436"/>
  <c r="AR1414"/>
  <c r="AP1988"/>
  <c r="AO3092"/>
  <c r="AO1161"/>
  <c r="AJ3482"/>
  <c r="AP1812"/>
  <c r="AN1203"/>
  <c r="AJ1082"/>
  <c r="AM2787"/>
  <c r="AN1907"/>
  <c r="AO2266"/>
  <c r="AN1898"/>
  <c r="AJ2219"/>
  <c r="AM1043"/>
  <c r="AP1022"/>
  <c r="AO1618"/>
  <c r="AR3251"/>
  <c r="AK1922"/>
  <c r="AQ2556"/>
  <c r="AN1810"/>
  <c r="AL1917"/>
  <c r="AJ2543"/>
  <c r="AO2150"/>
  <c r="AL1457"/>
  <c r="AM1370"/>
  <c r="AP1436"/>
  <c r="AO3408"/>
  <c r="AM1341"/>
  <c r="AL3242"/>
  <c r="AP2639"/>
  <c r="AQ2427"/>
  <c r="AK3207"/>
  <c r="AM3107"/>
  <c r="AL1043"/>
  <c r="AJ2667"/>
  <c r="AM1978"/>
  <c r="AR3015"/>
  <c r="AR2294"/>
  <c r="AM2330"/>
  <c r="AJ1568"/>
  <c r="AQ3012"/>
  <c r="AL2215"/>
  <c r="AR2957"/>
  <c r="AR2456"/>
  <c r="AP1637"/>
  <c r="AL1156"/>
  <c r="AQ3199"/>
  <c r="AM2244"/>
  <c r="AL2647"/>
  <c r="AL1081"/>
  <c r="AM1746"/>
  <c r="AM2956"/>
  <c r="AM1212"/>
  <c r="AM1371"/>
  <c r="AQ2076"/>
  <c r="AR1519"/>
  <c r="AK2577"/>
  <c r="AQ1803"/>
  <c r="AL1237"/>
  <c r="AK1454"/>
  <c r="AK1056"/>
  <c r="AK3330"/>
  <c r="AK2253"/>
  <c r="AN2759"/>
  <c r="AK2987"/>
  <c r="AO1410"/>
  <c r="AR1569"/>
  <c r="AK1340"/>
  <c r="AO1170"/>
  <c r="AR2271"/>
  <c r="AM1383"/>
  <c r="AJ1586"/>
  <c r="AK2805"/>
  <c r="AL1293"/>
  <c r="AR2483"/>
  <c r="AM1031"/>
  <c r="AR2875"/>
  <c r="AL1868"/>
  <c r="AM1058"/>
  <c r="AR1794"/>
  <c r="AM2194"/>
  <c r="AP2900"/>
  <c r="AO3089"/>
  <c r="AM1958"/>
  <c r="AP1973"/>
  <c r="AP1294"/>
  <c r="AM1211"/>
  <c r="AO2312"/>
  <c r="AR2407"/>
  <c r="AQ3476"/>
  <c r="AL3487"/>
  <c r="AP2819"/>
  <c r="AK1831"/>
  <c r="AN3547"/>
  <c r="AQ2352"/>
  <c r="AO3048"/>
  <c r="AN2100"/>
  <c r="AL2071"/>
  <c r="AL1937"/>
  <c r="AJ1313"/>
  <c r="AL2109"/>
  <c r="AR1509"/>
  <c r="AP1138"/>
  <c r="AL2138"/>
  <c r="AM1549"/>
  <c r="AJ1925"/>
  <c r="AK1749"/>
  <c r="AJ3318"/>
  <c r="AM1663"/>
  <c r="AQ2396"/>
  <c r="AP1218"/>
  <c r="AO2356"/>
  <c r="AM2292"/>
  <c r="AK2757"/>
  <c r="AK2867"/>
  <c r="AL1680"/>
  <c r="AP1862"/>
  <c r="AJ2107"/>
  <c r="AN2822"/>
  <c r="AM2014"/>
  <c r="AM3403"/>
  <c r="AR3479"/>
  <c r="AO3151"/>
  <c r="AO2554"/>
  <c r="AM1908"/>
  <c r="AM1213"/>
  <c r="AM3018"/>
  <c r="AJ1368"/>
  <c r="AM1621"/>
  <c r="AK3446"/>
  <c r="AJ1736"/>
  <c r="AO1732"/>
  <c r="AO1109"/>
  <c r="AO1669"/>
  <c r="AL2896"/>
  <c r="AM3520"/>
  <c r="AR3203"/>
  <c r="AM2636"/>
  <c r="AP3127"/>
  <c r="AJ1270"/>
  <c r="AR2088"/>
  <c r="AO2222"/>
  <c r="AQ1589"/>
  <c r="AP2052"/>
  <c r="AJ1204"/>
  <c r="AM1480"/>
  <c r="AL1113"/>
  <c r="AR1968"/>
  <c r="AO2514"/>
  <c r="AM3115"/>
  <c r="AJ1775"/>
  <c r="AK1518"/>
  <c r="AR1598"/>
  <c r="AL2855"/>
  <c r="AO1434"/>
  <c r="AK2786"/>
  <c r="AJ1455"/>
  <c r="AQ3072"/>
  <c r="AJ1605"/>
  <c r="AM2507"/>
  <c r="AQ1247"/>
  <c r="AM1388"/>
  <c r="AJ1998"/>
  <c r="AR2703"/>
  <c r="AP1304"/>
  <c r="AL1526"/>
  <c r="AN2973"/>
  <c r="AR1648"/>
  <c r="AL2434"/>
  <c r="AL1229"/>
  <c r="AP1595"/>
  <c r="AP2539"/>
  <c r="AL1759"/>
  <c r="AL2451"/>
  <c r="AM3088"/>
  <c r="AK3186"/>
  <c r="AL1975"/>
  <c r="AP1963"/>
  <c r="AQ3319"/>
  <c r="AP2074"/>
  <c r="AR2663"/>
  <c r="AL1051"/>
  <c r="AJ1725"/>
  <c r="AR1383"/>
  <c r="AM1187"/>
  <c r="AP1418"/>
  <c r="AR1520"/>
  <c r="AL1211"/>
  <c r="AP1995"/>
  <c r="AL2261"/>
  <c r="AO1191"/>
  <c r="AM1995"/>
  <c r="AK1863"/>
  <c r="AL1695"/>
  <c r="AK1798"/>
  <c r="AO2347"/>
  <c r="AJ1855"/>
  <c r="AM2259"/>
  <c r="AM2299"/>
  <c r="AJ1315"/>
  <c r="AQ1988"/>
  <c r="AR1416"/>
  <c r="AK1039"/>
  <c r="AP3524"/>
  <c r="AM2122"/>
  <c r="AR1305"/>
  <c r="AM3124"/>
  <c r="AP2720"/>
  <c r="AJ1403"/>
  <c r="AQ3444"/>
  <c r="AM1104"/>
  <c r="AK1084"/>
  <c r="AN3411"/>
  <c r="AR1527"/>
  <c r="AR1326"/>
  <c r="AJ1867"/>
  <c r="AJ1485"/>
  <c r="AJ1180"/>
  <c r="AQ2123"/>
  <c r="AQ1664"/>
  <c r="AJ1722"/>
  <c r="AN1487"/>
  <c r="AK2306"/>
  <c r="AO2428"/>
  <c r="AK2506"/>
  <c r="AK1881"/>
  <c r="AQ2488"/>
  <c r="AJ3375"/>
  <c r="AJ1282"/>
  <c r="AJ3531"/>
  <c r="AN3383"/>
  <c r="AK1173"/>
  <c r="AM3487"/>
  <c r="AJ1146"/>
  <c r="AN2470"/>
  <c r="AO2342"/>
  <c r="AO1632"/>
  <c r="AO2343"/>
  <c r="AP2714"/>
  <c r="AJ1393"/>
  <c r="AL2741"/>
  <c r="AR1012"/>
  <c r="AP2327"/>
  <c r="AL1489"/>
  <c r="AQ1217"/>
  <c r="AN1133"/>
  <c r="AN1336"/>
  <c r="AQ1643"/>
  <c r="AO1424"/>
  <c r="AM1171"/>
  <c r="AM1103"/>
  <c r="AL2290"/>
  <c r="AJ2038"/>
  <c r="AO2430"/>
  <c r="AN2080"/>
  <c r="AM2031"/>
  <c r="AP1177"/>
  <c r="AQ1306"/>
  <c r="AJ3176"/>
  <c r="AM2554"/>
  <c r="AP1075"/>
  <c r="AK2515"/>
  <c r="AN1607"/>
  <c r="AL2858"/>
  <c r="AO1609"/>
  <c r="AP3179"/>
  <c r="AQ2296"/>
  <c r="AR2440"/>
  <c r="AJ1598"/>
  <c r="AO2506"/>
  <c r="AO2279"/>
  <c r="AP2096"/>
  <c r="AQ2295"/>
  <c r="AN2647"/>
  <c r="AK2410"/>
  <c r="AR1138"/>
  <c r="AQ3180"/>
  <c r="AM3073"/>
  <c r="AM1412"/>
  <c r="AR1827"/>
  <c r="AJ2007"/>
  <c r="AM3523"/>
  <c r="AN1478"/>
  <c r="AO1460"/>
  <c r="AN1596"/>
  <c r="AL1090"/>
  <c r="AM2082"/>
  <c r="AR1048"/>
  <c r="AQ1799"/>
  <c r="AQ2631"/>
  <c r="AN3035"/>
  <c r="AR1436"/>
  <c r="AP2599"/>
  <c r="AP2723"/>
  <c r="AM1395"/>
  <c r="AR1011"/>
  <c r="AO1936"/>
  <c r="AR1948"/>
  <c r="AP1074"/>
  <c r="AN1998"/>
  <c r="AM1442"/>
  <c r="AQ1980"/>
  <c r="AO2396"/>
  <c r="AP1299"/>
  <c r="AM2052"/>
  <c r="AM2875"/>
  <c r="AN2876"/>
  <c r="AL1997"/>
  <c r="AP2424"/>
  <c r="AJ1613"/>
  <c r="AP1388"/>
  <c r="AN1580"/>
  <c r="AO1144"/>
  <c r="AK1182"/>
  <c r="AO2851"/>
  <c r="AK2390"/>
  <c r="AR1239"/>
  <c r="AP2115"/>
  <c r="AP2499"/>
  <c r="AQ1215"/>
  <c r="AL1910"/>
  <c r="AR2043"/>
  <c r="AK1017"/>
  <c r="AL1843"/>
  <c r="AN3039"/>
  <c r="AQ2012"/>
  <c r="AQ2267"/>
  <c r="AO1947"/>
  <c r="AO1524"/>
  <c r="AQ1382"/>
  <c r="AJ3465"/>
  <c r="AP3111"/>
  <c r="AK3142"/>
  <c r="AP1715"/>
  <c r="AL2926"/>
  <c r="AO1611"/>
  <c r="AR1395"/>
  <c r="AO2715"/>
  <c r="AJ2602"/>
  <c r="AQ3295"/>
  <c r="AO1787"/>
  <c r="AQ2518"/>
  <c r="AK1822"/>
  <c r="AL1412"/>
  <c r="AJ3454"/>
  <c r="AQ1212"/>
  <c r="AR2583"/>
  <c r="AM2118"/>
  <c r="AL1557"/>
  <c r="AN2503"/>
  <c r="AN1265"/>
  <c r="AN1345"/>
  <c r="AR1256"/>
  <c r="AN1219"/>
  <c r="AK2326"/>
  <c r="AP1423"/>
  <c r="AM1976"/>
  <c r="AN2831"/>
  <c r="AN1449"/>
  <c r="AP2802"/>
  <c r="AR1676"/>
  <c r="AM1255"/>
  <c r="AP2102"/>
  <c r="AJ3389"/>
  <c r="AJ3391"/>
  <c r="AP2570"/>
  <c r="AQ2868"/>
  <c r="AJ2304"/>
  <c r="AJ3267"/>
  <c r="AM1453"/>
  <c r="AL2579"/>
  <c r="AM1990"/>
  <c r="AP1966"/>
  <c r="AJ2713"/>
  <c r="AM1890"/>
  <c r="AL1839"/>
  <c r="AK1757"/>
  <c r="AM2522"/>
  <c r="AP3352"/>
  <c r="AN2659"/>
  <c r="AM1155"/>
  <c r="AQ2532"/>
  <c r="AN2939"/>
  <c r="AM2199"/>
  <c r="AN2071"/>
  <c r="AL3090"/>
  <c r="AO1952"/>
  <c r="AM1714"/>
  <c r="AP1021"/>
  <c r="AQ1768"/>
  <c r="AN2420"/>
  <c r="AR1408"/>
  <c r="AL3099"/>
  <c r="AO2785"/>
  <c r="AQ3247"/>
  <c r="AR1347"/>
  <c r="AO3303"/>
  <c r="AR2420"/>
  <c r="AM2416"/>
  <c r="AQ1882"/>
  <c r="AO1166"/>
  <c r="AK1076"/>
  <c r="AL2305"/>
  <c r="AO3052"/>
  <c r="AP1032"/>
  <c r="AK1070"/>
  <c r="AL2149"/>
  <c r="AQ2124"/>
  <c r="AK2167"/>
  <c r="AL2335"/>
  <c r="AO3196"/>
  <c r="AM2072"/>
  <c r="AK1862"/>
  <c r="AR1671"/>
  <c r="AO2148"/>
  <c r="AQ3450"/>
  <c r="AQ1542"/>
  <c r="AQ2776"/>
  <c r="AP1241"/>
  <c r="AP3496"/>
  <c r="AN1247"/>
  <c r="AN1772"/>
  <c r="AQ1903"/>
  <c r="AQ1168"/>
  <c r="AM2599"/>
  <c r="AQ1526"/>
  <c r="AN2983"/>
  <c r="AM1242"/>
  <c r="AM1083"/>
  <c r="AQ1329"/>
  <c r="AL1256"/>
  <c r="AN1904"/>
  <c r="AQ1780"/>
  <c r="AP1024"/>
  <c r="AL2630"/>
  <c r="AJ1118"/>
  <c r="AQ1253"/>
  <c r="AR2824"/>
  <c r="AO2827"/>
  <c r="AQ1126"/>
  <c r="AJ3314"/>
  <c r="AR3247"/>
  <c r="AK3423"/>
  <c r="AL2179"/>
  <c r="AJ2117"/>
  <c r="AK1953"/>
  <c r="AR2126"/>
  <c r="AQ2652"/>
  <c r="AL2486"/>
  <c r="AM2444"/>
  <c r="AO1757"/>
  <c r="AN1864"/>
  <c r="AJ1885"/>
  <c r="AR1898"/>
  <c r="AN2162"/>
  <c r="AK2398"/>
  <c r="AN3072"/>
  <c r="AQ3249"/>
  <c r="AK3170"/>
  <c r="AM1363"/>
  <c r="AQ3495"/>
  <c r="AQ1202"/>
  <c r="AM1557"/>
  <c r="AN2771"/>
  <c r="AN1509"/>
  <c r="AM2392"/>
  <c r="AJ2758"/>
  <c r="AJ3170"/>
  <c r="AK2121"/>
  <c r="AM3155"/>
  <c r="AK3223"/>
  <c r="AJ3258"/>
  <c r="AM1786"/>
  <c r="AL1808"/>
  <c r="AO2482"/>
  <c r="AM3175"/>
  <c r="AQ2928"/>
  <c r="AK3494"/>
  <c r="AN1914"/>
  <c r="AP2859"/>
  <c r="AR2364"/>
  <c r="AL1082"/>
  <c r="AP1274"/>
  <c r="AK3018"/>
  <c r="AN1458"/>
  <c r="AK2177"/>
  <c r="AR3175"/>
  <c r="AN3155"/>
  <c r="AQ3200"/>
  <c r="AL1024"/>
  <c r="AL2253"/>
  <c r="AL3074"/>
  <c r="AP2796"/>
  <c r="AN1473"/>
  <c r="AK2297"/>
  <c r="AJ2159"/>
  <c r="AP2836"/>
  <c r="AM2702"/>
  <c r="AM1906"/>
  <c r="AM3422"/>
  <c r="AJ1077"/>
  <c r="AN2372"/>
  <c r="AL3498"/>
  <c r="AL2905"/>
  <c r="AR1990"/>
  <c r="AP1625"/>
  <c r="AJ2375"/>
  <c r="AR3365"/>
  <c r="AP1979"/>
  <c r="AP2466"/>
  <c r="AO2432"/>
  <c r="AJ3241"/>
  <c r="AL1720"/>
  <c r="AM3480"/>
  <c r="AR3476"/>
  <c r="AO1606"/>
  <c r="AR2935"/>
  <c r="AL1428"/>
  <c r="AR3011"/>
  <c r="AO2695"/>
  <c r="AM2254"/>
  <c r="AO1635"/>
  <c r="AN3056"/>
  <c r="AK1912"/>
  <c r="AJ2923"/>
  <c r="AJ2174"/>
  <c r="AQ1328"/>
  <c r="AR2132"/>
  <c r="AP1334"/>
  <c r="AK3131"/>
  <c r="AN2184"/>
  <c r="AQ2824"/>
  <c r="AN3520"/>
  <c r="AR2299"/>
  <c r="AM3488"/>
  <c r="AK2764"/>
  <c r="AL3446"/>
  <c r="AO2832"/>
  <c r="AN1529"/>
  <c r="AP2863"/>
  <c r="AJ2675"/>
  <c r="AL2622"/>
  <c r="AL1978"/>
  <c r="AN1944"/>
  <c r="AQ1766"/>
  <c r="AP2595"/>
  <c r="AR2731"/>
  <c r="AQ2114"/>
  <c r="AN3502"/>
  <c r="AN1297"/>
  <c r="AM1009"/>
  <c r="AJ1680"/>
  <c r="AQ1397"/>
  <c r="AJ2242"/>
  <c r="AP2214"/>
  <c r="AJ2077"/>
  <c r="AR1232"/>
  <c r="AO1574"/>
  <c r="AJ1385"/>
  <c r="AK1416"/>
  <c r="AP2334"/>
  <c r="AK2367"/>
  <c r="AO1152"/>
  <c r="AJ1533"/>
  <c r="AN2643"/>
  <c r="AN2996"/>
  <c r="AR2218"/>
  <c r="AP2903"/>
  <c r="AQ3098"/>
  <c r="AP3331"/>
  <c r="AO1629"/>
  <c r="AN3108"/>
  <c r="AM3383"/>
  <c r="AJ2859"/>
  <c r="AL2729"/>
  <c r="AM1972"/>
  <c r="AN1774"/>
  <c r="AO3116"/>
  <c r="AM1349"/>
  <c r="AO2844"/>
  <c r="AJ1348"/>
  <c r="AM3304"/>
  <c r="AQ2855"/>
  <c r="AN2004"/>
  <c r="AR2394"/>
  <c r="AP1558"/>
  <c r="AJ1336"/>
  <c r="AO1992"/>
  <c r="AQ1348"/>
  <c r="AN3040"/>
  <c r="AN3112"/>
  <c r="AQ1629"/>
  <c r="AR3515"/>
  <c r="AO2670"/>
  <c r="AJ3547"/>
  <c r="AO3259"/>
  <c r="AM1134"/>
  <c r="AL3384"/>
  <c r="AM1854"/>
  <c r="AJ1969"/>
  <c r="AL1737"/>
  <c r="AM2656"/>
  <c r="AL1607"/>
  <c r="AP1635"/>
  <c r="AM2028"/>
  <c r="AJ1721"/>
  <c r="AM1289"/>
  <c r="AP1017"/>
  <c r="AP1669"/>
  <c r="AQ2326"/>
  <c r="AK3036"/>
  <c r="AK1664"/>
  <c r="AJ1889"/>
  <c r="AP1898"/>
  <c r="AL1848"/>
  <c r="AR3191"/>
  <c r="AR1463"/>
  <c r="AP2350"/>
  <c r="AP3347"/>
  <c r="AL1833"/>
  <c r="AP2800"/>
  <c r="AN1277"/>
  <c r="AQ1525"/>
  <c r="AJ1228"/>
  <c r="AP2564"/>
  <c r="AM2701"/>
  <c r="AL2877"/>
  <c r="AR3107"/>
  <c r="AJ2911"/>
  <c r="AO3149"/>
  <c r="AL3087"/>
  <c r="AL2205"/>
  <c r="AN2248"/>
  <c r="AO2096"/>
  <c r="AM1477"/>
  <c r="AR2036"/>
  <c r="AP1514"/>
  <c r="AQ2210"/>
  <c r="AQ1498"/>
  <c r="AR2094"/>
  <c r="AO2066"/>
  <c r="AN2448"/>
  <c r="AR2728"/>
  <c r="AQ2154"/>
  <c r="AN1996"/>
  <c r="AJ3478"/>
  <c r="AR1469"/>
  <c r="AO3171"/>
  <c r="AO2274"/>
  <c r="AJ1894"/>
  <c r="AQ1386"/>
  <c r="AJ3214"/>
  <c r="AR3439"/>
  <c r="AN2376"/>
  <c r="AJ2698"/>
  <c r="AL1560"/>
  <c r="AL1329"/>
  <c r="AL1845"/>
  <c r="AP1942"/>
  <c r="AJ2463"/>
  <c r="AL2043"/>
  <c r="AM2448"/>
  <c r="AQ2424"/>
  <c r="AO2500"/>
  <c r="AQ1570"/>
  <c r="AQ3467"/>
  <c r="AO2905"/>
  <c r="AJ2821"/>
  <c r="AM2778"/>
  <c r="AN3137"/>
  <c r="AN2373"/>
  <c r="AQ3234"/>
  <c r="AN1948"/>
  <c r="AR3440"/>
  <c r="AR2077"/>
  <c r="AN2757"/>
  <c r="AP3093"/>
  <c r="AK2423"/>
  <c r="AP2330"/>
  <c r="AQ1433"/>
  <c r="AJ3023"/>
  <c r="AM2238"/>
  <c r="AK1248"/>
  <c r="AM3166"/>
  <c r="AO3392"/>
  <c r="AQ2410"/>
  <c r="AR2745"/>
  <c r="AQ2984"/>
  <c r="AP1041"/>
  <c r="AK1989"/>
  <c r="AO1893"/>
  <c r="AP3024"/>
  <c r="AK2449"/>
  <c r="AL2384"/>
  <c r="AN3060"/>
  <c r="AR2604"/>
  <c r="AM3496"/>
  <c r="AJ3320"/>
  <c r="AQ3156"/>
  <c r="AR2881"/>
  <c r="AJ2493"/>
  <c r="AQ3314"/>
  <c r="AM1905"/>
  <c r="AR3162"/>
  <c r="AN3297"/>
  <c r="AJ3078"/>
  <c r="AK3532"/>
  <c r="AL2603"/>
  <c r="AK3519"/>
  <c r="AJ3012"/>
  <c r="AQ2101"/>
  <c r="AJ3021"/>
  <c r="AN1787"/>
  <c r="AK2279"/>
  <c r="AO3456"/>
  <c r="AL1736"/>
  <c r="AP2306"/>
  <c r="AJ3408"/>
  <c r="AM1581"/>
  <c r="AO1085"/>
  <c r="AP3376"/>
  <c r="AN3122"/>
  <c r="AJ3088"/>
  <c r="AR3132"/>
  <c r="AR3249"/>
  <c r="AK2042"/>
  <c r="AQ3375"/>
  <c r="AQ1675"/>
  <c r="AL1210"/>
  <c r="AQ1090"/>
  <c r="AR1240"/>
  <c r="AM1086"/>
  <c r="AL3098"/>
  <c r="AP1324"/>
  <c r="AP1012"/>
  <c r="AO1411"/>
  <c r="AM3071"/>
  <c r="AJ2006"/>
  <c r="AJ2026"/>
  <c r="AJ1822"/>
  <c r="AM1022"/>
  <c r="AQ2843"/>
  <c r="AQ1455"/>
  <c r="AJ1221"/>
  <c r="AR1308"/>
  <c r="AO3139"/>
  <c r="AL1182"/>
  <c r="AR1343"/>
  <c r="AQ1927"/>
  <c r="AM2807"/>
  <c r="AJ1007"/>
  <c r="AR1152"/>
  <c r="AL2698"/>
  <c r="AJ2750"/>
  <c r="AR1282"/>
  <c r="AQ1068"/>
  <c r="AP1631"/>
  <c r="AO2215"/>
  <c r="AK1151"/>
  <c r="AJ1099"/>
  <c r="AN1352"/>
  <c r="AL2966"/>
  <c r="AJ3179"/>
  <c r="AQ2435"/>
  <c r="AQ1604"/>
  <c r="AN1495"/>
  <c r="AL2714"/>
  <c r="AP2727"/>
  <c r="AO1725"/>
  <c r="AK3086"/>
  <c r="AK1678"/>
  <c r="AJ1157"/>
  <c r="AM2456"/>
  <c r="AP1888"/>
  <c r="AK1654"/>
  <c r="AO1468"/>
  <c r="AL1239"/>
  <c r="AO2382"/>
  <c r="AK1209"/>
  <c r="AL1573"/>
  <c r="AN1835"/>
  <c r="AK1923"/>
  <c r="AR1122"/>
  <c r="AN2339"/>
  <c r="AO1278"/>
  <c r="AK2039"/>
  <c r="AR1644"/>
  <c r="AP1154"/>
  <c r="AN1327"/>
  <c r="AN1078"/>
  <c r="AK1097"/>
  <c r="AK1263"/>
  <c r="AO1912"/>
  <c r="AQ2052"/>
  <c r="AQ2655"/>
  <c r="AL1699"/>
  <c r="AO2095"/>
  <c r="AO1647"/>
  <c r="AK2686"/>
  <c r="AN1110"/>
  <c r="AO2391"/>
  <c r="AN2408"/>
  <c r="AL1939"/>
  <c r="AJ1072"/>
  <c r="AK1586"/>
  <c r="AN1047"/>
  <c r="AN2083"/>
  <c r="AL2934"/>
  <c r="AN1470"/>
  <c r="AQ1551"/>
  <c r="AL2758"/>
  <c r="AJ2291"/>
  <c r="AM1816"/>
  <c r="AQ1495"/>
  <c r="AO1342"/>
  <c r="AL1365"/>
  <c r="AK1406"/>
  <c r="AJ1495"/>
  <c r="AO1427"/>
  <c r="AQ3223"/>
  <c r="AO1104"/>
  <c r="AP2303"/>
  <c r="AM1072"/>
  <c r="AQ1007"/>
  <c r="AP1940"/>
  <c r="AR1604"/>
  <c r="AL1509"/>
  <c r="AL2754"/>
  <c r="AJ2102"/>
  <c r="AQ2035"/>
  <c r="AP1503"/>
  <c r="AK1143"/>
  <c r="AK1223"/>
  <c r="AM2691"/>
  <c r="AK2238"/>
  <c r="AR2063"/>
  <c r="AL2022"/>
  <c r="AR2250"/>
  <c r="AM3431"/>
  <c r="AQ1281"/>
  <c r="AQ1035"/>
  <c r="AO2368"/>
  <c r="AJ1974"/>
  <c r="AQ2788"/>
  <c r="AQ2191"/>
  <c r="AQ2043"/>
  <c r="AO1686"/>
  <c r="AJ1279"/>
  <c r="AL1437"/>
  <c r="AK1055"/>
  <c r="AM1286"/>
  <c r="AL2086"/>
  <c r="AP1114"/>
  <c r="AR3151"/>
  <c r="AQ1419"/>
  <c r="AN2475"/>
  <c r="AP1285"/>
  <c r="AQ1687"/>
  <c r="AJ3067"/>
  <c r="AJ1735"/>
  <c r="AK3153"/>
  <c r="AN2547"/>
  <c r="AJ1073"/>
  <c r="AR1337"/>
  <c r="AK2102"/>
  <c r="AQ1924"/>
  <c r="AL1634"/>
  <c r="AQ3079"/>
  <c r="AQ2270"/>
  <c r="AN1438"/>
  <c r="AP2679"/>
  <c r="AN1367"/>
  <c r="AN3195"/>
  <c r="AQ1894"/>
  <c r="AN1306"/>
  <c r="AQ1545"/>
  <c r="AQ3356"/>
  <c r="AN3302"/>
  <c r="AN1311"/>
  <c r="AO1699"/>
  <c r="AM3459"/>
  <c r="AM2115"/>
  <c r="AM2816"/>
  <c r="AM1683"/>
  <c r="AJ1609"/>
  <c r="AQ1826"/>
  <c r="AP1914"/>
  <c r="AQ2760"/>
  <c r="AN3079"/>
  <c r="AL2699"/>
  <c r="AO3054"/>
  <c r="AL3438"/>
  <c r="AO3209"/>
  <c r="AO1798"/>
  <c r="AM3003"/>
  <c r="AO1546"/>
  <c r="AQ1437"/>
  <c r="AP2460"/>
  <c r="AK3254"/>
  <c r="AO3426"/>
  <c r="AN2603"/>
  <c r="AR1637"/>
  <c r="AQ1195"/>
  <c r="AP1071"/>
  <c r="AJ3038"/>
  <c r="AL2055"/>
  <c r="AP2139"/>
  <c r="AP2939"/>
  <c r="AQ1612"/>
  <c r="AK1585"/>
  <c r="AL2158"/>
  <c r="AJ1124"/>
  <c r="AK2619"/>
  <c r="AL2162"/>
  <c r="AQ1176"/>
  <c r="AK1650"/>
  <c r="AO2891"/>
  <c r="AN2422"/>
  <c r="AR2295"/>
  <c r="AK2682"/>
  <c r="AL1158"/>
  <c r="AM2159"/>
  <c r="AR1703"/>
  <c r="AR1110"/>
  <c r="AK2875"/>
  <c r="AN1634"/>
  <c r="AJ1185"/>
  <c r="AJ2293"/>
  <c r="AO1967"/>
  <c r="AQ2443"/>
  <c r="AJ1994"/>
  <c r="AO2522"/>
  <c r="AL1974"/>
  <c r="AR2624"/>
  <c r="AK2251"/>
  <c r="AR2488"/>
  <c r="AL1826"/>
  <c r="AR2479"/>
  <c r="AQ1075"/>
  <c r="AP2414"/>
  <c r="AL3310"/>
  <c r="AQ2639"/>
  <c r="AM2016"/>
  <c r="AO2204"/>
  <c r="AP1678"/>
  <c r="AQ3198"/>
  <c r="AP2280"/>
  <c r="AP2226"/>
  <c r="AR1323"/>
  <c r="AK1426"/>
  <c r="AO1664"/>
  <c r="AN3354"/>
  <c r="AN1214"/>
  <c r="AK2394"/>
  <c r="AP3260"/>
  <c r="AR1357"/>
  <c r="AM3089"/>
  <c r="AK1473"/>
  <c r="AN2762"/>
  <c r="AO2082"/>
  <c r="AQ3302"/>
  <c r="AL3351"/>
  <c r="AJ3004"/>
  <c r="AP3000"/>
  <c r="AP3148"/>
  <c r="AN1884"/>
  <c r="AO1021"/>
  <c r="AR2095"/>
  <c r="AP2054"/>
  <c r="AR2444"/>
  <c r="AO1870"/>
  <c r="AO3465"/>
  <c r="AK2261"/>
  <c r="AQ1385"/>
  <c r="AJ2454"/>
  <c r="AJ3035"/>
  <c r="AJ3307"/>
  <c r="AO2899"/>
  <c r="AQ2486"/>
  <c r="AM3244"/>
  <c r="AR1265"/>
  <c r="AJ1829"/>
  <c r="AQ1876"/>
  <c r="AN1669"/>
  <c r="AQ3240"/>
  <c r="AM3428"/>
  <c r="AQ1169"/>
  <c r="AQ2102"/>
  <c r="AO3415"/>
  <c r="AJ1820"/>
  <c r="AM2518"/>
  <c r="AP2567"/>
  <c r="AQ1986"/>
  <c r="AN3507"/>
  <c r="AR2450"/>
  <c r="AN1446"/>
  <c r="AR1390"/>
  <c r="AR1163"/>
  <c r="AJ1100"/>
  <c r="AP1040"/>
  <c r="AR2392"/>
  <c r="AR2352"/>
  <c r="AO1576"/>
  <c r="AR1191"/>
  <c r="AN1020"/>
  <c r="AJ3146"/>
  <c r="AR3259"/>
  <c r="AQ1714"/>
  <c r="AJ1622"/>
  <c r="AO1648"/>
  <c r="AN2767"/>
  <c r="AO2444"/>
  <c r="AQ1235"/>
  <c r="AK1613"/>
  <c r="AR1515"/>
  <c r="AP1202"/>
  <c r="AP2731"/>
  <c r="AK1625"/>
  <c r="AP1548"/>
  <c r="AR1034"/>
  <c r="AQ2459"/>
  <c r="AM3391"/>
  <c r="AQ2966"/>
  <c r="AQ2987"/>
  <c r="AQ1317"/>
  <c r="AO1371"/>
  <c r="AM2468"/>
  <c r="AK1269"/>
  <c r="AQ2366"/>
  <c r="AO2192"/>
  <c r="AM2443"/>
  <c r="AQ1991"/>
  <c r="AK1833"/>
  <c r="AL1982"/>
  <c r="AR2291"/>
  <c r="AO1051"/>
  <c r="AN1038"/>
  <c r="AL1062"/>
  <c r="AL1866"/>
  <c r="AL1579"/>
  <c r="AM1230"/>
  <c r="AN1571"/>
  <c r="AQ2715"/>
  <c r="AN2216"/>
  <c r="AJ1811"/>
  <c r="AO3023"/>
  <c r="AR1586"/>
  <c r="AR1369"/>
  <c r="AQ1460"/>
  <c r="AN1828"/>
  <c r="AJ1847"/>
  <c r="AO2272"/>
  <c r="AJ2559"/>
  <c r="AR2827"/>
  <c r="AO1920"/>
  <c r="AJ1905"/>
  <c r="AQ1388"/>
  <c r="AM2170"/>
  <c r="AL1505"/>
  <c r="AN1674"/>
  <c r="AJ2491"/>
  <c r="AJ1065"/>
  <c r="AO1639"/>
  <c r="AJ2450"/>
  <c r="AQ2454"/>
  <c r="AJ1450"/>
  <c r="AJ1841"/>
  <c r="AQ1222"/>
  <c r="AR3497"/>
  <c r="AO1394"/>
  <c r="AJ1424"/>
  <c r="AL3158"/>
  <c r="AJ3351"/>
  <c r="AQ2574"/>
  <c r="AR2128"/>
  <c r="AN1482"/>
  <c r="AL1121"/>
  <c r="AP1481"/>
  <c r="AL1949"/>
  <c r="AJ2567"/>
  <c r="AP2324"/>
  <c r="AR1331"/>
  <c r="AR1083"/>
  <c r="AN2119"/>
  <c r="AK2823"/>
  <c r="AQ1049"/>
  <c r="AL3342"/>
  <c r="AR2595"/>
  <c r="AN2688"/>
  <c r="AO1778"/>
  <c r="AP1088"/>
  <c r="AK2142"/>
  <c r="AP1402"/>
  <c r="AR2751"/>
  <c r="AQ1596"/>
  <c r="AJ2222"/>
  <c r="AP1728"/>
  <c r="AJ1506"/>
  <c r="AK2059"/>
  <c r="AM1911"/>
  <c r="AJ1025"/>
  <c r="AJ2173"/>
  <c r="AJ1494"/>
  <c r="AL2878"/>
  <c r="AO1564"/>
  <c r="AQ2729"/>
  <c r="AN1675"/>
  <c r="AP2360"/>
  <c r="AL1217"/>
  <c r="AL1517"/>
  <c r="AL1049"/>
  <c r="AP1427"/>
  <c r="AJ1679"/>
  <c r="AQ2438"/>
  <c r="AP2587"/>
  <c r="AQ2476"/>
  <c r="AJ1837"/>
  <c r="AM3503"/>
  <c r="AJ1394"/>
  <c r="AL1502"/>
  <c r="AQ3215"/>
  <c r="AO1704"/>
  <c r="AR3519"/>
  <c r="AQ1620"/>
  <c r="AK3495"/>
  <c r="AO2240"/>
  <c r="AK1177"/>
  <c r="AR1695"/>
  <c r="AJ2354"/>
  <c r="AJ2982"/>
  <c r="AR2687"/>
  <c r="AN2364"/>
  <c r="AL3222"/>
  <c r="AK1352"/>
  <c r="AP1213"/>
  <c r="AR1715"/>
  <c r="AM2183"/>
  <c r="AN1314"/>
  <c r="AQ1891"/>
  <c r="AP2138"/>
  <c r="AJ2914"/>
  <c r="AK1330"/>
  <c r="AL1430"/>
  <c r="AL1809"/>
  <c r="AL1312"/>
  <c r="AJ2597"/>
  <c r="AO1806"/>
  <c r="AM1223"/>
  <c r="AK3119"/>
  <c r="AJ1404"/>
  <c r="AL1829"/>
  <c r="AJ1027"/>
  <c r="AQ2268"/>
  <c r="AM3055"/>
  <c r="AM2568"/>
  <c r="AJ1446"/>
  <c r="AJ2129"/>
  <c r="AN2542"/>
  <c r="AP1783"/>
  <c r="AO2139"/>
  <c r="AO2055"/>
  <c r="AK3318"/>
  <c r="AQ2403"/>
  <c r="AO1467"/>
  <c r="AN1491"/>
  <c r="AM1259"/>
  <c r="AR1796"/>
  <c r="AO2127"/>
  <c r="AP1028"/>
  <c r="AM1120"/>
  <c r="AM1400"/>
  <c r="AQ2603"/>
  <c r="AN3043"/>
  <c r="AL1813"/>
  <c r="AN1479"/>
  <c r="AK2355"/>
  <c r="AQ2239"/>
  <c r="AK2653"/>
  <c r="AM2499"/>
  <c r="AP1486"/>
  <c r="AQ1558"/>
  <c r="AJ2399"/>
  <c r="AQ1902"/>
  <c r="AL1722"/>
  <c r="AJ2746"/>
  <c r="AK2154"/>
  <c r="AR1739"/>
  <c r="AR2179"/>
  <c r="AK2047"/>
  <c r="AN2415"/>
  <c r="AK2270"/>
  <c r="AM1039"/>
  <c r="AP1060"/>
  <c r="AM1323"/>
  <c r="AJ2502"/>
  <c r="AO2587"/>
  <c r="AO2528"/>
  <c r="AP2412"/>
  <c r="AP2019"/>
  <c r="AJ2874"/>
  <c r="AM1463"/>
  <c r="AN2344"/>
  <c r="AM2096"/>
  <c r="AJ1522"/>
  <c r="AK1791"/>
  <c r="AK2243"/>
  <c r="AO1968"/>
  <c r="AJ1953"/>
  <c r="AO2640"/>
  <c r="AO2028"/>
  <c r="AL1377"/>
  <c r="AL1756"/>
  <c r="AL3266"/>
  <c r="AP1170"/>
  <c r="AM1467"/>
  <c r="AN3032"/>
  <c r="AP2030"/>
  <c r="AP2990"/>
  <c r="AK2708"/>
  <c r="AN2805"/>
  <c r="AL3430"/>
  <c r="AM1710"/>
  <c r="AJ1883"/>
  <c r="AO1972"/>
  <c r="AM2447"/>
  <c r="AR3363"/>
  <c r="AM2394"/>
  <c r="AR2386"/>
  <c r="AO2026"/>
  <c r="AR2184"/>
  <c r="AN1049"/>
  <c r="AJ1066"/>
  <c r="AO2163"/>
  <c r="AO2162"/>
  <c r="AO2724"/>
  <c r="AK3506"/>
  <c r="AL1916"/>
  <c r="AL3038"/>
  <c r="AM2683"/>
  <c r="AR1963"/>
  <c r="AK3002"/>
  <c r="AM1016"/>
  <c r="AR1447"/>
  <c r="AO3276"/>
  <c r="AL2097"/>
  <c r="AK1060"/>
  <c r="AJ2058"/>
  <c r="AJ1302"/>
  <c r="AP2932"/>
  <c r="AN2446"/>
  <c r="AL1716"/>
  <c r="AO3232"/>
  <c r="AM1709"/>
  <c r="AM1269"/>
  <c r="AJ1515"/>
  <c r="AJ1878"/>
  <c r="AN2991"/>
  <c r="AN3088"/>
  <c r="AM1783"/>
  <c r="AQ1846"/>
  <c r="AO1688"/>
  <c r="AJ3371"/>
  <c r="AK2282"/>
  <c r="AK1359"/>
  <c r="AR3264"/>
  <c r="AP2219"/>
  <c r="AQ1335"/>
  <c r="AK2458"/>
  <c r="AJ3011"/>
  <c r="AL3023"/>
  <c r="AN3367"/>
  <c r="AQ1611"/>
  <c r="AL1673"/>
  <c r="AK2007"/>
  <c r="AN1210"/>
  <c r="AP2231"/>
  <c r="AK1883"/>
  <c r="AR1844"/>
  <c r="AJ2017"/>
  <c r="AL1369"/>
  <c r="AR1053"/>
  <c r="AK1738"/>
  <c r="AM2408"/>
  <c r="AO1336"/>
  <c r="AO2639"/>
  <c r="AJ2033"/>
  <c r="AR1223"/>
  <c r="AJ1314"/>
  <c r="AR1658"/>
  <c r="AJ3195"/>
  <c r="AL1781"/>
  <c r="AO3366"/>
  <c r="AL1199"/>
  <c r="AN2331"/>
  <c r="AJ2270"/>
  <c r="AM1227"/>
  <c r="AQ3265"/>
  <c r="AM2208"/>
  <c r="AL3462"/>
  <c r="AK2641"/>
  <c r="AO1796"/>
  <c r="AL2345"/>
  <c r="AQ2889"/>
  <c r="AQ1718"/>
  <c r="AK2153"/>
  <c r="AQ2460"/>
  <c r="AN2091"/>
  <c r="AR1876"/>
  <c r="AK2565"/>
  <c r="AO2680"/>
  <c r="AM2360"/>
  <c r="AN1863"/>
  <c r="AO3188"/>
  <c r="AR1117"/>
  <c r="AQ1310"/>
  <c r="AR2458"/>
  <c r="AP2711"/>
  <c r="AJ1796"/>
  <c r="AQ2727"/>
  <c r="AR3312"/>
  <c r="AJ2441"/>
  <c r="AL3288"/>
  <c r="AP1505"/>
  <c r="AO3159"/>
  <c r="AP3238"/>
  <c r="AL2651"/>
  <c r="AO3493"/>
  <c r="AM3248"/>
  <c r="AL1735"/>
  <c r="AJ1819"/>
  <c r="AN1467"/>
  <c r="AJ1686"/>
  <c r="AK2543"/>
  <c r="AJ2205"/>
  <c r="AR1952"/>
  <c r="AL3463"/>
  <c r="AN1490"/>
  <c r="AP2864"/>
  <c r="AJ1036"/>
  <c r="AK1320"/>
  <c r="AP2974"/>
  <c r="AJ2879"/>
  <c r="AR3176"/>
  <c r="AN1614"/>
  <c r="AR2379"/>
  <c r="AK2901"/>
  <c r="AN1942"/>
  <c r="AK3440"/>
  <c r="AL2329"/>
  <c r="AJ2997"/>
  <c r="AR2972"/>
  <c r="AQ2926"/>
  <c r="AP2971"/>
  <c r="AN1597"/>
  <c r="AL1552"/>
  <c r="AR1577"/>
  <c r="AQ2264"/>
  <c r="AN2362"/>
  <c r="AN1627"/>
  <c r="AL1627"/>
  <c r="AP2134"/>
  <c r="AR3465"/>
  <c r="AN3540"/>
  <c r="AL2607"/>
  <c r="AN2030"/>
  <c r="AM3033"/>
  <c r="AK2097"/>
  <c r="AR2656"/>
  <c r="AM3411"/>
  <c r="AJ3274"/>
  <c r="AN1061"/>
  <c r="AR1778"/>
  <c r="AN2377"/>
  <c r="AO1148"/>
  <c r="AQ3408"/>
  <c r="AO2765"/>
  <c r="AQ1527"/>
  <c r="AJ2505"/>
  <c r="AJ3507"/>
  <c r="AL3354"/>
  <c r="AL2709"/>
  <c r="AM3512"/>
  <c r="AQ2552"/>
  <c r="AK1444"/>
  <c r="AL3227"/>
  <c r="AK2215"/>
  <c r="AP2668"/>
  <c r="AP2076"/>
  <c r="AL2546"/>
  <c r="AN2320"/>
  <c r="AN1321"/>
  <c r="AM1810"/>
  <c r="AO2852"/>
  <c r="AN1531"/>
  <c r="AM2220"/>
  <c r="AM1198"/>
  <c r="AJ1769"/>
  <c r="AL2181"/>
  <c r="AR2472"/>
  <c r="AL3219"/>
  <c r="AN3323"/>
  <c r="AJ1600"/>
  <c r="AM2910"/>
  <c r="AO1921"/>
  <c r="AP2388"/>
  <c r="AR2039"/>
  <c r="AL2543"/>
  <c r="AL2131"/>
  <c r="AK1146"/>
  <c r="AR3052"/>
  <c r="AL1757"/>
  <c r="AM1462"/>
  <c r="AM1429"/>
  <c r="AJ1553"/>
  <c r="AQ2274"/>
  <c r="AQ1149"/>
  <c r="AP2701"/>
  <c r="AO2526"/>
  <c r="AP1866"/>
  <c r="AM3375"/>
  <c r="AL1596"/>
  <c r="AQ1738"/>
  <c r="AM2395"/>
  <c r="AN1342"/>
  <c r="AK1754"/>
  <c r="AM3331"/>
  <c r="AM1333"/>
  <c r="AP1466"/>
  <c r="AK2207"/>
  <c r="AP1593"/>
  <c r="AO1844"/>
  <c r="AL1464"/>
  <c r="AN1847"/>
  <c r="AQ1422"/>
  <c r="AP3283"/>
  <c r="AM3223"/>
  <c r="AP3386"/>
  <c r="AQ2390"/>
  <c r="AL2351"/>
  <c r="AJ1081"/>
  <c r="AM1285"/>
  <c r="AQ1614"/>
  <c r="AO2364"/>
  <c r="AN2438"/>
  <c r="AO3030"/>
  <c r="AQ2550"/>
  <c r="AJ2265"/>
  <c r="AL2041"/>
  <c r="AO1229"/>
  <c r="AR1432"/>
  <c r="AQ2003"/>
  <c r="AM2011"/>
  <c r="AP1167"/>
  <c r="AK1190"/>
  <c r="AQ3359"/>
  <c r="AL2907"/>
  <c r="AR3248"/>
  <c r="AM2548"/>
  <c r="AK1763"/>
  <c r="AP1689"/>
  <c r="AJ2049"/>
  <c r="AJ3218"/>
  <c r="AN2426"/>
  <c r="AR3069"/>
  <c r="AR1584"/>
  <c r="AJ2906"/>
  <c r="AM3435"/>
  <c r="AN1971"/>
  <c r="AP3467"/>
  <c r="AL1853"/>
  <c r="AO1976"/>
  <c r="AL1678"/>
  <c r="AR3024"/>
  <c r="AJ3247"/>
  <c r="AM1489"/>
  <c r="AN3024"/>
  <c r="AP1089"/>
  <c r="AL2321"/>
  <c r="AL2574"/>
  <c r="AO2983"/>
  <c r="AL1867"/>
  <c r="AN2144"/>
  <c r="AJ2447"/>
  <c r="AR1109"/>
  <c r="AN2933"/>
  <c r="AK2013"/>
  <c r="AJ3158"/>
  <c r="AK3164"/>
  <c r="AJ1876"/>
  <c r="AK1216"/>
  <c r="AM3486"/>
  <c r="AP1738"/>
  <c r="AK1347"/>
  <c r="AQ2308"/>
  <c r="AO2606"/>
  <c r="AK2318"/>
  <c r="AQ1928"/>
  <c r="AK3258"/>
  <c r="AP3359"/>
  <c r="AO3035"/>
  <c r="AP2948"/>
  <c r="AN1530"/>
  <c r="AJ2705"/>
  <c r="AM2684"/>
  <c r="AP1574"/>
  <c r="AJ1444"/>
  <c r="AL2555"/>
  <c r="AJ2918"/>
  <c r="AP3226"/>
  <c r="AO1139"/>
  <c r="AL2077"/>
  <c r="AO3242"/>
  <c r="AL2717"/>
  <c r="AJ2471"/>
  <c r="AJ2541"/>
  <c r="AP1149"/>
  <c r="AO3051"/>
  <c r="AQ2989"/>
  <c r="AR3244"/>
  <c r="AM1165"/>
  <c r="AL3096"/>
  <c r="AP1362"/>
  <c r="AM3328"/>
  <c r="AJ1981"/>
  <c r="AJ1788"/>
  <c r="AJ2420"/>
  <c r="AQ3181"/>
  <c r="AL3109"/>
  <c r="AM1813"/>
  <c r="AJ2740"/>
  <c r="AO2668"/>
  <c r="AJ2210"/>
  <c r="AK2151"/>
  <c r="AQ2982"/>
  <c r="AN3457"/>
  <c r="AR2101"/>
  <c r="AO2989"/>
  <c r="AO1718"/>
  <c r="AK2907"/>
  <c r="AR2365"/>
  <c r="AM1517"/>
  <c r="AP1878"/>
  <c r="AR1534"/>
  <c r="AO2677"/>
  <c r="AN2085"/>
  <c r="AP1174"/>
  <c r="AQ2992"/>
  <c r="AM3154"/>
  <c r="AM1537"/>
  <c r="AP1377"/>
  <c r="AP2808"/>
  <c r="AM1681"/>
  <c r="AO1966"/>
  <c r="AQ2133"/>
  <c r="AM3260"/>
  <c r="AQ2717"/>
  <c r="AN2306"/>
  <c r="AK1968"/>
  <c r="AP3436"/>
  <c r="AO2977"/>
  <c r="AR2672"/>
  <c r="AP1461"/>
  <c r="AO2664"/>
  <c r="AP1644"/>
  <c r="AJ2887"/>
  <c r="AQ3231"/>
  <c r="AQ3069"/>
  <c r="AM2631"/>
  <c r="AQ2636"/>
  <c r="AL3320"/>
  <c r="AK3413"/>
  <c r="AM1837"/>
  <c r="AK2319"/>
  <c r="AP2786"/>
  <c r="AN3410"/>
  <c r="AR3129"/>
  <c r="AP1269"/>
  <c r="AK2593"/>
  <c r="AJ3327"/>
  <c r="AK3383"/>
  <c r="AL1981"/>
  <c r="AR2943"/>
  <c r="AO3203"/>
  <c r="AJ2119"/>
  <c r="AK1313"/>
  <c r="D19" a="1"/>
  <c r="AM2332"/>
  <c r="AL1224"/>
  <c r="AL3519"/>
  <c r="AR2894"/>
  <c r="AN2384"/>
  <c r="AO3224"/>
  <c r="AJ2669"/>
  <c r="AJ2895"/>
  <c r="AN1534"/>
  <c r="AN3327"/>
  <c r="AO1365"/>
  <c r="AL1893"/>
  <c r="AL2387"/>
  <c r="AM3011"/>
  <c r="AR2146"/>
  <c r="AR1742"/>
  <c r="AQ1517"/>
  <c r="AJ1399"/>
  <c r="AQ2128"/>
  <c r="AR2516"/>
  <c r="AP2905"/>
  <c r="AQ1750"/>
  <c r="AR1237"/>
  <c r="AN1862"/>
  <c r="AL3420"/>
  <c r="AL2762"/>
  <c r="AJ1581"/>
  <c r="AQ1265"/>
  <c r="AJ3047"/>
  <c r="AP2920"/>
  <c r="AO2840"/>
  <c r="AM2621"/>
  <c r="AM1481"/>
  <c r="AL3247"/>
  <c r="AJ2619"/>
  <c r="AK2409"/>
  <c r="AO1846"/>
  <c r="AQ1529"/>
  <c r="AM1946"/>
  <c r="AN1745"/>
  <c r="AL1741"/>
  <c r="AQ2212"/>
  <c r="AN2050"/>
  <c r="AO2857"/>
  <c r="AN1850"/>
  <c r="AM1745"/>
  <c r="AP2794"/>
  <c r="AJ1128"/>
  <c r="AP1665"/>
  <c r="AJ2313"/>
  <c r="AR1317"/>
  <c r="AN2851"/>
  <c r="AK1662"/>
  <c r="AQ1241"/>
  <c r="AJ2743"/>
  <c r="AJ1145"/>
  <c r="AQ1946"/>
  <c r="AL1357"/>
  <c r="AM2284"/>
  <c r="AO3024"/>
  <c r="AO2092"/>
  <c r="AP3272"/>
  <c r="AM2844"/>
  <c r="AP1161"/>
  <c r="AO2901"/>
  <c r="AO2999"/>
  <c r="AM2228"/>
  <c r="AR2100"/>
  <c r="AO2616"/>
  <c r="AP2336"/>
  <c r="AR3530"/>
  <c r="AR3399"/>
  <c r="AN1840"/>
  <c r="AQ2160"/>
  <c r="AM1622"/>
  <c r="AK2113"/>
  <c r="AQ1333"/>
  <c r="AL2218"/>
  <c r="AR1173"/>
  <c r="AR3447"/>
  <c r="AL2903"/>
  <c r="AM2862"/>
  <c r="AL2837"/>
  <c r="AR3408"/>
  <c r="AM1999"/>
  <c r="AO1259"/>
  <c r="AR2536"/>
  <c r="AN1662"/>
  <c r="AL2910"/>
  <c r="AQ1972"/>
  <c r="AM2566"/>
  <c r="AR3271"/>
  <c r="AP2844"/>
  <c r="AQ2285"/>
  <c r="AP3459"/>
  <c r="AQ2840"/>
  <c r="AL1694"/>
  <c r="AQ1523"/>
  <c r="AP2944"/>
  <c r="AO2422"/>
  <c r="AO3398"/>
  <c r="AK1832"/>
  <c r="AK2391"/>
  <c r="AL2025"/>
  <c r="AK2395"/>
  <c r="AQ2955"/>
  <c r="AR1441"/>
  <c r="AK2667"/>
  <c r="AP1746"/>
  <c r="AP3408"/>
  <c r="AK3197"/>
  <c r="AR2510"/>
  <c r="AJ1032"/>
  <c r="AN3467"/>
  <c r="AP3090"/>
  <c r="AL2346"/>
  <c r="AN2358"/>
  <c r="AN3243"/>
  <c r="AL2031"/>
  <c r="AK3298"/>
  <c r="AL1093"/>
  <c r="AK3138"/>
  <c r="AO3123"/>
  <c r="AL2265"/>
  <c r="AN2512"/>
  <c r="AQ2428"/>
  <c r="AL3290"/>
  <c r="AM2054"/>
  <c r="AJ3514"/>
  <c r="AN1293"/>
  <c r="AM1803"/>
  <c r="AL3065"/>
  <c r="AO3365"/>
  <c r="AR2714"/>
  <c r="AP3086"/>
  <c r="AP1049"/>
  <c r="AO3127"/>
  <c r="AJ1303"/>
  <c r="AO2850"/>
  <c r="AN2620"/>
  <c r="AP3107"/>
  <c r="AL3299"/>
  <c r="AN1750"/>
  <c r="AJ3287"/>
  <c r="AL1717"/>
  <c r="AQ1037"/>
  <c r="AR1334"/>
  <c r="AP1980"/>
  <c r="AK3394"/>
  <c r="AN2952"/>
  <c r="AK1849"/>
  <c r="AK2891"/>
  <c r="AO2294"/>
  <c r="AO2088"/>
  <c r="AP2916"/>
  <c r="AO1862"/>
  <c r="AO2060"/>
  <c r="AQ2832"/>
  <c r="AP2190"/>
  <c r="AO3207"/>
  <c r="AQ3510"/>
  <c r="AL2633"/>
  <c r="AK2830"/>
  <c r="AK1530"/>
  <c r="AJ1479"/>
  <c r="AJ1854"/>
  <c r="C581"/>
  <c r="AJ1391"/>
  <c r="AL2350"/>
  <c r="AN2303"/>
  <c r="AP1067"/>
  <c r="AO1316"/>
  <c r="AL1433"/>
  <c r="AP1832"/>
  <c r="AL1124"/>
  <c r="AK1446"/>
  <c r="AM2895"/>
  <c r="AJ1342"/>
  <c r="AL1749"/>
  <c r="AO1655"/>
  <c r="AM3139"/>
  <c r="AP2815"/>
  <c r="AR2106"/>
  <c r="AL1112"/>
  <c r="AK1463"/>
  <c r="AQ1052"/>
  <c r="AP2124"/>
  <c r="AP1027"/>
  <c r="AR1807"/>
  <c r="AQ1516"/>
  <c r="AR1687"/>
  <c r="AN2528"/>
  <c r="AP1255"/>
  <c r="AP2707"/>
  <c r="AP1815"/>
  <c r="AK1891"/>
  <c r="AP1671"/>
  <c r="AL1527"/>
  <c r="AP1851"/>
  <c r="AM1507"/>
  <c r="AJ1402"/>
  <c r="AP1736"/>
  <c r="AR2783"/>
  <c r="AL2107"/>
  <c r="AL3322"/>
  <c r="AR1523"/>
  <c r="AL2250"/>
  <c r="AQ2351"/>
  <c r="AO1396"/>
  <c r="AL1659"/>
  <c r="AK3518"/>
  <c r="AK2610"/>
  <c r="AJ1427"/>
  <c r="AK2178"/>
  <c r="AO1302"/>
  <c r="AJ1175"/>
  <c r="AP1576"/>
  <c r="AO3075"/>
  <c r="AK2722"/>
  <c r="AM1440"/>
  <c r="AR1470"/>
  <c r="AK3534"/>
  <c r="AL1297"/>
  <c r="AK1926"/>
  <c r="AK2399"/>
  <c r="AR1367"/>
  <c r="AR1038"/>
  <c r="AJ1834"/>
  <c r="AJ2681"/>
  <c r="AK3286"/>
  <c r="AN1112"/>
  <c r="AO1911"/>
  <c r="AJ2682"/>
  <c r="AN2847"/>
  <c r="AM2527"/>
  <c r="AK1859"/>
  <c r="AO2323"/>
  <c r="AM1703"/>
  <c r="AK1297"/>
  <c r="AQ2087"/>
  <c r="AN1680"/>
  <c r="AN1691"/>
  <c r="AL1635"/>
  <c r="AN1711"/>
  <c r="AJ1235"/>
  <c r="AN1872"/>
  <c r="AJ1125"/>
  <c r="AN1619"/>
  <c r="AN1692"/>
  <c r="AM3471"/>
  <c r="AM1787"/>
  <c r="AL1743"/>
  <c r="AR2099"/>
  <c r="AN1151"/>
  <c r="AQ2431"/>
  <c r="AP1130"/>
  <c r="AL2826"/>
  <c r="AL2310"/>
  <c r="AO2567"/>
  <c r="AR2907"/>
  <c r="AO1274"/>
  <c r="AN1779"/>
  <c r="AK1461"/>
  <c r="AR1298"/>
  <c r="AQ1170"/>
  <c r="AM1564"/>
  <c r="AJ1803"/>
  <c r="AK1604"/>
  <c r="AM1967"/>
  <c r="AM2079"/>
  <c r="AL2302"/>
  <c r="AL1046"/>
  <c r="AR1114"/>
  <c r="AK1069"/>
  <c r="AN2235"/>
  <c r="AQ1487"/>
  <c r="AL1041"/>
  <c r="AO1556"/>
  <c r="AM2076"/>
  <c r="AR1332"/>
  <c r="AN1094"/>
  <c r="AP1816"/>
  <c r="AO2799"/>
  <c r="AJ1465"/>
  <c r="AO1551"/>
  <c r="AK1602"/>
  <c r="AK2715"/>
  <c r="AK2638"/>
  <c r="AR2891"/>
  <c r="AQ1847"/>
  <c r="AQ1800"/>
  <c r="AJ2897"/>
  <c r="AQ3527"/>
  <c r="AP1162"/>
  <c r="AN1744"/>
  <c r="AP1660"/>
  <c r="AJ3006"/>
  <c r="AM2583"/>
  <c r="AK2609"/>
  <c r="AQ2767"/>
  <c r="AN3099"/>
  <c r="AQ2614"/>
  <c r="AQ1984"/>
  <c r="AK1792"/>
  <c r="AN1320"/>
  <c r="AO3391"/>
  <c r="AR1930"/>
  <c r="AN1694"/>
  <c r="AK2771"/>
  <c r="AN1161"/>
  <c r="AN1386"/>
  <c r="AN1792"/>
  <c r="AM1874"/>
  <c r="AJ2690"/>
  <c r="AO3068"/>
  <c r="AR2644"/>
  <c r="AR2150"/>
  <c r="AR2986"/>
  <c r="AR1371"/>
  <c r="AO3383"/>
  <c r="AP2675"/>
  <c r="AL2859"/>
  <c r="AR2404"/>
  <c r="AQ2095"/>
  <c r="AO1450"/>
  <c r="AO2967"/>
  <c r="AN2702"/>
  <c r="AO1826"/>
  <c r="AO2975"/>
  <c r="AJ1840"/>
  <c r="AP2036"/>
  <c r="AP3322"/>
  <c r="AP1562"/>
  <c r="AR2812"/>
  <c r="AK2001"/>
  <c r="AO1750"/>
  <c r="AL2783"/>
  <c r="AP2835"/>
  <c r="AK2761"/>
  <c r="AM1529"/>
  <c r="AN2507"/>
  <c r="AP2486"/>
  <c r="AL3134"/>
  <c r="AP1779"/>
  <c r="AO1786"/>
  <c r="AQ1783"/>
  <c r="AQ1966"/>
  <c r="AQ1223"/>
  <c r="AQ1140"/>
  <c r="AP1187"/>
  <c r="AM1907"/>
  <c r="AK1375"/>
  <c r="AM2707"/>
  <c r="AM2187"/>
  <c r="AL3118"/>
  <c r="AL1783"/>
  <c r="AP1844"/>
  <c r="AL1443"/>
  <c r="AP1723"/>
  <c r="AP1775"/>
  <c r="AP1084"/>
  <c r="AL1861"/>
  <c r="AM1725"/>
  <c r="AR1818"/>
  <c r="AR1587"/>
  <c r="AK2582"/>
  <c r="AK1271"/>
  <c r="AM1466"/>
  <c r="AJ1203"/>
  <c r="AP1033"/>
  <c r="AL3506"/>
  <c r="AJ1716"/>
  <c r="AP1349"/>
  <c r="AM2286"/>
  <c r="AR1842"/>
  <c r="AN1187"/>
  <c r="AM1545"/>
  <c r="AK1234"/>
  <c r="AQ1163"/>
  <c r="AR2080"/>
  <c r="AK1853"/>
  <c r="AN3147"/>
  <c r="AL2918"/>
  <c r="AR1545"/>
  <c r="AM2437"/>
  <c r="AK2769"/>
  <c r="AR2346"/>
  <c r="AK2618"/>
  <c r="AO1334"/>
  <c r="AK1714"/>
  <c r="AR1740"/>
  <c r="AQ1859"/>
  <c r="AL1035"/>
  <c r="AR3372"/>
  <c r="AN1591"/>
  <c r="AR2243"/>
  <c r="AN2960"/>
  <c r="AK3378"/>
  <c r="AM1922"/>
  <c r="AQ1990"/>
  <c r="AJ1836"/>
  <c r="AN2931"/>
  <c r="AM2288"/>
  <c r="AJ3130"/>
  <c r="AO3379"/>
  <c r="AL1429"/>
  <c r="AM3418"/>
  <c r="AP3355"/>
  <c r="AP3087"/>
  <c r="AQ1622"/>
  <c r="AN1421"/>
  <c r="AJ1566"/>
  <c r="AM3104"/>
  <c r="AR2923"/>
  <c r="AQ3436"/>
  <c r="AR3415"/>
  <c r="AP1329"/>
  <c r="AL3513"/>
  <c r="AK3103"/>
  <c r="AK1450"/>
  <c r="AJ3057"/>
  <c r="AK1384"/>
  <c r="AO2712"/>
  <c r="AP1621"/>
  <c r="AQ1538"/>
  <c r="AK1420"/>
  <c r="AR2012"/>
  <c r="AQ3155"/>
  <c r="AK1764"/>
  <c r="AR2999"/>
  <c r="AK1784"/>
  <c r="AQ1854"/>
  <c r="AM2424"/>
  <c r="AL1102"/>
  <c r="AN3075"/>
  <c r="AJ2139"/>
  <c r="AO1146"/>
  <c r="AP3267"/>
  <c r="AQ1679"/>
  <c r="AQ2952"/>
  <c r="AL1592"/>
  <c r="AR3118"/>
  <c r="AK2385"/>
  <c r="AN2019"/>
  <c r="AP1455"/>
  <c r="AJ1408"/>
  <c r="AL1841"/>
  <c r="AK1819"/>
  <c r="AN1286"/>
  <c r="AN2703"/>
  <c r="AK1445"/>
  <c r="AQ1879"/>
  <c r="AJ1763"/>
  <c r="AJ3202"/>
  <c r="AN2383"/>
  <c r="AK2530"/>
  <c r="AJ1246"/>
  <c r="AO1579"/>
  <c r="AN2451"/>
  <c r="AL1234"/>
  <c r="AQ1648"/>
  <c r="AQ2284"/>
  <c r="AN3456"/>
  <c r="AN1374"/>
  <c r="AN2067"/>
  <c r="AJ2362"/>
  <c r="AO1423"/>
  <c r="AL3070"/>
  <c r="AP2034"/>
  <c r="AP1759"/>
  <c r="AL1719"/>
  <c r="AJ1843"/>
  <c r="AP1575"/>
  <c r="AK1730"/>
  <c r="AO1476"/>
  <c r="AN1712"/>
  <c r="AQ2732"/>
  <c r="AO1212"/>
  <c r="AR1464"/>
  <c r="AQ1537"/>
  <c r="AL1059"/>
  <c r="AL2718"/>
  <c r="AJ1982"/>
  <c r="AP1915"/>
  <c r="AQ1715"/>
  <c r="AN3503"/>
  <c r="AJ2099"/>
  <c r="AQ1300"/>
  <c r="AJ2014"/>
  <c r="AO2012"/>
  <c r="AP1930"/>
  <c r="AL3250"/>
  <c r="AM2091"/>
  <c r="AO1369"/>
  <c r="AO1154"/>
  <c r="AO2507"/>
  <c r="AQ1192"/>
  <c r="AM1807"/>
  <c r="AL3386"/>
  <c r="AM2268"/>
  <c r="AK1290"/>
  <c r="AM1872"/>
  <c r="AQ2605"/>
  <c r="AO1107"/>
  <c r="AJ1560"/>
  <c r="AO1882"/>
  <c r="AM1037"/>
  <c r="AQ3347"/>
  <c r="AO1372"/>
  <c r="AL1919"/>
  <c r="AR1911"/>
  <c r="AR1970"/>
  <c r="AL3510"/>
  <c r="AK1821"/>
  <c r="AR1786"/>
  <c r="AJ1101"/>
  <c r="AO2160"/>
  <c r="AR2052"/>
  <c r="AN1375"/>
  <c r="AP2951"/>
  <c r="AR1111"/>
  <c r="AM1582"/>
  <c r="AK2061"/>
  <c r="AR3111"/>
  <c r="AN3066"/>
  <c r="AJ1489"/>
  <c r="AO1103"/>
  <c r="AR2326"/>
  <c r="AK2501"/>
  <c r="AL1927"/>
  <c r="AP1379"/>
  <c r="AM1567"/>
  <c r="AN2035"/>
  <c r="AM1927"/>
  <c r="AN2127"/>
  <c r="AN1263"/>
  <c r="AQ1162"/>
  <c r="AJ2142"/>
  <c r="AK2550"/>
  <c r="AK2723"/>
  <c r="AM2454"/>
  <c r="AP2462"/>
  <c r="AL1459"/>
  <c r="AQ2256"/>
  <c r="AM1317"/>
  <c r="AJ1659"/>
  <c r="AP2607"/>
  <c r="AK2447"/>
  <c r="AO1932"/>
  <c r="AO1832"/>
  <c r="AP1676"/>
  <c r="AQ1096"/>
  <c r="AR1095"/>
  <c r="AK2991"/>
  <c r="AN3332"/>
  <c r="AO1387"/>
  <c r="AP1311"/>
  <c r="AQ2771"/>
  <c r="AR2259"/>
  <c r="AJ1675"/>
  <c r="AL2186"/>
  <c r="AQ1282"/>
  <c r="AQ1270"/>
  <c r="AP1572"/>
  <c r="AN1967"/>
  <c r="AP1431"/>
  <c r="AN1186"/>
  <c r="AK1465"/>
  <c r="AJ1870"/>
  <c r="AO2819"/>
  <c r="AP2326"/>
  <c r="AM1605"/>
  <c r="AN1218"/>
  <c r="AO1314"/>
  <c r="AL1955"/>
  <c r="AQ1294"/>
  <c r="AL3034"/>
  <c r="AQ1295"/>
  <c r="AN1891"/>
  <c r="AL1491"/>
  <c r="AN1039"/>
  <c r="AN2058"/>
  <c r="AO2291"/>
  <c r="AL2658"/>
  <c r="AJ2246"/>
  <c r="AQ2059"/>
  <c r="AL1933"/>
  <c r="AP2695"/>
  <c r="AR2939"/>
  <c r="AQ2799"/>
  <c r="AL3329"/>
  <c r="AL2306"/>
  <c r="AP1394"/>
  <c r="AJ3219"/>
  <c r="AL2446"/>
  <c r="AJ3344"/>
  <c r="AR2963"/>
  <c r="AJ1782"/>
  <c r="AQ1439"/>
  <c r="AK1109"/>
  <c r="AM2487"/>
  <c r="AM2455"/>
  <c r="AP2767"/>
  <c r="AL3026"/>
  <c r="AM1085"/>
  <c r="AK1451"/>
  <c r="AQ1367"/>
  <c r="AM1888"/>
  <c r="AR2811"/>
  <c r="AN2219"/>
  <c r="AL3205"/>
  <c r="AR1403"/>
  <c r="AP1451"/>
  <c r="AK1489"/>
  <c r="AL1486"/>
  <c r="AN1644"/>
  <c r="AK1318"/>
  <c r="AP1496"/>
  <c r="AL3179"/>
  <c r="AQ1110"/>
  <c r="AQ2187"/>
  <c r="AQ2452"/>
  <c r="AR2380"/>
  <c r="AK2074"/>
  <c r="AK1226"/>
  <c r="AL1492"/>
  <c r="AM1292"/>
  <c r="AK2531"/>
  <c r="AR1485"/>
  <c r="AN1830"/>
  <c r="AP1602"/>
  <c r="AR2244"/>
  <c r="AJ3342"/>
  <c r="AP1410"/>
  <c r="AN2499"/>
  <c r="AK2975"/>
  <c r="AR2260"/>
  <c r="AR1856"/>
  <c r="AO2351"/>
  <c r="AO2484"/>
  <c r="AR3403"/>
  <c r="AL2419"/>
  <c r="AR2172"/>
  <c r="AK3399"/>
  <c r="AP3236"/>
  <c r="AQ3399"/>
  <c r="AL2498"/>
  <c r="AL2114"/>
  <c r="AL2323"/>
  <c r="AN3375"/>
  <c r="AL2394"/>
  <c r="AQ1686"/>
  <c r="AP1471"/>
  <c r="AR2781"/>
  <c r="AP1414"/>
  <c r="AO2716"/>
  <c r="AL2369"/>
  <c r="AK1466"/>
  <c r="AK2648"/>
  <c r="AJ1496"/>
  <c r="AP2603"/>
  <c r="AK1557"/>
  <c r="AR2799"/>
  <c r="AQ3299"/>
  <c r="AK1558"/>
  <c r="AN1448"/>
  <c r="AK3095"/>
  <c r="AO3148"/>
  <c r="AJ2575"/>
  <c r="AM2820"/>
  <c r="AK1623"/>
  <c r="AR1322"/>
  <c r="AO1555"/>
  <c r="AO1263"/>
  <c r="AR2463"/>
  <c r="AM3296"/>
  <c r="AL1467"/>
  <c r="AN2579"/>
  <c r="AQ1252"/>
  <c r="AO2816"/>
  <c r="AQ1796"/>
  <c r="AR2523"/>
  <c r="AR3196"/>
  <c r="AP2456"/>
  <c r="AN2460"/>
  <c r="AJ1933"/>
  <c r="AN1410"/>
  <c r="AN2174"/>
  <c r="AM2996"/>
  <c r="AO2140"/>
  <c r="AP1165"/>
  <c r="AK1572"/>
  <c r="AR1831"/>
  <c r="AP1046"/>
  <c r="AN1270"/>
  <c r="AK2079"/>
  <c r="AO3243"/>
  <c r="AP2048"/>
  <c r="AL2657"/>
  <c r="AJ2558"/>
  <c r="AJ1965"/>
  <c r="AL2075"/>
  <c r="AQ2939"/>
  <c r="AM2092"/>
  <c r="AQ2496"/>
  <c r="AR1578"/>
  <c r="AQ2446"/>
  <c r="AQ2564"/>
  <c r="AM1147"/>
  <c r="AN2641"/>
  <c r="AM2951"/>
  <c r="AK1606"/>
  <c r="AL1423"/>
  <c r="AL1351"/>
  <c r="AO1010"/>
  <c r="AN1912"/>
  <c r="AJ2589"/>
  <c r="AM2192"/>
  <c r="AQ3099"/>
  <c r="AP2028"/>
  <c r="AJ1663"/>
  <c r="AL2293"/>
  <c r="AK2135"/>
  <c r="AQ2412"/>
  <c r="AM1583"/>
  <c r="AR1635"/>
  <c r="AP2600"/>
  <c r="AM2078"/>
  <c r="AP2498"/>
  <c r="AL1516"/>
  <c r="AK2677"/>
  <c r="AM2074"/>
  <c r="AL2553"/>
  <c r="AP1740"/>
  <c r="AK1676"/>
  <c r="AO2138"/>
  <c r="AR1642"/>
  <c r="AQ3162"/>
  <c r="AR2395"/>
  <c r="AQ1219"/>
  <c r="AN2074"/>
  <c r="AN2252"/>
  <c r="AL2164"/>
  <c r="AM3315"/>
  <c r="AK3362"/>
  <c r="AQ1453"/>
  <c r="AM1130"/>
  <c r="AL2437"/>
  <c r="AM2436"/>
  <c r="AJ2915"/>
  <c r="AP1506"/>
  <c r="AJ1524"/>
  <c r="AQ1073"/>
  <c r="AR1934"/>
  <c r="AJ2991"/>
  <c r="AP2348"/>
  <c r="AN3085"/>
  <c r="AJ3180"/>
  <c r="AM2671"/>
  <c r="AP2080"/>
  <c r="AR2770"/>
  <c r="AR1558"/>
  <c r="AN2041"/>
  <c r="AR1685"/>
  <c r="AM3531"/>
  <c r="AO2132"/>
  <c r="AL1092"/>
  <c r="AQ1123"/>
  <c r="AP2332"/>
  <c r="AN1071"/>
  <c r="AQ2174"/>
  <c r="AO3487"/>
  <c r="AO1498"/>
  <c r="AK2469"/>
  <c r="AP2867"/>
  <c r="AK3155"/>
  <c r="AM3067"/>
  <c r="AN1658"/>
  <c r="AM2104"/>
  <c r="AK2205"/>
  <c r="AP2820"/>
  <c r="AN1746"/>
  <c r="AP2829"/>
  <c r="AR1828"/>
  <c r="AP1430"/>
  <c r="AR1673"/>
  <c r="AM1754"/>
  <c r="AP2928"/>
  <c r="AO2366"/>
  <c r="AL2487"/>
  <c r="AN3048"/>
  <c r="AL2575"/>
  <c r="AM2491"/>
  <c r="AN3215"/>
  <c r="AR3414"/>
  <c r="AQ2514"/>
  <c r="AN3433"/>
  <c r="AL3314"/>
  <c r="AK1724"/>
  <c r="AN2318"/>
  <c r="AM1598"/>
  <c r="AQ3184"/>
  <c r="AM1321"/>
  <c r="AO3410"/>
  <c r="AN1753"/>
  <c r="AO1129"/>
  <c r="AO2242"/>
  <c r="AK2911"/>
  <c r="AP3450"/>
  <c r="AM2711"/>
  <c r="AQ3040"/>
  <c r="AQ2370"/>
  <c r="AK1751"/>
  <c r="AR1836"/>
  <c r="AM1994"/>
  <c r="AO1377"/>
  <c r="AN2138"/>
  <c r="AL1356"/>
  <c r="AR3324"/>
  <c r="AO2302"/>
  <c r="AL2505"/>
  <c r="AP2628"/>
  <c r="AL2352"/>
  <c r="AJ3410"/>
  <c r="AO1657"/>
  <c r="AJ3169"/>
  <c r="AK2225"/>
  <c r="AN3283"/>
  <c r="AK2833"/>
  <c r="AP2915"/>
  <c r="AQ2740"/>
  <c r="AJ2650"/>
  <c r="AO1130"/>
  <c r="AP1464"/>
  <c r="AJ1518"/>
  <c r="AM1505"/>
  <c r="AJ2417"/>
  <c r="AR2152"/>
  <c r="AM3222"/>
  <c r="AQ2278"/>
  <c r="AJ1152"/>
  <c r="AJ2545"/>
  <c r="AQ1033"/>
  <c r="AQ2327"/>
  <c r="AO3388"/>
  <c r="AJ2657"/>
  <c r="AP1684"/>
  <c r="AK2329"/>
  <c r="AR2054"/>
  <c r="AL2565"/>
  <c r="AK1176"/>
  <c r="AL2595"/>
  <c r="AM1895"/>
  <c r="AN1269"/>
  <c r="AN1578"/>
  <c r="AP2566"/>
  <c r="AP3507"/>
  <c r="AJ1813"/>
  <c r="AO1134"/>
  <c r="AJ2241"/>
  <c r="AO1361"/>
  <c r="AP1338"/>
  <c r="AO2038"/>
  <c r="AM2034"/>
  <c r="AO3529"/>
  <c r="AQ3383"/>
  <c r="AN2636"/>
  <c r="AP2729"/>
  <c r="AQ2280"/>
  <c r="AN1649"/>
  <c r="AM2224"/>
  <c r="AM2570"/>
  <c r="AJ1596"/>
  <c r="AM3063"/>
  <c r="AN3452"/>
  <c r="AQ3404"/>
  <c r="AP3326"/>
  <c r="AN2868"/>
  <c r="AM2758"/>
  <c r="AO3059"/>
  <c r="AJ1724"/>
  <c r="AQ1634"/>
  <c r="AP3521"/>
  <c r="AN2178"/>
  <c r="AM2790"/>
  <c r="AQ1478"/>
  <c r="AL3121"/>
  <c r="AP2422"/>
  <c r="AK1927"/>
  <c r="AN2887"/>
  <c r="AK3463"/>
  <c r="AQ3071"/>
  <c r="AQ2480"/>
  <c r="AM2152"/>
  <c r="AN3403"/>
  <c r="AN1281"/>
  <c r="AP3541"/>
  <c r="AM1734"/>
  <c r="AR1554"/>
  <c r="AK1365"/>
  <c r="AP3464"/>
  <c r="AJ3312"/>
  <c r="AN2283"/>
  <c r="AL2988"/>
  <c r="AK2545"/>
  <c r="AN1483"/>
  <c r="AJ2281"/>
  <c r="AL2007"/>
  <c r="AL2995"/>
  <c r="AN2066"/>
  <c r="AJ2956"/>
  <c r="AQ1157"/>
  <c r="AJ1164"/>
  <c r="AP2676"/>
  <c r="AP1053"/>
  <c r="AM1324"/>
  <c r="AL2101"/>
  <c r="AL2697"/>
  <c r="AM1768"/>
  <c r="AM3068"/>
  <c r="AL1895"/>
  <c r="AK3307"/>
  <c r="AL2587"/>
  <c r="AR2576"/>
  <c r="AK1900"/>
  <c r="AM1141"/>
  <c r="AK3507"/>
  <c r="AJ3142"/>
  <c r="AM2008"/>
  <c r="AN1926"/>
  <c r="AM3289"/>
  <c r="AK1617"/>
  <c r="AN3471"/>
  <c r="AO2186"/>
  <c r="AJ1793"/>
  <c r="AO3187"/>
  <c r="AM2116"/>
  <c r="AJ2517"/>
  <c r="AN1882"/>
  <c r="AN2210"/>
  <c r="AR1465"/>
  <c r="AK3535"/>
  <c r="AP1025"/>
  <c r="AJ2845"/>
  <c r="AR3242"/>
  <c r="AL2341"/>
  <c r="AJ3100"/>
  <c r="AO2334"/>
  <c r="AL1268"/>
  <c r="AQ3396"/>
  <c r="AM2364"/>
  <c r="AM3052"/>
  <c r="AK2695"/>
  <c r="AN1958"/>
  <c r="AK1608"/>
  <c r="AR2289"/>
  <c r="AP1522"/>
  <c r="AL2415"/>
  <c r="AN2149"/>
  <c r="AM3095"/>
  <c r="AP2506"/>
  <c r="AK2060"/>
  <c r="AM2094"/>
  <c r="AN3180"/>
  <c r="AK1961"/>
  <c r="AL2183"/>
  <c r="AM3286"/>
  <c r="AM1617"/>
  <c r="AK3295"/>
  <c r="AK2843"/>
  <c r="AR2482"/>
  <c r="AL1065"/>
  <c r="AR2025"/>
  <c r="AJ3387"/>
  <c r="AN2062"/>
  <c r="AM1609"/>
  <c r="AL3072"/>
  <c r="AR3346"/>
  <c r="AK2416"/>
  <c r="AM3348"/>
  <c r="AN1645"/>
  <c r="AJ3155"/>
  <c r="AQ1513"/>
  <c r="AP2286"/>
  <c r="AK2755"/>
  <c r="AK2137"/>
  <c r="AK1472"/>
  <c r="AO3509"/>
  <c r="AM2934"/>
  <c r="AJ3541"/>
  <c r="AL1805"/>
  <c r="AN1809"/>
  <c r="AO1289"/>
  <c r="AL2711"/>
  <c r="AN1109"/>
  <c r="AL3528"/>
  <c r="AK2919"/>
  <c r="AR2273"/>
  <c r="AN3214"/>
  <c r="AK2825"/>
  <c r="AR2538"/>
  <c r="AQ1183"/>
  <c r="AL1300"/>
  <c r="AP2217"/>
  <c r="AP1842"/>
  <c r="AL2333"/>
  <c r="AP1533"/>
  <c r="AR3389"/>
  <c r="AO2024"/>
  <c r="AN2273"/>
  <c r="AQ2634"/>
  <c r="AP3287"/>
  <c r="AQ1530"/>
  <c r="AO3185"/>
  <c r="AN3535"/>
  <c r="AP2050"/>
  <c r="AL1985"/>
  <c r="AN1205"/>
  <c r="AQ2184"/>
  <c r="AR1045"/>
  <c r="AQ1184"/>
  <c r="AK2305"/>
  <c r="AR1458"/>
  <c r="AJ3144"/>
  <c r="AR1157"/>
  <c r="AJ3039"/>
  <c r="AO1751"/>
  <c r="AN2836"/>
  <c r="AK1607"/>
  <c r="AQ1486"/>
  <c r="AN1887"/>
  <c r="AN1643"/>
  <c r="AK1829"/>
  <c r="AP3475"/>
  <c r="AJ1078"/>
  <c r="AR1226"/>
  <c r="AP3391"/>
  <c r="AN2031"/>
  <c r="AN1601"/>
  <c r="AK3306"/>
  <c r="AK2727"/>
  <c r="AJ1985"/>
  <c r="AP1848"/>
  <c r="AK3109"/>
  <c r="AJ1452"/>
  <c r="AL2353"/>
  <c r="AM2060"/>
  <c r="AQ3207"/>
  <c r="AL1664"/>
  <c r="AO2939"/>
  <c r="AJ2190"/>
  <c r="AN3083"/>
  <c r="AM2892"/>
  <c r="AL2428"/>
  <c r="AQ1502"/>
  <c r="AR2736"/>
  <c r="AL3082"/>
  <c r="AJ1938"/>
  <c r="AK3447"/>
  <c r="AK2627"/>
  <c r="AP1389"/>
  <c r="AR2771"/>
  <c r="AR3329"/>
  <c r="AO1703"/>
  <c r="AJ3199"/>
  <c r="AQ1956"/>
  <c r="AK1685"/>
  <c r="AN1672"/>
  <c r="AN2778"/>
  <c r="AJ2401"/>
  <c r="AQ2544"/>
  <c r="AP2084"/>
  <c r="AK1973"/>
  <c r="AK1864"/>
  <c r="AN3131"/>
  <c r="AO2034"/>
  <c r="AR2543"/>
  <c r="AK3432"/>
  <c r="AM3329"/>
  <c r="AQ2526"/>
  <c r="AP1116"/>
  <c r="AL1421"/>
  <c r="AM2368"/>
  <c r="AK1224"/>
  <c r="AN1462"/>
  <c r="AQ1735"/>
  <c r="AQ2044"/>
  <c r="AK3224"/>
  <c r="AR3165"/>
  <c r="AM3252"/>
  <c r="AR1502"/>
  <c r="AM1599"/>
  <c r="AP3139"/>
  <c r="AM3099"/>
  <c r="AM3058"/>
  <c r="AR2959"/>
  <c r="AP1996"/>
  <c r="AJ3175"/>
  <c r="AK2213"/>
  <c r="AL2609"/>
  <c r="AK2967"/>
  <c r="AL3123"/>
  <c r="AO3511"/>
  <c r="AP2088"/>
  <c r="AJ1200"/>
  <c r="AO1496"/>
  <c r="AQ2194"/>
  <c r="AL2493"/>
  <c r="AK2961"/>
  <c r="AM1320"/>
  <c r="AK2535"/>
  <c r="AN2970"/>
  <c r="AL2483"/>
  <c r="AO3002"/>
  <c r="AM2426"/>
  <c r="AM3164"/>
  <c r="AL3435"/>
  <c r="AJ2216"/>
  <c r="AO3106"/>
  <c r="AM2390"/>
  <c r="AL1501"/>
  <c r="AQ3424"/>
  <c r="AP1460"/>
  <c r="AM2439"/>
  <c r="AP1357"/>
  <c r="AN1934"/>
  <c r="AQ1954"/>
  <c r="AP1538"/>
  <c r="AN2316"/>
  <c r="AR1594"/>
  <c r="AJ1344"/>
  <c r="AL2189"/>
  <c r="AN1461"/>
  <c r="AM1397"/>
  <c r="AL3013"/>
  <c r="AN3396"/>
  <c r="AK3514"/>
  <c r="AQ3308"/>
  <c r="AJ3201"/>
  <c r="AN3395"/>
  <c r="AR3188"/>
  <c r="AO1099"/>
  <c r="AJ2775"/>
  <c r="AQ1700"/>
  <c r="AP1892"/>
  <c r="AN2886"/>
  <c r="AQ2596"/>
  <c r="AO1385"/>
  <c r="AQ2810"/>
  <c r="AR1314"/>
  <c r="AL2405"/>
  <c r="AK3489"/>
  <c r="AR2448"/>
  <c r="AQ3533"/>
  <c r="AR3379"/>
  <c r="AR2331"/>
  <c r="AR1391"/>
  <c r="AR1119"/>
  <c r="AK1360"/>
  <c r="AR2634"/>
  <c r="AP1397"/>
  <c r="AN2054"/>
  <c r="AR3027"/>
  <c r="AN2817"/>
  <c r="AP2575"/>
  <c r="AJ2323"/>
  <c r="AR3456"/>
  <c r="AM3462"/>
  <c r="AL2169"/>
  <c r="AK3230"/>
  <c r="AJ2307"/>
  <c r="AJ1417"/>
  <c r="AQ1113"/>
  <c r="AQ1394"/>
  <c r="AR2862"/>
  <c r="AQ2511"/>
  <c r="AR2792"/>
  <c r="AK1717"/>
  <c r="AP3060"/>
  <c r="AO2317"/>
  <c r="AJ2499"/>
  <c r="AL3110"/>
  <c r="AR3488"/>
  <c r="AM2738"/>
  <c r="AJ2333"/>
  <c r="AL1367"/>
  <c r="AQ2627"/>
  <c r="AO1220"/>
  <c r="AM2679"/>
  <c r="AJ1001"/>
  <c r="AK1535"/>
  <c r="AM1656"/>
  <c r="AJ2329"/>
  <c r="AP1042"/>
  <c r="AK1951"/>
  <c r="AR2047"/>
  <c r="AR1621"/>
  <c r="AL2802"/>
  <c r="AJ1826"/>
  <c r="AR1512"/>
  <c r="AM1248"/>
  <c r="AR1779"/>
  <c r="AQ1535"/>
  <c r="AR1536"/>
  <c r="AK2110"/>
  <c r="AK2574"/>
  <c r="AJ1181"/>
  <c r="AJ2514"/>
  <c r="AL1644"/>
  <c r="AM1975"/>
  <c r="AK1711"/>
  <c r="AK2486"/>
  <c r="AO1815"/>
  <c r="AQ2211"/>
  <c r="AP1524"/>
  <c r="AN1434"/>
  <c r="AQ2088"/>
  <c r="AN1476"/>
  <c r="AL2377"/>
  <c r="AJ1549"/>
  <c r="AK2103"/>
  <c r="AM1358"/>
  <c r="AP2260"/>
  <c r="AP3003"/>
  <c r="AJ2677"/>
  <c r="AJ2070"/>
  <c r="AR2568"/>
  <c r="AJ1112"/>
  <c r="AM1826"/>
  <c r="AK3146"/>
  <c r="AQ1305"/>
  <c r="AR1380"/>
  <c r="AK3334"/>
  <c r="AJ1607"/>
  <c r="AK2906"/>
  <c r="AL2237"/>
  <c r="AP1824"/>
  <c r="AP1944"/>
  <c r="AP2712"/>
  <c r="AL1636"/>
  <c r="AO2423"/>
  <c r="AQ3120"/>
  <c r="AN2489"/>
  <c r="AN1096"/>
  <c r="AJ1356"/>
  <c r="AJ3382"/>
  <c r="AQ2568"/>
  <c r="AJ1325"/>
  <c r="AJ1484"/>
  <c r="AJ1780"/>
  <c r="AO2446"/>
  <c r="AO2674"/>
  <c r="AJ3049"/>
  <c r="AQ1069"/>
  <c r="AR1379"/>
  <c r="AN1166"/>
  <c r="AP1246"/>
  <c r="AK1277"/>
  <c r="AP1206"/>
  <c r="AR1362"/>
  <c r="AJ3197"/>
  <c r="AN2356"/>
  <c r="AQ2495"/>
  <c r="AJ2531"/>
  <c r="AM2356"/>
  <c r="AO2739"/>
  <c r="AP2279"/>
  <c r="AO1505"/>
  <c r="AL1633"/>
  <c r="AM3492"/>
  <c r="AJ2274"/>
  <c r="AM1020"/>
  <c r="AP2006"/>
  <c r="AK1289"/>
  <c r="AQ2500"/>
  <c r="AJ1271"/>
  <c r="AP2856"/>
  <c r="AK1905"/>
  <c r="AK1229"/>
  <c r="AJ1229"/>
  <c r="AK1615"/>
  <c r="AO1440"/>
  <c r="AJ3222"/>
  <c r="AJ1433"/>
  <c r="AR1774"/>
  <c r="AQ1683"/>
  <c r="AL3189"/>
  <c r="AR2455"/>
  <c r="AR1494"/>
  <c r="AN2187"/>
  <c r="AP2216"/>
  <c r="AK3374"/>
  <c r="AP1326"/>
  <c r="AP1687"/>
  <c r="AJ2277"/>
  <c r="AP1095"/>
  <c r="AM2375"/>
  <c r="AO1080"/>
  <c r="AM1040"/>
  <c r="AO2047"/>
  <c r="AN1611"/>
  <c r="AM2135"/>
  <c r="AL1140"/>
  <c r="AO2727"/>
  <c r="AL1266"/>
  <c r="AK1501"/>
  <c r="AQ2048"/>
  <c r="AQ1274"/>
  <c r="AL3218"/>
  <c r="AQ1561"/>
  <c r="AP3230"/>
  <c r="AM2283"/>
  <c r="AJ2455"/>
  <c r="AJ1683"/>
  <c r="AK2758"/>
  <c r="AK1281"/>
  <c r="AQ2724"/>
  <c r="AO3055"/>
  <c r="AR3335"/>
  <c r="AR2623"/>
  <c r="AN2551"/>
  <c r="AK3218"/>
  <c r="AP3494"/>
  <c r="AN3067"/>
  <c r="AK3474"/>
  <c r="AO1956"/>
  <c r="AO1999"/>
  <c r="AM1713"/>
  <c r="AR1962"/>
  <c r="AP1437"/>
  <c r="AJ1862"/>
  <c r="AN2834"/>
  <c r="AJ1774"/>
  <c r="AJ1276"/>
  <c r="AR1863"/>
  <c r="AK2597"/>
  <c r="AO1413"/>
  <c r="AP1702"/>
  <c r="AK1425"/>
  <c r="AR1041"/>
  <c r="AL2282"/>
  <c r="AR3528"/>
  <c r="AL1277"/>
  <c r="AR2502"/>
  <c r="AO1273"/>
  <c r="AR1297"/>
  <c r="AR2332"/>
  <c r="AN3142"/>
  <c r="AR2308"/>
  <c r="AK2021"/>
  <c r="AP1666"/>
  <c r="AO1930"/>
  <c r="AM3132"/>
  <c r="AQ1362"/>
  <c r="AJ2039"/>
  <c r="AR1733"/>
  <c r="AR2190"/>
  <c r="AQ3020"/>
  <c r="AN2906"/>
  <c r="AN2444"/>
  <c r="AO1790"/>
  <c r="AP2544"/>
  <c r="AK2621"/>
  <c r="AK3185"/>
  <c r="AM1309"/>
  <c r="AQ2290"/>
  <c r="AJ1013"/>
  <c r="AL2332"/>
  <c r="AQ1489"/>
  <c r="AO1701"/>
  <c r="AR2434"/>
  <c r="AQ2504"/>
  <c r="AL2477"/>
  <c r="AN1193"/>
  <c r="AL1497"/>
  <c r="AN2871"/>
  <c r="AL3071"/>
  <c r="AQ2008"/>
  <c r="AL1308"/>
  <c r="AN2578"/>
  <c r="AR3455"/>
  <c r="AJ1532"/>
  <c r="AK2521"/>
  <c r="AJ2395"/>
  <c r="AQ2642"/>
  <c r="AP3096"/>
  <c r="AJ3353"/>
  <c r="AJ2393"/>
  <c r="AM2506"/>
  <c r="AK1524"/>
  <c r="AM2945"/>
  <c r="AQ1417"/>
  <c r="AK2475"/>
  <c r="AP3307"/>
  <c r="AM1201"/>
  <c r="AK2789"/>
  <c r="AK2193"/>
  <c r="AN3421"/>
  <c r="AJ3308"/>
  <c r="AR3130"/>
  <c r="AR3087"/>
  <c r="AN2354"/>
  <c r="AO3424"/>
  <c r="AO1086"/>
  <c r="AO2772"/>
  <c r="AO1245"/>
  <c r="AN2036"/>
  <c r="AQ2619"/>
  <c r="AL1844"/>
  <c r="AK3455"/>
  <c r="AL1862"/>
  <c r="AJ3350"/>
  <c r="AJ1884"/>
  <c r="AN2022"/>
  <c r="AR1816"/>
  <c r="AP2888"/>
  <c r="AQ2696"/>
  <c r="AR2056"/>
  <c r="AM2234"/>
  <c r="AL2397"/>
  <c r="AO1407"/>
  <c r="AM1637"/>
  <c r="AN1710"/>
  <c r="AQ2733"/>
  <c r="AN1569"/>
  <c r="AL1265"/>
  <c r="AP2524"/>
  <c r="AK1580"/>
  <c r="AK2173"/>
  <c r="AN2084"/>
  <c r="AP2736"/>
  <c r="AN2564"/>
  <c r="AR2706"/>
  <c r="AR2284"/>
  <c r="AR3398"/>
  <c r="AO3295"/>
  <c r="AN2297"/>
  <c r="AK3479"/>
  <c r="AO2792"/>
  <c r="AK1885"/>
  <c r="AJ1904"/>
  <c r="AQ1994"/>
  <c r="AR1770"/>
  <c r="AN1134"/>
  <c r="AM2413"/>
  <c r="AP2954"/>
  <c r="AN1799"/>
  <c r="AO3307"/>
  <c r="AO2198"/>
  <c r="AR2098"/>
  <c r="AR3108"/>
  <c r="AL1372"/>
  <c r="AR2592"/>
  <c r="AQ2592"/>
  <c r="AJ2961"/>
  <c r="AM2595"/>
  <c r="AR3139"/>
  <c r="AP3392"/>
  <c r="AQ2668"/>
  <c r="AL3292"/>
  <c r="AJ3438"/>
  <c r="AJ2021"/>
  <c r="AK1285"/>
  <c r="AM2976"/>
  <c r="AQ1080"/>
  <c r="AM2839"/>
  <c r="AL3502"/>
  <c r="AR2254"/>
  <c r="AM2662"/>
  <c r="AO3435"/>
  <c r="AO1566"/>
  <c r="AQ3543"/>
  <c r="AK1240"/>
  <c r="AO1738"/>
  <c r="AR1321"/>
  <c r="AO2157"/>
  <c r="AL3411"/>
  <c r="AL3199"/>
  <c r="AM3504"/>
  <c r="AL1495"/>
  <c r="AJ1216"/>
  <c r="AM2927"/>
  <c r="AM2246"/>
  <c r="AR2064"/>
  <c r="AL3307"/>
  <c r="AN2114"/>
  <c r="AO2308"/>
  <c r="AQ1470"/>
  <c r="AQ2376"/>
  <c r="AL3383"/>
  <c r="AL2021"/>
  <c r="AP2814"/>
  <c r="AK3547"/>
  <c r="AP1381"/>
  <c r="AQ2912"/>
  <c r="AO1137"/>
  <c r="AJ1852"/>
  <c r="AL1834"/>
  <c r="AQ3115"/>
  <c r="AJ2431"/>
  <c r="AP2186"/>
  <c r="AQ2839"/>
  <c r="AJ1008"/>
  <c r="AR2695"/>
  <c r="AM1193"/>
  <c r="AR3300"/>
  <c r="AN2964"/>
  <c r="AK1913"/>
  <c r="AL1080"/>
  <c r="AP2044"/>
  <c r="AQ1277"/>
  <c r="AP2682"/>
  <c r="AQ1250"/>
  <c r="AO3096"/>
  <c r="AP2843"/>
  <c r="AM2926"/>
  <c r="AN3329"/>
  <c r="AM2734"/>
  <c r="AK1904"/>
  <c r="AL3194"/>
  <c r="AK1492"/>
  <c r="AM2708"/>
  <c r="AQ1725"/>
  <c r="AK1844"/>
  <c r="AR3362"/>
  <c r="AJ2625"/>
  <c r="AK2599"/>
  <c r="AJ2477"/>
  <c r="AM2460"/>
  <c r="AP2886"/>
  <c r="AP2783"/>
  <c r="AL1993"/>
  <c r="AN3478"/>
  <c r="AN1902"/>
  <c r="AP3048"/>
  <c r="AQ3140"/>
  <c r="AO2971"/>
  <c r="AM1782"/>
  <c r="AN1930"/>
  <c r="AO2898"/>
  <c r="AN2203"/>
  <c r="AR3531"/>
  <c r="AO2062"/>
  <c r="AO1441"/>
  <c r="AR1763"/>
  <c r="AK3516"/>
  <c r="AL1435"/>
  <c r="AJ2457"/>
  <c r="AL3280"/>
  <c r="AM3351"/>
  <c r="AL3364"/>
  <c r="AO2784"/>
  <c r="AR2278"/>
  <c r="AQ3023"/>
  <c r="AN3003"/>
  <c r="AL2852"/>
  <c r="AN2348"/>
  <c r="AK1651"/>
  <c r="AQ3441"/>
  <c r="AQ2020"/>
  <c r="AQ2216"/>
  <c r="AJ2314"/>
  <c r="AO2466"/>
  <c r="AJ2561"/>
  <c r="AQ2389"/>
  <c r="AQ2533"/>
  <c r="AO3169"/>
  <c r="AR2762"/>
  <c r="AQ2513"/>
  <c r="AL1612"/>
  <c r="AJ2563"/>
  <c r="AO3328"/>
  <c r="AR1746"/>
  <c r="AN3348"/>
  <c r="AN3288"/>
  <c r="AP2768"/>
  <c r="AN2932"/>
  <c r="AN1657"/>
  <c r="AJ1888"/>
  <c r="AM1565"/>
  <c r="AP1085"/>
  <c r="AK2821"/>
  <c r="AK2248"/>
  <c r="AR3017"/>
  <c r="AN2926"/>
  <c r="AQ2934"/>
  <c r="AR2494"/>
  <c r="AR2910"/>
  <c r="AR1449"/>
  <c r="AR3299"/>
  <c r="AR3518"/>
  <c r="AP2064"/>
  <c r="AM2917"/>
  <c r="AO2743"/>
  <c r="AR3161"/>
  <c r="AR2226"/>
  <c r="AN3320"/>
  <c r="AR3020"/>
  <c r="AJ2725"/>
  <c r="AJ2092"/>
  <c r="AP2461"/>
  <c r="AR3002"/>
  <c r="AP3256"/>
  <c r="AN2781"/>
  <c r="AJ2080"/>
  <c r="AR2293"/>
  <c r="AR3193"/>
  <c r="AM1769"/>
  <c r="AN2598"/>
  <c r="AR2730"/>
  <c r="AO1605"/>
  <c r="AP1501"/>
  <c r="AO1189"/>
  <c r="AO3178"/>
  <c r="AR1797"/>
  <c r="AJ2020"/>
  <c r="AR1121"/>
  <c r="AK2281"/>
  <c r="AP2002"/>
  <c r="AR1453"/>
  <c r="AP1365"/>
  <c r="AP1693"/>
  <c r="AK2640"/>
  <c r="AM2690"/>
  <c r="AK3071"/>
  <c r="AL2964"/>
  <c r="AO2706"/>
  <c r="AN2406"/>
  <c r="AM1318"/>
  <c r="AO1185"/>
  <c r="AL2259"/>
  <c r="AO2102"/>
  <c r="AM3128"/>
  <c r="AL1385"/>
  <c r="AP3375"/>
  <c r="AJ3451"/>
  <c r="AQ3134"/>
  <c r="AK1499"/>
  <c r="AM3299"/>
  <c r="AJ1242"/>
  <c r="AO3362"/>
  <c r="AM1573"/>
  <c r="AP1251"/>
  <c r="AR2705"/>
  <c r="AJ1423"/>
  <c r="AL1316"/>
  <c r="AJ2083"/>
  <c r="AJ1868"/>
  <c r="AR1245"/>
  <c r="AL3115"/>
  <c r="AP1401"/>
  <c r="AQ3288"/>
  <c r="AO3368"/>
  <c r="AL1232"/>
  <c r="AK2766"/>
  <c r="AJ1825"/>
  <c r="AJ2847"/>
  <c r="AM3292"/>
  <c r="AR3148"/>
  <c r="AJ1697"/>
  <c r="AO1193"/>
  <c r="AR3195"/>
  <c r="AP2931"/>
  <c r="AM1261"/>
  <c r="AP3240"/>
  <c r="AK2017"/>
  <c r="AM1589"/>
  <c r="AL3325"/>
  <c r="AO2804"/>
  <c r="AL2123"/>
  <c r="AP2592"/>
  <c r="AO2841"/>
  <c r="AL1724"/>
  <c r="AN3225"/>
  <c r="AP2416"/>
  <c r="AP2264"/>
  <c r="AP2964"/>
  <c r="AJ2870"/>
  <c r="AN1846"/>
  <c r="AR2340"/>
  <c r="AM2799"/>
  <c r="AP2454"/>
  <c r="AM2740"/>
  <c r="AL2836"/>
  <c r="AK3209"/>
  <c r="AO3212"/>
  <c r="AJ3394"/>
  <c r="AO2904"/>
  <c r="AP3023"/>
  <c r="AJ1728"/>
  <c r="AN1631"/>
  <c r="AN3455"/>
  <c r="AP1104"/>
  <c r="AQ2080"/>
  <c r="AO2524"/>
  <c r="AN1114"/>
  <c r="AP3327"/>
  <c r="AJ2751"/>
  <c r="AP1429"/>
  <c r="AN3130"/>
  <c r="AN3199"/>
  <c r="AN2298"/>
  <c r="AM3228"/>
  <c r="AL2591"/>
  <c r="AO2112"/>
  <c r="AK2489"/>
  <c r="AO2208"/>
  <c r="AM3398"/>
  <c r="AM1186"/>
  <c r="AR3376"/>
  <c r="AO1554"/>
  <c r="AP3439"/>
  <c r="AL2391"/>
  <c r="AN2032"/>
  <c r="AL2843"/>
  <c r="AM3452"/>
  <c r="AO1445"/>
  <c r="AO2440"/>
  <c r="AK3438"/>
  <c r="AL1088"/>
  <c r="AQ2784"/>
  <c r="AK3355"/>
  <c r="AR2816"/>
  <c r="AR2931"/>
  <c r="AN3393"/>
  <c r="AK1164"/>
  <c r="AM2453"/>
  <c r="AL1921"/>
  <c r="AQ2074"/>
  <c r="AR1242"/>
  <c r="AR2618"/>
  <c r="AO3029"/>
  <c r="AP1465"/>
  <c r="AQ1610"/>
  <c r="AL1472"/>
  <c r="AP2158"/>
  <c r="AJ1576"/>
  <c r="AQ3365"/>
  <c r="AJ1641"/>
  <c r="AR1022"/>
  <c r="AK3294"/>
  <c r="AK1296"/>
  <c r="AM2102"/>
  <c r="AQ3004"/>
  <c r="AO3018"/>
  <c r="AK2415"/>
  <c r="AP3471"/>
  <c r="AP1030"/>
  <c r="AM1974"/>
  <c r="AL2287"/>
  <c r="AR2046"/>
  <c r="AP2883"/>
  <c r="AN1585"/>
  <c r="AO2100"/>
  <c r="AL1245"/>
  <c r="AO3260"/>
  <c r="AM3316"/>
  <c r="AP2919"/>
  <c r="AL2581"/>
  <c r="AK1773"/>
  <c r="AM2345"/>
  <c r="AP1189"/>
  <c r="AK1772"/>
  <c r="AL1656"/>
  <c r="AQ1659"/>
  <c r="AR1338"/>
  <c r="AJ2659"/>
  <c r="AN3027"/>
  <c r="AO1651"/>
  <c r="AP1308"/>
  <c r="AJ1414"/>
  <c r="AO1153"/>
  <c r="AQ2155"/>
  <c r="AR3427"/>
  <c r="AK1175"/>
  <c r="AK1872"/>
  <c r="AK1486"/>
  <c r="AM2316"/>
  <c r="AO1631"/>
  <c r="AJ3042"/>
  <c r="AQ2195"/>
  <c r="AL2514"/>
  <c r="AR3491"/>
  <c r="AJ2199"/>
  <c r="AL2407"/>
  <c r="AK3238"/>
  <c r="AM3343"/>
  <c r="AQ2311"/>
  <c r="AN1954"/>
  <c r="AQ1193"/>
  <c r="AO3257"/>
  <c r="AK3063"/>
  <c r="AK2779"/>
  <c r="AK1528"/>
  <c r="AK2997"/>
  <c r="AO3376"/>
  <c r="AJ2254"/>
  <c r="AL3454"/>
  <c r="AM2907"/>
  <c r="AQ1089"/>
  <c r="AP2818"/>
  <c r="AO1205"/>
  <c r="AL3015"/>
  <c r="AP1810"/>
  <c r="AK1587"/>
  <c r="AJ2699"/>
  <c r="AP1758"/>
  <c r="AK1924"/>
  <c r="AQ3371"/>
  <c r="AK3206"/>
  <c r="AK3333"/>
  <c r="AQ2785"/>
  <c r="AN1153"/>
  <c r="AK1876"/>
  <c r="AM3051"/>
  <c r="AR2296"/>
  <c r="AQ2979"/>
  <c r="AN2534"/>
  <c r="AR2300"/>
  <c r="AJ2456"/>
  <c r="AK1100"/>
  <c r="AK1959"/>
  <c r="AL1045"/>
  <c r="AR2235"/>
  <c r="AP1596"/>
  <c r="AQ1233"/>
  <c r="AL2915"/>
  <c r="AQ2166"/>
  <c r="AL2881"/>
  <c r="AQ2848"/>
  <c r="AJ1056"/>
  <c r="AN2956"/>
  <c r="AM2174"/>
  <c r="AJ1572"/>
  <c r="AP2761"/>
  <c r="AR1914"/>
  <c r="AM1615"/>
  <c r="AR3545"/>
  <c r="AO3433"/>
  <c r="AO2729"/>
  <c r="AJ1108"/>
  <c r="AP2375"/>
  <c r="AK3471"/>
  <c r="AQ1705"/>
  <c r="AR1738"/>
  <c r="AM2804"/>
  <c r="AN3277"/>
  <c r="AP1990"/>
  <c r="AK1332"/>
  <c r="AK2063"/>
  <c r="AO1401"/>
  <c r="AR1590"/>
  <c r="AP1710"/>
  <c r="AM3127"/>
  <c r="AO2478"/>
  <c r="AQ2860"/>
  <c r="AR2600"/>
  <c r="AL1233"/>
  <c r="AO2118"/>
  <c r="AQ2218"/>
  <c r="AM2560"/>
  <c r="AJ2347"/>
  <c r="AR1398"/>
  <c r="AO1029"/>
  <c r="AL3278"/>
  <c r="AM1430"/>
  <c r="AJ1799"/>
  <c r="AO1951"/>
  <c r="AL1271"/>
  <c r="AN1718"/>
  <c r="AR1269"/>
  <c r="AQ2777"/>
  <c r="AJ2381"/>
  <c r="AQ3103"/>
  <c r="AQ3038"/>
  <c r="AO2603"/>
  <c r="AL3535"/>
  <c r="AN2040"/>
  <c r="AP1434"/>
  <c r="AL1455"/>
  <c r="AO1077"/>
  <c r="AP3547"/>
  <c r="AJ1920"/>
  <c r="AM2712"/>
  <c r="AR1602"/>
  <c r="AO1251"/>
  <c r="AR2551"/>
  <c r="AN1395"/>
  <c r="AP3191"/>
  <c r="AN2712"/>
  <c r="AO1501"/>
  <c r="AO2764"/>
  <c r="AM1558"/>
  <c r="AM2891"/>
  <c r="AQ2548"/>
  <c r="AN2140"/>
  <c r="AO2948"/>
  <c r="AL2495"/>
  <c r="AR3270"/>
  <c r="AK1374"/>
  <c r="AJ1234"/>
  <c r="AL2403"/>
  <c r="AN3516"/>
  <c r="AO1066"/>
  <c r="AL1682"/>
  <c r="AR3510"/>
  <c r="AK2235"/>
  <c r="AO3324"/>
  <c r="AP3130"/>
  <c r="AM2396"/>
  <c r="AP1373"/>
  <c r="AM1448"/>
  <c r="AM1989"/>
  <c r="AJ1577"/>
  <c r="AJ1431"/>
  <c r="AJ1332"/>
  <c r="AL2942"/>
  <c r="AR2960"/>
  <c r="AL2583"/>
  <c r="AM1301"/>
  <c r="AL3160"/>
  <c r="AL3030"/>
  <c r="AK1376"/>
  <c r="AQ3422"/>
  <c r="AQ2628"/>
  <c r="AN2664"/>
  <c r="AJ3479"/>
  <c r="AR1333"/>
  <c r="AO2683"/>
  <c r="AN2818"/>
  <c r="AO3144"/>
  <c r="AQ1509"/>
  <c r="AL3302"/>
  <c r="AP3167"/>
  <c r="AM1698"/>
  <c r="AN2488"/>
  <c r="AO3175"/>
  <c r="AQ2718"/>
  <c r="AJ2225"/>
  <c r="AN3231"/>
  <c r="AR3367"/>
  <c r="AM2434"/>
  <c r="AL2182"/>
  <c r="AL1558"/>
  <c r="AO3455"/>
  <c r="AQ2026"/>
  <c r="AO2455"/>
  <c r="AP2960"/>
  <c r="AL2363"/>
  <c r="AN3094"/>
  <c r="AL2533"/>
  <c r="AR3075"/>
  <c r="AR3272"/>
  <c r="AO3452"/>
  <c r="AQ3091"/>
  <c r="AR2710"/>
  <c r="AK1560"/>
  <c r="AO3359"/>
  <c r="AO1249"/>
  <c r="AN1734"/>
  <c r="AP2168"/>
  <c r="AO1541"/>
  <c r="AM3021"/>
  <c r="AP3523"/>
  <c r="AR3457"/>
  <c r="AM3080"/>
  <c r="AQ2378"/>
  <c r="AM2607"/>
  <c r="AL1672"/>
  <c r="AL2365"/>
  <c r="AP1986"/>
  <c r="AR2912"/>
  <c r="AJ2723"/>
  <c r="AL3422"/>
  <c r="AO3495"/>
  <c r="AM2810"/>
  <c r="AO2206"/>
  <c r="AO2298"/>
  <c r="AN3424"/>
  <c r="AO2997"/>
  <c r="AR2861"/>
  <c r="AQ3021"/>
  <c r="AR2903"/>
  <c r="AJ1917"/>
  <c r="AL1581"/>
  <c r="AJ2047"/>
  <c r="AM2404"/>
  <c r="AP3131"/>
  <c r="AP3174"/>
  <c r="AN2042"/>
  <c r="AL1221"/>
  <c r="AJ1095"/>
  <c r="AL3063"/>
  <c r="AP1962"/>
  <c r="AO1734"/>
  <c r="AQ2168"/>
  <c r="AP2730"/>
  <c r="AK2903"/>
  <c r="AJ3294"/>
  <c r="AJ2338"/>
  <c r="AJ1957"/>
  <c r="AP3511"/>
  <c r="AL3014"/>
  <c r="AQ3440"/>
  <c r="AP2912"/>
  <c r="AO2825"/>
  <c r="AQ1862"/>
  <c r="AL2467"/>
  <c r="AK2412"/>
  <c r="AN3038"/>
  <c r="AQ3246"/>
  <c r="AN2782"/>
  <c r="AR2462"/>
  <c r="AR2933"/>
  <c r="AO3273"/>
  <c r="AL2696"/>
  <c r="AJ2429"/>
  <c r="AP2256"/>
  <c r="AL3148"/>
  <c r="AJ2409"/>
  <c r="AN2061"/>
  <c r="AL1685"/>
  <c r="AK2647"/>
  <c r="AK2439"/>
  <c r="AP1094"/>
  <c r="AL2429"/>
  <c r="AM2250"/>
  <c r="AR3179"/>
  <c r="AR2374"/>
  <c r="AJ2999"/>
  <c r="AO2843"/>
  <c r="AJ1486"/>
  <c r="AO1165"/>
  <c r="AO2717"/>
  <c r="AN2271"/>
  <c r="AO2228"/>
  <c r="AP1065"/>
  <c r="AQ1201"/>
  <c r="AO2046"/>
  <c r="AR2888"/>
  <c r="AQ3083"/>
  <c r="AQ2618"/>
  <c r="AJ2161"/>
  <c r="AL2044"/>
  <c r="AP1409"/>
  <c r="AJ1941"/>
  <c r="AQ2240"/>
  <c r="AM3119"/>
  <c r="AQ1778"/>
  <c r="AO1281"/>
  <c r="AO2369"/>
  <c r="AK3430"/>
  <c r="AL3226"/>
  <c r="AM3402"/>
  <c r="AK3397"/>
  <c r="AN2637"/>
  <c r="AJ2095"/>
  <c r="AO1957"/>
  <c r="AN3266"/>
  <c r="AQ1857"/>
  <c r="AO2246"/>
  <c r="AM2105"/>
  <c r="AK2605"/>
  <c r="AM3437"/>
  <c r="AO3262"/>
  <c r="AM3300"/>
  <c r="AR1690"/>
  <c r="AK3203"/>
  <c r="AN3076"/>
  <c r="AN2466"/>
  <c r="AK3544"/>
  <c r="AM2899"/>
  <c r="AO2030"/>
  <c r="AJ3524"/>
  <c r="AO1221"/>
  <c r="AO3443"/>
  <c r="AJ3182"/>
  <c r="AM2646"/>
  <c r="AJ2993"/>
  <c r="AJ2729"/>
  <c r="AP2145"/>
  <c r="AR2117"/>
  <c r="AO2496"/>
  <c r="AK1801"/>
  <c r="AL3520"/>
  <c r="AN1642"/>
  <c r="AR3285"/>
  <c r="AJ2085"/>
  <c r="AM2904"/>
  <c r="AO3302"/>
  <c r="AJ1997"/>
  <c r="AP2624"/>
  <c r="AR3184"/>
  <c r="AP2658"/>
  <c r="AM3313"/>
  <c r="AR1905"/>
  <c r="AR3529"/>
  <c r="AP1921"/>
  <c r="AL2943"/>
  <c r="AJ2580"/>
  <c r="AM3508"/>
  <c r="AN1582"/>
  <c r="AO1902"/>
  <c r="AN1929"/>
  <c r="AP2806"/>
  <c r="AP2754"/>
  <c r="AP3394"/>
  <c r="AP3207"/>
  <c r="AN2154"/>
  <c r="AO3179"/>
  <c r="AN3438"/>
  <c r="AO1842"/>
  <c r="AP3154"/>
  <c r="AJ2940"/>
  <c r="AK2145"/>
  <c r="AM2626"/>
  <c r="AM3457"/>
  <c r="AO1838"/>
  <c r="AJ3066"/>
  <c r="AN3012"/>
  <c r="AQ2969"/>
  <c r="AJ1184"/>
  <c r="AN3419"/>
  <c r="AR2944"/>
  <c r="AP1490"/>
  <c r="AJ2752"/>
  <c r="AM1553"/>
  <c r="AQ3418"/>
  <c r="AJ3093"/>
  <c r="AJ2320"/>
  <c r="AN2721"/>
  <c r="AM3030"/>
  <c r="AP1474"/>
  <c r="AR2228"/>
  <c r="AM2608"/>
  <c r="AQ3050"/>
  <c r="AQ1653"/>
  <c r="AJ3525"/>
  <c r="AO2966"/>
  <c r="AQ1702"/>
  <c r="AR1345"/>
  <c r="AN1794"/>
  <c r="AN2820"/>
  <c r="AL2873"/>
  <c r="AN3014"/>
  <c r="AM1937"/>
  <c r="AK2859"/>
  <c r="AO2608"/>
  <c r="AQ1802"/>
  <c r="AN1938"/>
  <c r="AJ2061"/>
  <c r="AP3380"/>
  <c r="AK3309"/>
  <c r="AO3091"/>
  <c r="AL2835"/>
  <c r="AO2398"/>
  <c r="AL3483"/>
  <c r="AM3499"/>
  <c r="AP3076"/>
  <c r="AO1553"/>
  <c r="AQ2756"/>
  <c r="AR3138"/>
  <c r="AL3153"/>
  <c r="AM3463"/>
  <c r="AK3402"/>
  <c r="AQ2684"/>
  <c r="AN2854"/>
  <c r="AL3445"/>
  <c r="AK2567"/>
  <c r="AM2452"/>
  <c r="AK2887"/>
  <c r="AN3362"/>
  <c r="AK3373"/>
  <c r="AQ3419"/>
  <c r="AM3014"/>
  <c r="AR2629"/>
  <c r="AN3197"/>
  <c r="AQ2812"/>
  <c r="AK1925"/>
  <c r="AQ2300"/>
  <c r="AN2923"/>
  <c r="AO1469"/>
  <c r="AJ2371"/>
  <c r="AJ3475"/>
  <c r="AJ3377"/>
  <c r="AM2226"/>
  <c r="AL2549"/>
  <c r="AM1705"/>
  <c r="AJ2311"/>
  <c r="AK2951"/>
  <c r="AJ2925"/>
  <c r="AJ3005"/>
  <c r="AL1920"/>
  <c r="AJ3504"/>
  <c r="AP3350"/>
  <c r="AJ3244"/>
  <c r="AO2529"/>
  <c r="AM2365"/>
  <c r="AP2998"/>
  <c r="AR2664"/>
  <c r="AO3348"/>
  <c r="AR3527"/>
  <c r="AP2068"/>
  <c r="AL2068"/>
  <c r="AL3480"/>
  <c r="AR2716"/>
  <c r="AM2834"/>
  <c r="AJ3077"/>
  <c r="AP1969"/>
  <c r="AN3262"/>
  <c r="AR2504"/>
  <c r="AO2191"/>
  <c r="AJ1570"/>
  <c r="AQ2719"/>
  <c r="AP1907"/>
  <c r="AP1743"/>
  <c r="AJ2922"/>
  <c r="AP2408"/>
  <c r="AJ1618"/>
  <c r="AN2355"/>
  <c r="AK1541"/>
  <c r="AO1127"/>
  <c r="AM1148"/>
  <c r="AL1758"/>
  <c r="AN1426"/>
  <c r="AP1227"/>
  <c r="AJ1265"/>
  <c r="AL2539"/>
  <c r="AK1942"/>
  <c r="AN1116"/>
  <c r="AL1028"/>
  <c r="AO1571"/>
  <c r="AK2858"/>
  <c r="AK2338"/>
  <c r="AK2119"/>
  <c r="AP1835"/>
  <c r="AL2170"/>
  <c r="AM1239"/>
  <c r="AM1436"/>
  <c r="AM1891"/>
  <c r="AJ1644"/>
  <c r="AM1611"/>
  <c r="AK2675"/>
  <c r="AN1168"/>
  <c r="AK3502"/>
  <c r="AK1424"/>
  <c r="AQ1806"/>
  <c r="AJ1616"/>
  <c r="AN2835"/>
  <c r="AK1917"/>
  <c r="AQ1360"/>
  <c r="AM1991"/>
  <c r="AO1695"/>
  <c r="AP2872"/>
  <c r="AL2163"/>
  <c r="AN2294"/>
  <c r="AJ3503"/>
  <c r="AM1159"/>
  <c r="AN1179"/>
  <c r="AK1538"/>
  <c r="AN3495"/>
  <c r="AR1875"/>
  <c r="AR2852"/>
  <c r="AM2295"/>
  <c r="AO2008"/>
  <c r="AL1173"/>
  <c r="AJ1048"/>
  <c r="AL2933"/>
  <c r="AK1016"/>
  <c r="AR1762"/>
  <c r="AJ2896"/>
  <c r="AN2630"/>
  <c r="AP1922"/>
  <c r="AN2675"/>
  <c r="AK1136"/>
  <c r="AL3095"/>
  <c r="AR2868"/>
  <c r="AL1825"/>
  <c r="AM1726"/>
  <c r="AN1011"/>
  <c r="AO1610"/>
  <c r="AP2072"/>
  <c r="AL2811"/>
  <c r="AL2219"/>
  <c r="AJ1770"/>
  <c r="AP3120"/>
  <c r="AP1134"/>
  <c r="AP1051"/>
  <c r="AP1583"/>
  <c r="AR1400"/>
  <c r="AR1354"/>
  <c r="AM2840"/>
  <c r="AP2463"/>
  <c r="AO2130"/>
  <c r="AM1224"/>
  <c r="AM1229"/>
  <c r="AP1249"/>
  <c r="AP2560"/>
  <c r="AK1148"/>
  <c r="AL3378"/>
  <c r="AP2590"/>
  <c r="AJ1284"/>
  <c r="AK2562"/>
  <c r="AM1052"/>
  <c r="AK1093"/>
  <c r="AP1316"/>
  <c r="AR1287"/>
  <c r="AO2335"/>
  <c r="AP3303"/>
  <c r="AJ1746"/>
  <c r="AM1660"/>
  <c r="AK1236"/>
  <c r="AM1619"/>
  <c r="AN1400"/>
  <c r="AL1794"/>
  <c r="AQ2307"/>
  <c r="AL2177"/>
  <c r="AQ3183"/>
  <c r="AQ3463"/>
  <c r="AL1902"/>
  <c r="AM1306"/>
  <c r="AJ1241"/>
  <c r="AL1205"/>
  <c r="AN1191"/>
  <c r="AK2231"/>
  <c r="AQ3470"/>
  <c r="AR1559"/>
  <c r="AL3515"/>
  <c r="AO1013"/>
  <c r="AJ1371"/>
  <c r="AO3500"/>
  <c r="AP3002"/>
  <c r="AM1398"/>
  <c r="AL2987"/>
  <c r="AK2807"/>
  <c r="AP1879"/>
  <c r="AQ1114"/>
  <c r="AP2811"/>
  <c r="AM2526"/>
  <c r="AM2695"/>
  <c r="AR1978"/>
  <c r="AP2495"/>
  <c r="AM1842"/>
  <c r="AN1980"/>
  <c r="AJ2707"/>
  <c r="AN2683"/>
  <c r="AP1146"/>
  <c r="AR2992"/>
  <c r="AR2156"/>
  <c r="AP2108"/>
  <c r="AR2964"/>
  <c r="AL1384"/>
  <c r="AP2512"/>
  <c r="AN1430"/>
  <c r="AR1058"/>
  <c r="AN1093"/>
  <c r="AP1590"/>
  <c r="AK1144"/>
  <c r="AM1970"/>
  <c r="AL3126"/>
  <c r="AL1900"/>
  <c r="AL1820"/>
  <c r="AJ2730"/>
  <c r="AN2793"/>
  <c r="AM2864"/>
  <c r="AL1313"/>
  <c r="AQ3395"/>
  <c r="AN3228"/>
  <c r="AR1169"/>
  <c r="AN1405"/>
  <c r="AP3527"/>
  <c r="AO2849"/>
  <c r="AM2157"/>
  <c r="AJ2691"/>
  <c r="AQ2444"/>
  <c r="AO1421"/>
  <c r="AQ1976"/>
  <c r="AL1166"/>
  <c r="AL1650"/>
  <c r="AL1373"/>
  <c r="AO2793"/>
  <c r="AQ2595"/>
  <c r="AP3415"/>
  <c r="AL2963"/>
  <c r="AO1301"/>
  <c r="AP1101"/>
  <c r="AQ1779"/>
  <c r="AJ1893"/>
  <c r="AR2898"/>
  <c r="AN1275"/>
  <c r="AR1097"/>
  <c r="AK2549"/>
  <c r="AP1229"/>
  <c r="AJ3366"/>
  <c r="AO2022"/>
  <c r="AJ1328"/>
  <c r="AL1727"/>
  <c r="AL1857"/>
  <c r="AN3101"/>
  <c r="AR3021"/>
  <c r="AN2164"/>
  <c r="AM2694"/>
  <c r="AP1950"/>
  <c r="AN3271"/>
  <c r="AR1912"/>
  <c r="AQ1601"/>
  <c r="AK2033"/>
  <c r="AP1195"/>
  <c r="AM3467"/>
  <c r="AK1980"/>
  <c r="AP3102"/>
  <c r="AN2588"/>
  <c r="AJ3334"/>
  <c r="AR2097"/>
  <c r="AP2038"/>
  <c r="AN3206"/>
  <c r="AK3297"/>
  <c r="AK3498"/>
  <c r="AJ3331"/>
  <c r="AQ3407"/>
  <c r="AM1654"/>
  <c r="AK2525"/>
  <c r="AM3460"/>
  <c r="AP1318"/>
  <c r="AO3517"/>
  <c r="AK3099"/>
  <c r="AR1938"/>
  <c r="AQ3100"/>
  <c r="AR2188"/>
  <c r="AM2479"/>
  <c r="AR2268"/>
  <c r="AL1073"/>
  <c r="AL2230"/>
  <c r="AJ2055"/>
  <c r="AQ2991"/>
  <c r="AO3015"/>
  <c r="AK3327"/>
  <c r="AK1479"/>
  <c r="AR1156"/>
  <c r="AJ1926"/>
  <c r="AN2972"/>
  <c r="AR1706"/>
  <c r="AQ1550"/>
  <c r="AN2234"/>
  <c r="AP3480"/>
  <c r="AK2689"/>
  <c r="AO2404"/>
  <c r="AN3451"/>
  <c r="AL1216"/>
  <c r="AJ1696"/>
  <c r="AR2977"/>
  <c r="AN2924"/>
  <c r="AM2005"/>
  <c r="AN2118"/>
  <c r="AQ3380"/>
  <c r="AK1243"/>
  <c r="AK3154"/>
  <c r="AM3195"/>
  <c r="AK2285"/>
  <c r="AO3322"/>
  <c r="AJ1741"/>
  <c r="AN1790"/>
  <c r="AK2301"/>
  <c r="AR1178"/>
  <c r="AL3448"/>
  <c r="AM2796"/>
  <c r="AO2580"/>
  <c r="AR1234"/>
  <c r="AO2733"/>
  <c r="AP3251"/>
  <c r="AK1789"/>
  <c r="AJ3370"/>
  <c r="AL1684"/>
  <c r="AQ1005"/>
  <c r="AK1517"/>
  <c r="AP2552"/>
  <c r="AJ3187"/>
  <c r="AJ2317"/>
  <c r="AO1586"/>
  <c r="AK2923"/>
  <c r="AQ3315"/>
  <c r="AM3414"/>
  <c r="AM1396"/>
  <c r="AR3316"/>
  <c r="AM1073"/>
  <c r="AO1261"/>
  <c r="AR3152"/>
  <c r="AK2397"/>
  <c r="AO3147"/>
  <c r="AN1229"/>
  <c r="AM3416"/>
  <c r="AP2616"/>
  <c r="AN2334"/>
  <c r="AO2018"/>
  <c r="AK2637"/>
  <c r="AO2995"/>
  <c r="AP2294"/>
  <c r="AP2852"/>
  <c r="AR2328"/>
  <c r="AM1101"/>
  <c r="AM1449"/>
  <c r="AL1953"/>
  <c r="AM2919"/>
  <c r="AN3189"/>
  <c r="AO2170"/>
  <c r="AM1241"/>
  <c r="AK1180"/>
  <c r="AP2248"/>
  <c r="AR1702"/>
  <c r="AP3203"/>
  <c r="AK1630"/>
  <c r="AL2271"/>
  <c r="AO2658"/>
  <c r="AM1001"/>
  <c r="AQ2196"/>
  <c r="AQ2078"/>
  <c r="AP1794"/>
  <c r="AK2980"/>
  <c r="AO1514"/>
  <c r="AQ2440"/>
  <c r="AP1978"/>
  <c r="AM2247"/>
  <c r="AJ1561"/>
  <c r="AL2402"/>
  <c r="AL1731"/>
  <c r="AR3540"/>
  <c r="AM3420"/>
  <c r="AJ3386"/>
  <c r="AP1193"/>
  <c r="AM2300"/>
  <c r="AP1617"/>
  <c r="AM2148"/>
  <c r="AK2101"/>
  <c r="AP3519"/>
  <c r="AP2406"/>
  <c r="AP2377"/>
  <c r="AO2527"/>
  <c r="AN2666"/>
  <c r="AM3152"/>
  <c r="AQ1579"/>
  <c r="AO3287"/>
  <c r="AO1602"/>
  <c r="AR1686"/>
  <c r="AO3143"/>
  <c r="AP1834"/>
  <c r="AP3530"/>
  <c r="AO3320"/>
  <c r="AN2582"/>
  <c r="AQ2382"/>
  <c r="AP2986"/>
  <c r="AN1741"/>
  <c r="AK3125"/>
  <c r="AQ2688"/>
  <c r="AP1894"/>
  <c r="AN2748"/>
  <c r="AK2342"/>
  <c r="AR1982"/>
  <c r="AR3352"/>
  <c r="AN2368"/>
  <c r="AK1276"/>
  <c r="AL3133"/>
  <c r="AK1544"/>
  <c r="AM1277"/>
  <c r="AL2961"/>
  <c r="AP1994"/>
  <c r="AP2752"/>
  <c r="AM2366"/>
  <c r="AL1660"/>
  <c r="AQ1752"/>
  <c r="AO2863"/>
  <c r="AO3028"/>
  <c r="AO1169"/>
  <c r="AP1626"/>
  <c r="AO1285"/>
  <c r="AK1628"/>
  <c r="AM1722"/>
  <c r="AP2066"/>
  <c r="AQ1814"/>
  <c r="AR2904"/>
  <c r="AQ2494"/>
  <c r="AR2451"/>
  <c r="AM1689"/>
  <c r="AM3501"/>
  <c r="AR2310"/>
  <c r="AP3291"/>
  <c r="AO2249"/>
  <c r="AL3433"/>
  <c r="AO1565"/>
  <c r="AO1225"/>
  <c r="AJ2364"/>
  <c r="AN3430"/>
  <c r="AJ3062"/>
  <c r="AL1665"/>
  <c r="AR3430"/>
  <c r="AL3397"/>
  <c r="AK2533"/>
  <c r="AQ2967"/>
  <c r="AO3538"/>
  <c r="AN2500"/>
  <c r="AO1237"/>
  <c r="AM1434"/>
  <c r="AJ3399"/>
  <c r="AP2452"/>
  <c r="AM1790"/>
  <c r="AM3239"/>
  <c r="AL3135"/>
  <c r="AJ3111"/>
  <c r="AQ1017"/>
  <c r="AJ3289"/>
  <c r="AN2046"/>
  <c r="AN1865"/>
  <c r="AK2809"/>
  <c r="AK3216"/>
  <c r="AJ3165"/>
  <c r="AO1933"/>
  <c r="AN2816"/>
  <c r="AL2184"/>
  <c r="AR2144"/>
  <c r="AQ1633"/>
  <c r="AM2130"/>
  <c r="AQ3300"/>
  <c r="AN2129"/>
  <c r="AK2596"/>
  <c r="AR3393"/>
  <c r="AM3072"/>
  <c r="AR1457"/>
  <c r="AL3391"/>
  <c r="AN1497"/>
  <c r="AK3448"/>
  <c r="AL3155"/>
  <c r="AO2766"/>
  <c r="AJ3137"/>
  <c r="AJ3203"/>
  <c r="AR3395"/>
  <c r="AQ1021"/>
  <c r="AO3107"/>
  <c r="AM1145"/>
  <c r="AN3513"/>
  <c r="AP2122"/>
  <c r="AR3374"/>
  <c r="AQ2121"/>
  <c r="AK3097"/>
  <c r="AM2902"/>
  <c r="AJ1612"/>
  <c r="AM1350"/>
  <c r="AP1549"/>
  <c r="AN2244"/>
  <c r="AN3436"/>
  <c r="AO3205"/>
  <c r="AJ3206"/>
  <c r="AQ3507"/>
  <c r="AQ3462"/>
  <c r="AR1557"/>
  <c r="AP1770"/>
  <c r="AK3391"/>
  <c r="AK2592"/>
  <c r="AQ3028"/>
  <c r="AR1133"/>
  <c r="AO2083"/>
  <c r="AJ2942"/>
  <c r="AJ2647"/>
  <c r="AM1555"/>
  <c r="AJ1690"/>
  <c r="AK2870"/>
  <c r="AO1810"/>
  <c r="AK2742"/>
  <c r="AP1795"/>
  <c r="AP1127"/>
  <c r="AJ1529"/>
  <c r="AK2354"/>
  <c r="AM2938"/>
  <c r="AN1968"/>
  <c r="AL2462"/>
  <c r="AM1008"/>
  <c r="AJ3029"/>
  <c r="AR1077"/>
  <c r="AR2830"/>
  <c r="AJ3540"/>
  <c r="AR1871"/>
  <c r="AP3038"/>
  <c r="AL1436"/>
  <c r="AM2038"/>
  <c r="AO2900"/>
  <c r="AQ1377"/>
  <c r="AL3239"/>
  <c r="AL1872"/>
  <c r="AL3114"/>
  <c r="AO2916"/>
  <c r="AL1276"/>
  <c r="AM2278"/>
  <c r="AJ2585"/>
  <c r="AR2850"/>
  <c r="AJ2617"/>
  <c r="AJ2623"/>
  <c r="AR2512"/>
  <c r="AJ1092"/>
  <c r="AN2994"/>
  <c r="AO2943"/>
  <c r="AM3112"/>
  <c r="AK1640"/>
  <c r="AP1459"/>
  <c r="AK2759"/>
  <c r="AN1126"/>
  <c r="AM3116"/>
  <c r="AR2880"/>
  <c r="AJ2227"/>
  <c r="AK3250"/>
  <c r="AR3232"/>
  <c r="AR1561"/>
  <c r="AK1933"/>
  <c r="AQ1694"/>
  <c r="AM3433"/>
  <c r="AL1649"/>
  <c r="AP1370"/>
  <c r="AN2510"/>
  <c r="AK1046"/>
  <c r="AQ1091"/>
  <c r="AK2795"/>
  <c r="AJ3118"/>
  <c r="AP3097"/>
  <c r="AQ2291"/>
  <c r="AK2981"/>
  <c r="AR1574"/>
  <c r="AO1900"/>
  <c r="AQ1781"/>
  <c r="AJ1908"/>
  <c r="AP3468"/>
  <c r="AO2254"/>
  <c r="AO3475"/>
  <c r="AJ2069"/>
  <c r="AQ2471"/>
  <c r="AL2725"/>
  <c r="AK1484"/>
  <c r="AN2228"/>
  <c r="AR3391"/>
  <c r="AM2797"/>
  <c r="AP3095"/>
  <c r="AQ3144"/>
  <c r="AM3243"/>
  <c r="AM2654"/>
  <c r="AM2202"/>
  <c r="AR2134"/>
  <c r="AM3249"/>
  <c r="AL3200"/>
  <c r="AL3442"/>
  <c r="AJ2737"/>
  <c r="AK1048"/>
  <c r="AL2674"/>
  <c r="AQ1345"/>
  <c r="AQ3296"/>
  <c r="AR2744"/>
  <c r="AN2198"/>
  <c r="AM2884"/>
  <c r="AO1697"/>
  <c r="AP1705"/>
  <c r="AM2618"/>
  <c r="AR3239"/>
  <c r="AK1184"/>
  <c r="AJ3091"/>
  <c r="AM2287"/>
  <c r="AR1370"/>
  <c r="AO3222"/>
  <c r="AQ3364"/>
  <c r="AR2354"/>
  <c r="AN1377"/>
  <c r="AN2012"/>
  <c r="AQ2148"/>
  <c r="AP3367"/>
  <c r="AR2874"/>
  <c r="AN2282"/>
  <c r="AP2222"/>
  <c r="AP3491"/>
  <c r="AK2093"/>
  <c r="AM2580"/>
  <c r="AO2540"/>
  <c r="AQ2539"/>
  <c r="AM3311"/>
  <c r="AL2499"/>
  <c r="AQ2224"/>
  <c r="AK1855"/>
  <c r="AL1818"/>
  <c r="AJ2655"/>
  <c r="AO2467"/>
  <c r="AQ2572"/>
  <c r="AL2015"/>
  <c r="AR2753"/>
  <c r="AJ2805"/>
  <c r="AK2503"/>
  <c r="AJ2663"/>
  <c r="AN2375"/>
  <c r="AK2655"/>
  <c r="AN3501"/>
  <c r="AQ1188"/>
  <c r="AQ3348"/>
  <c r="AJ1513"/>
  <c r="AO2348"/>
  <c r="AL1899"/>
  <c r="AQ1786"/>
  <c r="AM1947"/>
  <c r="AK2778"/>
  <c r="AK2702"/>
  <c r="AL2406"/>
  <c r="AK2298"/>
  <c r="AM2236"/>
  <c r="AQ3394"/>
  <c r="AJ1130"/>
  <c r="AP2510"/>
  <c r="AL2301"/>
  <c r="AO3049"/>
  <c r="AP2615"/>
  <c r="AL2006"/>
  <c r="AO2951"/>
  <c r="AN1549"/>
  <c r="AM2837"/>
  <c r="AN3431"/>
  <c r="AL3449"/>
  <c r="AL1860"/>
  <c r="AR1225"/>
  <c r="AK1026"/>
  <c r="AP2934"/>
  <c r="AN1213"/>
  <c r="AM1163"/>
  <c r="AM1295"/>
  <c r="AR1992"/>
  <c r="AP2420"/>
  <c r="AQ2927"/>
  <c r="AL3127"/>
  <c r="AR2282"/>
  <c r="AR2665"/>
  <c r="AQ1665"/>
  <c r="AQ3016"/>
  <c r="AO2647"/>
  <c r="AR2216"/>
  <c r="AP2184"/>
  <c r="AR1050"/>
  <c r="AR1217"/>
  <c r="AL1132"/>
  <c r="AN1182"/>
  <c r="AO2934"/>
  <c r="AK2108"/>
  <c r="AK3082"/>
  <c r="AL3303"/>
  <c r="AR1497"/>
  <c r="AM2062"/>
  <c r="AO2511"/>
  <c r="AO1244"/>
  <c r="AR1386"/>
  <c r="AM1914"/>
  <c r="AP3444"/>
  <c r="AR1932"/>
  <c r="AK3347"/>
  <c r="AM1105"/>
  <c r="AN2788"/>
  <c r="AJ3262"/>
  <c r="AK3067"/>
  <c r="AQ3379"/>
  <c r="AP2182"/>
  <c r="AM2493"/>
  <c r="AJ2583"/>
  <c r="AM1381"/>
  <c r="AR1646"/>
  <c r="AN3211"/>
  <c r="AQ2508"/>
  <c r="AJ1060"/>
  <c r="AN2218"/>
  <c r="AK1781"/>
  <c r="AJ1740"/>
  <c r="AL1840"/>
  <c r="AM2088"/>
  <c r="AP1545"/>
  <c r="AN3399"/>
  <c r="AN2779"/>
  <c r="AP3199"/>
  <c r="AN2196"/>
  <c r="AK3418"/>
  <c r="AJ1942"/>
  <c r="AJ1709"/>
  <c r="AK2507"/>
  <c r="AP2346"/>
  <c r="AK1588"/>
  <c r="AJ2388"/>
  <c r="AN1361"/>
  <c r="AP2152"/>
  <c r="AK2729"/>
  <c r="AR2372"/>
  <c r="AN3249"/>
  <c r="AK1168"/>
  <c r="AM2941"/>
  <c r="AM3035"/>
  <c r="AJ2332"/>
  <c r="AO1590"/>
  <c r="AL3258"/>
  <c r="AP2252"/>
  <c r="AO2623"/>
  <c r="AN1673"/>
  <c r="AN2476"/>
  <c r="AQ2368"/>
  <c r="AJ2051"/>
  <c r="AL2325"/>
  <c r="AL3527"/>
  <c r="AQ1006"/>
  <c r="AN3190"/>
  <c r="AP2898"/>
  <c r="AJ2591"/>
  <c r="AJ1580"/>
  <c r="AP3036"/>
  <c r="AL1888"/>
  <c r="AO1075"/>
  <c r="AL3139"/>
  <c r="AK3182"/>
  <c r="AL1748"/>
  <c r="AJ1939"/>
  <c r="AQ2908"/>
  <c r="AL1340"/>
  <c r="AL3406"/>
  <c r="AR1581"/>
  <c r="AR3534"/>
  <c r="AJ1781"/>
  <c r="AM2442"/>
  <c r="AN3282"/>
  <c r="AR1417"/>
  <c r="AN1903"/>
  <c r="AR3031"/>
  <c r="AJ1441"/>
  <c r="AJ1372"/>
  <c r="AO1542"/>
  <c r="AQ2935"/>
  <c r="AN2322"/>
  <c r="AP1426"/>
  <c r="AK1884"/>
  <c r="AJ2733"/>
  <c r="AN1637"/>
  <c r="AR2459"/>
  <c r="AO1477"/>
  <c r="AN1285"/>
  <c r="AR3383"/>
  <c r="AP1858"/>
  <c r="AO1996"/>
  <c r="AK3151"/>
  <c r="AP1002"/>
  <c r="AK1549"/>
  <c r="AM1653"/>
  <c r="AQ1922"/>
  <c r="AN2794"/>
  <c r="AP1908"/>
  <c r="AO2177"/>
  <c r="AJ3481"/>
  <c r="AO3412"/>
  <c r="AM2298"/>
  <c r="AM2064"/>
  <c r="AM1566"/>
  <c r="AN2995"/>
  <c r="AJ1932"/>
  <c r="AO1351"/>
  <c r="AN3145"/>
  <c r="AN1842"/>
  <c r="AO1037"/>
  <c r="AL1262"/>
  <c r="AJ1133"/>
  <c r="AK1852"/>
  <c r="AP2632"/>
  <c r="AK2366"/>
  <c r="AL3358"/>
  <c r="AQ2510"/>
  <c r="AP1938"/>
  <c r="AM3212"/>
  <c r="AO1032"/>
  <c r="AO2707"/>
  <c r="AP3266"/>
  <c r="AO2954"/>
  <c r="AP1831"/>
  <c r="AQ3060"/>
  <c r="AL2854"/>
  <c r="AN1755"/>
  <c r="AP2310"/>
  <c r="AN2170"/>
  <c r="AM2624"/>
  <c r="AO1682"/>
  <c r="AR2424"/>
  <c r="AL2223"/>
  <c r="AR2121"/>
  <c r="AP1714"/>
  <c r="AJ2734"/>
  <c r="AP1800"/>
  <c r="AN3127"/>
  <c r="AJ3150"/>
  <c r="AJ3311"/>
  <c r="AM2257"/>
  <c r="AR2969"/>
  <c r="AO1802"/>
  <c r="AK3080"/>
  <c r="AO2264"/>
  <c r="AP2228"/>
  <c r="AL2267"/>
  <c r="AM1798"/>
  <c r="AP2004"/>
  <c r="AL2129"/>
  <c r="AQ2875"/>
  <c r="AM3404"/>
  <c r="AP1447"/>
  <c r="AK3337"/>
  <c r="AK2955"/>
  <c r="AR2001"/>
  <c r="AP2255"/>
  <c r="AJ1197"/>
  <c r="AP1742"/>
  <c r="AJ1657"/>
  <c r="AP2278"/>
  <c r="AL3077"/>
  <c r="AO3072"/>
  <c r="AO2474"/>
  <c r="AN2268"/>
  <c r="AO1310"/>
  <c r="AO1058"/>
  <c r="AQ3167"/>
  <c r="AN2627"/>
  <c r="AP2062"/>
  <c r="AJ1476"/>
  <c r="AR1549"/>
  <c r="AK1645"/>
  <c r="AJ2223"/>
  <c r="AQ2588"/>
  <c r="AM2320"/>
  <c r="AN2025"/>
  <c r="AK3315"/>
  <c r="AP2816"/>
  <c r="AR1381"/>
  <c r="AJ2465"/>
  <c r="AP2880"/>
  <c r="AK2569"/>
  <c r="AP2230"/>
  <c r="AR3467"/>
  <c r="AL2045"/>
  <c r="AN1558"/>
  <c r="AP2670"/>
  <c r="AP2638"/>
  <c r="AJ2328"/>
  <c r="AJ1212"/>
  <c r="AP3202"/>
  <c r="AN3544"/>
  <c r="AR2932"/>
  <c r="AK2081"/>
  <c r="AR2838"/>
  <c r="AR3004"/>
  <c r="AP2154"/>
  <c r="AN1868"/>
  <c r="AR2899"/>
  <c r="AP1845"/>
  <c r="AN1230"/>
  <c r="AM1458"/>
  <c r="AK1620"/>
  <c r="AK3406"/>
  <c r="AN1974"/>
  <c r="AQ1273"/>
  <c r="AR2708"/>
  <c r="AO2288"/>
  <c r="AP3160"/>
  <c r="AO3450"/>
  <c r="AR2871"/>
  <c r="AR2474"/>
  <c r="AM2971"/>
  <c r="AJ1937"/>
  <c r="AN3459"/>
  <c r="AK1631"/>
  <c r="AO2384"/>
  <c r="AM2252"/>
  <c r="AK1703"/>
  <c r="AL1348"/>
  <c r="AR2560"/>
  <c r="AL1493"/>
  <c r="AP3271"/>
  <c r="AL1977"/>
  <c r="AK2921"/>
  <c r="AL2833"/>
  <c r="AR3478"/>
  <c r="AQ3268"/>
  <c r="AQ1518"/>
  <c r="AO2068"/>
  <c r="AO2942"/>
  <c r="AM2642"/>
  <c r="AJ3236"/>
  <c r="AJ2169"/>
  <c r="AP2376"/>
  <c r="AN1593"/>
  <c r="AJ1672"/>
  <c r="AM1825"/>
  <c r="AR3361"/>
  <c r="AM1081"/>
  <c r="AM2922"/>
  <c r="AP1645"/>
  <c r="AN2961"/>
  <c r="AL1441"/>
  <c r="AO1533"/>
  <c r="AJ2133"/>
  <c r="AK2896"/>
  <c r="AP2576"/>
  <c r="AP1586"/>
  <c r="AR2241"/>
  <c r="AN1838"/>
  <c r="AK3542"/>
  <c r="AJ2013"/>
  <c r="AJ3411"/>
  <c r="AP3119"/>
  <c r="AJ3501"/>
  <c r="AK2500"/>
  <c r="AM2689"/>
  <c r="AK3468"/>
  <c r="AQ2028"/>
  <c r="AJ3519"/>
  <c r="AM3282"/>
  <c r="AQ3482"/>
  <c r="AO2613"/>
  <c r="AQ3241"/>
  <c r="AP2669"/>
  <c r="AK1410"/>
  <c r="AL1681"/>
  <c r="AN2526"/>
  <c r="AQ2482"/>
  <c r="AL2032"/>
  <c r="AN2928"/>
  <c r="AP2468"/>
  <c r="AP2561"/>
  <c r="AL2432"/>
  <c r="AR1988"/>
  <c r="AR3473"/>
  <c r="AJ3054"/>
  <c r="AM2893"/>
  <c r="AL2635"/>
  <c r="AR1745"/>
  <c r="AK3443"/>
  <c r="AM1029"/>
  <c r="AL1961"/>
  <c r="AR1522"/>
  <c r="AJ3263"/>
  <c r="AJ3292"/>
  <c r="AP2369"/>
  <c r="AO3156"/>
  <c r="AR2640"/>
  <c r="AM2514"/>
  <c r="AO2236"/>
  <c r="AN2182"/>
  <c r="AL3456"/>
  <c r="AM2349"/>
  <c r="AN2914"/>
  <c r="AR3472"/>
  <c r="AN3061"/>
  <c r="AM3399"/>
  <c r="AN1445"/>
  <c r="AQ1690"/>
  <c r="AJ2273"/>
  <c r="AM1857"/>
  <c r="AN2176"/>
  <c r="AM3417"/>
  <c r="AM2913"/>
  <c r="AL2275"/>
  <c r="AN1986"/>
  <c r="AR1073"/>
  <c r="AK2126"/>
  <c r="AP2405"/>
  <c r="AO2537"/>
  <c r="AM2885"/>
  <c r="AN2669"/>
  <c r="AO3281"/>
  <c r="AN2872"/>
  <c r="AJ2885"/>
  <c r="AR3496"/>
  <c r="AM2089"/>
  <c r="AJ2065"/>
  <c r="AP3248"/>
  <c r="AP3296"/>
  <c r="AR2016"/>
  <c r="AN1729"/>
  <c r="AP2356"/>
  <c r="AM2889"/>
  <c r="AQ2293"/>
  <c r="AL3371"/>
  <c r="AJ2251"/>
  <c r="AK3222"/>
  <c r="AN2943"/>
  <c r="AP3116"/>
  <c r="AM3334"/>
  <c r="AP2402"/>
  <c r="AQ3235"/>
  <c r="AO2938"/>
  <c r="AP2393"/>
  <c r="AJ2863"/>
  <c r="AR2675"/>
  <c r="AK2349"/>
  <c r="AP3478"/>
  <c r="AN3233"/>
  <c r="AO3093"/>
  <c r="AJ2693"/>
  <c r="AR2206"/>
  <c r="AK2731"/>
  <c r="AQ1858"/>
  <c r="AO1049"/>
  <c r="AK1753"/>
  <c r="AQ2971"/>
  <c r="AJ1924"/>
  <c r="AO3265"/>
  <c r="AQ2342"/>
  <c r="AO2437"/>
  <c r="AL3317"/>
  <c r="AL3208"/>
  <c r="AP2389"/>
  <c r="AL1180"/>
  <c r="AR3028"/>
  <c r="AM1353"/>
  <c r="AR1473"/>
  <c r="AR2902"/>
  <c r="AJ2171"/>
  <c r="AR3082"/>
  <c r="AM2828"/>
  <c r="AP1209"/>
  <c r="AN2738"/>
  <c r="AO3275"/>
  <c r="AN3158"/>
  <c r="AQ2254"/>
  <c r="AN3378"/>
  <c r="AM2832"/>
  <c r="AQ2938"/>
  <c r="AP1369"/>
  <c r="AQ3110"/>
  <c r="AJ1881"/>
  <c r="AL1244"/>
  <c r="AR2564"/>
  <c r="AR3065"/>
  <c r="AK3417"/>
  <c r="AN3212"/>
  <c r="AM3108"/>
  <c r="AO2353"/>
  <c r="AR1533"/>
  <c r="AQ2018"/>
  <c r="AL3388"/>
  <c r="AN2308"/>
  <c r="AO2870"/>
  <c r="AR1418"/>
  <c r="AL3479"/>
  <c r="AJ3027"/>
  <c r="AR1281"/>
  <c r="AM3038"/>
  <c r="AN1702"/>
  <c r="AK1965"/>
  <c r="AM2393"/>
  <c r="AM2617"/>
  <c r="AJ2035"/>
  <c r="AL1792"/>
  <c r="AL2572"/>
  <c r="AN2852"/>
  <c r="AO3422"/>
  <c r="AO1277"/>
  <c r="AP3214"/>
  <c r="AL2416"/>
  <c r="AM1801"/>
  <c r="AQ3332"/>
  <c r="AO3339"/>
  <c r="AR2701"/>
  <c r="AN2686"/>
  <c r="AL2197"/>
  <c r="AJ3365"/>
  <c r="AK2850"/>
  <c r="AL3304"/>
  <c r="AP3298"/>
  <c r="AM2961"/>
  <c r="AR2405"/>
  <c r="AM1822"/>
  <c r="AO2293"/>
  <c r="AL3348"/>
  <c r="AR3141"/>
  <c r="AK2356"/>
  <c r="AM3103"/>
  <c r="AM1326"/>
  <c r="AL3244"/>
  <c r="AQ2200"/>
  <c r="AJ2679"/>
  <c r="AN2013"/>
  <c r="AK2877"/>
  <c r="AK1824"/>
  <c r="AP2101"/>
  <c r="AL2840"/>
  <c r="AQ3385"/>
  <c r="AL3163"/>
  <c r="AP3479"/>
  <c r="AL2167"/>
  <c r="AR2632"/>
  <c r="AJ2187"/>
  <c r="AO3056"/>
  <c r="AN2814"/>
  <c r="AL2433"/>
  <c r="AP3258"/>
  <c r="AO3215"/>
  <c r="AN2265"/>
  <c r="AQ3473"/>
  <c r="AO2993"/>
  <c r="AM3093"/>
  <c r="AR2533"/>
  <c r="AQ1769"/>
  <c r="AQ2185"/>
  <c r="AN3338"/>
  <c r="AJ3084"/>
  <c r="AQ1834"/>
  <c r="AJ2164"/>
  <c r="AM2161"/>
  <c r="AQ1890"/>
  <c r="AN3286"/>
  <c r="AO2714"/>
  <c r="AN2697"/>
  <c r="AL2152"/>
  <c r="AJ3216"/>
  <c r="AO2510"/>
  <c r="AK3368"/>
  <c r="AQ3344"/>
  <c r="AQ3337"/>
  <c r="AQ3518"/>
  <c r="AK2275"/>
  <c r="AK2327"/>
  <c r="AN2417"/>
  <c r="AN2963"/>
  <c r="AJ2761"/>
  <c r="AM3500"/>
  <c r="AP3231"/>
  <c r="AR3453"/>
  <c r="AJ2688"/>
  <c r="AJ3401"/>
  <c r="AK2936"/>
  <c r="AK3531"/>
  <c r="AJ2249"/>
  <c r="AN3098"/>
  <c r="AQ2477"/>
  <c r="AK2692"/>
  <c r="AP2636"/>
  <c r="AN3300"/>
  <c r="AK3284"/>
  <c r="AP3028"/>
  <c r="AL3192"/>
  <c r="AN2161"/>
  <c r="AR3485"/>
  <c r="AK2732"/>
  <c r="AQ3276"/>
  <c r="AQ3245"/>
  <c r="AN3401"/>
  <c r="AM2160"/>
  <c r="AN2613"/>
  <c r="AL2576"/>
  <c r="AJ2400"/>
  <c r="AO2802"/>
  <c r="AK3529"/>
  <c r="AP2541"/>
  <c r="AM2561"/>
  <c r="AR3505"/>
  <c r="AM1490"/>
  <c r="AQ3414"/>
  <c r="AR3520"/>
  <c r="AL3032"/>
  <c r="AJ2276"/>
  <c r="AJ2156"/>
  <c r="I31" a="1"/>
  <c r="AJ2856"/>
  <c r="AK1820"/>
  <c r="AJ1528"/>
  <c r="AM1770"/>
  <c r="AM2249"/>
  <c r="AN2953"/>
  <c r="AO1309"/>
  <c r="AM2989"/>
  <c r="AK3352"/>
  <c r="AQ1625"/>
  <c r="AN3292"/>
  <c r="AR2582"/>
  <c r="AK1579"/>
  <c r="AJ2985"/>
  <c r="AK2604"/>
  <c r="AQ2817"/>
  <c r="AP3020"/>
  <c r="AP1606"/>
  <c r="AL3295"/>
  <c r="AK3227"/>
  <c r="AJ3109"/>
  <c r="AM2013"/>
  <c r="AK3244"/>
  <c r="AL2040"/>
  <c r="AJ2692"/>
  <c r="AR2360"/>
  <c r="AJ2036"/>
  <c r="AP2653"/>
  <c r="AR2917"/>
  <c r="AM2993"/>
  <c r="AO1594"/>
  <c r="AM1953"/>
  <c r="AK3491"/>
  <c r="AM2664"/>
  <c r="AQ2141"/>
  <c r="AK2196"/>
  <c r="AP2366"/>
  <c r="AM2946"/>
  <c r="AL2372"/>
  <c r="AO1397"/>
  <c r="AR1987"/>
  <c r="AN2935"/>
  <c r="AR2429"/>
  <c r="AP3110"/>
  <c r="AJ2992"/>
  <c r="AP2681"/>
  <c r="AK1336"/>
  <c r="AR3173"/>
  <c r="AM1389"/>
  <c r="AQ2685"/>
  <c r="AK3312"/>
  <c r="AN2989"/>
  <c r="AJ2764"/>
  <c r="AQ2541"/>
  <c r="AP2582"/>
  <c r="AN3298"/>
  <c r="AR1886"/>
  <c r="AO2808"/>
  <c r="AQ1654"/>
  <c r="AN3310"/>
  <c r="AQ2578"/>
  <c r="AN3200"/>
  <c r="AK2360"/>
  <c r="AR2748"/>
  <c r="AL2244"/>
  <c r="AP1793"/>
  <c r="AR2952"/>
  <c r="AK3505"/>
  <c r="AP2288"/>
  <c r="AQ1877"/>
  <c r="AK2260"/>
  <c r="AQ3177"/>
  <c r="AQ2169"/>
  <c r="AQ3390"/>
  <c r="AK3272"/>
  <c r="AN2661"/>
  <c r="AN2577"/>
  <c r="AK2332"/>
  <c r="AL2348"/>
  <c r="AO2370"/>
  <c r="AK2739"/>
  <c r="AM1846"/>
  <c r="AM1880"/>
  <c r="AL2460"/>
  <c r="AQ2960"/>
  <c r="AQ3062"/>
  <c r="AR3221"/>
  <c r="AK3264"/>
  <c r="AN3168"/>
  <c r="AP3074"/>
  <c r="AK1952"/>
  <c r="AM3167"/>
  <c r="AK2879"/>
  <c r="AJ2534"/>
  <c r="AJ1637"/>
  <c r="AR3387"/>
  <c r="AK1515"/>
  <c r="AO1052"/>
  <c r="AJ1438"/>
  <c r="AJ3358"/>
  <c r="AJ2138"/>
  <c r="AL2663"/>
  <c r="AK1626"/>
  <c r="AN1123"/>
  <c r="AK2966"/>
  <c r="AL2954"/>
  <c r="AR1975"/>
  <c r="AK3530"/>
  <c r="AL1947"/>
  <c r="AQ1434"/>
  <c r="AL1040"/>
  <c r="AM1644"/>
  <c r="AM1379"/>
  <c r="AM1305"/>
  <c r="AP1807"/>
  <c r="AO2415"/>
  <c r="AN1463"/>
  <c r="AL2147"/>
  <c r="AL1711"/>
  <c r="AP2419"/>
  <c r="AN1503"/>
  <c r="AR1626"/>
  <c r="AL1830"/>
  <c r="AM1195"/>
  <c r="AP3463"/>
  <c r="AJ1590"/>
  <c r="AL2110"/>
  <c r="AQ3146"/>
  <c r="AN3508"/>
  <c r="AK2269"/>
  <c r="AM2420"/>
  <c r="AO3053"/>
  <c r="AN1274"/>
  <c r="AM2056"/>
  <c r="AK3435"/>
  <c r="AJ2535"/>
  <c r="AO2691"/>
  <c r="AJ2782"/>
  <c r="AM1928"/>
  <c r="AL2465"/>
  <c r="AP2455"/>
  <c r="AR1143"/>
  <c r="AP3339"/>
  <c r="AJ2005"/>
  <c r="AJ2930"/>
  <c r="AQ1944"/>
  <c r="AN2090"/>
  <c r="AR3235"/>
  <c r="AQ1025"/>
  <c r="AP2244"/>
  <c r="AP3364"/>
  <c r="AK3323"/>
  <c r="AJ2141"/>
  <c r="AR1010"/>
  <c r="AN2028"/>
  <c r="AN2671"/>
  <c r="AN2324"/>
  <c r="AP2254"/>
  <c r="AR3077"/>
  <c r="AK2183"/>
  <c r="AJ1028"/>
  <c r="AM1118"/>
  <c r="AO2048"/>
  <c r="AR1222"/>
  <c r="AL1431"/>
  <c r="AJ1967"/>
  <c r="AQ2039"/>
  <c r="AK1889"/>
  <c r="AN1167"/>
  <c r="AP1951"/>
  <c r="AK1142"/>
  <c r="AN1630"/>
  <c r="AK1346"/>
  <c r="AR1593"/>
  <c r="AM2911"/>
  <c r="AQ1259"/>
  <c r="AK1569"/>
  <c r="AO1540"/>
  <c r="AL1753"/>
  <c r="AM1308"/>
  <c r="AL1020"/>
  <c r="AN3494"/>
  <c r="AQ1758"/>
  <c r="AM2494"/>
  <c r="AP1643"/>
  <c r="AN1976"/>
  <c r="AK2639"/>
  <c r="AO3234"/>
  <c r="AJ1436"/>
  <c r="AM3324"/>
  <c r="AK1593"/>
  <c r="AJ3378"/>
  <c r="AP1110"/>
  <c r="AK3178"/>
  <c r="AR1244"/>
  <c r="AM2123"/>
  <c r="AN2462"/>
  <c r="AO1002"/>
  <c r="AQ2983"/>
  <c r="AN1299"/>
  <c r="AJ2438"/>
  <c r="AO1408"/>
  <c r="AM1066"/>
  <c r="AR2528"/>
  <c r="AR1679"/>
  <c r="AO2324"/>
  <c r="AR1476"/>
  <c r="AJ2150"/>
  <c r="AO1872"/>
  <c r="AO1079"/>
  <c r="AL1380"/>
  <c r="AQ3112"/>
  <c r="AP3136"/>
  <c r="AP1766"/>
  <c r="AP2438"/>
  <c r="AP1309"/>
  <c r="AL2118"/>
  <c r="AL2999"/>
  <c r="AL3267"/>
  <c r="AO2947"/>
  <c r="AO1182"/>
  <c r="AN2227"/>
  <c r="AQ2346"/>
  <c r="AR1046"/>
  <c r="AQ1696"/>
  <c r="AQ3104"/>
  <c r="AJ3226"/>
  <c r="AP2087"/>
  <c r="AJ2615"/>
  <c r="AM3226"/>
  <c r="AJ3106"/>
  <c r="AR1501"/>
  <c r="AN1733"/>
  <c r="AM1030"/>
  <c r="AQ2100"/>
  <c r="AL2781"/>
  <c r="AR3012"/>
  <c r="AM3079"/>
  <c r="AQ2620"/>
  <c r="AJ3447"/>
  <c r="AM2768"/>
  <c r="AP2581"/>
  <c r="AQ2770"/>
  <c r="AP2206"/>
  <c r="AQ2841"/>
  <c r="AJ2105"/>
  <c r="AR1565"/>
  <c r="AR1205"/>
  <c r="AJ2986"/>
  <c r="AL1852"/>
  <c r="AP2162"/>
  <c r="AJ1812"/>
  <c r="AK3453"/>
  <c r="AM3251"/>
  <c r="AL2923"/>
  <c r="AR1393"/>
  <c r="AN3216"/>
  <c r="AP2845"/>
  <c r="AQ2207"/>
  <c r="AM3468"/>
  <c r="AR2231"/>
  <c r="AK2487"/>
  <c r="AO3505"/>
  <c r="AR1125"/>
  <c r="AL3050"/>
  <c r="AK3049"/>
  <c r="AM3123"/>
  <c r="AK3302"/>
  <c r="AQ1029"/>
  <c r="AM1245"/>
  <c r="AK1673"/>
  <c r="AJ3266"/>
  <c r="AP3219"/>
  <c r="AQ1072"/>
  <c r="AL2342"/>
  <c r="AJ2506"/>
  <c r="AO1616"/>
  <c r="AR3147"/>
  <c r="AP1960"/>
  <c r="AM1630"/>
  <c r="AR3311"/>
  <c r="AR2338"/>
  <c r="AQ3433"/>
  <c r="AR2176"/>
  <c r="AQ3203"/>
  <c r="AJ3233"/>
  <c r="AP1642"/>
  <c r="AN2532"/>
  <c r="AN3519"/>
  <c r="AO1916"/>
  <c r="AQ1161"/>
  <c r="AK1516"/>
  <c r="AM1850"/>
  <c r="AK2401"/>
  <c r="AN1706"/>
  <c r="AJ2237"/>
  <c r="AM1409"/>
  <c r="AR2965"/>
  <c r="AN3440"/>
  <c r="AL2740"/>
  <c r="AO3032"/>
  <c r="AP1385"/>
  <c r="AM3004"/>
  <c r="AL2536"/>
  <c r="AN2110"/>
  <c r="AL1524"/>
  <c r="AP1952"/>
  <c r="AJ1169"/>
  <c r="AK1540"/>
  <c r="AR1029"/>
  <c r="AO3152"/>
  <c r="AQ1736"/>
  <c r="AN2478"/>
  <c r="AL1562"/>
  <c r="AN1854"/>
  <c r="AO3491"/>
  <c r="AR3227"/>
  <c r="AM3227"/>
  <c r="AK1704"/>
  <c r="AP2431"/>
  <c r="AL2441"/>
  <c r="AO2372"/>
  <c r="AL1563"/>
  <c r="AO3329"/>
  <c r="AQ3515"/>
  <c r="AP3063"/>
  <c r="AR3250"/>
  <c r="AR1220"/>
  <c r="AJ1705"/>
  <c r="AQ1425"/>
  <c r="AJ1395"/>
  <c r="AK3215"/>
  <c r="AK2894"/>
  <c r="AQ2228"/>
  <c r="AM2939"/>
  <c r="AO3047"/>
  <c r="AN2186"/>
  <c r="AK1915"/>
  <c r="AJ1710"/>
  <c r="AP3333"/>
  <c r="AK1496"/>
  <c r="AO2692"/>
  <c r="AK1278"/>
  <c r="AN1589"/>
  <c r="AR3168"/>
  <c r="AO2410"/>
  <c r="AK1785"/>
  <c r="AK1364"/>
  <c r="AO1518"/>
  <c r="AR1461"/>
  <c r="AR2842"/>
  <c r="AL2187"/>
  <c r="AR3019"/>
  <c r="AK2339"/>
  <c r="AP1934"/>
  <c r="AQ1974"/>
  <c r="AR2074"/>
  <c r="AL1880"/>
  <c r="AL2157"/>
  <c r="AO2360"/>
  <c r="AP2892"/>
  <c r="AN1021"/>
  <c r="AN2018"/>
  <c r="AQ3410"/>
  <c r="AL3367"/>
  <c r="AN1414"/>
  <c r="AP1747"/>
  <c r="AJ1318"/>
  <c r="AP1992"/>
  <c r="AM1678"/>
  <c r="AR2454"/>
  <c r="AR2909"/>
  <c r="AJ2855"/>
  <c r="AL2469"/>
  <c r="AK1866"/>
  <c r="AK1505"/>
  <c r="AN2350"/>
  <c r="AL2061"/>
  <c r="AO2340"/>
  <c r="AO2174"/>
  <c r="AM1385"/>
  <c r="AP2536"/>
  <c r="AK2058"/>
  <c r="AQ3336"/>
  <c r="AJ2113"/>
  <c r="AO2776"/>
  <c r="AK2581"/>
  <c r="AQ2524"/>
  <c r="AO1073"/>
  <c r="AN2999"/>
  <c r="AK2161"/>
  <c r="AN1333"/>
  <c r="AO3404"/>
  <c r="AQ2856"/>
  <c r="AP2574"/>
  <c r="AJ3506"/>
  <c r="AR2893"/>
  <c r="AP2344"/>
  <c r="AL1320"/>
  <c r="AR1518"/>
  <c r="AM1465"/>
  <c r="AN2576"/>
  <c r="AR2940"/>
  <c r="AO2912"/>
  <c r="AJ1751"/>
  <c r="AQ3480"/>
  <c r="AR1405"/>
  <c r="AM2110"/>
  <c r="AN3376"/>
  <c r="AM2346"/>
  <c r="AL1797"/>
  <c r="AQ1930"/>
  <c r="AR1622"/>
  <c r="AP3171"/>
  <c r="AK2603"/>
  <c r="AQ3284"/>
  <c r="AR2092"/>
  <c r="AN3539"/>
  <c r="AQ2147"/>
  <c r="AO1836"/>
  <c r="AK3211"/>
  <c r="AQ2891"/>
  <c r="AQ2560"/>
  <c r="AQ2208"/>
  <c r="AK3366"/>
  <c r="AQ1249"/>
  <c r="AO3083"/>
  <c r="AM1369"/>
  <c r="AJ3234"/>
  <c r="AM3147"/>
  <c r="AL1752"/>
  <c r="AN2106"/>
  <c r="AP1289"/>
  <c r="AN3223"/>
  <c r="AQ1670"/>
  <c r="AM1347"/>
  <c r="AR1890"/>
  <c r="AR3121"/>
  <c r="AJ3543"/>
  <c r="AK2826"/>
  <c r="AK2221"/>
  <c r="AQ1627"/>
  <c r="AM1527"/>
  <c r="AR2290"/>
  <c r="AR1548"/>
  <c r="AQ1341"/>
  <c r="AQ2234"/>
  <c r="AP1727"/>
  <c r="AP1983"/>
  <c r="AR3007"/>
  <c r="AP1034"/>
  <c r="AJ1280"/>
  <c r="AJ3310"/>
  <c r="AP2688"/>
  <c r="AL1296"/>
  <c r="AQ1401"/>
  <c r="AM2084"/>
  <c r="AK2249"/>
  <c r="AN3069"/>
  <c r="AN3543"/>
  <c r="AP1850"/>
  <c r="AR2851"/>
  <c r="AP1009"/>
  <c r="AL2127"/>
  <c r="AP2733"/>
  <c r="AM3475"/>
  <c r="AK3098"/>
  <c r="AL1640"/>
  <c r="AK2341"/>
  <c r="AN2892"/>
  <c r="AL2480"/>
  <c r="AQ1373"/>
  <c r="AO2710"/>
  <c r="AL2719"/>
  <c r="AN2896"/>
  <c r="AR3076"/>
  <c r="AJ1505"/>
  <c r="AM2517"/>
  <c r="AK2204"/>
  <c r="AK2128"/>
  <c r="AJ2633"/>
  <c r="AR2478"/>
  <c r="AQ2372"/>
  <c r="AJ2645"/>
  <c r="AL3517"/>
  <c r="AP2657"/>
  <c r="AQ1706"/>
  <c r="AN2190"/>
  <c r="AO2281"/>
  <c r="AL1480"/>
  <c r="AO1325"/>
  <c r="AQ1594"/>
  <c r="AJ2073"/>
  <c r="AL3334"/>
  <c r="AP2205"/>
  <c r="AP3235"/>
  <c r="AQ2144"/>
  <c r="AR3003"/>
  <c r="AM1992"/>
  <c r="AN2034"/>
  <c r="AQ1953"/>
  <c r="AM2446"/>
  <c r="AK1688"/>
  <c r="AP3313"/>
  <c r="AN2284"/>
  <c r="AO2566"/>
  <c r="AN2302"/>
  <c r="AJ2245"/>
  <c r="AN1738"/>
  <c r="AN2047"/>
  <c r="AO2574"/>
  <c r="AR3032"/>
  <c r="AQ2418"/>
  <c r="AK3047"/>
  <c r="AN2280"/>
  <c r="AN1722"/>
  <c r="AO3315"/>
  <c r="AR2521"/>
  <c r="AQ2954"/>
  <c r="AO2597"/>
  <c r="AL3003"/>
  <c r="AN1225"/>
  <c r="AR2498"/>
  <c r="AN3268"/>
  <c r="AL2137"/>
  <c r="AK2848"/>
  <c r="AR1873"/>
  <c r="AK3522"/>
  <c r="AN2966"/>
  <c r="AP2577"/>
  <c r="AO1142"/>
  <c r="AJ1660"/>
  <c r="AM2414"/>
  <c r="AQ1141"/>
  <c r="AL2569"/>
  <c r="AL3468"/>
  <c r="AO2703"/>
  <c r="AO2159"/>
  <c r="AQ1393"/>
  <c r="AR2732"/>
  <c r="AO3459"/>
  <c r="AR1579"/>
  <c r="AL2670"/>
  <c r="AL1223"/>
  <c r="AO3180"/>
  <c r="AN1720"/>
  <c r="AR1645"/>
  <c r="AN1284"/>
  <c r="AQ1122"/>
  <c r="AL1810"/>
  <c r="AR1656"/>
  <c r="AQ3139"/>
  <c r="AJ2045"/>
  <c r="AJ1509"/>
  <c r="AQ2887"/>
  <c r="AK2333"/>
  <c r="AQ1482"/>
  <c r="AM2955"/>
  <c r="AK3321"/>
  <c r="AM1552"/>
  <c r="AL2503"/>
  <c r="AL3427"/>
  <c r="AK2983"/>
  <c r="AR2928"/>
  <c r="AM2024"/>
  <c r="AJ1016"/>
  <c r="AM1804"/>
  <c r="AK2746"/>
  <c r="AJ2781"/>
  <c r="AN1602"/>
  <c r="AN3128"/>
  <c r="AO1513"/>
  <c r="AK3061"/>
  <c r="AM3332"/>
  <c r="AP2147"/>
  <c r="AO2756"/>
  <c r="AK2943"/>
  <c r="AN2222"/>
  <c r="AM1418"/>
  <c r="AM1606"/>
  <c r="AP2106"/>
  <c r="AP3403"/>
  <c r="AL3269"/>
  <c r="AM3230"/>
  <c r="AN1137"/>
  <c r="AK3060"/>
  <c r="AM1915"/>
  <c r="AN2812"/>
  <c r="AR2828"/>
  <c r="AL3486"/>
  <c r="AO2708"/>
  <c r="AQ3043"/>
  <c r="AP1534"/>
  <c r="AP1117"/>
  <c r="AL1700"/>
  <c r="AN1844"/>
  <c r="AK1843"/>
  <c r="AQ1272"/>
  <c r="AJ1512"/>
  <c r="AO2860"/>
  <c r="AP2572"/>
  <c r="AN1598"/>
  <c r="AR2090"/>
  <c r="AK3322"/>
  <c r="AP3242"/>
  <c r="AQ2282"/>
  <c r="AL1168"/>
  <c r="AK3346"/>
  <c r="AQ2762"/>
  <c r="AO2745"/>
  <c r="AP1573"/>
  <c r="AM1089"/>
  <c r="AR2002"/>
  <c r="AM1638"/>
  <c r="AP2766"/>
  <c r="AJ3143"/>
  <c r="AR2070"/>
  <c r="AR1397"/>
  <c r="AL2228"/>
  <c r="AQ2340"/>
  <c r="AO3020"/>
  <c r="AL2213"/>
  <c r="AK1316"/>
  <c r="AM1686"/>
  <c r="AJ2267"/>
  <c r="AK3372"/>
  <c r="AQ2334"/>
  <c r="AQ1693"/>
  <c r="AP3164"/>
  <c r="AN3096"/>
  <c r="AK3003"/>
  <c r="AL3319"/>
  <c r="AM2760"/>
  <c r="AQ2826"/>
  <c r="AJ2433"/>
  <c r="AM3098"/>
  <c r="AL2273"/>
  <c r="AM3542"/>
  <c r="AQ2752"/>
  <c r="AJ2358"/>
  <c r="AO1860"/>
  <c r="AJ1752"/>
  <c r="AQ2520"/>
  <c r="AJ3332"/>
  <c r="AN3115"/>
  <c r="AP2884"/>
  <c r="AR2476"/>
  <c r="AQ1590"/>
  <c r="AR3199"/>
  <c r="AK1204"/>
  <c r="AN3226"/>
  <c r="AN3466"/>
  <c r="AP1686"/>
  <c r="AR2110"/>
  <c r="AO1689"/>
  <c r="AJ3427"/>
  <c r="AM3264"/>
  <c r="AR1589"/>
  <c r="AL1189"/>
  <c r="AO3543"/>
  <c r="AP1383"/>
  <c r="AN3315"/>
  <c r="AJ2767"/>
  <c r="AK1457"/>
  <c r="AO3468"/>
  <c r="AP2022"/>
  <c r="AQ2034"/>
  <c r="AL3186"/>
  <c r="AP2896"/>
  <c r="AO2371"/>
  <c r="AM2203"/>
  <c r="AO3248"/>
  <c r="AO1307"/>
  <c r="AQ2355"/>
  <c r="AL2891"/>
  <c r="AN1008"/>
  <c r="AR1677"/>
  <c r="AP2660"/>
  <c r="AR1486"/>
  <c r="AO2701"/>
  <c r="AR3091"/>
  <c r="AN1496"/>
  <c r="AL2002"/>
  <c r="AL2567"/>
  <c r="AP3340"/>
  <c r="AO2226"/>
  <c r="AM3169"/>
  <c r="AQ1514"/>
  <c r="AL2747"/>
  <c r="AN2977"/>
  <c r="AM1693"/>
  <c r="AM1221"/>
  <c r="AQ2115"/>
  <c r="AL2065"/>
  <c r="AM1204"/>
  <c r="AQ3027"/>
  <c r="AP2734"/>
  <c r="AR2376"/>
  <c r="AJ3171"/>
  <c r="AP1158"/>
  <c r="AR3039"/>
  <c r="AP2208"/>
  <c r="AM3355"/>
  <c r="AR1253"/>
  <c r="AJ3341"/>
  <c r="AP3220"/>
  <c r="AQ2764"/>
  <c r="AN3004"/>
  <c r="AQ1197"/>
  <c r="AP2652"/>
  <c r="AQ1617"/>
  <c r="AN2180"/>
  <c r="AP3451"/>
  <c r="AK3486"/>
  <c r="AM1966"/>
  <c r="AM1868"/>
  <c r="AO3423"/>
  <c r="AQ1765"/>
  <c r="AJ2217"/>
  <c r="AJ1900"/>
  <c r="AK3115"/>
  <c r="AN1454"/>
  <c r="AP1366"/>
  <c r="AP2797"/>
  <c r="AP1076"/>
  <c r="AO2472"/>
  <c r="AL2054"/>
  <c r="AK1897"/>
  <c r="AQ1010"/>
  <c r="AO1113"/>
  <c r="AJ1540"/>
  <c r="AK2107"/>
  <c r="AK1808"/>
  <c r="AP3255"/>
  <c r="AJ1148"/>
  <c r="AJ1833"/>
  <c r="AR1105"/>
  <c r="AM1461"/>
  <c r="AP2514"/>
  <c r="AQ2112"/>
  <c r="AK1328"/>
  <c r="AK2026"/>
  <c r="AM2370"/>
  <c r="AJ3254"/>
  <c r="AN1957"/>
  <c r="AJ3217"/>
  <c r="AL1929"/>
  <c r="AR2848"/>
  <c r="AN1097"/>
  <c r="AO1690"/>
  <c r="AK2889"/>
  <c r="AK3094"/>
  <c r="AJ1597"/>
  <c r="AM2342"/>
  <c r="AQ3306"/>
  <c r="AL1130"/>
  <c r="AK3439"/>
  <c r="AR3131"/>
  <c r="AQ1710"/>
  <c r="AM3084"/>
  <c r="AL1580"/>
  <c r="AK2555"/>
  <c r="AO2789"/>
  <c r="AM1114"/>
  <c r="AQ3243"/>
  <c r="AP2170"/>
  <c r="AK2065"/>
  <c r="AL2511"/>
  <c r="AK1841"/>
  <c r="AR3524"/>
  <c r="AQ1236"/>
  <c r="AR2468"/>
  <c r="AJ3032"/>
  <c r="AN3275"/>
  <c r="AM3180"/>
  <c r="AL3262"/>
  <c r="AL1565"/>
  <c r="AK2914"/>
  <c r="AK2585"/>
  <c r="AQ2540"/>
  <c r="AL1052"/>
  <c r="AJ2461"/>
  <c r="AR1517"/>
  <c r="AO2128"/>
  <c r="AK3130"/>
  <c r="AN1373"/>
  <c r="AR2232"/>
  <c r="AL3326"/>
  <c r="AN2202"/>
  <c r="AO1188"/>
  <c r="AK2358"/>
  <c r="AQ1842"/>
  <c r="AM1701"/>
  <c r="AO2894"/>
  <c r="AM2186"/>
  <c r="AR1633"/>
  <c r="AQ1058"/>
  <c r="AO1986"/>
  <c r="AK1857"/>
  <c r="AK2937"/>
  <c r="AJ3546"/>
  <c r="AP2290"/>
  <c r="AK1584"/>
  <c r="AQ3149"/>
  <c r="AM3354"/>
  <c r="AR1620"/>
  <c r="AR2520"/>
  <c r="AJ2125"/>
  <c r="AP3176"/>
  <c r="AK1260"/>
  <c r="AR2136"/>
  <c r="AK2413"/>
  <c r="AO2402"/>
  <c r="AL2059"/>
  <c r="AM1657"/>
  <c r="AO1698"/>
  <c r="AO3291"/>
  <c r="AO3367"/>
  <c r="AQ1013"/>
  <c r="AR2704"/>
  <c r="AO2768"/>
  <c r="AN2400"/>
  <c r="AJ1801"/>
  <c r="AO2152"/>
  <c r="AO2256"/>
  <c r="AR1619"/>
  <c r="AR2660"/>
  <c r="AN1730"/>
  <c r="AQ2426"/>
  <c r="AM2850"/>
  <c r="AJ2757"/>
  <c r="AM1721"/>
  <c r="AP3328"/>
  <c r="AJ2363"/>
  <c r="AM1485"/>
  <c r="AL1944"/>
  <c r="AQ1242"/>
  <c r="AJ2319"/>
  <c r="AK1800"/>
  <c r="AN2691"/>
  <c r="AR3047"/>
  <c r="AP2504"/>
  <c r="AO2103"/>
  <c r="AP1828"/>
  <c r="AN2142"/>
  <c r="AQ2883"/>
  <c r="AL3350"/>
  <c r="AP1516"/>
  <c r="AO1483"/>
  <c r="AR2000"/>
  <c r="AK2493"/>
  <c r="AJ2709"/>
  <c r="AM2422"/>
  <c r="AN1661"/>
  <c r="AO2193"/>
  <c r="AM2046"/>
  <c r="AM1900"/>
  <c r="AR3072"/>
  <c r="AL3376"/>
  <c r="AO2344"/>
  <c r="AM1506"/>
  <c r="AO3406"/>
  <c r="AP3455"/>
  <c r="AR1490"/>
  <c r="AM2051"/>
  <c r="AJ2365"/>
  <c r="AP1225"/>
  <c r="AK2561"/>
  <c r="AN2728"/>
  <c r="AQ2344"/>
  <c r="AP1658"/>
  <c r="AJ1824"/>
  <c r="AO3540"/>
  <c r="AL3211"/>
  <c r="AO3003"/>
  <c r="AN1802"/>
  <c r="AP3254"/>
  <c r="AR2979"/>
  <c r="AJ3178"/>
  <c r="AO2383"/>
  <c r="AM2788"/>
  <c r="AL1689"/>
  <c r="AN3518"/>
  <c r="AM1625"/>
  <c r="AJ3446"/>
  <c r="AO1350"/>
  <c r="AP2092"/>
  <c r="AL1628"/>
  <c r="AM3320"/>
  <c r="AJ2769"/>
  <c r="AJ2971"/>
  <c r="AK3191"/>
  <c r="AM2380"/>
  <c r="AK3262"/>
  <c r="AP1976"/>
  <c r="AR1344"/>
  <c r="AM3075"/>
  <c r="AM2136"/>
  <c r="AN2454"/>
  <c r="AP2400"/>
  <c r="AQ3030"/>
  <c r="AM3275"/>
  <c r="AJ3058"/>
  <c r="AP1462"/>
  <c r="AO2054"/>
  <c r="AR2154"/>
  <c r="AJ3073"/>
  <c r="AL3464"/>
  <c r="AN3439"/>
  <c r="AN1834"/>
  <c r="AJ3406"/>
  <c r="AR2515"/>
  <c r="AR2162"/>
  <c r="AR1538"/>
  <c r="AL3379"/>
  <c r="AN1653"/>
  <c r="AJ2787"/>
  <c r="AQ3157"/>
  <c r="AM2520"/>
  <c r="AL1532"/>
  <c r="AN1290"/>
  <c r="AP1937"/>
  <c r="AO1985"/>
  <c r="AJ1673"/>
  <c r="AP1058"/>
  <c r="AM2780"/>
  <c r="AQ1958"/>
  <c r="AR2534"/>
  <c r="AP2588"/>
  <c r="AO3399"/>
  <c r="AJ3383"/>
  <c r="AR2956"/>
  <c r="AP3360"/>
  <c r="AN2554"/>
  <c r="AJ2765"/>
  <c r="AM1744"/>
  <c r="AN1081"/>
  <c r="AJ1488"/>
  <c r="AM3312"/>
  <c r="AQ3147"/>
  <c r="AO2094"/>
  <c r="AQ1326"/>
  <c r="AK1740"/>
  <c r="AO2908"/>
  <c r="AL2314"/>
  <c r="AQ2664"/>
  <c r="AO1597"/>
  <c r="AK2077"/>
  <c r="AL2085"/>
  <c r="AR2251"/>
  <c r="AR1657"/>
  <c r="AP1205"/>
  <c r="AQ3277"/>
  <c r="AO2217"/>
  <c r="AQ2769"/>
  <c r="AJ3537"/>
  <c r="AM1233"/>
  <c r="AM2912"/>
  <c r="AN2386"/>
  <c r="AR3499"/>
  <c r="AQ2096"/>
  <c r="AL2256"/>
  <c r="AQ2113"/>
  <c r="AL2413"/>
  <c r="AP3378"/>
  <c r="AJ3160"/>
  <c r="AP2772"/>
  <c r="AO3000"/>
  <c r="AQ3230"/>
  <c r="AK2553"/>
  <c r="AN2610"/>
  <c r="AM2374"/>
  <c r="AO3439"/>
  <c r="AK3104"/>
  <c r="AL3533"/>
  <c r="AO3425"/>
  <c r="AL3128"/>
  <c r="AR2470"/>
  <c r="AJ2636"/>
  <c r="AN2530"/>
  <c r="AN2550"/>
  <c r="AR2030"/>
  <c r="AN1742"/>
  <c r="AN3386"/>
  <c r="AM3395"/>
  <c r="AN1077"/>
  <c r="AN3058"/>
  <c r="AJ2421"/>
  <c r="AR3061"/>
  <c r="AQ3188"/>
  <c r="AP2666"/>
  <c r="AP1097"/>
  <c r="AN1101"/>
  <c r="AJ3439"/>
  <c r="AO2848"/>
  <c r="AN1625"/>
  <c r="AO2672"/>
  <c r="AR1974"/>
  <c r="AM2653"/>
  <c r="AK1737"/>
  <c r="AL2211"/>
  <c r="AQ2429"/>
  <c r="AQ2421"/>
  <c r="AO3297"/>
  <c r="AJ2449"/>
  <c r="AN2950"/>
  <c r="AL2239"/>
  <c r="AO3237"/>
  <c r="AQ2716"/>
  <c r="AO1493"/>
  <c r="AK2699"/>
  <c r="AN1624"/>
  <c r="AK3520"/>
  <c r="AK1869"/>
  <c r="AQ3456"/>
  <c r="AK1709"/>
  <c r="AQ3472"/>
  <c r="AQ1949"/>
  <c r="AO2469"/>
  <c r="AQ2229"/>
  <c r="AM2081"/>
  <c r="AP3196"/>
  <c r="AK2293"/>
  <c r="AP2646"/>
  <c r="AM3170"/>
  <c r="AL2176"/>
  <c r="AJ1333"/>
  <c r="AO2915"/>
  <c r="AL2573"/>
  <c r="AN1469"/>
  <c r="AO3360"/>
  <c r="AP2909"/>
  <c r="AP2086"/>
  <c r="AO2106"/>
  <c r="AR2222"/>
  <c r="AQ1721"/>
  <c r="AJ1850"/>
  <c r="AQ1066"/>
  <c r="AP1924"/>
  <c r="AP1964"/>
  <c r="AO2972"/>
  <c r="AK2801"/>
  <c r="AM2756"/>
  <c r="AQ3523"/>
  <c r="AK2247"/>
  <c r="AL2141"/>
  <c r="AQ1001"/>
  <c r="AL3488"/>
  <c r="AQ2093"/>
  <c r="AO3405"/>
  <c r="AN3458"/>
  <c r="AL2985"/>
  <c r="AP2984"/>
  <c r="AN3156"/>
  <c r="AL2761"/>
  <c r="AO3531"/>
  <c r="AJ3097"/>
  <c r="AQ1965"/>
  <c r="AJ2453"/>
  <c r="AP2188"/>
  <c r="AK3411"/>
  <c r="AM3196"/>
  <c r="AN1221"/>
  <c r="AP2710"/>
  <c r="AL2559"/>
  <c r="AO2713"/>
  <c r="AL3359"/>
  <c r="AM2736"/>
  <c r="AQ2250"/>
  <c r="AK2136"/>
  <c r="AP3224"/>
  <c r="AM2242"/>
  <c r="AP3206"/>
  <c r="AL3198"/>
  <c r="AQ3179"/>
  <c r="AL1965"/>
  <c r="AO2996"/>
  <c r="AL3159"/>
  <c r="AN3497"/>
  <c r="AR3388"/>
  <c r="AQ3185"/>
  <c r="AM3410"/>
  <c r="AK1845"/>
  <c r="AK3369"/>
  <c r="AP1709"/>
  <c r="AR2410"/>
  <c r="AQ2901"/>
  <c r="AN2737"/>
  <c r="AP3484"/>
  <c r="AQ2882"/>
  <c r="AK2783"/>
  <c r="AN2626"/>
  <c r="AO1105"/>
  <c r="AN3509"/>
  <c r="AN2459"/>
  <c r="AO2194"/>
  <c r="AP3173"/>
  <c r="AR3460"/>
  <c r="AN2082"/>
  <c r="AO1470"/>
  <c r="AK2900"/>
  <c r="AO2741"/>
  <c r="AO3461"/>
  <c r="AO1241"/>
  <c r="AM1802"/>
  <c r="AM3336"/>
  <c r="AP2556"/>
  <c r="AM2258"/>
  <c r="AP2893"/>
  <c r="AR3155"/>
  <c r="AK3243"/>
  <c r="AR1425"/>
  <c r="AM1493"/>
  <c r="AQ2288"/>
  <c r="AK3283"/>
  <c r="AR2034"/>
  <c r="AL1416"/>
  <c r="AO3192"/>
  <c r="AL1288"/>
  <c r="AM2833"/>
  <c r="AM2405"/>
  <c r="AQ1970"/>
  <c r="AJ1585"/>
  <c r="AP2937"/>
  <c r="AM1209"/>
  <c r="AM2266"/>
  <c r="AR1553"/>
  <c r="AL2941"/>
  <c r="AL3541"/>
  <c r="AR2566"/>
  <c r="AP2046"/>
  <c r="AP2505"/>
  <c r="AM1518"/>
  <c r="AP2780"/>
  <c r="AL2612"/>
  <c r="AL3396"/>
  <c r="AO1637"/>
  <c r="AO3355"/>
  <c r="AP1730"/>
  <c r="AK2317"/>
  <c r="AL2900"/>
  <c r="AM1738"/>
  <c r="AK3340"/>
  <c r="AM2213"/>
  <c r="AO1975"/>
  <c r="AJ1892"/>
  <c r="AP1302"/>
  <c r="AN1337"/>
  <c r="AQ3435"/>
  <c r="AO3061"/>
  <c r="AR2729"/>
  <c r="AO1344"/>
  <c r="AR3343"/>
  <c r="AM2106"/>
  <c r="AM2903"/>
  <c r="AN2349"/>
  <c r="AO2052"/>
  <c r="AP3466"/>
  <c r="AQ1978"/>
  <c r="AN3204"/>
  <c r="AJ1272"/>
  <c r="AO1898"/>
  <c r="AM3160"/>
  <c r="AO1729"/>
  <c r="AN3209"/>
  <c r="AQ1878"/>
  <c r="AN2242"/>
  <c r="AK2995"/>
  <c r="AJ2672"/>
  <c r="AQ2517"/>
  <c r="AN1413"/>
  <c r="AK2776"/>
  <c r="AK2601"/>
  <c r="AO3182"/>
  <c r="AO2821"/>
  <c r="AP2957"/>
  <c r="AM3246"/>
  <c r="AN2357"/>
  <c r="AK2800"/>
  <c r="AL3185"/>
  <c r="AL3476"/>
  <c r="AN3165"/>
  <c r="AL2639"/>
  <c r="AM2036"/>
  <c r="AP2578"/>
  <c r="AJ3339"/>
  <c r="AM2525"/>
  <c r="AR2169"/>
  <c r="AK2916"/>
  <c r="AQ2961"/>
  <c r="AM2670"/>
  <c r="AN3270"/>
  <c r="AK3158"/>
  <c r="AJ3437"/>
  <c r="AO2682"/>
  <c r="AK2851"/>
  <c r="AK3205"/>
  <c r="AP1882"/>
  <c r="AL3271"/>
  <c r="AR3364"/>
  <c r="AQ2153"/>
  <c r="AN3526"/>
  <c r="AJ3545"/>
  <c r="AM1377"/>
  <c r="AO1526"/>
  <c r="AP1137"/>
  <c r="AJ2361"/>
  <c r="AN2181"/>
  <c r="AO3161"/>
  <c r="AK3444"/>
  <c r="AL3136"/>
  <c r="AO2949"/>
  <c r="AJ2228"/>
  <c r="AN2716"/>
  <c r="AP3426"/>
  <c r="AK2736"/>
  <c r="AQ1969"/>
  <c r="AO1981"/>
  <c r="AP3513"/>
  <c r="AN1993"/>
  <c r="AN3404"/>
  <c r="AQ2892"/>
  <c r="AM1345"/>
  <c r="AK1480"/>
  <c r="AN2869"/>
  <c r="AK2852"/>
  <c r="AQ1977"/>
  <c r="AL2504"/>
  <c r="AK2953"/>
  <c r="AN3384"/>
  <c r="AM2573"/>
  <c r="AN2948"/>
  <c r="G68" a="1"/>
  <c r="AL2281"/>
  <c r="AR2954"/>
  <c r="AL3485"/>
  <c r="AM1817"/>
  <c r="AR3222"/>
  <c r="AK3311"/>
  <c r="AM2860"/>
  <c r="AR3140"/>
  <c r="AN1025"/>
  <c r="AR3253"/>
  <c r="AL3067"/>
  <c r="AR2401"/>
  <c r="AO2981"/>
  <c r="AP3306"/>
  <c r="AR2210"/>
  <c r="AK2744"/>
  <c r="AK3120"/>
  <c r="AR3133"/>
  <c r="AJ3459"/>
  <c r="AL2445"/>
  <c r="AO2933"/>
  <c r="AK2348"/>
  <c r="AJ2967"/>
  <c r="AK3504"/>
  <c r="AJ2308"/>
  <c r="AP1837"/>
  <c r="AR2122"/>
  <c r="AJ3259"/>
  <c r="AN2681"/>
  <c r="AO2817"/>
  <c r="AL3248"/>
  <c r="AR3022"/>
  <c r="AQ2846"/>
  <c r="AP3044"/>
  <c r="AO1562"/>
  <c r="AJ2136"/>
  <c r="AL3220"/>
  <c r="AM2541"/>
  <c r="AR1694"/>
  <c r="AD15" a="1"/>
  <c r="AM1993"/>
  <c r="AQ3334"/>
  <c r="AQ3190"/>
  <c r="AL3263"/>
  <c r="AL2599"/>
  <c r="AP1749"/>
  <c r="AL2484"/>
  <c r="AO2602"/>
  <c r="AL2024"/>
  <c r="AR2586"/>
  <c r="AR1977"/>
  <c r="AR1785"/>
  <c r="AQ3045"/>
  <c r="AQ3537"/>
  <c r="AL1932"/>
  <c r="AR3392"/>
  <c r="AM3102"/>
  <c r="AK3343"/>
  <c r="AJ3393"/>
  <c r="AO2594"/>
  <c r="AO2006"/>
  <c r="AK3376"/>
  <c r="AN2901"/>
  <c r="AR1730"/>
  <c r="AK1152"/>
  <c r="AK2389"/>
  <c r="AM2529"/>
  <c r="AP2373"/>
  <c r="AR1181"/>
  <c r="AK3107"/>
  <c r="AK1636"/>
  <c r="AL2291"/>
  <c r="AR3341"/>
  <c r="AM1873"/>
  <c r="AO2709"/>
  <c r="AK3393"/>
  <c r="AR2654"/>
  <c r="AR2432"/>
  <c r="AN3166"/>
  <c r="AM3137"/>
  <c r="AQ1510"/>
  <c r="AR2105"/>
  <c r="AN2445"/>
  <c r="AQ2970"/>
  <c r="AP2788"/>
  <c r="AQ1905"/>
  <c r="AM1758"/>
  <c r="AL3421"/>
  <c r="AN3154"/>
  <c r="AO3298"/>
  <c r="AN2909"/>
  <c r="AK3253"/>
  <c r="AP3336"/>
  <c r="AL3387"/>
  <c r="AK3377"/>
  <c r="AP1756"/>
  <c r="AP1122"/>
  <c r="AR1089"/>
  <c r="AO1050"/>
  <c r="AR1659"/>
  <c r="AL3202"/>
  <c r="AO1019"/>
  <c r="AN2863"/>
  <c r="AN2267"/>
  <c r="AQ1782"/>
  <c r="AJ3494"/>
  <c r="AJ1451"/>
  <c r="AK2229"/>
  <c r="AN1387"/>
  <c r="AM2138"/>
  <c r="AP1526"/>
  <c r="AO1041"/>
  <c r="AP2827"/>
  <c r="AR3423"/>
  <c r="AK3382"/>
  <c r="AJ2066"/>
  <c r="AM2362"/>
  <c r="AL1456"/>
  <c r="AL1778"/>
  <c r="AN1831"/>
  <c r="AQ1147"/>
  <c r="AK2978"/>
  <c r="AM1536"/>
  <c r="AO2064"/>
  <c r="AN3015"/>
  <c r="AQ1874"/>
  <c r="AN1196"/>
  <c r="AO2911"/>
  <c r="AR2808"/>
  <c r="AQ1082"/>
  <c r="AR3026"/>
  <c r="AL2971"/>
  <c r="AO1426"/>
  <c r="AK1187"/>
  <c r="AQ1363"/>
  <c r="AQ1717"/>
  <c r="AN2048"/>
  <c r="AJ3015"/>
  <c r="AK2405"/>
  <c r="AR2785"/>
  <c r="AQ2400"/>
  <c r="AM3176"/>
  <c r="AJ3498"/>
  <c r="AN3007"/>
  <c r="AN3489"/>
  <c r="AK1957"/>
  <c r="AK3137"/>
  <c r="AP3137"/>
  <c r="AL2617"/>
  <c r="AQ3178"/>
  <c r="AJ3290"/>
  <c r="AQ2252"/>
  <c r="AR3431"/>
  <c r="AN1403"/>
  <c r="AP3487"/>
  <c r="AK1668"/>
  <c r="AL1601"/>
  <c r="AK3249"/>
  <c r="AP2166"/>
  <c r="AO2550"/>
  <c r="AP2218"/>
  <c r="AN3051"/>
  <c r="AN2481"/>
  <c r="AO2061"/>
  <c r="AQ2178"/>
  <c r="AP2312"/>
  <c r="AP1762"/>
  <c r="AR1950"/>
  <c r="AR2236"/>
  <c r="AJ1273"/>
  <c r="AL2299"/>
  <c r="AP2899"/>
  <c r="AP1984"/>
  <c r="AJ1042"/>
  <c r="AO2879"/>
  <c r="AR2091"/>
  <c r="AP3269"/>
  <c r="AQ2836"/>
  <c r="AN1537"/>
  <c r="AP2342"/>
  <c r="AL1393"/>
  <c r="AL2871"/>
  <c r="AK2839"/>
  <c r="AN1197"/>
  <c r="AL1019"/>
  <c r="AP3506"/>
  <c r="AR2490"/>
  <c r="AO3011"/>
  <c r="AM1594"/>
  <c r="AM2593"/>
  <c r="AO2874"/>
  <c r="AL1745"/>
  <c r="AO3256"/>
  <c r="AO1626"/>
  <c r="AN2704"/>
  <c r="AR2584"/>
  <c r="AO3036"/>
  <c r="AJ2183"/>
  <c r="AO1297"/>
  <c r="AR2414"/>
  <c r="AR1384"/>
  <c r="AQ1466"/>
  <c r="AJ2928"/>
  <c r="AR2919"/>
  <c r="AK3040"/>
  <c r="AP2209"/>
  <c r="AR2399"/>
  <c r="AO3393"/>
  <c r="AO1824"/>
  <c r="AK2062"/>
  <c r="AO2346"/>
  <c r="AO3432"/>
  <c r="AP2908"/>
  <c r="AQ3372"/>
  <c r="AK3174"/>
  <c r="AL3130"/>
  <c r="AK2663"/>
  <c r="AL2547"/>
  <c r="AM2184"/>
  <c r="AL2753"/>
  <c r="AR1918"/>
  <c r="AK2451"/>
  <c r="AR2937"/>
  <c r="AN3054"/>
  <c r="AQ2036"/>
  <c r="AL1812"/>
  <c r="AM3090"/>
  <c r="AQ2086"/>
  <c r="AJ1111"/>
  <c r="AJ2403"/>
  <c r="AM3290"/>
  <c r="AJ3272"/>
  <c r="AQ3127"/>
  <c r="AN2290"/>
  <c r="AO1217"/>
  <c r="AP3032"/>
  <c r="AM1407"/>
  <c r="AN2240"/>
  <c r="AL2431"/>
  <c r="AP1690"/>
  <c r="AO1643"/>
  <c r="AQ2348"/>
  <c r="AQ1573"/>
  <c r="AO1425"/>
  <c r="AO2238"/>
  <c r="AK2227"/>
  <c r="AP2765"/>
  <c r="AN1677"/>
  <c r="AJ3275"/>
  <c r="AO2456"/>
  <c r="AO1569"/>
  <c r="AL2330"/>
  <c r="AN1919"/>
  <c r="AJ1749"/>
  <c r="AO2907"/>
  <c r="AQ3471"/>
  <c r="AL2285"/>
  <c r="AJ2901"/>
  <c r="AQ3534"/>
  <c r="AN3351"/>
  <c r="AP3146"/>
  <c r="AL3054"/>
  <c r="AL1152"/>
  <c r="AK2554"/>
  <c r="AL2623"/>
  <c r="AN2256"/>
  <c r="AL1228"/>
  <c r="AO3160"/>
  <c r="AJ3127"/>
  <c r="AM2556"/>
  <c r="AM2464"/>
  <c r="AM3008"/>
  <c r="AL2339"/>
  <c r="AM3319"/>
  <c r="AK2620"/>
  <c r="AN1073"/>
  <c r="AJ1761"/>
  <c r="AN3031"/>
  <c r="AJ2269"/>
  <c r="AN2086"/>
  <c r="AK2491"/>
  <c r="AJ2387"/>
  <c r="AR2262"/>
  <c r="AJ2875"/>
  <c r="AK2697"/>
  <c r="AJ1729"/>
  <c r="AJ2467"/>
  <c r="AN1252"/>
  <c r="AK1901"/>
  <c r="AM2964"/>
  <c r="AK2353"/>
  <c r="AN3263"/>
  <c r="AR3240"/>
  <c r="AM1401"/>
  <c r="AJ1689"/>
  <c r="AP3411"/>
  <c r="AM1742"/>
  <c r="AM1597"/>
  <c r="AJ2913"/>
  <c r="AJ1264"/>
  <c r="AM1881"/>
  <c r="AK3065"/>
  <c r="AJ2452"/>
  <c r="AN2558"/>
  <c r="AL2759"/>
  <c r="AK2685"/>
  <c r="AN1105"/>
  <c r="AM1153"/>
  <c r="AM1866"/>
  <c r="AP2112"/>
  <c r="AP1445"/>
  <c r="AN1406"/>
  <c r="AL3507"/>
  <c r="AR3159"/>
  <c r="AJ3051"/>
  <c r="AL3532"/>
  <c r="AL3335"/>
  <c r="AP3404"/>
  <c r="AL3509"/>
  <c r="AK3029"/>
  <c r="AR3067"/>
  <c r="AL2151"/>
  <c r="AJ2357"/>
  <c r="AQ3051"/>
  <c r="AK2544"/>
  <c r="AR1858"/>
  <c r="AO1486"/>
  <c r="AJ2511"/>
  <c r="AJ3110"/>
  <c r="AR1233"/>
  <c r="AO3094"/>
  <c r="AO3535"/>
  <c r="AJ3527"/>
  <c r="AM3143"/>
  <c r="AM3474"/>
  <c r="AJ3061"/>
  <c r="AL2845"/>
  <c r="AR1065"/>
  <c r="AM2635"/>
  <c r="AM2826"/>
  <c r="AO1685"/>
  <c r="AL3340"/>
  <c r="AP2725"/>
  <c r="AN1901"/>
  <c r="AN2474"/>
  <c r="AQ2805"/>
  <c r="AR1985"/>
  <c r="AN2786"/>
  <c r="AM2605"/>
  <c r="AJ2101"/>
  <c r="AO2521"/>
  <c r="AR1741"/>
  <c r="AN1085"/>
  <c r="AM1918"/>
  <c r="AQ3412"/>
  <c r="AN2670"/>
  <c r="AO2464"/>
  <c r="AJ1421"/>
  <c r="AL2112"/>
  <c r="AJ1360"/>
  <c r="AO2134"/>
  <c r="AP1470"/>
  <c r="AK2788"/>
  <c r="AQ2865"/>
  <c r="AO2270"/>
  <c r="AL2743"/>
  <c r="AK3116"/>
  <c r="AP1726"/>
  <c r="AP1825"/>
  <c r="AQ3187"/>
  <c r="AK3384"/>
  <c r="AN2328"/>
  <c r="AL3419"/>
  <c r="AL3031"/>
  <c r="AM2776"/>
  <c r="AR2741"/>
  <c r="AQ2944"/>
  <c r="AL1821"/>
  <c r="AO1382"/>
  <c r="AN2644"/>
  <c r="AN3106"/>
  <c r="AP2760"/>
  <c r="AK3449"/>
  <c r="AP3454"/>
  <c r="AR3538"/>
  <c r="AP3485"/>
  <c r="AK3380"/>
  <c r="AJ2905"/>
  <c r="AR3074"/>
  <c r="AM3186"/>
  <c r="AM3142"/>
  <c r="AJ2965"/>
  <c r="AR2460"/>
  <c r="AK1964"/>
  <c r="AP2970"/>
  <c r="AN1233"/>
  <c r="AP2966"/>
  <c r="AP3329"/>
  <c r="AJ2653"/>
  <c r="AJ1369"/>
  <c r="AO2662"/>
  <c r="AR2129"/>
  <c r="AL1728"/>
  <c r="AN2548"/>
  <c r="AK2192"/>
  <c r="AP3377"/>
  <c r="AQ3033"/>
  <c r="AL1500"/>
  <c r="AO3403"/>
  <c r="AM3041"/>
  <c r="AL2621"/>
  <c r="AK3545"/>
  <c r="AR3418"/>
  <c r="AM3209"/>
  <c r="AJ2464"/>
  <c r="AN2875"/>
  <c r="AO3277"/>
  <c r="AL2524"/>
  <c r="AR2857"/>
  <c r="AP2822"/>
  <c r="AJ2935"/>
  <c r="AM2638"/>
  <c r="AQ2333"/>
  <c r="AK3240"/>
  <c r="AO2919"/>
  <c r="AR1945"/>
  <c r="AK1212"/>
  <c r="AR1701"/>
  <c r="AR2938"/>
  <c r="AJ2120"/>
  <c r="AJ2385"/>
  <c r="AM2873"/>
  <c r="AR3042"/>
  <c r="AL1988"/>
  <c r="AM2750"/>
  <c r="AP1798"/>
  <c r="AK3325"/>
  <c r="AM2620"/>
  <c r="AN2846"/>
  <c r="AR2926"/>
  <c r="AP2902"/>
  <c r="AQ2897"/>
  <c r="AP2871"/>
  <c r="AR3068"/>
  <c r="AP2994"/>
  <c r="AL2787"/>
  <c r="AJ2300"/>
  <c r="AQ3298"/>
  <c r="AO2173"/>
  <c r="AN3217"/>
  <c r="AK3160"/>
  <c r="AP2557"/>
  <c r="AL2005"/>
  <c r="AK3017"/>
  <c r="AL3332"/>
  <c r="AP3085"/>
  <c r="AJ2808"/>
  <c r="AJ2702"/>
  <c r="AQ1838"/>
  <c r="AQ3010"/>
  <c r="AQ3158"/>
  <c r="AP2329"/>
  <c r="AP2113"/>
  <c r="AR2438"/>
  <c r="AP2379"/>
  <c r="AL3215"/>
  <c r="AL3193"/>
  <c r="AN1525"/>
  <c r="AJ3372"/>
  <c r="AM2781"/>
  <c r="AL3328"/>
  <c r="AJ3173"/>
  <c r="AR3310"/>
  <c r="AJ2748"/>
  <c r="AO3141"/>
  <c r="AO2798"/>
  <c r="AK2092"/>
  <c r="AR1389"/>
  <c r="AN3044"/>
  <c r="AR3354"/>
  <c r="AJ2825"/>
  <c r="AL2360"/>
  <c r="AN2504"/>
  <c r="AP3183"/>
  <c r="AO3401"/>
  <c r="AO3041"/>
  <c r="AK2657"/>
  <c r="AP1537"/>
  <c r="AO2581"/>
  <c r="AQ1746"/>
  <c r="AL2292"/>
  <c r="AQ2030"/>
  <c r="AL2564"/>
  <c r="AM3276"/>
  <c r="AJ1109"/>
  <c r="AN2698"/>
  <c r="AQ3254"/>
  <c r="AL3129"/>
  <c r="AJ3407"/>
  <c r="AP2229"/>
  <c r="AO1797"/>
  <c r="AN2810"/>
  <c r="AJ2144"/>
  <c r="AR2469"/>
  <c r="AQ3086"/>
  <c r="AO1825"/>
  <c r="AN3312"/>
  <c r="AL2340"/>
  <c r="AQ2140"/>
  <c r="AO2278"/>
  <c r="AM2553"/>
  <c r="AJ2064"/>
  <c r="AJ2644"/>
  <c r="AN1749"/>
  <c r="AJ3063"/>
  <c r="AL1056"/>
  <c r="AL1712"/>
  <c r="AK2571"/>
  <c r="AN1498"/>
  <c r="AR2142"/>
  <c r="AR2113"/>
  <c r="AN2594"/>
  <c r="AN2552"/>
  <c r="AK2701"/>
  <c r="AQ1088"/>
  <c r="AP2562"/>
  <c r="AK2165"/>
  <c r="AJ1142"/>
  <c r="AM1737"/>
  <c r="AN2434"/>
  <c r="AM1470"/>
  <c r="AN1057"/>
  <c r="AO1924"/>
  <c r="AM2935"/>
  <c r="AQ3090"/>
  <c r="AO1581"/>
  <c r="AJ2763"/>
  <c r="AK2109"/>
  <c r="AN2954"/>
  <c r="AN1617"/>
  <c r="AO2654"/>
  <c r="AM3321"/>
  <c r="AJ2367"/>
  <c r="AP2784"/>
  <c r="AQ2385"/>
  <c r="AK1708"/>
  <c r="AO2210"/>
  <c r="AN3194"/>
  <c r="AQ2081"/>
  <c r="AJ3048"/>
  <c r="AM1774"/>
  <c r="AR3055"/>
  <c r="AK1192"/>
  <c r="AR1382"/>
  <c r="AM3149"/>
  <c r="AJ2791"/>
  <c r="AJ2605"/>
  <c r="AK2157"/>
  <c r="AP2098"/>
  <c r="AM2728"/>
  <c r="AJ3483"/>
  <c r="AK3127"/>
  <c r="AO3095"/>
  <c r="AQ2916"/>
  <c r="AK2924"/>
  <c r="AL1620"/>
  <c r="AQ2633"/>
  <c r="AK3064"/>
  <c r="AO1381"/>
  <c r="AO1822"/>
  <c r="AL3375"/>
  <c r="AN2304"/>
  <c r="AQ3326"/>
  <c r="AR1005"/>
  <c r="AJ2908"/>
  <c r="AQ1997"/>
  <c r="AK2476"/>
  <c r="AN3201"/>
  <c r="AR1925"/>
  <c r="AN3210"/>
  <c r="AR3080"/>
  <c r="AQ1446"/>
  <c r="AJ3380"/>
  <c r="AR2248"/>
  <c r="AJ2853"/>
  <c r="AK2705"/>
  <c r="AP1932"/>
  <c r="AO3162"/>
  <c r="AM3247"/>
  <c r="AM1669"/>
  <c r="AN3033"/>
  <c r="AQ1609"/>
  <c r="AP2042"/>
  <c r="AQ3374"/>
  <c r="AQ2021"/>
  <c r="AR1881"/>
  <c r="AL2748"/>
  <c r="AM2150"/>
  <c r="AK3456"/>
  <c r="AN2026"/>
  <c r="AN3267"/>
  <c r="AP3351"/>
  <c r="AJ2501"/>
  <c r="AR3525"/>
  <c r="AL2932"/>
  <c r="AR1521"/>
  <c r="AK3386"/>
  <c r="AR1754"/>
  <c r="AO2728"/>
  <c r="AK1576"/>
  <c r="AJ1400"/>
  <c r="AP3061"/>
  <c r="AQ1597"/>
  <c r="AO2917"/>
  <c r="AP2713"/>
  <c r="AR1285"/>
  <c r="AR3136"/>
  <c r="AJ2537"/>
  <c r="AN1932"/>
  <c r="AQ3489"/>
  <c r="AK2267"/>
  <c r="AJ2665"/>
  <c r="AJ2739"/>
  <c r="AK1701"/>
  <c r="AJ3268"/>
  <c r="AL2785"/>
  <c r="AR3512"/>
  <c r="AL3337"/>
  <c r="AJ1733"/>
  <c r="AP1502"/>
  <c r="AK1769"/>
  <c r="AJ1805"/>
  <c r="AL3546"/>
  <c r="AL2751"/>
  <c r="AK2777"/>
  <c r="AQ2032"/>
  <c r="AJ2569"/>
  <c r="AR1966"/>
  <c r="AM3506"/>
  <c r="AN1896"/>
  <c r="AM3037"/>
  <c r="AO3395"/>
  <c r="AP2602"/>
  <c r="AQ2502"/>
  <c r="AN2414"/>
  <c r="AJ2700"/>
  <c r="AM3378"/>
  <c r="AJ2557"/>
  <c r="AK3265"/>
  <c r="AQ3311"/>
  <c r="AL1208"/>
  <c r="AO2877"/>
  <c r="AK2053"/>
  <c r="AN2490"/>
  <c r="AK2120"/>
  <c r="AO2634"/>
  <c r="AO3258"/>
  <c r="AK1652"/>
  <c r="AO2826"/>
  <c r="AQ3067"/>
  <c r="AO2080"/>
  <c r="AN2726"/>
  <c r="AQ2863"/>
  <c r="AP2340"/>
  <c r="AK1854"/>
  <c r="AP3335"/>
  <c r="AP1614"/>
  <c r="AQ2894"/>
  <c r="AM3545"/>
  <c r="AM1053"/>
  <c r="AJ2816"/>
  <c r="AL3064"/>
  <c r="AK1672"/>
  <c r="AK1149"/>
  <c r="AN3010"/>
  <c r="AP2950"/>
  <c r="AJ3037"/>
  <c r="AR1665"/>
  <c r="AN3527"/>
  <c r="AN3347"/>
  <c r="AQ3468"/>
  <c r="AL2739"/>
  <c r="AJ2869"/>
  <c r="AR3060"/>
  <c r="AN2063"/>
  <c r="AN2147"/>
  <c r="AM3425"/>
  <c r="AN1289"/>
  <c r="AQ3263"/>
  <c r="AK3194"/>
  <c r="AP2297"/>
  <c r="AJ1764"/>
  <c r="AR1710"/>
  <c r="AO3244"/>
  <c r="AP2995"/>
  <c r="AK3236"/>
  <c r="AQ2464"/>
  <c r="AR2481"/>
  <c r="AO2690"/>
  <c r="AQ3484"/>
  <c r="AN1129"/>
  <c r="AP3257"/>
  <c r="AL3492"/>
  <c r="AN1541"/>
  <c r="AL3331"/>
  <c r="AQ2180"/>
  <c r="AR3466"/>
  <c r="AO3177"/>
  <c r="AQ3015"/>
  <c r="AQ2873"/>
  <c r="AO3236"/>
  <c r="AL2665"/>
  <c r="AJ1376"/>
  <c r="AM2574"/>
  <c r="AK3144"/>
  <c r="AL3285"/>
  <c r="AK3157"/>
  <c r="AN3533"/>
  <c r="AQ2644"/>
  <c r="AP3039"/>
  <c r="AM2957"/>
  <c r="AO2618"/>
  <c r="AO1061"/>
  <c r="AO1630"/>
  <c r="AN2720"/>
  <c r="AR1177"/>
  <c r="AQ3351"/>
  <c r="AJ3114"/>
  <c r="AK1432"/>
  <c r="AQ2010"/>
  <c r="AR2057"/>
  <c r="AN1262"/>
  <c r="AK2236"/>
  <c r="AQ3052"/>
  <c r="AN2310"/>
  <c r="AN2249"/>
  <c r="AL1905"/>
  <c r="AJ2683"/>
  <c r="AP2962"/>
  <c r="AP1945"/>
  <c r="AJ2215"/>
  <c r="AQ3338"/>
  <c r="AL2303"/>
  <c r="AJ1154"/>
  <c r="AQ2750"/>
  <c r="AK3152"/>
  <c r="AQ2881"/>
  <c r="AM3509"/>
  <c r="AP2300"/>
  <c r="AK2964"/>
  <c r="AQ2669"/>
  <c r="AJ2380"/>
  <c r="AO2325"/>
  <c r="AQ3415"/>
  <c r="AJ2715"/>
  <c r="AN3222"/>
  <c r="AM2980"/>
  <c r="AP2221"/>
  <c r="AP2645"/>
  <c r="AL3190"/>
  <c r="AQ2621"/>
  <c r="AJ3440"/>
  <c r="AR3359"/>
  <c r="AJ2512"/>
  <c r="AO3477"/>
  <c r="AK2160"/>
  <c r="AJ2108"/>
  <c r="AO2093"/>
  <c r="AK2988"/>
  <c r="AO2560"/>
  <c r="AO2561"/>
  <c r="AQ3025"/>
  <c r="AJ3456"/>
  <c r="AL2597"/>
  <c r="AP2445"/>
  <c r="AL2192"/>
  <c r="AQ2073"/>
  <c r="AJ3492"/>
  <c r="AK2909"/>
  <c r="AP3273"/>
  <c r="AM2361"/>
  <c r="AO2633"/>
  <c r="AJ2892"/>
  <c r="I67" a="1"/>
  <c r="AM3358"/>
  <c r="AR2086"/>
  <c r="AO1253"/>
  <c r="AK1720"/>
  <c r="AP1874"/>
  <c r="AQ3362"/>
  <c r="AM2409"/>
  <c r="AO2774"/>
  <c r="AJ3119"/>
  <c r="AN2529"/>
  <c r="AJ2975"/>
  <c r="AJ3293"/>
  <c r="AQ3001"/>
  <c r="AQ3054"/>
  <c r="AM3064"/>
  <c r="AK1533"/>
  <c r="AQ2772"/>
  <c r="AR2890"/>
  <c r="AM2745"/>
  <c r="AP2996"/>
  <c r="AN3198"/>
  <c r="AN1481"/>
  <c r="AN2286"/>
  <c r="AL2136"/>
  <c r="AQ2902"/>
  <c r="AM2696"/>
  <c r="AQ1261"/>
  <c r="AP2282"/>
  <c r="AR2794"/>
  <c r="AJ3364"/>
  <c r="AP1909"/>
  <c r="AM2270"/>
  <c r="AP2589"/>
  <c r="AR2334"/>
  <c r="AP1806"/>
  <c r="AR2617"/>
  <c r="AO2126"/>
  <c r="AQ3445"/>
  <c r="AQ2993"/>
  <c r="AJ2053"/>
  <c r="AO3354"/>
  <c r="AL1544"/>
  <c r="AM3213"/>
  <c r="AP3501"/>
  <c r="AR3212"/>
  <c r="AO2085"/>
  <c r="AN3232"/>
  <c r="AP2927"/>
  <c r="AQ1809"/>
  <c r="AN2640"/>
  <c r="AO3420"/>
  <c r="AQ1621"/>
  <c r="AJ2157"/>
  <c r="AK3156"/>
  <c r="AM2824"/>
  <c r="AL2752"/>
  <c r="AJ3493"/>
  <c r="AL3132"/>
  <c r="AO2998"/>
  <c r="AK1728"/>
  <c r="AQ3222"/>
  <c r="AR3225"/>
  <c r="AM2686"/>
  <c r="AM3130"/>
  <c r="AN3324"/>
  <c r="AJ3309"/>
  <c r="AP3368"/>
  <c r="AM1897"/>
  <c r="AQ1957"/>
  <c r="AO3218"/>
  <c r="AM2644"/>
  <c r="AJ2359"/>
  <c r="AQ2566"/>
  <c r="AR3542"/>
  <c r="AM3518"/>
  <c r="AR1049"/>
  <c r="AO2416"/>
  <c r="AQ1837"/>
  <c r="AO3346"/>
  <c r="AR3050"/>
  <c r="AO1593"/>
  <c r="AO3372"/>
  <c r="AN2541"/>
  <c r="AR2818"/>
  <c r="AJ3424"/>
  <c r="AJ2344"/>
  <c r="AQ3171"/>
  <c r="AO2420"/>
  <c r="AO2014"/>
  <c r="AJ3473"/>
  <c r="AR2337"/>
  <c r="AR3157"/>
  <c r="AO2250"/>
  <c r="AK2189"/>
  <c r="AQ2640"/>
  <c r="AQ2937"/>
  <c r="AR3461"/>
  <c r="AP2501"/>
  <c r="AL2655"/>
  <c r="AN2073"/>
  <c r="AO3501"/>
  <c r="AQ2905"/>
  <c r="AQ3236"/>
  <c r="AL3151"/>
  <c r="AR2579"/>
  <c r="AO3026"/>
  <c r="AR2569"/>
  <c r="AJ3256"/>
  <c r="AN2736"/>
  <c r="AJ3164"/>
  <c r="AK2835"/>
  <c r="AP3310"/>
  <c r="AN3397"/>
  <c r="AQ1469"/>
  <c r="AP1341"/>
  <c r="AO3145"/>
  <c r="AN3116"/>
  <c r="AR2961"/>
  <c r="AQ3262"/>
  <c r="AQ3137"/>
  <c r="AQ2013"/>
  <c r="AK3052"/>
  <c r="AK2959"/>
  <c r="AP3193"/>
  <c r="AQ2525"/>
  <c r="AK3356"/>
  <c r="AO3007"/>
  <c r="AK3089"/>
  <c r="AJ2731"/>
  <c r="AR3089"/>
  <c r="AP2169"/>
  <c r="AL3183"/>
  <c r="AK2292"/>
  <c r="AL2992"/>
  <c r="AK3499"/>
  <c r="AK2888"/>
  <c r="AQ3280"/>
  <c r="AP2870"/>
  <c r="AL1116"/>
  <c r="AJ1457"/>
  <c r="AM1661"/>
  <c r="AN2832"/>
  <c r="AL3144"/>
  <c r="AJ2004"/>
  <c r="AM2469"/>
  <c r="AJ2284"/>
  <c r="AL2860"/>
  <c r="AJ3328"/>
  <c r="AP2573"/>
  <c r="AM2762"/>
  <c r="AL3181"/>
  <c r="AQ2625"/>
  <c r="AJ2793"/>
  <c r="AJ2876"/>
  <c r="AQ2879"/>
  <c r="AL2212"/>
  <c r="AQ2261"/>
  <c r="AP3504"/>
  <c r="AK2824"/>
  <c r="AR3114"/>
  <c r="AR1870"/>
  <c r="AR2864"/>
  <c r="AL2864"/>
  <c r="AP1929"/>
  <c r="AM3535"/>
  <c r="AO2433"/>
  <c r="AO1878"/>
  <c r="AK1188"/>
  <c r="AK2796"/>
  <c r="AK3339"/>
  <c r="AO2137"/>
  <c r="AM3541"/>
  <c r="AK3525"/>
  <c r="AP3469"/>
  <c r="AO2953"/>
  <c r="AO2161"/>
  <c r="AQ1669"/>
  <c r="AO3332"/>
  <c r="AN2976"/>
  <c r="AQ2681"/>
  <c r="AP2831"/>
  <c r="AR1129"/>
  <c r="AR3128"/>
  <c r="AM3101"/>
  <c r="AJ2684"/>
  <c r="AO1329"/>
  <c r="AN1813"/>
  <c r="AK3053"/>
  <c r="AP2949"/>
  <c r="AN2913"/>
  <c r="AO2214"/>
  <c r="AR2297"/>
  <c r="AR2357"/>
  <c r="AJ2560"/>
  <c r="I64" a="1"/>
  <c r="AK3320"/>
  <c r="G41" a="1"/>
  <c r="AK2707"/>
  <c r="AJ3448"/>
  <c r="AN2732"/>
  <c r="AN2711"/>
  <c r="AQ1549"/>
  <c r="AQ3393"/>
  <c r="AR3190"/>
  <c r="AK2735"/>
  <c r="AN3427"/>
  <c r="AM2628"/>
  <c r="AL2143"/>
  <c r="AL1925"/>
  <c r="AJ3521"/>
  <c r="AJ3016"/>
  <c r="AR1830"/>
  <c r="AP3435"/>
  <c r="AQ3063"/>
  <c r="AR2112"/>
  <c r="AL2245"/>
  <c r="AO2558"/>
  <c r="AJ3157"/>
  <c r="AJ2175"/>
  <c r="AK2815"/>
  <c r="AQ3318"/>
  <c r="AL2175"/>
  <c r="AP2876"/>
  <c r="AL1336"/>
  <c r="AQ2900"/>
  <c r="AO3282"/>
  <c r="AO3344"/>
  <c r="AJ3499"/>
  <c r="AQ2188"/>
  <c r="AJ2379"/>
  <c r="AN3113"/>
  <c r="AQ1657"/>
  <c r="AJ2497"/>
  <c r="AJ2562"/>
  <c r="AJ3128"/>
  <c r="AL3380"/>
  <c r="AN1769"/>
  <c r="AO2625"/>
  <c r="AL2707"/>
  <c r="AL2710"/>
  <c r="AN1858"/>
  <c r="AO2090"/>
  <c r="AQ3397"/>
  <c r="AO2657"/>
  <c r="AN3184"/>
  <c r="AL3005"/>
  <c r="AP2877"/>
  <c r="AQ2104"/>
  <c r="AR1597"/>
  <c r="AR2229"/>
  <c r="AP3482"/>
  <c r="AP2678"/>
  <c r="AO2749"/>
  <c r="AQ1085"/>
  <c r="AP1826"/>
  <c r="AR3537"/>
  <c r="AM3258"/>
  <c r="AJ1416"/>
  <c r="AN3524"/>
  <c r="AL2975"/>
  <c r="AL2920"/>
  <c r="AQ3292"/>
  <c r="AL1924"/>
  <c r="AQ3106"/>
  <c r="AJ3305"/>
  <c r="AJ2823"/>
  <c r="AN2742"/>
  <c r="AQ2602"/>
  <c r="AN3247"/>
  <c r="AR1493"/>
  <c r="AK3301"/>
  <c r="AN2428"/>
  <c r="AK2485"/>
  <c r="AK2625"/>
  <c r="AQ3343"/>
  <c r="AQ2710"/>
  <c r="AL2708"/>
  <c r="AO3513"/>
  <c r="AM3218"/>
  <c r="AN1618"/>
  <c r="AR1529"/>
  <c r="AN3104"/>
  <c r="AM2858"/>
  <c r="AK3490"/>
  <c r="AJ3068"/>
  <c r="AR1601"/>
  <c r="AJ2903"/>
  <c r="AJ3367"/>
  <c r="AJ1308"/>
  <c r="AP3192"/>
  <c r="AR3229"/>
  <c r="AK2660"/>
  <c r="AP3029"/>
  <c r="AK1809"/>
  <c r="AQ3458"/>
  <c r="AR2790"/>
  <c r="AM3301"/>
  <c r="AR3287"/>
  <c r="AR2513"/>
  <c r="AQ3049"/>
  <c r="AM3210"/>
  <c r="AN2120"/>
  <c r="AJ3282"/>
  <c r="AN2764"/>
  <c r="AR3375"/>
  <c r="AO1913"/>
  <c r="AJ3496"/>
  <c r="AL2513"/>
  <c r="AN2646"/>
  <c r="AO2261"/>
  <c r="AJ1224"/>
  <c r="AR1725"/>
  <c r="AQ2895"/>
  <c r="AL2996"/>
  <c r="AN1518"/>
  <c r="AQ2598"/>
  <c r="AN2597"/>
  <c r="AL3311"/>
  <c r="AM2894"/>
  <c r="AO1089"/>
  <c r="AN2266"/>
  <c r="AM1814"/>
  <c r="AN3084"/>
  <c r="AN2622"/>
  <c r="AQ3014"/>
  <c r="AL2571"/>
  <c r="AP2824"/>
  <c r="AQ3490"/>
  <c r="AP1901"/>
  <c r="AR3167"/>
  <c r="AQ1840"/>
  <c r="AO2829"/>
  <c r="AQ2232"/>
  <c r="AM3045"/>
  <c r="AL2087"/>
  <c r="AO1998"/>
  <c r="AM1298"/>
  <c r="AM3384"/>
  <c r="AK3408"/>
  <c r="AN1069"/>
  <c r="AR2855"/>
  <c r="AO1197"/>
  <c r="AL3061"/>
  <c r="AR3156"/>
  <c r="AP2914"/>
  <c r="AL3052"/>
  <c r="AN3434"/>
  <c r="AO2628"/>
  <c r="AQ1822"/>
  <c r="AJ2127"/>
  <c r="AP2746"/>
  <c r="AO2591"/>
  <c r="AR2324"/>
  <c r="AM3233"/>
  <c r="AO3131"/>
  <c r="AP2874"/>
  <c r="AL2692"/>
  <c r="AR2974"/>
  <c r="AL1172"/>
  <c r="D3" a="1"/>
  <c r="AJ3436"/>
  <c r="AP3103"/>
  <c r="AQ3382"/>
  <c r="AJ3025"/>
  <c r="AM3060"/>
  <c r="AN1894"/>
  <c r="AR2835"/>
  <c r="AN1053"/>
  <c r="AJ3177"/>
  <c r="AK1793"/>
  <c r="AK2376"/>
  <c r="AK1440"/>
  <c r="AR3284"/>
  <c r="AK3081"/>
  <c r="AN2017"/>
  <c r="AO2392"/>
  <c r="AQ3361"/>
  <c r="AO1666"/>
  <c r="AO2465"/>
  <c r="AJ3270"/>
  <c r="AQ3460"/>
  <c r="AP2563"/>
  <c r="AK1261"/>
  <c r="AM2602"/>
  <c r="AR3438"/>
  <c r="AP2868"/>
  <c r="AO2316"/>
  <c r="AL2913"/>
  <c r="AN3086"/>
  <c r="AP1609"/>
  <c r="AQ2241"/>
  <c r="AP2174"/>
  <c r="AO1973"/>
  <c r="AL2297"/>
  <c r="AQ2746"/>
  <c r="AJ3379"/>
  <c r="AR1717"/>
  <c r="AM2994"/>
  <c r="AM1610"/>
  <c r="AR3339"/>
  <c r="AJ3476"/>
  <c r="AN1365"/>
  <c r="AP2374"/>
  <c r="AM2652"/>
  <c r="AJ3361"/>
  <c r="AN3450"/>
  <c r="AP3050"/>
  <c r="AM2967"/>
  <c r="AR3177"/>
  <c r="AJ1756"/>
  <c r="AQ1490"/>
  <c r="AL3301"/>
  <c r="AL2601"/>
  <c r="AN2891"/>
  <c r="AL2757"/>
  <c r="AP1748"/>
  <c r="AJ2325"/>
  <c r="AJ1668"/>
  <c r="AK1742"/>
  <c r="AJ1712"/>
  <c r="AQ2947"/>
  <c r="AQ1471"/>
  <c r="AJ2001"/>
  <c r="AQ2816"/>
  <c r="AP3428"/>
  <c r="AL3237"/>
  <c r="AO1522"/>
  <c r="AR3098"/>
  <c r="AP2194"/>
  <c r="AJ1105"/>
  <c r="AP1528"/>
  <c r="AR2772"/>
  <c r="AQ3431"/>
  <c r="AK3407"/>
  <c r="AL3291"/>
  <c r="AL2705"/>
  <c r="AK1264"/>
  <c r="AP2331"/>
  <c r="AM2809"/>
  <c r="AL2185"/>
  <c r="AM2168"/>
  <c r="AO3503"/>
  <c r="AP1685"/>
  <c r="AP2394"/>
  <c r="AJ1573"/>
  <c r="AR3332"/>
  <c r="AK1920"/>
  <c r="AL3104"/>
  <c r="AK1680"/>
  <c r="AM3125"/>
  <c r="AK1836"/>
  <c r="AJ3374"/>
  <c r="AK1392"/>
  <c r="AQ3333"/>
  <c r="AM2772"/>
  <c r="AL2501"/>
  <c r="AQ3271"/>
  <c r="AO3466"/>
  <c r="AQ3251"/>
  <c r="AN1325"/>
  <c r="AJ3121"/>
  <c r="AO2477"/>
  <c r="AK2933"/>
  <c r="AO1517"/>
  <c r="AJ1068"/>
  <c r="AL2381"/>
  <c r="AK2519"/>
  <c r="AJ1260"/>
  <c r="AO3518"/>
  <c r="AK1292"/>
  <c r="AO1741"/>
  <c r="AO2289"/>
  <c r="AP2941"/>
  <c r="AK1460"/>
  <c r="AR1653"/>
  <c r="AJ2103"/>
  <c r="AQ1293"/>
  <c r="AP1393"/>
  <c r="AM3484"/>
  <c r="AM2381"/>
  <c r="AK3176"/>
  <c r="AR3420"/>
  <c r="AN2920"/>
  <c r="AM3120"/>
  <c r="AK3546"/>
  <c r="AN3492"/>
  <c r="AK3303"/>
  <c r="AM2354"/>
  <c r="AN2277"/>
  <c r="AL2193"/>
  <c r="AL1405"/>
  <c r="AJ2671"/>
  <c r="AP1553"/>
  <c r="AP2686"/>
  <c r="AJ1864"/>
  <c r="AN3057"/>
  <c r="AO3337"/>
  <c r="AO2704"/>
  <c r="AQ1566"/>
  <c r="AR2831"/>
  <c r="AO1989"/>
  <c r="AO1830"/>
  <c r="AN2505"/>
  <c r="AR1722"/>
  <c r="AM1422"/>
  <c r="AN1922"/>
  <c r="AM2516"/>
  <c r="AR1750"/>
  <c r="AQ2959"/>
  <c r="AM2986"/>
  <c r="AP1777"/>
  <c r="AP3348"/>
  <c r="AJ3325"/>
  <c r="AQ2676"/>
  <c r="AQ1896"/>
  <c r="AN2136"/>
  <c r="AN2338"/>
  <c r="AJ3414"/>
  <c r="AN2824"/>
  <c r="AR2614"/>
  <c r="AO2512"/>
  <c r="AN2911"/>
  <c r="AM1017"/>
  <c r="AK1830"/>
  <c r="AR3016"/>
  <c r="AM2412"/>
  <c r="AM3338"/>
  <c r="AQ3217"/>
  <c r="AL3140"/>
  <c r="AR3390"/>
  <c r="AM1390"/>
  <c r="AL2361"/>
  <c r="AK1713"/>
  <c r="AN2604"/>
  <c r="AL1264"/>
  <c r="AP1497"/>
  <c r="AP2285"/>
  <c r="AM2490"/>
  <c r="AL2327"/>
  <c r="AK3263"/>
  <c r="AR1489"/>
  <c r="AL2883"/>
  <c r="AR3382"/>
  <c r="AL3327"/>
  <c r="AQ2953"/>
  <c r="AK2129"/>
  <c r="AK2368"/>
  <c r="AM3540"/>
  <c r="AK2740"/>
  <c r="AQ1173"/>
  <c r="AQ1185"/>
  <c r="AR1162"/>
  <c r="AQ3166"/>
  <c r="AN1670"/>
  <c r="AR1697"/>
  <c r="AN1852"/>
  <c r="AL3049"/>
  <c r="AR1666"/>
  <c r="AK2373"/>
  <c r="AO1577"/>
  <c r="AR2788"/>
  <c r="AP1977"/>
  <c r="AR2766"/>
  <c r="AR2578"/>
  <c r="AK1428"/>
  <c r="AM2510"/>
  <c r="AK3533"/>
  <c r="AN3333"/>
  <c r="AN1245"/>
  <c r="AK1823"/>
  <c r="AQ1998"/>
  <c r="AP2882"/>
  <c r="AL2540"/>
  <c r="AJ3156"/>
  <c r="AR2636"/>
  <c r="AL2104"/>
  <c r="AN2045"/>
  <c r="AL2476"/>
  <c r="AM3172"/>
  <c r="AO2868"/>
  <c r="AL1648"/>
  <c r="AO2202"/>
  <c r="AN3418"/>
  <c r="AN2650"/>
  <c r="AR3174"/>
  <c r="AL2324"/>
  <c r="AK2683"/>
  <c r="AR2867"/>
  <c r="AP3204"/>
  <c r="AQ3101"/>
  <c r="AQ1797"/>
  <c r="AL2105"/>
  <c r="AL2209"/>
  <c r="AO2734"/>
  <c r="AJ3161"/>
  <c r="AQ2150"/>
  <c r="AP3514"/>
  <c r="AM2334"/>
  <c r="AL2037"/>
  <c r="AM2735"/>
  <c r="AK2045"/>
  <c r="AP2529"/>
  <c r="AJ3240"/>
  <c r="AN2146"/>
  <c r="AL3089"/>
  <c r="AR2934"/>
  <c r="AJ1773"/>
  <c r="AL3068"/>
  <c r="AO3105"/>
  <c r="AP3476"/>
  <c r="AP3526"/>
  <c r="AN1309"/>
  <c r="AQ2874"/>
  <c r="AM2248"/>
  <c r="AQ3547"/>
  <c r="AK1813"/>
  <c r="AN3463"/>
  <c r="AL3275"/>
  <c r="AP3361"/>
  <c r="AN2828"/>
  <c r="AJ3505"/>
  <c r="AM1793"/>
  <c r="AO3138"/>
  <c r="AO3225"/>
  <c r="AJ2766"/>
  <c r="AP1852"/>
  <c r="AJ1960"/>
  <c r="AM2098"/>
  <c r="AL2628"/>
  <c r="AQ2590"/>
  <c r="AM1934"/>
  <c r="AR2204"/>
  <c r="AL3060"/>
  <c r="AK3436"/>
  <c r="AM3202"/>
  <c r="AK2751"/>
  <c r="AR3246"/>
  <c r="AM2598"/>
  <c r="AQ3170"/>
  <c r="AQ1574"/>
  <c r="AR2697"/>
  <c r="AK2939"/>
  <c r="AL2960"/>
  <c r="AK2041"/>
  <c r="AR2901"/>
  <c r="AK1561"/>
  <c r="AK3335"/>
  <c r="AO3347"/>
  <c r="AO1694"/>
  <c r="AO2688"/>
  <c r="AR2342"/>
  <c r="AN3006"/>
  <c r="AQ2314"/>
  <c r="AJ2316"/>
  <c r="AM2929"/>
  <c r="AL2385"/>
  <c r="AP2325"/>
  <c r="AK3314"/>
  <c r="AP2936"/>
  <c r="AK2768"/>
  <c r="AO3001"/>
  <c r="AL2585"/>
  <c r="AL1973"/>
  <c r="AK3357"/>
  <c r="AQ3194"/>
  <c r="AJ2176"/>
  <c r="AK3000"/>
  <c r="AN2865"/>
  <c r="AJ3423"/>
  <c r="AL3178"/>
  <c r="AR2257"/>
  <c r="AK3077"/>
  <c r="AO3470"/>
  <c r="AO2205"/>
  <c r="AJ3104"/>
  <c r="AL3277"/>
  <c r="AQ2225"/>
  <c r="AQ2302"/>
  <c r="AJ3232"/>
  <c r="AQ2885"/>
  <c r="AJ3319"/>
  <c r="AK3145"/>
  <c r="AJ3357"/>
  <c r="AQ2005"/>
  <c r="AN2609"/>
  <c r="AP3489"/>
  <c r="AP3457"/>
  <c r="AK2884"/>
  <c r="AM2308"/>
  <c r="AN2402"/>
  <c r="AN2674"/>
  <c r="AO2936"/>
  <c r="AP2770"/>
  <c r="AR2905"/>
  <c r="AJ2309"/>
  <c r="AM3163"/>
  <c r="AQ2748"/>
  <c r="AN3337"/>
  <c r="AM2521"/>
  <c r="AK3480"/>
  <c r="AO3285"/>
  <c r="AO3058"/>
  <c r="AP1157"/>
  <c r="AR2545"/>
  <c r="AJ2196"/>
  <c r="AN3510"/>
  <c r="AL3497"/>
  <c r="AL2768"/>
  <c r="AK2088"/>
  <c r="AL3361"/>
  <c r="AQ2977"/>
  <c r="AQ3357"/>
  <c r="AO1833"/>
  <c r="AL2221"/>
  <c r="AQ1925"/>
  <c r="AJ1792"/>
  <c r="AJ2664"/>
  <c r="AK3419"/>
  <c r="AK2324"/>
  <c r="AP1970"/>
  <c r="AN2621"/>
  <c r="AR2445"/>
  <c r="AQ3182"/>
  <c r="AO1945"/>
  <c r="AQ3133"/>
  <c r="AM3298"/>
  <c r="AM2954"/>
  <c r="AK3268"/>
  <c r="AL2645"/>
  <c r="AP1565"/>
  <c r="AP1585"/>
  <c r="AJ3345"/>
  <c r="AJ3056"/>
  <c r="AK2241"/>
  <c r="AM3294"/>
  <c r="AL2313"/>
  <c r="AR3506"/>
  <c r="AM3161"/>
  <c r="AL2676"/>
  <c r="AJ1949"/>
  <c r="AJ1364"/>
  <c r="AR2004"/>
  <c r="AQ2049"/>
  <c r="AR3106"/>
  <c r="AL2272"/>
  <c r="AP1897"/>
  <c r="AR2777"/>
  <c r="AN2274"/>
  <c r="AN3001"/>
  <c r="AM2693"/>
  <c r="AM2026"/>
  <c r="AM2987"/>
  <c r="AP2586"/>
  <c r="AN1889"/>
  <c r="AN2938"/>
  <c r="AP2861"/>
  <c r="AK2865"/>
  <c r="AR3489"/>
  <c r="AJ1172"/>
  <c r="AK2868"/>
  <c r="AP2301"/>
  <c r="AJ3321"/>
  <c r="AO2321"/>
  <c r="AR3370"/>
  <c r="AL3212"/>
  <c r="AR1765"/>
  <c r="AP3438"/>
  <c r="B4" a="1"/>
  <c r="AO3189"/>
  <c r="AP2426"/>
  <c r="AN1029"/>
  <c r="AR2866"/>
  <c r="AJ2572"/>
  <c r="AQ1101"/>
  <c r="AO3494"/>
  <c r="AL3457"/>
  <c r="AO3313"/>
  <c r="AN3146"/>
  <c r="AJ3278"/>
  <c r="AJ2212"/>
  <c r="AL3508"/>
  <c r="AL2953"/>
  <c r="AQ3541"/>
  <c r="AK3041"/>
  <c r="AK2752"/>
  <c r="AO3193"/>
  <c r="AP1069"/>
  <c r="AJ2776"/>
  <c r="AL2208"/>
  <c r="AP3262"/>
  <c r="AL2825"/>
  <c r="AJ3064"/>
  <c r="AL3265"/>
  <c r="AM2761"/>
  <c r="AM3097"/>
  <c r="AP2534"/>
  <c r="AP2081"/>
  <c r="AM2237"/>
  <c r="AR3304"/>
  <c r="AK2069"/>
  <c r="AR1853"/>
  <c r="AM2870"/>
  <c r="AN3046"/>
  <c r="AO3098"/>
  <c r="AR2750"/>
  <c r="AQ3373"/>
  <c r="I111" a="1"/>
  <c r="AK3349"/>
  <c r="AQ2821"/>
  <c r="AK3035"/>
  <c r="AM2641"/>
  <c r="AL3131"/>
  <c r="AK3195"/>
  <c r="AO3226"/>
  <c r="AP3270"/>
  <c r="AR3511"/>
  <c r="AL2776"/>
  <c r="AJ2613"/>
  <c r="AK3225"/>
  <c r="AM2682"/>
  <c r="AK2472"/>
  <c r="AL3402"/>
  <c r="AO1461"/>
  <c r="AP1985"/>
  <c r="AJ3363"/>
  <c r="AQ2806"/>
  <c r="AN2053"/>
  <c r="AK1936"/>
  <c r="AR1949"/>
  <c r="AJ3513"/>
  <c r="AL2977"/>
  <c r="AP2525"/>
  <c r="AN3360"/>
  <c r="AQ2350"/>
  <c r="AL3355"/>
  <c r="AJ2224"/>
  <c r="AJ3000"/>
  <c r="AK2820"/>
  <c r="AM2545"/>
  <c r="AO2893"/>
  <c r="AJ2067"/>
  <c r="AK3231"/>
  <c r="AL2701"/>
  <c r="AP2694"/>
  <c r="AK1536"/>
  <c r="AN3381"/>
  <c r="AM2752"/>
  <c r="AR2668"/>
  <c r="AK3135"/>
  <c r="AO3126"/>
  <c r="AN2049"/>
  <c r="AO2053"/>
  <c r="AP3216"/>
  <c r="AQ3434"/>
  <c r="AR2014"/>
  <c r="AN1984"/>
  <c r="AM1805"/>
  <c r="AJ1132"/>
  <c r="AK2773"/>
  <c r="AO2390"/>
  <c r="AN3241"/>
  <c r="AK3076"/>
  <c r="AR2652"/>
  <c r="AR2269"/>
  <c r="AK2872"/>
  <c r="AO2721"/>
  <c r="AL2277"/>
  <c r="AP2128"/>
  <c r="AP3066"/>
  <c r="AQ3520"/>
  <c r="AK3367"/>
  <c r="AQ2134"/>
  <c r="AK3181"/>
  <c r="AK1232"/>
  <c r="AM2401"/>
  <c r="AP3486"/>
  <c r="AO3202"/>
  <c r="AK2417"/>
  <c r="AL3062"/>
  <c r="AQ3206"/>
  <c r="AL3238"/>
  <c r="AP1946"/>
  <c r="AR3470"/>
  <c r="AP1813"/>
  <c r="AJ3347"/>
  <c r="AK2296"/>
  <c r="AQ1830"/>
  <c r="AM2077"/>
  <c r="AM3461"/>
  <c r="AP3345"/>
  <c r="AK3513"/>
  <c r="AP1833"/>
  <c r="AP2189"/>
  <c r="AL2771"/>
  <c r="AP2532"/>
  <c r="AO3140"/>
  <c r="AM2552"/>
  <c r="AM2376"/>
  <c r="AM2090"/>
  <c r="AL3184"/>
  <c r="AR2390"/>
  <c r="AM1137"/>
  <c r="AP2738"/>
  <c r="AP2277"/>
  <c r="AL1952"/>
  <c r="AR3338"/>
  <c r="H39" a="1"/>
  <c r="AP2181"/>
  <c r="AQ3449"/>
  <c r="AM1374"/>
  <c r="AO3005"/>
  <c r="AL3035"/>
  <c r="AQ2637"/>
  <c r="AR3038"/>
  <c r="AK3269"/>
  <c r="AL2948"/>
  <c r="AR3051"/>
  <c r="AL2769"/>
  <c r="AN2001"/>
  <c r="AR2682"/>
  <c r="AJ1256"/>
  <c r="AK1448"/>
  <c r="AP1301"/>
  <c r="AK2432"/>
  <c r="AQ2674"/>
  <c r="AJ3193"/>
  <c r="AK2897"/>
  <c r="AP1477"/>
  <c r="AJ3245"/>
  <c r="AR2570"/>
  <c r="AL1661"/>
  <c r="AL3264"/>
  <c r="AP3065"/>
  <c r="AR1857"/>
  <c r="AR2333"/>
  <c r="AN3385"/>
  <c r="AN2109"/>
  <c r="AM2197"/>
  <c r="AJ3133"/>
  <c r="AK3267"/>
  <c r="AP1797"/>
  <c r="AJ3511"/>
  <c r="AP3184"/>
  <c r="AN2978"/>
  <c r="AN2653"/>
  <c r="G42" a="1"/>
  <c r="AP3434"/>
  <c r="AP1893"/>
  <c r="AQ2249"/>
  <c r="AN2117"/>
  <c r="AR1126"/>
  <c r="AR1488"/>
  <c r="AR1127"/>
  <c r="AO2811"/>
  <c r="AK2626"/>
  <c r="AN2016"/>
  <c r="AM1033"/>
  <c r="AM1848"/>
  <c r="AP1859"/>
  <c r="AK3478"/>
  <c r="AN3368"/>
  <c r="AO2171"/>
  <c r="AJ1319"/>
  <c r="AM1282"/>
  <c r="AK1938"/>
  <c r="AQ1585"/>
  <c r="AL1610"/>
  <c r="AJ1631"/>
  <c r="AQ2999"/>
  <c r="AK1029"/>
  <c r="AR1069"/>
  <c r="AK1895"/>
  <c r="AR1394"/>
  <c r="AQ1776"/>
  <c r="AR2167"/>
  <c r="AR1302"/>
  <c r="AN1763"/>
  <c r="AN3299"/>
  <c r="AR2779"/>
  <c r="AK2031"/>
  <c r="AQ3279"/>
  <c r="AM1834"/>
  <c r="AM2338"/>
  <c r="AP2705"/>
  <c r="AN2007"/>
  <c r="AL2542"/>
  <c r="AK3114"/>
  <c r="AQ1565"/>
  <c r="AO2328"/>
  <c r="AR3394"/>
  <c r="AL1148"/>
  <c r="AO2952"/>
  <c r="AR2821"/>
  <c r="AM2066"/>
  <c r="AM1677"/>
  <c r="AM2542"/>
  <c r="AO3210"/>
  <c r="AJ1944"/>
  <c r="AP3280"/>
  <c r="AQ2704"/>
  <c r="AK3024"/>
  <c r="AQ3035"/>
  <c r="AJ1676"/>
  <c r="AM2053"/>
  <c r="AQ1053"/>
  <c r="AL2887"/>
  <c r="AN2292"/>
  <c r="AN1682"/>
  <c r="AQ1443"/>
  <c r="AM1457"/>
  <c r="AP3017"/>
  <c r="AP2227"/>
  <c r="AM3183"/>
  <c r="AP3006"/>
  <c r="AQ1405"/>
  <c r="AL1732"/>
  <c r="AP1550"/>
  <c r="AO1726"/>
  <c r="AN2492"/>
  <c r="AM1065"/>
  <c r="AP2846"/>
  <c r="AJ1816"/>
  <c r="AR2426"/>
  <c r="AK1552"/>
  <c r="AP1473"/>
  <c r="AK2841"/>
  <c r="AR1537"/>
  <c r="AL3097"/>
  <c r="AO2748"/>
  <c r="AO2834"/>
  <c r="AR1466"/>
  <c r="AQ1213"/>
  <c r="AP3098"/>
  <c r="AJ1880"/>
  <c r="AO2775"/>
  <c r="AP2830"/>
  <c r="AO3333"/>
  <c r="AQ3113"/>
  <c r="AR2544"/>
  <c r="AQ1912"/>
  <c r="AO2752"/>
  <c r="AP1682"/>
  <c r="AN2895"/>
  <c r="AO3070"/>
  <c r="AM3476"/>
  <c r="AM3207"/>
  <c r="AM2280"/>
  <c r="AK1812"/>
  <c r="AP3381"/>
  <c r="AN2089"/>
  <c r="AJ3205"/>
  <c r="AR2725"/>
  <c r="AR2833"/>
  <c r="AR1261"/>
  <c r="AR1862"/>
  <c r="AP1778"/>
  <c r="AP2865"/>
  <c r="AQ2853"/>
  <c r="AM2672"/>
  <c r="AJ3196"/>
  <c r="AQ1641"/>
  <c r="AK1231"/>
  <c r="AN2095"/>
  <c r="AL1782"/>
  <c r="AJ2091"/>
  <c r="AL1897"/>
  <c r="AM3472"/>
  <c r="AL3167"/>
  <c r="AK2437"/>
  <c r="AK1993"/>
  <c r="AN3103"/>
  <c r="AL1849"/>
  <c r="AR3334"/>
  <c r="AO3082"/>
  <c r="AN1654"/>
  <c r="AQ3128"/>
  <c r="AP1150"/>
  <c r="AL1332"/>
  <c r="AN2502"/>
  <c r="AM1290"/>
  <c r="AJ1948"/>
  <c r="AP1458"/>
  <c r="AM2600"/>
  <c r="AQ1598"/>
  <c r="AJ2213"/>
  <c r="AN1037"/>
  <c r="AM1862"/>
  <c r="AL3075"/>
  <c r="AN2648"/>
  <c r="AK1995"/>
  <c r="AQ3044"/>
  <c r="AN2223"/>
  <c r="AR3100"/>
  <c r="AN2246"/>
  <c r="AO2087"/>
  <c r="AM1563"/>
  <c r="AL1683"/>
  <c r="AP3057"/>
  <c r="AJ1918"/>
  <c r="AN2044"/>
  <c r="AR2104"/>
  <c r="AN3064"/>
  <c r="AK3055"/>
  <c r="AQ1077"/>
  <c r="AR1530"/>
  <c r="AQ2530"/>
  <c r="AP1018"/>
  <c r="AO3526"/>
  <c r="AL1747"/>
  <c r="AP1344"/>
  <c r="AM2304"/>
  <c r="AP2472"/>
  <c r="AO1025"/>
  <c r="AK1564"/>
  <c r="AL3415"/>
  <c r="AO3170"/>
  <c r="AK2749"/>
  <c r="AK1280"/>
  <c r="AL2557"/>
  <c r="AM3340"/>
  <c r="AJ2521"/>
  <c r="AN3416"/>
  <c r="AK2968"/>
  <c r="AR1850"/>
  <c r="AR1167"/>
  <c r="AM1878"/>
  <c r="AO1854"/>
  <c r="AP3169"/>
  <c r="AR3471"/>
  <c r="AN1766"/>
  <c r="AR3104"/>
  <c r="AK1902"/>
  <c r="AM3121"/>
  <c r="AQ2447"/>
  <c r="AQ2458"/>
  <c r="AK2880"/>
  <c r="AN2314"/>
  <c r="AM2086"/>
  <c r="AL1184"/>
  <c r="AR1215"/>
  <c r="AO2921"/>
  <c r="AQ2880"/>
  <c r="AN1401"/>
  <c r="AP3371"/>
  <c r="AL3207"/>
  <c r="AQ3237"/>
  <c r="AR1634"/>
  <c r="AK2325"/>
  <c r="AK3051"/>
  <c r="AL1204"/>
  <c r="AP3399"/>
  <c r="AQ1105"/>
  <c r="AP1010"/>
  <c r="AP1070"/>
  <c r="AQ1313"/>
  <c r="AR2877"/>
  <c r="AR2562"/>
  <c r="AO3097"/>
  <c r="AR2076"/>
  <c r="AL2199"/>
  <c r="AL3009"/>
  <c r="AJ3194"/>
  <c r="AO3039"/>
  <c r="AN1994"/>
  <c r="AL3206"/>
  <c r="AP3104"/>
  <c r="AM2704"/>
  <c r="AK2264"/>
  <c r="AQ1257"/>
  <c r="AL2924"/>
  <c r="AJ1144"/>
  <c r="AO3394"/>
  <c r="AJ2261"/>
  <c r="AN2014"/>
  <c r="AP3492"/>
  <c r="AQ3328"/>
  <c r="AJ3298"/>
  <c r="AQ1661"/>
  <c r="AR2633"/>
  <c r="AJ2909"/>
  <c r="AM2488"/>
  <c r="AM1984"/>
  <c r="AL2899"/>
  <c r="AO1017"/>
  <c r="AP3282"/>
  <c r="AR2915"/>
  <c r="AQ3002"/>
  <c r="AL3113"/>
  <c r="AJ2959"/>
  <c r="AQ3119"/>
  <c r="AM1541"/>
  <c r="AN2826"/>
  <c r="AM2482"/>
  <c r="AL3539"/>
  <c r="AR2984"/>
  <c r="AQ1137"/>
  <c r="AR3228"/>
  <c r="AM2509"/>
  <c r="AO3546"/>
  <c r="AL2116"/>
  <c r="AQ3148"/>
  <c r="AN3301"/>
  <c r="AN2724"/>
  <c r="AP3379"/>
  <c r="AJ1984"/>
  <c r="AP1441"/>
  <c r="AL2509"/>
  <c r="AK2607"/>
  <c r="AN2860"/>
  <c r="AL3505"/>
  <c r="AN2038"/>
  <c r="AK2691"/>
  <c r="AQ2694"/>
  <c r="AN2437"/>
  <c r="AQ3031"/>
  <c r="AO2453"/>
  <c r="AN3011"/>
  <c r="AN2450"/>
  <c r="AN1626"/>
  <c r="AR2887"/>
  <c r="AR3238"/>
  <c r="AJ2643"/>
  <c r="AQ3213"/>
  <c r="AJ1861"/>
  <c r="AP1896"/>
  <c r="AL3418"/>
  <c r="AL3450"/>
  <c r="AL2616"/>
  <c r="AO2920"/>
  <c r="AL1476"/>
  <c r="AR3079"/>
  <c r="AO3373"/>
  <c r="AK2076"/>
  <c r="AP3142"/>
  <c r="AJ3315"/>
  <c r="AJ2132"/>
  <c r="AL2284"/>
  <c r="AO2041"/>
  <c r="AQ1605"/>
  <c r="AR2892"/>
  <c r="AM3250"/>
  <c r="AR3045"/>
  <c r="AR3086"/>
  <c r="AO2065"/>
  <c r="AQ1649"/>
  <c r="AM1542"/>
  <c r="AR2370"/>
  <c r="AR2900"/>
  <c r="AL2004"/>
  <c r="AN2261"/>
  <c r="AM2353"/>
  <c r="B5" a="1"/>
  <c r="AO2449"/>
  <c r="AM1950"/>
  <c r="AR1761"/>
  <c r="AN2842"/>
  <c r="AJ2256"/>
  <c r="AP2233"/>
  <c r="AP1941"/>
  <c r="AO1317"/>
  <c r="AR3125"/>
  <c r="AL2421"/>
  <c r="AJ2843"/>
  <c r="AR1609"/>
  <c r="AR3085"/>
  <c r="AM1682"/>
  <c r="AJ2523"/>
  <c r="AJ3009"/>
  <c r="AR1846"/>
  <c r="AK3192"/>
  <c r="AQ2472"/>
  <c r="AM3270"/>
  <c r="AR1614"/>
  <c r="AJ3044"/>
  <c r="AO2586"/>
  <c r="AO2277"/>
  <c r="AQ1926"/>
  <c r="AJ3281"/>
  <c r="AL1396"/>
  <c r="AN3090"/>
  <c r="AM3204"/>
  <c r="AQ3406"/>
  <c r="AP2959"/>
  <c r="AN3134"/>
  <c r="AP2785"/>
  <c r="AP3004"/>
  <c r="AM3156"/>
  <c r="AK3450"/>
  <c r="AR2588"/>
  <c r="AM2674"/>
  <c r="AN2713"/>
  <c r="AQ1226"/>
  <c r="AO3074"/>
  <c r="AQ3417"/>
  <c r="AP3073"/>
  <c r="AJ3249"/>
  <c r="AK2444"/>
  <c r="AO1953"/>
  <c r="AL3019"/>
  <c r="AK2816"/>
  <c r="AQ3325"/>
  <c r="H5" a="1"/>
  <c r="AR3218"/>
  <c r="AM2261"/>
  <c r="AK2284"/>
  <c r="AL3323"/>
  <c r="AJ3159"/>
  <c r="AO3374"/>
  <c r="AL3261"/>
  <c r="AM2245"/>
  <c r="AP2478"/>
  <c r="AL3251"/>
  <c r="AO2234"/>
  <c r="AN1797"/>
  <c r="AM2114"/>
  <c r="AM2241"/>
  <c r="AL3204"/>
  <c r="AL1976"/>
  <c r="AJ2233"/>
  <c r="AO2718"/>
  <c r="AK2146"/>
  <c r="B585"/>
  <c r="AN2804"/>
  <c r="AR1413"/>
  <c r="AJ2616"/>
  <c r="AP2717"/>
  <c r="AO2154"/>
  <c r="AQ2792"/>
  <c r="AN3179"/>
  <c r="AO2946"/>
  <c r="G3" a="1"/>
  <c r="AP2017"/>
  <c r="AR2550"/>
  <c r="AR1474"/>
  <c r="AN3445"/>
  <c r="AN3372"/>
  <c r="AR3337"/>
  <c r="AN1189"/>
  <c r="AQ3517"/>
  <c r="AK3069"/>
  <c r="AJ2520"/>
  <c r="AQ3322"/>
  <c r="AR1681"/>
  <c r="AO1093"/>
  <c r="AR1821"/>
  <c r="AP2706"/>
  <c r="AR2022"/>
  <c r="AR1273"/>
  <c r="AQ2509"/>
  <c r="AQ2706"/>
  <c r="AM2421"/>
  <c r="AO2189"/>
  <c r="AQ1821"/>
  <c r="AP1697"/>
  <c r="AN3009"/>
  <c r="AL3443"/>
  <c r="AM3396"/>
  <c r="AO2769"/>
  <c r="AP3409"/>
  <c r="AO3345"/>
  <c r="AL3088"/>
  <c r="AN2258"/>
  <c r="AR2049"/>
  <c r="AK2168"/>
  <c r="AP2041"/>
  <c r="AO1097"/>
  <c r="AR2193"/>
  <c r="AL2713"/>
  <c r="AK1807"/>
  <c r="AK1873"/>
  <c r="AL1068"/>
  <c r="AL2171"/>
  <c r="AQ3064"/>
  <c r="AK2179"/>
  <c r="AQ3252"/>
  <c r="AM1218"/>
  <c r="AR1814"/>
  <c r="AM1602"/>
  <c r="AM2660"/>
  <c r="AN1820"/>
  <c r="AN3167"/>
  <c r="AR2768"/>
  <c r="AK3351"/>
  <c r="AN2592"/>
  <c r="AN2382"/>
  <c r="AJ1873"/>
  <c r="AQ3323"/>
  <c r="AQ1271"/>
  <c r="AK2863"/>
  <c r="AP1578"/>
  <c r="AK1890"/>
  <c r="AJ3458"/>
  <c r="AM1766"/>
  <c r="AN1866"/>
  <c r="AN3472"/>
  <c r="AP2732"/>
  <c r="AP2417"/>
  <c r="AM2966"/>
  <c r="AM1733"/>
  <c r="AN2734"/>
  <c r="AJ3500"/>
  <c r="AJ1972"/>
  <c r="AN2150"/>
  <c r="AQ3477"/>
  <c r="AP2104"/>
  <c r="AK1497"/>
  <c r="AP1105"/>
  <c r="AP1281"/>
  <c r="AN2134"/>
  <c r="AO2354"/>
  <c r="AQ2714"/>
  <c r="AO3278"/>
  <c r="AN1513"/>
  <c r="AJ1250"/>
  <c r="AN2873"/>
  <c r="AP1754"/>
  <c r="AQ3403"/>
  <c r="AO3454"/>
  <c r="AM1925"/>
  <c r="AP2569"/>
  <c r="AM3146"/>
  <c r="AK1877"/>
  <c r="AM1893"/>
  <c r="AO3547"/>
  <c r="AP2418"/>
  <c r="AL2629"/>
  <c r="AR3433"/>
  <c r="AK1765"/>
  <c r="AK1729"/>
  <c r="AO2818"/>
  <c r="AR3119"/>
  <c r="AL2420"/>
  <c r="AP2354"/>
  <c r="AP2180"/>
  <c r="AM2890"/>
  <c r="AK1512"/>
  <c r="AR2549"/>
  <c r="AR2085"/>
  <c r="AP3516"/>
  <c r="AM1045"/>
  <c r="AP3402"/>
  <c r="AK2263"/>
  <c r="AL3400"/>
  <c r="AM3188"/>
  <c r="AR3135"/>
  <c r="AJ2508"/>
  <c r="AN3350"/>
  <c r="AP2249"/>
  <c r="AP2875"/>
  <c r="AQ2632"/>
  <c r="AQ3229"/>
  <c r="AL3059"/>
  <c r="AJ1593"/>
  <c r="AK2963"/>
  <c r="AR1525"/>
  <c r="AK2313"/>
  <c r="AQ1389"/>
  <c r="AQ3042"/>
  <c r="AJ1480"/>
  <c r="AM2319"/>
  <c r="AN1533"/>
  <c r="AP1298"/>
  <c r="AR3254"/>
  <c r="AM1977"/>
  <c r="AM3019"/>
  <c r="AJ2786"/>
  <c r="AP3135"/>
  <c r="AK1256"/>
  <c r="AK3159"/>
  <c r="AK3527"/>
  <c r="AM1554"/>
  <c r="AJ1439"/>
  <c r="AK3228"/>
  <c r="AP3070"/>
  <c r="AN3294"/>
  <c r="AK2645"/>
  <c r="AP3533"/>
  <c r="AQ2741"/>
  <c r="AQ2402"/>
  <c r="AP2597"/>
  <c r="AR2836"/>
  <c r="AJ1940"/>
  <c r="AN3313"/>
  <c r="AK2931"/>
  <c r="AL2444"/>
  <c r="AM1985"/>
  <c r="AR2312"/>
  <c r="AO3407"/>
  <c r="AM1257"/>
  <c r="AL2528"/>
  <c r="AJ3297"/>
  <c r="AP2274"/>
  <c r="AO3446"/>
  <c r="AP3247"/>
  <c r="AM1113"/>
  <c r="AP2273"/>
  <c r="AP1250"/>
  <c r="AN1990"/>
  <c r="AK2185"/>
  <c r="AL1777"/>
  <c r="AN3063"/>
  <c r="AL2200"/>
  <c r="AJ3421"/>
  <c r="AN1317"/>
  <c r="AR2388"/>
  <c r="AK1861"/>
  <c r="AN1962"/>
  <c r="AK3166"/>
  <c r="AL2370"/>
  <c r="AK2027"/>
  <c r="AQ2090"/>
  <c r="AP2991"/>
  <c r="AL1528"/>
  <c r="AR2464"/>
  <c r="AO1938"/>
  <c r="AN1917"/>
  <c r="AO2381"/>
  <c r="AO3006"/>
  <c r="AK1697"/>
  <c r="AP2100"/>
  <c r="AQ1457"/>
  <c r="AK2085"/>
  <c r="AK3147"/>
  <c r="AN2002"/>
  <c r="AN3517"/>
  <c r="AR2806"/>
  <c r="AL3417"/>
  <c r="AK3523"/>
  <c r="AJ1784"/>
  <c r="AN3068"/>
  <c r="AL2600"/>
  <c r="AL3170"/>
  <c r="AN1177"/>
  <c r="AL3157"/>
  <c r="AP1790"/>
  <c r="AM2352"/>
  <c r="AM1109"/>
  <c r="AL2661"/>
  <c r="AJ3426"/>
  <c r="AM2558"/>
  <c r="AP1546"/>
  <c r="AP2640"/>
  <c r="AL2235"/>
  <c r="AQ1666"/>
  <c r="AQ2686"/>
  <c r="AO1537"/>
  <c r="AO2959"/>
  <c r="AQ1061"/>
  <c r="AM2692"/>
  <c r="AR3475"/>
  <c r="AN3290"/>
  <c r="AL2959"/>
  <c r="AN2830"/>
  <c r="AQ3331"/>
  <c r="AQ2309"/>
  <c r="AN2997"/>
  <c r="AP2537"/>
  <c r="AM2818"/>
  <c r="AR1718"/>
  <c r="AP2450"/>
  <c r="AR3258"/>
  <c r="AK2408"/>
  <c r="AP2982"/>
  <c r="AM1941"/>
  <c r="AO2732"/>
  <c r="AK2704"/>
  <c r="AR2688"/>
  <c r="AO2002"/>
  <c r="AP2610"/>
  <c r="AL1816"/>
  <c r="AR1705"/>
  <c r="AP2742"/>
  <c r="AL3481"/>
  <c r="AO2969"/>
  <c r="AK2999"/>
  <c r="AO3369"/>
  <c r="AQ2986"/>
  <c r="AR1809"/>
  <c r="AM2230"/>
  <c r="AO2737"/>
  <c r="AJ1508"/>
  <c r="AQ2698"/>
  <c r="AN2472"/>
  <c r="AP2798"/>
  <c r="AR3084"/>
  <c r="AK3512"/>
  <c r="AO1337"/>
  <c r="AP2428"/>
  <c r="AQ2720"/>
  <c r="AK3039"/>
  <c r="AL2344"/>
  <c r="AL3339"/>
  <c r="AN3322"/>
  <c r="AL3440"/>
  <c r="AO3361"/>
  <c r="AN1418"/>
  <c r="AN2152"/>
  <c r="AO2039"/>
  <c r="AM1585"/>
  <c r="AN2784"/>
  <c r="AN2560"/>
  <c r="AM3162"/>
  <c r="AQ3075"/>
  <c r="AR1033"/>
  <c r="AJ1768"/>
  <c r="AJ2927"/>
  <c r="AQ3160"/>
  <c r="AN1546"/>
  <c r="AL2423"/>
  <c r="AM3482"/>
  <c r="AO3022"/>
  <c r="AM1041"/>
  <c r="AL2851"/>
  <c r="AQ1285"/>
  <c r="AM2340"/>
  <c r="AQ3438"/>
  <c r="AK2316"/>
  <c r="AK2300"/>
  <c r="AR1997"/>
  <c r="AL3241"/>
  <c r="AR2970"/>
  <c r="AO2078"/>
  <c r="AL2016"/>
  <c r="AR2233"/>
  <c r="AK3396"/>
  <c r="AR2930"/>
  <c r="AO2149"/>
  <c r="AQ2820"/>
  <c r="AM3047"/>
  <c r="AK2747"/>
  <c r="AP2764"/>
  <c r="AO1742"/>
  <c r="AL2935"/>
  <c r="AJ2803"/>
  <c r="AP2930"/>
  <c r="AN2853"/>
  <c r="AK2176"/>
  <c r="AM3498"/>
  <c r="AP2810"/>
  <c r="AJ2472"/>
  <c r="AJ2796"/>
  <c r="AN3257"/>
  <c r="AL3201"/>
  <c r="AO2758"/>
  <c r="AO1419"/>
  <c r="AL1904"/>
  <c r="AQ2581"/>
  <c r="AQ3121"/>
  <c r="AO1033"/>
  <c r="AJ1516"/>
  <c r="AL3017"/>
  <c r="AN2425"/>
  <c r="AM3145"/>
  <c r="AK2337"/>
  <c r="AL3232"/>
  <c r="AJ3330"/>
  <c r="AM1325"/>
  <c r="AM2540"/>
  <c r="AJ1192"/>
  <c r="AL2347"/>
  <c r="AP3133"/>
  <c r="AO3019"/>
  <c r="AQ2573"/>
  <c r="AP2629"/>
  <c r="AQ3102"/>
  <c r="AO2736"/>
  <c r="AL2716"/>
  <c r="AM2173"/>
  <c r="AO2814"/>
  <c r="AJ3257"/>
  <c r="AN2370"/>
  <c r="AM2604"/>
  <c r="AK3433"/>
  <c r="AL2904"/>
  <c r="AM2906"/>
  <c r="AK3469"/>
  <c r="AP3534"/>
  <c r="AO2377"/>
  <c r="AJ1472"/>
  <c r="AM2273"/>
  <c r="AN2458"/>
  <c r="AJ2792"/>
  <c r="AM3490"/>
  <c r="AM2097"/>
  <c r="AM3516"/>
  <c r="AM1809"/>
  <c r="AK2133"/>
  <c r="AJ2272"/>
  <c r="AM2589"/>
  <c r="AJ2487"/>
  <c r="AR2461"/>
  <c r="AO3025"/>
  <c r="AQ2754"/>
  <c r="AM1849"/>
  <c r="AR2717"/>
  <c r="AN1125"/>
  <c r="AN3444"/>
  <c r="AR3005"/>
  <c r="AN3413"/>
  <c r="AM2852"/>
  <c r="AP3390"/>
  <c r="AN2537"/>
  <c r="AO2201"/>
  <c r="AP3417"/>
  <c r="AM2632"/>
  <c r="AP2832"/>
  <c r="AL2957"/>
  <c r="AJ2285"/>
  <c r="AQ3258"/>
  <c r="AR3322"/>
  <c r="AR3127"/>
  <c r="AL2715"/>
  <c r="AJ3432"/>
  <c r="AK2908"/>
  <c r="AM3470"/>
  <c r="AM1593"/>
  <c r="AB15" a="1"/>
  <c r="AK2044"/>
  <c r="AL3333"/>
  <c r="AN2205"/>
  <c r="AR1893"/>
  <c r="AP2125"/>
  <c r="AQ1961"/>
  <c r="AJ3141"/>
  <c r="AO1773"/>
  <c r="AQ3193"/>
  <c r="AQ1342"/>
  <c r="AO3527"/>
  <c r="AQ2298"/>
  <c r="AQ1833"/>
  <c r="AR2662"/>
  <c r="AP2009"/>
  <c r="AR3160"/>
  <c r="AL2216"/>
  <c r="AR2873"/>
  <c r="AK3177"/>
  <c r="AN3346"/>
  <c r="AK1545"/>
  <c r="AN2346"/>
  <c r="AQ1445"/>
  <c r="AQ2786"/>
  <c r="AJ2760"/>
  <c r="AO3186"/>
  <c r="AM2952"/>
  <c r="AJ2788"/>
  <c r="AQ2269"/>
  <c r="AR2393"/>
  <c r="AJ2340"/>
  <c r="AL2936"/>
  <c r="AJ3276"/>
  <c r="AQ2542"/>
  <c r="AP2726"/>
  <c r="AM3353"/>
  <c r="AR1057"/>
  <c r="AJ1921"/>
  <c r="AP1841"/>
  <c r="AQ2297"/>
  <c r="AN2772"/>
  <c r="AP2318"/>
  <c r="AN2821"/>
  <c r="AN1065"/>
  <c r="AN2785"/>
  <c r="AQ2673"/>
  <c r="AN3274"/>
  <c r="AQ2890"/>
  <c r="AQ2445"/>
  <c r="AO1474"/>
  <c r="AK2452"/>
  <c r="AQ3161"/>
  <c r="AQ3130"/>
  <c r="AQ3353"/>
  <c r="AL2780"/>
  <c r="AO3080"/>
  <c r="AJ2185"/>
  <c r="AP1181"/>
  <c r="AK3188"/>
  <c r="AR2466"/>
  <c r="AR3048"/>
  <c r="AQ1886"/>
  <c r="AL3336"/>
  <c r="AP2634"/>
  <c r="AQ2828"/>
  <c r="AM3364"/>
  <c r="AQ2181"/>
  <c r="AP3429"/>
  <c r="AK3305"/>
  <c r="AR1777"/>
  <c r="AJ3181"/>
  <c r="AM2974"/>
  <c r="AQ3114"/>
  <c r="AQ2617"/>
  <c r="AN3119"/>
  <c r="AM1550"/>
  <c r="AQ1337"/>
  <c r="AN1241"/>
  <c r="AN1949"/>
  <c r="AR2720"/>
  <c r="AO3042"/>
  <c r="AQ1494"/>
  <c r="AJ2972"/>
  <c r="AP3225"/>
  <c r="AO3268"/>
  <c r="AL2884"/>
  <c r="AN2262"/>
  <c r="AJ1744"/>
  <c r="AO3129"/>
  <c r="AM2100"/>
  <c r="AR2674"/>
  <c r="AR2606"/>
  <c r="AR3122"/>
  <c r="AQ2484"/>
  <c r="AL3465"/>
  <c r="AO2592"/>
  <c r="AJ2492"/>
  <c r="AR3208"/>
  <c r="AJ2008"/>
  <c r="AN3280"/>
  <c r="AP3276"/>
  <c r="AR2240"/>
  <c r="AP3465"/>
  <c r="AR3095"/>
  <c r="AO1453"/>
  <c r="AN1506"/>
  <c r="AP2353"/>
  <c r="AL2644"/>
  <c r="AK1776"/>
  <c r="AP2272"/>
  <c r="AR2872"/>
  <c r="AN3484"/>
  <c r="AQ1993"/>
  <c r="AL2949"/>
  <c r="AK2132"/>
  <c r="AN1885"/>
  <c r="AR1606"/>
  <c r="AO3357"/>
  <c r="AP1313"/>
  <c r="AJ2408"/>
  <c r="AN3123"/>
  <c r="AP2482"/>
  <c r="AN3447"/>
  <c r="AP2890"/>
  <c r="AJ1564"/>
  <c r="AJ3343"/>
  <c r="AN1731"/>
  <c r="AL2919"/>
  <c r="AK3202"/>
  <c r="AJ2137"/>
  <c r="AN2969"/>
  <c r="AO1774"/>
  <c r="AK1797"/>
  <c r="AP3011"/>
  <c r="AK2678"/>
  <c r="AJ3135"/>
  <c r="AN3157"/>
  <c r="AR2028"/>
  <c r="AJ2414"/>
  <c r="AK3183"/>
  <c r="AR3183"/>
  <c r="AO1293"/>
  <c r="AK2071"/>
  <c r="AL3254"/>
  <c r="AO1390"/>
  <c r="AP3416"/>
  <c r="AL2121"/>
  <c r="AR2778"/>
  <c r="AP2467"/>
  <c r="AQ1973"/>
  <c r="AN2652"/>
  <c r="AL3403"/>
  <c r="AO3516"/>
  <c r="AR1801"/>
  <c r="AN1545"/>
  <c r="AL3223"/>
  <c r="AQ2265"/>
  <c r="AK3539"/>
  <c r="AJ2689"/>
  <c r="AJ1828"/>
  <c r="AP2753"/>
  <c r="AP3410"/>
  <c r="AK1941"/>
  <c r="AJ2931"/>
  <c r="AK1928"/>
  <c r="AN2230"/>
  <c r="AJ1808"/>
  <c r="AR2006"/>
  <c r="AR2609"/>
  <c r="AO2552"/>
  <c r="AR1638"/>
  <c r="AQ2577"/>
  <c r="AM3515"/>
  <c r="AM3133"/>
  <c r="AP1129"/>
  <c r="AM1997"/>
  <c r="AM2669"/>
  <c r="AK2388"/>
  <c r="AO3184"/>
  <c r="AN1918"/>
  <c r="AJ3200"/>
  <c r="AM2021"/>
  <c r="AO1209"/>
  <c r="AL2983"/>
  <c r="AR1445"/>
  <c r="AQ3386"/>
  <c r="AR3265"/>
  <c r="AK2813"/>
  <c r="AL3444"/>
  <c r="AR2548"/>
  <c r="AR3539"/>
  <c r="AM1425"/>
  <c r="AO1081"/>
  <c r="AK1388"/>
  <c r="AJ3530"/>
  <c r="AJ2741"/>
  <c r="AJ3418"/>
  <c r="AL3425"/>
  <c r="AQ2057"/>
  <c r="AN3529"/>
  <c r="AP3178"/>
  <c r="AQ3261"/>
  <c r="AO1761"/>
  <c r="AL2317"/>
  <c r="AN3365"/>
  <c r="AP3421"/>
  <c r="AP2737"/>
  <c r="AP3341"/>
  <c r="AJ2717"/>
  <c r="AO3483"/>
  <c r="AQ2576"/>
  <c r="AM3419"/>
  <c r="AR1433"/>
  <c r="AN2365"/>
  <c r="AJ2831"/>
  <c r="AL2687"/>
  <c r="AJ2884"/>
  <c r="AP2580"/>
  <c r="AR3437"/>
  <c r="AO1014"/>
  <c r="AP2664"/>
  <c r="AR2274"/>
  <c r="AK3273"/>
  <c r="AM1864"/>
  <c r="AQ1722"/>
  <c r="AN3239"/>
  <c r="AN2682"/>
  <c r="AK3442"/>
  <c r="AO2887"/>
  <c r="AN2955"/>
  <c r="AO2601"/>
  <c r="AN2593"/>
  <c r="AQ2921"/>
  <c r="AM2524"/>
  <c r="AR3062"/>
  <c r="AM2576"/>
  <c r="AR2625"/>
  <c r="AR3057"/>
  <c r="AK1860"/>
  <c r="AP3518"/>
  <c r="AO1497"/>
  <c r="AO1357"/>
  <c r="AL3276"/>
  <c r="AR3448"/>
  <c r="AK2684"/>
  <c r="AM2504"/>
  <c r="AL3526"/>
  <c r="AJ2957"/>
  <c r="AR3088"/>
  <c r="AL3477"/>
  <c r="AR1410"/>
  <c r="AO3363"/>
  <c r="AP1057"/>
  <c r="AK3350"/>
  <c r="AR2616"/>
  <c r="AM3443"/>
  <c r="AL2315"/>
  <c r="AJ1737"/>
  <c r="AN2130"/>
  <c r="AP1498"/>
  <c r="AN2068"/>
  <c r="AN2958"/>
  <c r="AQ3122"/>
  <c r="AK2979"/>
  <c r="AK3476"/>
  <c r="AQ3085"/>
  <c r="AM1761"/>
  <c r="AJ2800"/>
  <c r="AN3124"/>
  <c r="AP3134"/>
  <c r="AP2320"/>
  <c r="AP2508"/>
  <c r="AR2677"/>
  <c r="AM1149"/>
  <c r="AL1192"/>
  <c r="AJ2547"/>
  <c r="AR1361"/>
  <c r="AO2660"/>
  <c r="AQ3538"/>
  <c r="AJ2728"/>
  <c r="AK2617"/>
  <c r="AP3344"/>
  <c r="AQ2829"/>
  <c r="AR2058"/>
  <c r="AO2590"/>
  <c r="AK2947"/>
  <c r="AN3185"/>
  <c r="AN3219"/>
  <c r="AQ3340"/>
  <c r="AL1424"/>
  <c r="AP2779"/>
  <c r="AJ3031"/>
  <c r="AN1561"/>
  <c r="AP3155"/>
  <c r="AL2364"/>
  <c r="AR3486"/>
  <c r="AR3282"/>
  <c r="AQ1521"/>
  <c r="AO3046"/>
  <c r="AQ2354"/>
  <c r="AL2989"/>
  <c r="AR2694"/>
  <c r="AQ1742"/>
  <c r="AM3427"/>
  <c r="AM3048"/>
  <c r="AM2204"/>
  <c r="AK1596"/>
  <c r="AM3198"/>
  <c r="AN1690"/>
  <c r="AP1541"/>
  <c r="AJ3041"/>
  <c r="AR2166"/>
  <c r="AK3241"/>
  <c r="AQ1582"/>
  <c r="AQ1869"/>
  <c r="AM2793"/>
  <c r="AP3152"/>
  <c r="AO2588"/>
  <c r="AQ2156"/>
  <c r="AR1446"/>
  <c r="AM2868"/>
  <c r="AO1710"/>
  <c r="AL2288"/>
  <c r="AQ1138"/>
  <c r="AP3448"/>
  <c r="AO2253"/>
  <c r="AN2221"/>
  <c r="AP3316"/>
  <c r="AN1773"/>
  <c r="AK2631"/>
  <c r="AM1538"/>
  <c r="AK3424"/>
  <c r="AO3447"/>
  <c r="AN3071"/>
  <c r="AJ2721"/>
  <c r="AM2440"/>
  <c r="AJ2372"/>
  <c r="AM2900"/>
  <c r="AJ2811"/>
  <c r="AL2485"/>
  <c r="AP3159"/>
  <c r="AQ1290"/>
  <c r="AM3012"/>
  <c r="AP2202"/>
  <c r="AN3169"/>
  <c r="AK1641"/>
  <c r="AO2800"/>
  <c r="AM3217"/>
  <c r="AR2130"/>
  <c r="AN1086"/>
  <c r="AR3463"/>
  <c r="AJ3089"/>
  <c r="AL1755"/>
  <c r="AM1794"/>
  <c r="AR2032"/>
  <c r="AQ3281"/>
  <c r="AJ2207"/>
  <c r="AL1496"/>
  <c r="AL2765"/>
  <c r="AN1791"/>
  <c r="AO1946"/>
  <c r="AO2864"/>
  <c r="AL2641"/>
  <c r="AR3443"/>
  <c r="AK1112"/>
  <c r="AM2871"/>
  <c r="AL2803"/>
  <c r="AL2775"/>
  <c r="AR2927"/>
  <c r="AQ3153"/>
  <c r="AL2276"/>
  <c r="AN2145"/>
  <c r="AR2316"/>
  <c r="AJ3471"/>
  <c r="AL2156"/>
  <c r="AQ2246"/>
  <c r="AR1937"/>
  <c r="AJ3477"/>
  <c r="AQ3402"/>
  <c r="AM2963"/>
  <c r="AQ1321"/>
  <c r="AQ2490"/>
  <c r="AM2382"/>
  <c r="AL3001"/>
  <c r="AP2881"/>
  <c r="AM3345"/>
  <c r="AJ2480"/>
  <c r="AN1973"/>
  <c r="AP1153"/>
  <c r="AQ3176"/>
  <c r="AR2285"/>
  <c r="AM2164"/>
  <c r="AO3194"/>
  <c r="AJ1248"/>
  <c r="AO2393"/>
  <c r="AP1802"/>
  <c r="AN2866"/>
  <c r="AJ3092"/>
  <c r="AN2701"/>
  <c r="AN2975"/>
  <c r="AK2505"/>
  <c r="AL2608"/>
  <c r="AJ3277"/>
  <c r="AK2719"/>
  <c r="AP3427"/>
  <c r="AN2850"/>
  <c r="AP2253"/>
  <c r="AN2802"/>
  <c r="AP2305"/>
  <c r="AM1561"/>
  <c r="AP2598"/>
  <c r="AO2534"/>
  <c r="AP1273"/>
  <c r="AR2908"/>
  <c r="AJ1973"/>
  <c r="AN1165"/>
  <c r="AL1584"/>
  <c r="AQ3041"/>
  <c r="AK2883"/>
  <c r="AP3177"/>
  <c r="AP1525"/>
  <c r="AR2044"/>
  <c r="AO1654"/>
  <c r="AN2700"/>
  <c r="AN2809"/>
  <c r="AJ2727"/>
  <c r="AO1914"/>
  <c r="AQ3539"/>
  <c r="AM1334"/>
  <c r="AN1417"/>
  <c r="AO2181"/>
  <c r="AR2896"/>
  <c r="AR2752"/>
  <c r="AQ1153"/>
  <c r="AP2540"/>
  <c r="AM1522"/>
  <c r="AO2945"/>
  <c r="AL2029"/>
  <c r="AK2379"/>
  <c r="AP2958"/>
  <c r="AO1246"/>
  <c r="AQ1682"/>
  <c r="AJ2577"/>
  <c r="AL1196"/>
  <c r="AQ3535"/>
  <c r="AQ2152"/>
  <c r="AP3358"/>
  <c r="AL2012"/>
  <c r="AN3029"/>
  <c r="AQ2108"/>
  <c r="AP2674"/>
  <c r="AQ3378"/>
  <c r="AK2040"/>
  <c r="AR2780"/>
  <c r="AQ2864"/>
  <c r="AP2721"/>
  <c r="AR2341"/>
  <c r="AO2387"/>
  <c r="AK3020"/>
  <c r="AO2509"/>
  <c r="AM3406"/>
  <c r="AP3330"/>
  <c r="AN2517"/>
  <c r="AP3172"/>
  <c r="AP1453"/>
  <c r="AK2539"/>
  <c r="AL2084"/>
  <c r="AQ2294"/>
  <c r="AK2411"/>
  <c r="AL2965"/>
  <c r="AQ2920"/>
  <c r="AJ3052"/>
  <c r="AR3397"/>
  <c r="AQ3455"/>
  <c r="AM2438"/>
  <c r="AM3031"/>
  <c r="AJ2188"/>
  <c r="AN1574"/>
  <c r="AM1718"/>
  <c r="AJ3335"/>
  <c r="AO2357"/>
  <c r="AP2404"/>
  <c r="AN2374"/>
  <c r="AP3512"/>
  <c r="AO1429"/>
  <c r="AP3502"/>
  <c r="AN3496"/>
  <c r="AK1372"/>
  <c r="AO1349"/>
  <c r="AJ3431"/>
  <c r="AR1753"/>
  <c r="AN3408"/>
  <c r="AQ2478"/>
  <c r="AJ2010"/>
  <c r="AQ2483"/>
  <c r="AK3388"/>
  <c r="AO2649"/>
  <c r="AN3181"/>
  <c r="AO2810"/>
  <c r="AP2449"/>
  <c r="AO3064"/>
  <c r="AP2137"/>
  <c r="AL1729"/>
  <c r="AR1669"/>
  <c r="AK1408"/>
  <c r="AO2584"/>
  <c r="AM1129"/>
  <c r="AP2585"/>
  <c r="AQ2198"/>
  <c r="AR1678"/>
  <c r="AJ1832"/>
  <c r="AR2069"/>
  <c r="AL1440"/>
  <c r="AK3106"/>
  <c r="AM2530"/>
  <c r="AN1937"/>
  <c r="AK3068"/>
  <c r="AQ3370"/>
  <c r="AO2970"/>
  <c r="AO2564"/>
  <c r="AJ2697"/>
  <c r="AJ1809"/>
  <c r="AN3151"/>
  <c r="AL3393"/>
  <c r="AK2024"/>
  <c r="AR2018"/>
  <c r="AQ1673"/>
  <c r="AQ2802"/>
  <c r="AP3052"/>
  <c r="AR2844"/>
  <c r="AL2274"/>
  <c r="AP1999"/>
  <c r="AP2262"/>
  <c r="AR3053"/>
  <c r="AL2577"/>
  <c r="AJ2888"/>
  <c r="AM1926"/>
  <c r="AP3071"/>
  <c r="AQ1414"/>
  <c r="AM3078"/>
  <c r="AP3275"/>
  <c r="AR3348"/>
  <c r="AN2570"/>
  <c r="AJ2969"/>
  <c r="AP3274"/>
  <c r="AK2960"/>
  <c r="AM1077"/>
  <c r="AN1350"/>
  <c r="AL3058"/>
  <c r="AO2436"/>
  <c r="AQ3355"/>
  <c r="AO2070"/>
  <c r="AR2313"/>
  <c r="AL3137"/>
  <c r="AJ1080"/>
  <c r="AM2201"/>
  <c r="AL1956"/>
  <c r="AR3400"/>
  <c r="AM3339"/>
  <c r="AR3070"/>
  <c r="AJ3192"/>
  <c r="AK2425"/>
  <c r="AK2364"/>
  <c r="AO2973"/>
  <c r="AQ3304"/>
  <c r="AL3021"/>
  <c r="AN3077"/>
  <c r="AM2784"/>
  <c r="AP1681"/>
  <c r="AL2927"/>
  <c r="AJ1045"/>
  <c r="AO1007"/>
  <c r="AP1037"/>
  <c r="AL3228"/>
  <c r="AQ2260"/>
  <c r="AO3299"/>
  <c r="AK2595"/>
  <c r="AL1789"/>
  <c r="AQ3285"/>
  <c r="AP1982"/>
  <c r="AR1960"/>
  <c r="AR2666"/>
  <c r="AO1864"/>
  <c r="AR2650"/>
  <c r="AO2678"/>
  <c r="AM3302"/>
  <c r="AJ3207"/>
  <c r="AJ3129"/>
  <c r="AM3528"/>
  <c r="AK2532"/>
  <c r="AN3284"/>
  <c r="AQ2876"/>
  <c r="AK2224"/>
  <c r="AQ1421"/>
  <c r="AL1980"/>
  <c r="AL2720"/>
  <c r="AR1729"/>
  <c r="AL3287"/>
  <c r="AM3359"/>
  <c r="AL3537"/>
  <c r="AM3265"/>
  <c r="AN1953"/>
  <c r="AJ2933"/>
  <c r="AN3341"/>
  <c r="AJ3376"/>
  <c r="AN2662"/>
  <c r="AO1269"/>
  <c r="AN2981"/>
  <c r="AR2033"/>
  <c r="AJ2868"/>
  <c r="AJ2584"/>
  <c r="AM3039"/>
  <c r="AM2137"/>
  <c r="AQ2238"/>
  <c r="AJ2867"/>
  <c r="AR2920"/>
  <c r="AN2893"/>
  <c r="AJ2695"/>
  <c r="AN3193"/>
  <c r="AK2849"/>
  <c r="AR3117"/>
  <c r="AQ2666"/>
  <c r="AL2844"/>
  <c r="AJ2880"/>
  <c r="AP2117"/>
  <c r="AR1826"/>
  <c r="AP1761"/>
  <c r="AP2929"/>
  <c r="AM2714"/>
  <c r="AM3234"/>
  <c r="AR3336"/>
  <c r="AJ2848"/>
  <c r="AL2947"/>
  <c r="AR1845"/>
  <c r="AO2121"/>
  <c r="AQ3218"/>
  <c r="AL2081"/>
  <c r="AN2722"/>
  <c r="AP3349"/>
  <c r="AQ2497"/>
  <c r="AM1417"/>
  <c r="AQ3522"/>
  <c r="AQ2110"/>
  <c r="AP1005"/>
  <c r="AM2450"/>
  <c r="AM2594"/>
  <c r="AL2732"/>
  <c r="AN2197"/>
  <c r="AN3422"/>
  <c r="AL1616"/>
  <c r="AM2549"/>
  <c r="AN3129"/>
  <c r="AN3272"/>
  <c r="AJ3168"/>
  <c r="AQ2665"/>
  <c r="AP3281"/>
  <c r="AP2776"/>
  <c r="AJ1500"/>
  <c r="AQ1677"/>
  <c r="AQ3164"/>
  <c r="AJ2024"/>
  <c r="AQ3391"/>
  <c r="AQ2899"/>
  <c r="AP2565"/>
  <c r="AM3129"/>
  <c r="AQ2434"/>
  <c r="AK2724"/>
  <c r="AP2165"/>
  <c r="AN1397"/>
  <c r="AM3366"/>
  <c r="AR3533"/>
  <c r="AL2648"/>
  <c r="AQ3216"/>
  <c r="AR3013"/>
  <c r="AR2685"/>
  <c r="AN3152"/>
  <c r="AL2393"/>
  <c r="AL3536"/>
  <c r="AL2337"/>
  <c r="AK3199"/>
  <c r="AL3253"/>
  <c r="AR2841"/>
  <c r="AQ2738"/>
  <c r="AJ2324"/>
  <c r="AO2621"/>
  <c r="AR3171"/>
  <c r="AR1833"/>
  <c r="AN2457"/>
  <c r="AL3496"/>
  <c r="AM3153"/>
  <c r="AN3352"/>
  <c r="AR1838"/>
  <c r="AK2672"/>
  <c r="AR2230"/>
  <c r="AJ2609"/>
  <c r="AP2741"/>
  <c r="AR2734"/>
  <c r="AK2421"/>
  <c r="AQ1741"/>
  <c r="AP1598"/>
  <c r="AJ1380"/>
  <c r="AO3211"/>
  <c r="AR3185"/>
  <c r="AN3245"/>
  <c r="AN2421"/>
  <c r="AN3468"/>
  <c r="AL3083"/>
  <c r="G36" a="1"/>
  <c r="AJ1460"/>
  <c r="AM1157"/>
  <c r="AO3336"/>
  <c r="AN2449"/>
  <c r="AQ3457"/>
  <c r="AQ3264"/>
  <c r="AP1781"/>
  <c r="AM1717"/>
  <c r="AM3077"/>
  <c r="AJ2376"/>
  <c r="AK2972"/>
  <c r="AL1188"/>
  <c r="AP2773"/>
  <c r="AM2369"/>
  <c r="AK3015"/>
  <c r="AR3330"/>
  <c r="AQ3053"/>
  <c r="AJ3139"/>
  <c r="AQ2650"/>
  <c r="AJ2373"/>
  <c r="AP1454"/>
  <c r="AK3379"/>
  <c r="AR2065"/>
  <c r="AQ1349"/>
  <c r="AJ2920"/>
  <c r="AR2914"/>
  <c r="AP2838"/>
  <c r="AJ1428"/>
  <c r="AK2268"/>
  <c r="AO2501"/>
  <c r="AJ3529"/>
  <c r="AN3343"/>
  <c r="AO3417"/>
  <c r="AO1954"/>
  <c r="AO1901"/>
  <c r="AM2673"/>
  <c r="H33" a="1"/>
  <c r="AM2185"/>
  <c r="AL2712"/>
  <c r="AN3278"/>
  <c r="AM2386"/>
  <c r="AO2417"/>
  <c r="AR2825"/>
  <c r="AO2693"/>
  <c r="AN3525"/>
  <c r="AK2357"/>
  <c r="AR3234"/>
  <c r="AJ2244"/>
  <c r="I32" a="1"/>
  <c r="AR2314"/>
  <c r="AQ2861"/>
  <c r="AR2678"/>
  <c r="AM2882"/>
  <c r="AJ2044"/>
  <c r="AN3488"/>
  <c r="AQ2353"/>
  <c r="AO1481"/>
  <c r="AN3414"/>
  <c r="AQ2705"/>
  <c r="AM1297"/>
  <c r="AL3357"/>
  <c r="AL2892"/>
  <c r="AN2366"/>
  <c r="AJ2945"/>
  <c r="AR1986"/>
  <c r="AP3025"/>
  <c r="AM3352"/>
  <c r="AL3100"/>
  <c r="AM2489"/>
  <c r="AL2672"/>
  <c r="AQ3290"/>
  <c r="AP3490"/>
  <c r="AP3067"/>
  <c r="AL3076"/>
  <c r="AJ2988"/>
  <c r="AL3401"/>
  <c r="AR2214"/>
  <c r="I40" a="1"/>
  <c r="AO3100"/>
  <c r="AN2165"/>
  <c r="AM3053"/>
  <c r="AN2538"/>
  <c r="AO3520"/>
  <c r="AQ3257"/>
  <c r="AR3257"/>
  <c r="AO3429"/>
  <c r="AL3493"/>
  <c r="AL3459"/>
  <c r="AP1830"/>
  <c r="AM3494"/>
  <c r="AP1757"/>
  <c r="AK2913"/>
  <c r="AL3102"/>
  <c r="AR2452"/>
  <c r="AP2409"/>
  <c r="AJ2287"/>
  <c r="AN1249"/>
  <c r="AM3194"/>
  <c r="AM2616"/>
  <c r="AJ2621"/>
  <c r="AM3026"/>
  <c r="AP1589"/>
  <c r="AQ2734"/>
  <c r="AO1638"/>
  <c r="AQ3329"/>
  <c r="AO1766"/>
  <c r="AP3118"/>
  <c r="AO2617"/>
  <c r="AR2425"/>
  <c r="AJ1569"/>
  <c r="AO3460"/>
  <c r="AR2713"/>
  <c r="AL3092"/>
  <c r="AR1841"/>
  <c r="AO3521"/>
  <c r="AK3008"/>
  <c r="AK3364"/>
  <c r="AP2276"/>
  <c r="AM3253"/>
  <c r="AO3289"/>
  <c r="AQ3493"/>
  <c r="AR2141"/>
  <c r="AL2500"/>
  <c r="AQ2014"/>
  <c r="AN2102"/>
  <c r="AQ2029"/>
  <c r="AM2881"/>
  <c r="AO3110"/>
  <c r="AR3241"/>
  <c r="AO3014"/>
  <c r="AQ1701"/>
  <c r="AJ2637"/>
  <c r="AN1594"/>
  <c r="AP1717"/>
  <c r="AO2013"/>
  <c r="AR2990"/>
  <c r="AP2894"/>
  <c r="AL2773"/>
  <c r="AR1017"/>
  <c r="AQ3270"/>
  <c r="AP3217"/>
  <c r="AN3192"/>
  <c r="AK3013"/>
  <c r="AP2630"/>
  <c r="AM2813"/>
  <c r="AK2440"/>
  <c r="AM3305"/>
  <c r="AO3514"/>
  <c r="AJ1992"/>
  <c r="AL2529"/>
  <c r="AQ2697"/>
  <c r="AN2157"/>
  <c r="AP2947"/>
  <c r="AR2537"/>
  <c r="AM2965"/>
  <c r="AJ3191"/>
  <c r="AN2917"/>
  <c r="AR2721"/>
  <c r="AJ2104"/>
  <c r="AN1825"/>
  <c r="G67" a="1"/>
  <c r="AK1976"/>
  <c r="AL2541"/>
  <c r="AO2605"/>
  <c r="AM2742"/>
  <c r="AR1969"/>
  <c r="AR3424"/>
  <c r="AR2170"/>
  <c r="AN2765"/>
  <c r="AR2793"/>
  <c r="AL2448"/>
  <c r="AO2697"/>
  <c r="AO2401"/>
  <c r="AJ2516"/>
  <c r="AJ3238"/>
  <c r="AO3356"/>
  <c r="AJ2976"/>
  <c r="AJ3489"/>
  <c r="AK3204"/>
  <c r="AK2392"/>
  <c r="AM2657"/>
  <c r="AO2777"/>
  <c r="AM3434"/>
  <c r="AP3150"/>
  <c r="AR1749"/>
  <c r="AJ3204"/>
  <c r="AM2901"/>
  <c r="AN2606"/>
  <c r="AP3472"/>
  <c r="AJ2197"/>
  <c r="AR2913"/>
  <c r="AO3085"/>
  <c r="AL1784"/>
  <c r="AO1853"/>
  <c r="AR3326"/>
  <c r="AP2777"/>
  <c r="AO3057"/>
  <c r="AN3013"/>
  <c r="AM3445"/>
  <c r="AP2641"/>
  <c r="AR3029"/>
  <c r="AO1885"/>
  <c r="AO2197"/>
  <c r="AR3034"/>
  <c r="AN3248"/>
  <c r="AK2436"/>
  <c r="AP1197"/>
  <c r="AM2357"/>
  <c r="AJ3013"/>
  <c r="AM2206"/>
  <c r="AN1977"/>
  <c r="AK2541"/>
  <c r="AJ2815"/>
  <c r="AP2809"/>
  <c r="AQ2537"/>
  <c r="AD17" a="1"/>
  <c r="AR3169"/>
  <c r="AJ1632"/>
  <c r="AO2750"/>
  <c r="AN3546"/>
  <c r="AL3356"/>
  <c r="AL1864"/>
  <c r="AM1005"/>
  <c r="AR3318"/>
  <c r="AK2676"/>
  <c r="AN2962"/>
  <c r="AO2773"/>
  <c r="AJ2852"/>
  <c r="AP3185"/>
  <c r="AQ2145"/>
  <c r="AQ3205"/>
  <c r="AM2590"/>
  <c r="AM2532"/>
  <c r="AO2329"/>
  <c r="AP1601"/>
  <c r="AP1805"/>
  <c r="AO2516"/>
  <c r="AR1889"/>
  <c r="AO2838"/>
  <c r="AJ3151"/>
  <c r="AL1504"/>
  <c r="AQ3192"/>
  <c r="AO1897"/>
  <c r="AN3412"/>
  <c r="AP2558"/>
  <c r="AQ2780"/>
  <c r="AO1881"/>
  <c r="AP2204"/>
  <c r="AM2329"/>
  <c r="AO1777"/>
  <c r="AJ3284"/>
  <c r="AK2568"/>
  <c r="AK3508"/>
  <c r="AM2373"/>
  <c r="AQ2137"/>
  <c r="G63" a="1"/>
  <c r="AQ2641"/>
  <c r="AP2981"/>
  <c r="AO2297"/>
  <c r="AO2593"/>
  <c r="AM2898"/>
  <c r="AK2073"/>
  <c r="AN2173"/>
  <c r="AN2565"/>
  <c r="AR2149"/>
  <c r="AK3496"/>
  <c r="AQ2313"/>
  <c r="AQ3389"/>
  <c r="AK2636"/>
  <c r="AK3452"/>
  <c r="AR2989"/>
  <c r="AQ2766"/>
  <c r="AO2961"/>
  <c r="AL2252"/>
  <c r="AO3457"/>
  <c r="AJ2624"/>
  <c r="AN2740"/>
  <c r="AJ2771"/>
  <c r="G31" a="1"/>
  <c r="AP3288"/>
  <c r="AK2583"/>
  <c r="AR3215"/>
  <c r="AN3246"/>
  <c r="AQ1678"/>
  <c r="AN2329"/>
  <c r="AL2688"/>
  <c r="AP2749"/>
  <c r="AJ1168"/>
  <c r="AQ2561"/>
  <c r="AR2484"/>
  <c r="AQ2909"/>
  <c r="AM1781"/>
  <c r="AQ2869"/>
  <c r="AK1644"/>
  <c r="AM2533"/>
  <c r="AK2344"/>
  <c r="AM2822"/>
  <c r="AP3046"/>
  <c r="AQ3259"/>
  <c r="AO3153"/>
  <c r="AK2480"/>
  <c r="AK2400"/>
  <c r="AP1561"/>
  <c r="AL1568"/>
  <c r="AO2862"/>
  <c r="AK2028"/>
  <c r="AL2756"/>
  <c r="AO3300"/>
  <c r="AL2535"/>
  <c r="AO1057"/>
  <c r="AK3196"/>
  <c r="AP2070"/>
  <c r="AM3342"/>
  <c r="AP3105"/>
  <c r="AN2806"/>
  <c r="AR1650"/>
  <c r="AR3458"/>
  <c r="AJ2209"/>
  <c r="AJ2963"/>
  <c r="AM1253"/>
  <c r="AM1469"/>
  <c r="AM2058"/>
  <c r="AN3281"/>
  <c r="AQ1553"/>
  <c r="AK2811"/>
  <c r="AN2988"/>
  <c r="AO1446"/>
  <c r="AJ2600"/>
  <c r="AM2322"/>
  <c r="AN2758"/>
  <c r="AL1889"/>
  <c r="AR2692"/>
  <c r="AP3077"/>
  <c r="AP2465"/>
  <c r="AJ1304"/>
  <c r="AO3544"/>
  <c r="AM3534"/>
  <c r="AO3172"/>
  <c r="AK3212"/>
  <c r="AL2969"/>
  <c r="AM2229"/>
  <c r="AL2196"/>
  <c r="AQ2401"/>
  <c r="AM1921"/>
  <c r="AR2810"/>
  <c r="AJ3228"/>
  <c r="AM3525"/>
  <c r="H40" a="1"/>
  <c r="AQ3070"/>
  <c r="AM1665"/>
  <c r="AK2941"/>
  <c r="AN3461"/>
  <c r="AP3508"/>
  <c r="AJ3428"/>
  <c r="AO3125"/>
  <c r="AN3097"/>
  <c r="AJ1701"/>
  <c r="I34" a="1"/>
  <c r="AJ2628"/>
  <c r="AM1778"/>
  <c r="AP1517"/>
  <c r="AO2837"/>
  <c r="AP3132"/>
  <c r="AM2754"/>
  <c r="AO1557"/>
  <c r="AP3092"/>
  <c r="AJ3269"/>
  <c r="AR3482"/>
  <c r="AJ2088"/>
  <c r="AO3255"/>
  <c r="AP2978"/>
  <c r="AN2656"/>
  <c r="AR2805"/>
  <c r="AK2784"/>
  <c r="AN3186"/>
  <c r="AQ3018"/>
  <c r="AM3529"/>
  <c r="AR3521"/>
  <c r="AK3113"/>
  <c r="AM2029"/>
  <c r="AO1661"/>
  <c r="AQ3253"/>
  <c r="AL2188"/>
  <c r="AO2049"/>
  <c r="AO2388"/>
  <c r="AP3413"/>
  <c r="AN3018"/>
  <c r="AJ2977"/>
  <c r="AO2361"/>
  <c r="AJ3008"/>
  <c r="AR2949"/>
  <c r="AN2345"/>
  <c r="AO1582"/>
  <c r="AN2929"/>
  <c r="AN1141"/>
  <c r="AJ3252"/>
  <c r="AJ3415"/>
  <c r="AQ2337"/>
  <c r="AL2264"/>
  <c r="AJ2551"/>
  <c r="AP3449"/>
  <c r="AL3168"/>
  <c r="AN2878"/>
  <c r="AM1641"/>
  <c r="AO2545"/>
  <c r="AL2792"/>
  <c r="AO3469"/>
  <c r="AN3336"/>
  <c r="AL2473"/>
  <c r="AK2484"/>
  <c r="AP1933"/>
  <c r="AO2017"/>
  <c r="AR2924"/>
  <c r="AP2382"/>
  <c r="AM1889"/>
  <c r="AL2392"/>
  <c r="AO1005"/>
  <c r="AP2049"/>
  <c r="AP3389"/>
  <c r="AM2830"/>
  <c r="AM2877"/>
  <c r="AK3242"/>
  <c r="AN3505"/>
  <c r="AR2726"/>
  <c r="AK3057"/>
  <c r="AQ3545"/>
  <c r="AN3041"/>
  <c r="AQ3426"/>
  <c r="AP2085"/>
  <c r="AL3501"/>
  <c r="AP1965"/>
  <c r="AJ2432"/>
  <c r="AO1765"/>
  <c r="AQ2213"/>
  <c r="AQ3224"/>
  <c r="AN2226"/>
  <c r="H65" a="1"/>
  <c r="AO3261"/>
  <c r="AR2321"/>
  <c r="AK2920"/>
  <c r="AK2321"/>
  <c r="AL2829"/>
  <c r="AO3519"/>
  <c r="AN2645"/>
  <c r="AO2158"/>
  <c r="AK2072"/>
  <c r="AQ3165"/>
  <c r="AK3171"/>
  <c r="AO2209"/>
  <c r="AP3229"/>
  <c r="AO1845"/>
  <c r="AK3084"/>
  <c r="AM1956"/>
  <c r="H42" a="1"/>
  <c r="AM2569"/>
  <c r="AL2944"/>
  <c r="AN3357"/>
  <c r="AL3416"/>
  <c r="AP2625"/>
  <c r="AO2984"/>
  <c r="AP3209"/>
  <c r="AN3034"/>
  <c r="AP2245"/>
  <c r="AJ2844"/>
  <c r="AK3426"/>
  <c r="AP2097"/>
  <c r="AN2773"/>
  <c r="AQ2397"/>
  <c r="AP3268"/>
  <c r="AJ2784"/>
  <c r="AN2029"/>
  <c r="AM1125"/>
  <c r="AN2792"/>
  <c r="AN3140"/>
  <c r="AM3432"/>
  <c r="AO3310"/>
  <c r="AK2780"/>
  <c r="AR1909"/>
  <c r="AK2255"/>
  <c r="AK3161"/>
  <c r="AR3018"/>
  <c r="AO1978"/>
  <c r="AO2859"/>
  <c r="AL3011"/>
  <c r="AK1400"/>
  <c r="AO2285"/>
  <c r="AO3389"/>
  <c r="AR2846"/>
  <c r="AL2731"/>
  <c r="AJ3542"/>
  <c r="AJ2951"/>
  <c r="AK2240"/>
  <c r="AP3149"/>
  <c r="AO2164"/>
  <c r="AQ3313"/>
  <c r="AK2434"/>
  <c r="AP1297"/>
  <c r="I66" a="1"/>
  <c r="AQ3244"/>
  <c r="AQ3037"/>
  <c r="AK2781"/>
  <c r="AN1121"/>
  <c r="AK1816"/>
  <c r="AR1165"/>
  <c r="AQ2201"/>
  <c r="AO2985"/>
  <c r="AO2525"/>
  <c r="AJ2012"/>
  <c r="AM3538"/>
  <c r="AN2930"/>
  <c r="AO2630"/>
  <c r="AQ2450"/>
  <c r="AP2509"/>
  <c r="AN2321"/>
  <c r="AR2670"/>
  <c r="AP1913"/>
  <c r="AO2425"/>
  <c r="AR2865"/>
  <c r="AJ3329"/>
  <c r="AK3011"/>
  <c r="AJ2301"/>
  <c r="AQ1485"/>
  <c r="AO3134"/>
  <c r="AR3186"/>
  <c r="AM3370"/>
  <c r="AO3133"/>
  <c r="AP2201"/>
  <c r="AL3273"/>
  <c r="AR1374"/>
  <c r="AL2160"/>
  <c r="AO3317"/>
  <c r="AO2950"/>
  <c r="AM2233"/>
  <c r="AR2005"/>
  <c r="AL1992"/>
  <c r="AL2064"/>
  <c r="AL2056"/>
  <c r="AM2865"/>
  <c r="AJ3209"/>
  <c r="AP2933"/>
  <c r="AM3177"/>
  <c r="AM1502"/>
  <c r="AO1993"/>
  <c r="AQ2757"/>
  <c r="AP3042"/>
  <c r="G66" a="1"/>
  <c r="AQ3360"/>
  <c r="AL3028"/>
  <c r="AR2301"/>
  <c r="AL2300"/>
  <c r="AR1081"/>
  <c r="AL3177"/>
  <c r="AN2614"/>
  <c r="AM2253"/>
  <c r="AP2345"/>
  <c r="AN2633"/>
  <c r="AO3449"/>
  <c r="AR1726"/>
  <c r="AM2501"/>
  <c r="AJ3251"/>
  <c r="AJ1844"/>
  <c r="AP3289"/>
  <c r="AK3257"/>
  <c r="AQ1853"/>
  <c r="AL3187"/>
  <c r="AP3082"/>
  <c r="AQ3459"/>
  <c r="AN2021"/>
  <c r="AM2688"/>
  <c r="AO2473"/>
  <c r="AP3250"/>
  <c r="AK3509"/>
  <c r="AP2662"/>
  <c r="AR1967"/>
  <c r="AJ2406"/>
  <c r="AJ1160"/>
  <c r="AO1135"/>
  <c r="AN1800"/>
  <c r="AP1336"/>
  <c r="AQ1004"/>
  <c r="AK1899"/>
  <c r="AP1184"/>
  <c r="AP2196"/>
  <c r="AQ3483"/>
  <c r="AJ1798"/>
  <c r="AJ2489"/>
  <c r="AR3083"/>
  <c r="AL1533"/>
  <c r="AQ1962"/>
  <c r="AO2711"/>
  <c r="AJ1021"/>
  <c r="AJ1153"/>
  <c r="AN1244"/>
  <c r="AN1264"/>
  <c r="AM1629"/>
  <c r="AR3288"/>
  <c r="AK1357"/>
  <c r="AK1590"/>
  <c r="AL1141"/>
  <c r="AM1667"/>
  <c r="AP1600"/>
  <c r="AR1834"/>
  <c r="AP3497"/>
  <c r="AQ1461"/>
  <c r="AM1560"/>
  <c r="AQ1246"/>
  <c r="AQ2042"/>
  <c r="AJ2097"/>
  <c r="AN1045"/>
  <c r="AM3291"/>
  <c r="AR2266"/>
  <c r="AM1670"/>
  <c r="AN1357"/>
  <c r="AO1578"/>
  <c r="AP1673"/>
  <c r="AQ1267"/>
  <c r="AK1837"/>
  <c r="AO2504"/>
  <c r="AR3315"/>
  <c r="AQ2923"/>
  <c r="AM2260"/>
  <c r="AL2522"/>
  <c r="AL2848"/>
  <c r="AR1758"/>
  <c r="AJ2789"/>
  <c r="AM1421"/>
  <c r="AP3198"/>
  <c r="AP1607"/>
  <c r="AL2619"/>
  <c r="AO3062"/>
  <c r="AK1624"/>
  <c r="AM2829"/>
  <c r="AJ2279"/>
  <c r="AO1721"/>
  <c r="AN1411"/>
  <c r="AJ1797"/>
  <c r="AO2882"/>
  <c r="AQ1866"/>
  <c r="AP2140"/>
  <c r="AJ1096"/>
  <c r="AQ3447"/>
  <c r="AM3023"/>
  <c r="AK2579"/>
  <c r="AR2492"/>
  <c r="AR2108"/>
  <c r="AL1725"/>
  <c r="AM2262"/>
  <c r="AP1821"/>
  <c r="AR2643"/>
  <c r="AP1407"/>
  <c r="AO2232"/>
  <c r="AJ1162"/>
  <c r="AO3229"/>
  <c r="AK2589"/>
  <c r="AP2242"/>
  <c r="AO2964"/>
  <c r="AL2911"/>
  <c r="AK3381"/>
  <c r="AQ3163"/>
  <c r="AL2795"/>
  <c r="AK1768"/>
  <c r="AO2518"/>
  <c r="AJ2839"/>
  <c r="AM1225"/>
  <c r="AM3323"/>
  <c r="AP1870"/>
  <c r="AO2176"/>
  <c r="AO3016"/>
  <c r="AJ2513"/>
  <c r="AL1885"/>
  <c r="AN2857"/>
  <c r="AR2749"/>
  <c r="AL2537"/>
  <c r="AP2157"/>
  <c r="AL2417"/>
  <c r="AJ2240"/>
  <c r="AM2000"/>
  <c r="AR3252"/>
  <c r="AJ2248"/>
  <c r="AR2102"/>
  <c r="AR2330"/>
  <c r="AL2931"/>
  <c r="AR2601"/>
  <c r="AL2357"/>
  <c r="AN3304"/>
  <c r="AR2776"/>
  <c r="AN3176"/>
  <c r="AQ2695"/>
  <c r="AR3507"/>
  <c r="AP1277"/>
  <c r="AL1030"/>
  <c r="AM3271"/>
  <c r="AN2296"/>
  <c r="AJ2745"/>
  <c r="AO1818"/>
  <c r="AQ1041"/>
  <c r="AP2817"/>
  <c r="AK2649"/>
  <c r="AL3538"/>
  <c r="AN2556"/>
  <c r="AJ2259"/>
  <c r="AM2716"/>
  <c r="AL1908"/>
  <c r="AO2076"/>
  <c r="AK1825"/>
  <c r="AK2767"/>
  <c r="AK2089"/>
  <c r="AM1097"/>
  <c r="AQ3499"/>
  <c r="AQ2322"/>
  <c r="AR2068"/>
  <c r="AO3541"/>
  <c r="AQ1429"/>
  <c r="AR2696"/>
  <c r="AL1466"/>
  <c r="AQ1979"/>
  <c r="AO2442"/>
  <c r="AJ2089"/>
  <c r="AL2589"/>
  <c r="AO1473"/>
  <c r="AP3538"/>
  <c r="AM2040"/>
  <c r="AJ1388"/>
  <c r="AO1145"/>
  <c r="AQ1266"/>
  <c r="AR1153"/>
  <c r="AM1844"/>
  <c r="AN1117"/>
  <c r="AN3236"/>
  <c r="AM3159"/>
  <c r="AQ3275"/>
  <c r="AR3267"/>
  <c r="AR2435"/>
  <c r="AQ2292"/>
  <c r="AM3062"/>
  <c r="AM1386"/>
  <c r="AP1958"/>
  <c r="AL3523"/>
  <c r="AQ1950"/>
  <c r="AM2819"/>
  <c r="AK2099"/>
  <c r="AP2987"/>
  <c r="AO3467"/>
  <c r="AJ2177"/>
  <c r="AO2418"/>
  <c r="AO3512"/>
  <c r="AK1324"/>
  <c r="AP1376"/>
  <c r="AO1482"/>
  <c r="AJ2112"/>
  <c r="AK3233"/>
  <c r="AJ1392"/>
  <c r="AR1617"/>
  <c r="AQ1606"/>
  <c r="AP2594"/>
  <c r="AL2035"/>
  <c r="AL3316"/>
  <c r="AK2693"/>
  <c r="AQ1581"/>
  <c r="AR2797"/>
  <c r="AQ2998"/>
  <c r="AN3364"/>
  <c r="AO3124"/>
  <c r="AP1371"/>
  <c r="AO2676"/>
  <c r="AR1625"/>
  <c r="AN2951"/>
  <c r="AP1321"/>
  <c r="AQ2406"/>
  <c r="AR2605"/>
  <c r="AL2551"/>
  <c r="AM3380"/>
  <c r="AK1745"/>
  <c r="AM2960"/>
  <c r="AO1674"/>
  <c r="AL3149"/>
  <c r="AL3197"/>
  <c r="AQ1906"/>
  <c r="AJ2140"/>
  <c r="AR2225"/>
  <c r="AO1745"/>
  <c r="AM1057"/>
  <c r="AO3464"/>
  <c r="AP1448"/>
  <c r="AM2743"/>
  <c r="AN2714"/>
  <c r="AM3272"/>
  <c r="AK2644"/>
  <c r="AP1900"/>
  <c r="AQ3228"/>
  <c r="AR2522"/>
  <c r="AQ3428"/>
  <c r="AM3140"/>
  <c r="AO1852"/>
  <c r="AR2213"/>
  <c r="AQ3511"/>
  <c r="AQ1121"/>
  <c r="AR2758"/>
  <c r="AO2424"/>
  <c r="AR2302"/>
  <c r="AM1998"/>
  <c r="AR3459"/>
  <c r="AQ2273"/>
  <c r="AR3487"/>
  <c r="AN2986"/>
  <c r="AL1304"/>
  <c r="AR3406"/>
  <c r="AQ3420"/>
  <c r="AO1850"/>
  <c r="AM2041"/>
  <c r="AL2812"/>
  <c r="AR1387"/>
  <c r="AJ1188"/>
  <c r="AN3019"/>
  <c r="AP2164"/>
  <c r="AN2524"/>
  <c r="AK3096"/>
  <c r="AL3491"/>
  <c r="AM2113"/>
  <c r="AO2890"/>
  <c r="AQ2660"/>
  <c r="AN2194"/>
  <c r="AR2657"/>
  <c r="AJ1760"/>
  <c r="AQ3401"/>
  <c r="AO2955"/>
  <c r="AK2203"/>
  <c r="AO2669"/>
  <c r="AM1393"/>
  <c r="AJ2649"/>
  <c r="AK3296"/>
  <c r="AP2398"/>
  <c r="AM2973"/>
  <c r="AJ1544"/>
  <c r="AM1777"/>
  <c r="AK2257"/>
  <c r="AM1441"/>
  <c r="AR3041"/>
  <c r="AR1734"/>
  <c r="AM2383"/>
  <c r="AL1260"/>
  <c r="AJ2488"/>
  <c r="AL1968"/>
  <c r="AJ3045"/>
  <c r="AJ2451"/>
  <c r="AK2291"/>
  <c r="AK1488"/>
  <c r="AL2145"/>
  <c r="AQ2811"/>
  <c r="AJ2208"/>
  <c r="AN1966"/>
  <c r="AN1425"/>
  <c r="AK2005"/>
  <c r="AJ2795"/>
  <c r="AR1662"/>
  <c r="AQ1968"/>
  <c r="AN2880"/>
  <c r="AJ2860"/>
  <c r="AR2764"/>
  <c r="AO1645"/>
  <c r="AM3074"/>
  <c r="AO1214"/>
  <c r="AJ3120"/>
  <c r="AL2373"/>
  <c r="AP3026"/>
  <c r="AO2122"/>
  <c r="AQ3055"/>
  <c r="AP2185"/>
  <c r="AP3398"/>
  <c r="AK2200"/>
  <c r="AP1345"/>
  <c r="AQ2917"/>
  <c r="AL2204"/>
  <c r="AQ1865"/>
  <c r="AO3219"/>
  <c r="AN2673"/>
  <c r="AK2793"/>
  <c r="AK3172"/>
  <c r="AJ3115"/>
  <c r="AO1889"/>
  <c r="AK2280"/>
  <c r="AP2718"/>
  <c r="AM2336"/>
  <c r="AK2504"/>
  <c r="AQ1325"/>
  <c r="AJ3105"/>
  <c r="AP2240"/>
  <c r="AK3467"/>
  <c r="AK3023"/>
  <c r="AO2338"/>
  <c r="AL2809"/>
  <c r="AL2849"/>
  <c r="AL3522"/>
  <c r="AM3205"/>
  <c r="AN1821"/>
  <c r="AL2144"/>
  <c r="AQ2801"/>
  <c r="AN2077"/>
  <c r="AJ2601"/>
  <c r="AP2257"/>
  <c r="AR1377"/>
  <c r="AN3406"/>
  <c r="AL3309"/>
  <c r="AR2577"/>
  <c r="AL3180"/>
  <c r="AN2841"/>
  <c r="AL3365"/>
  <c r="AK3332"/>
  <c r="AN2940"/>
  <c r="AQ2481"/>
  <c r="AO2352"/>
  <c r="AR2690"/>
  <c r="AR3428"/>
  <c r="AP2973"/>
  <c r="AP3053"/>
  <c r="AL3478"/>
  <c r="AN3025"/>
  <c r="AJ2124"/>
  <c r="AN1613"/>
  <c r="AQ1081"/>
  <c r="AP2697"/>
  <c r="AJ2588"/>
  <c r="AL2801"/>
  <c r="AR1869"/>
  <c r="AR1514"/>
  <c r="AK3213"/>
  <c r="AO2282"/>
  <c r="AN3149"/>
  <c r="AL3141"/>
  <c r="AR3040"/>
  <c r="AR2740"/>
  <c r="AL3399"/>
  <c r="AQ3491"/>
  <c r="AR2305"/>
  <c r="AN3279"/>
  <c r="AK2156"/>
  <c r="AR2936"/>
  <c r="AO3481"/>
  <c r="AO3274"/>
  <c r="AL3196"/>
  <c r="AR2078"/>
  <c r="AR3058"/>
  <c r="AL2060"/>
  <c r="AP3500"/>
  <c r="AM3505"/>
  <c r="AM2614"/>
  <c r="AK2228"/>
  <c r="AK2846"/>
  <c r="AR3357"/>
  <c r="AK1304"/>
  <c r="AM3533"/>
  <c r="AN2770"/>
  <c r="AL3529"/>
  <c r="AR3056"/>
  <c r="AQ2622"/>
  <c r="AO3238"/>
  <c r="AN2729"/>
  <c r="AP3365"/>
  <c r="AQ2221"/>
  <c r="AK2989"/>
  <c r="AK3001"/>
  <c r="AN3442"/>
  <c r="AL2328"/>
  <c r="AL2488"/>
  <c r="AP1185"/>
  <c r="AM1510"/>
  <c r="AR2962"/>
  <c r="AM2550"/>
  <c r="AJ3509"/>
  <c r="AR3202"/>
  <c r="AJ2944"/>
  <c r="AP2013"/>
  <c r="AJ1952"/>
  <c r="AP2774"/>
  <c r="AP2722"/>
  <c r="AL3080"/>
  <c r="AQ2919"/>
  <c r="AO1462"/>
  <c r="AN1778"/>
  <c r="AM2854"/>
  <c r="AR2854"/>
  <c r="AR2637"/>
  <c r="AO2886"/>
  <c r="AO2637"/>
  <c r="AQ3029"/>
  <c r="AN2217"/>
  <c r="AK2945"/>
  <c r="AQ2357"/>
  <c r="AQ2808"/>
  <c r="AN2590"/>
  <c r="AQ3531"/>
  <c r="AP2940"/>
  <c r="AL3385"/>
  <c r="AQ2394"/>
  <c r="AO1266"/>
  <c r="AN1224"/>
  <c r="AN3432"/>
  <c r="AO3451"/>
  <c r="AN2336"/>
  <c r="AP1278"/>
  <c r="AK1080"/>
  <c r="AN3328"/>
  <c r="AP1956"/>
  <c r="AP2999"/>
  <c r="AN2518"/>
  <c r="AP3422"/>
  <c r="AP1653"/>
  <c r="AK2233"/>
  <c r="AJ2984"/>
  <c r="AR2258"/>
  <c r="AO3311"/>
  <c r="AR2246"/>
  <c r="AK1284"/>
  <c r="AN3415"/>
  <c r="AK2343"/>
  <c r="AO2544"/>
  <c r="AR1378"/>
  <c r="AR3323"/>
  <c r="AO3183"/>
  <c r="AR3301"/>
  <c r="AJ2321"/>
  <c r="AO3400"/>
  <c r="AO1646"/>
  <c r="AQ1938"/>
  <c r="AN2581"/>
  <c r="AO2497"/>
  <c r="AQ2976"/>
  <c r="AO3213"/>
  <c r="AJ2155"/>
  <c r="AR3377"/>
  <c r="AP2637"/>
  <c r="AP1013"/>
  <c r="AN1886"/>
  <c r="AK2957"/>
  <c r="AL2820"/>
  <c r="AQ3528"/>
  <c r="AP2362"/>
  <c r="AK1828"/>
  <c r="AM2297"/>
  <c r="AO1649"/>
  <c r="AN1226"/>
  <c r="AO2976"/>
  <c r="AQ1810"/>
  <c r="AL2349"/>
  <c r="AM3464"/>
  <c r="AJ3050"/>
  <c r="AN1806"/>
  <c r="AJ1916"/>
  <c r="AJ1857"/>
  <c r="AJ3362"/>
  <c r="AR2596"/>
  <c r="AL2796"/>
  <c r="AQ2286"/>
  <c r="AP2728"/>
  <c r="AN2070"/>
  <c r="AO2165"/>
  <c r="AN1402"/>
  <c r="AM2838"/>
  <c r="AL1537"/>
  <c r="AQ1221"/>
  <c r="AJ3053"/>
  <c r="AQ3278"/>
  <c r="AJ1717"/>
  <c r="AP3483"/>
  <c r="AK3198"/>
  <c r="AR3293"/>
  <c r="AO3308"/>
  <c r="AP3314"/>
  <c r="AL2289"/>
  <c r="AL3024"/>
  <c r="AN1997"/>
  <c r="AQ2356"/>
  <c r="AM1702"/>
  <c r="AJ3445"/>
  <c r="AN3202"/>
  <c r="AM2010"/>
  <c r="AP1670"/>
  <c r="AP3166"/>
  <c r="AR2384"/>
  <c r="AO2032"/>
  <c r="AL3545"/>
  <c r="AR3025"/>
  <c r="AM2565"/>
  <c r="AP2813"/>
  <c r="AO3532"/>
  <c r="AM3054"/>
  <c r="AP1662"/>
  <c r="AP2862"/>
  <c r="AO1449"/>
  <c r="AP2082"/>
  <c r="AR2620"/>
  <c r="AQ2878"/>
  <c r="AQ1921"/>
  <c r="AL1468"/>
  <c r="AQ2186"/>
  <c r="AP1413"/>
  <c r="AR3429"/>
  <c r="AR2676"/>
  <c r="AO2906"/>
  <c r="AP1133"/>
  <c r="AP2889"/>
  <c r="AO3221"/>
  <c r="AL2173"/>
  <c r="AP1734"/>
  <c r="AO3069"/>
  <c r="AN1665"/>
  <c r="AL2808"/>
  <c r="AL3039"/>
  <c r="AL3107"/>
  <c r="AQ3346"/>
  <c r="AK2895"/>
  <c r="AO3099"/>
  <c r="AQ2170"/>
  <c r="AR1037"/>
  <c r="AK3007"/>
  <c r="AL2618"/>
  <c r="AK2709"/>
  <c r="AM2310"/>
  <c r="AR1802"/>
  <c r="AK2760"/>
  <c r="AR1213"/>
  <c r="AQ2515"/>
  <c r="AO2097"/>
  <c r="AN3428"/>
  <c r="AL2309"/>
  <c r="AJ2576"/>
  <c r="AP2304"/>
  <c r="AJ3455"/>
  <c r="AQ2570"/>
  <c r="AJ2783"/>
  <c r="AP2045"/>
  <c r="AJ2292"/>
  <c r="AP2983"/>
  <c r="AM2537"/>
  <c r="AQ2425"/>
  <c r="AL3057"/>
  <c r="AR2641"/>
  <c r="AL2815"/>
  <c r="AL3458"/>
  <c r="AQ2473"/>
  <c r="AJ2252"/>
  <c r="AM1574"/>
  <c r="AM2188"/>
  <c r="AL2515"/>
  <c r="AO3087"/>
  <c r="AL3025"/>
  <c r="AR2118"/>
  <c r="AL3047"/>
  <c r="AM3373"/>
  <c r="AP3186"/>
  <c r="AN2692"/>
  <c r="AR3444"/>
  <c r="AM2936"/>
  <c r="AP3498"/>
  <c r="AL2991"/>
  <c r="AQ3196"/>
  <c r="AQ2106"/>
  <c r="AQ2448"/>
  <c r="AR3536"/>
  <c r="AL3176"/>
  <c r="AQ1289"/>
  <c r="AL2772"/>
  <c r="AR3484"/>
  <c r="AM1121"/>
  <c r="AN2780"/>
  <c r="AN2380"/>
  <c r="AN2122"/>
  <c r="AN2625"/>
  <c r="AL2033"/>
  <c r="AO1928"/>
  <c r="AM3439"/>
  <c r="AO3428"/>
  <c r="AO3176"/>
  <c r="AR2010"/>
  <c r="AO2918"/>
  <c r="AJ3147"/>
  <c r="AQ2973"/>
  <c r="AN2897"/>
  <c r="AL1609"/>
  <c r="AP1605"/>
  <c r="AO3471"/>
  <c r="AM1930"/>
  <c r="AO3414"/>
  <c r="AR3369"/>
  <c r="AJ3112"/>
  <c r="AJ1604"/>
  <c r="AL3004"/>
  <c r="AK2958"/>
  <c r="AQ2822"/>
  <c r="AQ2474"/>
  <c r="AO3523"/>
  <c r="AO2290"/>
  <c r="AK3462"/>
  <c r="AK3168"/>
  <c r="AM2418"/>
  <c r="AK2635"/>
  <c r="AP3407"/>
  <c r="AP3222"/>
  <c r="AK3289"/>
  <c r="AR3046"/>
  <c r="AJ1928"/>
  <c r="AK3493"/>
  <c r="AR2541"/>
  <c r="AM1482"/>
  <c r="AJ2084"/>
  <c r="AK2277"/>
  <c r="AL2972"/>
  <c r="AN2060"/>
  <c r="AO2508"/>
  <c r="AN3344"/>
  <c r="AP1597"/>
  <c r="AJ2100"/>
  <c r="AR3292"/>
  <c r="AL2168"/>
  <c r="AQ3500"/>
  <c r="AQ2493"/>
  <c r="AL3516"/>
  <c r="AM1912"/>
  <c r="AK2467"/>
  <c r="AM1577"/>
  <c r="AQ2648"/>
  <c r="AQ3294"/>
  <c r="AO1398"/>
  <c r="AL3018"/>
  <c r="AL3453"/>
  <c r="AK2381"/>
  <c r="AK3128"/>
  <c r="AJ3388"/>
  <c r="AP3458"/>
  <c r="AJ3059"/>
  <c r="AR1385"/>
  <c r="AK2393"/>
  <c r="AN3437"/>
  <c r="AL3240"/>
  <c r="AO2612"/>
  <c r="AP3520"/>
  <c r="AJ1897"/>
  <c r="AP2258"/>
  <c r="AP3536"/>
  <c r="AM3288"/>
  <c r="AQ3448"/>
  <c r="AL3243"/>
  <c r="AO2786"/>
  <c r="AQ2726"/>
  <c r="AR3513"/>
  <c r="AR3153"/>
  <c r="AQ3089"/>
  <c r="AM2222"/>
  <c r="AQ2414"/>
  <c r="AO3304"/>
  <c r="AL2400"/>
  <c r="AQ2645"/>
  <c r="AN3316"/>
  <c r="AL3044"/>
  <c r="AJ1684"/>
  <c r="AN2813"/>
  <c r="AK2711"/>
  <c r="AN2309"/>
  <c r="AR1921"/>
  <c r="AR2798"/>
  <c r="AR2626"/>
  <c r="AQ1449"/>
  <c r="AJ2716"/>
  <c r="AO3200"/>
  <c r="AL3256"/>
  <c r="AL1240"/>
  <c r="AP2089"/>
  <c r="AO2220"/>
  <c r="AP2413"/>
  <c r="AN3005"/>
  <c r="AP1889"/>
  <c r="AJ3303"/>
  <c r="AN2441"/>
  <c r="AQ2061"/>
  <c r="AM2932"/>
  <c r="AN3512"/>
  <c r="AN3441"/>
  <c r="AN2800"/>
  <c r="AQ2609"/>
  <c r="AO3132"/>
  <c r="AJ3486"/>
  <c r="AL3117"/>
  <c r="AO1437"/>
  <c r="AO2058"/>
  <c r="AO1922"/>
  <c r="AL3173"/>
  <c r="AK3148"/>
  <c r="AQ3150"/>
  <c r="AO2322"/>
  <c r="AN2946"/>
  <c r="AQ3250"/>
  <c r="AK2588"/>
  <c r="AO3013"/>
  <c r="AK2036"/>
  <c r="AR2834"/>
  <c r="AM1954"/>
  <c r="AM2321"/>
  <c r="AN2685"/>
  <c r="AQ3453"/>
  <c r="AL1876"/>
  <c r="AN2092"/>
  <c r="AR3526"/>
  <c r="AQ2433"/>
  <c r="AO2441"/>
  <c r="AO1813"/>
  <c r="AQ2661"/>
  <c r="AK3025"/>
  <c r="AM2992"/>
  <c r="AK3395"/>
  <c r="AQ2554"/>
  <c r="AR2918"/>
  <c r="AR1837"/>
  <c r="AJ3404"/>
  <c r="AQ2942"/>
  <c r="AK2844"/>
  <c r="AR3319"/>
  <c r="AO2532"/>
  <c r="AN2862"/>
  <c r="AJ2912"/>
  <c r="AR3502"/>
  <c r="AM3382"/>
  <c r="AJ3420"/>
  <c r="AM2612"/>
  <c r="AJ3101"/>
  <c r="AM1765"/>
  <c r="AM3440"/>
  <c r="AK2288"/>
  <c r="AR3049"/>
  <c r="AM1981"/>
  <c r="AP1785"/>
  <c r="AJ1004"/>
  <c r="AK3392"/>
  <c r="AM3285"/>
  <c r="AR3164"/>
  <c r="AQ2796"/>
  <c r="AK2965"/>
  <c r="AK3328"/>
  <c r="AM1061"/>
  <c r="AP3022"/>
  <c r="AP2549"/>
  <c r="AK3481"/>
  <c r="AP2317"/>
  <c r="AP3397"/>
  <c r="AM3466"/>
  <c r="AN3227"/>
  <c r="AJ2264"/>
  <c r="AQ3088"/>
  <c r="AL1780"/>
  <c r="AJ1700"/>
  <c r="AO2301"/>
  <c r="AK2973"/>
  <c r="AP3068"/>
  <c r="AO3421"/>
  <c r="AN1305"/>
  <c r="AQ3034"/>
  <c r="AL2080"/>
  <c r="AO2105"/>
  <c r="AP3114"/>
  <c r="AL2241"/>
  <c r="AO3253"/>
  <c r="AJ2819"/>
  <c r="AO3341"/>
  <c r="AN2957"/>
  <c r="AQ2948"/>
  <c r="AJ2268"/>
  <c r="AP2654"/>
  <c r="AP1961"/>
  <c r="AL2552"/>
  <c r="AR3066"/>
  <c r="AM3293"/>
  <c r="AN1705"/>
  <c r="AM3333"/>
  <c r="AK2328"/>
  <c r="AQ3068"/>
  <c r="AQ1934"/>
  <c r="AN2708"/>
  <c r="AL1004"/>
  <c r="AQ1733"/>
  <c r="AN3536"/>
  <c r="AQ3526"/>
  <c r="AL3037"/>
  <c r="AM2666"/>
  <c r="AO2389"/>
  <c r="AP2568"/>
  <c r="AP1457"/>
  <c r="AN1393"/>
  <c r="AJ3024"/>
  <c r="AQ3293"/>
  <c r="AQ2893"/>
  <c r="AM2713"/>
  <c r="AJ3107"/>
  <c r="AR1526"/>
  <c r="AP1998"/>
  <c r="AO2309"/>
  <c r="AR3474"/>
  <c r="AM1674"/>
  <c r="AL3305"/>
  <c r="AL3055"/>
  <c r="AN2894"/>
  <c r="AN1933"/>
  <c r="AQ2374"/>
  <c r="AO3008"/>
  <c r="AJ1989"/>
  <c r="AL1836"/>
  <c r="AR3201"/>
  <c r="AP2782"/>
  <c r="G34" a="1"/>
  <c r="AJ2504"/>
  <c r="AQ1945"/>
  <c r="AM3401"/>
  <c r="AN2229"/>
  <c r="AR1933"/>
  <c r="AO2305"/>
  <c r="AQ3226"/>
  <c r="AL2367"/>
  <c r="AJ2040"/>
  <c r="AO2742"/>
  <c r="AM2169"/>
  <c r="AM1337"/>
  <c r="AN2618"/>
  <c r="AN3251"/>
  <c r="AM2880"/>
  <c r="AR1773"/>
  <c r="AM3187"/>
  <c r="AN2769"/>
  <c r="AM2770"/>
  <c r="AP1885"/>
  <c r="AN1622"/>
  <c r="AO1925"/>
  <c r="AQ2606"/>
  <c r="AJ2236"/>
  <c r="AK1932"/>
  <c r="AP1737"/>
  <c r="AN3464"/>
  <c r="AM3046"/>
  <c r="AQ2996"/>
  <c r="AJ3215"/>
  <c r="AN1629"/>
  <c r="AK2656"/>
  <c r="AN1826"/>
  <c r="AO1869"/>
  <c r="AQ3516"/>
  <c r="AK3141"/>
  <c r="AN2245"/>
  <c r="AL2760"/>
  <c r="AL3120"/>
  <c r="AR1698"/>
  <c r="AQ2737"/>
  <c r="AR1866"/>
  <c r="AL3268"/>
  <c r="AJ3400"/>
  <c r="AJ2833"/>
  <c r="AQ1753"/>
  <c r="AP3356"/>
  <c r="AN2509"/>
  <c r="AP1382"/>
  <c r="AK3108"/>
  <c r="AQ1729"/>
  <c r="AJ2587"/>
  <c r="AO2185"/>
  <c r="AM3025"/>
  <c r="AO2754"/>
  <c r="AM3415"/>
  <c r="AQ2680"/>
  <c r="AO3166"/>
  <c r="AK2403"/>
  <c r="AJ2526"/>
  <c r="AP1173"/>
  <c r="AP1638"/>
  <c r="AK1437"/>
  <c r="AO1908"/>
  <c r="AP3157"/>
  <c r="AN3480"/>
  <c r="AL1793"/>
  <c r="AO2199"/>
  <c r="AQ3432"/>
  <c r="AQ2584"/>
  <c r="AO2196"/>
  <c r="AN3261"/>
  <c r="AR1190"/>
  <c r="AO2620"/>
  <c r="AJ2662"/>
  <c r="AL2863"/>
  <c r="AN1237"/>
  <c r="AM2596"/>
  <c r="AP3517"/>
  <c r="AL3315"/>
  <c r="AL1564"/>
  <c r="AN3255"/>
  <c r="AP2212"/>
  <c r="AL2052"/>
  <c r="AN1777"/>
  <c r="AP2985"/>
  <c r="AQ2872"/>
  <c r="AJ3083"/>
  <c r="AL3012"/>
  <c r="AK3538"/>
  <c r="AR3180"/>
  <c r="AP1948"/>
  <c r="AL2001"/>
  <c r="AR2684"/>
  <c r="AP2918"/>
  <c r="AN2456"/>
  <c r="AO1958"/>
  <c r="AN1814"/>
  <c r="AR2202"/>
  <c r="AN2352"/>
  <c r="AR3054"/>
  <c r="AR2573"/>
  <c r="AM2337"/>
  <c r="AO2230"/>
  <c r="AL2139"/>
  <c r="AJ2339"/>
  <c r="AO3117"/>
  <c r="AO2629"/>
  <c r="AL1713"/>
  <c r="AK3062"/>
  <c r="AN2072"/>
  <c r="AN2200"/>
  <c r="AJ2057"/>
  <c r="AM3392"/>
  <c r="AJ1361"/>
  <c r="AP3034"/>
  <c r="AR2042"/>
  <c r="AO3191"/>
  <c r="AO1633"/>
  <c r="AK2433"/>
  <c r="AO3038"/>
  <c r="AP2604"/>
  <c r="AN2760"/>
  <c r="AJ2631"/>
  <c r="AM2181"/>
  <c r="AN3164"/>
  <c r="AK3457"/>
  <c r="AL2207"/>
  <c r="AL3346"/>
  <c r="AO3142"/>
  <c r="AM3491"/>
  <c r="AQ1361"/>
  <c r="AM3408"/>
  <c r="AR2786"/>
  <c r="AM2544"/>
  <c r="AP2748"/>
  <c r="AR3243"/>
  <c r="AL1804"/>
  <c r="AK3085"/>
  <c r="AN1972"/>
  <c r="AQ2933"/>
  <c r="AL1896"/>
  <c r="AN3059"/>
  <c r="AN1717"/>
  <c r="AR3480"/>
  <c r="AQ2886"/>
  <c r="AL1392"/>
  <c r="AJ1064"/>
  <c r="AN3473"/>
  <c r="AR2712"/>
  <c r="AN1330"/>
  <c r="AL1200"/>
  <c r="AN2093"/>
  <c r="AN1697"/>
  <c r="AL3412"/>
  <c r="AJ2635"/>
  <c r="AP3342"/>
  <c r="AP2907"/>
  <c r="AJ2200"/>
  <c r="AN1453"/>
  <c r="AN1876"/>
  <c r="AM2142"/>
  <c r="AR1805"/>
  <c r="AM2991"/>
  <c r="AN1385"/>
  <c r="AO2833"/>
  <c r="AM1886"/>
  <c r="AL1692"/>
  <c r="AL2100"/>
  <c r="AO2470"/>
  <c r="AR3503"/>
  <c r="AQ3416"/>
  <c r="AK2720"/>
  <c r="AR2707"/>
  <c r="AJ3326"/>
  <c r="AK2309"/>
  <c r="AQ3469"/>
  <c r="AO2854"/>
  <c r="AN3448"/>
  <c r="AP3041"/>
  <c r="AJ2921"/>
  <c r="AL3437"/>
  <c r="AN3121"/>
  <c r="AM3322"/>
  <c r="AJ2448"/>
  <c r="AL2691"/>
  <c r="AK2753"/>
  <c r="AO3479"/>
  <c r="AP2690"/>
  <c r="AJ1456"/>
  <c r="AR2982"/>
  <c r="AR1922"/>
  <c r="AK1091"/>
  <c r="AO1941"/>
  <c r="AM2981"/>
  <c r="AK1992"/>
  <c r="AQ1458"/>
  <c r="AQ1674"/>
  <c r="AM3024"/>
  <c r="AQ3242"/>
  <c r="AM2648"/>
  <c r="AM1405"/>
  <c r="AN2397"/>
  <c r="AL2861"/>
  <c r="AL2268"/>
  <c r="AL2984"/>
  <c r="AQ2888"/>
  <c r="AP3223"/>
  <c r="AM1562"/>
  <c r="AR3256"/>
  <c r="AR2021"/>
  <c r="AK2477"/>
  <c r="AN3237"/>
  <c r="AJ2396"/>
  <c r="AQ3466"/>
  <c r="AK2365"/>
  <c r="AP3528"/>
  <c r="AO1065"/>
  <c r="AQ2852"/>
  <c r="AR2529"/>
  <c r="AP2853"/>
  <c r="AM1830"/>
  <c r="AN3340"/>
  <c r="AO1990"/>
  <c r="AR2281"/>
  <c r="AJ2862"/>
  <c r="AR2558"/>
  <c r="AM1806"/>
  <c r="AL1484"/>
  <c r="AN3022"/>
  <c r="AP1745"/>
  <c r="AO3502"/>
  <c r="AQ1353"/>
  <c r="AJ2479"/>
  <c r="AJ3172"/>
  <c r="AR2182"/>
  <c r="AJ1504"/>
  <c r="AL3169"/>
  <c r="AR3452"/>
  <c r="AL1776"/>
  <c r="AK2613"/>
  <c r="AO2980"/>
  <c r="AO2686"/>
  <c r="AL2667"/>
  <c r="AR2820"/>
  <c r="AK2080"/>
  <c r="AL1740"/>
  <c r="AM2630"/>
  <c r="AQ2089"/>
  <c r="AP3297"/>
  <c r="AP3522"/>
  <c r="AP1420"/>
  <c r="AR2422"/>
  <c r="AJ1469"/>
  <c r="AK2797"/>
  <c r="AM2984"/>
  <c r="AJ2297"/>
  <c r="AK2741"/>
  <c r="AL3347"/>
  <c r="AO1653"/>
  <c r="AL2865"/>
  <c r="AP2390"/>
  <c r="AM3203"/>
  <c r="AO1625"/>
  <c r="AM3010"/>
  <c r="AJ2955"/>
  <c r="AL1248"/>
  <c r="AO1681"/>
  <c r="AQ1734"/>
  <c r="AJ2250"/>
  <c r="AP1569"/>
  <c r="AN1633"/>
  <c r="AR2574"/>
  <c r="AK1693"/>
  <c r="AL2334"/>
  <c r="AM3136"/>
  <c r="AQ2002"/>
  <c r="AR3255"/>
  <c r="AL3145"/>
  <c r="AQ2384"/>
  <c r="AN1131"/>
  <c r="AO3478"/>
  <c r="AK2871"/>
  <c r="AL3043"/>
  <c r="AK2407"/>
  <c r="AL1127"/>
  <c r="AJ1263"/>
  <c r="AR2988"/>
  <c r="AQ2084"/>
  <c r="AQ2975"/>
  <c r="AQ3312"/>
  <c r="AL2343"/>
  <c r="AL2723"/>
  <c r="AK2847"/>
  <c r="AK3375"/>
  <c r="AL1404"/>
  <c r="AK1805"/>
  <c r="AM2314"/>
  <c r="AP2724"/>
  <c r="AL2625"/>
  <c r="AQ1229"/>
  <c r="AQ2097"/>
  <c r="AQ2972"/>
  <c r="AM2333"/>
  <c r="AQ3082"/>
  <c r="AL3296"/>
  <c r="AL3414"/>
  <c r="AJ2135"/>
  <c r="AP3106"/>
  <c r="AO1814"/>
  <c r="AM2165"/>
  <c r="AO3370"/>
  <c r="AO3445"/>
  <c r="AO3402"/>
  <c r="AM2462"/>
  <c r="AJ2696"/>
  <c r="AR1613"/>
  <c r="AP1001"/>
  <c r="AO1001"/>
  <c r="AL3124"/>
  <c r="AQ1133"/>
  <c r="AP1417"/>
  <c r="AO1009"/>
  <c r="AO2072"/>
  <c r="AJ3469"/>
  <c r="AN3382"/>
  <c r="AP3525"/>
  <c r="AN2238"/>
  <c r="AQ2516"/>
  <c r="AR3226"/>
  <c r="AL1420"/>
  <c r="AO1534"/>
  <c r="AN2520"/>
  <c r="AN1369"/>
  <c r="AM2045"/>
  <c r="AO2405"/>
  <c r="AO2386"/>
  <c r="AN3240"/>
  <c r="AL2968"/>
  <c r="AP2173"/>
  <c r="AP1485"/>
  <c r="AM1910"/>
  <c r="AN3049"/>
  <c r="AO2178"/>
  <c r="AR2840"/>
  <c r="AM2166"/>
  <c r="AL2755"/>
  <c r="AK2575"/>
  <c r="AK2195"/>
  <c r="AJ1208"/>
  <c r="AL2368"/>
  <c r="AP3227"/>
  <c r="AO3113"/>
  <c r="AO2705"/>
  <c r="AQ1409"/>
  <c r="AR2847"/>
  <c r="AQ2017"/>
  <c r="AQ2310"/>
  <c r="AP2700"/>
  <c r="AJ3441"/>
  <c r="AL2073"/>
  <c r="AR2084"/>
  <c r="AL2027"/>
  <c r="AN1757"/>
  <c r="AR3385"/>
  <c r="AL3069"/>
  <c r="AO2541"/>
  <c r="AP2789"/>
  <c r="AM3387"/>
  <c r="AQ2744"/>
  <c r="AR2610"/>
  <c r="AL3343"/>
  <c r="AO3482"/>
  <c r="AQ2189"/>
  <c r="AQ2116"/>
  <c r="AQ3080"/>
  <c r="AM3245"/>
  <c r="AO1213"/>
  <c r="AL3474"/>
  <c r="AL1352"/>
  <c r="AM2276"/>
  <c r="AM3537"/>
  <c r="AL3312"/>
  <c r="AN3460"/>
  <c r="AL2939"/>
  <c r="AK1888"/>
  <c r="AN3159"/>
  <c r="AR3073"/>
  <c r="AP1972"/>
  <c r="AN2890"/>
  <c r="AP1333"/>
  <c r="AQ1828"/>
  <c r="AO2740"/>
  <c r="AR2532"/>
  <c r="AN1970"/>
  <c r="AK3247"/>
  <c r="AM1590"/>
  <c r="AL2468"/>
  <c r="AJ3390"/>
  <c r="AJ2629"/>
  <c r="AQ2985"/>
  <c r="AK3221"/>
  <c r="AL2956"/>
  <c r="AR2261"/>
  <c r="AO2557"/>
  <c r="AJ2081"/>
  <c r="AL2069"/>
  <c r="AP2337"/>
  <c r="AN2912"/>
  <c r="AK2217"/>
  <c r="AK1508"/>
  <c r="AJ2257"/>
  <c r="AN3374"/>
  <c r="AQ1829"/>
  <c r="AR2114"/>
  <c r="AR3189"/>
  <c r="AK3401"/>
  <c r="AM2849"/>
  <c r="AM3201"/>
  <c r="AK2512"/>
  <c r="AL3081"/>
  <c r="AN3293"/>
  <c r="AJ3221"/>
  <c r="AN2884"/>
  <c r="AJ2424"/>
  <c r="AN3531"/>
  <c r="AP3542"/>
  <c r="AO1678"/>
  <c r="AM2888"/>
  <c r="AN2024"/>
  <c r="AR2397"/>
  <c r="AQ2849"/>
  <c r="AK1929"/>
  <c r="AN2498"/>
  <c r="AJ2353"/>
  <c r="AR1810"/>
  <c r="AJ1232"/>
  <c r="AP1997"/>
  <c r="AR2765"/>
  <c r="AN3426"/>
  <c r="AN2424"/>
  <c r="AM3092"/>
  <c r="AN2584"/>
  <c r="AN2233"/>
  <c r="AR3116"/>
  <c r="AP1869"/>
  <c r="AL2396"/>
  <c r="AO2406"/>
  <c r="AR3103"/>
  <c r="AN1362"/>
  <c r="AP3460"/>
  <c r="AP2341"/>
  <c r="AQ1165"/>
  <c r="AR3170"/>
  <c r="AO3272"/>
  <c r="AP2526"/>
  <c r="AL3472"/>
  <c r="AK2836"/>
  <c r="AM2798"/>
  <c r="AR3294"/>
  <c r="AL3377"/>
  <c r="AO2489"/>
  <c r="AN1510"/>
  <c r="AL1512"/>
  <c r="AJ1520"/>
  <c r="AR2955"/>
  <c r="AM3110"/>
  <c r="AR1714"/>
  <c r="AP2854"/>
  <c r="AK1300"/>
  <c r="AL1600"/>
  <c r="AP2878"/>
  <c r="AR1085"/>
  <c r="AJ2509"/>
  <c r="AN3380"/>
  <c r="AL3195"/>
  <c r="AO2104"/>
  <c r="AO2696"/>
  <c r="AP3292"/>
  <c r="AN1353"/>
  <c r="AM1633"/>
  <c r="AM2792"/>
  <c r="AM1513"/>
  <c r="AR2985"/>
  <c r="AO2941"/>
  <c r="AN2412"/>
  <c r="AJ3522"/>
  <c r="AJ2719"/>
  <c r="AO1265"/>
  <c r="AK3134"/>
  <c r="AN2104"/>
  <c r="AN2132"/>
  <c r="AJ3539"/>
  <c r="AR3262"/>
  <c r="AN2270"/>
  <c r="AK2223"/>
  <c r="AP3138"/>
  <c r="AQ1534"/>
  <c r="AR2421"/>
  <c r="AO1305"/>
  <c r="AP2618"/>
  <c r="AL2463"/>
  <c r="AR1709"/>
  <c r="AM1785"/>
  <c r="AQ2082"/>
  <c r="AQ3452"/>
  <c r="AQ2896"/>
  <c r="AL2724"/>
  <c r="AO1101"/>
  <c r="AJ1633"/>
  <c r="AQ2136"/>
  <c r="AQ2230"/>
  <c r="AK2873"/>
  <c r="AP2997"/>
  <c r="AO2358"/>
  <c r="AN3110"/>
  <c r="AN2596"/>
  <c r="AQ2903"/>
  <c r="AM2808"/>
  <c r="AQ3159"/>
  <c r="AO3441"/>
  <c r="AQ3191"/>
  <c r="AM3356"/>
  <c r="AN3394"/>
  <c r="AJ3132"/>
  <c r="AP3021"/>
  <c r="AO2480"/>
  <c r="AM3517"/>
  <c r="AL1608"/>
  <c r="AQ1849"/>
  <c r="AP2693"/>
  <c r="AP2901"/>
  <c r="AP1109"/>
  <c r="AL2596"/>
  <c r="AJ3495"/>
  <c r="AJ2485"/>
  <c r="AR3493"/>
  <c r="AM3497"/>
  <c r="AN2849"/>
  <c r="AN2745"/>
  <c r="AN2885"/>
  <c r="AL2640"/>
  <c r="AR2966"/>
  <c r="AJ2436"/>
  <c r="AK2345"/>
  <c r="AK3487"/>
  <c r="AP2005"/>
  <c r="AP3013"/>
  <c r="AM2301"/>
  <c r="AK2652"/>
  <c r="AO1873"/>
  <c r="AN2654"/>
  <c r="AN2097"/>
  <c r="AJ2060"/>
  <c r="AO2577"/>
  <c r="AM1962"/>
  <c r="AM1829"/>
  <c r="AK2611"/>
  <c r="AN2790"/>
  <c r="AM2502"/>
  <c r="AM2700"/>
  <c r="AR3274"/>
  <c r="AD16" a="1"/>
  <c r="AJ1929"/>
  <c r="AR2925"/>
  <c r="AL1460"/>
  <c r="AN2433"/>
  <c r="AN3028"/>
  <c r="AN2642"/>
  <c r="AQ3413"/>
  <c r="AO2694"/>
  <c r="AQ3425"/>
  <c r="AM3144"/>
  <c r="AQ3172"/>
  <c r="AM2853"/>
  <c r="AP3030"/>
  <c r="AO1749"/>
  <c r="AQ1933"/>
  <c r="AM2718"/>
  <c r="AK2232"/>
  <c r="AR2446"/>
  <c r="AL1252"/>
  <c r="AR2622"/>
  <c r="AK2804"/>
  <c r="AQ2237"/>
  <c r="AL3432"/>
  <c r="AL1272"/>
  <c r="AQ2041"/>
  <c r="AP3126"/>
  <c r="AR1401"/>
  <c r="AP2917"/>
  <c r="AM3394"/>
  <c r="AP2665"/>
  <c r="AP3308"/>
  <c r="AR3200"/>
  <c r="AK3500"/>
  <c r="AN1562"/>
  <c r="AJ3140"/>
  <c r="AM1917"/>
  <c r="AQ3097"/>
  <c r="AP2821"/>
  <c r="AQ2851"/>
  <c r="AK2892"/>
  <c r="AQ2958"/>
  <c r="AM2613"/>
  <c r="AO1937"/>
  <c r="AM2217"/>
  <c r="AJ2837"/>
  <c r="AP2281"/>
  <c r="AL2680"/>
  <c r="AL2952"/>
  <c r="AM3009"/>
  <c r="AP3545"/>
  <c r="AJ2964"/>
  <c r="AQ2798"/>
  <c r="AM1961"/>
  <c r="AR2161"/>
  <c r="AQ3366"/>
  <c r="AO3533"/>
  <c r="AQ3078"/>
  <c r="AM3297"/>
  <c r="AN2753"/>
  <c r="AJ1244"/>
  <c r="AP3190"/>
  <c r="AP1610"/>
  <c r="AJ1968"/>
  <c r="AR2137"/>
  <c r="AP2942"/>
  <c r="AK2580"/>
  <c r="AP2492"/>
  <c r="AO3537"/>
  <c r="AQ1737"/>
  <c r="AR2860"/>
  <c r="AP2744"/>
  <c r="AM3237"/>
  <c r="AO2530"/>
  <c r="AL2132"/>
  <c r="AO2533"/>
  <c r="AQ3498"/>
  <c r="AR2889"/>
  <c r="AL3210"/>
  <c r="AP2542"/>
  <c r="AJ3001"/>
  <c r="AJ1708"/>
  <c r="AM3442"/>
  <c r="AP3318"/>
  <c r="AJ3055"/>
  <c r="AO2573"/>
  <c r="AQ2800"/>
  <c r="AN3163"/>
  <c r="AQ3320"/>
  <c r="AJ2872"/>
  <c r="AN1217"/>
  <c r="AK2100"/>
  <c r="AN3537"/>
  <c r="AO3168"/>
  <c r="AJ2596"/>
  <c r="AP1221"/>
  <c r="AL1828"/>
  <c r="AQ3454"/>
  <c r="AP2381"/>
  <c r="AN3205"/>
  <c r="AK1548"/>
  <c r="AN2113"/>
  <c r="AN3409"/>
  <c r="AK2124"/>
  <c r="AM2661"/>
  <c r="AM2802"/>
  <c r="AO1961"/>
  <c r="AK2912"/>
  <c r="AM1281"/>
  <c r="AK3143"/>
  <c r="AP3418"/>
  <c r="AO3530"/>
  <c r="AN1517"/>
  <c r="AR1957"/>
  <c r="AR1161"/>
  <c r="AC15" a="1"/>
  <c r="AM1685"/>
  <c r="AR3094"/>
  <c r="AP2956"/>
  <c r="AQ1901"/>
  <c r="AQ3141"/>
  <c r="AN2676"/>
  <c r="AK3121"/>
  <c r="AP2906"/>
  <c r="AN3532"/>
  <c r="AN2921"/>
  <c r="AN2300"/>
  <c r="AQ2847"/>
  <c r="AN2910"/>
  <c r="AN2949"/>
  <c r="AJ2345"/>
  <c r="AL3525"/>
  <c r="AP2750"/>
  <c r="AO3463"/>
  <c r="AN2766"/>
  <c r="AO3230"/>
  <c r="AM1843"/>
  <c r="AN2429"/>
  <c r="AQ2925"/>
  <c r="AQ1465"/>
  <c r="AP2546"/>
  <c r="AN2798"/>
  <c r="AO2935"/>
  <c r="AQ3464"/>
  <c r="AP1661"/>
  <c r="AP1729"/>
  <c r="AN2461"/>
  <c r="AL2308"/>
  <c r="AQ3297"/>
  <c r="AJ3472"/>
  <c r="AR1874"/>
  <c r="AN2056"/>
  <c r="AO2806"/>
  <c r="AN1829"/>
  <c r="AM3513"/>
  <c r="AO3088"/>
  <c r="AL3429"/>
  <c r="AR3144"/>
  <c r="AR3366"/>
  <c r="AO2922"/>
  <c r="H41" a="1"/>
  <c r="AN2193"/>
  <c r="AR2981"/>
  <c r="AR3233"/>
  <c r="AP1857"/>
  <c r="AQ2774"/>
  <c r="AQ1910"/>
  <c r="AO3525"/>
  <c r="AL3188"/>
  <c r="AM2546"/>
  <c r="AJ3356"/>
  <c r="AJ2052"/>
  <c r="AQ2470"/>
  <c r="AN2879"/>
  <c r="AM1902"/>
  <c r="AL2656"/>
  <c r="AK3255"/>
  <c r="AO2458"/>
  <c r="AQ3442"/>
  <c r="AM2582"/>
  <c r="AQ2831"/>
  <c r="AP2309"/>
  <c r="AQ1145"/>
  <c r="AQ2393"/>
  <c r="AQ1554"/>
  <c r="AP2649"/>
  <c r="AJ3227"/>
  <c r="AK3483"/>
  <c r="AL1364"/>
  <c r="AN2710"/>
  <c r="AK3459"/>
  <c r="AN2553"/>
  <c r="AQ2789"/>
  <c r="AN1897"/>
  <c r="AK2112"/>
  <c r="AM2193"/>
  <c r="AQ1209"/>
  <c r="AO1801"/>
  <c r="AN2904"/>
  <c r="AL2013"/>
  <c r="AR2441"/>
  <c r="AO2568"/>
  <c r="AM1613"/>
  <c r="AL2955"/>
  <c r="AL2124"/>
  <c r="AO3387"/>
  <c r="AL2784"/>
  <c r="AM3109"/>
  <c r="AM2977"/>
  <c r="AP2110"/>
  <c r="AR3149"/>
  <c r="AO3416"/>
  <c r="AR2737"/>
  <c r="AJ3264"/>
  <c r="AO2513"/>
  <c r="AR3298"/>
  <c r="AP1633"/>
  <c r="AR2554"/>
  <c r="AM3407"/>
  <c r="AK2623"/>
  <c r="AP2223"/>
  <c r="AK3056"/>
  <c r="AM1841"/>
  <c r="AM2601"/>
  <c r="AR2593"/>
  <c r="AM3225"/>
  <c r="AK2772"/>
  <c r="AN2934"/>
  <c r="AP1677"/>
  <c r="AK1761"/>
  <c r="AP3078"/>
  <c r="AP2517"/>
  <c r="AR2153"/>
  <c r="AJ2404"/>
  <c r="AK2201"/>
  <c r="AQ2461"/>
  <c r="AJ3102"/>
  <c r="AJ3409"/>
  <c r="AJ3491"/>
  <c r="AK2812"/>
  <c r="I35" a="1"/>
  <c r="AR2761"/>
  <c r="AQ2222"/>
  <c r="AM3465"/>
  <c r="AR2486"/>
  <c r="AN3105"/>
  <c r="AN2985"/>
  <c r="AN3319"/>
  <c r="AL2280"/>
  <c r="AO2286"/>
  <c r="AN2473"/>
  <c r="AM1865"/>
  <c r="AK2460"/>
  <c r="AR2941"/>
  <c r="AL3504"/>
  <c r="AQ1805"/>
  <c r="AR3500"/>
  <c r="AM2972"/>
  <c r="AN3078"/>
  <c r="AP3384"/>
  <c r="AO3485"/>
  <c r="AL2269"/>
  <c r="AL2240"/>
  <c r="AO2549"/>
  <c r="AN1157"/>
  <c r="AR1421"/>
  <c r="AN3534"/>
  <c r="AN2874"/>
  <c r="AJ3125"/>
  <c r="AK3285"/>
  <c r="AQ3546"/>
  <c r="AO2553"/>
  <c r="AR2950"/>
  <c r="AQ2377"/>
  <c r="AN3269"/>
  <c r="AM1973"/>
  <c r="AP2053"/>
  <c r="I3" a="1"/>
  <c r="AP1733"/>
  <c r="AR2702"/>
  <c r="AN3538"/>
  <c r="AK3266"/>
  <c r="AM2189"/>
  <c r="AO3130"/>
  <c r="AP3228"/>
  <c r="AJ3148"/>
  <c r="AN3062"/>
  <c r="AM2289"/>
  <c r="AJ2899"/>
  <c r="AJ3510"/>
  <c r="AQ2417"/>
  <c r="AN3303"/>
  <c r="AJ2960"/>
  <c r="AL2823"/>
  <c r="AN2101"/>
  <c r="AO3104"/>
  <c r="AQ3421"/>
  <c r="AP1217"/>
  <c r="AK2516"/>
  <c r="AL2857"/>
  <c r="AK3361"/>
  <c r="AQ2658"/>
  <c r="AR1894"/>
  <c r="AP2633"/>
  <c r="AQ3381"/>
  <c r="AO3489"/>
  <c r="AQ3405"/>
  <c r="AQ2546"/>
  <c r="AO2269"/>
  <c r="AK3189"/>
  <c r="AN2253"/>
  <c r="AJ1268"/>
  <c r="AK2756"/>
  <c r="AM2397"/>
  <c r="I5" a="1"/>
  <c r="AP2261"/>
  <c r="AR2973"/>
  <c r="AQ3173"/>
  <c r="AK2700"/>
  <c r="AM1525"/>
  <c r="AP2961"/>
  <c r="AR3296"/>
  <c r="AN2754"/>
  <c r="AQ2562"/>
  <c r="AR2265"/>
  <c r="AR2361"/>
  <c r="AN1905"/>
  <c r="AL2089"/>
  <c r="AN1789"/>
  <c r="AK2728"/>
  <c r="D4" a="1"/>
  <c r="AP3158"/>
  <c r="AQ1981"/>
  <c r="AO3164"/>
  <c r="AR2813"/>
  <c r="AQ3544"/>
  <c r="AM3330"/>
  <c r="AR3001"/>
  <c r="AK3048"/>
  <c r="AL3216"/>
  <c r="AR1185"/>
  <c r="AN3000"/>
  <c r="I63" a="1"/>
  <c r="AJ3464"/>
  <c r="AN3425"/>
  <c r="AO3150"/>
  <c r="AP3505"/>
  <c r="AJ3392"/>
  <c r="AO2229"/>
  <c r="AM2925"/>
  <c r="AJ3443"/>
  <c r="AR2270"/>
  <c r="AK3287"/>
  <c r="AQ3273"/>
  <c r="AP2197"/>
  <c r="AO2536"/>
  <c r="AR3101"/>
  <c r="AM1861"/>
  <c r="AQ2442"/>
  <c r="AK2492"/>
  <c r="AO1785"/>
  <c r="AM1833"/>
  <c r="AJ3230"/>
  <c r="AN3321"/>
  <c r="AN2005"/>
  <c r="AN2225"/>
  <c r="AO2661"/>
  <c r="AR3092"/>
  <c r="AP2897"/>
  <c r="AL2744"/>
  <c r="AR2125"/>
  <c r="AR2496"/>
  <c r="AP1974"/>
  <c r="AM2634"/>
  <c r="AP3311"/>
  <c r="AJ3060"/>
  <c r="AO1858"/>
  <c r="AP2825"/>
  <c r="AO2880"/>
  <c r="AK2787"/>
  <c r="AM3027"/>
  <c r="AM3423"/>
  <c r="AL3103"/>
  <c r="AN2369"/>
  <c r="AK3465"/>
  <c r="AP2685"/>
  <c r="AQ1602"/>
  <c r="AQ2362"/>
  <c r="AM3242"/>
  <c r="AR2073"/>
  <c r="AK3012"/>
  <c r="AQ2964"/>
  <c r="AQ2069"/>
  <c r="AM2677"/>
  <c r="AN3400"/>
  <c r="AL2312"/>
  <c r="AM3371"/>
  <c r="AR1961"/>
  <c r="AP2010"/>
  <c r="AN1793"/>
  <c r="AO2310"/>
  <c r="AN2337"/>
  <c r="AP3245"/>
  <c r="AO1345"/>
  <c r="AK2029"/>
  <c r="AO3115"/>
  <c r="AJ2980"/>
  <c r="AK2985"/>
  <c r="AJ2973"/>
  <c r="AM2093"/>
  <c r="AQ2529"/>
  <c r="AR1481"/>
  <c r="AP3284"/>
  <c r="AL2076"/>
  <c r="AJ2968"/>
  <c r="AK2703"/>
  <c r="AQ2373"/>
  <c r="AQ3006"/>
  <c r="AL2627"/>
  <c r="AO3108"/>
  <c r="AO2642"/>
  <c r="AR2453"/>
  <c r="AP2234"/>
  <c r="AP1125"/>
  <c r="AO2653"/>
  <c r="AQ3202"/>
  <c r="AP1789"/>
  <c r="AJ2440"/>
  <c r="AO2809"/>
  <c r="AO1341"/>
  <c r="AM3478"/>
  <c r="AR1994"/>
  <c r="AO2869"/>
  <c r="AP2698"/>
  <c r="AJ2500"/>
  <c r="AP1753"/>
  <c r="AO3157"/>
  <c r="AP2333"/>
  <c r="AR2906"/>
  <c r="AN3390"/>
  <c r="AO2265"/>
  <c r="AO2548"/>
  <c r="AO2373"/>
  <c r="AM3017"/>
  <c r="AK1948"/>
  <c r="AO3198"/>
  <c r="AN1505"/>
  <c r="AK2864"/>
  <c r="AN1338"/>
  <c r="AR2689"/>
  <c r="AR3297"/>
  <c r="AO3077"/>
  <c r="AQ3066"/>
  <c r="AK2380"/>
  <c r="AO2429"/>
  <c r="AN2153"/>
  <c r="AL2017"/>
  <c r="AK1840"/>
  <c r="AN2965"/>
  <c r="AO3378"/>
  <c r="AP3290"/>
  <c r="AJ2828"/>
  <c r="AL2440"/>
  <c r="AO2624"/>
  <c r="AN3366"/>
  <c r="AJ2437"/>
  <c r="AK3308"/>
  <c r="AL1576"/>
  <c r="AR3349"/>
  <c r="AM2145"/>
  <c r="AL2980"/>
  <c r="AJ2260"/>
  <c r="AR1793"/>
  <c r="AL3033"/>
  <c r="AL3284"/>
  <c r="AN2169"/>
  <c r="AP3233"/>
  <c r="AR2789"/>
  <c r="AR2245"/>
  <c r="AP3129"/>
  <c r="AN2569"/>
  <c r="AL2797"/>
  <c r="AR2849"/>
  <c r="AK2320"/>
  <c r="AP3215"/>
  <c r="AN2689"/>
  <c r="AR3308"/>
  <c r="AO2914"/>
  <c r="AL2388"/>
  <c r="AK3536"/>
  <c r="AP2489"/>
  <c r="AR2638"/>
  <c r="AN3490"/>
  <c r="AO2221"/>
  <c r="AN3361"/>
  <c r="AK2799"/>
  <c r="AQ3497"/>
  <c r="AR1189"/>
  <c r="AQ2466"/>
  <c r="AO3165"/>
  <c r="AP2745"/>
  <c r="AR2349"/>
  <c r="AP2057"/>
  <c r="AK2372"/>
  <c r="AO2965"/>
  <c r="AM3363"/>
  <c r="H64" a="1"/>
  <c r="AO3349"/>
  <c r="AK2508"/>
  <c r="AN2301"/>
  <c r="AJ1713"/>
  <c r="AM1741"/>
  <c r="AM2645"/>
  <c r="AK3271"/>
  <c r="AJ1340"/>
  <c r="AO2871"/>
  <c r="AJ2732"/>
  <c r="AO2730"/>
  <c r="AQ2830"/>
  <c r="AJ3405"/>
  <c r="AO3458"/>
  <c r="AR3112"/>
  <c r="AN3080"/>
  <c r="H38" a="1"/>
  <c r="AN2361"/>
  <c r="AM2933"/>
  <c r="AR1901"/>
  <c r="AR2754"/>
  <c r="AP3374"/>
  <c r="AN2546"/>
  <c r="AQ2941"/>
  <c r="AM2497"/>
  <c r="AR3290"/>
  <c r="AO2937"/>
  <c r="AR3498"/>
  <c r="AO2738"/>
  <c r="AP2762"/>
  <c r="AP3305"/>
  <c r="AO2241"/>
  <c r="D5" a="1"/>
  <c r="AL1572"/>
  <c r="AO2042"/>
  <c r="AJ3368"/>
  <c r="AN3117"/>
  <c r="AM3016"/>
  <c r="AJ2476"/>
  <c r="AJ1252"/>
  <c r="AQ2782"/>
  <c r="AO1650"/>
  <c r="AN3542"/>
  <c r="AN1861"/>
  <c r="AR1917"/>
  <c r="AR1904"/>
  <c r="AP3372"/>
  <c r="AK1868"/>
  <c r="AP2993"/>
  <c r="AR2500"/>
  <c r="AM1969"/>
  <c r="AL1768"/>
  <c r="AQ2638"/>
  <c r="AJ2680"/>
  <c r="AJ2735"/>
  <c r="AM2777"/>
  <c r="AN2725"/>
  <c r="AK3165"/>
  <c r="AR3492"/>
  <c r="AO2576"/>
  <c r="AL3119"/>
  <c r="AL2799"/>
  <c r="AQ3282"/>
  <c r="AK2456"/>
  <c r="AO3480"/>
  <c r="AO1905"/>
  <c r="AN2185"/>
  <c r="AP2477"/>
  <c r="AJ1592"/>
  <c r="AR1289"/>
  <c r="AN1565"/>
  <c r="AN3120"/>
  <c r="AK3090"/>
  <c r="AK1456"/>
  <c r="AN1553"/>
  <c r="AR2389"/>
  <c r="AJ3517"/>
  <c r="AN3160"/>
  <c r="AO1809"/>
  <c r="AK3427"/>
  <c r="AN2580"/>
  <c r="AN3125"/>
  <c r="AQ3136"/>
  <c r="AK3501"/>
  <c r="AN3144"/>
  <c r="AQ3309"/>
  <c r="AQ1662"/>
  <c r="AN2214"/>
  <c r="AK2775"/>
  <c r="AQ3017"/>
  <c r="AP2224"/>
  <c r="AJ2428"/>
  <c r="AN2052"/>
  <c r="AQ2604"/>
  <c r="AM1885"/>
  <c r="AL3051"/>
  <c r="AL3544"/>
  <c r="AQ1942"/>
  <c r="AJ2416"/>
  <c r="AM3087"/>
  <c r="AM3453"/>
  <c r="AR2804"/>
  <c r="AK2556"/>
  <c r="AM3022"/>
  <c r="AP2500"/>
  <c r="AK1677"/>
  <c r="AK3220"/>
  <c r="AP3123"/>
  <c r="AO2333"/>
  <c r="AM2317"/>
  <c r="G38" a="1"/>
  <c r="G32" a="1"/>
  <c r="AN2521"/>
  <c r="AP3477"/>
  <c r="AJ3033"/>
  <c r="AJ2652"/>
  <c r="AM3268"/>
  <c r="AQ2177"/>
  <c r="AK3180"/>
  <c r="AL1960"/>
  <c r="AN2574"/>
  <c r="AM2406"/>
  <c r="AK1140"/>
  <c r="AP3430"/>
  <c r="AN2557"/>
  <c r="AJ1964"/>
  <c r="AQ3377"/>
  <c r="AK2659"/>
  <c r="AL2532"/>
  <c r="AN2573"/>
  <c r="AK3101"/>
  <c r="AL1996"/>
  <c r="AR3532"/>
  <c r="AL3008"/>
  <c r="AM3044"/>
  <c r="AN1502"/>
  <c r="AR1861"/>
  <c r="AR3373"/>
  <c r="AN3252"/>
  <c r="AN2898"/>
  <c r="AJ2204"/>
  <c r="AK2608"/>
  <c r="AJ3211"/>
  <c r="AK3524"/>
  <c r="AL3203"/>
  <c r="AO1039"/>
  <c r="AN2575"/>
  <c r="AO2538"/>
  <c r="AK2661"/>
  <c r="AJ2239"/>
  <c r="AK1238"/>
  <c r="AR1839"/>
  <c r="AP1169"/>
  <c r="AJ2131"/>
  <c r="AN3373"/>
  <c r="AR1149"/>
  <c r="AM2162"/>
  <c r="AL1892"/>
  <c r="AR3023"/>
  <c r="AN1573"/>
  <c r="AM1559"/>
  <c r="AQ2364"/>
  <c r="AQ2906"/>
  <c r="AQ1440"/>
  <c r="AO3534"/>
  <c r="AQ2962"/>
  <c r="AR2646"/>
  <c r="AQ1626"/>
  <c r="AK2197"/>
  <c r="AN2568"/>
  <c r="AO2074"/>
  <c r="AL1941"/>
  <c r="AM2975"/>
  <c r="AQ3479"/>
  <c r="AO2304"/>
  <c r="AK3345"/>
  <c r="AL2093"/>
  <c r="AO3492"/>
  <c r="AK1684"/>
  <c r="AM2720"/>
  <c r="AM3020"/>
  <c r="AP2795"/>
  <c r="AQ3316"/>
  <c r="AN2848"/>
  <c r="AQ3446"/>
  <c r="AQ1381"/>
  <c r="AR1086"/>
  <c r="AN2116"/>
  <c r="AN1113"/>
  <c r="AO3045"/>
  <c r="AM1478"/>
  <c r="AP2938"/>
  <c r="AP2464"/>
  <c r="AQ3272"/>
  <c r="AK2237"/>
  <c r="AQ1365"/>
  <c r="AQ2220"/>
  <c r="AL1104"/>
  <c r="AL3511"/>
  <c r="AK3193"/>
  <c r="AO2073"/>
  <c r="AO3314"/>
  <c r="AR2298"/>
  <c r="AJ2873"/>
  <c r="AR2882"/>
  <c r="AK2837"/>
  <c r="AO1906"/>
  <c r="AR2382"/>
  <c r="AL2128"/>
  <c r="AO1918"/>
  <c r="AJ2929"/>
  <c r="AQ2672"/>
  <c r="AK3232"/>
  <c r="AR2304"/>
  <c r="AN3504"/>
  <c r="AQ3005"/>
  <c r="AJ3460"/>
  <c r="AQ2793"/>
  <c r="AL2856"/>
  <c r="AQ1777"/>
  <c r="AQ1889"/>
  <c r="AL2481"/>
  <c r="AL1964"/>
  <c r="AR1769"/>
  <c r="AN3330"/>
  <c r="AP2709"/>
  <c r="AR1641"/>
  <c r="AP2965"/>
  <c r="AJ1640"/>
  <c r="AQ1637"/>
  <c r="AM2125"/>
  <c r="AR2158"/>
  <c r="AP3243"/>
  <c r="AM3040"/>
  <c r="AR3462"/>
  <c r="AJ3360"/>
  <c r="AQ1774"/>
  <c r="AL2108"/>
  <c r="AJ3349"/>
  <c r="AJ3020"/>
  <c r="AO1121"/>
  <c r="AJ1704"/>
  <c r="AP3080"/>
  <c r="AR1341"/>
  <c r="AN2561"/>
  <c r="AK3385"/>
  <c r="AO2944"/>
  <c r="AP2265"/>
  <c r="AL3085"/>
  <c r="AO3119"/>
  <c r="AM1753"/>
  <c r="AO3301"/>
  <c r="AP3424"/>
  <c r="AN2064"/>
  <c r="AP3047"/>
  <c r="AN3256"/>
  <c r="AK1748"/>
  <c r="AJ3435"/>
  <c r="AL3413"/>
  <c r="AL1940"/>
  <c r="AN1798"/>
  <c r="AQ2022"/>
  <c r="AK3163"/>
  <c r="AP2142"/>
  <c r="AO1641"/>
  <c r="AL3112"/>
  <c r="AQ3204"/>
  <c r="AO1758"/>
  <c r="AJ2981"/>
  <c r="AO2638"/>
  <c r="AK2564"/>
  <c r="AQ2871"/>
  <c r="AQ3026"/>
  <c r="AP3056"/>
  <c r="AO2492"/>
  <c r="AR3344"/>
  <c r="AJ3470"/>
  <c r="AL3053"/>
  <c r="AK1736"/>
  <c r="AQ2654"/>
  <c r="AQ2388"/>
  <c r="AN2440"/>
  <c r="AO3245"/>
  <c r="AL2519"/>
  <c r="AN3220"/>
  <c r="AR2814"/>
  <c r="AK3344"/>
  <c r="AR1649"/>
  <c r="AL3530"/>
  <c r="AO2788"/>
  <c r="AP2904"/>
  <c r="AO2218"/>
  <c r="AM2730"/>
  <c r="AP2322"/>
  <c r="AN2514"/>
  <c r="AN1521"/>
  <c r="AN2236"/>
  <c r="AP2033"/>
  <c r="AM1818"/>
  <c r="AO2142"/>
  <c r="AO3296"/>
  <c r="AL1444"/>
  <c r="AQ2236"/>
  <c r="AQ3524"/>
  <c r="AP3544"/>
  <c r="AJ2149"/>
  <c r="AK1344"/>
  <c r="AM1413"/>
  <c r="AJ1977"/>
  <c r="AQ3201"/>
  <c r="AP3182"/>
  <c r="AR3277"/>
  <c r="AR1301"/>
  <c r="AP3406"/>
  <c r="AN3392"/>
  <c r="AQ1477"/>
  <c r="AO1693"/>
  <c r="AR3230"/>
  <c r="AR2138"/>
  <c r="AJ2072"/>
  <c r="AJ3237"/>
  <c r="AO2200"/>
  <c r="AM3134"/>
  <c r="AJ3484"/>
  <c r="AM1313"/>
  <c r="AM3284"/>
  <c r="AQ2814"/>
  <c r="AO1934"/>
  <c r="AQ2190"/>
  <c r="AP1849"/>
  <c r="AK2881"/>
  <c r="AN2158"/>
  <c r="AO3305"/>
  <c r="AN1801"/>
  <c r="AP2793"/>
  <c r="AP2757"/>
  <c r="AP3016"/>
  <c r="AM1933"/>
  <c r="AJ2893"/>
  <c r="AN2605"/>
  <c r="AK2420"/>
  <c r="AM2141"/>
  <c r="AP2869"/>
  <c r="AK3092"/>
  <c r="AJ2524"/>
  <c r="AQ2656"/>
  <c r="AO3316"/>
  <c r="AQ1057"/>
  <c r="AK2020"/>
  <c r="AK3187"/>
  <c r="AJ2556"/>
  <c r="AL3360"/>
  <c r="AJ2355"/>
  <c r="AM2274"/>
  <c r="AJ2891"/>
  <c r="AR1973"/>
  <c r="AN2761"/>
  <c r="AJ1236"/>
  <c r="AL2125"/>
  <c r="AR2177"/>
  <c r="AN2057"/>
  <c r="AM3365"/>
  <c r="AO3381"/>
  <c r="AK3292"/>
  <c r="AO2782"/>
  <c r="AR2826"/>
  <c r="AQ1297"/>
  <c r="AQ2730"/>
  <c r="AJ2907"/>
  <c r="AQ3211"/>
  <c r="AK2832"/>
  <c r="AK2557"/>
  <c r="AN1437"/>
  <c r="AO1730"/>
  <c r="AR3289"/>
  <c r="AK3429"/>
  <c r="AL3175"/>
  <c r="AK2668"/>
  <c r="AL3338"/>
  <c r="AL1536"/>
  <c r="AP1814"/>
  <c r="AN2540"/>
  <c r="AJ1556"/>
  <c r="AO1940"/>
  <c r="AM3236"/>
  <c r="AQ3514"/>
  <c r="AJ1588"/>
  <c r="AJ2425"/>
  <c r="AM2025"/>
  <c r="AK3252"/>
  <c r="AN2010"/>
  <c r="AK2819"/>
  <c r="AP3420"/>
  <c r="AJ1732"/>
  <c r="AK3110"/>
  <c r="AM3238"/>
  <c r="AR1542"/>
  <c r="AQ3481"/>
  <c r="AO2258"/>
  <c r="AL2133"/>
  <c r="AK1681"/>
  <c r="AK3488"/>
  <c r="AN2078"/>
  <c r="AL3439"/>
  <c r="AN3528"/>
  <c r="AK1436"/>
  <c r="AM2744"/>
  <c r="AQ3508"/>
  <c r="AK3070"/>
  <c r="AJ2548"/>
  <c r="AP1390"/>
  <c r="AR3142"/>
  <c r="AN2133"/>
  <c r="AO3246"/>
  <c r="AK2383"/>
  <c r="AJ1396"/>
  <c r="AO3528"/>
  <c r="AR2197"/>
  <c r="AK2537"/>
  <c r="AN3309"/>
  <c r="AL2057"/>
  <c r="AM3208"/>
  <c r="AJ3081"/>
  <c r="AJ2987"/>
  <c r="AP3452"/>
  <c r="AK1865"/>
  <c r="AM2339"/>
  <c r="AM3287"/>
  <c r="AP1494"/>
  <c r="AO1746"/>
  <c r="AK2576"/>
  <c r="AK3201"/>
  <c r="AP2848"/>
  <c r="AL3341"/>
  <c r="AN2549"/>
  <c r="AL1520"/>
  <c r="AM2398"/>
  <c r="AL2677"/>
  <c r="AO2245"/>
  <c r="AM1762"/>
  <c r="AN3353"/>
  <c r="AP2642"/>
  <c r="AP2313"/>
  <c r="AP2812"/>
  <c r="AL2489"/>
  <c r="AJ2708"/>
  <c r="AJ3397"/>
  <c r="AJ1821"/>
  <c r="AO3004"/>
  <c r="AM1373"/>
  <c r="AM2733"/>
  <c r="AN3050"/>
  <c r="AR2621"/>
  <c r="AN2464"/>
  <c r="AM3390"/>
  <c r="AP1649"/>
  <c r="AN3253"/>
  <c r="AM2968"/>
  <c r="AQ1914"/>
  <c r="AO3506"/>
  <c r="AN1737"/>
  <c r="AQ2072"/>
  <c r="AL2684"/>
  <c r="AL2945"/>
  <c r="AR1573"/>
  <c r="AQ2601"/>
  <c r="AK1977"/>
  <c r="AQ2098"/>
  <c r="AR2040"/>
  <c r="AK3348"/>
  <c r="AP2236"/>
  <c r="AN3514"/>
  <c r="AR3268"/>
  <c r="AP1570"/>
  <c r="AK1044"/>
  <c r="AL3245"/>
  <c r="AL2389"/>
  <c r="AM2969"/>
  <c r="AL3020"/>
  <c r="AM1750"/>
  <c r="AM2068"/>
  <c r="AJ1896"/>
  <c r="AJ3087"/>
  <c r="AO3358"/>
  <c r="AL3234"/>
  <c r="AQ3058"/>
  <c r="AP2474"/>
  <c r="AL2889"/>
  <c r="AJ3250"/>
  <c r="AO1794"/>
  <c r="AO2845"/>
  <c r="AR3441"/>
  <c r="AQ3105"/>
  <c r="AJ2877"/>
  <c r="AM3173"/>
  <c r="AN3153"/>
  <c r="AQ2949"/>
  <c r="AK2828"/>
  <c r="AR2525"/>
  <c r="AR1976"/>
  <c r="AP2266"/>
  <c r="AM3182"/>
  <c r="AO3330"/>
  <c r="AL3224"/>
  <c r="AO2190"/>
  <c r="AL2224"/>
  <c r="AM2997"/>
  <c r="AP2644"/>
  <c r="AN1770"/>
  <c r="AJ3163"/>
  <c r="AN2288"/>
  <c r="AO1770"/>
  <c r="AO3286"/>
  <c r="AP1478"/>
  <c r="AP2298"/>
  <c r="AQ2858"/>
  <c r="AL3324"/>
  <c r="AO2956"/>
  <c r="I38" a="1"/>
  <c r="AM2461"/>
  <c r="AQ1309"/>
  <c r="AQ3189"/>
  <c r="AO2781"/>
  <c r="AM1821"/>
  <c r="AL2161"/>
  <c r="AM2990"/>
  <c r="AP3401"/>
  <c r="AR3380"/>
  <c r="AR2181"/>
  <c r="AQ2629"/>
  <c r="AM2650"/>
  <c r="AN3370"/>
  <c r="AO2761"/>
  <c r="AK2272"/>
  <c r="AL3093"/>
  <c r="AR2345"/>
  <c r="AK3515"/>
  <c r="AR3037"/>
  <c r="AR1953"/>
  <c r="AQ3022"/>
  <c r="AJ2857"/>
  <c r="AN2065"/>
  <c r="AL3424"/>
  <c r="AM2953"/>
  <c r="AL2704"/>
  <c r="AO3321"/>
  <c r="AK1985"/>
  <c r="AO2153"/>
  <c r="AQ1129"/>
  <c r="AR1021"/>
  <c r="AR3449"/>
  <c r="AK2560"/>
  <c r="AM2942"/>
  <c r="AM2209"/>
  <c r="AP3261"/>
  <c r="AP1521"/>
  <c r="AM3069"/>
  <c r="AP3162"/>
  <c r="AJ2832"/>
  <c r="AK2615"/>
  <c r="AO2434"/>
  <c r="AN2453"/>
  <c r="AM2473"/>
  <c r="AR2508"/>
  <c r="AQ2965"/>
  <c r="AN1909"/>
  <c r="AP1674"/>
  <c r="AO2878"/>
  <c r="AM1882"/>
  <c r="AN3021"/>
  <c r="AR2009"/>
  <c r="AR3078"/>
  <c r="AP2314"/>
  <c r="AM3502"/>
  <c r="H34" a="1"/>
  <c r="G4" a="1"/>
  <c r="AK3275"/>
  <c r="AK2949"/>
  <c r="AR2145"/>
  <c r="AN1538"/>
  <c r="AJ2829"/>
  <c r="AN3545"/>
  <c r="AJ1848"/>
  <c r="AQ3093"/>
  <c r="AL2336"/>
  <c r="AN1721"/>
  <c r="AL1788"/>
  <c r="AP1253"/>
  <c r="AP3532"/>
  <c r="AJ3224"/>
  <c r="AM3510"/>
  <c r="AR3426"/>
  <c r="I33" a="1"/>
  <c r="AK2340"/>
  <c r="AM3005"/>
  <c r="AP3141"/>
  <c r="AO3233"/>
  <c r="AO2117"/>
  <c r="AO1834"/>
  <c r="AM3546"/>
  <c r="AN2730"/>
  <c r="AL2632"/>
  <c r="AO2866"/>
  <c r="AR2757"/>
  <c r="AM2842"/>
  <c r="AM2805"/>
  <c r="AK3235"/>
  <c r="AP2621"/>
  <c r="AR2477"/>
  <c r="AR1570"/>
  <c r="AM2485"/>
  <c r="AP2593"/>
  <c r="AO3136"/>
  <c r="AN2108"/>
  <c r="AL2925"/>
  <c r="AK1848"/>
  <c r="AP1949"/>
  <c r="AP1566"/>
  <c r="AL2967"/>
  <c r="AK2384"/>
  <c r="AM3544"/>
  <c r="AN3345"/>
  <c r="AM3481"/>
  <c r="AM2633"/>
  <c r="AQ3465"/>
  <c r="AL1708"/>
  <c r="AO2753"/>
  <c r="AR1329"/>
  <c r="I41" a="1"/>
  <c r="AP3109"/>
  <c r="AL2928"/>
  <c r="AN3254"/>
  <c r="AP1957"/>
  <c r="AJ3288"/>
  <c r="AJ1432"/>
  <c r="AL3229"/>
  <c r="AM2680"/>
  <c r="AN3114"/>
  <c r="AR2185"/>
  <c r="AP3441"/>
  <c r="AK3251"/>
  <c r="I39" a="1"/>
  <c r="AL1668"/>
  <c r="AQ2753"/>
  <c r="AQ1773"/>
  <c r="AP3286"/>
  <c r="AM2722"/>
  <c r="AQ2193"/>
  <c r="AM1797"/>
  <c r="AK2688"/>
  <c r="AQ3269"/>
  <c r="AJ1648"/>
  <c r="AK3276"/>
  <c r="AM3241"/>
  <c r="AR2013"/>
  <c r="AM2326"/>
  <c r="AK3537"/>
  <c r="AN1845"/>
  <c r="AK3184"/>
  <c r="AM3393"/>
  <c r="AK3409"/>
  <c r="AR3158"/>
  <c r="AO3190"/>
  <c r="AM1322"/>
  <c r="AP2842"/>
  <c r="AO2010"/>
  <c r="AN2237"/>
  <c r="AM2350"/>
  <c r="AQ3461"/>
  <c r="AM2065"/>
  <c r="AJ3212"/>
  <c r="AM2748"/>
  <c r="AO2257"/>
  <c r="AO3264"/>
  <c r="AJ3239"/>
  <c r="AR3356"/>
  <c r="AN2829"/>
  <c r="AQ2585"/>
  <c r="AP2442"/>
  <c r="AM3189"/>
  <c r="AR2801"/>
  <c r="AL2777"/>
  <c r="AM2133"/>
  <c r="AM2272"/>
  <c r="AO3269"/>
  <c r="AO2089"/>
  <c r="AN3398"/>
  <c r="AO2902"/>
  <c r="AL1721"/>
  <c r="AO3536"/>
  <c r="AL3460"/>
  <c r="AL2376"/>
  <c r="AL2816"/>
  <c r="AK2917"/>
  <c r="AL2180"/>
  <c r="AL2832"/>
  <c r="AP2521"/>
  <c r="AR3451"/>
  <c r="AK2624"/>
  <c r="AN1381"/>
  <c r="AK2992"/>
  <c r="AR1610"/>
  <c r="AO2846"/>
  <c r="AL3321"/>
  <c r="AP3014"/>
  <c r="AM2158"/>
  <c r="AK2152"/>
  <c r="AM2178"/>
  <c r="AL2195"/>
  <c r="AO2805"/>
  <c r="AJ2996"/>
  <c r="AQ3317"/>
  <c r="AL2973"/>
  <c r="AL2412"/>
  <c r="AJ2484"/>
  <c r="AJ2160"/>
  <c r="AN2840"/>
  <c r="AQ2341"/>
  <c r="AJ2435"/>
  <c r="AR2082"/>
  <c r="AO2652"/>
  <c r="AM1509"/>
  <c r="AM1697"/>
  <c r="AQ3485"/>
  <c r="AN2393"/>
  <c r="AL3225"/>
  <c r="AQ3238"/>
  <c r="AP2945"/>
  <c r="AR2501"/>
  <c r="AM2101"/>
  <c r="AP3293"/>
  <c r="AQ2608"/>
  <c r="AQ2682"/>
  <c r="AJ2356"/>
  <c r="AN1817"/>
  <c r="AN2668"/>
  <c r="AP2791"/>
  <c r="AQ2205"/>
  <c r="AM2665"/>
  <c r="AQ2781"/>
  <c r="AR3325"/>
  <c r="AP3241"/>
  <c r="AM3326"/>
  <c r="AR1941"/>
  <c r="AK3365"/>
  <c r="AQ2281"/>
  <c r="AN3221"/>
  <c r="AM2505"/>
  <c r="AK2792"/>
  <c r="AK2052"/>
  <c r="AQ2910"/>
  <c r="AM3165"/>
  <c r="AL3297"/>
  <c r="AL3369"/>
  <c r="AP2801"/>
  <c r="AO1545"/>
  <c r="AJ1536"/>
  <c r="AQ2469"/>
  <c r="AN1621"/>
  <c r="AP3143"/>
  <c r="AR2680"/>
  <c r="AR2572"/>
  <c r="AO3050"/>
  <c r="AK2468"/>
  <c r="AR1757"/>
  <c r="AO3484"/>
  <c r="AP3321"/>
  <c r="AR3081"/>
  <c r="AO3197"/>
  <c r="AL1701"/>
  <c r="AR1882"/>
  <c r="AM2474"/>
  <c r="AK2785"/>
  <c r="AR3442"/>
  <c r="AQ1757"/>
  <c r="AO1117"/>
  <c r="AP3338"/>
  <c r="AM3178"/>
  <c r="AJ3243"/>
  <c r="AJ3444"/>
  <c r="AQ2870"/>
  <c r="AM2606"/>
  <c r="AR1798"/>
  <c r="AQ2253"/>
  <c r="AQ3384"/>
  <c r="AQ1369"/>
  <c r="AK1033"/>
  <c r="AJ3295"/>
  <c r="AJ3333"/>
  <c r="AP2857"/>
  <c r="AO1621"/>
  <c r="AQ2708"/>
  <c r="AM3389"/>
  <c r="AP2386"/>
  <c r="AJ1681"/>
  <c r="AJ3352"/>
  <c r="AL2788"/>
  <c r="AL3040"/>
  <c r="AJ1772"/>
  <c r="AQ2489"/>
  <c r="AL2604"/>
  <c r="AR2489"/>
  <c r="AL2452"/>
  <c r="AM3362"/>
  <c r="AP2001"/>
  <c r="AL2962"/>
  <c r="AJ2032"/>
  <c r="AM3386"/>
  <c r="AO1737"/>
  <c r="AK3313"/>
  <c r="AR1141"/>
  <c r="AL2847"/>
  <c r="AL3473"/>
  <c r="AP2069"/>
  <c r="AN2741"/>
  <c r="AM2846"/>
  <c r="AL2356"/>
  <c r="AQ1541"/>
  <c r="AR2709"/>
  <c r="AQ1793"/>
  <c r="AN3454"/>
  <c r="AR3166"/>
  <c r="AP2293"/>
  <c r="AM3219"/>
  <c r="AP3265"/>
  <c r="AQ2129"/>
  <c r="AJ3080"/>
  <c r="AO1969"/>
  <c r="AL2320"/>
  <c r="AQ2244"/>
  <c r="AO2569"/>
  <c r="AP2178"/>
  <c r="AR1737"/>
  <c r="AM2037"/>
  <c r="AP2480"/>
  <c r="AJ2368"/>
  <c r="AL2593"/>
  <c r="AM2845"/>
  <c r="AR2485"/>
  <c r="AK2632"/>
  <c r="AQ1860"/>
  <c r="AO2830"/>
  <c r="AJ3480"/>
  <c r="AK3477"/>
  <c r="AO2542"/>
  <c r="AN1394"/>
  <c r="AK2857"/>
  <c r="AR1906"/>
  <c r="AN2602"/>
  <c r="AM3273"/>
  <c r="AL2020"/>
  <c r="AM1069"/>
  <c r="AR3541"/>
  <c r="AQ1097"/>
  <c r="AN1841"/>
  <c r="AQ3409"/>
  <c r="AM3076"/>
  <c r="AR2817"/>
  <c r="AQ3345"/>
  <c r="AK3173"/>
  <c r="AR2922"/>
  <c r="AP1765"/>
  <c r="AM3372"/>
  <c r="AQ1505"/>
  <c r="AM2741"/>
  <c r="AP2922"/>
  <c r="AK3032"/>
  <c r="AQ2257"/>
  <c r="AR2385"/>
  <c r="AR2649"/>
  <c r="AQ2262"/>
  <c r="AK1984"/>
  <c r="AJ2536"/>
  <c r="AL2053"/>
  <c r="AP3170"/>
  <c r="AR2722"/>
  <c r="AM2697"/>
  <c r="AJ1945"/>
  <c r="AO2452"/>
  <c r="AL3213"/>
  <c r="AN2678"/>
  <c r="AM3085"/>
  <c r="AR2157"/>
  <c r="AJ2747"/>
  <c r="AO3327"/>
  <c r="AM3114"/>
  <c r="AK3072"/>
  <c r="AM2937"/>
  <c r="AN1985"/>
  <c r="AR3306"/>
  <c r="AM3190"/>
  <c r="AO3214"/>
  <c r="AO1709"/>
  <c r="AR1585"/>
  <c r="AR2782"/>
  <c r="AM2726"/>
  <c r="AJ2143"/>
  <c r="AR3422"/>
  <c r="AO2861"/>
  <c r="H37" a="1"/>
  <c r="AL2120"/>
  <c r="AN2513"/>
  <c r="AP3145"/>
  <c r="AQ3118"/>
  <c r="AM2153"/>
  <c r="AK2969"/>
  <c r="AP1713"/>
  <c r="AR2409"/>
  <c r="AQ3513"/>
  <c r="AK2057"/>
  <c r="AM3274"/>
  <c r="AL2049"/>
  <c r="AO1817"/>
  <c r="AP1925"/>
  <c r="AP2673"/>
  <c r="AQ2778"/>
  <c r="AR2116"/>
  <c r="AL1817"/>
  <c r="AR3501"/>
  <c r="AN2870"/>
  <c r="AL3084"/>
  <c r="AN2694"/>
  <c r="AM1845"/>
  <c r="AQ3310"/>
  <c r="AP3488"/>
  <c r="AP1801"/>
  <c r="AQ2956"/>
  <c r="AR2837"/>
  <c r="AP3237"/>
  <c r="AO1069"/>
  <c r="AQ1897"/>
  <c r="AK3400"/>
  <c r="AM3181"/>
  <c r="AN1441"/>
  <c r="AO1929"/>
  <c r="AM2441"/>
  <c r="AJ2232"/>
  <c r="AL2841"/>
  <c r="AP2953"/>
  <c r="AM2458"/>
  <c r="AR2205"/>
  <c r="AN2189"/>
  <c r="AO1053"/>
  <c r="AO3217"/>
  <c r="AN2394"/>
  <c r="AL2588"/>
  <c r="AK2940"/>
  <c r="AJ3340"/>
  <c r="AN1913"/>
  <c r="AR3000"/>
  <c r="AK2524"/>
  <c r="AM2009"/>
  <c r="AQ2534"/>
  <c r="AQ2381"/>
  <c r="AL2693"/>
  <c r="AM3232"/>
  <c r="AK2312"/>
  <c r="AP3319"/>
  <c r="AL1632"/>
  <c r="AP1854"/>
  <c r="AP3382"/>
  <c r="AP2161"/>
  <c r="AO1201"/>
  <c r="AJ1636"/>
  <c r="AP1577"/>
  <c r="AN2837"/>
  <c r="AM1185"/>
  <c r="AQ3501"/>
  <c r="AO2268"/>
  <c r="AJ3019"/>
  <c r="AL3441"/>
  <c r="AN1646"/>
  <c r="AL2008"/>
  <c r="AO3331"/>
  <c r="AM2930"/>
  <c r="AL2779"/>
  <c r="AR2746"/>
  <c r="AM1884"/>
  <c r="AN3405"/>
  <c r="AQ3032"/>
  <c r="AM3086"/>
  <c r="AQ2054"/>
  <c r="AM2782"/>
  <c r="AK2993"/>
  <c r="AR2945"/>
  <c r="AL3405"/>
  <c r="AN1988"/>
  <c r="AJ2979"/>
  <c r="AK2853"/>
  <c r="AK3281"/>
  <c r="AN1581"/>
  <c r="AJ1656"/>
  <c r="AP1077"/>
  <c r="AM1655"/>
  <c r="AO2684"/>
  <c r="AO3037"/>
  <c r="AO3472"/>
  <c r="AP2488"/>
  <c r="AK3261"/>
  <c r="AP1818"/>
  <c r="AO3338"/>
  <c r="AM3346"/>
  <c r="AL3233"/>
  <c r="AJ2949"/>
  <c r="AJ1296"/>
  <c r="AN1874"/>
  <c r="AL2689"/>
  <c r="AR2198"/>
  <c r="AM2309"/>
  <c r="AP2828"/>
  <c r="AR1513"/>
  <c r="AL1709"/>
  <c r="AK1712"/>
  <c r="AL3147"/>
  <c r="AQ2361"/>
  <c r="AK3167"/>
  <c r="AQ2995"/>
  <c r="AQ1569"/>
  <c r="AQ2624"/>
  <c r="AM3306"/>
  <c r="AK2265"/>
  <c r="AJ1901"/>
  <c r="AK3179"/>
  <c r="AK2817"/>
  <c r="AL3489"/>
  <c r="AK3075"/>
  <c r="AJ3017"/>
  <c r="AK3078"/>
  <c r="AJ2411"/>
  <c r="AR2029"/>
  <c r="AQ1330"/>
  <c r="AM2126"/>
  <c r="AM3377"/>
  <c r="AM1569"/>
  <c r="AP2457"/>
  <c r="AL3512"/>
  <c r="AN2008"/>
  <c r="AJ2568"/>
  <c r="AP1657"/>
  <c r="AP3412"/>
  <c r="AQ1785"/>
  <c r="AR3237"/>
  <c r="AM2121"/>
  <c r="AQ1245"/>
  <c r="AR2344"/>
  <c r="AR3210"/>
  <c r="AJ2711"/>
  <c r="AJ2712"/>
  <c r="AM2117"/>
  <c r="AR2658"/>
  <c r="AK2869"/>
  <c r="AR2822"/>
  <c r="AP1880"/>
  <c r="AJ2348"/>
  <c r="AR1790"/>
  <c r="AJ3036"/>
  <c r="AQ2305"/>
  <c r="AR3036"/>
  <c r="AP2357"/>
  <c r="AO3250"/>
  <c r="AK3353"/>
  <c r="AJ3449"/>
  <c r="AP2778"/>
  <c r="AM3376"/>
  <c r="AO3137"/>
  <c r="AK3219"/>
  <c r="AK3093"/>
  <c r="G35" a="1"/>
  <c r="AK2548"/>
  <c r="AN1681"/>
  <c r="AM2389"/>
  <c r="AR1661"/>
  <c r="AJ2280"/>
  <c r="AL3101"/>
  <c r="AM2177"/>
  <c r="AM3216"/>
  <c r="AO3476"/>
  <c r="AK2244"/>
  <c r="AR1781"/>
  <c r="AN3016"/>
  <c r="G33" a="1"/>
  <c r="AN2209"/>
  <c r="AK2845"/>
  <c r="AM3061"/>
  <c r="AR3477"/>
  <c r="AM2785"/>
  <c r="AR2869"/>
  <c r="AR3163"/>
  <c r="AO2822"/>
  <c r="AP3453"/>
  <c r="AP3054"/>
  <c r="AK2216"/>
  <c r="AK3044"/>
  <c r="AM2958"/>
  <c r="AL2805"/>
  <c r="AL2912"/>
  <c r="AR2661"/>
  <c r="AO1841"/>
  <c r="AK3317"/>
  <c r="AQ3087"/>
  <c r="AJ2312"/>
  <c r="AP2520"/>
  <c r="AK3133"/>
  <c r="AN2241"/>
  <c r="AM2625"/>
  <c r="AP3100"/>
  <c r="AP2650"/>
  <c r="AO3490"/>
  <c r="AK2220"/>
  <c r="AP1469"/>
  <c r="AQ3024"/>
  <c r="AP1725"/>
  <c r="AR3317"/>
  <c r="AK3528"/>
  <c r="AQ2369"/>
  <c r="AP2177"/>
  <c r="AK2308"/>
  <c r="AJ1420"/>
  <c r="AN2922"/>
  <c r="AM2265"/>
  <c r="AN1857"/>
  <c r="AP3447"/>
  <c r="AQ2945"/>
  <c r="AO3496"/>
  <c r="AO1529"/>
  <c r="AM2498"/>
  <c r="AL2088"/>
  <c r="AP3285"/>
  <c r="AM2400"/>
  <c r="AR3278"/>
  <c r="AM3446"/>
  <c r="AO1585"/>
  <c r="AL2520"/>
  <c r="AL2304"/>
  <c r="AR2497"/>
  <c r="AJ3337"/>
  <c r="AP2118"/>
  <c r="AO2744"/>
  <c r="AK3043"/>
  <c r="AP3234"/>
  <c r="AP2614"/>
  <c r="AJ3301"/>
  <c r="AO2926"/>
  <c r="AJ1628"/>
  <c r="AR2556"/>
  <c r="AK2064"/>
  <c r="AN3234"/>
  <c r="AR2413"/>
  <c r="AO3473"/>
  <c r="AO2005"/>
  <c r="AR2581"/>
  <c r="AQ1205"/>
  <c r="AR3413"/>
  <c r="AQ2161"/>
  <c r="AM2789"/>
  <c r="AP1557"/>
  <c r="AM2586"/>
  <c r="AN2998"/>
  <c r="AM2909"/>
  <c r="AM1757"/>
  <c r="AN2974"/>
  <c r="AO2720"/>
  <c r="AR2613"/>
  <c r="AN1540"/>
  <c r="AP3304"/>
  <c r="AJ2753"/>
  <c r="AK2056"/>
  <c r="AM3412"/>
  <c r="AM3091"/>
  <c r="AO3181"/>
  <c r="AM2513"/>
  <c r="AP1861"/>
  <c r="AM2134"/>
  <c r="AL3156"/>
  <c r="AL2728"/>
  <c r="AM3473"/>
  <c r="AQ2582"/>
  <c r="AP2708"/>
  <c r="AO2646"/>
  <c r="AQ1929"/>
  <c r="AO3173"/>
  <c r="AK2899"/>
  <c r="AK2256"/>
  <c r="AL2763"/>
  <c r="AM3257"/>
  <c r="AR1813"/>
  <c r="AO3101"/>
  <c r="AN1089"/>
  <c r="AL3423"/>
  <c r="AN3541"/>
  <c r="AL2296"/>
  <c r="AK3451"/>
  <c r="AK3341"/>
  <c r="AQ2245"/>
  <c r="AQ2521"/>
  <c r="AO2445"/>
  <c r="AN3429"/>
  <c r="AP2193"/>
  <c r="AM2724"/>
  <c r="AP3446"/>
  <c r="AP1698"/>
  <c r="AQ2085"/>
  <c r="AQ2922"/>
  <c r="AN2398"/>
  <c r="AP2913"/>
  <c r="AO2641"/>
  <c r="AQ2501"/>
  <c r="G99" a="1"/>
  <c r="AN3118"/>
  <c r="AL2620"/>
  <c r="AN1981"/>
  <c r="AQ2522"/>
  <c r="AJ3248"/>
  <c r="AP2429"/>
  <c r="AM2897"/>
  <c r="AL3272"/>
  <c r="AK3492"/>
  <c r="G69" a="1"/>
  <c r="AL1912"/>
  <c r="AL2359"/>
  <c r="AL2414"/>
  <c r="AP1325"/>
  <c r="AK1003"/>
  <c r="AM1747"/>
  <c r="AR1596"/>
  <c r="AN2903"/>
  <c r="AN1899"/>
  <c r="AP1581"/>
  <c r="AL1242"/>
  <c r="AO1333"/>
  <c r="AQ3131"/>
  <c r="AO3271"/>
  <c r="AN1566"/>
  <c r="AO2986"/>
  <c r="AQ3048"/>
  <c r="AR1350"/>
  <c r="AN1754"/>
  <c r="AM1988"/>
  <c r="AN3242"/>
  <c r="AP2623"/>
  <c r="AM2944"/>
  <c r="AJ3518"/>
  <c r="AN3203"/>
  <c r="AO1722"/>
  <c r="AN1389"/>
  <c r="AQ1770"/>
  <c r="AO2796"/>
  <c r="AN2159"/>
  <c r="AQ3143"/>
  <c r="AL2153"/>
  <c r="AR1775"/>
  <c r="AP1093"/>
  <c r="AO2895"/>
  <c r="AL1832"/>
  <c r="AN1409"/>
  <c r="AN3276"/>
  <c r="AK2245"/>
  <c r="AN3491"/>
  <c r="AM1623"/>
  <c r="AO1321"/>
  <c r="AJ2553"/>
  <c r="AK1453"/>
  <c r="AQ3125"/>
  <c r="AK1032"/>
  <c r="AQ2312"/>
  <c r="AP2946"/>
  <c r="AQ1387"/>
  <c r="AO2858"/>
  <c r="AN1433"/>
  <c r="AO2400"/>
  <c r="AQ2712"/>
  <c r="AQ3135"/>
  <c r="AN1181"/>
  <c r="AP1510"/>
  <c r="AO2960"/>
  <c r="AK2361"/>
  <c r="AK1634"/>
  <c r="AJ2427"/>
  <c r="AL2605"/>
  <c r="AJ1835"/>
  <c r="AQ3151"/>
  <c r="AQ1982"/>
  <c r="AP2421"/>
  <c r="AN3306"/>
  <c r="AP2476"/>
  <c r="AM3341"/>
  <c r="AR2186"/>
  <c r="AM1173"/>
  <c r="AK1228"/>
  <c r="AK2628"/>
  <c r="AO2233"/>
  <c r="AM2457"/>
  <c r="AN3250"/>
  <c r="AL2767"/>
  <c r="AL3461"/>
  <c r="AL2227"/>
  <c r="AN1961"/>
  <c r="AQ3400"/>
  <c r="AQ3536"/>
  <c r="AR3331"/>
  <c r="AP2338"/>
  <c r="AK2424"/>
  <c r="AM2069"/>
  <c r="AL3467"/>
  <c r="AL3540"/>
  <c r="AR2418"/>
  <c r="AK2600"/>
  <c r="AR1965"/>
  <c r="AL1772"/>
  <c r="AR3504"/>
  <c r="AN3522"/>
  <c r="AM3185"/>
  <c r="AJ2229"/>
  <c r="AJ3188"/>
  <c r="AR3404"/>
  <c r="AN3102"/>
  <c r="AR2648"/>
  <c r="AJ1912"/>
  <c r="AJ3373"/>
  <c r="AP2858"/>
  <c r="AQ1546"/>
  <c r="AJ2785"/>
  <c r="AJ2948"/>
  <c r="AO3279"/>
  <c r="AM1243"/>
  <c r="AK2438"/>
  <c r="AK1010"/>
  <c r="AP1237"/>
  <c r="AM1273"/>
  <c r="AR1061"/>
  <c r="AQ3056"/>
  <c r="AO2600"/>
  <c r="AJ2271"/>
  <c r="AJ2749"/>
  <c r="AJ2685"/>
  <c r="AP2860"/>
  <c r="AK2827"/>
  <c r="AK2304"/>
  <c r="AK2181"/>
  <c r="AO2875"/>
  <c r="AN2672"/>
  <c r="AO2248"/>
  <c r="AP3445"/>
  <c r="AM3307"/>
  <c r="AR3105"/>
  <c r="AL2479"/>
  <c r="AO2485"/>
  <c r="AJ2861"/>
  <c r="AL3428"/>
  <c r="AJ2189"/>
  <c r="AN3229"/>
  <c r="AM2863"/>
  <c r="AM2856"/>
  <c r="AJ1358"/>
  <c r="AN1201"/>
  <c r="AN3485"/>
  <c r="AQ2968"/>
  <c r="AN2945"/>
  <c r="AP2121"/>
  <c r="AO1677"/>
  <c r="AQ2077"/>
  <c r="AN1185"/>
  <c r="AO2892"/>
  <c r="AJ3136"/>
  <c r="AQ2866"/>
  <c r="AR3320"/>
  <c r="AN2982"/>
  <c r="AM2678"/>
  <c r="AN1685"/>
  <c r="AO2520"/>
  <c r="AR1197"/>
  <c r="AQ3132"/>
  <c r="AM3000"/>
  <c r="AQ2850"/>
  <c r="AQ1441"/>
  <c r="AJ3116"/>
  <c r="AL1693"/>
  <c r="AP3546"/>
  <c r="AL3249"/>
  <c r="AK3066"/>
  <c r="AP3495"/>
  <c r="AK2427"/>
  <c r="AJ1352"/>
  <c r="AJ3085"/>
  <c r="AN2768"/>
  <c r="AR2546"/>
  <c r="AK2164"/>
  <c r="AM2581"/>
  <c r="AO1489"/>
  <c r="AP2716"/>
  <c r="AR3508"/>
  <c r="AP2433"/>
  <c r="AO3499"/>
  <c r="AK3091"/>
  <c r="AQ2149"/>
  <c r="AR1201"/>
  <c r="AR1825"/>
  <c r="AO3409"/>
  <c r="AM3381"/>
  <c r="AO3199"/>
  <c r="AL2703"/>
  <c r="AL3209"/>
  <c r="AK3229"/>
  <c r="AQ1533"/>
  <c r="AO3440"/>
  <c r="AP3442"/>
  <c r="AM2962"/>
  <c r="AO2598"/>
  <c r="AM2033"/>
  <c r="AK2743"/>
  <c r="AL3000"/>
  <c r="AJ3468"/>
  <c r="AR3421"/>
  <c r="AJ2172"/>
  <c r="AK2536"/>
  <c r="AK2209"/>
  <c r="AQ1913"/>
  <c r="AK3132"/>
  <c r="AR3546"/>
  <c r="AR2061"/>
  <c r="AP3165"/>
  <c r="AP2493"/>
  <c r="AM2928"/>
  <c r="AK3079"/>
  <c r="AL3349"/>
  <c r="AO3081"/>
  <c r="AJ2593"/>
  <c r="AO2609"/>
  <c r="AO2481"/>
  <c r="AO1485"/>
  <c r="AM2668"/>
  <c r="AN2326"/>
  <c r="AO1405"/>
  <c r="AN3479"/>
  <c r="AJ2809"/>
  <c r="AJ3076"/>
  <c r="AR2863"/>
  <c r="AO2578"/>
  <c r="AK2004"/>
  <c r="AJ3183"/>
  <c r="H99" a="1"/>
  <c r="AM1898"/>
  <c r="AO3065"/>
  <c r="AL2673"/>
  <c r="AP2554"/>
  <c r="AK3237"/>
  <c r="AM3191"/>
  <c r="AQ3039"/>
  <c r="AL3045"/>
  <c r="AP2656"/>
  <c r="AL1324"/>
  <c r="AP3388"/>
  <c r="AR3313"/>
  <c r="AP2094"/>
  <c r="AL2148"/>
  <c r="AN1465"/>
  <c r="AM2757"/>
  <c r="AQ1093"/>
  <c r="AR2829"/>
  <c r="AK3277"/>
  <c r="AL2201"/>
  <c r="AQ3138"/>
  <c r="AJ3452"/>
  <c r="AL1769"/>
  <c r="AM1957"/>
  <c r="AP2114"/>
  <c r="AO3204"/>
  <c r="AK3331"/>
  <c r="AO1133"/>
  <c r="AM3522"/>
  <c r="AR3276"/>
  <c r="AM1445"/>
  <c r="AO3201"/>
  <c r="AK1252"/>
  <c r="AP1650"/>
  <c r="AR2995"/>
  <c r="AM1021"/>
  <c r="AQ3354"/>
  <c r="AR3412"/>
  <c r="AO1433"/>
  <c r="AO2172"/>
  <c r="AQ2589"/>
  <c r="AL3255"/>
  <c r="AO2931"/>
  <c r="AQ2600"/>
  <c r="AQ2736"/>
  <c r="AJ3166"/>
  <c r="AM3013"/>
  <c r="AK2125"/>
  <c r="AL3171"/>
  <c r="AM2887"/>
  <c r="AK2068"/>
  <c r="AR1478"/>
  <c r="AM2030"/>
  <c r="AM2256"/>
  <c r="AJ2720"/>
  <c r="AK2307"/>
  <c r="AP3540"/>
  <c r="AJ2936"/>
  <c r="AQ3376"/>
  <c r="AO3252"/>
  <c r="AK2587"/>
  <c r="AO1673"/>
  <c r="AJ3457"/>
  <c r="AP1113"/>
  <c r="AQ2413"/>
  <c r="AQ3509"/>
  <c r="AR2017"/>
  <c r="AN2257"/>
  <c r="AO3462"/>
  <c r="AR3432"/>
  <c r="AQ2877"/>
  <c r="AM1433"/>
  <c r="AP2910"/>
  <c r="AO1226"/>
  <c r="AO1781"/>
  <c r="AR2561"/>
  <c r="AQ3232"/>
  <c r="AK3425"/>
  <c r="AR3494"/>
  <c r="AR2693"/>
  <c r="AR2921"/>
  <c r="AJ2029"/>
  <c r="AO2963"/>
  <c r="AL1376"/>
  <c r="AP3010"/>
  <c r="AQ2549"/>
  <c r="AK1752"/>
  <c r="AL1972"/>
  <c r="AR2886"/>
  <c r="AO1994"/>
  <c r="AJ3395"/>
  <c r="AN1322"/>
  <c r="AO1457"/>
  <c r="AN3136"/>
  <c r="AQ1618"/>
  <c r="AO2180"/>
  <c r="AO3073"/>
  <c r="AM3206"/>
  <c r="AN2325"/>
  <c r="AL3471"/>
  <c r="AP1721"/>
  <c r="AN3235"/>
  <c r="AK2105"/>
  <c r="AJ2780"/>
  <c r="AM2032"/>
  <c r="AL2231"/>
  <c r="AN2094"/>
  <c r="AN1261"/>
  <c r="AN1609"/>
  <c r="AP1634"/>
  <c r="AN3132"/>
  <c r="AP2924"/>
  <c r="AK3370"/>
  <c r="AN2616"/>
  <c r="AQ3341"/>
  <c r="AL3007"/>
  <c r="AL2727"/>
  <c r="AL1948"/>
  <c r="AN2808"/>
  <c r="AP2441"/>
  <c r="AJ2768"/>
  <c r="AO2990"/>
  <c r="AO3539"/>
  <c r="AJ1440"/>
  <c r="AO1962"/>
  <c r="AN2733"/>
  <c r="AQ2242"/>
  <c r="AO2820"/>
  <c r="AL3368"/>
  <c r="AK3428"/>
  <c r="AR2518"/>
  <c r="AP3005"/>
  <c r="AO3111"/>
  <c r="AK2977"/>
  <c r="AO1506"/>
  <c r="AQ3212"/>
  <c r="AQ2678"/>
  <c r="AN3093"/>
  <c r="AQ1646"/>
  <c r="AM2048"/>
  <c r="AO3017"/>
  <c r="AM2269"/>
  <c r="AP2349"/>
  <c r="AR3454"/>
  <c r="AK1940"/>
  <c r="AO2037"/>
  <c r="AQ2197"/>
  <c r="AM2478"/>
  <c r="AM3150"/>
  <c r="AJ1288"/>
  <c r="AQ2422"/>
  <c r="AM2562"/>
  <c r="AR1993"/>
  <c r="AM3042"/>
  <c r="AM2466"/>
  <c r="AO1510"/>
  <c r="AP3337"/>
  <c r="AQ2321"/>
  <c r="AK3387"/>
  <c r="AJ3467"/>
  <c r="AP2533"/>
  <c r="AL2248"/>
  <c r="AQ1745"/>
  <c r="AO3120"/>
  <c r="AR2242"/>
  <c r="AK3028"/>
  <c r="AR3469"/>
  <c r="AO1997"/>
  <c r="AJ1292"/>
  <c r="AM2410"/>
  <c r="AN3172"/>
  <c r="AM3105"/>
  <c r="AJ2595"/>
  <c r="AN1786"/>
  <c r="AK2956"/>
  <c r="AO2656"/>
  <c r="AQ2813"/>
  <c r="AL3344"/>
  <c r="AK1988"/>
  <c r="AR2041"/>
  <c r="AR2381"/>
  <c r="AQ2209"/>
  <c r="AN2009"/>
  <c r="AP3432"/>
  <c r="AO3240"/>
  <c r="AL3252"/>
  <c r="AM2124"/>
  <c r="AL3029"/>
  <c r="AO3079"/>
  <c r="AJ1976"/>
  <c r="AO2622"/>
  <c r="AJ1720"/>
  <c r="AR2996"/>
  <c r="AP1257"/>
  <c r="AQ2794"/>
  <c r="AJ2953"/>
  <c r="AO2974"/>
  <c r="AM2774"/>
  <c r="AP3163"/>
  <c r="AQ2033"/>
  <c r="AN3026"/>
  <c r="AR2442"/>
  <c r="AK1500"/>
  <c r="AO2182"/>
  <c r="AM3002"/>
  <c r="AR2686"/>
  <c r="AR2594"/>
  <c r="AM2205"/>
  <c r="AP3353"/>
  <c r="AM1169"/>
  <c r="AO2889"/>
  <c r="AN2658"/>
  <c r="AO2725"/>
  <c r="AN1965"/>
  <c r="AK3217"/>
  <c r="AP2397"/>
  <c r="AK1412"/>
  <c r="AM1601"/>
  <c r="AK3412"/>
  <c r="AN2746"/>
  <c r="AL2981"/>
  <c r="AR2234"/>
  <c r="AR2897"/>
  <c r="AO3154"/>
  <c r="AM2982"/>
  <c r="AN1925"/>
  <c r="AQ2545"/>
  <c r="AN2418"/>
  <c r="AO3510"/>
  <c r="AJ2360"/>
  <c r="AN2141"/>
  <c r="AL1969"/>
  <c r="AN2452"/>
  <c r="H32" a="1"/>
  <c r="AK2048"/>
  <c r="AK2528"/>
  <c r="AJ2881"/>
  <c r="AJ2612"/>
  <c r="AP3094"/>
  <c r="AR3402"/>
  <c r="AN2333"/>
  <c r="AQ2453"/>
  <c r="AR2942"/>
  <c r="AR2612"/>
  <c r="AJ2079"/>
  <c r="AL2527"/>
  <c r="AJ2539"/>
  <c r="AK2808"/>
  <c r="AN2098"/>
  <c r="AP2550"/>
  <c r="AQ2173"/>
  <c r="AQ3301"/>
  <c r="AN2657"/>
  <c r="AQ2825"/>
  <c r="AL2516"/>
  <c r="AN3335"/>
  <c r="AO1917"/>
  <c r="AP2213"/>
  <c r="AP2530"/>
  <c r="AL3283"/>
  <c r="AQ2050"/>
  <c r="AJ2943"/>
  <c r="AQ3152"/>
  <c r="AK2140"/>
  <c r="AM2676"/>
  <c r="AK2083"/>
  <c r="AR2449"/>
  <c r="AP3302"/>
  <c r="AN3208"/>
  <c r="AQ2037"/>
  <c r="AM2705"/>
  <c r="AQ3287"/>
  <c r="AJ2804"/>
  <c r="AO2666"/>
  <c r="AL2828"/>
  <c r="AQ3145"/>
  <c r="AP3405"/>
  <c r="AN3178"/>
  <c r="AJ3123"/>
  <c r="AM2998"/>
  <c r="AN1693"/>
  <c r="AN2121"/>
  <c r="AM2706"/>
  <c r="AR2978"/>
  <c r="AR2373"/>
  <c r="AR1373"/>
  <c r="AM2950"/>
  <c r="AL1989"/>
  <c r="AL1280"/>
  <c r="AP1529"/>
  <c r="AL2380"/>
  <c r="AQ3260"/>
  <c r="AR2037"/>
  <c r="AO2461"/>
  <c r="AR2885"/>
  <c r="AM3429"/>
  <c r="AJ3113"/>
  <c r="AL2492"/>
  <c r="AN2281"/>
  <c r="AO3386"/>
  <c r="AN1950"/>
  <c r="AR1477"/>
  <c r="AR3309"/>
  <c r="AQ2301"/>
  <c r="AN1969"/>
  <c r="AN2033"/>
  <c r="AM2766"/>
  <c r="AO2794"/>
  <c r="AO1805"/>
  <c r="AR1817"/>
  <c r="AK3521"/>
  <c r="AM2325"/>
  <c r="AQ1237"/>
  <c r="AO3396"/>
  <c r="AN3264"/>
  <c r="AL2821"/>
  <c r="AO1977"/>
  <c r="AK3517"/>
  <c r="AQ3197"/>
  <c r="AM2629"/>
  <c r="AK1760"/>
  <c r="AR2369"/>
  <c r="AL3235"/>
  <c r="AN2493"/>
  <c r="AK2687"/>
  <c r="AM3266"/>
  <c r="AO2045"/>
  <c r="AK2932"/>
  <c r="AO1149"/>
  <c r="AR2353"/>
  <c r="AQ1681"/>
  <c r="AR2433"/>
  <c r="G65" a="1"/>
  <c r="AO2645"/>
  <c r="AK2584"/>
  <c r="G5" a="1"/>
  <c r="AO2225"/>
  <c r="AN2665"/>
  <c r="AK2996"/>
  <c r="AL2556"/>
  <c r="AQ2146"/>
  <c r="AN1873"/>
  <c r="AL2316"/>
  <c r="AO2853"/>
  <c r="AR3314"/>
  <c r="AO3220"/>
  <c r="AR2845"/>
  <c r="AL3409"/>
  <c r="AR3097"/>
  <c r="AM2277"/>
  <c r="AK2552"/>
  <c r="AN2353"/>
  <c r="AK2573"/>
  <c r="AO3437"/>
  <c r="AK2453"/>
  <c r="AM2433"/>
  <c r="AN3148"/>
  <c r="AJ3508"/>
  <c r="AK1396"/>
  <c r="AO3009"/>
  <c r="AL1984"/>
  <c r="AR3409"/>
  <c r="AJ3231"/>
  <c r="AL3116"/>
  <c r="AO2812"/>
  <c r="AN2833"/>
  <c r="AM1205"/>
  <c r="AK3059"/>
  <c r="AP3366"/>
  <c r="AJ3265"/>
  <c r="AK3541"/>
  <c r="AJ2592"/>
  <c r="AL2311"/>
  <c r="AP3493"/>
  <c r="AN3081"/>
  <c r="AM2721"/>
  <c r="AJ2790"/>
  <c r="AN2126"/>
  <c r="AJ2824"/>
  <c r="AO2685"/>
  <c r="AQ3266"/>
  <c r="AO3438"/>
  <c r="AP3117"/>
  <c r="AK3473"/>
  <c r="AQ2586"/>
  <c r="AP2513"/>
  <c r="AL3111"/>
  <c r="AK3105"/>
  <c r="AN3486"/>
  <c r="AO2213"/>
  <c r="AL2172"/>
  <c r="AN3002"/>
  <c r="AK3124"/>
  <c r="AJ2917"/>
  <c r="AR3006"/>
  <c r="AL2897"/>
  <c r="AR3281"/>
  <c r="AL3079"/>
  <c r="AK2481"/>
  <c r="AO2626"/>
  <c r="AN3377"/>
  <c r="AM1646"/>
  <c r="AN2856"/>
  <c r="AN2750"/>
  <c r="AP3201"/>
  <c r="AN2566"/>
  <c r="AK1452"/>
  <c r="AK1960"/>
  <c r="AR2580"/>
  <c r="AK3112"/>
  <c r="AN2486"/>
  <c r="AJ3429"/>
  <c r="AN3133"/>
  <c r="AQ2492"/>
  <c r="AM2285"/>
  <c r="AR2173"/>
  <c r="AM3430"/>
  <c r="AQ2436"/>
  <c r="AJ2736"/>
  <c r="AO2244"/>
  <c r="AO3078"/>
  <c r="AN3407"/>
  <c r="AL2819"/>
  <c r="AM2149"/>
  <c r="AM3269"/>
  <c r="AO1286"/>
  <c r="AL2545"/>
  <c r="AR2929"/>
  <c r="AL2584"/>
  <c r="AJ2389"/>
  <c r="AO3290"/>
  <c r="AR1956"/>
  <c r="AN3462"/>
  <c r="AK1600"/>
  <c r="AQ2109"/>
  <c r="AM2921"/>
  <c r="AP2241"/>
  <c r="AM1414"/>
  <c r="AO1521"/>
  <c r="AO2378"/>
  <c r="AP2804"/>
  <c r="AO3390"/>
  <c r="AK1696"/>
  <c r="AJ3523"/>
  <c r="AO1530"/>
  <c r="AP3539"/>
  <c r="AM3224"/>
  <c r="AP2210"/>
  <c r="AM2861"/>
  <c r="AO2778"/>
  <c r="AR3368"/>
  <c r="AO2108"/>
  <c r="AQ1730"/>
  <c r="AM3438"/>
  <c r="AO3474"/>
  <c r="AJ2121"/>
  <c r="AJ2640"/>
  <c r="AN1785"/>
  <c r="AP3001"/>
  <c r="AM1731"/>
  <c r="AN1493"/>
  <c r="AL2736"/>
  <c r="AL2512"/>
  <c r="AO2910"/>
  <c r="AL1676"/>
  <c r="AK2116"/>
  <c r="AQ2677"/>
  <c r="AQ1861"/>
  <c r="AM2821"/>
  <c r="AK3316"/>
  <c r="AP2077"/>
  <c r="AJ2460"/>
  <c r="AP2702"/>
  <c r="AN2796"/>
  <c r="AM1181"/>
  <c r="AK2737"/>
  <c r="AL2096"/>
  <c r="AL2229"/>
  <c r="AQ1413"/>
  <c r="AM3524"/>
  <c r="AO1614"/>
  <c r="AQ2689"/>
  <c r="AJ3544"/>
  <c r="AO2801"/>
  <c r="AP1769"/>
  <c r="AP3180"/>
  <c r="AO3508"/>
  <c r="AO3486"/>
  <c r="AJ1653"/>
  <c r="AO2517"/>
  <c r="AQ3210"/>
  <c r="AJ2444"/>
  <c r="AR3401"/>
  <c r="AN1782"/>
  <c r="AQ1845"/>
  <c r="AN3042"/>
  <c r="AP2237"/>
  <c r="AM1013"/>
  <c r="AN3135"/>
  <c r="AM2429"/>
  <c r="AM3421"/>
  <c r="AM3158"/>
  <c r="AM3444"/>
  <c r="AR2628"/>
  <c r="AL2496"/>
  <c r="AQ3529"/>
  <c r="AO1713"/>
  <c r="AL2660"/>
  <c r="AJ2405"/>
  <c r="AR3321"/>
  <c r="AQ2930"/>
  <c r="AR1221"/>
  <c r="AN2858"/>
  <c r="AO2345"/>
  <c r="AO2273"/>
  <c r="AJ2656"/>
  <c r="AP3334"/>
  <c r="AQ1181"/>
  <c r="AM2812"/>
  <c r="AL2072"/>
  <c r="AN3170"/>
  <c r="AQ2940"/>
  <c r="AR1293"/>
  <c r="AP2133"/>
  <c r="AO2313"/>
  <c r="AL2979"/>
  <c r="AM1521"/>
  <c r="AO3292"/>
  <c r="AJ3229"/>
  <c r="H31" a="1"/>
  <c r="AQ1789"/>
  <c r="AQ1801"/>
  <c r="AJ1956"/>
  <c r="AQ1645"/>
  <c r="AJ2941"/>
  <c r="AL1800"/>
  <c r="AQ3154"/>
  <c r="AN2497"/>
  <c r="AL2817"/>
  <c r="AL2404"/>
  <c r="AQ2449"/>
  <c r="AP2926"/>
  <c r="AN2877"/>
  <c r="AL2592"/>
  <c r="AL1213"/>
  <c r="AP1509"/>
  <c r="AN1989"/>
  <c r="AJ3412"/>
  <c r="AQ2649"/>
  <c r="AM2281"/>
  <c r="AQ3274"/>
  <c r="AJ3348"/>
  <c r="AM3221"/>
  <c r="AN2413"/>
  <c r="AK2352"/>
  <c r="AQ2854"/>
  <c r="AK2336"/>
  <c r="AJ2773"/>
  <c r="AK2008"/>
  <c r="AN3017"/>
  <c r="AO2700"/>
  <c r="AK2497"/>
  <c r="AM3001"/>
  <c r="AP1886"/>
  <c r="AK2448"/>
  <c r="AM2985"/>
  <c r="AM2290"/>
  <c r="AJ2632"/>
  <c r="AL2232"/>
  <c r="AN2396"/>
  <c r="AP3325"/>
  <c r="AK2948"/>
  <c r="AL2457"/>
  <c r="AJ3184"/>
  <c r="AO2614"/>
  <c r="AP3189"/>
  <c r="AN3469"/>
  <c r="AP3084"/>
  <c r="AQ2761"/>
  <c r="AN3173"/>
  <c r="AR2465"/>
  <c r="AQ2306"/>
  <c r="AO2797"/>
  <c r="AN1853"/>
  <c r="AQ2594"/>
  <c r="AP1838"/>
  <c r="AO2665"/>
  <c r="AR2742"/>
  <c r="AQ3074"/>
  <c r="AJ3185"/>
  <c r="AK2032"/>
  <c r="AP3461"/>
  <c r="AL3300"/>
  <c r="AR1229"/>
  <c r="AP1706"/>
  <c r="AP2608"/>
  <c r="AQ1909"/>
  <c r="AR3305"/>
  <c r="AK3441"/>
  <c r="AL3056"/>
  <c r="AR2553"/>
  <c r="AJ3381"/>
  <c r="AM2916"/>
  <c r="AL2791"/>
  <c r="AM1189"/>
  <c r="AR2517"/>
  <c r="AN3045"/>
  <c r="AK1272"/>
  <c r="AM3100"/>
  <c r="AR2317"/>
  <c r="AO3397"/>
  <c r="AQ2349"/>
  <c r="AQ3532"/>
  <c r="AL3308"/>
  <c r="AP1433"/>
  <c r="AO2585"/>
  <c r="AJ2392"/>
  <c r="AL2880"/>
  <c r="AQ2657"/>
  <c r="AR3109"/>
  <c r="AK2942"/>
  <c r="AP2605"/>
  <c r="AK1012"/>
  <c r="AN2496"/>
  <c r="AJ3369"/>
  <c r="AK2855"/>
  <c r="AK3073"/>
  <c r="AN3465"/>
  <c r="AL2804"/>
  <c r="AM2085"/>
  <c r="I4" a="1"/>
  <c r="AJ2552"/>
  <c r="AN1033"/>
  <c r="AJ2211"/>
  <c r="AQ3305"/>
  <c r="AN2693"/>
  <c r="AO3044"/>
  <c r="AQ3061"/>
  <c r="AJ3533"/>
  <c r="AN2305"/>
  <c r="AO1909"/>
  <c r="AM2588"/>
  <c r="AK2404"/>
  <c r="AM1894"/>
  <c r="AM3066"/>
  <c r="AQ2105"/>
  <c r="AM3029"/>
  <c r="AJ2352"/>
  <c r="AP1361"/>
  <c r="AL2664"/>
  <c r="AP2129"/>
  <c r="AP2365"/>
  <c r="AO3090"/>
  <c r="AN3356"/>
  <c r="AM1197"/>
  <c r="AO3021"/>
  <c r="AN1877"/>
  <c r="AM1093"/>
  <c r="H36" a="1"/>
  <c r="AK3304"/>
  <c r="AP3125"/>
  <c r="AN2864"/>
  <c r="AQ3502"/>
  <c r="AP3108"/>
  <c r="AM3113"/>
  <c r="AN2477"/>
  <c r="H68" a="1"/>
  <c r="AM3514"/>
  <c r="AO2531"/>
  <c r="AN3073"/>
  <c r="AR2457"/>
  <c r="AO2596"/>
  <c r="AJ2924"/>
  <c r="AK3140"/>
  <c r="AR3146"/>
  <c r="AJ2153"/>
  <c r="AM3374"/>
  <c r="AN2401"/>
  <c r="AP3122"/>
  <c r="AP2061"/>
  <c r="AR2856"/>
  <c r="AM2988"/>
  <c r="AM1945"/>
  <c r="AM3325"/>
  <c r="AN1921"/>
  <c r="AP1873"/>
  <c r="AN3314"/>
  <c r="AO1717"/>
  <c r="AB17" a="1"/>
  <c r="AQ2709"/>
  <c r="AO1988"/>
  <c r="AM1773"/>
  <c r="AK2716"/>
  <c r="AL2800"/>
  <c r="AM1877"/>
  <c r="AO1849"/>
  <c r="AR3137"/>
  <c r="AQ2318"/>
  <c r="AL2669"/>
  <c r="AQ2626"/>
  <c r="AO2457"/>
  <c r="AM2585"/>
  <c r="AN2916"/>
  <c r="AR3145"/>
  <c r="AQ3000"/>
  <c r="AK3088"/>
  <c r="AP1865"/>
  <c r="AO2702"/>
  <c r="AJ2744"/>
  <c r="AR2133"/>
  <c r="AR2773"/>
  <c r="AO1448"/>
  <c r="AO1363"/>
  <c r="AO1587"/>
  <c r="AO1141"/>
  <c r="AM2099"/>
  <c r="AK2462"/>
  <c r="AO1338"/>
  <c r="AJ2726"/>
  <c r="AN3065"/>
  <c r="AM3192"/>
  <c r="AN2756"/>
  <c r="AQ2158"/>
  <c r="AO2928"/>
  <c r="AR3509"/>
  <c r="AO2932"/>
  <c r="AM2111"/>
  <c r="AN1982"/>
  <c r="AO1262"/>
  <c r="AO2824"/>
  <c r="AJ2701"/>
  <c r="AP2434"/>
  <c r="AR1158"/>
  <c r="AR2045"/>
  <c r="AL2401"/>
  <c r="AJ3153"/>
  <c r="AR3378"/>
  <c r="AN2905"/>
  <c r="AN2944"/>
  <c r="AQ2512"/>
  <c r="AR1958"/>
  <c r="AJ2145"/>
  <c r="AP1809"/>
  <c r="AR1902"/>
  <c r="AL2286"/>
  <c r="AM3448"/>
  <c r="AQ3116"/>
  <c r="AN2919"/>
  <c r="AO1454"/>
  <c r="AM3450"/>
  <c r="AQ3186"/>
  <c r="AL3366"/>
  <c r="AM2484"/>
  <c r="AL2879"/>
  <c r="AL1936"/>
  <c r="AP1305"/>
  <c r="AN1910"/>
  <c r="AM1018"/>
  <c r="AQ1692"/>
  <c r="AK3031"/>
  <c r="AL2443"/>
  <c r="AQ2485"/>
  <c r="AQ1754"/>
  <c r="AP1489"/>
  <c r="AP2992"/>
  <c r="AR3450"/>
  <c r="AQ2120"/>
  <c r="AN2385"/>
  <c r="AO1754"/>
  <c r="AP2661"/>
  <c r="AK3414"/>
  <c r="AL1765"/>
  <c r="AQ3092"/>
  <c r="AO2988"/>
  <c r="AP1542"/>
  <c r="AM1133"/>
  <c r="AP2743"/>
  <c r="AN2752"/>
  <c r="AR3120"/>
  <c r="AO3350"/>
  <c r="AM3456"/>
  <c r="AQ2304"/>
  <c r="AO2365"/>
  <c r="AP2553"/>
  <c r="AN3318"/>
  <c r="AR3295"/>
  <c r="AP3309"/>
  <c r="AK2673"/>
  <c r="AL2652"/>
  <c r="AJ3359"/>
  <c r="AL1760"/>
  <c r="AQ2837"/>
  <c r="AN3498"/>
  <c r="AN3092"/>
  <c r="AQ1577"/>
  <c r="AP2021"/>
  <c r="AN2405"/>
  <c r="AK2104"/>
  <c r="AL2869"/>
  <c r="AM3106"/>
  <c r="AN2485"/>
  <c r="AN2442"/>
  <c r="AR2398"/>
  <c r="AM2825"/>
  <c r="AM1117"/>
  <c r="AP2073"/>
  <c r="AJ2820"/>
  <c r="AL2668"/>
  <c r="AL3105"/>
  <c r="AL1884"/>
  <c r="AO3306"/>
  <c r="AJ3043"/>
  <c r="AK2929"/>
  <c r="AR3010"/>
  <c r="AJ1053"/>
  <c r="AJ3474"/>
  <c r="AO2016"/>
  <c r="AR3445"/>
  <c r="AP3213"/>
  <c r="AN2968"/>
  <c r="AM3526"/>
  <c r="AR1505"/>
  <c r="AO3121"/>
  <c r="AL2399"/>
  <c r="AK1656"/>
  <c r="AL3125"/>
  <c r="AP2018"/>
  <c r="AQ2613"/>
  <c r="AJ2673"/>
  <c r="AO2330"/>
  <c r="AP1641"/>
  <c r="AK1817"/>
  <c r="AL3345"/>
  <c r="AO1409"/>
  <c r="AJ2851"/>
  <c r="AL2092"/>
  <c r="AQ3542"/>
  <c r="AJ3413"/>
  <c r="AP3301"/>
  <c r="AM3413"/>
  <c r="AL2383"/>
  <c r="AK2148"/>
  <c r="AN3285"/>
  <c r="AN3070"/>
  <c r="AQ2258"/>
  <c r="AR2237"/>
  <c r="AP2755"/>
  <c r="AL1696"/>
  <c r="AP2153"/>
  <c r="AL3257"/>
  <c r="AQ2722"/>
  <c r="AQ3324"/>
  <c r="AN3161"/>
  <c r="AO2025"/>
  <c r="AM2801"/>
  <c r="AO1634"/>
  <c r="AM2649"/>
  <c r="AO1665"/>
  <c r="AK1896"/>
  <c r="AP3113"/>
  <c r="AR2366"/>
  <c r="AR1766"/>
  <c r="AR3154"/>
  <c r="AO3444"/>
  <c r="AJ3117"/>
  <c r="AO3122"/>
  <c r="AO2086"/>
  <c r="AN2801"/>
  <c r="AN2137"/>
  <c r="AM3357"/>
  <c r="AN2959"/>
  <c r="AR2876"/>
  <c r="AN2634"/>
  <c r="AP2545"/>
  <c r="AJ2755"/>
  <c r="AL2867"/>
  <c r="AM3308"/>
  <c r="AJ3430"/>
  <c r="AO2050"/>
  <c r="AM2908"/>
  <c r="AK2144"/>
  <c r="AJ3317"/>
  <c r="AP2453"/>
  <c r="AJ2041"/>
  <c r="AK1543"/>
  <c r="AP2289"/>
  <c r="AK3421"/>
  <c r="AL3289"/>
  <c r="AK1944"/>
  <c r="AO1549"/>
  <c r="AO3174"/>
  <c r="AL2937"/>
  <c r="AJ2939"/>
  <c r="AJ2000"/>
  <c r="AJ1804"/>
  <c r="AM3454"/>
  <c r="AJ1521"/>
  <c r="AL3260"/>
  <c r="AR2597"/>
  <c r="AO3010"/>
  <c r="AM2492"/>
  <c r="AR2309"/>
  <c r="AQ1841"/>
  <c r="AN3037"/>
  <c r="AJ2048"/>
  <c r="AM2725"/>
  <c r="AR3381"/>
  <c r="AR2681"/>
  <c r="AN3138"/>
  <c r="AN3334"/>
  <c r="AJ3096"/>
  <c r="AP3370"/>
  <c r="AM3489"/>
  <c r="AN2585"/>
  <c r="AJ1993"/>
  <c r="AP2518"/>
  <c r="AL2371"/>
  <c r="AO3206"/>
  <c r="AJ3512"/>
  <c r="AQ2465"/>
  <c r="AJ1552"/>
  <c r="AM3056"/>
  <c r="AN2705"/>
  <c r="AP2849"/>
  <c r="AJ2016"/>
  <c r="AP2425"/>
  <c r="AP1741"/>
  <c r="AQ2130"/>
  <c r="AM3385"/>
  <c r="AP3414"/>
  <c r="AR2733"/>
  <c r="AQ2913"/>
  <c r="AO3430"/>
  <c r="AR3416"/>
  <c r="AR3197"/>
  <c r="AQ3392"/>
  <c r="AJ3223"/>
  <c r="AK3234"/>
  <c r="AP2126"/>
  <c r="AQ2157"/>
  <c r="AR3261"/>
  <c r="AK1288"/>
  <c r="AO2790"/>
  <c r="AO2757"/>
  <c r="AJ2296"/>
  <c r="AN1781"/>
  <c r="AR2406"/>
  <c r="H111" a="1"/>
  <c r="AN3521"/>
  <c r="AP2105"/>
  <c r="AN2409"/>
  <c r="AJ3396"/>
  <c r="AR1877"/>
  <c r="AL3500"/>
  <c r="AM2049"/>
  <c r="AK3259"/>
  <c r="AK2765"/>
  <c r="AJ3433"/>
  <c r="AK3540"/>
  <c r="AN3177"/>
  <c r="AQ2360"/>
  <c r="AR3102"/>
  <c r="AQ2437"/>
  <c r="H35" a="1"/>
  <c r="AP3188"/>
  <c r="AJ2336"/>
  <c r="AP3205"/>
  <c r="AR2217"/>
  <c r="AL2853"/>
  <c r="AL1764"/>
  <c r="AQ1638"/>
  <c r="AP1920"/>
  <c r="AJ2704"/>
  <c r="AP3383"/>
  <c r="AN1869"/>
  <c r="AN3182"/>
  <c r="AR1409"/>
  <c r="AQ3289"/>
  <c r="AM2655"/>
  <c r="AO1373"/>
  <c r="AL2236"/>
  <c r="AM2685"/>
  <c r="AR3286"/>
  <c r="H69" a="1"/>
  <c r="AM2681"/>
  <c r="AQ3084"/>
  <c r="AQ2918"/>
  <c r="AL3514"/>
  <c r="AO3309"/>
  <c r="AK3175"/>
  <c r="AJ2056"/>
  <c r="AM2221"/>
  <c r="AR3096"/>
  <c r="AN3474"/>
  <c r="AP2601"/>
  <c r="AM3360"/>
  <c r="AQ2773"/>
  <c r="AP3425"/>
  <c r="AJ2952"/>
  <c r="AJ2540"/>
  <c r="AK1996"/>
  <c r="AN2677"/>
  <c r="AR1437"/>
  <c r="AO2876"/>
  <c r="AP2596"/>
  <c r="AM3449"/>
  <c r="AJ2468"/>
  <c r="AJ2724"/>
  <c r="AJ2377"/>
  <c r="AQ2758"/>
  <c r="AJ2384"/>
  <c r="AJ2148"/>
  <c r="AQ2094"/>
  <c r="AQ3486"/>
  <c r="AO2133"/>
  <c r="AN3091"/>
  <c r="AQ2142"/>
  <c r="AP2065"/>
  <c r="AN2717"/>
  <c r="AM2042"/>
  <c r="AR1854"/>
  <c r="AL3152"/>
  <c r="AR3425"/>
  <c r="AK3280"/>
  <c r="AP2769"/>
  <c r="AO1890"/>
  <c r="AL2220"/>
  <c r="AM3148"/>
  <c r="AL2813"/>
  <c r="AM1853"/>
  <c r="AQ1493"/>
  <c r="AN1169"/>
  <c r="AJ1661"/>
  <c r="AQ3142"/>
  <c r="AO2141"/>
  <c r="AJ2865"/>
  <c r="AP2141"/>
  <c r="AJ3485"/>
  <c r="AL3221"/>
  <c r="AR2598"/>
  <c r="AL2876"/>
  <c r="AM2425"/>
  <c r="AR2081"/>
  <c r="AK3497"/>
  <c r="AP2841"/>
  <c r="AR3124"/>
  <c r="AM2978"/>
  <c r="AK1937"/>
  <c r="AJ2759"/>
  <c r="AR3386"/>
  <c r="AM3117"/>
  <c r="AQ2405"/>
  <c r="AJ2947"/>
  <c r="AL2472"/>
  <c r="AP1265"/>
  <c r="AQ2713"/>
  <c r="AL1540"/>
  <c r="AJ1757"/>
  <c r="AK2876"/>
  <c r="G37" a="1"/>
  <c r="AP2437"/>
  <c r="AJ2904"/>
  <c r="AJ3336"/>
  <c r="AL2000"/>
  <c r="AO3342"/>
  <c r="AJ2827"/>
  <c r="AN2987"/>
  <c r="AK2572"/>
  <c r="AN3500"/>
  <c r="AO3497"/>
  <c r="AB16" a="1"/>
  <c r="AL2436"/>
  <c r="AP3200"/>
  <c r="AK3299"/>
  <c r="AN3150"/>
  <c r="AL3164"/>
  <c r="AP2866"/>
  <c r="AC16" a="1"/>
  <c r="AN3289"/>
  <c r="AR1981"/>
  <c r="AJ3065"/>
  <c r="AQ2974"/>
  <c r="AK2212"/>
  <c r="AM1049"/>
  <c r="AP2758"/>
  <c r="AO3249"/>
  <c r="AK2680"/>
  <c r="AR2109"/>
  <c r="AQ1818"/>
  <c r="AL3313"/>
  <c r="AM2874"/>
  <c r="AN3482"/>
  <c r="AM2597"/>
  <c r="AP3244"/>
  <c r="AQ1064"/>
  <c r="AM2851"/>
  <c r="AM1450"/>
  <c r="AQ1467"/>
  <c r="AJ2570"/>
  <c r="AM1650"/>
  <c r="AR3263"/>
  <c r="AL1746"/>
  <c r="AQ1760"/>
  <c r="AP2458"/>
  <c r="AO3112"/>
  <c r="AL3191"/>
  <c r="AQ2332"/>
  <c r="AR1025"/>
  <c r="AM1080"/>
  <c r="AR2991"/>
  <c r="AR2322"/>
  <c r="AK2369"/>
  <c r="AK1780"/>
  <c r="AR2540"/>
  <c r="AL3521"/>
  <c r="AM1869"/>
  <c r="AO1490"/>
  <c r="AJ2351"/>
  <c r="AO1601"/>
  <c r="AM2306"/>
  <c r="AP2058"/>
  <c r="AR3516"/>
  <c r="AK2186"/>
  <c r="AM2609"/>
  <c r="AL3122"/>
  <c r="AN1726"/>
  <c r="AO3216"/>
  <c r="AR2769"/>
  <c r="AO1702"/>
  <c r="AJ2983"/>
  <c r="AP1890"/>
  <c r="AP1860"/>
  <c r="AJ1412"/>
  <c r="AQ1794"/>
  <c r="AR1429"/>
  <c r="AM2198"/>
  <c r="AN1149"/>
  <c r="AM2732"/>
  <c r="AJ3098"/>
  <c r="AJ1777"/>
  <c r="AO2326"/>
  <c r="AL1901"/>
  <c r="AK1969"/>
  <c r="AO1886"/>
  <c r="AP2895"/>
  <c r="AJ2990"/>
  <c r="AQ2630"/>
  <c r="AQ2538"/>
  <c r="AQ1481"/>
  <c r="AO2884"/>
  <c r="AP1198"/>
  <c r="AL2409"/>
  <c r="AK2612"/>
  <c r="AP3140"/>
  <c r="AM1649"/>
  <c r="AQ2266"/>
  <c r="AP3294"/>
  <c r="AJ3487"/>
  <c r="AN2638"/>
  <c r="AO3385"/>
  <c r="AM2004"/>
  <c r="AL1796"/>
  <c r="AP2040"/>
  <c r="AP2358"/>
  <c r="AR2802"/>
  <c r="AK3037"/>
  <c r="AM3310"/>
  <c r="AQ2441"/>
  <c r="AQ2701"/>
  <c r="AN3074"/>
  <c r="AP2528"/>
  <c r="AR1849"/>
  <c r="AM2294"/>
  <c r="AQ2597"/>
  <c r="AO2413"/>
  <c r="AO2021"/>
  <c r="AJ2836"/>
  <c r="AL2521"/>
  <c r="AM2073"/>
  <c r="AN1761"/>
  <c r="AO2770"/>
  <c r="AP2689"/>
  <c r="AO1733"/>
  <c r="AP2093"/>
  <c r="AR2506"/>
  <c r="AP2116"/>
  <c r="AJ2564"/>
  <c r="AN2586"/>
  <c r="AL3106"/>
  <c r="AO2109"/>
  <c r="AO2337"/>
  <c r="AN2289"/>
  <c r="AR3224"/>
  <c r="AO2872"/>
  <c r="AL3352"/>
  <c r="AQ1497"/>
  <c r="AR2774"/>
  <c r="AK3472"/>
  <c r="AO1861"/>
  <c r="AJ1877"/>
  <c r="AQ3358"/>
  <c r="AL1473"/>
  <c r="AN3417"/>
  <c r="AK3033"/>
  <c r="AN2312"/>
  <c r="AM2324"/>
  <c r="AK3288"/>
  <c r="AQ2528"/>
  <c r="AN2515"/>
  <c r="AO1233"/>
  <c r="AN1870"/>
  <c r="AR2253"/>
  <c r="AM3168"/>
  <c r="AR1980"/>
  <c r="AO2940"/>
  <c r="AO2237"/>
  <c r="AJ1872"/>
  <c r="AO1970"/>
  <c r="AR2020"/>
  <c r="AP2925"/>
  <c r="AR1808"/>
  <c r="AK3200"/>
  <c r="AO2979"/>
  <c r="AR3236"/>
  <c r="AJ3007"/>
  <c r="AP3324"/>
  <c r="AQ2702"/>
  <c r="AM2022"/>
  <c r="AN2096"/>
  <c r="AR2416"/>
  <c r="AO1705"/>
  <c r="AP1853"/>
  <c r="AN2341"/>
  <c r="AQ1709"/>
  <c r="AO3266"/>
  <c r="AM2476"/>
  <c r="AO2394"/>
  <c r="AR1984"/>
  <c r="AN1978"/>
  <c r="AJ3003"/>
  <c r="AK2198"/>
  <c r="AO2336"/>
  <c r="AP1954"/>
  <c r="AO3436"/>
  <c r="AM2737"/>
  <c r="AJ3300"/>
  <c r="AK1592"/>
  <c r="AM3138"/>
  <c r="AQ1898"/>
  <c r="AK3136"/>
  <c r="AK3083"/>
  <c r="AQ1917"/>
  <c r="AO2114"/>
  <c r="AM2512"/>
  <c r="AJ1980"/>
  <c r="AR2870"/>
  <c r="AJ1608"/>
  <c r="AP1618"/>
  <c r="AN2889"/>
  <c r="AP1846"/>
  <c r="AR1257"/>
  <c r="AL1236"/>
  <c r="AL1865"/>
  <c r="AO2885"/>
  <c r="AJ3208"/>
  <c r="AQ3117"/>
  <c r="AR3217"/>
  <c r="AR2238"/>
  <c r="AL2568"/>
  <c r="AL3094"/>
  <c r="AJ2604"/>
  <c r="AO2081"/>
  <c r="AR2800"/>
  <c r="AN2020"/>
  <c r="AO3325"/>
  <c r="AJ2840"/>
  <c r="AP3072"/>
  <c r="AM2914"/>
  <c r="AQ2862"/>
  <c r="AR1654"/>
  <c r="AM2377"/>
  <c r="AK2927"/>
  <c r="AR3206"/>
  <c r="AQ3530"/>
  <c r="AQ1937"/>
  <c r="AR2916"/>
  <c r="AM3485"/>
  <c r="AQ1817"/>
  <c r="AK3027"/>
  <c r="AO2722"/>
  <c r="AO2412"/>
  <c r="AN2430"/>
  <c r="AM3337"/>
  <c r="AP2613"/>
  <c r="AO3247"/>
  <c r="AO2982"/>
  <c r="AN2482"/>
  <c r="AM2017"/>
  <c r="AO1782"/>
  <c r="AM1938"/>
  <c r="AJ3417"/>
  <c r="AR2350"/>
  <c r="AQ3169"/>
  <c r="AP3393"/>
  <c r="AM2753"/>
  <c r="AL3073"/>
  <c r="AN3369"/>
  <c r="AM2449"/>
  <c r="AL2893"/>
  <c r="AK2000"/>
  <c r="AM3050"/>
  <c r="AM3214"/>
  <c r="AK2016"/>
  <c r="AQ2536"/>
  <c r="AM1237"/>
  <c r="AO3263"/>
  <c r="AR3523"/>
  <c r="AQ3321"/>
  <c r="AP1629"/>
  <c r="AL3466"/>
  <c r="AR3417"/>
  <c r="AP3208"/>
  <c r="AL1957"/>
  <c r="AN3481"/>
  <c r="AJ1913"/>
  <c r="AK1532"/>
  <c r="AN2629"/>
  <c r="AQ2857"/>
  <c r="AM3036"/>
  <c r="AM2002"/>
  <c r="AR3340"/>
  <c r="AN1329"/>
  <c r="AJ2295"/>
  <c r="AQ2365"/>
  <c r="AJ3095"/>
  <c r="AN2844"/>
  <c r="AM1498"/>
  <c r="AO3515"/>
  <c r="AR2953"/>
  <c r="AR3182"/>
  <c r="AP3312"/>
  <c r="AM3547"/>
  <c r="AR1258"/>
  <c r="AK2629"/>
  <c r="AO1974"/>
  <c r="AQ3352"/>
  <c r="AM2836"/>
  <c r="AJ3516"/>
  <c r="AQ1895"/>
  <c r="AL3294"/>
  <c r="AK2802"/>
  <c r="AQ3342"/>
  <c r="AM2577"/>
  <c r="AN2545"/>
  <c r="AL1220"/>
  <c r="AL1508"/>
  <c r="AL3146"/>
  <c r="AK1756"/>
  <c r="AK1220"/>
  <c r="AM2318"/>
  <c r="AR3172"/>
  <c r="AR2252"/>
  <c r="AJ2152"/>
  <c r="AJ1220"/>
  <c r="AP2029"/>
  <c r="AR1101"/>
  <c r="AO3364"/>
  <c r="AP1317"/>
  <c r="AJ2165"/>
  <c r="AQ2336"/>
  <c r="AO2957"/>
  <c r="AK2443"/>
  <c r="AP2655"/>
  <c r="AR1788"/>
  <c r="AO1662"/>
  <c r="AQ3283"/>
  <c r="AP3043"/>
  <c r="AJ2028"/>
  <c r="AM3521"/>
  <c r="AJ1429"/>
  <c r="AL2039"/>
  <c r="AJ1765"/>
  <c r="AK2643"/>
  <c r="AM3317"/>
  <c r="AN3244"/>
  <c r="AL3395"/>
  <c r="AL3547"/>
  <c r="AR3280"/>
  <c r="AR2480"/>
  <c r="AP1953"/>
  <c r="AK3416"/>
  <c r="AN2525"/>
  <c r="AN2293"/>
  <c r="AP2923"/>
  <c r="AR2878"/>
  <c r="AP2805"/>
  <c r="AQ3096"/>
  <c r="AR2552"/>
  <c r="AK2664"/>
  <c r="AJ3497"/>
  <c r="AR2718"/>
  <c r="AO3380"/>
  <c r="AK2885"/>
  <c r="AQ1630"/>
  <c r="AN2980"/>
  <c r="AQ3504"/>
  <c r="AN1725"/>
  <c r="AR1249"/>
  <c r="AL2456"/>
  <c r="AM2896"/>
  <c r="AN3371"/>
  <c r="AO1313"/>
  <c r="AO2262"/>
  <c r="AJ1448"/>
  <c r="AO1525"/>
  <c r="AO2873"/>
  <c r="AK1568"/>
  <c r="AL3372"/>
  <c r="AM2358"/>
  <c r="AJ2068"/>
  <c r="AK2513"/>
  <c r="AO3375"/>
  <c r="AO3427"/>
  <c r="AK1972"/>
  <c r="AR2436"/>
  <c r="AL3162"/>
  <c r="AO3524"/>
  <c r="AK1612"/>
  <c r="AR3245"/>
  <c r="AO3498"/>
  <c r="AR1929"/>
  <c r="AM2773"/>
  <c r="AP2246"/>
  <c r="AJ1800"/>
  <c r="AR2542"/>
  <c r="AO2145"/>
  <c r="AJ3419"/>
  <c r="AM2305"/>
  <c r="AK2928"/>
  <c r="AR2358"/>
  <c r="AM3057"/>
  <c r="AR2377"/>
  <c r="AJ2167"/>
  <c r="AN2410"/>
  <c r="AM2592"/>
  <c r="AM1161"/>
  <c r="AO1045"/>
  <c r="AM2129"/>
  <c r="AN3052"/>
  <c r="AP2873"/>
  <c r="AO2865"/>
  <c r="AP3161"/>
  <c r="AQ3492"/>
  <c r="AK2037"/>
  <c r="AP1261"/>
  <c r="AR3436"/>
  <c r="AL2117"/>
  <c r="AL2764"/>
  <c r="AL3408"/>
  <c r="AP3212"/>
  <c r="AM3469"/>
  <c r="AP3144"/>
  <c r="AM1909"/>
  <c r="AM2869"/>
  <c r="AK2616"/>
  <c r="AJ3488"/>
  <c r="AR2201"/>
  <c r="AK2915"/>
  <c r="AK2944"/>
  <c r="AN2990"/>
  <c r="AJ1624"/>
  <c r="AO1769"/>
  <c r="AR2993"/>
  <c r="AJ2221"/>
  <c r="AQ3221"/>
  <c r="AQ3126"/>
  <c r="AN3273"/>
  <c r="AR2700"/>
  <c r="AL2721"/>
  <c r="AP3278"/>
  <c r="AM3369"/>
  <c r="AO2101"/>
  <c r="H112" a="1"/>
  <c r="AJ2184"/>
  <c r="AN1893"/>
  <c r="AO2746"/>
  <c r="AK3111"/>
  <c r="AN2332"/>
  <c r="AJ3299"/>
  <c r="AO3109"/>
  <c r="AJ2871"/>
  <c r="AJ3213"/>
  <c r="AJ2772"/>
  <c r="AP2497"/>
  <c r="AQ2563"/>
  <c r="AQ2409"/>
  <c r="AK1156"/>
  <c r="AP3156"/>
  <c r="AL3041"/>
  <c r="AN2254"/>
  <c r="AN1173"/>
  <c r="AO3084"/>
  <c r="AN2845"/>
  <c r="AJ2989"/>
  <c r="AR2585"/>
  <c r="AK3415"/>
  <c r="AN3109"/>
  <c r="AN3493"/>
  <c r="AR3481"/>
  <c r="AQ3429"/>
  <c r="G100" a="1"/>
  <c r="AL2885"/>
  <c r="AP2968"/>
  <c r="AQ1761"/>
  <c r="AL1448"/>
  <c r="AL2048"/>
  <c r="AJ2801"/>
  <c r="AO2409"/>
  <c r="AJ2668"/>
  <c r="AM2006"/>
  <c r="AK2184"/>
  <c r="AK3460"/>
  <c r="AM3349"/>
  <c r="AK3149"/>
  <c r="AN2789"/>
  <c r="AR2565"/>
  <c r="I68" a="1"/>
  <c r="AN2718"/>
  <c r="AM3200"/>
  <c r="AO2913"/>
  <c r="AK3405"/>
  <c r="AO1294"/>
  <c r="AK2893"/>
  <c r="AQ2809"/>
  <c r="AN2069"/>
  <c r="H67" a="1"/>
  <c r="AL1328"/>
  <c r="AN2533"/>
  <c r="AO2556"/>
  <c r="AR3110"/>
  <c r="AK3208"/>
  <c r="AO2698"/>
  <c r="I42" a="1"/>
  <c r="AJ3094"/>
  <c r="AJ3225"/>
  <c r="AL2921"/>
  <c r="AQ2289"/>
  <c r="AK1956"/>
  <c r="AP1425"/>
  <c r="AL1588"/>
  <c r="AO2681"/>
  <c r="AJ2337"/>
  <c r="AP1989"/>
  <c r="AR2165"/>
  <c r="AL2909"/>
  <c r="AQ2936"/>
  <c r="AP3049"/>
  <c r="AQ2505"/>
  <c r="AO3453"/>
  <c r="AM1662"/>
  <c r="AM2622"/>
  <c r="AL2888"/>
  <c r="AL3172"/>
  <c r="AJ2201"/>
  <c r="AJ1324"/>
  <c r="AJ3255"/>
  <c r="AJ3253"/>
  <c r="AO3318"/>
  <c r="AK2520"/>
  <c r="AN3089"/>
  <c r="AJ2937"/>
  <c r="AO1573"/>
  <c r="AP1829"/>
  <c r="AL2683"/>
  <c r="AC17" a="1"/>
  <c r="AP3081"/>
  <c r="AO3340"/>
  <c r="AJ3124"/>
  <c r="AQ2914"/>
  <c r="AK2976"/>
  <c r="AM2445"/>
  <c r="AP2626"/>
  <c r="AR3014"/>
  <c r="AJ2496"/>
  <c r="AQ2834"/>
  <c r="AR2053"/>
  <c r="AO2146"/>
  <c r="AO3146"/>
  <c r="AN1946"/>
  <c r="AP2684"/>
  <c r="AK2856"/>
  <c r="AJ2096"/>
  <c r="AP2885"/>
  <c r="AQ1813"/>
  <c r="AP3437"/>
  <c r="AN2649"/>
  <c r="AP3317"/>
  <c r="AJ2835"/>
  <c r="AJ2813"/>
  <c r="AO3542"/>
  <c r="AM3309"/>
  <c r="AN3443"/>
  <c r="AP3045"/>
  <c r="AL3524"/>
  <c r="AK3169"/>
  <c r="AJ3536"/>
  <c r="AM3493"/>
  <c r="AL3518"/>
  <c r="AN3342"/>
  <c r="AK2517"/>
  <c r="AN3325"/>
  <c r="AM3350"/>
  <c r="AN2617"/>
  <c r="AM3131"/>
  <c r="AJ2383"/>
  <c r="AP2490"/>
  <c r="AL2517"/>
  <c r="AP2840"/>
  <c r="AR2630"/>
  <c r="AQ2345"/>
  <c r="AL3353"/>
  <c r="AL3455"/>
  <c r="AQ2670"/>
  <c r="AK2748"/>
  <c r="AO2842"/>
  <c r="AN2706"/>
  <c r="AP1981"/>
  <c r="AQ3398"/>
  <c r="AM2225"/>
  <c r="AM3458"/>
  <c r="AP3357"/>
  <c r="AR3269"/>
  <c r="AJ3152"/>
  <c r="AQ1985"/>
  <c r="AN2081"/>
  <c r="AK3123"/>
  <c r="AM3197"/>
  <c r="AN3196"/>
  <c r="AN2918"/>
  <c r="AR3434"/>
  <c r="AR3181"/>
  <c r="AQ2990"/>
  <c r="AK3389"/>
  <c r="AM2866"/>
  <c r="AR2645"/>
  <c r="AQ3233"/>
  <c r="AQ3081"/>
  <c r="AQ2842"/>
  <c r="AL3293"/>
  <c r="H3" a="1"/>
  <c r="AM1929"/>
  <c r="AO2978"/>
  <c r="AM2528"/>
  <c r="AP3058"/>
  <c r="G64" a="1"/>
  <c r="AR3342"/>
  <c r="AL2929"/>
  <c r="AO3118"/>
  <c r="AO1550"/>
  <c r="AJ2995"/>
  <c r="AK3420"/>
  <c r="AK3279"/>
  <c r="AQ2138"/>
  <c r="AM1614"/>
  <c r="AN1501"/>
  <c r="AM1626"/>
  <c r="AO2450"/>
  <c r="AR2048"/>
  <c r="AQ2557"/>
  <c r="AO3102"/>
  <c r="AN3506"/>
  <c r="AQ1117"/>
  <c r="AM3157"/>
  <c r="H63" a="1"/>
  <c r="AM3211"/>
  <c r="AM2764"/>
  <c r="AQ1586"/>
  <c r="AR2669"/>
  <c r="AJ3313"/>
  <c r="AO1753"/>
  <c r="AL3543"/>
  <c r="AM1365"/>
  <c r="AN2313"/>
  <c r="AO2582"/>
  <c r="AP3218"/>
  <c r="AO2856"/>
  <c r="AR3192"/>
  <c r="AR3544"/>
  <c r="AN1805"/>
  <c r="AK3437"/>
  <c r="I36" a="1"/>
  <c r="AM1789"/>
  <c r="AM2341"/>
  <c r="AN1429"/>
  <c r="AR3353"/>
  <c r="AQ1881"/>
  <c r="AR1865"/>
  <c r="AN3391"/>
  <c r="AR1864"/>
  <c r="AR1885"/>
  <c r="AQ2690"/>
  <c r="AQ3430"/>
  <c r="AQ2277"/>
  <c r="AQ2994"/>
  <c r="AQ3109"/>
  <c r="AP2850"/>
  <c r="AR2286"/>
  <c r="AN3470"/>
  <c r="AQ3057"/>
  <c r="AR3178"/>
  <c r="AM3034"/>
  <c r="AQ1697"/>
  <c r="I100" a="1"/>
  <c r="AP2677"/>
  <c r="AQ1109"/>
  <c r="AO1821"/>
  <c r="AN2213"/>
  <c r="AP2392"/>
  <c r="AQ3437"/>
  <c r="AQ3540"/>
  <c r="AN2589"/>
  <c r="AJ3261"/>
  <c r="AN1945"/>
  <c r="AQ3521"/>
  <c r="AJ3453"/>
  <c r="AQ1749"/>
  <c r="AJ1196"/>
  <c r="AP2837"/>
  <c r="AR2325"/>
  <c r="AP3529"/>
  <c r="AP2385"/>
  <c r="AR2249"/>
  <c r="AK3117"/>
  <c r="AK3434"/>
  <c r="AN3020"/>
  <c r="AP2496"/>
  <c r="AK1916"/>
  <c r="AO2828"/>
  <c r="AL2681"/>
  <c r="AK3050"/>
  <c r="AO1353"/>
  <c r="AP1926"/>
  <c r="AP2469"/>
  <c r="AN3477"/>
  <c r="AQ2569"/>
  <c r="AM2557"/>
  <c r="AN2177"/>
  <c r="AN2925"/>
  <c r="AL3279"/>
  <c r="G112" a="1"/>
  <c r="AL2624"/>
  <c r="AK3329"/>
  <c r="AL2544"/>
  <c r="AN1833"/>
  <c r="AO2125"/>
  <c r="AK2540"/>
  <c r="AR3405"/>
  <c r="AK3045"/>
  <c r="AJ1464"/>
  <c r="AR2853"/>
  <c r="AQ3073"/>
  <c r="AJ3403"/>
  <c r="AP2473"/>
  <c r="AP2410"/>
  <c r="AP2921"/>
  <c r="AL3469"/>
  <c r="AJ2676"/>
  <c r="AN1881"/>
  <c r="AQ3512"/>
  <c r="AL2036"/>
  <c r="AO3114"/>
  <c r="AP2502"/>
  <c r="AL2824"/>
  <c r="AJ1316"/>
  <c r="AO2565"/>
  <c r="AO3504"/>
  <c r="AL2916"/>
  <c r="AL3108"/>
  <c r="AP1513"/>
  <c r="AN2774"/>
  <c r="AM2749"/>
  <c r="AJ2608"/>
  <c r="AN2285"/>
  <c r="AQ3349"/>
  <c r="AQ2217"/>
  <c r="AJ3323"/>
  <c r="AM3530"/>
  <c r="AK1464"/>
  <c r="AO2341"/>
  <c r="AK3005"/>
  <c r="AO2033"/>
  <c r="AN2465"/>
  <c r="AP3062"/>
  <c r="AJ3099"/>
  <c r="AN1701"/>
  <c r="AK2803"/>
  <c r="AR3333"/>
  <c r="AO3034"/>
  <c r="AO2762"/>
  <c r="AL3036"/>
  <c r="AO2113"/>
  <c r="AJ2812"/>
  <c r="AL1284"/>
  <c r="AO3353"/>
  <c r="AO3284"/>
  <c r="AP3537"/>
  <c r="AM2717"/>
  <c r="AM2709"/>
  <c r="AN2608"/>
  <c r="AO2057"/>
  <c r="AP2952"/>
  <c r="AM2385"/>
  <c r="AO3228"/>
  <c r="AP3124"/>
  <c r="AK3293"/>
  <c r="AN2125"/>
  <c r="AK1716"/>
  <c r="AP3473"/>
  <c r="AR2946"/>
  <c r="AP2481"/>
  <c r="AK3021"/>
  <c r="AR2589"/>
  <c r="AQ2997"/>
  <c r="AL3452"/>
  <c r="AP3277"/>
  <c r="AK3006"/>
  <c r="AM3174"/>
  <c r="AL2249"/>
  <c r="AP3197"/>
  <c r="AN2984"/>
  <c r="AM3327"/>
  <c r="AO2925"/>
  <c r="AP3101"/>
  <c r="AR2505"/>
  <c r="AK2188"/>
  <c r="AP2790"/>
  <c r="AP3481"/>
  <c r="AL3161"/>
  <c r="AQ2045"/>
  <c r="AR2089"/>
  <c r="AO1865"/>
  <c r="AN2908"/>
  <c r="AR2642"/>
  <c r="AM3081"/>
  <c r="AR3358"/>
  <c r="AQ2117"/>
  <c r="I65" a="1"/>
  <c r="AJ2076"/>
  <c r="AM2302"/>
  <c r="AR3009"/>
  <c r="AN2941"/>
  <c r="AL1176"/>
  <c r="AO1829"/>
  <c r="AN2381"/>
  <c r="AL2548"/>
  <c r="AR3302"/>
  <c r="AR1137"/>
  <c r="AN1941"/>
  <c r="AP3385"/>
  <c r="AO3241"/>
  <c r="AQ2206"/>
  <c r="AL3048"/>
  <c r="AR2329"/>
  <c r="AK3403"/>
  <c r="AK2180"/>
  <c r="AN2660"/>
  <c r="AM2465"/>
  <c r="AQ2929"/>
  <c r="AP3369"/>
  <c r="AO1793"/>
  <c r="AQ3174"/>
  <c r="AP3373"/>
  <c r="AJ3528"/>
  <c r="AM2970"/>
  <c r="AL2580"/>
  <c r="AJ2932"/>
  <c r="AP3121"/>
  <c r="AK3087"/>
  <c r="G40" a="1"/>
  <c r="AO1789"/>
  <c r="AM2572"/>
  <c r="AN3349"/>
  <c r="AP3354"/>
  <c r="AR3194"/>
  <c r="AP2109"/>
  <c r="AP2989"/>
  <c r="AO1125"/>
  <c r="AO3545"/>
  <c r="AR2402"/>
  <c r="AN2680"/>
  <c r="AO2673"/>
  <c r="AM3447"/>
  <c r="AN1837"/>
  <c r="AQ3330"/>
  <c r="AJ2849"/>
  <c r="AN3100"/>
  <c r="AO2689"/>
  <c r="H66" a="1"/>
  <c r="AK3485"/>
  <c r="AO2958"/>
  <c r="AL2165"/>
  <c r="AK3543"/>
  <c r="AR1913"/>
  <c r="AR3205"/>
  <c r="AJ3324"/>
  <c r="AN3317"/>
  <c r="AM3065"/>
  <c r="AK1660"/>
  <c r="AR3464"/>
  <c r="AP2826"/>
  <c r="AP1773"/>
  <c r="AM2146"/>
  <c r="AJ1988"/>
  <c r="AN2148"/>
  <c r="AO2044"/>
  <c r="AL2976"/>
  <c r="AJ1492"/>
  <c r="AP3433"/>
  <c r="AL2140"/>
  <c r="AQ2593"/>
  <c r="AJ3422"/>
  <c r="AO2136"/>
  <c r="AR2557"/>
  <c r="AQ1941"/>
  <c r="AL3281"/>
  <c r="AM2800"/>
  <c r="AM2417"/>
  <c r="AN2037"/>
  <c r="AR2784"/>
  <c r="AO2414"/>
  <c r="AO3326"/>
  <c r="AN1714"/>
  <c r="AJ2544"/>
  <c r="AJ3040"/>
  <c r="AQ2957"/>
  <c r="AM1838"/>
  <c r="AM1913"/>
  <c r="AO1762"/>
  <c r="AR1989"/>
  <c r="AP3362"/>
  <c r="AM2949"/>
  <c r="AJ2192"/>
  <c r="AQ3214"/>
  <c r="AP3009"/>
  <c r="AK3129"/>
  <c r="AM2508"/>
  <c r="AR3468"/>
  <c r="AO1965"/>
  <c r="AP2977"/>
  <c r="AQ3065"/>
  <c r="AJ2660"/>
  <c r="AP2269"/>
  <c r="AO2098"/>
  <c r="AJ2797"/>
  <c r="AQ3208"/>
  <c r="AP3510"/>
  <c r="AR2209"/>
  <c r="AQ3129"/>
  <c r="AO1857"/>
  <c r="I112" a="1"/>
  <c r="AL1545"/>
  <c r="AO1949"/>
  <c r="AM2817"/>
  <c r="AL3431"/>
  <c r="AK2860"/>
  <c r="AM2878"/>
  <c r="AN2942"/>
  <c r="AO2426"/>
  <c r="AM2109"/>
  <c r="AP2401"/>
  <c r="AL2901"/>
  <c r="AR2994"/>
  <c r="AQ2553"/>
  <c r="AR3446"/>
  <c r="AL2283"/>
  <c r="AM3006"/>
  <c r="AQ2768"/>
  <c r="AP2969"/>
  <c r="I37" a="1"/>
  <c r="AQ2125"/>
  <c r="AK3464"/>
  <c r="AN2825"/>
  <c r="AQ3496"/>
  <c r="I99" a="1"/>
  <c r="AM3082"/>
  <c r="AM3126"/>
  <c r="AL3217"/>
  <c r="AK3484"/>
  <c r="AO1238"/>
  <c r="AN3238"/>
  <c r="AM3262"/>
  <c r="AO2760"/>
  <c r="AL1160"/>
  <c r="AK3248"/>
  <c r="AN2389"/>
  <c r="AQ3525"/>
  <c r="AN1605"/>
  <c r="AN2317"/>
  <c r="AN1890"/>
  <c r="AN2544"/>
  <c r="AK2488"/>
  <c r="AO2589"/>
  <c r="AP2617"/>
  <c r="AO2994"/>
  <c r="AM3122"/>
  <c r="AJ2916"/>
  <c r="AP2833"/>
  <c r="AP3253"/>
  <c r="AO2462"/>
  <c r="AN2378"/>
  <c r="AQ2797"/>
  <c r="AJ1860"/>
  <c r="AJ2970"/>
  <c r="AK3360"/>
  <c r="AL1604"/>
  <c r="AQ2838"/>
  <c r="AR1829"/>
  <c r="AL3373"/>
  <c r="AR3209"/>
  <c r="AO1417"/>
  <c r="AP3346"/>
  <c r="AM3405"/>
  <c r="AO2881"/>
  <c r="AO2385"/>
  <c r="AM2001"/>
  <c r="AJ1320"/>
  <c r="AK2464"/>
  <c r="AQ2025"/>
  <c r="AN2601"/>
  <c r="AR2839"/>
  <c r="AR2437"/>
  <c r="AO1837"/>
  <c r="AQ2612"/>
  <c r="AP1405"/>
  <c r="AQ2818"/>
  <c r="AK2428"/>
  <c r="AR3514"/>
  <c r="AO3413"/>
  <c r="AQ2932"/>
  <c r="AR1482"/>
  <c r="AP2584"/>
  <c r="AQ1009"/>
  <c r="AK2276"/>
  <c r="AR2590"/>
  <c r="AR3030"/>
  <c r="AR3410"/>
  <c r="AM2886"/>
  <c r="AK3336"/>
  <c r="AP3069"/>
  <c r="AQ1873"/>
  <c r="AR2976"/>
  <c r="AR2738"/>
  <c r="AK2905"/>
  <c r="AP2485"/>
  <c r="AP3153"/>
  <c r="AP3221"/>
  <c r="AJ3515"/>
  <c r="AL3091"/>
  <c r="AK2273"/>
  <c r="AM2918"/>
  <c r="AL2868"/>
  <c r="AK1692"/>
  <c r="AR2858"/>
  <c r="AR2093"/>
  <c r="AK2208"/>
  <c r="AJ3189"/>
  <c r="AP2321"/>
  <c r="AQ2749"/>
  <c r="AJ1300"/>
  <c r="AR1782"/>
  <c r="AK1244"/>
  <c r="AN2709"/>
  <c r="AL3236"/>
  <c r="AN3305"/>
  <c r="AL2464"/>
  <c r="I69" a="1"/>
  <c r="AR2698"/>
  <c r="D17" a="1"/>
  <c r="AM2293"/>
  <c r="AL2807"/>
  <c r="AL1344"/>
  <c r="AJ3072"/>
  <c r="AM3261"/>
  <c r="AL2789"/>
  <c r="AN2881"/>
  <c r="AN1849"/>
  <c r="AQ3108"/>
  <c r="AN1145"/>
  <c r="AO3254"/>
  <c r="AQ3494"/>
  <c r="AQ2053"/>
  <c r="AQ2165"/>
  <c r="G39" a="1"/>
  <c r="AM3477"/>
  <c r="AP2756"/>
  <c r="AO3040"/>
  <c r="AL2700"/>
  <c r="AN3402"/>
  <c r="AL3392"/>
  <c r="AK2952"/>
  <c r="AO2813"/>
  <c r="AK3100"/>
  <c r="AM3436"/>
  <c r="AP2609"/>
  <c r="AM2658"/>
  <c r="AN2469"/>
  <c r="AN2838"/>
  <c r="AQ3225"/>
  <c r="AM2477"/>
  <c r="AL3363"/>
  <c r="AL2028"/>
  <c r="AR1954"/>
  <c r="AQ3013"/>
  <c r="AM3426"/>
  <c r="AL2560"/>
  <c r="AK1648"/>
  <c r="AR3198"/>
  <c r="AM2765"/>
  <c r="AJ2109"/>
  <c r="AL3447"/>
  <c r="AR3273"/>
  <c r="AQ3046"/>
  <c r="AQ3009"/>
  <c r="AM2057"/>
  <c r="AN3188"/>
  <c r="AO3293"/>
  <c r="AJ2128"/>
  <c r="AO2490"/>
  <c r="AL2940"/>
  <c r="AL2872"/>
  <c r="AO2502"/>
  <c r="AN2902"/>
  <c r="AO1181"/>
  <c r="AJ2341"/>
  <c r="AN3230"/>
  <c r="AQ1885"/>
  <c r="AQ2742"/>
  <c r="AN3162"/>
  <c r="AQ2317"/>
  <c r="AP1993"/>
  <c r="AN3453"/>
  <c r="AQ2653"/>
  <c r="AL2875"/>
  <c r="AL1761"/>
  <c r="AK3245"/>
  <c r="AM1265"/>
  <c r="AK3461"/>
  <c r="B3" a="1"/>
  <c r="AM3184"/>
  <c r="AQ2978"/>
  <c r="AL3165"/>
  <c r="AJ3384"/>
  <c r="AJ2620"/>
  <c r="AR2509"/>
  <c r="AP2663"/>
  <c r="AO3066"/>
  <c r="AR2809"/>
  <c r="AM2481"/>
  <c r="AM2637"/>
  <c r="AO2747"/>
  <c r="AL1869"/>
  <c r="AL1164"/>
  <c r="AL2461"/>
  <c r="AR3090"/>
  <c r="AO1494"/>
  <c r="AK1208"/>
  <c r="AL2319"/>
  <c r="AM2786"/>
  <c r="AK1172"/>
  <c r="AN2166"/>
  <c r="AK2733"/>
  <c r="AN3487"/>
  <c r="AN3258"/>
  <c r="AK2935"/>
  <c r="AQ2233"/>
  <c r="AN2632"/>
  <c r="AO1982"/>
  <c r="AM3141"/>
  <c r="AM3314"/>
  <c r="AO1926"/>
  <c r="AO3384"/>
  <c r="AP3509"/>
  <c r="AR1093"/>
  <c r="AK1413"/>
  <c r="AO2610"/>
  <c r="AM2402"/>
  <c r="AP2361"/>
  <c r="AQ2725"/>
  <c r="AP1782"/>
  <c r="AR2221"/>
  <c r="AK3300"/>
  <c r="AK2096"/>
  <c r="AJ3316"/>
  <c r="AQ3443"/>
  <c r="AJ3538"/>
  <c r="AN1489"/>
  <c r="AO2924"/>
  <c r="AR1365"/>
  <c r="AQ2192"/>
  <c r="AJ2529"/>
  <c r="AM3409"/>
  <c r="AJ2220"/>
  <c r="AN3389"/>
  <c r="AJ3162"/>
  <c r="AK3058"/>
  <c r="AM1965"/>
  <c r="AN1253"/>
  <c r="AM2710"/>
  <c r="AP1877"/>
  <c r="AR2983"/>
  <c r="AR3495"/>
  <c r="AM2384"/>
  <c r="AQ3220"/>
  <c r="AM1730"/>
  <c r="AL3389"/>
  <c r="AO3067"/>
  <c r="AL2993"/>
  <c r="AP1201"/>
  <c r="AR2998"/>
  <c r="AO3442"/>
  <c r="AJ3071"/>
  <c r="AL1856"/>
  <c r="AM2061"/>
  <c r="AP1145"/>
  <c r="AR2276"/>
  <c r="AP3462"/>
  <c r="AM2176"/>
  <c r="AR2980"/>
  <c r="AJ3075"/>
  <c r="AN1209"/>
  <c r="AL3230"/>
  <c r="AR3213"/>
  <c r="AM2536"/>
  <c r="AR1209"/>
  <c r="AJ3280"/>
  <c r="AN3141"/>
  <c r="AM3277"/>
  <c r="AP2225"/>
  <c r="AM3441"/>
  <c r="AQ2565"/>
  <c r="AR3093"/>
  <c r="AQ3505"/>
  <c r="AQ2001"/>
  <c r="AO3312"/>
  <c r="AP3249"/>
  <c r="AQ1893"/>
  <c r="AM2729"/>
  <c r="AM1666"/>
  <c r="AO1877"/>
  <c r="AR2189"/>
  <c r="AL2260"/>
  <c r="AP3089"/>
  <c r="AR1630"/>
  <c r="AL1368"/>
  <c r="AR1897"/>
  <c r="AK2712"/>
  <c r="AJ1664"/>
  <c r="AN2797"/>
  <c r="AO3270"/>
  <c r="AL3531"/>
  <c r="AR2412"/>
  <c r="AQ2506"/>
  <c r="AL3404"/>
  <c r="AL2831"/>
  <c r="AL3259"/>
  <c r="AJ3385"/>
  <c r="AO2421"/>
  <c r="AK2925"/>
  <c r="AO2129"/>
  <c r="AJ3283"/>
  <c r="AJ3416"/>
  <c r="AO2001"/>
  <c r="AP3033"/>
  <c r="AO1257"/>
  <c r="AP2149"/>
  <c r="AO2318"/>
  <c r="AQ2065"/>
  <c r="AR1313"/>
  <c r="AO3167"/>
  <c r="AO2009"/>
  <c r="AN2494"/>
  <c r="AJ2900"/>
  <c r="AO3012"/>
  <c r="AP3264"/>
  <c r="AK2377"/>
  <c r="AJ3535"/>
  <c r="AQ2498"/>
  <c r="AQ3209"/>
  <c r="AP2834"/>
  <c r="AQ2950"/>
  <c r="AM3254"/>
  <c r="AM3318"/>
  <c r="AJ2180"/>
  <c r="AQ1825"/>
  <c r="AJ3520"/>
  <c r="AR3126"/>
  <c r="AM2218"/>
  <c r="AQ3077"/>
  <c r="AP2247"/>
  <c r="AQ2981"/>
  <c r="AJ2116"/>
  <c r="AP2078"/>
  <c r="AR2277"/>
  <c r="AO2897"/>
  <c r="AQ3369"/>
  <c r="AP1905"/>
  <c r="AP1045"/>
  <c r="AK2117"/>
  <c r="AP2484"/>
  <c r="AL3484"/>
  <c r="AJ3296"/>
  <c r="AM2347"/>
  <c r="AP3040"/>
  <c r="AQ2058"/>
  <c r="AK3004"/>
  <c r="AR1009"/>
  <c r="AN3420"/>
  <c r="AP2025"/>
  <c r="AQ2202"/>
  <c r="AL2408"/>
  <c r="AJ2525"/>
  <c r="AR3033"/>
  <c r="AO2069"/>
  <c r="AO3377"/>
  <c r="AR1789"/>
  <c r="AJ2181"/>
  <c r="AK2172"/>
  <c r="AR2653"/>
  <c r="AN2936"/>
  <c r="AM2841"/>
  <c r="AJ3425"/>
  <c r="AJ3220"/>
  <c r="AR3220"/>
  <c r="AQ2700"/>
  <c r="AN2967"/>
  <c r="AR2493"/>
  <c r="AL3286"/>
  <c r="AN3449"/>
  <c r="AK1504"/>
  <c r="AP2612"/>
  <c r="AQ2325"/>
  <c r="AM1658"/>
  <c r="AN2269"/>
  <c r="AO2077"/>
  <c r="AR2066"/>
  <c r="AQ3094"/>
  <c r="AR1241"/>
  <c r="AK2696"/>
  <c r="AK3256"/>
  <c r="AP2548"/>
  <c r="AN3126"/>
  <c r="AQ2610"/>
  <c r="AP2037"/>
  <c r="AJ2777"/>
  <c r="AK2878"/>
  <c r="AJ2168"/>
  <c r="AQ3350"/>
  <c r="AP3210"/>
  <c r="AL2561"/>
  <c r="AM2814"/>
  <c r="AQ2728"/>
  <c r="AM1949"/>
  <c r="AR2673"/>
  <c r="AN2882"/>
  <c r="AJ2648"/>
  <c r="AK2529"/>
  <c r="AP2988"/>
  <c r="AK2084"/>
  <c r="AL2908"/>
  <c r="AQ1989"/>
  <c r="AN3358"/>
  <c r="AQ2745"/>
  <c r="AL3503"/>
  <c r="AL1704"/>
  <c r="AM3536"/>
  <c r="AQ2009"/>
  <c r="AM3361"/>
  <c r="AJ3069"/>
  <c r="AO2349"/>
  <c r="AP2250"/>
  <c r="AJ2532"/>
  <c r="AO2505"/>
  <c r="AM2282"/>
  <c r="AN1765"/>
  <c r="AN1557"/>
  <c r="AP3018"/>
  <c r="G111" a="1"/>
  <c r="AO2252"/>
  <c r="AJ2549"/>
  <c r="AM2313"/>
  <c r="AN3326"/>
  <c r="AK2396"/>
  <c r="AR3260"/>
  <c r="AQ3474"/>
  <c r="H4" a="1"/>
  <c r="AP1881"/>
  <c r="AP1817"/>
  <c r="AL2895"/>
  <c r="AR2602"/>
  <c r="AN2201"/>
  <c r="AR2038"/>
  <c r="AL2439"/>
  <c r="AO2632"/>
  <c r="AP1910"/>
  <c r="AJ3028"/>
  <c r="AL2424"/>
  <c r="AO2929"/>
  <c r="AJ2756"/>
  <c r="AL2636"/>
  <c r="AM3094"/>
  <c r="H100" a="1"/>
  <c r="AK3324"/>
  <c r="AJ2841"/>
  <c r="AO2169"/>
  <c r="AJ1996"/>
  <c r="AN2390"/>
  <c r="AP3396"/>
  <c r="AO2397"/>
  <c r="AR2958"/>
  <c r="AO2650"/>
  <c r="AM2924"/>
  <c r="AL3381"/>
  <c r="AQ2943"/>
  <c r="AO3280"/>
  <c r="AR2473"/>
  <c r="AN3388"/>
  <c r="AL2508"/>
  <c r="AR2417"/>
  <c r="AN2105"/>
  <c r="AP3470"/>
  <c r="AK2252"/>
  <c r="AQ2833"/>
  <c r="AJ3145"/>
  <c r="AJ2288"/>
  <c r="AR1193"/>
  <c r="AL2793"/>
  <c r="AM2698"/>
  <c r="D18" a="1"/>
  <c r="AU1491"/>
  <c r="AW3731"/>
  <c r="AV3563"/>
  <c r="AV2017"/>
  <c r="AU1571"/>
  <c r="AW2819"/>
  <c r="AW3747"/>
  <c r="AW2678"/>
  <c r="AW2113"/>
  <c r="AV1890"/>
  <c r="AW2580"/>
  <c r="AW2450"/>
  <c r="AW1652"/>
  <c r="AV1336"/>
  <c r="AU1588"/>
  <c r="AW1871"/>
  <c r="AU1260"/>
  <c r="AW1936"/>
  <c r="AW1011"/>
  <c r="AU3811"/>
  <c r="AU1196"/>
  <c r="AU1989"/>
  <c r="AW3338"/>
  <c r="AU1575"/>
  <c r="AW1580"/>
  <c r="AU2858"/>
  <c r="AV2138"/>
  <c r="AV2013"/>
  <c r="AU1659"/>
  <c r="AW3427"/>
  <c r="AV1057"/>
  <c r="AW3020"/>
  <c r="AU2774"/>
  <c r="AV3803"/>
  <c r="AW2347"/>
  <c r="AV3824"/>
  <c r="AU1211"/>
  <c r="AV3450"/>
  <c r="AU3101"/>
  <c r="AV3445"/>
  <c r="AU3968"/>
  <c r="AV1419"/>
  <c r="AW1764"/>
  <c r="AV1046"/>
  <c r="AV1517"/>
  <c r="AU3247"/>
  <c r="AU1742"/>
  <c r="AU2664"/>
  <c r="AW3847"/>
  <c r="AW2425"/>
  <c r="AU3024"/>
  <c r="AU2547"/>
  <c r="AU3953"/>
  <c r="AV2155"/>
  <c r="AV3944"/>
  <c r="AV1840"/>
  <c r="AW3326"/>
  <c r="AV3694"/>
  <c r="AW1455"/>
  <c r="AW1759"/>
  <c r="AU2575"/>
  <c r="AV3248"/>
  <c r="AU1500"/>
  <c r="AW3196"/>
  <c r="AW2383"/>
  <c r="AV1174"/>
  <c r="AV1969"/>
  <c r="AV1416"/>
  <c r="AW2062"/>
  <c r="AU3802"/>
  <c r="AW3174"/>
  <c r="AW3243"/>
  <c r="AW3848"/>
  <c r="AU1019"/>
  <c r="AU1138"/>
  <c r="AW3812"/>
  <c r="AU3138"/>
  <c r="AV1688"/>
  <c r="AV3100"/>
  <c r="AU2789"/>
  <c r="AV3176"/>
  <c r="AU3780"/>
  <c r="AV2030"/>
  <c r="AV3843"/>
  <c r="AU1847"/>
  <c r="AW1194"/>
  <c r="AU3133"/>
  <c r="AW1951"/>
  <c r="AW1736"/>
  <c r="AV3760"/>
  <c r="AU3407"/>
  <c r="AW1164"/>
  <c r="AU3805"/>
  <c r="AW1199"/>
  <c r="AU3348"/>
  <c r="AV1135"/>
  <c r="AW1596"/>
  <c r="AU2263"/>
  <c r="AV3283"/>
  <c r="AV1043"/>
  <c r="AW3494"/>
  <c r="AW1657"/>
  <c r="AU3479"/>
  <c r="AU3226"/>
  <c r="AU3661"/>
  <c r="AW2186"/>
  <c r="AW2005"/>
  <c r="AV3391"/>
  <c r="AW1270"/>
  <c r="AV3332"/>
  <c r="AU3887"/>
  <c r="AW1929"/>
  <c r="AU1475"/>
  <c r="AU2725"/>
  <c r="AV3189"/>
  <c r="AV2680"/>
  <c r="AU3066"/>
  <c r="AV2053"/>
  <c r="AV2253"/>
  <c r="AV2272"/>
  <c r="AU3788"/>
  <c r="AU1858"/>
  <c r="AW1797"/>
  <c r="AV3393"/>
  <c r="AV2886"/>
  <c r="AW2943"/>
  <c r="AW2106"/>
  <c r="AV2452"/>
  <c r="AU2276"/>
  <c r="AV1180"/>
  <c r="AU1327"/>
  <c r="AW3604"/>
  <c r="AV3439"/>
  <c r="AV3685"/>
  <c r="AV2428"/>
  <c r="AV1424"/>
  <c r="AW1605"/>
  <c r="AV3941"/>
  <c r="AU1685"/>
  <c r="AU2319"/>
  <c r="AU1934"/>
  <c r="AW3567"/>
  <c r="AW2312"/>
  <c r="AW2533"/>
  <c r="AV2408"/>
  <c r="AU2653"/>
  <c r="AV1554"/>
  <c r="AV2419"/>
  <c r="AW3844"/>
  <c r="AW2695"/>
  <c r="AU2478"/>
  <c r="AW2374"/>
  <c r="AV1624"/>
  <c r="AU1062"/>
  <c r="AV2112"/>
  <c r="AW1935"/>
  <c r="AU3540"/>
  <c r="AW1312"/>
  <c r="AW1321"/>
  <c r="AW2124"/>
  <c r="AW3574"/>
  <c r="AU1339"/>
  <c r="AU1791"/>
  <c r="AV3155"/>
  <c r="AU3044"/>
  <c r="AU1417"/>
  <c r="AW2966"/>
  <c r="AU3813"/>
  <c r="AV3088"/>
  <c r="AV1087"/>
  <c r="AU1807"/>
  <c r="AU2823"/>
  <c r="AU2233"/>
  <c r="AW3273"/>
  <c r="AU2103"/>
  <c r="AW2430"/>
  <c r="AV2756"/>
  <c r="AW3280"/>
  <c r="AW3599"/>
  <c r="AW1545"/>
  <c r="AW3535"/>
  <c r="AU2479"/>
  <c r="AW1514"/>
  <c r="AV2345"/>
  <c r="AV2110"/>
  <c r="AU2693"/>
  <c r="AU3343"/>
  <c r="AW1111"/>
  <c r="AU3657"/>
  <c r="AV2287"/>
  <c r="AW2980"/>
  <c r="AU2675"/>
  <c r="AV1817"/>
  <c r="AU3222"/>
  <c r="AW2931"/>
  <c r="AV2522"/>
  <c r="AV2755"/>
  <c r="AW2123"/>
  <c r="AU1579"/>
  <c r="AU1697"/>
  <c r="AU1506"/>
  <c r="AV2144"/>
  <c r="AW2467"/>
  <c r="AV2064"/>
  <c r="AU2918"/>
  <c r="AU2354"/>
  <c r="AU2595"/>
  <c r="AW1577"/>
  <c r="AW2333"/>
  <c r="AW3112"/>
  <c r="AW2185"/>
  <c r="AW2916"/>
  <c r="AV3469"/>
  <c r="AV1428"/>
  <c r="AU1573"/>
  <c r="AV1243"/>
  <c r="AW1576"/>
  <c r="AW2227"/>
  <c r="AU2961"/>
  <c r="AW1031"/>
  <c r="AU3384"/>
  <c r="AW3537"/>
  <c r="AU2811"/>
  <c r="AW1081"/>
  <c r="AU1076"/>
  <c r="AV1720"/>
  <c r="AU1776"/>
  <c r="AW1881"/>
  <c r="AV3378"/>
  <c r="AV3246"/>
  <c r="AW2594"/>
  <c r="AW1830"/>
  <c r="AV2978"/>
  <c r="AU3159"/>
  <c r="AV1490"/>
  <c r="AV2367"/>
  <c r="AV3828"/>
  <c r="AU1304"/>
  <c r="AU1375"/>
  <c r="AW1407"/>
  <c r="AW3611"/>
  <c r="AU3186"/>
  <c r="AU3787"/>
  <c r="AW3069"/>
  <c r="AV2318"/>
  <c r="AW2766"/>
  <c r="AU3489"/>
  <c r="AW1347"/>
  <c r="AU2825"/>
  <c r="AW2092"/>
  <c r="AW1958"/>
  <c r="AU3014"/>
  <c r="AW2172"/>
  <c r="AU3290"/>
  <c r="AU1823"/>
  <c r="AW2436"/>
  <c r="AW2627"/>
  <c r="AW2777"/>
  <c r="AW3275"/>
  <c r="AV2251"/>
  <c r="AW2401"/>
  <c r="AV2217"/>
  <c r="AV1229"/>
  <c r="AV1641"/>
  <c r="AW2603"/>
  <c r="AU3536"/>
  <c r="AV2249"/>
  <c r="AW1294"/>
  <c r="AV3229"/>
  <c r="AV3871"/>
  <c r="AW2169"/>
  <c r="AU2570"/>
  <c r="AU3499"/>
  <c r="AW1587"/>
  <c r="AW1037"/>
  <c r="AW3696"/>
  <c r="AV3349"/>
  <c r="AV2277"/>
  <c r="AV3078"/>
  <c r="AU3383"/>
  <c r="AW2808"/>
  <c r="AV2495"/>
  <c r="AU1864"/>
  <c r="AU3703"/>
  <c r="AU1389"/>
  <c r="AV1786"/>
  <c r="AU3633"/>
  <c r="AW3310"/>
  <c r="AV1124"/>
  <c r="AV1602"/>
  <c r="AV3388"/>
  <c r="AV1656"/>
  <c r="AW3316"/>
  <c r="AU2418"/>
  <c r="AV3713"/>
  <c r="AW2618"/>
  <c r="AW1052"/>
  <c r="AU3615"/>
  <c r="AV1065"/>
  <c r="AV3652"/>
  <c r="AV1445"/>
  <c r="AW3060"/>
  <c r="AW3029"/>
  <c r="AU3736"/>
  <c r="AV1430"/>
  <c r="AU2952"/>
  <c r="AW2382"/>
  <c r="AV2990"/>
  <c r="AU2507"/>
  <c r="AW2135"/>
  <c r="AV3165"/>
  <c r="AV3252"/>
  <c r="AV2327"/>
  <c r="AW3380"/>
  <c r="AU3904"/>
  <c r="AW3381"/>
  <c r="AW1152"/>
  <c r="AW2827"/>
  <c r="AV3314"/>
  <c r="AW2864"/>
  <c r="AW3809"/>
  <c r="AV2114"/>
  <c r="AV3170"/>
  <c r="AU1298"/>
  <c r="AV2356"/>
  <c r="AU3717"/>
  <c r="AV3784"/>
  <c r="AW2974"/>
  <c r="AU2346"/>
  <c r="AV3974"/>
  <c r="AU2815"/>
  <c r="AW1028"/>
  <c r="AU3125"/>
  <c r="AV1372"/>
  <c r="AW1733"/>
  <c r="AV1735"/>
  <c r="AW2325"/>
  <c r="AU2480"/>
  <c r="AV3403"/>
  <c r="AV2259"/>
  <c r="AW3493"/>
  <c r="AW2305"/>
  <c r="AW1785"/>
  <c r="AU3702"/>
  <c r="AW2711"/>
  <c r="AU1856"/>
  <c r="AV2431"/>
  <c r="AW1960"/>
  <c r="AW1945"/>
  <c r="AV3210"/>
  <c r="AV1104"/>
  <c r="AV1853"/>
  <c r="AW1252"/>
  <c r="AU1292"/>
  <c r="AV3070"/>
  <c r="AV1897"/>
  <c r="AU2454"/>
  <c r="AU2088"/>
  <c r="AW2321"/>
  <c r="AV1891"/>
  <c r="AV3682"/>
  <c r="AV2004"/>
  <c r="AV3513"/>
  <c r="AW3216"/>
  <c r="AV2855"/>
  <c r="AU3166"/>
  <c r="AV2083"/>
  <c r="AU2047"/>
  <c r="AV2424"/>
  <c r="AU1457"/>
  <c r="AU2542"/>
  <c r="AV2236"/>
  <c r="AV1957"/>
  <c r="AU3893"/>
  <c r="AW1405"/>
  <c r="AW2804"/>
  <c r="AU1504"/>
  <c r="AW3669"/>
  <c r="AV3153"/>
  <c r="AU2256"/>
  <c r="AU1792"/>
  <c r="AU2270"/>
  <c r="AU1928"/>
  <c r="AW3559"/>
  <c r="AW2414"/>
  <c r="AW3643"/>
  <c r="AW1803"/>
  <c r="AV2262"/>
  <c r="AV3036"/>
  <c r="AV2038"/>
  <c r="AU2982"/>
  <c r="AU3287"/>
  <c r="AU1912"/>
  <c r="AU2686"/>
  <c r="AV3921"/>
  <c r="AU2775"/>
  <c r="AV3077"/>
  <c r="AV2783"/>
  <c r="AW3233"/>
  <c r="AV2344"/>
  <c r="AW3857"/>
  <c r="AW1202"/>
  <c r="AV2280"/>
  <c r="AW3203"/>
  <c r="AU2754"/>
  <c r="AW1809"/>
  <c r="AU2785"/>
  <c r="AV1502"/>
  <c r="AU2486"/>
  <c r="AW3807"/>
  <c r="AV3564"/>
  <c r="AW2878"/>
  <c r="AU1642"/>
  <c r="AW1878"/>
  <c r="AW1150"/>
  <c r="AW3936"/>
  <c r="AW1703"/>
  <c r="AV2529"/>
  <c r="AU3970"/>
  <c r="AW3042"/>
  <c r="AW1563"/>
  <c r="AV2976"/>
  <c r="AU3806"/>
  <c r="AU1725"/>
  <c r="AU2400"/>
  <c r="AW3467"/>
  <c r="AU1029"/>
  <c r="AV2225"/>
  <c r="AU2223"/>
  <c r="AW3973"/>
  <c r="AV1210"/>
  <c r="AW2002"/>
  <c r="AW1734"/>
  <c r="AU3047"/>
  <c r="AW1440"/>
  <c r="AW1192"/>
  <c r="AV1108"/>
  <c r="AV2716"/>
  <c r="AV1494"/>
  <c r="AU1814"/>
  <c r="AU3856"/>
  <c r="AW2198"/>
  <c r="AV2669"/>
  <c r="AW2611"/>
  <c r="AW2806"/>
  <c r="AU2996"/>
  <c r="AU3853"/>
  <c r="AW1965"/>
  <c r="AV1838"/>
  <c r="AU3799"/>
  <c r="AV2562"/>
  <c r="AU1142"/>
  <c r="AU3839"/>
  <c r="AW1943"/>
  <c r="AU3313"/>
  <c r="AU2613"/>
  <c r="AU1441"/>
  <c r="AV3716"/>
  <c r="AU1819"/>
  <c r="AU3357"/>
  <c r="AW2860"/>
  <c r="AV1343"/>
  <c r="AU2746"/>
  <c r="AV1644"/>
  <c r="AW1398"/>
  <c r="AW1882"/>
  <c r="AV1363"/>
  <c r="AU2871"/>
  <c r="AU3337"/>
  <c r="AV2905"/>
  <c r="AU1608"/>
  <c r="AW1867"/>
  <c r="AU3553"/>
  <c r="AW3764"/>
  <c r="AW1306"/>
  <c r="AU3894"/>
  <c r="AU1528"/>
  <c r="AW3649"/>
  <c r="AW2299"/>
  <c r="AU1009"/>
  <c r="AV2474"/>
  <c r="AV3211"/>
  <c r="AV1115"/>
  <c r="AV1730"/>
  <c r="AV2954"/>
  <c r="AU3289"/>
  <c r="AW2520"/>
  <c r="AU3700"/>
  <c r="AU2564"/>
  <c r="AU3482"/>
  <c r="AV3405"/>
  <c r="AU1560"/>
  <c r="AW2502"/>
  <c r="AU2261"/>
  <c r="AW3723"/>
  <c r="AU2468"/>
  <c r="AV1806"/>
  <c r="AW2947"/>
  <c r="AU1893"/>
  <c r="AW1694"/>
  <c r="AW2258"/>
  <c r="AU2166"/>
  <c r="AV2045"/>
  <c r="AU1337"/>
  <c r="AW2360"/>
  <c r="AU2187"/>
  <c r="AV3453"/>
  <c r="AW3707"/>
  <c r="AW1283"/>
  <c r="AU1632"/>
  <c r="AU3249"/>
  <c r="AV2137"/>
  <c r="AU1614"/>
  <c r="AU2723"/>
  <c r="AW2694"/>
  <c r="AW2574"/>
  <c r="AV1470"/>
  <c r="AV1220"/>
  <c r="AV1622"/>
  <c r="AV3738"/>
  <c r="AW1432"/>
  <c r="AU3503"/>
  <c r="AU3786"/>
  <c r="AW1456"/>
  <c r="AW3270"/>
  <c r="AU1074"/>
  <c r="AV2619"/>
  <c r="AU2313"/>
  <c r="AW1524"/>
  <c r="AU3774"/>
  <c r="AU1396"/>
  <c r="AU1666"/>
  <c r="AU2681"/>
  <c r="AW2933"/>
  <c r="AW1110"/>
  <c r="AU1190"/>
  <c r="AW3761"/>
  <c r="AU3959"/>
  <c r="AW2660"/>
  <c r="AV3379"/>
  <c r="AW1024"/>
  <c r="AW3603"/>
  <c r="AU3726"/>
  <c r="AV3108"/>
  <c r="AU3619"/>
  <c r="AW2224"/>
  <c r="AW1984"/>
  <c r="AV3306"/>
  <c r="AW2315"/>
  <c r="AU3568"/>
  <c r="AW1930"/>
  <c r="AU1844"/>
  <c r="AW2257"/>
  <c r="AW3766"/>
  <c r="AW1529"/>
  <c r="AV1799"/>
  <c r="AV2475"/>
  <c r="AV3321"/>
  <c r="AW1633"/>
  <c r="AW2604"/>
  <c r="AW1854"/>
  <c r="AW2365"/>
  <c r="AV1768"/>
  <c r="AW1561"/>
  <c r="AU2667"/>
  <c r="AU3307"/>
  <c r="AU3688"/>
  <c r="AV2324"/>
  <c r="AV1277"/>
  <c r="AW2115"/>
  <c r="AU1611"/>
  <c r="AU3266"/>
  <c r="AV1091"/>
  <c r="AU2405"/>
  <c r="AU2074"/>
  <c r="AV1818"/>
  <c r="AU2780"/>
  <c r="AV2713"/>
  <c r="AW2340"/>
  <c r="AU3239"/>
  <c r="AW3789"/>
  <c r="AU1038"/>
  <c r="AV2234"/>
  <c r="AV3127"/>
  <c r="AW3104"/>
  <c r="AW2297"/>
  <c r="AW2455"/>
  <c r="AU2222"/>
  <c r="AU3963"/>
  <c r="AU2267"/>
  <c r="AV1061"/>
  <c r="AW3739"/>
  <c r="AU2308"/>
  <c r="AU3762"/>
  <c r="AU1826"/>
  <c r="AW1109"/>
  <c r="AU2535"/>
  <c r="AW2294"/>
  <c r="AU2271"/>
  <c r="AU3690"/>
  <c r="AU3718"/>
  <c r="AW2607"/>
  <c r="AV3002"/>
  <c r="AU1411"/>
  <c r="AU2150"/>
  <c r="AU3816"/>
  <c r="AW3142"/>
  <c r="AV2898"/>
  <c r="AV1482"/>
  <c r="AU3456"/>
  <c r="AV2286"/>
  <c r="AW3172"/>
  <c r="AV3064"/>
  <c r="AW2341"/>
  <c r="AW2111"/>
  <c r="AW1132"/>
  <c r="AV2868"/>
  <c r="AU3476"/>
  <c r="AU1195"/>
  <c r="AU2634"/>
  <c r="AW2361"/>
  <c r="AU2301"/>
  <c r="AV3579"/>
  <c r="AV2703"/>
  <c r="AV1232"/>
  <c r="AW1631"/>
  <c r="AU1335"/>
  <c r="AV3471"/>
  <c r="AV2269"/>
  <c r="AW3160"/>
  <c r="AU2066"/>
  <c r="AW2769"/>
  <c r="AU3656"/>
  <c r="AV1583"/>
  <c r="AU1166"/>
  <c r="AU1962"/>
  <c r="AV1200"/>
  <c r="AU2972"/>
  <c r="AU2446"/>
  <c r="AU3528"/>
  <c r="AW2727"/>
  <c r="AU1013"/>
  <c r="AU2850"/>
  <c r="AV3195"/>
  <c r="AV1235"/>
  <c r="AV1481"/>
  <c r="AW1971"/>
  <c r="AV3394"/>
  <c r="AU1154"/>
  <c r="AU1729"/>
  <c r="AU1557"/>
  <c r="AW3890"/>
  <c r="AW3183"/>
  <c r="AU3167"/>
  <c r="AU2999"/>
  <c r="AV2379"/>
  <c r="AU1289"/>
  <c r="AU2402"/>
  <c r="AU3385"/>
  <c r="AV1437"/>
  <c r="AW2141"/>
  <c r="AU2821"/>
  <c r="AW1743"/>
  <c r="AV2818"/>
  <c r="AV1315"/>
  <c r="AW3592"/>
  <c r="AV2014"/>
  <c r="AV3550"/>
  <c r="AW2244"/>
  <c r="AW2830"/>
  <c r="AU3509"/>
  <c r="AW2671"/>
  <c r="AU2376"/>
  <c r="AW2743"/>
  <c r="AV2704"/>
  <c r="AU2230"/>
  <c r="AV1887"/>
  <c r="AW3404"/>
  <c r="AU3374"/>
  <c r="AW2566"/>
  <c r="AU1444"/>
  <c r="AW2488"/>
  <c r="AW1187"/>
  <c r="AV1961"/>
  <c r="AW1982"/>
  <c r="AV2962"/>
  <c r="AW1025"/>
  <c r="AW1923"/>
  <c r="AU3228"/>
  <c r="AW3238"/>
  <c r="AV2273"/>
  <c r="AV3458"/>
  <c r="AU1350"/>
  <c r="AV3497"/>
  <c r="AU2683"/>
  <c r="AU2929"/>
  <c r="AW1369"/>
  <c r="AV2157"/>
  <c r="AV2740"/>
  <c r="AW2357"/>
  <c r="AW3558"/>
  <c r="AW1708"/>
  <c r="AV2364"/>
  <c r="AU3154"/>
  <c r="AU1410"/>
  <c r="AW1186"/>
  <c r="AW3908"/>
  <c r="AW1954"/>
  <c r="AW1333"/>
  <c r="AW1007"/>
  <c r="AU2652"/>
  <c r="AV3359"/>
  <c r="AW2644"/>
  <c r="AU1234"/>
  <c r="AV2792"/>
  <c r="AW3532"/>
  <c r="AU1282"/>
  <c r="AU1926"/>
  <c r="AV3169"/>
  <c r="AW3927"/>
  <c r="AU2061"/>
  <c r="AW3677"/>
  <c r="AV2073"/>
  <c r="AV3319"/>
  <c r="AW2076"/>
  <c r="AU3752"/>
  <c r="AU3913"/>
  <c r="AV2378"/>
  <c r="AV2070"/>
  <c r="AU1581"/>
  <c r="AW3663"/>
  <c r="AV3506"/>
  <c r="AU3365"/>
  <c r="AW1122"/>
  <c r="AW3496"/>
  <c r="AW3478"/>
  <c r="AW2156"/>
  <c r="AV1085"/>
  <c r="AU3474"/>
  <c r="AW3602"/>
  <c r="AU3113"/>
  <c r="AV3544"/>
  <c r="AU1610"/>
  <c r="AW1022"/>
  <c r="AW3565"/>
  <c r="AV1378"/>
  <c r="AW2239"/>
  <c r="AU2320"/>
  <c r="AV3792"/>
  <c r="AU3400"/>
  <c r="AV3571"/>
  <c r="AV3779"/>
  <c r="AU2394"/>
  <c r="AV3598"/>
  <c r="AU1066"/>
  <c r="AU2302"/>
  <c r="AV3191"/>
  <c r="AU1565"/>
  <c r="AU2445"/>
  <c r="AU1318"/>
  <c r="AW2503"/>
  <c r="AW1436"/>
  <c r="AU3751"/>
  <c r="AW1981"/>
  <c r="AU1040"/>
  <c r="AV3919"/>
  <c r="AU2647"/>
  <c r="AV1332"/>
  <c r="AV3631"/>
  <c r="AW3551"/>
  <c r="AV2003"/>
  <c r="AW1317"/>
  <c r="AV1356"/>
  <c r="AW2050"/>
  <c r="AW2349"/>
  <c r="AU2809"/>
  <c r="AV2912"/>
  <c r="AV3880"/>
  <c r="AW1268"/>
  <c r="AW3244"/>
  <c r="AW2526"/>
  <c r="AU1198"/>
  <c r="AV1541"/>
  <c r="AU1911"/>
  <c r="AW1572"/>
  <c r="AU1501"/>
  <c r="AU1140"/>
  <c r="AV1727"/>
  <c r="AW2817"/>
  <c r="AU3144"/>
  <c r="AU1246"/>
  <c r="AU3212"/>
  <c r="AW3448"/>
  <c r="AU1538"/>
  <c r="AW3292"/>
  <c r="AW3945"/>
  <c r="AW3428"/>
  <c r="AV2617"/>
  <c r="AU1402"/>
  <c r="AV3331"/>
  <c r="AU1328"/>
  <c r="AW3859"/>
  <c r="AV2748"/>
  <c r="AU3552"/>
  <c r="AW2228"/>
  <c r="AW1544"/>
  <c r="AV1228"/>
  <c r="AV1698"/>
  <c r="AU2577"/>
  <c r="AW1601"/>
  <c r="AV3933"/>
  <c r="AU3770"/>
  <c r="AU3589"/>
  <c r="AU3466"/>
  <c r="AV2028"/>
  <c r="AU1146"/>
  <c r="AV1976"/>
  <c r="AU1739"/>
  <c r="AU1584"/>
  <c r="AU1313"/>
  <c r="AU2247"/>
  <c r="AV1763"/>
  <c r="AU1021"/>
  <c r="AV2388"/>
  <c r="AW1101"/>
  <c r="AU3556"/>
  <c r="AU3525"/>
  <c r="AU2126"/>
  <c r="AV1896"/>
  <c r="AW1894"/>
  <c r="AV1241"/>
  <c r="AU3854"/>
  <c r="AV3200"/>
  <c r="AW3162"/>
  <c r="AU2786"/>
  <c r="AV2710"/>
  <c r="AW3434"/>
  <c r="AW2397"/>
  <c r="AV1615"/>
  <c r="AU1265"/>
  <c r="AU1357"/>
  <c r="AV2874"/>
  <c r="AV3522"/>
  <c r="AV1548"/>
  <c r="AW1497"/>
  <c r="AU3547"/>
  <c r="AV3866"/>
  <c r="AW1975"/>
  <c r="AV3969"/>
  <c r="AV2183"/>
  <c r="AV2551"/>
  <c r="AV3418"/>
  <c r="AW1308"/>
  <c r="AV3935"/>
  <c r="AV2108"/>
  <c r="AV1781"/>
  <c r="AW1421"/>
  <c r="AW2437"/>
  <c r="AW1075"/>
  <c r="AW1900"/>
  <c r="AU1518"/>
  <c r="AW1015"/>
  <c r="AW1279"/>
  <c r="AU2767"/>
  <c r="AV2903"/>
  <c r="AW1716"/>
  <c r="AU2458"/>
  <c r="AV1909"/>
  <c r="AW1983"/>
  <c r="AW2329"/>
  <c r="AW2266"/>
  <c r="AV2330"/>
  <c r="AV3120"/>
  <c r="AV3622"/>
  <c r="AU2034"/>
  <c r="AV2573"/>
  <c r="AW2296"/>
  <c r="AW3697"/>
  <c r="AW3387"/>
  <c r="AW1512"/>
  <c r="AW2889"/>
  <c r="AW2597"/>
  <c r="AW2881"/>
  <c r="AV2965"/>
  <c r="AW1433"/>
  <c r="AU2026"/>
  <c r="AW1358"/>
  <c r="AV3735"/>
  <c r="AW2433"/>
  <c r="AV1713"/>
  <c r="AU3053"/>
  <c r="AV3891"/>
  <c r="AV3150"/>
  <c r="AW2685"/>
  <c r="AW3660"/>
  <c r="AU1365"/>
  <c r="AU2040"/>
  <c r="AV2744"/>
  <c r="AU3420"/>
  <c r="AW3826"/>
  <c r="AV2720"/>
  <c r="AV3303"/>
  <c r="AW2591"/>
  <c r="AW3105"/>
  <c r="AU1403"/>
  <c r="AV1617"/>
  <c r="AV1613"/>
  <c r="AU3917"/>
  <c r="AU2202"/>
  <c r="AW1362"/>
  <c r="AU2840"/>
  <c r="AU1055"/>
  <c r="AV1531"/>
  <c r="AU1033"/>
  <c r="AW3864"/>
  <c r="AW2760"/>
  <c r="AU2983"/>
  <c r="AU2844"/>
  <c r="AU1550"/>
  <c r="AW2131"/>
  <c r="AW2546"/>
  <c r="AW1271"/>
  <c r="AV2515"/>
  <c r="AU3902"/>
  <c r="AW3035"/>
  <c r="AV2773"/>
  <c r="AW1600"/>
  <c r="AW2934"/>
  <c r="AV1507"/>
  <c r="AW3259"/>
  <c r="AV2285"/>
  <c r="AU3638"/>
  <c r="AV3221"/>
  <c r="AV2406"/>
  <c r="AW2049"/>
  <c r="AV2800"/>
  <c r="AW3454"/>
  <c r="AW3050"/>
  <c r="AW3294"/>
  <c r="AW1950"/>
  <c r="AV1784"/>
  <c r="AW2666"/>
  <c r="AV1118"/>
  <c r="AV2614"/>
  <c r="AV3046"/>
  <c r="AW3315"/>
  <c r="AV3719"/>
  <c r="AV2494"/>
  <c r="AV3520"/>
  <c r="AV3560"/>
  <c r="AV1650"/>
  <c r="AV3126"/>
  <c r="AV1877"/>
  <c r="AW2578"/>
  <c r="AU1017"/>
  <c r="AV3141"/>
  <c r="AU3679"/>
  <c r="AV3549"/>
  <c r="AW1170"/>
  <c r="AW2951"/>
  <c r="AU3414"/>
  <c r="AV2121"/>
  <c r="AU3429"/>
  <c r="AW3954"/>
  <c r="AV3533"/>
  <c r="AU3538"/>
  <c r="AV1030"/>
  <c r="AW1162"/>
  <c r="AU2043"/>
  <c r="AU1661"/>
  <c r="AU2904"/>
  <c r="AU2600"/>
  <c r="AV1032"/>
  <c r="AW2211"/>
  <c r="AU1774"/>
  <c r="AU2838"/>
  <c r="AW2790"/>
  <c r="AV2254"/>
  <c r="AV3675"/>
  <c r="AU3492"/>
  <c r="AU3841"/>
  <c r="AU1676"/>
  <c r="AU1143"/>
  <c r="AW2596"/>
  <c r="AW3546"/>
  <c r="AW1798"/>
  <c r="AU1492"/>
  <c r="AW2371"/>
  <c r="AU3090"/>
  <c r="AW2407"/>
  <c r="AW2923"/>
  <c r="AU3510"/>
  <c r="AW3577"/>
  <c r="AW3114"/>
  <c r="AW3952"/>
  <c r="AV3111"/>
  <c r="AW2432"/>
  <c r="AV1815"/>
  <c r="AV1919"/>
  <c r="AU1802"/>
  <c r="AW1114"/>
  <c r="AW1005"/>
  <c r="AU3658"/>
  <c r="AV1151"/>
  <c r="AU1593"/>
  <c r="AW1473"/>
  <c r="AU1862"/>
  <c r="AV3610"/>
  <c r="AW1386"/>
  <c r="AW2427"/>
  <c r="AW2624"/>
  <c r="AU2797"/>
  <c r="AU1748"/>
  <c r="AU3749"/>
  <c r="AV3333"/>
  <c r="AW3898"/>
  <c r="AV2164"/>
  <c r="AW2209"/>
  <c r="AV3630"/>
  <c r="AW3255"/>
  <c r="AU3341"/>
  <c r="AV2439"/>
  <c r="AV1125"/>
  <c r="AW2292"/>
  <c r="AU2687"/>
  <c r="AV2152"/>
  <c r="AW1212"/>
  <c r="AW2736"/>
  <c r="AW2992"/>
  <c r="AW1794"/>
  <c r="AV3413"/>
  <c r="AW2531"/>
  <c r="AW2537"/>
  <c r="AW2837"/>
  <c r="AV3193"/>
  <c r="AU3636"/>
  <c r="AW1014"/>
  <c r="AU2765"/>
  <c r="AW3912"/>
  <c r="AU2182"/>
  <c r="AU2949"/>
  <c r="AU2873"/>
  <c r="AU2337"/>
  <c r="AW1693"/>
  <c r="AW2389"/>
  <c r="AV3299"/>
  <c r="AV3481"/>
  <c r="AV1117"/>
  <c r="AV3181"/>
  <c r="AW3409"/>
  <c r="AW3433"/>
  <c r="AW3860"/>
  <c r="AV3284"/>
  <c r="AW3795"/>
  <c r="AW3082"/>
  <c r="AV3868"/>
  <c r="AU1883"/>
  <c r="AV2787"/>
  <c r="AV1604"/>
  <c r="AU2243"/>
  <c r="AV1422"/>
  <c r="AU1448"/>
  <c r="AU3650"/>
  <c r="AU3754"/>
  <c r="AV1119"/>
  <c r="AV3264"/>
  <c r="AU1155"/>
  <c r="AV3591"/>
  <c r="AW3444"/>
  <c r="AV2988"/>
  <c r="AW1302"/>
  <c r="AW3730"/>
  <c r="AV2621"/>
  <c r="AW1082"/>
  <c r="AW2260"/>
  <c r="AV1568"/>
  <c r="AU1439"/>
  <c r="AU3149"/>
  <c r="AV2007"/>
  <c r="AV2701"/>
  <c r="AW1226"/>
  <c r="AV3594"/>
  <c r="AV3045"/>
  <c r="AV3128"/>
  <c r="AU1582"/>
  <c r="AW3116"/>
  <c r="AW2670"/>
  <c r="AU1474"/>
  <c r="AW1458"/>
  <c r="AV3201"/>
  <c r="AV1827"/>
  <c r="AV3312"/>
  <c r="AU3607"/>
  <c r="AU1303"/>
  <c r="AU1452"/>
  <c r="AU2442"/>
  <c r="AV1629"/>
  <c r="AV2784"/>
  <c r="AW1687"/>
  <c r="AV3324"/>
  <c r="AW1788"/>
  <c r="AW3171"/>
  <c r="AU2487"/>
  <c r="AV2598"/>
  <c r="AV3134"/>
  <c r="AV2599"/>
  <c r="AW3877"/>
  <c r="AV2884"/>
  <c r="AV1590"/>
  <c r="AU3254"/>
  <c r="AW1478"/>
  <c r="AV2334"/>
  <c r="AV3570"/>
  <c r="AW1988"/>
  <c r="AV1530"/>
  <c r="AW3143"/>
  <c r="AW2702"/>
  <c r="AU1925"/>
  <c r="AV1485"/>
  <c r="AV1813"/>
  <c r="AV3804"/>
  <c r="AV3372"/>
  <c r="AV1161"/>
  <c r="AW1846"/>
  <c r="AV2679"/>
  <c r="AV2907"/>
  <c r="AW3367"/>
  <c r="AU1886"/>
  <c r="AU2309"/>
  <c r="AU2900"/>
  <c r="AW2084"/>
  <c r="AW1915"/>
  <c r="AU2082"/>
  <c r="AV3818"/>
  <c r="AU3118"/>
  <c r="AU1672"/>
  <c r="AV3946"/>
  <c r="AW2835"/>
  <c r="AV1578"/>
  <c r="AW2036"/>
  <c r="AW1067"/>
  <c r="AW1191"/>
  <c r="AU3274"/>
  <c r="AU3468"/>
  <c r="AW2733"/>
  <c r="AU2328"/>
  <c r="AV3073"/>
  <c r="AU2866"/>
  <c r="AV1409"/>
  <c r="AU2238"/>
  <c r="AV3623"/>
  <c r="AU3119"/>
  <c r="AV2348"/>
  <c r="AU3756"/>
  <c r="AV3013"/>
  <c r="AW1272"/>
  <c r="AU3889"/>
  <c r="AV1364"/>
  <c r="AV2568"/>
  <c r="AV1050"/>
  <c r="AV3245"/>
  <c r="AV3364"/>
  <c r="AV2556"/>
  <c r="AU1486"/>
  <c r="AU2890"/>
  <c r="AV1779"/>
  <c r="AV3720"/>
  <c r="AV2623"/>
  <c r="AW3934"/>
  <c r="AW1153"/>
  <c r="AV1769"/>
  <c r="AV3897"/>
  <c r="AU2911"/>
  <c r="AV3684"/>
  <c r="AV2303"/>
  <c r="AU3625"/>
  <c r="AU1233"/>
  <c r="AU2206"/>
  <c r="AW2659"/>
  <c r="AV1654"/>
  <c r="AV3502"/>
  <c r="AW3107"/>
  <c r="AU2967"/>
  <c r="AW1077"/>
  <c r="AV2434"/>
  <c r="AW1555"/>
  <c r="AV2608"/>
  <c r="AV3041"/>
  <c r="AU2366"/>
  <c r="AV3352"/>
  <c r="AV3205"/>
  <c r="AU2440"/>
  <c r="AW1395"/>
  <c r="AV1665"/>
  <c r="AV3199"/>
  <c r="AU1034"/>
  <c r="AW3714"/>
  <c r="AV1793"/>
  <c r="AV2369"/>
  <c r="AU3910"/>
  <c r="AV1740"/>
  <c r="AV1914"/>
  <c r="AW3584"/>
  <c r="AW3462"/>
  <c r="AU1606"/>
  <c r="AV2654"/>
  <c r="AW1859"/>
  <c r="AU1709"/>
  <c r="AV1977"/>
  <c r="AW3416"/>
  <c r="AW1039"/>
  <c r="AU3278"/>
  <c r="AV1197"/>
  <c r="AW1592"/>
  <c r="AW1183"/>
  <c r="AU1026"/>
  <c r="AW3906"/>
  <c r="AW1175"/>
  <c r="AV1223"/>
  <c r="AW3219"/>
  <c r="AV1325"/>
  <c r="AV1589"/>
  <c r="AW1863"/>
  <c r="AW3580"/>
  <c r="AU3484"/>
  <c r="AW2788"/>
  <c r="AW1044"/>
  <c r="AV1471"/>
  <c r="AU3879"/>
  <c r="AV2343"/>
  <c r="AW2008"/>
  <c r="AU3712"/>
  <c r="AW3740"/>
  <c r="AV3062"/>
  <c r="AV1535"/>
  <c r="AU1662"/>
  <c r="AU2338"/>
  <c r="AU2212"/>
  <c r="AW3548"/>
  <c r="AW3647"/>
  <c r="AU1927"/>
  <c r="AV1691"/>
  <c r="AU2489"/>
  <c r="AV2051"/>
  <c r="AU1964"/>
  <c r="AU3399"/>
  <c r="AW2029"/>
  <c r="AW1653"/>
  <c r="AW1388"/>
  <c r="AV1344"/>
  <c r="AV1058"/>
  <c r="AW2672"/>
  <c r="AW1728"/>
  <c r="AV3354"/>
  <c r="AU1880"/>
  <c r="AV2231"/>
  <c r="AU3668"/>
  <c r="AW3825"/>
  <c r="AW1699"/>
  <c r="AU2728"/>
  <c r="AV1447"/>
  <c r="AW2731"/>
  <c r="AW3572"/>
  <c r="AU1401"/>
  <c r="AV2910"/>
  <c r="AV1465"/>
  <c r="AW3837"/>
  <c r="AW1172"/>
  <c r="AU2240"/>
  <c r="AU2470"/>
  <c r="AU2068"/>
  <c r="AW1916"/>
  <c r="AU1096"/>
  <c r="AV2370"/>
  <c r="AU1193"/>
  <c r="AU3545"/>
  <c r="AW3257"/>
  <c r="AU3495"/>
  <c r="AV1910"/>
  <c r="AW3003"/>
  <c r="AV3978"/>
  <c r="AU2957"/>
  <c r="AU1305"/>
  <c r="AV1543"/>
  <c r="AU1879"/>
  <c r="AU1599"/>
  <c r="AU3080"/>
  <c r="AV1696"/>
  <c r="AW2606"/>
  <c r="AW1352"/>
  <c r="AU2707"/>
  <c r="AV2589"/>
  <c r="AW1100"/>
  <c r="AU3608"/>
  <c r="AV1400"/>
  <c r="AU1382"/>
  <c r="AV3415"/>
  <c r="AV3282"/>
  <c r="AW1069"/>
  <c r="AV2232"/>
  <c r="AU3865"/>
  <c r="AU2098"/>
  <c r="AV1761"/>
  <c r="AU2632"/>
  <c r="AU3689"/>
  <c r="AV1047"/>
  <c r="AW3629"/>
  <c r="AV1404"/>
  <c r="AV1311"/>
  <c r="AU1261"/>
  <c r="AV1993"/>
  <c r="AU2184"/>
  <c r="AU2511"/>
  <c r="AV3821"/>
  <c r="AW2190"/>
  <c r="AU1979"/>
  <c r="AV1254"/>
  <c r="AW3632"/>
  <c r="AW2581"/>
  <c r="AU1248"/>
  <c r="AU3182"/>
  <c r="AW3019"/>
  <c r="AU2610"/>
  <c r="AV2278"/>
  <c r="AW1147"/>
  <c r="AV2882"/>
  <c r="AU3729"/>
  <c r="AW2901"/>
  <c r="AU1609"/>
  <c r="AW3590"/>
  <c r="AV1747"/>
  <c r="AW1487"/>
  <c r="AW3110"/>
  <c r="AV2942"/>
  <c r="AW1414"/>
  <c r="AU1503"/>
  <c r="AV2142"/>
  <c r="AU2791"/>
  <c r="AU1185"/>
  <c r="AW2879"/>
  <c r="AU3463"/>
  <c r="AU3224"/>
  <c r="AV3152"/>
  <c r="AU2688"/>
  <c r="AW3648"/>
  <c r="AV2921"/>
  <c r="AU1637"/>
  <c r="AW1621"/>
  <c r="AW1453"/>
  <c r="AW1598"/>
  <c r="AU3311"/>
  <c r="AW2813"/>
  <c r="AU2584"/>
  <c r="AV3748"/>
  <c r="AV2668"/>
  <c r="AU1093"/>
  <c r="AW1821"/>
  <c r="AW3279"/>
  <c r="AU2165"/>
  <c r="AV1163"/>
  <c r="AU1116"/>
  <c r="AW3339"/>
  <c r="AW2673"/>
  <c r="AW1225"/>
  <c r="AV2842"/>
  <c r="AU1351"/>
  <c r="AU1157"/>
  <c r="AV3180"/>
  <c r="AW2991"/>
  <c r="AW3620"/>
  <c r="AV3277"/>
  <c r="AV2715"/>
  <c r="AV2284"/>
  <c r="AW3957"/>
  <c r="AW1782"/>
  <c r="AU3369"/>
  <c r="AU3010"/>
  <c r="AU1549"/>
  <c r="AV3851"/>
  <c r="AV1418"/>
  <c r="AW2102"/>
  <c r="AU1932"/>
  <c r="AV3461"/>
  <c r="AW3596"/>
  <c r="AV3588"/>
  <c r="AW3267"/>
  <c r="AV2732"/>
  <c r="AV1450"/>
  <c r="AU1783"/>
  <c r="AW2601"/>
  <c r="AW1586"/>
  <c r="AW3867"/>
  <c r="AW1539"/>
  <c r="AU1204"/>
  <c r="AV2501"/>
  <c r="AU1205"/>
  <c r="AV2587"/>
  <c r="AU1724"/>
  <c r="AU1996"/>
  <c r="AU3576"/>
  <c r="AU2459"/>
  <c r="AV2094"/>
  <c r="AW1767"/>
  <c r="AU2684"/>
  <c r="AW1393"/>
  <c r="AW3943"/>
  <c r="AV3634"/>
  <c r="AV3797"/>
  <c r="AW3858"/>
  <c r="AV2096"/>
  <c r="AW2586"/>
  <c r="AV3900"/>
  <c r="AW3835"/>
  <c r="AU1674"/>
  <c r="AV1556"/>
  <c r="AV3961"/>
  <c r="AV1446"/>
  <c r="AU2130"/>
  <c r="AW1810"/>
  <c r="AW2865"/>
  <c r="AU2799"/>
  <c r="AU3032"/>
  <c r="AV2415"/>
  <c r="AV1459"/>
  <c r="AU1134"/>
  <c r="AU3137"/>
  <c r="AW3366"/>
  <c r="AU3030"/>
  <c r="AV3297"/>
  <c r="AW3067"/>
  <c r="AW1399"/>
  <c r="AV2464"/>
  <c r="AW2826"/>
  <c r="AW1906"/>
  <c r="AU2195"/>
  <c r="AU1348"/>
  <c r="AV2692"/>
  <c r="AV2697"/>
  <c r="AV3555"/>
  <c r="AW2290"/>
  <c r="AV1216"/>
  <c r="AU3673"/>
  <c r="AV2158"/>
  <c r="AV1980"/>
  <c r="AW2848"/>
  <c r="AV1714"/>
  <c r="AV1244"/>
  <c r="AV3768"/>
  <c r="AW1566"/>
  <c r="AV3800"/>
  <c r="AW2381"/>
  <c r="AU2565"/>
  <c r="AU2950"/>
  <c r="AU2300"/>
  <c r="AW2201"/>
  <c r="AU3869"/>
  <c r="AV2429"/>
  <c r="AW3390"/>
  <c r="AV2483"/>
  <c r="AW3424"/>
  <c r="AV3609"/>
  <c r="AW1477"/>
  <c r="AV1427"/>
  <c r="AV3375"/>
  <c r="AW1341"/>
  <c r="AW2922"/>
  <c r="AW3899"/>
  <c r="AW3737"/>
  <c r="AW2473"/>
  <c r="AV2896"/>
  <c r="AU3855"/>
  <c r="AW3129"/>
  <c r="AW3008"/>
  <c r="AU2852"/>
  <c r="AW1160"/>
  <c r="AW1801"/>
  <c r="AV2065"/>
  <c r="AW3123"/>
  <c r="AW3624"/>
  <c r="AV1952"/>
  <c r="AW2283"/>
  <c r="AV2513"/>
  <c r="AV1269"/>
  <c r="AU1438"/>
  <c r="AW3561"/>
  <c r="AU1889"/>
  <c r="AU2161"/>
  <c r="AU2054"/>
  <c r="AV2147"/>
  <c r="AW2648"/>
  <c r="AW2125"/>
  <c r="AW1829"/>
  <c r="AU3431"/>
  <c r="AW3925"/>
  <c r="AW3827"/>
  <c r="AW1985"/>
  <c r="AU1112"/>
  <c r="AV2174"/>
  <c r="AW1841"/>
  <c r="AV3272"/>
  <c r="AW2097"/>
  <c r="AW1167"/>
  <c r="AW1168"/>
  <c r="AV2176"/>
  <c r="AW3175"/>
  <c r="AU1941"/>
  <c r="AU1230"/>
  <c r="AV2872"/>
  <c r="AV2895"/>
  <c r="AV1054"/>
  <c r="AU2770"/>
  <c r="AW3263"/>
  <c r="AV3419"/>
  <c r="AU1346"/>
  <c r="AU2997"/>
  <c r="AU3505"/>
  <c r="AW3940"/>
  <c r="AV2441"/>
  <c r="AU1902"/>
  <c r="AU3516"/>
  <c r="AW3083"/>
  <c r="AW2869"/>
  <c r="AV2572"/>
  <c r="AW3876"/>
  <c r="AV3724"/>
  <c r="AU1387"/>
  <c r="AW3775"/>
  <c r="AW1804"/>
  <c r="AU2883"/>
  <c r="AU2016"/>
  <c r="AW1049"/>
  <c r="AU1553"/>
  <c r="AU3884"/>
  <c r="AW1640"/>
  <c r="AV2906"/>
  <c r="AW2497"/>
  <c r="AU2638"/>
  <c r="AW1585"/>
  <c r="AU3455"/>
  <c r="AW1832"/>
  <c r="AV1237"/>
  <c r="AV2078"/>
  <c r="AW2274"/>
  <c r="AW3539"/>
  <c r="AV1144"/>
  <c r="AW3065"/>
  <c r="AV2738"/>
  <c r="AU1669"/>
  <c r="AU3227"/>
  <c r="AU1974"/>
  <c r="AW3722"/>
  <c r="AW1626"/>
  <c r="AV2964"/>
  <c r="AV1377"/>
  <c r="AV3753"/>
  <c r="AV1493"/>
  <c r="AV2191"/>
  <c r="AV3309"/>
  <c r="AU2726"/>
  <c r="AV3617"/>
  <c r="AU3705"/>
  <c r="AW1203"/>
  <c r="AW2242"/>
  <c r="AU1208"/>
  <c r="AV1469"/>
  <c r="AW1466"/>
  <c r="AV1287"/>
  <c r="AV1281"/>
  <c r="AU2359"/>
  <c r="AU3984"/>
  <c r="AV1215"/>
  <c r="AW1777"/>
  <c r="AV3554"/>
  <c r="AU3136"/>
  <c r="AU1374"/>
  <c r="AW3004"/>
  <c r="AW1706"/>
  <c r="AW3122"/>
  <c r="AW3202"/>
  <c r="AV3005"/>
  <c r="AU2067"/>
  <c r="AU2579"/>
  <c r="AV1679"/>
  <c r="AU1833"/>
  <c r="AW2107"/>
  <c r="AW1508"/>
  <c r="AW1322"/>
  <c r="AW2810"/>
  <c r="AW2421"/>
  <c r="AW2375"/>
  <c r="AV1123"/>
  <c r="AU1684"/>
  <c r="AU1922"/>
  <c r="AV1542"/>
  <c r="AU3346"/>
  <c r="AV2171"/>
  <c r="AU3334"/>
  <c r="AV2779"/>
  <c r="AV3356"/>
  <c r="AW3501"/>
  <c r="AW2411"/>
  <c r="AW3410"/>
  <c r="AU3514"/>
  <c r="AU2255"/>
  <c r="AW1607"/>
  <c r="AV2226"/>
  <c r="AW2807"/>
  <c r="AV3581"/>
  <c r="AW2472"/>
  <c r="AU2175"/>
  <c r="AV2622"/>
  <c r="AU1245"/>
  <c r="AU3911"/>
  <c r="AV1831"/>
  <c r="AW2917"/>
  <c r="AV2802"/>
  <c r="AW3147"/>
  <c r="AW1795"/>
  <c r="AW3039"/>
  <c r="AW1089"/>
  <c r="AV1020"/>
  <c r="AU3791"/>
  <c r="AV3269"/>
  <c r="AU2001"/>
  <c r="AW3975"/>
  <c r="AV3699"/>
  <c r="AV1472"/>
  <c r="AV1145"/>
  <c r="AV3861"/>
  <c r="AV2820"/>
  <c r="AU3098"/>
  <c r="AU2841"/>
  <c r="AV1165"/>
  <c r="AU3236"/>
  <c r="AV3188"/>
  <c r="AW2924"/>
  <c r="AW3769"/>
  <c r="AV3102"/>
  <c r="AU2220"/>
  <c r="AV2989"/>
  <c r="AW1213"/>
  <c r="AW3543"/>
  <c r="AU2339"/>
  <c r="AV2080"/>
  <c r="AW2116"/>
  <c r="AV3459"/>
  <c r="AV2463"/>
  <c r="AU1250"/>
  <c r="AV2796"/>
  <c r="AW2033"/>
  <c r="AU1171"/>
  <c r="AV2056"/>
  <c r="AU1139"/>
  <c r="AU3027"/>
  <c r="AW1086"/>
  <c r="AV1217"/>
  <c r="AW2196"/>
  <c r="AU1078"/>
  <c r="AV2936"/>
  <c r="AV1107"/>
  <c r="AV1173"/>
  <c r="AW2867"/>
  <c r="AU3392"/>
  <c r="AV1449"/>
  <c r="AV1476"/>
  <c r="AW3924"/>
  <c r="AW3823"/>
  <c r="AU1130"/>
  <c r="AV2178"/>
  <c r="AV3831"/>
  <c r="AU2335"/>
  <c r="AU3832"/>
  <c r="AU3683"/>
  <c r="AW3687"/>
  <c r="AU3151"/>
  <c r="AW3340"/>
  <c r="AU2194"/>
  <c r="AV1505"/>
  <c r="AV2772"/>
  <c r="AU3265"/>
  <c r="AV2317"/>
  <c r="AV1297"/>
  <c r="AV2939"/>
  <c r="AW1413"/>
  <c r="AV3370"/>
  <c r="AV3895"/>
  <c r="AV3148"/>
  <c r="AV3676"/>
  <c r="AW1620"/>
  <c r="AV3951"/>
  <c r="AU3817"/>
  <c r="AV1355"/>
  <c r="AV2368"/>
  <c r="AU3977"/>
  <c r="AV1933"/>
  <c r="AV1884"/>
  <c r="AW3135"/>
  <c r="AU1899"/>
  <c r="AU1732"/>
  <c r="AW3948"/>
  <c r="AU3490"/>
  <c r="AU1772"/>
  <c r="AW1483"/>
  <c r="AU3353"/>
  <c r="AV2396"/>
  <c r="AW3318"/>
  <c r="AU1045"/>
  <c r="AV1071"/>
  <c r="AW3666"/>
  <c r="AU2892"/>
  <c r="AW3475"/>
  <c r="AU3582"/>
  <c r="AV2932"/>
  <c r="AV1753"/>
  <c r="AV3883"/>
  <c r="AW1749"/>
  <c r="AW1667"/>
  <c r="AU1425"/>
  <c r="AW1102"/>
  <c r="AU1451"/>
  <c r="AU1392"/>
  <c r="AU1944"/>
  <c r="AV3011"/>
  <c r="AU1443"/>
  <c r="AV2469"/>
  <c r="AU2768"/>
  <c r="AV1131"/>
  <c r="AW1770"/>
  <c r="AU2077"/>
  <c r="AW3896"/>
  <c r="AW3358"/>
  <c r="AV1018"/>
  <c r="AW3423"/>
  <c r="AV3708"/>
  <c r="AW3386"/>
  <c r="AV3808"/>
  <c r="AV2104"/>
  <c r="AW2514"/>
  <c r="AU1949"/>
  <c r="AW3926"/>
  <c r="AV3376"/>
  <c r="AU1946"/>
  <c r="AV3512"/>
  <c r="AU1345"/>
  <c r="AV2845"/>
  <c r="AW1995"/>
  <c r="AU3049"/>
  <c r="AW3382"/>
  <c r="AU3972"/>
  <c r="AV1796"/>
  <c r="AU1855"/>
  <c r="AW3794"/>
  <c r="AU1570"/>
  <c r="AV1259"/>
  <c r="AV1766"/>
  <c r="AW1286"/>
  <c r="AV1836"/>
  <c r="AU2449"/>
  <c r="AV3692"/>
  <c r="AV2517"/>
  <c r="AU3782"/>
  <c r="AU3480"/>
  <c r="AV1247"/>
  <c r="AV1080"/>
  <c r="AV1808"/>
  <c r="AU2700"/>
  <c r="AU1359"/>
  <c r="AW2745"/>
  <c r="AV1092"/>
  <c r="AU2863"/>
  <c r="AW2899"/>
  <c r="AV3942"/>
  <c r="AU1618"/>
  <c r="AW3645"/>
  <c r="AV2853"/>
  <c r="AW2696"/>
  <c r="AV2734"/>
  <c r="AW3106"/>
  <c r="AV3644"/>
  <c r="AU3931"/>
  <c r="AW2307"/>
  <c r="AW3745"/>
  <c r="AU1751"/>
  <c r="AW3763"/>
  <c r="AW1865"/>
  <c r="AV1324"/>
  <c r="AV2417"/>
  <c r="AV1206"/>
  <c r="AU1966"/>
  <c r="AW3072"/>
  <c r="AU3600"/>
  <c r="AV3518"/>
  <c r="AV2839"/>
  <c r="AU3646"/>
  <c r="AW2605"/>
  <c r="AW1056"/>
  <c r="AU3626"/>
  <c r="AW1299"/>
  <c r="AW1273"/>
  <c r="AW1771"/>
  <c r="AV3932"/>
  <c r="AU2859"/>
  <c r="AW1354"/>
  <c r="AU3704"/>
  <c r="AV3670"/>
  <c r="AW3157"/>
  <c r="AW3071"/>
  <c r="AV2847"/>
  <c r="AU2420"/>
  <c r="AW2229"/>
  <c r="AU2120"/>
  <c r="AU2205"/>
  <c r="AV2677"/>
  <c r="AW1338"/>
  <c r="AW3845"/>
  <c r="AW1177"/>
  <c r="AW3778"/>
  <c r="AV3836"/>
  <c r="AV2699"/>
  <c r="AV2289"/>
  <c r="AW2663"/>
  <c r="AV1527"/>
  <c r="AU2509"/>
  <c r="AV2493"/>
  <c r="AU1454"/>
  <c r="AW2651"/>
  <c r="AV3477"/>
  <c r="AW2953"/>
  <c r="AW3425"/>
  <c r="AV1072"/>
  <c r="AW1314"/>
  <c r="AU2930"/>
  <c r="AU1121"/>
  <c r="AV1704"/>
  <c r="AW1136"/>
  <c r="AW1820"/>
  <c r="AW3402"/>
  <c r="AV1256"/>
  <c r="AW1460"/>
  <c r="AU2960"/>
  <c r="AU3511"/>
  <c r="AW2264"/>
  <c r="AU1754"/>
  <c r="AU1738"/>
  <c r="AW3517"/>
  <c r="AV1658"/>
  <c r="AU2781"/>
  <c r="AV1340"/>
  <c r="AV3680"/>
  <c r="AV3508"/>
  <c r="AV1484"/>
  <c r="AV2706"/>
  <c r="AV1718"/>
  <c r="AV2391"/>
  <c r="AV2504"/>
  <c r="AW3822"/>
  <c r="AV2462"/>
  <c r="AU2805"/>
  <c r="AW1097"/>
  <c r="AV3015"/>
  <c r="AU3850"/>
  <c r="AV3449"/>
  <c r="AU1083"/>
  <c r="AU3870"/>
  <c r="AW1222"/>
  <c r="AU1627"/>
  <c r="AU1857"/>
  <c r="AW2718"/>
  <c r="AV2295"/>
  <c r="AV2457"/>
  <c r="AW2268"/>
  <c r="AV3440"/>
  <c r="AW2926"/>
  <c r="AV3711"/>
  <c r="AU3087"/>
  <c r="AV3875"/>
  <c r="AW3377"/>
  <c r="AU3798"/>
  <c r="AV1745"/>
  <c r="AV3037"/>
  <c r="AU3421"/>
  <c r="AW2722"/>
  <c r="AU1690"/>
  <c r="AV2857"/>
  <c r="AU2891"/>
  <c r="AU2764"/>
  <c r="AW3498"/>
  <c r="AV1901"/>
  <c r="AW2742"/>
  <c r="AW3051"/>
  <c r="AU2362"/>
  <c r="AW2984"/>
  <c r="AU3743"/>
  <c r="AW1284"/>
  <c r="AV3347"/>
  <c r="AV1276"/>
  <c r="AV3001"/>
  <c r="AU1178"/>
  <c r="AV2039"/>
  <c r="AV1300"/>
  <c r="AW1822"/>
  <c r="AV3251"/>
  <c r="AV1462"/>
  <c r="AW2661"/>
  <c r="AV2207"/>
  <c r="AW1423"/>
  <c r="AW1334"/>
  <c r="AW2490"/>
  <c r="AW2447"/>
  <c r="AW1850"/>
  <c r="AU3028"/>
  <c r="AV1645"/>
  <c r="AU1997"/>
  <c r="AU1489"/>
  <c r="AV2645"/>
  <c r="AV3530"/>
  <c r="AU3916"/>
  <c r="AW2626"/>
  <c r="AW2631"/>
  <c r="AU2372"/>
  <c r="AW2010"/>
  <c r="AU3145"/>
  <c r="AW2897"/>
  <c r="AV2518"/>
  <c r="AV1705"/>
  <c r="AV2550"/>
  <c r="AU2812"/>
  <c r="AU3651"/>
  <c r="AV2676"/>
  <c r="AV1214"/>
  <c r="AV3033"/>
  <c r="AW3744"/>
  <c r="AW1875"/>
  <c r="AW2000"/>
  <c r="AU2181"/>
  <c r="AU1275"/>
  <c r="AU2451"/>
  <c r="AV3982"/>
  <c r="AW2380"/>
  <c r="AW3785"/>
  <c r="AU3139"/>
  <c r="AV1851"/>
  <c r="AW2132"/>
  <c r="AU2721"/>
  <c r="AW1113"/>
  <c r="AV1227"/>
  <c r="AV3057"/>
  <c r="AV2410"/>
  <c r="AU2662"/>
  <c r="AV3639"/>
  <c r="AW2145"/>
  <c r="AV3206"/>
  <c r="AW3842"/>
  <c r="AW2435"/>
  <c r="AV3395"/>
  <c r="AU3918"/>
  <c r="AU2981"/>
  <c r="AW1367"/>
  <c r="AV3464"/>
  <c r="AU2023"/>
  <c r="AV2938"/>
  <c r="AV1825"/>
  <c r="AW1370"/>
  <c r="AU2250"/>
  <c r="AU3158"/>
  <c r="AV1907"/>
  <c r="AW3672"/>
  <c r="AU1296"/>
  <c r="AW2995"/>
  <c r="AW3074"/>
  <c r="AV3330"/>
  <c r="AU2168"/>
  <c r="AW2248"/>
  <c r="AU1137"/>
  <c r="AV2690"/>
  <c r="AU2128"/>
  <c r="AV2963"/>
  <c r="AW2100"/>
  <c r="AW2350"/>
  <c r="AW2154"/>
  <c r="AV2968"/>
  <c r="AV1128"/>
  <c r="AU2735"/>
  <c r="AW3541"/>
  <c r="AU1898"/>
  <c r="AV3345"/>
  <c r="AU1719"/>
  <c r="AV1616"/>
  <c r="AW1994"/>
  <c r="AU3701"/>
  <c r="AV1712"/>
  <c r="AW3483"/>
  <c r="AW1638"/>
  <c r="AU2771"/>
  <c r="AU2519"/>
  <c r="AV1636"/>
  <c r="AW1525"/>
  <c r="AW1646"/>
  <c r="AU2615"/>
  <c r="AU3949"/>
  <c r="AV1625"/>
  <c r="AW3727"/>
  <c r="AV3451"/>
  <c r="AW3281"/>
  <c r="AV2629"/>
  <c r="AV2592"/>
  <c r="AU1257"/>
  <c r="AU3777"/>
  <c r="AW2119"/>
  <c r="AW3124"/>
  <c r="AV2471"/>
  <c r="AW2655"/>
  <c r="AU3168"/>
  <c r="AU2143"/>
  <c r="AW3052"/>
  <c r="AU1004"/>
  <c r="AU1695"/>
  <c r="AU1381"/>
  <c r="AV3662"/>
  <c r="AW1671"/>
  <c r="AU3256"/>
  <c r="AU2093"/>
  <c r="AW1342"/>
  <c r="AU1408"/>
  <c r="AV2101"/>
  <c r="AV3637"/>
  <c r="AV2741"/>
  <c r="AU3286"/>
  <c r="AV3504"/>
  <c r="AU3323"/>
  <c r="AW2633"/>
  <c r="AW2203"/>
  <c r="AU3593"/>
  <c r="AV3771"/>
  <c r="AV2035"/>
  <c r="AV1546"/>
  <c r="AU1285"/>
  <c r="AV3667"/>
  <c r="AU1353"/>
  <c r="AW2109"/>
  <c r="AV3335"/>
  <c r="AW3628"/>
  <c r="AU2649"/>
  <c r="AV2219"/>
  <c r="AU1567"/>
  <c r="AV2089"/>
  <c r="AW3371"/>
  <c r="AU3796"/>
  <c r="AW3363"/>
  <c r="AU3731"/>
  <c r="AW3563"/>
  <c r="AW1240"/>
  <c r="AW1571"/>
  <c r="AV2819"/>
  <c r="AW2351"/>
  <c r="AU2678"/>
  <c r="AV2113"/>
  <c r="AW2880"/>
  <c r="AU2580"/>
  <c r="AV2450"/>
  <c r="AU2505"/>
  <c r="AW1336"/>
  <c r="AW1588"/>
  <c r="AU3432"/>
  <c r="AW1260"/>
  <c r="AV1936"/>
  <c r="AW2245"/>
  <c r="AW3811"/>
  <c r="AV1196"/>
  <c r="AU1048"/>
  <c r="AV3338"/>
  <c r="AV1575"/>
  <c r="AW1079"/>
  <c r="AV2858"/>
  <c r="AW2138"/>
  <c r="AU1412"/>
  <c r="AW1659"/>
  <c r="AV3427"/>
  <c r="AU2888"/>
  <c r="AU3020"/>
  <c r="AV2774"/>
  <c r="AV3063"/>
  <c r="AU2347"/>
  <c r="AU3824"/>
  <c r="AU2081"/>
  <c r="AU3450"/>
  <c r="AV3101"/>
  <c r="AW1998"/>
  <c r="AV3968"/>
  <c r="AW1419"/>
  <c r="AU2281"/>
  <c r="AW1046"/>
  <c r="AW1517"/>
  <c r="AW1499"/>
  <c r="AW1742"/>
  <c r="AW2664"/>
  <c r="AU2854"/>
  <c r="AU2425"/>
  <c r="AV3024"/>
  <c r="AW3881"/>
  <c r="AV3953"/>
  <c r="AU2155"/>
  <c r="AW3640"/>
  <c r="AW1840"/>
  <c r="AV3326"/>
  <c r="AW2834"/>
  <c r="AV1455"/>
  <c r="AU1759"/>
  <c r="AV3342"/>
  <c r="AW3248"/>
  <c r="AV1500"/>
  <c r="AU3285"/>
  <c r="AV2383"/>
  <c r="AU1174"/>
  <c r="AV1758"/>
  <c r="AU1416"/>
  <c r="AV2062"/>
  <c r="AV2994"/>
  <c r="AU3174"/>
  <c r="AU3243"/>
  <c r="AW3164"/>
  <c r="AW1019"/>
  <c r="AW1138"/>
  <c r="AW3601"/>
  <c r="AV3138"/>
  <c r="AW1688"/>
  <c r="AW1903"/>
  <c r="AW2789"/>
  <c r="AW3176"/>
  <c r="AU2639"/>
  <c r="AW2030"/>
  <c r="AU3843"/>
  <c r="AV2499"/>
  <c r="AU1194"/>
  <c r="AW3133"/>
  <c r="AU3457"/>
  <c r="AU1736"/>
  <c r="AU3760"/>
  <c r="AW1522"/>
  <c r="AV1164"/>
  <c r="AW3805"/>
  <c r="AU1845"/>
  <c r="AV3348"/>
  <c r="AW1135"/>
  <c r="AW1516"/>
  <c r="AV2263"/>
  <c r="AU3283"/>
  <c r="AW1574"/>
  <c r="AU3494"/>
  <c r="AU1657"/>
  <c r="AU1181"/>
  <c r="AW3226"/>
  <c r="AV3661"/>
  <c r="AU2087"/>
  <c r="AU2005"/>
  <c r="AU3391"/>
  <c r="AV2146"/>
  <c r="AU3332"/>
  <c r="AV3887"/>
  <c r="AW2640"/>
  <c r="AW1475"/>
  <c r="AW2725"/>
  <c r="AU1496"/>
  <c r="AW2680"/>
  <c r="AV3066"/>
  <c r="AU3296"/>
  <c r="AU2253"/>
  <c r="AW2272"/>
  <c r="AW2561"/>
  <c r="AW1858"/>
  <c r="AU1797"/>
  <c r="AU2275"/>
  <c r="AU2886"/>
  <c r="AU2943"/>
  <c r="AW3055"/>
  <c r="AW2452"/>
  <c r="AW2276"/>
  <c r="AV3888"/>
  <c r="AW1327"/>
  <c r="AV3604"/>
  <c r="AW3655"/>
  <c r="AW3685"/>
  <c r="AU2428"/>
  <c r="AV1913"/>
  <c r="AV1605"/>
  <c r="AW3941"/>
  <c r="AU1973"/>
  <c r="AW2319"/>
  <c r="AV1934"/>
  <c r="AU3487"/>
  <c r="AU2312"/>
  <c r="AV2533"/>
  <c r="AW2569"/>
  <c r="AV2653"/>
  <c r="AU1554"/>
  <c r="AV1992"/>
  <c r="AU3844"/>
  <c r="AU2695"/>
  <c r="AW3115"/>
  <c r="AV2374"/>
  <c r="AU1624"/>
  <c r="AU2399"/>
  <c r="AW2112"/>
  <c r="AU1935"/>
  <c r="AV1274"/>
  <c r="AV1312"/>
  <c r="AU1321"/>
  <c r="AW1630"/>
  <c r="AU3574"/>
  <c r="AW1339"/>
  <c r="AV1383"/>
  <c r="AW3155"/>
  <c r="AW3044"/>
  <c r="AV3878"/>
  <c r="AV2966"/>
  <c r="AV3813"/>
  <c r="AU3261"/>
  <c r="AW1087"/>
  <c r="AV1807"/>
  <c r="AU1420"/>
  <c r="AV2233"/>
  <c r="AU3273"/>
  <c r="AV1750"/>
  <c r="AV2430"/>
  <c r="AU2756"/>
  <c r="AW3929"/>
  <c r="AV3599"/>
  <c r="AU1545"/>
  <c r="AV1731"/>
  <c r="AW2479"/>
  <c r="AV1514"/>
  <c r="AU1094"/>
  <c r="AW2110"/>
  <c r="AV2693"/>
  <c r="AW2216"/>
  <c r="AV1111"/>
  <c r="AV3657"/>
  <c r="AV2588"/>
  <c r="AU2980"/>
  <c r="AW2675"/>
  <c r="AW3043"/>
  <c r="AV3222"/>
  <c r="AV2931"/>
  <c r="AV3542"/>
  <c r="AU2755"/>
  <c r="AU2123"/>
  <c r="AV3566"/>
  <c r="AW1697"/>
  <c r="AV1506"/>
  <c r="AV3350"/>
  <c r="AU2467"/>
  <c r="AW2064"/>
  <c r="AU2757"/>
  <c r="AV2354"/>
  <c r="AV2595"/>
  <c r="AU2090"/>
  <c r="AV2333"/>
  <c r="AU3112"/>
  <c r="AV3109"/>
  <c r="AV2916"/>
  <c r="AU3469"/>
  <c r="AW3765"/>
  <c r="AV1573"/>
  <c r="AW1243"/>
  <c r="AU1003"/>
  <c r="AV2227"/>
  <c r="AV2961"/>
  <c r="AU1787"/>
  <c r="AW3384"/>
  <c r="AU3537"/>
  <c r="AW1648"/>
  <c r="AU1081"/>
  <c r="AV1076"/>
  <c r="AW1715"/>
  <c r="AW1776"/>
  <c r="AV1881"/>
  <c r="AW3852"/>
  <c r="AU3246"/>
  <c r="AV2594"/>
  <c r="AV3874"/>
  <c r="AU2978"/>
  <c r="AW3159"/>
  <c r="AW3096"/>
  <c r="AW2367"/>
  <c r="AU3828"/>
  <c r="AV2306"/>
  <c r="AV1375"/>
  <c r="AU1407"/>
  <c r="AV2208"/>
  <c r="AW3186"/>
  <c r="AV3787"/>
  <c r="AW1843"/>
  <c r="AU2318"/>
  <c r="AV2766"/>
  <c r="AV1917"/>
  <c r="AU1347"/>
  <c r="AV2825"/>
  <c r="AV2528"/>
  <c r="AV1958"/>
  <c r="AW3014"/>
  <c r="AW2705"/>
  <c r="AW3290"/>
  <c r="AV1823"/>
  <c r="AU3793"/>
  <c r="AU2627"/>
  <c r="AV2777"/>
  <c r="AW3401"/>
  <c r="AW2251"/>
  <c r="AV2401"/>
  <c r="AV1655"/>
  <c r="AU1229"/>
  <c r="AW1641"/>
  <c r="AV3173"/>
  <c r="AV3536"/>
  <c r="AU2249"/>
  <c r="AW3007"/>
  <c r="AW3229"/>
  <c r="AU3871"/>
  <c r="AV3308"/>
  <c r="AV2570"/>
  <c r="AV3499"/>
  <c r="AU1106"/>
  <c r="AV1037"/>
  <c r="AU3696"/>
  <c r="AV1426"/>
  <c r="AU2277"/>
  <c r="AU3078"/>
  <c r="AV1169"/>
  <c r="AV2808"/>
  <c r="AW2495"/>
  <c r="AV1726"/>
  <c r="AW3703"/>
  <c r="AV1389"/>
  <c r="AV3488"/>
  <c r="AV3633"/>
  <c r="AU3310"/>
  <c r="AW3288"/>
  <c r="AW1602"/>
  <c r="AW3388"/>
  <c r="AU1239"/>
  <c r="AU3316"/>
  <c r="AV2418"/>
  <c r="AV2395"/>
  <c r="AU2618"/>
  <c r="AU1052"/>
  <c r="AU1156"/>
  <c r="AW1065"/>
  <c r="AU3652"/>
  <c r="AV2180"/>
  <c r="AU3060"/>
  <c r="AV3029"/>
  <c r="AV2352"/>
  <c r="AU1430"/>
  <c r="AV2952"/>
  <c r="AW2928"/>
  <c r="AW2990"/>
  <c r="AV2507"/>
  <c r="AV3527"/>
  <c r="AU3165"/>
  <c r="AU3252"/>
  <c r="AW3012"/>
  <c r="AU3380"/>
  <c r="AW3904"/>
  <c r="AU3534"/>
  <c r="AV1152"/>
  <c r="AV2827"/>
  <c r="AU3302"/>
  <c r="AV2864"/>
  <c r="AU3809"/>
  <c r="AU1918"/>
  <c r="AW3170"/>
  <c r="AW1298"/>
  <c r="AW1361"/>
  <c r="AV3717"/>
  <c r="AU3784"/>
  <c r="AW1595"/>
  <c r="AW2346"/>
  <c r="AW3974"/>
  <c r="AV3023"/>
  <c r="AU1028"/>
  <c r="AV3125"/>
  <c r="AV2386"/>
  <c r="AU1733"/>
  <c r="AW1735"/>
  <c r="AW1649"/>
  <c r="AW2480"/>
  <c r="AW3403"/>
  <c r="AV3422"/>
  <c r="AU3493"/>
  <c r="AU2305"/>
  <c r="AV3325"/>
  <c r="AV3702"/>
  <c r="AU2711"/>
  <c r="AW2937"/>
  <c r="AW2431"/>
  <c r="AV1960"/>
  <c r="AU2593"/>
  <c r="AW3210"/>
  <c r="AW1104"/>
  <c r="AU1023"/>
  <c r="AU1252"/>
  <c r="AV1292"/>
  <c r="AU2006"/>
  <c r="AU1897"/>
  <c r="AW2454"/>
  <c r="AU2545"/>
  <c r="AU2321"/>
  <c r="AW1891"/>
  <c r="AU1480"/>
  <c r="AW2004"/>
  <c r="AW3513"/>
  <c r="AW1042"/>
  <c r="AW2855"/>
  <c r="AV3166"/>
  <c r="AV3886"/>
  <c r="AV2047"/>
  <c r="AW2424"/>
  <c r="AU1824"/>
  <c r="AW2542"/>
  <c r="AU2236"/>
  <c r="AV2543"/>
  <c r="AW3893"/>
  <c r="AV1405"/>
  <c r="AW2057"/>
  <c r="AV1504"/>
  <c r="AV3669"/>
  <c r="AW1509"/>
  <c r="AW2256"/>
  <c r="AW1792"/>
  <c r="AU2448"/>
  <c r="AW1928"/>
  <c r="AU3559"/>
  <c r="AU3185"/>
  <c r="AU3643"/>
  <c r="AV1803"/>
  <c r="AV1702"/>
  <c r="AW3036"/>
  <c r="AW2038"/>
  <c r="AV2444"/>
  <c r="AW3287"/>
  <c r="AV1912"/>
  <c r="AW1762"/>
  <c r="AW3921"/>
  <c r="AV2775"/>
  <c r="AV1722"/>
  <c r="AU2783"/>
  <c r="AV3233"/>
  <c r="AV3750"/>
  <c r="AU3857"/>
  <c r="AU1202"/>
  <c r="AU2643"/>
  <c r="AU3203"/>
  <c r="AW2754"/>
  <c r="AW3872"/>
  <c r="AV2785"/>
  <c r="AW1502"/>
  <c r="AV2885"/>
  <c r="AU3807"/>
  <c r="AW3564"/>
  <c r="AV1999"/>
  <c r="AV1642"/>
  <c r="AU1878"/>
  <c r="AU3526"/>
  <c r="AU3936"/>
  <c r="AU1703"/>
  <c r="AU1663"/>
  <c r="AW3970"/>
  <c r="AU3042"/>
  <c r="AW1972"/>
  <c r="AW2976"/>
  <c r="AW3806"/>
  <c r="AV1895"/>
  <c r="AV2400"/>
  <c r="AV3467"/>
  <c r="AU2241"/>
  <c r="AW2225"/>
  <c r="AV2223"/>
  <c r="AU3130"/>
  <c r="AW1210"/>
  <c r="AU2002"/>
  <c r="AV2127"/>
  <c r="AV3047"/>
  <c r="AU1440"/>
  <c r="AV3606"/>
  <c r="AU1108"/>
  <c r="AW2716"/>
  <c r="AV2628"/>
  <c r="AV1814"/>
  <c r="AV3856"/>
  <c r="AV3614"/>
  <c r="AW2669"/>
  <c r="AU2611"/>
  <c r="AV2636"/>
  <c r="AV2996"/>
  <c r="AW3853"/>
  <c r="AU1126"/>
  <c r="AU1838"/>
  <c r="AW3799"/>
  <c r="AW3524"/>
  <c r="AW1142"/>
  <c r="AW3839"/>
  <c r="AV2373"/>
  <c r="AW3313"/>
  <c r="AW2613"/>
  <c r="AU2508"/>
  <c r="AW3716"/>
  <c r="AW1819"/>
  <c r="AU1201"/>
  <c r="AU2860"/>
  <c r="AW1343"/>
  <c r="AU1908"/>
  <c r="AW1644"/>
  <c r="AV1398"/>
  <c r="AU2560"/>
  <c r="AW1363"/>
  <c r="AV2871"/>
  <c r="AW1380"/>
  <c r="AU2905"/>
  <c r="AW1608"/>
  <c r="AW3328"/>
  <c r="AW3553"/>
  <c r="AV3764"/>
  <c r="AV2404"/>
  <c r="AV3894"/>
  <c r="AW1528"/>
  <c r="AW2136"/>
  <c r="AV2299"/>
  <c r="AV1009"/>
  <c r="AV2602"/>
  <c r="AW3211"/>
  <c r="AW1115"/>
  <c r="AV1835"/>
  <c r="AU2954"/>
  <c r="AW3289"/>
  <c r="AU3960"/>
  <c r="AV3700"/>
  <c r="AV2564"/>
  <c r="AV2523"/>
  <c r="AU3405"/>
  <c r="AW1560"/>
  <c r="AU3081"/>
  <c r="AV2261"/>
  <c r="AV3723"/>
  <c r="AW3698"/>
  <c r="AW1806"/>
  <c r="AV2947"/>
  <c r="AW1612"/>
  <c r="AV1694"/>
  <c r="AU2258"/>
  <c r="AV3436"/>
  <c r="AU2045"/>
  <c r="AW1337"/>
  <c r="AV3635"/>
  <c r="AW2187"/>
  <c r="AW3453"/>
  <c r="AV2363"/>
  <c r="AU1283"/>
  <c r="AV1632"/>
  <c r="AV3671"/>
  <c r="AU2137"/>
  <c r="AW1614"/>
  <c r="AW3452"/>
  <c r="AV2694"/>
  <c r="AV2574"/>
  <c r="AW1060"/>
  <c r="AU1220"/>
  <c r="AU1622"/>
  <c r="AV1255"/>
  <c r="AU1432"/>
  <c r="AW3503"/>
  <c r="AV3061"/>
  <c r="AV1456"/>
  <c r="AV3270"/>
  <c r="AU2554"/>
  <c r="AW2619"/>
  <c r="AW2313"/>
  <c r="AU2012"/>
  <c r="AW3774"/>
  <c r="AV1396"/>
  <c r="AW3016"/>
  <c r="AW2681"/>
  <c r="AU2933"/>
  <c r="AW1521"/>
  <c r="AW1190"/>
  <c r="AU3761"/>
  <c r="AW3507"/>
  <c r="AV2660"/>
  <c r="AW3379"/>
  <c r="AU2557"/>
  <c r="AU3603"/>
  <c r="AW3726"/>
  <c r="AW1176"/>
  <c r="AV3619"/>
  <c r="AV2224"/>
  <c r="AW1288"/>
  <c r="AW3306"/>
  <c r="AV2315"/>
  <c r="AU2739"/>
  <c r="AU1930"/>
  <c r="AW1844"/>
  <c r="AV3939"/>
  <c r="AU3766"/>
  <c r="AU1529"/>
  <c r="AU2536"/>
  <c r="AW2475"/>
  <c r="AU3321"/>
  <c r="AW1319"/>
  <c r="AU2604"/>
  <c r="AV1854"/>
  <c r="AV2484"/>
  <c r="AW1768"/>
  <c r="AV1561"/>
  <c r="AV3885"/>
  <c r="AW3307"/>
  <c r="AW3688"/>
  <c r="AV2398"/>
  <c r="AU1277"/>
  <c r="AV2115"/>
  <c r="AV1331"/>
  <c r="AV3266"/>
  <c r="AW1091"/>
  <c r="AV2555"/>
  <c r="AV2074"/>
  <c r="AU1818"/>
  <c r="AU1090"/>
  <c r="AU2713"/>
  <c r="AU2340"/>
  <c r="AW1540"/>
  <c r="AU3789"/>
  <c r="AW1038"/>
  <c r="AU2215"/>
  <c r="AW3127"/>
  <c r="AV3104"/>
  <c r="AU1921"/>
  <c r="AV2455"/>
  <c r="AV2222"/>
  <c r="AW2919"/>
  <c r="AV2267"/>
  <c r="AU1061"/>
  <c r="AW3618"/>
  <c r="AW2308"/>
  <c r="AV3762"/>
  <c r="AU3715"/>
  <c r="AV1109"/>
  <c r="AW2535"/>
  <c r="AU1148"/>
  <c r="AW2271"/>
  <c r="AV3690"/>
  <c r="AU3217"/>
  <c r="AU2607"/>
  <c r="AU3002"/>
  <c r="AV1510"/>
  <c r="AV2150"/>
  <c r="AV3816"/>
  <c r="AV3801"/>
  <c r="AU2898"/>
  <c r="AW1482"/>
  <c r="AV2075"/>
  <c r="AW2286"/>
  <c r="AV3172"/>
  <c r="AV3491"/>
  <c r="AU2341"/>
  <c r="AU2111"/>
  <c r="AW1242"/>
  <c r="AU2868"/>
  <c r="AW3476"/>
  <c r="AU1249"/>
  <c r="AV2634"/>
  <c r="AV2361"/>
  <c r="AW2794"/>
  <c r="AW3579"/>
  <c r="AU2703"/>
  <c r="AU3441"/>
  <c r="AU1631"/>
  <c r="AV1335"/>
  <c r="AU1519"/>
  <c r="AU2269"/>
  <c r="AV3160"/>
  <c r="AU3979"/>
  <c r="AV2769"/>
  <c r="AV3656"/>
  <c r="AW3909"/>
  <c r="AV1166"/>
  <c r="AW1962"/>
  <c r="AV3231"/>
  <c r="AV2972"/>
  <c r="AW2446"/>
  <c r="AW2162"/>
  <c r="AU2727"/>
  <c r="AV1013"/>
  <c r="AW1209"/>
  <c r="AU3195"/>
  <c r="AW1235"/>
  <c r="AV1394"/>
  <c r="AU1971"/>
  <c r="AW3394"/>
  <c r="AW3920"/>
  <c r="AV1729"/>
  <c r="AW1557"/>
  <c r="AW1513"/>
  <c r="AV3183"/>
  <c r="AV3167"/>
  <c r="AW3058"/>
  <c r="AW2379"/>
  <c r="AV1289"/>
  <c r="AV3757"/>
  <c r="AV3385"/>
  <c r="AU1437"/>
  <c r="AV2925"/>
  <c r="AW2821"/>
  <c r="AU1743"/>
  <c r="AV1686"/>
  <c r="AW1315"/>
  <c r="AV3592"/>
  <c r="AU1755"/>
  <c r="AU3550"/>
  <c r="AU2244"/>
  <c r="AW2525"/>
  <c r="AV3509"/>
  <c r="AV2671"/>
  <c r="AV1141"/>
  <c r="AU2743"/>
  <c r="AW2704"/>
  <c r="AV2814"/>
  <c r="AU1887"/>
  <c r="AV3404"/>
  <c r="AW1495"/>
  <c r="AV2566"/>
  <c r="AW1444"/>
  <c r="AV2019"/>
  <c r="AV1187"/>
  <c r="AU1961"/>
  <c r="AW1948"/>
  <c r="AU2962"/>
  <c r="AU1025"/>
  <c r="AU3664"/>
  <c r="AW3228"/>
  <c r="AV3238"/>
  <c r="AU3025"/>
  <c r="AU3458"/>
  <c r="AW1350"/>
  <c r="AU2393"/>
  <c r="AW2683"/>
  <c r="AV2929"/>
  <c r="AV3260"/>
  <c r="AU2157"/>
  <c r="AW2740"/>
  <c r="AU2940"/>
  <c r="AV3558"/>
  <c r="AV1708"/>
  <c r="AV1384"/>
  <c r="AV3154"/>
  <c r="AV1410"/>
  <c r="AV2179"/>
  <c r="AU3908"/>
  <c r="AU1954"/>
  <c r="AU1366"/>
  <c r="AV1007"/>
  <c r="AW2652"/>
  <c r="AU2122"/>
  <c r="AU2644"/>
  <c r="AW1234"/>
  <c r="AV1597"/>
  <c r="AV3532"/>
  <c r="AV1282"/>
  <c r="AW2751"/>
  <c r="AW3169"/>
  <c r="AV3927"/>
  <c r="AW2698"/>
  <c r="AV3677"/>
  <c r="AW2073"/>
  <c r="AU3863"/>
  <c r="AU2076"/>
  <c r="AV3752"/>
  <c r="AV1812"/>
  <c r="AU2378"/>
  <c r="AW2070"/>
  <c r="AW1737"/>
  <c r="AV3663"/>
  <c r="AU3506"/>
  <c r="AV1099"/>
  <c r="AV1122"/>
  <c r="AV3496"/>
  <c r="AU2282"/>
  <c r="AU2156"/>
  <c r="AW1085"/>
  <c r="AU2576"/>
  <c r="AU3602"/>
  <c r="AV3113"/>
  <c r="AW2015"/>
  <c r="AV1610"/>
  <c r="AV1022"/>
  <c r="AV3242"/>
  <c r="AW1378"/>
  <c r="AU2239"/>
  <c r="AW3435"/>
  <c r="AU3792"/>
  <c r="AW3400"/>
  <c r="AU3068"/>
  <c r="AW3779"/>
  <c r="AW2394"/>
  <c r="AU2719"/>
  <c r="AV1066"/>
  <c r="AV2302"/>
  <c r="AW2944"/>
  <c r="AW1565"/>
  <c r="AW2445"/>
  <c r="AU1940"/>
  <c r="AV2503"/>
  <c r="AU1436"/>
  <c r="AV1376"/>
  <c r="AV1981"/>
  <c r="AW1040"/>
  <c r="AU2139"/>
  <c r="AV2647"/>
  <c r="AU1332"/>
  <c r="AW2521"/>
  <c r="AV3551"/>
  <c r="AW2003"/>
  <c r="AU3529"/>
  <c r="AW1356"/>
  <c r="AV2050"/>
  <c r="AU1468"/>
  <c r="AW2809"/>
  <c r="AU2912"/>
  <c r="AW1837"/>
  <c r="AV1268"/>
  <c r="AU3244"/>
  <c r="AW3443"/>
  <c r="AV1198"/>
  <c r="AU1541"/>
  <c r="AV2134"/>
  <c r="AV1572"/>
  <c r="AW1501"/>
  <c r="AV1683"/>
  <c r="AW1727"/>
  <c r="AV2817"/>
  <c r="AW3079"/>
  <c r="AW1246"/>
  <c r="AV3212"/>
  <c r="AW3220"/>
  <c r="AV1538"/>
  <c r="AU3292"/>
  <c r="AV2803"/>
  <c r="AU3428"/>
  <c r="AW2617"/>
  <c r="AV2491"/>
  <c r="AW3331"/>
  <c r="AW1328"/>
  <c r="AW2159"/>
  <c r="AU2748"/>
  <c r="AW3552"/>
  <c r="AW2058"/>
  <c r="AV1544"/>
  <c r="AU1228"/>
  <c r="AU3892"/>
  <c r="AV2577"/>
  <c r="AU1601"/>
  <c r="AW1291"/>
  <c r="AV3770"/>
  <c r="AW3589"/>
  <c r="AV3192"/>
  <c r="AU2028"/>
  <c r="AV1146"/>
  <c r="AW2118"/>
  <c r="AW1739"/>
  <c r="AW1584"/>
  <c r="AU3521"/>
  <c r="AV2247"/>
  <c r="AW1763"/>
  <c r="AW3396"/>
  <c r="AU2388"/>
  <c r="AV1101"/>
  <c r="AV3132"/>
  <c r="AV3525"/>
  <c r="AW2126"/>
  <c r="AU2291"/>
  <c r="AU1894"/>
  <c r="AW1241"/>
  <c r="AW1741"/>
  <c r="AW3200"/>
  <c r="AU3162"/>
  <c r="AW3569"/>
  <c r="AW2710"/>
  <c r="AV3434"/>
  <c r="AV3059"/>
  <c r="AU1615"/>
  <c r="AV1265"/>
  <c r="AW1360"/>
  <c r="AW2874"/>
  <c r="AW3522"/>
  <c r="AV3732"/>
  <c r="AU1497"/>
  <c r="AV3547"/>
  <c r="AV3733"/>
  <c r="AV1975"/>
  <c r="AU3969"/>
  <c r="AU2620"/>
  <c r="AW2551"/>
  <c r="AW3418"/>
  <c r="AV2091"/>
  <c r="AW3935"/>
  <c r="AU2108"/>
  <c r="AW1931"/>
  <c r="AU1421"/>
  <c r="AV2437"/>
  <c r="AU1861"/>
  <c r="AV1900"/>
  <c r="AW1518"/>
  <c r="AV1323"/>
  <c r="AV1279"/>
  <c r="AV2767"/>
  <c r="AW3031"/>
  <c r="AV1716"/>
  <c r="AV2458"/>
  <c r="AU2630"/>
  <c r="AV1983"/>
  <c r="AU2329"/>
  <c r="AW3907"/>
  <c r="AW2330"/>
  <c r="AU3120"/>
  <c r="AW2691"/>
  <c r="AW2034"/>
  <c r="AW2573"/>
  <c r="AU2310"/>
  <c r="AU3697"/>
  <c r="AV3387"/>
  <c r="AU3772"/>
  <c r="AV2889"/>
  <c r="AU2597"/>
  <c r="AU3470"/>
  <c r="AU2965"/>
  <c r="AV1433"/>
  <c r="AW2833"/>
  <c r="AV1358"/>
  <c r="AU3735"/>
  <c r="AU2915"/>
  <c r="AW1713"/>
  <c r="AV3053"/>
  <c r="AV2877"/>
  <c r="AU3150"/>
  <c r="AV2685"/>
  <c r="AW2055"/>
  <c r="AW1365"/>
  <c r="AV2040"/>
  <c r="AW2541"/>
  <c r="AW3420"/>
  <c r="AV3826"/>
  <c r="AW2530"/>
  <c r="AW3303"/>
  <c r="AU2591"/>
  <c r="AW2729"/>
  <c r="AV1403"/>
  <c r="AW1617"/>
  <c r="AW3361"/>
  <c r="AW3917"/>
  <c r="AW2202"/>
  <c r="AV2828"/>
  <c r="AV2840"/>
  <c r="AW1055"/>
  <c r="AU2532"/>
  <c r="AV1033"/>
  <c r="AV3864"/>
  <c r="AW2582"/>
  <c r="AW2983"/>
  <c r="AW2844"/>
  <c r="AV2095"/>
  <c r="AV2131"/>
  <c r="AV2546"/>
  <c r="AV1415"/>
  <c r="AU2515"/>
  <c r="AW3902"/>
  <c r="AW3725"/>
  <c r="AU2773"/>
  <c r="AU1600"/>
  <c r="AV2423"/>
  <c r="AU1507"/>
  <c r="AV3259"/>
  <c r="AU1533"/>
  <c r="AV3638"/>
  <c r="AW3221"/>
  <c r="AV3557"/>
  <c r="AU2049"/>
  <c r="AU2800"/>
  <c r="AV3905"/>
  <c r="AV3050"/>
  <c r="AU3294"/>
  <c r="AU2553"/>
  <c r="AW1784"/>
  <c r="AU2666"/>
  <c r="AV2453"/>
  <c r="AW2614"/>
  <c r="AW3046"/>
  <c r="AV2140"/>
  <c r="AW3719"/>
  <c r="AU2494"/>
  <c r="AU1805"/>
  <c r="AU3560"/>
  <c r="AW1650"/>
  <c r="AW2426"/>
  <c r="AU1877"/>
  <c r="AV2578"/>
  <c r="AU2353"/>
  <c r="AU3141"/>
  <c r="AW3679"/>
  <c r="AV3956"/>
  <c r="AU1170"/>
  <c r="AV2951"/>
  <c r="AV3048"/>
  <c r="AU2121"/>
  <c r="AW3429"/>
  <c r="AU3964"/>
  <c r="AU3533"/>
  <c r="AW3538"/>
  <c r="AU1711"/>
  <c r="AU1162"/>
  <c r="AW2043"/>
  <c r="AV2293"/>
  <c r="AV2904"/>
  <c r="AV2600"/>
  <c r="AU3966"/>
  <c r="AU2211"/>
  <c r="AW1774"/>
  <c r="AU1892"/>
  <c r="AV2790"/>
  <c r="AU2254"/>
  <c r="AW2027"/>
  <c r="AW3492"/>
  <c r="AV3841"/>
  <c r="AW3472"/>
  <c r="AV1143"/>
  <c r="AV2596"/>
  <c r="AV3179"/>
  <c r="AV1798"/>
  <c r="AW1492"/>
  <c r="AV3587"/>
  <c r="AV3090"/>
  <c r="AV2407"/>
  <c r="AU1547"/>
  <c r="AV3510"/>
  <c r="AV3577"/>
  <c r="AW2298"/>
  <c r="AV3952"/>
  <c r="AW3111"/>
  <c r="AW3268"/>
  <c r="AU1815"/>
  <c r="AU1919"/>
  <c r="AW3862"/>
  <c r="AU1114"/>
  <c r="AU1005"/>
  <c r="AW3018"/>
  <c r="AW1151"/>
  <c r="AW1593"/>
  <c r="AV1368"/>
  <c r="AW1862"/>
  <c r="AU3610"/>
  <c r="AV2170"/>
  <c r="AV2427"/>
  <c r="AV2624"/>
  <c r="AU3814"/>
  <c r="AW1748"/>
  <c r="AW3749"/>
  <c r="AU3834"/>
  <c r="AV3898"/>
  <c r="AW2164"/>
  <c r="AW1532"/>
  <c r="AW3630"/>
  <c r="AV3255"/>
  <c r="AU3223"/>
  <c r="AU2439"/>
  <c r="AW1125"/>
  <c r="AW3465"/>
  <c r="AV2687"/>
  <c r="AU2152"/>
  <c r="AV3411"/>
  <c r="AV2736"/>
  <c r="AV2992"/>
  <c r="AV1120"/>
  <c r="AU3413"/>
  <c r="AU2531"/>
  <c r="AV2197"/>
  <c r="AU2837"/>
  <c r="AW3193"/>
  <c r="AW1670"/>
  <c r="AU1014"/>
  <c r="AW2765"/>
  <c r="AW2031"/>
  <c r="AW2182"/>
  <c r="AW2949"/>
  <c r="AW2492"/>
  <c r="AV2337"/>
  <c r="AU1693"/>
  <c r="AU2776"/>
  <c r="AU3299"/>
  <c r="AW3481"/>
  <c r="AU2831"/>
  <c r="AU3181"/>
  <c r="AV3409"/>
  <c r="AV3820"/>
  <c r="AU3860"/>
  <c r="AW3284"/>
  <c r="AU3721"/>
  <c r="AV3082"/>
  <c r="AW3868"/>
  <c r="AU2438"/>
  <c r="AU2787"/>
  <c r="AU1604"/>
  <c r="AW1224"/>
  <c r="AW1422"/>
  <c r="AV1448"/>
  <c r="AW3686"/>
  <c r="AV3754"/>
  <c r="AW1119"/>
  <c r="AU3091"/>
  <c r="AV1155"/>
  <c r="AW3591"/>
  <c r="AU2392"/>
  <c r="AW2988"/>
  <c r="AU1302"/>
  <c r="AW1316"/>
  <c r="AU2621"/>
  <c r="AU1082"/>
  <c r="AV2549"/>
  <c r="AU1568"/>
  <c r="AV1439"/>
  <c r="AU3232"/>
  <c r="AW2007"/>
  <c r="AW2701"/>
  <c r="AW2750"/>
  <c r="AU3594"/>
  <c r="AU3045"/>
  <c r="AW2737"/>
  <c r="AW1582"/>
  <c r="AV3116"/>
  <c r="AW2763"/>
  <c r="AV1474"/>
  <c r="AV1458"/>
  <c r="AV1956"/>
  <c r="AW1827"/>
  <c r="AW3312"/>
  <c r="AU1293"/>
  <c r="AV1303"/>
  <c r="AV1452"/>
  <c r="AV2331"/>
  <c r="AU1629"/>
  <c r="AU2784"/>
  <c r="AW3437"/>
  <c r="AW3324"/>
  <c r="AV1788"/>
  <c r="AW2913"/>
  <c r="AW2487"/>
  <c r="AU2598"/>
  <c r="AU2674"/>
  <c r="AU2599"/>
  <c r="AV3877"/>
  <c r="AV1429"/>
  <c r="AU1590"/>
  <c r="AW3254"/>
  <c r="AW3928"/>
  <c r="AU2334"/>
  <c r="AU3570"/>
  <c r="AU3695"/>
  <c r="AU1530"/>
  <c r="AV3143"/>
  <c r="AW1129"/>
  <c r="AV1925"/>
  <c r="AW1485"/>
  <c r="AV2506"/>
  <c r="AU3804"/>
  <c r="AW3372"/>
  <c r="AV2477"/>
  <c r="AU1846"/>
  <c r="AU2679"/>
  <c r="AV2609"/>
  <c r="AU3367"/>
  <c r="AW1886"/>
  <c r="AW3190"/>
  <c r="AW2900"/>
  <c r="AV2084"/>
  <c r="AW3915"/>
  <c r="AV2082"/>
  <c r="AU3818"/>
  <c r="AW3678"/>
  <c r="AV1672"/>
  <c r="AW3946"/>
  <c r="AU1267"/>
  <c r="AW1578"/>
  <c r="AU2036"/>
  <c r="AV1780"/>
  <c r="AV1191"/>
  <c r="AW3274"/>
  <c r="AU3578"/>
  <c r="AU2733"/>
  <c r="AV2328"/>
  <c r="AV3613"/>
  <c r="AV2866"/>
  <c r="AU1409"/>
  <c r="AV2724"/>
  <c r="AU3623"/>
  <c r="AW3119"/>
  <c r="AU3215"/>
  <c r="AV3756"/>
  <c r="AU3013"/>
  <c r="AU1073"/>
  <c r="AW3889"/>
  <c r="AU1364"/>
  <c r="AW1991"/>
  <c r="AU1050"/>
  <c r="AU3245"/>
  <c r="AW2512"/>
  <c r="AW2556"/>
  <c r="AW1486"/>
  <c r="AU1710"/>
  <c r="AU1779"/>
  <c r="AW3720"/>
  <c r="AV2870"/>
  <c r="AV3934"/>
  <c r="AV1153"/>
  <c r="AV2762"/>
  <c r="AW3897"/>
  <c r="AW2911"/>
  <c r="AW3021"/>
  <c r="AW2303"/>
  <c r="AV3625"/>
  <c r="AV1479"/>
  <c r="AV2206"/>
  <c r="AU2659"/>
  <c r="AV1263"/>
  <c r="AW3502"/>
  <c r="AU3107"/>
  <c r="AV3322"/>
  <c r="AU1077"/>
  <c r="AU2434"/>
  <c r="AV1816"/>
  <c r="AU2608"/>
  <c r="AU3041"/>
  <c r="AV1852"/>
  <c r="AW3352"/>
  <c r="AU3205"/>
  <c r="AU2044"/>
  <c r="AU1395"/>
  <c r="AU1665"/>
  <c r="AU2210"/>
  <c r="AW1034"/>
  <c r="AV3714"/>
  <c r="AV1744"/>
  <c r="AW2369"/>
  <c r="AV3910"/>
  <c r="AV2571"/>
  <c r="AU1914"/>
  <c r="AU3584"/>
  <c r="AU3659"/>
  <c r="AV1606"/>
  <c r="AU2654"/>
  <c r="AV1872"/>
  <c r="AW1709"/>
  <c r="AW1977"/>
  <c r="AV1562"/>
  <c r="AU1039"/>
  <c r="AV3278"/>
  <c r="AV3209"/>
  <c r="AU1592"/>
  <c r="AV1183"/>
  <c r="AU1800"/>
  <c r="AV3906"/>
  <c r="AU1175"/>
  <c r="AV1765"/>
  <c r="AU3219"/>
  <c r="AU1325"/>
  <c r="AW1790"/>
  <c r="AV1863"/>
  <c r="AU3580"/>
  <c r="AW3654"/>
  <c r="AV2788"/>
  <c r="AU1044"/>
  <c r="AV3728"/>
  <c r="AV3879"/>
  <c r="AU2343"/>
  <c r="AU2856"/>
  <c r="AW3712"/>
  <c r="AU3740"/>
  <c r="AV2151"/>
  <c r="AW1535"/>
  <c r="AV1662"/>
  <c r="AU2590"/>
  <c r="AV2212"/>
  <c r="AV3548"/>
  <c r="AW1280"/>
  <c r="AV1927"/>
  <c r="AW1691"/>
  <c r="AV2476"/>
  <c r="AU2051"/>
  <c r="AW1964"/>
  <c r="AV1238"/>
  <c r="AV2029"/>
  <c r="AU1653"/>
  <c r="AW2311"/>
  <c r="AW1344"/>
  <c r="AW1058"/>
  <c r="AV2612"/>
  <c r="AU1728"/>
  <c r="AU3354"/>
  <c r="AV1434"/>
  <c r="AW2231"/>
  <c r="AW3668"/>
  <c r="AV3093"/>
  <c r="AU1699"/>
  <c r="AV2728"/>
  <c r="AW1647"/>
  <c r="AV2731"/>
  <c r="AV3572"/>
  <c r="AV3621"/>
  <c r="AU2910"/>
  <c r="AU1465"/>
  <c r="AW2099"/>
  <c r="AV1172"/>
  <c r="AV2240"/>
  <c r="AV2641"/>
  <c r="AW2068"/>
  <c r="AV1916"/>
  <c r="AV3084"/>
  <c r="AU2370"/>
  <c r="AW1193"/>
  <c r="AW1968"/>
  <c r="AU3257"/>
  <c r="AV3495"/>
  <c r="AV2708"/>
  <c r="AV3003"/>
  <c r="AW3978"/>
  <c r="AW1559"/>
  <c r="AV1305"/>
  <c r="AW1543"/>
  <c r="AU3971"/>
  <c r="AW1599"/>
  <c r="AW3080"/>
  <c r="AV3085"/>
  <c r="AU2606"/>
  <c r="AV1352"/>
  <c r="AU1158"/>
  <c r="AW2589"/>
  <c r="AU1100"/>
  <c r="AV2657"/>
  <c r="AU1400"/>
  <c r="AW1382"/>
  <c r="AU2914"/>
  <c r="AW3282"/>
  <c r="AV1069"/>
  <c r="AW2793"/>
  <c r="AW3865"/>
  <c r="AW2098"/>
  <c r="AW1231"/>
  <c r="AW2632"/>
  <c r="AV3689"/>
  <c r="AU1986"/>
  <c r="AU3629"/>
  <c r="AU1404"/>
  <c r="AW2133"/>
  <c r="AV1261"/>
  <c r="AW1993"/>
  <c r="AV2481"/>
  <c r="AW2511"/>
  <c r="AU3821"/>
  <c r="AV1990"/>
  <c r="AW1979"/>
  <c r="AU1254"/>
  <c r="AW1700"/>
  <c r="AU2581"/>
  <c r="AV1248"/>
  <c r="AU3368"/>
  <c r="AU3019"/>
  <c r="AV2610"/>
  <c r="AV1942"/>
  <c r="AU1147"/>
  <c r="AW2882"/>
  <c r="AW3214"/>
  <c r="AU2901"/>
  <c r="AV1609"/>
  <c r="AV1295"/>
  <c r="AW1747"/>
  <c r="AV1487"/>
  <c r="AW1689"/>
  <c r="AW2942"/>
  <c r="AV1414"/>
  <c r="AU3681"/>
  <c r="AU2142"/>
  <c r="AV2791"/>
  <c r="AW3773"/>
  <c r="AV2879"/>
  <c r="AW3463"/>
  <c r="AW3790"/>
  <c r="AW3152"/>
  <c r="AW2688"/>
  <c r="AU1860"/>
  <c r="AU2921"/>
  <c r="AW1637"/>
  <c r="AW2861"/>
  <c r="AU1453"/>
  <c r="AV1598"/>
  <c r="AV1262"/>
  <c r="AU2813"/>
  <c r="AV2584"/>
  <c r="AV3829"/>
  <c r="AW2668"/>
  <c r="AW1093"/>
  <c r="AW2177"/>
  <c r="AV3279"/>
  <c r="AV2165"/>
  <c r="AV3758"/>
  <c r="AW1116"/>
  <c r="AV3339"/>
  <c r="AV2969"/>
  <c r="AV1225"/>
  <c r="AW2842"/>
  <c r="AU3022"/>
  <c r="AW1157"/>
  <c r="AU3180"/>
  <c r="AU3627"/>
  <c r="AU3620"/>
  <c r="AW3277"/>
  <c r="AW1775"/>
  <c r="AU2284"/>
  <c r="AU3957"/>
  <c r="AW1828"/>
  <c r="AV3369"/>
  <c r="AV3010"/>
  <c r="AU3446"/>
  <c r="AW3851"/>
  <c r="AU1418"/>
  <c r="AU2682"/>
  <c r="AW1932"/>
  <c r="AU3461"/>
  <c r="AW2552"/>
  <c r="AW3588"/>
  <c r="AU3267"/>
  <c r="AU2822"/>
  <c r="AU1450"/>
  <c r="AW1783"/>
  <c r="AU3742"/>
  <c r="AU1586"/>
  <c r="AV3867"/>
  <c r="AW1266"/>
  <c r="AV1204"/>
  <c r="AW2501"/>
  <c r="AU3103"/>
  <c r="AW2587"/>
  <c r="AW1724"/>
  <c r="AW1811"/>
  <c r="AW3576"/>
  <c r="AV2459"/>
  <c r="AW2927"/>
  <c r="AU1767"/>
  <c r="AW2684"/>
  <c r="AW2758"/>
  <c r="AU3943"/>
  <c r="AW3634"/>
  <c r="AU2167"/>
  <c r="AU3858"/>
  <c r="AU2096"/>
  <c r="AW1651"/>
  <c r="AU3900"/>
  <c r="AV3835"/>
  <c r="AV1463"/>
  <c r="AW1556"/>
  <c r="AU3961"/>
  <c r="AV3583"/>
  <c r="AW2130"/>
  <c r="AU1810"/>
  <c r="AU3304"/>
  <c r="AV2799"/>
  <c r="AW3032"/>
  <c r="AW1552"/>
  <c r="AW1459"/>
  <c r="AV1134"/>
  <c r="AW2539"/>
  <c r="AU3366"/>
  <c r="AV3030"/>
  <c r="AW1127"/>
  <c r="AV3067"/>
  <c r="AV1399"/>
  <c r="AV3121"/>
  <c r="AV2826"/>
  <c r="AU1906"/>
  <c r="AV1379"/>
  <c r="AV1348"/>
  <c r="AU2692"/>
  <c r="AU3240"/>
  <c r="AU3555"/>
  <c r="AU2290"/>
  <c r="AW3937"/>
  <c r="AW3673"/>
  <c r="AW2158"/>
  <c r="AV2413"/>
  <c r="AV2848"/>
  <c r="AW1714"/>
  <c r="AV2625"/>
  <c r="AW3768"/>
  <c r="AU1566"/>
  <c r="AV3500"/>
  <c r="AV2381"/>
  <c r="AW2565"/>
  <c r="AU1133"/>
  <c r="AW2300"/>
  <c r="AU2201"/>
  <c r="AU2041"/>
  <c r="AW2429"/>
  <c r="AU3390"/>
  <c r="AV3901"/>
  <c r="AV3424"/>
  <c r="AU3609"/>
  <c r="AU1967"/>
  <c r="AW1427"/>
  <c r="AW3375"/>
  <c r="AW2977"/>
  <c r="AV2922"/>
  <c r="AU3899"/>
  <c r="AU1391"/>
  <c r="AV2473"/>
  <c r="AW2896"/>
  <c r="AW1680"/>
  <c r="AU3129"/>
  <c r="AV3008"/>
  <c r="AW3838"/>
  <c r="AU1160"/>
  <c r="AU1801"/>
  <c r="AV2342"/>
  <c r="AU3123"/>
  <c r="AV3624"/>
  <c r="AU2795"/>
  <c r="AV2283"/>
  <c r="AU2513"/>
  <c r="AU2189"/>
  <c r="AV1438"/>
  <c r="AV3561"/>
  <c r="AW1006"/>
  <c r="AW2161"/>
  <c r="AW2054"/>
  <c r="AW1639"/>
  <c r="AU2648"/>
  <c r="AV2125"/>
  <c r="AU3981"/>
  <c r="AW3431"/>
  <c r="AU3925"/>
  <c r="AV2747"/>
  <c r="AU1985"/>
  <c r="AW1112"/>
  <c r="AV1849"/>
  <c r="AV1841"/>
  <c r="AW3272"/>
  <c r="AU3076"/>
  <c r="AU1167"/>
  <c r="AU1168"/>
  <c r="AU2322"/>
  <c r="AU3175"/>
  <c r="AV1941"/>
  <c r="AW2265"/>
  <c r="AU2872"/>
  <c r="AU2895"/>
  <c r="AW1016"/>
  <c r="AW2770"/>
  <c r="AU3263"/>
  <c r="AW1970"/>
  <c r="AV1346"/>
  <c r="AV2997"/>
  <c r="AU1219"/>
  <c r="AV3940"/>
  <c r="AU2441"/>
  <c r="AW1326"/>
  <c r="AW3516"/>
  <c r="AV3083"/>
  <c r="AU2358"/>
  <c r="AU2572"/>
  <c r="AU3876"/>
  <c r="AW2377"/>
  <c r="AW1387"/>
  <c r="AU3775"/>
  <c r="AU1681"/>
  <c r="AV2883"/>
  <c r="AV2016"/>
  <c r="AU2958"/>
  <c r="AV1553"/>
  <c r="AW3884"/>
  <c r="AV2761"/>
  <c r="AW2906"/>
  <c r="AV2497"/>
  <c r="AU1947"/>
  <c r="AU1585"/>
  <c r="AV3455"/>
  <c r="AW2460"/>
  <c r="AW1237"/>
  <c r="AU2078"/>
  <c r="AU2665"/>
  <c r="AV3539"/>
  <c r="AW1144"/>
  <c r="AV2355"/>
  <c r="AW2738"/>
  <c r="AW1669"/>
  <c r="AW3746"/>
  <c r="AW1974"/>
  <c r="AU3722"/>
  <c r="AV1839"/>
  <c r="AW2964"/>
  <c r="AW1377"/>
  <c r="AV3095"/>
  <c r="AU1493"/>
  <c r="AW2191"/>
  <c r="AU2986"/>
  <c r="AW2726"/>
  <c r="AU3617"/>
  <c r="AV3840"/>
  <c r="AV1203"/>
  <c r="AV2242"/>
  <c r="AU2326"/>
  <c r="AW1469"/>
  <c r="AV1466"/>
  <c r="AV1290"/>
  <c r="AW1281"/>
  <c r="AV2359"/>
  <c r="AU3947"/>
  <c r="AU1215"/>
  <c r="AU1777"/>
  <c r="AV1870"/>
  <c r="AV3136"/>
  <c r="AW1374"/>
  <c r="AV2009"/>
  <c r="AU1706"/>
  <c r="AV3122"/>
  <c r="AU3207"/>
  <c r="AU3005"/>
  <c r="AV2067"/>
  <c r="AV2955"/>
  <c r="AU1679"/>
  <c r="AW1833"/>
  <c r="AW1885"/>
  <c r="AU1508"/>
  <c r="AV1322"/>
  <c r="AW2642"/>
  <c r="AU2421"/>
  <c r="AU2375"/>
  <c r="AV2959"/>
  <c r="AW1684"/>
  <c r="AW1922"/>
  <c r="AU1035"/>
  <c r="AW3346"/>
  <c r="AW2171"/>
  <c r="AW1874"/>
  <c r="AW2779"/>
  <c r="AU3356"/>
  <c r="AV2048"/>
  <c r="AU2411"/>
  <c r="AU3410"/>
  <c r="AV3965"/>
  <c r="AV2255"/>
  <c r="AV1607"/>
  <c r="AU1603"/>
  <c r="AU2807"/>
  <c r="AW3581"/>
  <c r="AW2875"/>
  <c r="AW2175"/>
  <c r="AU2622"/>
  <c r="AW3146"/>
  <c r="AW3911"/>
  <c r="AU1831"/>
  <c r="AV2163"/>
  <c r="AW2802"/>
  <c r="AU3147"/>
  <c r="AW2443"/>
  <c r="AU3039"/>
  <c r="AV1089"/>
  <c r="AV2466"/>
  <c r="AW3791"/>
  <c r="AU3269"/>
  <c r="AW2798"/>
  <c r="AV3975"/>
  <c r="AU3699"/>
  <c r="AV3300"/>
  <c r="AW1145"/>
  <c r="AW3861"/>
  <c r="AV3485"/>
  <c r="AW3098"/>
  <c r="AW2841"/>
  <c r="AU1721"/>
  <c r="AV3236"/>
  <c r="AU3188"/>
  <c r="AU2945"/>
  <c r="AV3769"/>
  <c r="AW3102"/>
  <c r="AV1692"/>
  <c r="AU2989"/>
  <c r="AV1213"/>
  <c r="AU2188"/>
  <c r="AW2339"/>
  <c r="AU2080"/>
  <c r="AV3054"/>
  <c r="AW3459"/>
  <c r="AU2463"/>
  <c r="AU2482"/>
  <c r="AW2796"/>
  <c r="AV2033"/>
  <c r="AU1098"/>
  <c r="AU2056"/>
  <c r="AW1139"/>
  <c r="AW1188"/>
  <c r="AV1086"/>
  <c r="AU1217"/>
  <c r="AV1920"/>
  <c r="AV1078"/>
  <c r="AW2936"/>
  <c r="AU2288"/>
  <c r="AW1173"/>
  <c r="AU2867"/>
  <c r="AV2025"/>
  <c r="AU1449"/>
  <c r="AU1476"/>
  <c r="AV3980"/>
  <c r="AU3823"/>
  <c r="AV1130"/>
  <c r="AU2485"/>
  <c r="AW3831"/>
  <c r="AV2335"/>
  <c r="AU3161"/>
  <c r="AV3683"/>
  <c r="AV3687"/>
  <c r="AW1569"/>
  <c r="AV3340"/>
  <c r="AV2194"/>
  <c r="AU1027"/>
  <c r="AW2772"/>
  <c r="AV3265"/>
  <c r="AV2153"/>
  <c r="AU1297"/>
  <c r="AW2939"/>
  <c r="AU2323"/>
  <c r="AU3370"/>
  <c r="AW3895"/>
  <c r="AV3406"/>
  <c r="AW3676"/>
  <c r="AU1620"/>
  <c r="AV3767"/>
  <c r="AV3817"/>
  <c r="AU1355"/>
  <c r="AV2782"/>
  <c r="AV3977"/>
  <c r="AW1933"/>
  <c r="AU2332"/>
  <c r="AU3135"/>
  <c r="AW1899"/>
  <c r="AV1515"/>
  <c r="AU3948"/>
  <c r="AV3490"/>
  <c r="AV1207"/>
  <c r="AU1483"/>
  <c r="AW3353"/>
  <c r="AV1868"/>
  <c r="AV3318"/>
  <c r="AW1045"/>
  <c r="AU3355"/>
  <c r="AU3666"/>
  <c r="AW2892"/>
  <c r="AU2753"/>
  <c r="AV3582"/>
  <c r="AW2932"/>
  <c r="AW3776"/>
  <c r="AW3883"/>
  <c r="AV1749"/>
  <c r="AU2024"/>
  <c r="AW1425"/>
  <c r="AV1102"/>
  <c r="AV3741"/>
  <c r="AW1392"/>
  <c r="AV1944"/>
  <c r="AW3040"/>
  <c r="AW1443"/>
  <c r="AW2469"/>
  <c r="AV1937"/>
  <c r="AW1131"/>
  <c r="AU1770"/>
  <c r="AV3586"/>
  <c r="AU3896"/>
  <c r="AV3358"/>
  <c r="AU2237"/>
  <c r="AV3423"/>
  <c r="AW3708"/>
  <c r="AV1051"/>
  <c r="AW3808"/>
  <c r="AW2104"/>
  <c r="AV3830"/>
  <c r="AW1949"/>
  <c r="AU3926"/>
  <c r="AU2314"/>
  <c r="AW1946"/>
  <c r="AW3512"/>
  <c r="AU3976"/>
  <c r="AW2845"/>
  <c r="AU1995"/>
  <c r="AW3097"/>
  <c r="AU3382"/>
  <c r="AW3972"/>
  <c r="AW2849"/>
  <c r="AW1855"/>
  <c r="AV3794"/>
  <c r="AV1978"/>
  <c r="AU1259"/>
  <c r="AW1766"/>
  <c r="AU1534"/>
  <c r="AW1836"/>
  <c r="AV2449"/>
  <c r="AW2948"/>
  <c r="AU2517"/>
  <c r="AW3782"/>
  <c r="AW1467"/>
  <c r="AU1247"/>
  <c r="AW1080"/>
  <c r="AU1723"/>
  <c r="AW2700"/>
  <c r="AW1359"/>
  <c r="AU3515"/>
  <c r="AU1092"/>
  <c r="AV2863"/>
  <c r="AU1461"/>
  <c r="AU3942"/>
  <c r="AV1618"/>
  <c r="AU3389"/>
  <c r="AU2853"/>
  <c r="AV2696"/>
  <c r="AV1551"/>
  <c r="AV3106"/>
  <c r="AU3644"/>
  <c r="AV2846"/>
  <c r="AV2307"/>
  <c r="AU3745"/>
  <c r="AW1435"/>
  <c r="AU3763"/>
  <c r="AU1865"/>
  <c r="AW3234"/>
  <c r="AU2417"/>
  <c r="AW1206"/>
  <c r="AU2221"/>
  <c r="AV3072"/>
  <c r="AV3600"/>
  <c r="AV1431"/>
  <c r="AW2839"/>
  <c r="AV3646"/>
  <c r="AV1634"/>
  <c r="AU1056"/>
  <c r="AW3626"/>
  <c r="AV1682"/>
  <c r="AU1273"/>
  <c r="AU1771"/>
  <c r="AU2086"/>
  <c r="AW2859"/>
  <c r="AU1354"/>
  <c r="AU1701"/>
  <c r="AW3670"/>
  <c r="AV3157"/>
  <c r="AU1371"/>
  <c r="AU2847"/>
  <c r="AW2420"/>
  <c r="AV3923"/>
  <c r="AV2120"/>
  <c r="AV2205"/>
  <c r="AU3595"/>
  <c r="AU1338"/>
  <c r="AV3845"/>
  <c r="AV2851"/>
  <c r="AV3778"/>
  <c r="AW3836"/>
  <c r="AU2540"/>
  <c r="AU2289"/>
  <c r="AV2663"/>
  <c r="AV3194"/>
  <c r="AV2509"/>
  <c r="AU2493"/>
  <c r="AV2635"/>
  <c r="AV2651"/>
  <c r="AU3477"/>
  <c r="AW2042"/>
  <c r="AV3425"/>
  <c r="AW1072"/>
  <c r="AV3336"/>
  <c r="AV2930"/>
  <c r="AW1121"/>
  <c r="AU3253"/>
  <c r="AU1136"/>
  <c r="AV1820"/>
  <c r="AW2971"/>
  <c r="AU1256"/>
  <c r="AV1460"/>
  <c r="AU1264"/>
  <c r="AV3511"/>
  <c r="AU2264"/>
  <c r="AW3293"/>
  <c r="AV1738"/>
  <c r="AU3517"/>
  <c r="AU2422"/>
  <c r="AV2781"/>
  <c r="AU1340"/>
  <c r="AW3962"/>
  <c r="AW3508"/>
  <c r="AU1484"/>
  <c r="AV3184"/>
  <c r="AW1718"/>
  <c r="AU2391"/>
  <c r="AW1660"/>
  <c r="AU3822"/>
  <c r="AW2462"/>
  <c r="AU2558"/>
  <c r="AV1097"/>
  <c r="AU3015"/>
  <c r="AW1236"/>
  <c r="AW3449"/>
  <c r="AV1083"/>
  <c r="AW1184"/>
  <c r="AU1222"/>
  <c r="AV1627"/>
  <c r="AW2199"/>
  <c r="AV2718"/>
  <c r="AW2295"/>
  <c r="AU1002"/>
  <c r="AV2268"/>
  <c r="AU3440"/>
  <c r="AU2689"/>
  <c r="AU3711"/>
  <c r="AV3087"/>
  <c r="AU3140"/>
  <c r="AV3377"/>
  <c r="AV3798"/>
  <c r="AW1189"/>
  <c r="AW3037"/>
  <c r="AV3421"/>
  <c r="AW3781"/>
  <c r="AV1690"/>
  <c r="AU2857"/>
  <c r="AV2060"/>
  <c r="AV2764"/>
  <c r="AV3498"/>
  <c r="AV2567"/>
  <c r="AU2742"/>
  <c r="AU3051"/>
  <c r="AW3099"/>
  <c r="AV2984"/>
  <c r="AW3743"/>
  <c r="AU1464"/>
  <c r="AW3347"/>
  <c r="AU1276"/>
  <c r="AU3225"/>
  <c r="AV1178"/>
  <c r="AU2039"/>
  <c r="AV1310"/>
  <c r="AV1822"/>
  <c r="AW3251"/>
  <c r="AV1628"/>
  <c r="AU2661"/>
  <c r="AW2207"/>
  <c r="AW2816"/>
  <c r="AU1334"/>
  <c r="AV2490"/>
  <c r="AU2105"/>
  <c r="AV1850"/>
  <c r="AV3028"/>
  <c r="AU3691"/>
  <c r="AW1997"/>
  <c r="AV1489"/>
  <c r="AW1537"/>
  <c r="AU3530"/>
  <c r="AV3916"/>
  <c r="AV2843"/>
  <c r="AU2631"/>
  <c r="AW2372"/>
  <c r="AW1558"/>
  <c r="AW3145"/>
  <c r="AU2897"/>
  <c r="AU2527"/>
  <c r="AW1705"/>
  <c r="AU2550"/>
  <c r="AU1594"/>
  <c r="AW3651"/>
  <c r="AU2676"/>
  <c r="AU2173"/>
  <c r="AU3033"/>
  <c r="AV3744"/>
  <c r="AW1746"/>
  <c r="AU2000"/>
  <c r="AW2181"/>
  <c r="AW3641"/>
  <c r="AV2451"/>
  <c r="AW3982"/>
  <c r="AV3026"/>
  <c r="AV3785"/>
  <c r="AW3139"/>
  <c r="AU3412"/>
  <c r="AU2132"/>
  <c r="AV2721"/>
  <c r="AU3000"/>
  <c r="AU1227"/>
  <c r="AU3057"/>
  <c r="AV2801"/>
  <c r="AW2662"/>
  <c r="AW3639"/>
  <c r="AV2548"/>
  <c r="AW3206"/>
  <c r="AV3842"/>
  <c r="AU3262"/>
  <c r="AW3395"/>
  <c r="AW3918"/>
  <c r="AV1678"/>
  <c r="AU1367"/>
  <c r="AW3464"/>
  <c r="AU3903"/>
  <c r="AW2938"/>
  <c r="AU1825"/>
  <c r="AU2510"/>
  <c r="AW2250"/>
  <c r="AW3158"/>
  <c r="AU2650"/>
  <c r="AV3672"/>
  <c r="AV1296"/>
  <c r="AV2534"/>
  <c r="AU3074"/>
  <c r="AW3330"/>
  <c r="AW3187"/>
  <c r="AU2248"/>
  <c r="AW1137"/>
  <c r="AU2336"/>
  <c r="AV2128"/>
  <c r="AU2963"/>
  <c r="AV1488"/>
  <c r="AU2350"/>
  <c r="AU2154"/>
  <c r="AV1010"/>
  <c r="AU1128"/>
  <c r="AV2735"/>
  <c r="AV3218"/>
  <c r="AV1898"/>
  <c r="AU3345"/>
  <c r="AU2862"/>
  <c r="AW1616"/>
  <c r="AV1994"/>
  <c r="AW2714"/>
  <c r="AU1712"/>
  <c r="AV3483"/>
  <c r="AU1564"/>
  <c r="AV2771"/>
  <c r="AW2519"/>
  <c r="AU1349"/>
  <c r="AV1525"/>
  <c r="AV1646"/>
  <c r="AU2516"/>
  <c r="AV3949"/>
  <c r="AW1625"/>
  <c r="AV2583"/>
  <c r="AW3451"/>
  <c r="AU3281"/>
  <c r="AW3438"/>
  <c r="AW2592"/>
  <c r="AW1257"/>
  <c r="AW1888"/>
  <c r="AV2119"/>
  <c r="AU3124"/>
  <c r="AW3693"/>
  <c r="AU2655"/>
  <c r="AW3168"/>
  <c r="AV2500"/>
  <c r="AV3052"/>
  <c r="AV1004"/>
  <c r="AW3983"/>
  <c r="AV1381"/>
  <c r="AU3662"/>
  <c r="AV3967"/>
  <c r="AV3256"/>
  <c r="AV2093"/>
  <c r="AV1070"/>
  <c r="AV1408"/>
  <c r="AW2101"/>
  <c r="AW2730"/>
  <c r="AU2741"/>
  <c r="AW3286"/>
  <c r="AU1520"/>
  <c r="AW3323"/>
  <c r="AV2633"/>
  <c r="AV3360"/>
  <c r="AV3593"/>
  <c r="AW3771"/>
  <c r="AU2658"/>
  <c r="AU1546"/>
  <c r="AV1285"/>
  <c r="AU2935"/>
  <c r="AV1353"/>
  <c r="AV2109"/>
  <c r="AU1526"/>
  <c r="AV3628"/>
  <c r="AW2649"/>
  <c r="AV2778"/>
  <c r="AW1567"/>
  <c r="AU2089"/>
  <c r="AV3665"/>
  <c r="AW3796"/>
  <c r="AW2279"/>
  <c r="AU2193"/>
  <c r="AU1623"/>
  <c r="AU2214"/>
  <c r="AW2712"/>
  <c r="AV2993"/>
  <c r="AW3930"/>
  <c r="AW2979"/>
  <c r="AV3117"/>
  <c r="AU2021"/>
  <c r="AW3426"/>
  <c r="AW1668"/>
  <c r="AW2709"/>
  <c r="AV3734"/>
  <c r="AW3447"/>
  <c r="AU3320"/>
  <c r="AV2902"/>
  <c r="AU3573"/>
  <c r="AW2072"/>
  <c r="AV2832"/>
  <c r="AW1619"/>
  <c r="AW1498"/>
  <c r="AU2148"/>
  <c r="AW2387"/>
  <c r="AW3922"/>
  <c r="AU1084"/>
  <c r="AV1848"/>
  <c r="AU2416"/>
  <c r="AV3276"/>
  <c r="AW3156"/>
  <c r="AU1869"/>
  <c r="AV1987"/>
  <c r="AW3094"/>
  <c r="AV2894"/>
  <c r="AU3955"/>
  <c r="AV3523"/>
  <c r="AV2018"/>
  <c r="AV1278"/>
  <c r="AW3709"/>
  <c r="AU1008"/>
  <c r="AW2213"/>
  <c r="AV2020"/>
  <c r="AV1258"/>
  <c r="AV2656"/>
  <c r="AW2011"/>
  <c r="AW1041"/>
  <c r="AV3914"/>
  <c r="AV1373"/>
  <c r="AV2063"/>
  <c r="AW1789"/>
  <c r="AW3197"/>
  <c r="AU2956"/>
  <c r="AV3616"/>
  <c r="AW2829"/>
  <c r="AV3846"/>
  <c r="AV3597"/>
  <c r="AV1088"/>
  <c r="AW3089"/>
  <c r="AW1635"/>
  <c r="AV3819"/>
  <c r="AU3075"/>
  <c r="AU2646"/>
  <c r="AU1307"/>
  <c r="AV2563"/>
  <c r="AW1036"/>
  <c r="AU2908"/>
  <c r="AW1068"/>
  <c r="AV1385"/>
  <c r="AU3397"/>
  <c r="AV3250"/>
  <c r="AU1905"/>
  <c r="AV1251"/>
  <c r="AU3163"/>
  <c r="AW3213"/>
  <c r="AW3034"/>
  <c r="AU1301"/>
  <c r="AW1442"/>
  <c r="AU2246"/>
  <c r="AW1756"/>
  <c r="AW1707"/>
  <c r="AW1664"/>
  <c r="AU3710"/>
  <c r="AU2973"/>
  <c r="AW3327"/>
  <c r="AW2085"/>
  <c r="AU3755"/>
  <c r="AU2149"/>
  <c r="AV3430"/>
  <c r="AW1523"/>
  <c r="AU2385"/>
  <c r="AV3295"/>
  <c r="AV3938"/>
  <c r="AW3706"/>
  <c r="AV3612"/>
  <c r="AW3362"/>
  <c r="AU1053"/>
  <c r="AW3674"/>
  <c r="AU2316"/>
  <c r="AV2384"/>
  <c r="AW2304"/>
  <c r="AU1873"/>
  <c r="AV2456"/>
  <c r="AW1757"/>
  <c r="AU1778"/>
  <c r="AU2920"/>
  <c r="AU2079"/>
  <c r="AV3301"/>
  <c r="AW1105"/>
  <c r="AV1591"/>
  <c r="AW1904"/>
  <c r="AU2235"/>
  <c r="AW3344"/>
  <c r="AW2465"/>
  <c r="AU3958"/>
  <c r="AU3562"/>
  <c r="AW3177"/>
  <c r="AU3017"/>
  <c r="AW2046"/>
  <c r="AW2824"/>
  <c r="AV2032"/>
  <c r="AV2052"/>
  <c r="AV1842"/>
  <c r="AW2585"/>
  <c r="AV1963"/>
  <c r="AV3833"/>
  <c r="AW3519"/>
  <c r="AV1329"/>
  <c r="AU2037"/>
  <c r="AW1773"/>
  <c r="AU2616"/>
  <c r="AW3038"/>
  <c r="AW2390"/>
  <c r="AV1876"/>
  <c r="AV3783"/>
  <c r="AV2876"/>
  <c r="AW3086"/>
  <c r="AW1675"/>
  <c r="AW1760"/>
  <c r="AW1938"/>
  <c r="AV3241"/>
  <c r="AV2887"/>
  <c r="AW2252"/>
  <c r="AV3815"/>
  <c r="AW1406"/>
  <c r="AV3575"/>
  <c r="AW1752"/>
  <c r="AW3950"/>
  <c r="AV2893"/>
  <c r="AU2192"/>
  <c r="AW2071"/>
  <c r="AU3653"/>
  <c r="AW1390"/>
  <c r="AV3230"/>
  <c r="AW3642"/>
  <c r="AU3271"/>
  <c r="AV3258"/>
  <c r="AW3473"/>
  <c r="AU3486"/>
  <c r="AU1673"/>
  <c r="AV2117"/>
  <c r="AU2717"/>
  <c r="AW1511"/>
  <c r="AU1221"/>
  <c r="AV2218"/>
  <c r="AV1064"/>
  <c r="AW3204"/>
  <c r="AW3237"/>
  <c r="AV3810"/>
  <c r="AU2975"/>
  <c r="AW1103"/>
  <c r="AV3605"/>
  <c r="AV3585"/>
  <c r="AU1397"/>
  <c r="AV1253"/>
  <c r="AU2749"/>
  <c r="AV2538"/>
  <c r="AV3198"/>
  <c r="AU3460"/>
  <c r="AW2544"/>
  <c r="AV3882"/>
  <c r="AW1012"/>
  <c r="AU2200"/>
  <c r="AU1159"/>
  <c r="AU2498"/>
  <c r="AW1953"/>
  <c r="AU1059"/>
  <c r="AW3305"/>
  <c r="AW2985"/>
  <c r="AV3408"/>
  <c r="AG17" a="1"/>
  <c r="AU3363"/>
  <c r="AW1491"/>
  <c r="AU3563"/>
  <c r="AU1240"/>
  <c r="AU2017"/>
  <c r="AU2819"/>
  <c r="AV2351"/>
  <c r="AU3747"/>
  <c r="AU2113"/>
  <c r="AV2880"/>
  <c r="AW1890"/>
  <c r="AU2450"/>
  <c r="AV2505"/>
  <c r="AU1652"/>
  <c r="AV1588"/>
  <c r="AV3432"/>
  <c r="AU1871"/>
  <c r="AU1936"/>
  <c r="AU2245"/>
  <c r="AU1011"/>
  <c r="AW1196"/>
  <c r="AW1048"/>
  <c r="AV1989"/>
  <c r="AW1575"/>
  <c r="AV1079"/>
  <c r="AV1580"/>
  <c r="AU2138"/>
  <c r="AW1412"/>
  <c r="AU2013"/>
  <c r="AU3427"/>
  <c r="AV2888"/>
  <c r="AW1057"/>
  <c r="AW2774"/>
  <c r="AU3063"/>
  <c r="AU3803"/>
  <c r="AW3824"/>
  <c r="AW2081"/>
  <c r="AW1211"/>
  <c r="AW3101"/>
  <c r="AU1998"/>
  <c r="AW3445"/>
  <c r="AU1419"/>
  <c r="AW2281"/>
  <c r="AU1764"/>
  <c r="AU1517"/>
  <c r="AU1499"/>
  <c r="AV3247"/>
  <c r="AV2664"/>
  <c r="AW2854"/>
  <c r="AV3847"/>
  <c r="AW3024"/>
  <c r="AV3881"/>
  <c r="AW2547"/>
  <c r="AW2155"/>
  <c r="AU3640"/>
  <c r="AW3944"/>
  <c r="AU3326"/>
  <c r="AV2834"/>
  <c r="AU3694"/>
  <c r="AV1759"/>
  <c r="AU3342"/>
  <c r="AW2575"/>
  <c r="AW1500"/>
  <c r="AV3285"/>
  <c r="AU3196"/>
  <c r="AW1174"/>
  <c r="AW1758"/>
  <c r="AU1969"/>
  <c r="AU2062"/>
  <c r="AU2994"/>
  <c r="AV3802"/>
  <c r="AV3243"/>
  <c r="AV3164"/>
  <c r="AU3848"/>
  <c r="AV1138"/>
  <c r="AU3601"/>
  <c r="AU3812"/>
  <c r="AU1688"/>
  <c r="AV1903"/>
  <c r="AW3100"/>
  <c r="AU3176"/>
  <c r="AW2639"/>
  <c r="AW3780"/>
  <c r="AW3843"/>
  <c r="AW2499"/>
  <c r="AW1847"/>
  <c r="AV3133"/>
  <c r="AW3457"/>
  <c r="AU1951"/>
  <c r="AW3760"/>
  <c r="AV1522"/>
  <c r="AV3407"/>
  <c r="AV3805"/>
  <c r="AV1845"/>
  <c r="AV1199"/>
  <c r="AU1135"/>
  <c r="AV1516"/>
  <c r="AV1596"/>
  <c r="AW3283"/>
  <c r="AV1574"/>
  <c r="AU1043"/>
  <c r="AV1657"/>
  <c r="AW1181"/>
  <c r="AV3479"/>
  <c r="AW3661"/>
  <c r="AW2087"/>
  <c r="AV2186"/>
  <c r="AW3391"/>
  <c r="AW2146"/>
  <c r="AU1270"/>
  <c r="AW3887"/>
  <c r="AV2640"/>
  <c r="AU1929"/>
  <c r="AV2725"/>
  <c r="AV1496"/>
  <c r="AW3189"/>
  <c r="AW3066"/>
  <c r="AW3296"/>
  <c r="AU2053"/>
  <c r="AU2272"/>
  <c r="AV2561"/>
  <c r="AW3788"/>
  <c r="AV1797"/>
  <c r="AW2275"/>
  <c r="AW3393"/>
  <c r="AV2943"/>
  <c r="AV3055"/>
  <c r="AU2106"/>
  <c r="AV2276"/>
  <c r="AU3888"/>
  <c r="AU1180"/>
  <c r="AU3604"/>
  <c r="AV3655"/>
  <c r="AU3439"/>
  <c r="AW2428"/>
  <c r="AU1913"/>
  <c r="AW1424"/>
  <c r="AU3941"/>
  <c r="AW1973"/>
  <c r="AW1685"/>
  <c r="AW1934"/>
  <c r="AW3487"/>
  <c r="AU3567"/>
  <c r="AU2533"/>
  <c r="AU2569"/>
  <c r="AW2408"/>
  <c r="AW1554"/>
  <c r="AW1992"/>
  <c r="AU2419"/>
  <c r="AV2695"/>
  <c r="AU3115"/>
  <c r="AV2478"/>
  <c r="AW1624"/>
  <c r="AW2399"/>
  <c r="AV1062"/>
  <c r="AV1935"/>
  <c r="AU1274"/>
  <c r="AV3540"/>
  <c r="AV1321"/>
  <c r="AV1630"/>
  <c r="AV2124"/>
  <c r="AV1339"/>
  <c r="AW1383"/>
  <c r="AW1791"/>
  <c r="AV3044"/>
  <c r="AU3878"/>
  <c r="AW1417"/>
  <c r="AW3813"/>
  <c r="AV3261"/>
  <c r="AW3088"/>
  <c r="AW1807"/>
  <c r="AV1420"/>
  <c r="AV2823"/>
  <c r="AV3273"/>
  <c r="AU1750"/>
  <c r="AV2103"/>
  <c r="AW2756"/>
  <c r="AU3929"/>
  <c r="AV3280"/>
  <c r="AV1545"/>
  <c r="AW1731"/>
  <c r="AU3535"/>
  <c r="AU1514"/>
  <c r="AV1094"/>
  <c r="AU2345"/>
  <c r="AW2693"/>
  <c r="AV2216"/>
  <c r="AW3343"/>
  <c r="AW3657"/>
  <c r="AU2588"/>
  <c r="AW2287"/>
  <c r="AV2675"/>
  <c r="AU3043"/>
  <c r="AU1817"/>
  <c r="AU2931"/>
  <c r="AW3542"/>
  <c r="AW2522"/>
  <c r="AV2123"/>
  <c r="AU3566"/>
  <c r="AV1579"/>
  <c r="AW1506"/>
  <c r="AW3350"/>
  <c r="AU2144"/>
  <c r="AU2064"/>
  <c r="AW2757"/>
  <c r="AV2918"/>
  <c r="AW2595"/>
  <c r="AV2090"/>
  <c r="AU1577"/>
  <c r="AV3112"/>
  <c r="AW3109"/>
  <c r="AV2185"/>
  <c r="AW3469"/>
  <c r="AV3765"/>
  <c r="AU1428"/>
  <c r="AU1243"/>
  <c r="AW1003"/>
  <c r="AU1576"/>
  <c r="AW2961"/>
  <c r="AW1787"/>
  <c r="AV1031"/>
  <c r="AV3537"/>
  <c r="AU1648"/>
  <c r="AV2811"/>
  <c r="AW1076"/>
  <c r="AV1715"/>
  <c r="AU1720"/>
  <c r="AU1881"/>
  <c r="AV3852"/>
  <c r="AU3378"/>
  <c r="AU2594"/>
  <c r="AU3874"/>
  <c r="AU1830"/>
  <c r="AV3159"/>
  <c r="AU3096"/>
  <c r="AU1490"/>
  <c r="AW3828"/>
  <c r="AU2306"/>
  <c r="AW1304"/>
  <c r="AV1407"/>
  <c r="AU2208"/>
  <c r="AV3611"/>
  <c r="AW3787"/>
  <c r="AU1843"/>
  <c r="AU3069"/>
  <c r="AU2766"/>
  <c r="AW1917"/>
  <c r="AV3489"/>
  <c r="AW2825"/>
  <c r="AU2528"/>
  <c r="AV2092"/>
  <c r="AV3014"/>
  <c r="AV2705"/>
  <c r="AU2172"/>
  <c r="AW1823"/>
  <c r="AW3793"/>
  <c r="AU2436"/>
  <c r="AU2777"/>
  <c r="AU3401"/>
  <c r="AV3275"/>
  <c r="AU2401"/>
  <c r="AW1655"/>
  <c r="AU2217"/>
  <c r="AU1641"/>
  <c r="AW3173"/>
  <c r="AV2603"/>
  <c r="AW2249"/>
  <c r="AV3007"/>
  <c r="AV1294"/>
  <c r="AW3871"/>
  <c r="AU3308"/>
  <c r="AV2169"/>
  <c r="AW3499"/>
  <c r="AW1106"/>
  <c r="AU1587"/>
  <c r="AV3696"/>
  <c r="AU1426"/>
  <c r="AW3349"/>
  <c r="AW3078"/>
  <c r="AU1169"/>
  <c r="AV3383"/>
  <c r="AU2495"/>
  <c r="AU1726"/>
  <c r="AV1864"/>
  <c r="AW1389"/>
  <c r="AW3488"/>
  <c r="AW1786"/>
  <c r="AV3310"/>
  <c r="AV3288"/>
  <c r="AW1124"/>
  <c r="AU3388"/>
  <c r="AV1239"/>
  <c r="AW1656"/>
  <c r="AW2418"/>
  <c r="AU2395"/>
  <c r="AW3713"/>
  <c r="AV1052"/>
  <c r="AW1156"/>
  <c r="AW3615"/>
  <c r="AW3652"/>
  <c r="AU2180"/>
  <c r="AW1445"/>
  <c r="AU3029"/>
  <c r="AW2352"/>
  <c r="AW3736"/>
  <c r="AW2952"/>
  <c r="AU2928"/>
  <c r="AU2382"/>
  <c r="AW2507"/>
  <c r="AU3527"/>
  <c r="AV2135"/>
  <c r="AW3252"/>
  <c r="AU3012"/>
  <c r="AW2327"/>
  <c r="AV3904"/>
  <c r="AW3534"/>
  <c r="AU3381"/>
  <c r="AU2827"/>
  <c r="AV3302"/>
  <c r="AU3314"/>
  <c r="AV3809"/>
  <c r="AW1918"/>
  <c r="AU2114"/>
  <c r="AV1298"/>
  <c r="AU1361"/>
  <c r="AW2356"/>
  <c r="AW3784"/>
  <c r="AV1595"/>
  <c r="AU2974"/>
  <c r="AU3974"/>
  <c r="AW3023"/>
  <c r="AW2815"/>
  <c r="AW3125"/>
  <c r="AU2386"/>
  <c r="AU1372"/>
  <c r="AU1735"/>
  <c r="AV1649"/>
  <c r="AU2325"/>
  <c r="AU3403"/>
  <c r="AW3422"/>
  <c r="AW2259"/>
  <c r="AV2305"/>
  <c r="AU3325"/>
  <c r="AU1785"/>
  <c r="AV2711"/>
  <c r="AU2937"/>
  <c r="AW1856"/>
  <c r="AU1960"/>
  <c r="AV2593"/>
  <c r="AV1945"/>
  <c r="AU1104"/>
  <c r="AW1023"/>
  <c r="AU1853"/>
  <c r="AW1292"/>
  <c r="AW2006"/>
  <c r="AU3070"/>
  <c r="AV2454"/>
  <c r="AW2545"/>
  <c r="AV2088"/>
  <c r="AU1891"/>
  <c r="AV1480"/>
  <c r="AU3682"/>
  <c r="AU3513"/>
  <c r="AU1042"/>
  <c r="AV3216"/>
  <c r="AW3166"/>
  <c r="AU3886"/>
  <c r="AU2083"/>
  <c r="AU2424"/>
  <c r="AW1824"/>
  <c r="AV1457"/>
  <c r="AW2236"/>
  <c r="AU2543"/>
  <c r="AU1957"/>
  <c r="AU1405"/>
  <c r="AU2057"/>
  <c r="AV2804"/>
  <c r="AU3669"/>
  <c r="AU1509"/>
  <c r="AU3153"/>
  <c r="AV1792"/>
  <c r="AV2448"/>
  <c r="AW2270"/>
  <c r="AV3559"/>
  <c r="AW3185"/>
  <c r="AU2414"/>
  <c r="AU1803"/>
  <c r="AW1702"/>
  <c r="AU2262"/>
  <c r="AU2038"/>
  <c r="AW2444"/>
  <c r="AW2982"/>
  <c r="AW1912"/>
  <c r="AV1762"/>
  <c r="AV2686"/>
  <c r="AW2775"/>
  <c r="AW1722"/>
  <c r="AU3077"/>
  <c r="AU3233"/>
  <c r="AW3750"/>
  <c r="AU2344"/>
  <c r="AV1202"/>
  <c r="AV2643"/>
  <c r="AU2280"/>
  <c r="AV2754"/>
  <c r="AU3872"/>
  <c r="AU1809"/>
  <c r="AU1502"/>
  <c r="AU2885"/>
  <c r="AV2486"/>
  <c r="AU3564"/>
  <c r="AW1999"/>
  <c r="AU2878"/>
  <c r="AV1878"/>
  <c r="AV3526"/>
  <c r="AU1150"/>
  <c r="AV1703"/>
  <c r="AW1663"/>
  <c r="AU2529"/>
  <c r="AV3042"/>
  <c r="AV1972"/>
  <c r="AV1563"/>
  <c r="AV3806"/>
  <c r="AU1895"/>
  <c r="AW1725"/>
  <c r="AU3467"/>
  <c r="AW2241"/>
  <c r="AW1029"/>
  <c r="AW2223"/>
  <c r="AW3130"/>
  <c r="AU3973"/>
  <c r="AV2002"/>
  <c r="AU2127"/>
  <c r="AV1734"/>
  <c r="AV1440"/>
  <c r="AU3606"/>
  <c r="AU1192"/>
  <c r="AU2716"/>
  <c r="AU2628"/>
  <c r="AU1494"/>
  <c r="AW3856"/>
  <c r="AW3614"/>
  <c r="AU2198"/>
  <c r="AV2611"/>
  <c r="AW2636"/>
  <c r="AV2806"/>
  <c r="AV3853"/>
  <c r="AW1126"/>
  <c r="AV1965"/>
  <c r="AV3799"/>
  <c r="AV3524"/>
  <c r="AW2562"/>
  <c r="AV3839"/>
  <c r="AU2373"/>
  <c r="AU1943"/>
  <c r="AV2613"/>
  <c r="AV2508"/>
  <c r="AV1441"/>
  <c r="AV1819"/>
  <c r="AW1201"/>
  <c r="AW3357"/>
  <c r="AU1343"/>
  <c r="AV1908"/>
  <c r="AV2746"/>
  <c r="AU1398"/>
  <c r="AW2560"/>
  <c r="AV1882"/>
  <c r="AW2871"/>
  <c r="AV1380"/>
  <c r="AW3337"/>
  <c r="AV1608"/>
  <c r="AU3328"/>
  <c r="AV1867"/>
  <c r="AU3764"/>
  <c r="AU2404"/>
  <c r="AV1306"/>
  <c r="AV1528"/>
  <c r="AV2136"/>
  <c r="AV3649"/>
  <c r="AW1009"/>
  <c r="AU2602"/>
  <c r="AU2474"/>
  <c r="AU1115"/>
  <c r="AW1835"/>
  <c r="AU1730"/>
  <c r="AV3289"/>
  <c r="AW3960"/>
  <c r="AU2520"/>
  <c r="AW2564"/>
  <c r="AW2523"/>
  <c r="AV3482"/>
  <c r="AV1560"/>
  <c r="AV3081"/>
  <c r="AV2502"/>
  <c r="AU3723"/>
  <c r="AV3698"/>
  <c r="AW2468"/>
  <c r="AU2947"/>
  <c r="AV1612"/>
  <c r="AV1893"/>
  <c r="AV2258"/>
  <c r="AU3436"/>
  <c r="AV2166"/>
  <c r="AV1337"/>
  <c r="AU3635"/>
  <c r="AV2360"/>
  <c r="AU3453"/>
  <c r="AW2363"/>
  <c r="AV3707"/>
  <c r="AW1632"/>
  <c r="AU3671"/>
  <c r="AV3249"/>
  <c r="AV1614"/>
  <c r="AU3452"/>
  <c r="AV2723"/>
  <c r="AU2574"/>
  <c r="AV1060"/>
  <c r="AU1470"/>
  <c r="AW1622"/>
  <c r="AW1255"/>
  <c r="AU3738"/>
  <c r="AV3503"/>
  <c r="AU3061"/>
  <c r="AW3786"/>
  <c r="AU3270"/>
  <c r="AV2554"/>
  <c r="AV1074"/>
  <c r="AV2313"/>
  <c r="AW2012"/>
  <c r="AU1524"/>
  <c r="AW1396"/>
  <c r="AU3016"/>
  <c r="AV1666"/>
  <c r="AV2933"/>
  <c r="AV1521"/>
  <c r="AV1110"/>
  <c r="AV3761"/>
  <c r="AV3507"/>
  <c r="AV3959"/>
  <c r="AU3379"/>
  <c r="AW2557"/>
  <c r="AV1024"/>
  <c r="AV3726"/>
  <c r="AV1176"/>
  <c r="AW3108"/>
  <c r="AU2224"/>
  <c r="AV1288"/>
  <c r="AV1984"/>
  <c r="AU2315"/>
  <c r="AV2739"/>
  <c r="AW3568"/>
  <c r="AV1844"/>
  <c r="AU3939"/>
  <c r="AU2257"/>
  <c r="AV1529"/>
  <c r="AW2536"/>
  <c r="AU1799"/>
  <c r="AW3321"/>
  <c r="AV1319"/>
  <c r="AV1633"/>
  <c r="AU1854"/>
  <c r="AW2484"/>
  <c r="AV2365"/>
  <c r="AU1561"/>
  <c r="AU3885"/>
  <c r="AW2667"/>
  <c r="AV3688"/>
  <c r="AU2398"/>
  <c r="AU2324"/>
  <c r="AU2115"/>
  <c r="AW1331"/>
  <c r="AW1611"/>
  <c r="AU1091"/>
  <c r="AU2555"/>
  <c r="AW2405"/>
  <c r="AW1818"/>
  <c r="AW1090"/>
  <c r="AV2780"/>
  <c r="AV2340"/>
  <c r="AV1540"/>
  <c r="AV3239"/>
  <c r="AV1038"/>
  <c r="AW2215"/>
  <c r="AU2234"/>
  <c r="AU3104"/>
  <c r="AV1921"/>
  <c r="AU2297"/>
  <c r="AW2222"/>
  <c r="AV2919"/>
  <c r="AV3963"/>
  <c r="AW1061"/>
  <c r="AV3618"/>
  <c r="AU3739"/>
  <c r="AW3762"/>
  <c r="AV3715"/>
  <c r="AV1826"/>
  <c r="AV2535"/>
  <c r="AW1148"/>
  <c r="AU2294"/>
  <c r="AW3690"/>
  <c r="AV3217"/>
  <c r="AV3718"/>
  <c r="AW3002"/>
  <c r="AW1510"/>
  <c r="AW1411"/>
  <c r="AW3816"/>
  <c r="AU3801"/>
  <c r="AV3142"/>
  <c r="AU1482"/>
  <c r="AW2075"/>
  <c r="AW3456"/>
  <c r="AU3172"/>
  <c r="AW3491"/>
  <c r="AU3064"/>
  <c r="AV2111"/>
  <c r="AU1242"/>
  <c r="AV1132"/>
  <c r="AV3476"/>
  <c r="AV1249"/>
  <c r="AV1195"/>
  <c r="AU2361"/>
  <c r="AV2794"/>
  <c r="AV2301"/>
  <c r="AW2703"/>
  <c r="AV3441"/>
  <c r="AU1232"/>
  <c r="AW1335"/>
  <c r="AW1519"/>
  <c r="AU3471"/>
  <c r="AU3160"/>
  <c r="AW3979"/>
  <c r="AW2066"/>
  <c r="AW3656"/>
  <c r="AV3909"/>
  <c r="AW1583"/>
  <c r="AV1962"/>
  <c r="AW3231"/>
  <c r="AU1200"/>
  <c r="AV2446"/>
  <c r="AV2162"/>
  <c r="AV3528"/>
  <c r="AW1013"/>
  <c r="AV1209"/>
  <c r="AW2850"/>
  <c r="AU1235"/>
  <c r="AW1394"/>
  <c r="AW1481"/>
  <c r="AU3394"/>
  <c r="AU3920"/>
  <c r="AW1154"/>
  <c r="AV1557"/>
  <c r="AU1513"/>
  <c r="AV3890"/>
  <c r="AW3167"/>
  <c r="AU3058"/>
  <c r="AW2999"/>
  <c r="AW1289"/>
  <c r="AU3757"/>
  <c r="AW2402"/>
  <c r="AW1437"/>
  <c r="AU2925"/>
  <c r="AU2141"/>
  <c r="AV1743"/>
  <c r="AU1686"/>
  <c r="AW2818"/>
  <c r="AU3592"/>
  <c r="AV1755"/>
  <c r="AW2014"/>
  <c r="AV2244"/>
  <c r="AU2525"/>
  <c r="AU2830"/>
  <c r="AU2671"/>
  <c r="AU1141"/>
  <c r="AV2376"/>
  <c r="AU2704"/>
  <c r="AU2814"/>
  <c r="AV2230"/>
  <c r="AU3404"/>
  <c r="AV1495"/>
  <c r="AW3374"/>
  <c r="AV1444"/>
  <c r="AU2019"/>
  <c r="AV2488"/>
  <c r="AW1961"/>
  <c r="AU1948"/>
  <c r="AU1982"/>
  <c r="AV1025"/>
  <c r="AV3664"/>
  <c r="AV1923"/>
  <c r="AU3238"/>
  <c r="AV3025"/>
  <c r="AW2273"/>
  <c r="AV1350"/>
  <c r="AW2393"/>
  <c r="AU3497"/>
  <c r="AW2929"/>
  <c r="AW3260"/>
  <c r="AU1369"/>
  <c r="AU2740"/>
  <c r="AV2940"/>
  <c r="AU2357"/>
  <c r="AU1708"/>
  <c r="AU1384"/>
  <c r="AW2364"/>
  <c r="AW1410"/>
  <c r="AU2179"/>
  <c r="AV1186"/>
  <c r="AV1954"/>
  <c r="AV1366"/>
  <c r="AV1333"/>
  <c r="AV2652"/>
  <c r="AV2122"/>
  <c r="AW3359"/>
  <c r="AV1234"/>
  <c r="AW1597"/>
  <c r="AU2792"/>
  <c r="AW1282"/>
  <c r="AV2751"/>
  <c r="AW1926"/>
  <c r="AU3927"/>
  <c r="AU2698"/>
  <c r="AW2061"/>
  <c r="AU2073"/>
  <c r="AW3863"/>
  <c r="AU3319"/>
  <c r="AW3752"/>
  <c r="AW1812"/>
  <c r="AV3913"/>
  <c r="AU2070"/>
  <c r="AV1737"/>
  <c r="AV1581"/>
  <c r="AW3506"/>
  <c r="AW1099"/>
  <c r="AV3365"/>
  <c r="AU3496"/>
  <c r="AV2282"/>
  <c r="AU3478"/>
  <c r="AU1085"/>
  <c r="AW2576"/>
  <c r="AW3474"/>
  <c r="AW3113"/>
  <c r="AV2015"/>
  <c r="AU3544"/>
  <c r="AU1022"/>
  <c r="AW3242"/>
  <c r="AV3565"/>
  <c r="AV2239"/>
  <c r="AU3435"/>
  <c r="AV2320"/>
  <c r="AV3400"/>
  <c r="AV3068"/>
  <c r="AW3571"/>
  <c r="AV2394"/>
  <c r="AV2719"/>
  <c r="AW3598"/>
  <c r="AW2302"/>
  <c r="AU2944"/>
  <c r="AW3191"/>
  <c r="AV2445"/>
  <c r="AW1940"/>
  <c r="AV1318"/>
  <c r="AV1436"/>
  <c r="AW1376"/>
  <c r="AV3751"/>
  <c r="AV1040"/>
  <c r="AV2139"/>
  <c r="AW3919"/>
  <c r="AW1332"/>
  <c r="AU2521"/>
  <c r="AU3631"/>
  <c r="AU2003"/>
  <c r="AV3529"/>
  <c r="AU1317"/>
  <c r="AU2050"/>
  <c r="AV1468"/>
  <c r="AV2349"/>
  <c r="AW2912"/>
  <c r="AV1837"/>
  <c r="AU3880"/>
  <c r="AV3244"/>
  <c r="AV3443"/>
  <c r="AU2526"/>
  <c r="AW1541"/>
  <c r="AW2134"/>
  <c r="AW1911"/>
  <c r="AV1501"/>
  <c r="AW1683"/>
  <c r="AV1140"/>
  <c r="AU2817"/>
  <c r="AU3079"/>
  <c r="AW3144"/>
  <c r="AW3212"/>
  <c r="AU3220"/>
  <c r="AU3448"/>
  <c r="AV3292"/>
  <c r="AW2803"/>
  <c r="AV3945"/>
  <c r="AU2617"/>
  <c r="AU2491"/>
  <c r="AV1402"/>
  <c r="AV1328"/>
  <c r="AU2159"/>
  <c r="AV3859"/>
  <c r="AV3552"/>
  <c r="AU2058"/>
  <c r="AU2228"/>
  <c r="AW1228"/>
  <c r="AW3892"/>
  <c r="AU1698"/>
  <c r="AV1601"/>
  <c r="AU1291"/>
  <c r="AU3933"/>
  <c r="AV3589"/>
  <c r="AW3192"/>
  <c r="AW3466"/>
  <c r="AW1146"/>
  <c r="AU2118"/>
  <c r="AU1976"/>
  <c r="AV1584"/>
  <c r="AW3521"/>
  <c r="AV1313"/>
  <c r="AU1763"/>
  <c r="AV3396"/>
  <c r="AV1021"/>
  <c r="AU1101"/>
  <c r="AU3132"/>
  <c r="AW3556"/>
  <c r="AV2126"/>
  <c r="AW2291"/>
  <c r="AU1896"/>
  <c r="AU1241"/>
  <c r="AV1741"/>
  <c r="AW3854"/>
  <c r="AV3162"/>
  <c r="AU3569"/>
  <c r="AV2786"/>
  <c r="AU3434"/>
  <c r="AW3059"/>
  <c r="AU2397"/>
  <c r="AW1265"/>
  <c r="AV1360"/>
  <c r="AV1357"/>
  <c r="AU3522"/>
  <c r="AW3732"/>
  <c r="AW1548"/>
  <c r="AW3547"/>
  <c r="AU3733"/>
  <c r="AU3866"/>
  <c r="AW3969"/>
  <c r="AW2620"/>
  <c r="AW2183"/>
  <c r="AU3418"/>
  <c r="AW2091"/>
  <c r="AU1308"/>
  <c r="AW2108"/>
  <c r="AU1931"/>
  <c r="AU1781"/>
  <c r="AU2437"/>
  <c r="AV1861"/>
  <c r="AU1075"/>
  <c r="AV1518"/>
  <c r="AW1323"/>
  <c r="AV1015"/>
  <c r="AW2767"/>
  <c r="AU3031"/>
  <c r="AW2903"/>
  <c r="AW2458"/>
  <c r="AW2630"/>
  <c r="AU1909"/>
  <c r="AV2329"/>
  <c r="AV3907"/>
  <c r="AV2266"/>
  <c r="AW3120"/>
  <c r="AU2691"/>
  <c r="AU3622"/>
  <c r="AU2573"/>
  <c r="AV2310"/>
  <c r="AU2296"/>
  <c r="AU3387"/>
  <c r="AV3772"/>
  <c r="AV1512"/>
  <c r="AV2597"/>
  <c r="AW3470"/>
  <c r="AV2881"/>
  <c r="AU1433"/>
  <c r="AU2833"/>
  <c r="AV2026"/>
  <c r="AW3735"/>
  <c r="AV2915"/>
  <c r="AV2433"/>
  <c r="AW3053"/>
  <c r="AW2877"/>
  <c r="AW3891"/>
  <c r="AU2685"/>
  <c r="AV2055"/>
  <c r="AV3660"/>
  <c r="AW2040"/>
  <c r="AU2541"/>
  <c r="AW2744"/>
  <c r="AU3826"/>
  <c r="AV2530"/>
  <c r="AW2720"/>
  <c r="AV2591"/>
  <c r="AU2729"/>
  <c r="AV3105"/>
  <c r="AU1617"/>
  <c r="AV3361"/>
  <c r="AU1613"/>
  <c r="AV2202"/>
  <c r="AW2828"/>
  <c r="AU1362"/>
  <c r="AV1055"/>
  <c r="AV2532"/>
  <c r="AU1531"/>
  <c r="AU3864"/>
  <c r="AV2582"/>
  <c r="AU2760"/>
  <c r="AV2844"/>
  <c r="AW2095"/>
  <c r="AW1550"/>
  <c r="AU2546"/>
  <c r="AU1415"/>
  <c r="AV1271"/>
  <c r="AV3902"/>
  <c r="AV3725"/>
  <c r="AU3035"/>
  <c r="AV1600"/>
  <c r="AU2423"/>
  <c r="AV2934"/>
  <c r="AU3259"/>
  <c r="AV1533"/>
  <c r="AW2285"/>
  <c r="AU3221"/>
  <c r="AW3557"/>
  <c r="AU2406"/>
  <c r="AW2800"/>
  <c r="AU3905"/>
  <c r="AU3454"/>
  <c r="AV3294"/>
  <c r="AW2553"/>
  <c r="AV1950"/>
  <c r="AV2666"/>
  <c r="AU2453"/>
  <c r="AU1118"/>
  <c r="AU3046"/>
  <c r="AW2140"/>
  <c r="AV3315"/>
  <c r="AW2494"/>
  <c r="AV1805"/>
  <c r="AW3520"/>
  <c r="AU1650"/>
  <c r="AV2426"/>
  <c r="AU3126"/>
  <c r="AU2578"/>
  <c r="AW2353"/>
  <c r="AW1017"/>
  <c r="AV3679"/>
  <c r="AU3956"/>
  <c r="AU3549"/>
  <c r="AU2951"/>
  <c r="AU3048"/>
  <c r="AW3414"/>
  <c r="AV3429"/>
  <c r="AW3964"/>
  <c r="AV3954"/>
  <c r="AV3538"/>
  <c r="AV1711"/>
  <c r="AW1030"/>
  <c r="AV2043"/>
  <c r="AU2293"/>
  <c r="AV1661"/>
  <c r="AW2600"/>
  <c r="AW3966"/>
  <c r="AW1032"/>
  <c r="AV1774"/>
  <c r="AW1892"/>
  <c r="AW2838"/>
  <c r="AW2254"/>
  <c r="AV2027"/>
  <c r="AU3675"/>
  <c r="AW3841"/>
  <c r="AU3472"/>
  <c r="AV1676"/>
  <c r="AU2596"/>
  <c r="AU3179"/>
  <c r="AU3546"/>
  <c r="AV1492"/>
  <c r="AU3587"/>
  <c r="AV2371"/>
  <c r="AU2407"/>
  <c r="AV1547"/>
  <c r="AU2923"/>
  <c r="AU3577"/>
  <c r="AU2298"/>
  <c r="AU3114"/>
  <c r="AU3111"/>
  <c r="AU3268"/>
  <c r="AV2432"/>
  <c r="AW1919"/>
  <c r="AV3862"/>
  <c r="AW1802"/>
  <c r="AV1005"/>
  <c r="AU3018"/>
  <c r="AV3658"/>
  <c r="AV1593"/>
  <c r="AW1368"/>
  <c r="AV1473"/>
  <c r="AW3610"/>
  <c r="AU2170"/>
  <c r="AU1386"/>
  <c r="AU2624"/>
  <c r="AW3814"/>
  <c r="AW2797"/>
  <c r="AV3749"/>
  <c r="AW3834"/>
  <c r="AW3333"/>
  <c r="AU2164"/>
  <c r="AU1532"/>
  <c r="AV2209"/>
  <c r="AU3255"/>
  <c r="AV3223"/>
  <c r="AW3341"/>
  <c r="AU1125"/>
  <c r="AV3465"/>
  <c r="AV2292"/>
  <c r="AW2152"/>
  <c r="AW3411"/>
  <c r="AU1212"/>
  <c r="AU2992"/>
  <c r="AW1120"/>
  <c r="AV1794"/>
  <c r="AV2531"/>
  <c r="AW2197"/>
  <c r="AU2537"/>
  <c r="AU3193"/>
  <c r="AV1670"/>
  <c r="AW3636"/>
  <c r="AV2765"/>
  <c r="AV2031"/>
  <c r="AU3912"/>
  <c r="AV2949"/>
  <c r="AV2492"/>
  <c r="AW2873"/>
  <c r="AV1693"/>
  <c r="AW2776"/>
  <c r="AV2389"/>
  <c r="AU3481"/>
  <c r="AW2831"/>
  <c r="AU1117"/>
  <c r="AU3409"/>
  <c r="AU3820"/>
  <c r="AV3433"/>
  <c r="AU3284"/>
  <c r="AW3721"/>
  <c r="AV3795"/>
  <c r="AU3868"/>
  <c r="AV2438"/>
  <c r="AV1883"/>
  <c r="AW1604"/>
  <c r="AV1224"/>
  <c r="AV2243"/>
  <c r="AW1448"/>
  <c r="AU3686"/>
  <c r="AV3650"/>
  <c r="AU1119"/>
  <c r="AW3091"/>
  <c r="AU3264"/>
  <c r="AU3591"/>
  <c r="AV2392"/>
  <c r="AV3444"/>
  <c r="AV1302"/>
  <c r="AU1316"/>
  <c r="AV3730"/>
  <c r="AV1082"/>
  <c r="AW2549"/>
  <c r="AU2260"/>
  <c r="AW1439"/>
  <c r="AV3232"/>
  <c r="AV3149"/>
  <c r="AU2701"/>
  <c r="AV2750"/>
  <c r="AV1226"/>
  <c r="AW3045"/>
  <c r="AV2737"/>
  <c r="AU3128"/>
  <c r="AU3116"/>
  <c r="AV2763"/>
  <c r="AV2670"/>
  <c r="AU1458"/>
  <c r="AU1956"/>
  <c r="AU3201"/>
  <c r="AU3312"/>
  <c r="AW1293"/>
  <c r="AV3607"/>
  <c r="AW1452"/>
  <c r="AU2331"/>
  <c r="AW2442"/>
  <c r="AW2784"/>
  <c r="AU3437"/>
  <c r="AV1687"/>
  <c r="AU1788"/>
  <c r="AV2913"/>
  <c r="AV3171"/>
  <c r="AW2598"/>
  <c r="AV2674"/>
  <c r="AU3134"/>
  <c r="AU3877"/>
  <c r="AW1429"/>
  <c r="AW2884"/>
  <c r="AV3254"/>
  <c r="AU3928"/>
  <c r="AU1478"/>
  <c r="AW3570"/>
  <c r="AW3695"/>
  <c r="AU1988"/>
  <c r="AU3143"/>
  <c r="AU1129"/>
  <c r="AU2702"/>
  <c r="AU1485"/>
  <c r="AW2506"/>
  <c r="AW1813"/>
  <c r="AU3372"/>
  <c r="AW2477"/>
  <c r="AW1161"/>
  <c r="AW2679"/>
  <c r="AW2609"/>
  <c r="AW2907"/>
  <c r="AV1886"/>
  <c r="AU3190"/>
  <c r="AW2309"/>
  <c r="AU2084"/>
  <c r="AU3915"/>
  <c r="AU1915"/>
  <c r="AW3818"/>
  <c r="AU3678"/>
  <c r="AV3118"/>
  <c r="AU3946"/>
  <c r="AW1267"/>
  <c r="AV2835"/>
  <c r="AV2036"/>
  <c r="AU1780"/>
  <c r="AU1067"/>
  <c r="AV3274"/>
  <c r="AV3578"/>
  <c r="AV3468"/>
  <c r="AW2328"/>
  <c r="AU3613"/>
  <c r="AU3073"/>
  <c r="AW1409"/>
  <c r="AU2724"/>
  <c r="AW2238"/>
  <c r="AV3119"/>
  <c r="AW3215"/>
  <c r="AU2348"/>
  <c r="AW3013"/>
  <c r="AV1073"/>
  <c r="AV1272"/>
  <c r="AW1364"/>
  <c r="AU1991"/>
  <c r="AU2568"/>
  <c r="AW3245"/>
  <c r="AV2512"/>
  <c r="AW3364"/>
  <c r="AV1486"/>
  <c r="AW1710"/>
  <c r="AW2890"/>
  <c r="AU3720"/>
  <c r="AU2870"/>
  <c r="AW2623"/>
  <c r="AU1153"/>
  <c r="AU2762"/>
  <c r="AU1769"/>
  <c r="AV2911"/>
  <c r="AU3021"/>
  <c r="AU3684"/>
  <c r="AW3625"/>
  <c r="AU1479"/>
  <c r="AW1233"/>
  <c r="AV2659"/>
  <c r="AU1263"/>
  <c r="AW1654"/>
  <c r="AV3107"/>
  <c r="AU3322"/>
  <c r="AV2967"/>
  <c r="AW2434"/>
  <c r="AW1816"/>
  <c r="AU1555"/>
  <c r="AW3041"/>
  <c r="AU1852"/>
  <c r="AV2366"/>
  <c r="AW3205"/>
  <c r="AV2044"/>
  <c r="AV2440"/>
  <c r="AW1665"/>
  <c r="AV2210"/>
  <c r="AW3199"/>
  <c r="AU3714"/>
  <c r="AU1744"/>
  <c r="AW1793"/>
  <c r="AW3910"/>
  <c r="AW2571"/>
  <c r="AU1740"/>
  <c r="AV3584"/>
  <c r="AV3659"/>
  <c r="AU3462"/>
  <c r="AW2654"/>
  <c r="AW1872"/>
  <c r="AU1859"/>
  <c r="AU1977"/>
  <c r="AW1562"/>
  <c r="AU3416"/>
  <c r="AW3278"/>
  <c r="AW3209"/>
  <c r="AW1197"/>
  <c r="AU1183"/>
  <c r="AV1800"/>
  <c r="AV1026"/>
  <c r="AV1175"/>
  <c r="AU1765"/>
  <c r="AW1223"/>
  <c r="AW1325"/>
  <c r="AV1790"/>
  <c r="AU1589"/>
  <c r="AV3580"/>
  <c r="AV3654"/>
  <c r="AW3484"/>
  <c r="AV1044"/>
  <c r="AW3728"/>
  <c r="AU1471"/>
  <c r="AW2343"/>
  <c r="AV2856"/>
  <c r="AV2008"/>
  <c r="AV3740"/>
  <c r="AU2151"/>
  <c r="AW3062"/>
  <c r="AW1662"/>
  <c r="AW2590"/>
  <c r="AV2338"/>
  <c r="AU3548"/>
  <c r="AU1280"/>
  <c r="AU3647"/>
  <c r="AU1691"/>
  <c r="AW2476"/>
  <c r="AW2489"/>
  <c r="AV1964"/>
  <c r="AU1238"/>
  <c r="AW3399"/>
  <c r="AV1653"/>
  <c r="AV2311"/>
  <c r="AU1388"/>
  <c r="AU1058"/>
  <c r="AU2612"/>
  <c r="AU2672"/>
  <c r="AW3354"/>
  <c r="AU1434"/>
  <c r="AV1880"/>
  <c r="AV3668"/>
  <c r="AU3093"/>
  <c r="AV3825"/>
  <c r="AW2728"/>
  <c r="AV1647"/>
  <c r="AU1447"/>
  <c r="AU3572"/>
  <c r="AU3621"/>
  <c r="AV1401"/>
  <c r="AW1465"/>
  <c r="AV2099"/>
  <c r="AV3837"/>
  <c r="AW2240"/>
  <c r="AW2641"/>
  <c r="AW2470"/>
  <c r="AU1916"/>
  <c r="AW3084"/>
  <c r="AV1096"/>
  <c r="AV1193"/>
  <c r="AV1968"/>
  <c r="AW3545"/>
  <c r="AW3495"/>
  <c r="AU2708"/>
  <c r="AW1910"/>
  <c r="AU3978"/>
  <c r="AV1559"/>
  <c r="AV2957"/>
  <c r="AU1543"/>
  <c r="AV3971"/>
  <c r="AW1879"/>
  <c r="AV3080"/>
  <c r="AW3085"/>
  <c r="AW1696"/>
  <c r="AU1352"/>
  <c r="AV1158"/>
  <c r="AV2707"/>
  <c r="AV1100"/>
  <c r="AU2657"/>
  <c r="AV3608"/>
  <c r="AV1382"/>
  <c r="AW2914"/>
  <c r="AU3415"/>
  <c r="AU1069"/>
  <c r="AU2793"/>
  <c r="AU2232"/>
  <c r="AV2098"/>
  <c r="AU1231"/>
  <c r="AU1761"/>
  <c r="AW3689"/>
  <c r="AW1986"/>
  <c r="AW1047"/>
  <c r="AW1404"/>
  <c r="AU2133"/>
  <c r="AU1311"/>
  <c r="AU1993"/>
  <c r="AW2481"/>
  <c r="AV2184"/>
  <c r="AW3821"/>
  <c r="AU1990"/>
  <c r="AV2190"/>
  <c r="AW1254"/>
  <c r="AU1700"/>
  <c r="AU3632"/>
  <c r="AW1248"/>
  <c r="AV3368"/>
  <c r="AW3182"/>
  <c r="AW2610"/>
  <c r="AW1942"/>
  <c r="AU2278"/>
  <c r="AU2882"/>
  <c r="AV3214"/>
  <c r="AW3729"/>
  <c r="AW1609"/>
  <c r="AU1295"/>
  <c r="AV3590"/>
  <c r="AU1487"/>
  <c r="AU1689"/>
  <c r="AU3110"/>
  <c r="AU1414"/>
  <c r="AV3681"/>
  <c r="AV1503"/>
  <c r="AW2791"/>
  <c r="AU3773"/>
  <c r="AV1185"/>
  <c r="AV3463"/>
  <c r="AV3790"/>
  <c r="AW3224"/>
  <c r="AV2688"/>
  <c r="AW1860"/>
  <c r="AV3648"/>
  <c r="AV1637"/>
  <c r="AU2861"/>
  <c r="AU1621"/>
  <c r="AU1598"/>
  <c r="AW1262"/>
  <c r="AW3311"/>
  <c r="AW2584"/>
  <c r="AU3829"/>
  <c r="AW3748"/>
  <c r="AV1093"/>
  <c r="AV2177"/>
  <c r="AV1821"/>
  <c r="AW2165"/>
  <c r="AW3758"/>
  <c r="AU1163"/>
  <c r="AU3339"/>
  <c r="AW2969"/>
  <c r="AV2673"/>
  <c r="AU2842"/>
  <c r="AV3022"/>
  <c r="AV1351"/>
  <c r="AW3180"/>
  <c r="AW3627"/>
  <c r="AV2991"/>
  <c r="AU3277"/>
  <c r="AV1775"/>
  <c r="AU2715"/>
  <c r="AV3957"/>
  <c r="AV1828"/>
  <c r="AU1782"/>
  <c r="AW3010"/>
  <c r="AV3446"/>
  <c r="AV1549"/>
  <c r="AW1418"/>
  <c r="AV2682"/>
  <c r="AV2102"/>
  <c r="AW3461"/>
  <c r="AV2552"/>
  <c r="AU3596"/>
  <c r="AV3267"/>
  <c r="AV2822"/>
  <c r="AW2732"/>
  <c r="AV1783"/>
  <c r="AW3742"/>
  <c r="AV2601"/>
  <c r="AU3867"/>
  <c r="AU1266"/>
  <c r="AU1539"/>
  <c r="AU2501"/>
  <c r="AV3103"/>
  <c r="AV1205"/>
  <c r="AV1724"/>
  <c r="AV1811"/>
  <c r="AW1996"/>
  <c r="AW2459"/>
  <c r="AU2927"/>
  <c r="AW2094"/>
  <c r="AV2684"/>
  <c r="AV2758"/>
  <c r="AU1393"/>
  <c r="AU3634"/>
  <c r="AW2167"/>
  <c r="AU3797"/>
  <c r="AW2096"/>
  <c r="AV1651"/>
  <c r="AU2586"/>
  <c r="AU3835"/>
  <c r="AU1463"/>
  <c r="AV1674"/>
  <c r="AW3961"/>
  <c r="AW3583"/>
  <c r="AU1446"/>
  <c r="AV1810"/>
  <c r="AV3304"/>
  <c r="AU2865"/>
  <c r="AV3032"/>
  <c r="AV1552"/>
  <c r="AW2415"/>
  <c r="AW1134"/>
  <c r="AU2539"/>
  <c r="AW3137"/>
  <c r="AW3030"/>
  <c r="AV1127"/>
  <c r="AW3297"/>
  <c r="AU1399"/>
  <c r="AW3121"/>
  <c r="AU2464"/>
  <c r="AV1906"/>
  <c r="AU1379"/>
  <c r="AV2195"/>
  <c r="AW2692"/>
  <c r="AW3240"/>
  <c r="AW2697"/>
  <c r="AV2290"/>
  <c r="AU3937"/>
  <c r="AW1216"/>
  <c r="AU2158"/>
  <c r="AW2413"/>
  <c r="AU1980"/>
  <c r="AU1714"/>
  <c r="AW2625"/>
  <c r="AU1244"/>
  <c r="AV1566"/>
  <c r="AU3500"/>
  <c r="AW3800"/>
  <c r="AV2565"/>
  <c r="AW1133"/>
  <c r="AV2950"/>
  <c r="AV2201"/>
  <c r="AW2041"/>
  <c r="AW3869"/>
  <c r="AV3390"/>
  <c r="AW3901"/>
  <c r="AW2483"/>
  <c r="AW3609"/>
  <c r="AW1967"/>
  <c r="AU1477"/>
  <c r="AU3375"/>
  <c r="AU2977"/>
  <c r="AU1341"/>
  <c r="AV3899"/>
  <c r="AW1391"/>
  <c r="AU3737"/>
  <c r="AU2896"/>
  <c r="AU1680"/>
  <c r="AV3855"/>
  <c r="AU3008"/>
  <c r="AU3838"/>
  <c r="AV2852"/>
  <c r="AV1801"/>
  <c r="AW2342"/>
  <c r="AW2065"/>
  <c r="AU3624"/>
  <c r="AV2795"/>
  <c r="AU1952"/>
  <c r="AW2513"/>
  <c r="AV2189"/>
  <c r="AW1269"/>
  <c r="AU3561"/>
  <c r="AU1006"/>
  <c r="AV1889"/>
  <c r="AV2054"/>
  <c r="AV1639"/>
  <c r="AW2147"/>
  <c r="AU2125"/>
  <c r="AV3981"/>
  <c r="AU1829"/>
  <c r="AV3925"/>
  <c r="AU2747"/>
  <c r="AV3827"/>
  <c r="AV1112"/>
  <c r="AW1849"/>
  <c r="AU2174"/>
  <c r="AU3272"/>
  <c r="AV3076"/>
  <c r="AV2097"/>
  <c r="AV1168"/>
  <c r="AV2322"/>
  <c r="AU2176"/>
  <c r="AW1941"/>
  <c r="AV2265"/>
  <c r="AW1230"/>
  <c r="AW2895"/>
  <c r="AV1016"/>
  <c r="AW1054"/>
  <c r="AV3263"/>
  <c r="AU1970"/>
  <c r="AU3419"/>
  <c r="AW2997"/>
  <c r="AV1219"/>
  <c r="AV3505"/>
  <c r="AW2441"/>
  <c r="AV1326"/>
  <c r="AV1902"/>
  <c r="AU3083"/>
  <c r="AW2358"/>
  <c r="AV2869"/>
  <c r="AV3876"/>
  <c r="AU2377"/>
  <c r="AW3724"/>
  <c r="AV3775"/>
  <c r="AV1681"/>
  <c r="AV1804"/>
  <c r="AW2016"/>
  <c r="AW2958"/>
  <c r="AU1049"/>
  <c r="AV3884"/>
  <c r="AW2761"/>
  <c r="AV1640"/>
  <c r="AU2497"/>
  <c r="AW1947"/>
  <c r="AV2638"/>
  <c r="AW3455"/>
  <c r="AV2460"/>
  <c r="AV1832"/>
  <c r="AW2078"/>
  <c r="AV2665"/>
  <c r="AV2274"/>
  <c r="AU1144"/>
  <c r="AU2355"/>
  <c r="AU3065"/>
  <c r="AV1669"/>
  <c r="AV3746"/>
  <c r="AW3227"/>
  <c r="AV3722"/>
  <c r="AW1839"/>
  <c r="AV1626"/>
  <c r="AU1377"/>
  <c r="AU3095"/>
  <c r="AU3753"/>
  <c r="AU2191"/>
  <c r="AV2986"/>
  <c r="AW3309"/>
  <c r="AW3617"/>
  <c r="AW3840"/>
  <c r="AV3705"/>
  <c r="AU2242"/>
  <c r="AW2326"/>
  <c r="AV1208"/>
  <c r="AU1466"/>
  <c r="AU1290"/>
  <c r="AU1287"/>
  <c r="AW2359"/>
  <c r="AV3947"/>
  <c r="AW3984"/>
  <c r="AV1777"/>
  <c r="AU1870"/>
  <c r="AU3554"/>
  <c r="AV1374"/>
  <c r="AU2009"/>
  <c r="AU3004"/>
  <c r="AU3122"/>
  <c r="AV3207"/>
  <c r="AV3202"/>
  <c r="AW2067"/>
  <c r="AU2955"/>
  <c r="AW2579"/>
  <c r="AV1833"/>
  <c r="AU1885"/>
  <c r="AV2107"/>
  <c r="AU1322"/>
  <c r="AU2642"/>
  <c r="AV2810"/>
  <c r="AV2375"/>
  <c r="AU2959"/>
  <c r="AU1123"/>
  <c r="AV1922"/>
  <c r="AW1035"/>
  <c r="AW1542"/>
  <c r="AU2171"/>
  <c r="AV1874"/>
  <c r="AV3334"/>
  <c r="AW3356"/>
  <c r="AW2048"/>
  <c r="AU3501"/>
  <c r="AV3410"/>
  <c r="AW3965"/>
  <c r="AV3514"/>
  <c r="AU1607"/>
  <c r="AW1603"/>
  <c r="AU2226"/>
  <c r="AU3581"/>
  <c r="AV2875"/>
  <c r="AU2472"/>
  <c r="AW2622"/>
  <c r="AV3146"/>
  <c r="AW1245"/>
  <c r="AW1831"/>
  <c r="AU2163"/>
  <c r="AU2917"/>
  <c r="AV3147"/>
  <c r="AU2443"/>
  <c r="AU1795"/>
  <c r="AU1089"/>
  <c r="AW2466"/>
  <c r="AU1020"/>
  <c r="AW3269"/>
  <c r="AU2798"/>
  <c r="AW2001"/>
  <c r="AW3699"/>
  <c r="AW3300"/>
  <c r="AW1472"/>
  <c r="AU3861"/>
  <c r="AU3485"/>
  <c r="AW2820"/>
  <c r="AV2841"/>
  <c r="AW1721"/>
  <c r="AU1165"/>
  <c r="AW3188"/>
  <c r="AV2945"/>
  <c r="AV2924"/>
  <c r="AU3102"/>
  <c r="AU1692"/>
  <c r="AW2220"/>
  <c r="AU1213"/>
  <c r="AW2188"/>
  <c r="AV3543"/>
  <c r="AW2080"/>
  <c r="AW3054"/>
  <c r="AV2116"/>
  <c r="AW2463"/>
  <c r="AW2482"/>
  <c r="AW1250"/>
  <c r="AU2033"/>
  <c r="AV1098"/>
  <c r="AV1171"/>
  <c r="AV1139"/>
  <c r="AU1188"/>
  <c r="AW3027"/>
  <c r="AW1217"/>
  <c r="AU1920"/>
  <c r="AV2196"/>
  <c r="AU2936"/>
  <c r="AW2288"/>
  <c r="AU1107"/>
  <c r="AV2867"/>
  <c r="AW2025"/>
  <c r="AV3392"/>
  <c r="AW1476"/>
  <c r="AW3980"/>
  <c r="AV3924"/>
  <c r="AW1130"/>
  <c r="AV2485"/>
  <c r="AU2178"/>
  <c r="AW2335"/>
  <c r="AV3161"/>
  <c r="AV3832"/>
  <c r="AU3687"/>
  <c r="AU1569"/>
  <c r="AV3151"/>
  <c r="AW2194"/>
  <c r="AV1027"/>
  <c r="AU1505"/>
  <c r="AW3265"/>
  <c r="AW2153"/>
  <c r="AW2317"/>
  <c r="AU2939"/>
  <c r="AV2323"/>
  <c r="AV1413"/>
  <c r="AU3895"/>
  <c r="AU3406"/>
  <c r="AW3148"/>
  <c r="AV1620"/>
  <c r="AW3767"/>
  <c r="AU3951"/>
  <c r="AW1355"/>
  <c r="AW2782"/>
  <c r="AU2368"/>
  <c r="AU1933"/>
  <c r="AW2332"/>
  <c r="AW1884"/>
  <c r="AV1899"/>
  <c r="AW1515"/>
  <c r="AV1732"/>
  <c r="AW3490"/>
  <c r="AW1207"/>
  <c r="AV1772"/>
  <c r="AV3353"/>
  <c r="AW1868"/>
  <c r="AU2396"/>
  <c r="AV1045"/>
  <c r="AV3355"/>
  <c r="AU1071"/>
  <c r="AV2892"/>
  <c r="AW2753"/>
  <c r="AV3475"/>
  <c r="AU2932"/>
  <c r="AU3776"/>
  <c r="AW1753"/>
  <c r="AU1749"/>
  <c r="AV2024"/>
  <c r="AV1667"/>
  <c r="AU1102"/>
  <c r="AU3741"/>
  <c r="AV1451"/>
  <c r="AW1944"/>
  <c r="AV3040"/>
  <c r="AW3011"/>
  <c r="AU2469"/>
  <c r="AU1937"/>
  <c r="AW2768"/>
  <c r="AV1770"/>
  <c r="AW3586"/>
  <c r="AV2077"/>
  <c r="AU3358"/>
  <c r="AV2237"/>
  <c r="AU1018"/>
  <c r="AU3708"/>
  <c r="AW1051"/>
  <c r="AV3386"/>
  <c r="AU2104"/>
  <c r="AW3830"/>
  <c r="AU2514"/>
  <c r="AV3926"/>
  <c r="AW2314"/>
  <c r="AU3376"/>
  <c r="AU3512"/>
  <c r="AV3976"/>
  <c r="AV1345"/>
  <c r="AV1995"/>
  <c r="AV3097"/>
  <c r="AW3049"/>
  <c r="AV3972"/>
  <c r="AU2849"/>
  <c r="AW1796"/>
  <c r="AU3794"/>
  <c r="AU1978"/>
  <c r="AW1570"/>
  <c r="AU1766"/>
  <c r="AW1534"/>
  <c r="AU1286"/>
  <c r="AW2449"/>
  <c r="AU2948"/>
  <c r="AU3692"/>
  <c r="AV3782"/>
  <c r="AV1467"/>
  <c r="AW3480"/>
  <c r="AU1080"/>
  <c r="AV1723"/>
  <c r="AU1808"/>
  <c r="AV1359"/>
  <c r="AW3515"/>
  <c r="AV2745"/>
  <c r="AW2863"/>
  <c r="AW1461"/>
  <c r="AV2899"/>
  <c r="AW1618"/>
  <c r="AV3389"/>
  <c r="AU3645"/>
  <c r="AU2696"/>
  <c r="AW1551"/>
  <c r="AW2734"/>
  <c r="AW3644"/>
  <c r="AU2846"/>
  <c r="AW3931"/>
  <c r="AV3745"/>
  <c r="AU1435"/>
  <c r="AV1751"/>
  <c r="AV1865"/>
  <c r="AV3234"/>
  <c r="AW1324"/>
  <c r="AU1206"/>
  <c r="AV2221"/>
  <c r="AW1966"/>
  <c r="AW3600"/>
  <c r="AU1431"/>
  <c r="AW3518"/>
  <c r="AW3646"/>
  <c r="AU1634"/>
  <c r="AV2605"/>
  <c r="AV3626"/>
  <c r="AW1682"/>
  <c r="AU1299"/>
  <c r="AV1771"/>
  <c r="AV2086"/>
  <c r="AU3932"/>
  <c r="AV1354"/>
  <c r="AW1701"/>
  <c r="AV3704"/>
  <c r="AU3157"/>
  <c r="AW1371"/>
  <c r="AU3071"/>
  <c r="AV2420"/>
  <c r="AW3923"/>
  <c r="AU2229"/>
  <c r="AW2205"/>
  <c r="AV3595"/>
  <c r="AW2677"/>
  <c r="AU3845"/>
  <c r="AU2851"/>
  <c r="AV1177"/>
  <c r="AU3836"/>
  <c r="AV2540"/>
  <c r="AW2699"/>
  <c r="AU2663"/>
  <c r="AW3194"/>
  <c r="AU1527"/>
  <c r="AW2493"/>
  <c r="AW2635"/>
  <c r="AW1454"/>
  <c r="AW3477"/>
  <c r="AV2042"/>
  <c r="AU2953"/>
  <c r="AU1072"/>
  <c r="AW3336"/>
  <c r="AU1314"/>
  <c r="AV1121"/>
  <c r="AV3253"/>
  <c r="AW1704"/>
  <c r="AU1820"/>
  <c r="AV2971"/>
  <c r="AU3402"/>
  <c r="AU1460"/>
  <c r="AW1264"/>
  <c r="AW2960"/>
  <c r="AV2264"/>
  <c r="AV3293"/>
  <c r="AV1754"/>
  <c r="AV3517"/>
  <c r="AV2422"/>
  <c r="AW1658"/>
  <c r="AW1340"/>
  <c r="AU3962"/>
  <c r="AW3680"/>
  <c r="AW1484"/>
  <c r="AU3184"/>
  <c r="AW2706"/>
  <c r="AW2391"/>
  <c r="AU1660"/>
  <c r="AW2504"/>
  <c r="AU2462"/>
  <c r="AV2558"/>
  <c r="AV2805"/>
  <c r="AW3015"/>
  <c r="AV1236"/>
  <c r="AW3850"/>
  <c r="AW1083"/>
  <c r="AV1184"/>
  <c r="AV3870"/>
  <c r="AW1627"/>
  <c r="AU2199"/>
  <c r="AW1857"/>
  <c r="AU2295"/>
  <c r="AV1002"/>
  <c r="AW2457"/>
  <c r="AW3440"/>
  <c r="AV2689"/>
  <c r="AU2926"/>
  <c r="AW3087"/>
  <c r="AV3140"/>
  <c r="AW3875"/>
  <c r="AW3798"/>
  <c r="AU1189"/>
  <c r="AW1745"/>
  <c r="AW3421"/>
  <c r="AU3781"/>
  <c r="AV2722"/>
  <c r="AW2857"/>
  <c r="AW2060"/>
  <c r="AW2891"/>
  <c r="AU3498"/>
  <c r="AU2567"/>
  <c r="AU1901"/>
  <c r="AV3051"/>
  <c r="AU3099"/>
  <c r="AV2362"/>
  <c r="AV3743"/>
  <c r="AV1464"/>
  <c r="AU1284"/>
  <c r="AW1276"/>
  <c r="AW3225"/>
  <c r="AW3001"/>
  <c r="AW2039"/>
  <c r="AU1310"/>
  <c r="AU1300"/>
  <c r="AU3251"/>
  <c r="AU1628"/>
  <c r="AW1462"/>
  <c r="AU2207"/>
  <c r="AU2816"/>
  <c r="AU1423"/>
  <c r="AU2490"/>
  <c r="AV2105"/>
  <c r="AU2447"/>
  <c r="AW3028"/>
  <c r="AV3691"/>
  <c r="AW1645"/>
  <c r="AW1489"/>
  <c r="AU1537"/>
  <c r="AU2645"/>
  <c r="AW3916"/>
  <c r="AW2843"/>
  <c r="AU2626"/>
  <c r="AV2372"/>
  <c r="AU1558"/>
  <c r="AU2010"/>
  <c r="AV2897"/>
  <c r="AW2527"/>
  <c r="AW2518"/>
  <c r="AW2550"/>
  <c r="AW1594"/>
  <c r="AV2812"/>
  <c r="AW2676"/>
  <c r="AW2173"/>
  <c r="AU1214"/>
  <c r="AU3744"/>
  <c r="AV1746"/>
  <c r="AU1875"/>
  <c r="AV2181"/>
  <c r="AU3641"/>
  <c r="AV1275"/>
  <c r="AU3982"/>
  <c r="AW3026"/>
  <c r="AV2380"/>
  <c r="AV3139"/>
  <c r="AW3412"/>
  <c r="AW1851"/>
  <c r="AW2721"/>
  <c r="AW3000"/>
  <c r="AV1113"/>
  <c r="AW3057"/>
  <c r="AU2801"/>
  <c r="AU2410"/>
  <c r="AU3639"/>
  <c r="AU2548"/>
  <c r="AU2145"/>
  <c r="AU3842"/>
  <c r="AW3262"/>
  <c r="AV2435"/>
  <c r="AV3918"/>
  <c r="AU1678"/>
  <c r="AV2981"/>
  <c r="AU3464"/>
  <c r="AW3903"/>
  <c r="AV2023"/>
  <c r="AW1825"/>
  <c r="AW2510"/>
  <c r="AV1370"/>
  <c r="AV3158"/>
  <c r="AW2650"/>
  <c r="AU1907"/>
  <c r="AW1296"/>
  <c r="AU2534"/>
  <c r="AV2995"/>
  <c r="AU3330"/>
  <c r="AV3187"/>
  <c r="AW2168"/>
  <c r="AV1137"/>
  <c r="AV2336"/>
  <c r="AU2690"/>
  <c r="AW2963"/>
  <c r="AW1488"/>
  <c r="AU2100"/>
  <c r="AV2154"/>
  <c r="AU1010"/>
  <c r="AW2968"/>
  <c r="AW2735"/>
  <c r="AU3218"/>
  <c r="AV3541"/>
  <c r="AW3345"/>
  <c r="AW2862"/>
  <c r="AW1719"/>
  <c r="AU1994"/>
  <c r="AV2714"/>
  <c r="AV3701"/>
  <c r="AU3483"/>
  <c r="AV1564"/>
  <c r="AV1638"/>
  <c r="AV2519"/>
  <c r="AW1349"/>
  <c r="AW1636"/>
  <c r="AU1646"/>
  <c r="AW2516"/>
  <c r="AV2615"/>
  <c r="AU1625"/>
  <c r="AU2583"/>
  <c r="AU3727"/>
  <c r="AV3281"/>
  <c r="AU3438"/>
  <c r="AU2629"/>
  <c r="AV1257"/>
  <c r="AU1888"/>
  <c r="AV3777"/>
  <c r="AV3124"/>
  <c r="AV3693"/>
  <c r="AU2471"/>
  <c r="AV3168"/>
  <c r="AW2500"/>
  <c r="AV2143"/>
  <c r="AW1004"/>
  <c r="AV3983"/>
  <c r="AW1695"/>
  <c r="AW3662"/>
  <c r="AU3967"/>
  <c r="AV1671"/>
  <c r="AW2093"/>
  <c r="AU1070"/>
  <c r="AV1342"/>
  <c r="AU2101"/>
  <c r="AV2730"/>
  <c r="AU3637"/>
  <c r="AV3286"/>
  <c r="AV1520"/>
  <c r="AU3504"/>
  <c r="AU2633"/>
  <c r="AW3360"/>
  <c r="AV2203"/>
  <c r="AU3771"/>
  <c r="AW2658"/>
  <c r="AU2035"/>
  <c r="AW1285"/>
  <c r="AW2935"/>
  <c r="AW3667"/>
  <c r="AU2109"/>
  <c r="AW1526"/>
  <c r="AU3335"/>
  <c r="AV2649"/>
  <c r="AW2778"/>
  <c r="AW2219"/>
  <c r="AW2089"/>
  <c r="AU3665"/>
  <c r="AV3371"/>
  <c r="AU2279"/>
  <c r="AV2193"/>
  <c r="AU2160"/>
  <c r="AW2214"/>
  <c r="AU2712"/>
  <c r="AU3398"/>
  <c r="AV3930"/>
  <c r="AU2979"/>
  <c r="AW2412"/>
  <c r="AV2021"/>
  <c r="AU3426"/>
  <c r="AU2069"/>
  <c r="AU2709"/>
  <c r="AU3734"/>
  <c r="AW1320"/>
  <c r="AV3320"/>
  <c r="AW2902"/>
  <c r="AW3006"/>
  <c r="AV2072"/>
  <c r="AU2832"/>
  <c r="AW2022"/>
  <c r="AV1498"/>
  <c r="AW2148"/>
  <c r="AW2637"/>
  <c r="AU3922"/>
  <c r="AW1084"/>
  <c r="AU3417"/>
  <c r="AV2416"/>
  <c r="AU3276"/>
  <c r="AV1149"/>
  <c r="AV1869"/>
  <c r="AU1987"/>
  <c r="AW2836"/>
  <c r="AW2894"/>
  <c r="AW3955"/>
  <c r="AU3759"/>
  <c r="AU2018"/>
  <c r="AU1278"/>
  <c r="AU2759"/>
  <c r="AW1008"/>
  <c r="AU2213"/>
  <c r="AV3849"/>
  <c r="AU1258"/>
  <c r="AU2656"/>
  <c r="AU1182"/>
  <c r="AU1041"/>
  <c r="AU3914"/>
  <c r="AV3291"/>
  <c r="AW2063"/>
  <c r="AV1789"/>
  <c r="AU2559"/>
  <c r="AW2956"/>
  <c r="AW3616"/>
  <c r="AW1063"/>
  <c r="AU3846"/>
  <c r="AU3597"/>
  <c r="AU1330"/>
  <c r="AV3089"/>
  <c r="AU1635"/>
  <c r="AW2970"/>
  <c r="AW3075"/>
  <c r="AW2646"/>
  <c r="AW2941"/>
  <c r="AW2563"/>
  <c r="AU1036"/>
  <c r="AW1866"/>
  <c r="AV1068"/>
  <c r="AU1385"/>
  <c r="AU2524"/>
  <c r="AU3250"/>
  <c r="AW1905"/>
  <c r="AU1179"/>
  <c r="AV3163"/>
  <c r="AV3213"/>
  <c r="AU3873"/>
  <c r="AW1301"/>
  <c r="AV1442"/>
  <c r="AV1834"/>
  <c r="AV1756"/>
  <c r="AV1707"/>
  <c r="AU3442"/>
  <c r="AW3710"/>
  <c r="AV2973"/>
  <c r="AV2496"/>
  <c r="AU2085"/>
  <c r="AV3755"/>
  <c r="AU3531"/>
  <c r="AU3430"/>
  <c r="AU1523"/>
  <c r="AU3131"/>
  <c r="AU3295"/>
  <c r="AU3938"/>
  <c r="AU2946"/>
  <c r="AW3612"/>
  <c r="AV3362"/>
  <c r="AV1218"/>
  <c r="AV3674"/>
  <c r="AW2316"/>
  <c r="AU1959"/>
  <c r="AU2304"/>
  <c r="AW1873"/>
  <c r="AU3235"/>
  <c r="AU1757"/>
  <c r="AW1778"/>
  <c r="AW2998"/>
  <c r="AV2079"/>
  <c r="AW3301"/>
  <c r="AU2204"/>
  <c r="AU1591"/>
  <c r="AU1904"/>
  <c r="AV2909"/>
  <c r="AV3344"/>
  <c r="AV2465"/>
  <c r="AV3009"/>
  <c r="AW3562"/>
  <c r="AU3177"/>
  <c r="AW2059"/>
  <c r="AU2046"/>
  <c r="AU2824"/>
  <c r="AV2129"/>
  <c r="AU2052"/>
  <c r="AW1842"/>
  <c r="AW3178"/>
  <c r="AU1963"/>
  <c r="AW3833"/>
  <c r="AU2409"/>
  <c r="AU1329"/>
  <c r="AW2037"/>
  <c r="AW1309"/>
  <c r="AW2616"/>
  <c r="AV3038"/>
  <c r="AW3317"/>
  <c r="AW1876"/>
  <c r="AU3783"/>
  <c r="AW1924"/>
  <c r="AV3086"/>
  <c r="AV1675"/>
  <c r="AU2461"/>
  <c r="AV1938"/>
  <c r="AU3241"/>
  <c r="AV1677"/>
  <c r="AU2252"/>
  <c r="AW3815"/>
  <c r="AW1955"/>
  <c r="AU3575"/>
  <c r="AU1752"/>
  <c r="AU3298"/>
  <c r="AW2893"/>
  <c r="AW2192"/>
  <c r="AW3329"/>
  <c r="AW3653"/>
  <c r="AV1390"/>
  <c r="AU2752"/>
  <c r="AU3642"/>
  <c r="AV3271"/>
  <c r="AV3056"/>
  <c r="AV3473"/>
  <c r="AV3486"/>
  <c r="AW1939"/>
  <c r="AU2117"/>
  <c r="AV2717"/>
  <c r="AV3208"/>
  <c r="AW1221"/>
  <c r="AW2218"/>
  <c r="AU2403"/>
  <c r="AV3204"/>
  <c r="AV3237"/>
  <c r="AV1095"/>
  <c r="AW2975"/>
  <c r="AU1103"/>
  <c r="AV2987"/>
  <c r="AU3585"/>
  <c r="AW1397"/>
  <c r="AV3373"/>
  <c r="AV2749"/>
  <c r="AW2538"/>
  <c r="AW1536"/>
  <c r="AW3460"/>
  <c r="AU2544"/>
  <c r="AW3351"/>
  <c r="AV1012"/>
  <c r="AW2200"/>
  <c r="AW3092"/>
  <c r="AW2498"/>
  <c r="AU1953"/>
  <c r="AW1717"/>
  <c r="AV3305"/>
  <c r="AU2985"/>
  <c r="AW1643"/>
  <c r="C585"/>
  <c r="AV3363"/>
  <c r="AW2017"/>
  <c r="AV2678"/>
  <c r="AW2505"/>
  <c r="AV1871"/>
  <c r="AV3811"/>
  <c r="AU1079"/>
  <c r="AW2013"/>
  <c r="AV3020"/>
  <c r="AV2081"/>
  <c r="AU3445"/>
  <c r="AU1046"/>
  <c r="AV2854"/>
  <c r="AV2547"/>
  <c r="AU1840"/>
  <c r="AW3342"/>
  <c r="AV3196"/>
  <c r="AW1416"/>
  <c r="AU3164"/>
  <c r="AV3812"/>
  <c r="AV2789"/>
  <c r="AU2499"/>
  <c r="AV1951"/>
  <c r="AU1164"/>
  <c r="AU1516"/>
  <c r="AW1043"/>
  <c r="AV3226"/>
  <c r="AU2146"/>
  <c r="AV1929"/>
  <c r="AU2680"/>
  <c r="AU2561"/>
  <c r="AU3393"/>
  <c r="AU2452"/>
  <c r="AU3655"/>
  <c r="AU1424"/>
  <c r="AV2319"/>
  <c r="AV2569"/>
  <c r="AW2419"/>
  <c r="AU2374"/>
  <c r="AW1274"/>
  <c r="AU2124"/>
  <c r="AU3155"/>
  <c r="AW3261"/>
  <c r="AW2823"/>
  <c r="AU2430"/>
  <c r="AU1731"/>
  <c r="AW2345"/>
  <c r="AU1111"/>
  <c r="AV3043"/>
  <c r="AU2522"/>
  <c r="AV1697"/>
  <c r="AV2757"/>
  <c r="AV1577"/>
  <c r="AU2916"/>
  <c r="AV1003"/>
  <c r="AU1031"/>
  <c r="AV1081"/>
  <c r="AU3852"/>
  <c r="AV1830"/>
  <c r="AU2367"/>
  <c r="AW2208"/>
  <c r="AV3069"/>
  <c r="AV1347"/>
  <c r="AU2705"/>
  <c r="AV2436"/>
  <c r="AU2251"/>
  <c r="AU3173"/>
  <c r="AU1294"/>
  <c r="AW2570"/>
  <c r="AW1426"/>
  <c r="AW3383"/>
  <c r="AV3703"/>
  <c r="AU3288"/>
  <c r="AU1656"/>
  <c r="AV2618"/>
  <c r="AW2180"/>
  <c r="AV3736"/>
  <c r="AU2990"/>
  <c r="AV3012"/>
  <c r="AV3381"/>
  <c r="AU2864"/>
  <c r="AV1361"/>
  <c r="AV2974"/>
  <c r="AV1028"/>
  <c r="AU1649"/>
  <c r="AU2259"/>
  <c r="AW3702"/>
  <c r="AW2593"/>
  <c r="AW1853"/>
  <c r="AW1897"/>
  <c r="AW1480"/>
  <c r="AU3216"/>
  <c r="AW2047"/>
  <c r="AW2543"/>
  <c r="AU2804"/>
  <c r="AV2256"/>
  <c r="AV3185"/>
  <c r="AW2262"/>
  <c r="AV3287"/>
  <c r="AU1722"/>
  <c r="AW2344"/>
  <c r="AV3203"/>
  <c r="AW2885"/>
  <c r="AV2878"/>
  <c r="AV3936"/>
  <c r="AU1972"/>
  <c r="AV1725"/>
  <c r="AU2225"/>
  <c r="AW2127"/>
  <c r="AV1192"/>
  <c r="AW1814"/>
  <c r="AU2636"/>
  <c r="AU1965"/>
  <c r="AV1142"/>
  <c r="AW2508"/>
  <c r="AV3357"/>
  <c r="AU1644"/>
  <c r="AU1380"/>
  <c r="AU1867"/>
  <c r="AW3894"/>
  <c r="AW2602"/>
  <c r="AW1730"/>
  <c r="AW3700"/>
  <c r="AW3081"/>
  <c r="AV2468"/>
  <c r="AU1694"/>
  <c r="AW3635"/>
  <c r="AU3707"/>
  <c r="AW2137"/>
  <c r="AU1060"/>
  <c r="AW3738"/>
  <c r="AU1456"/>
  <c r="AV2012"/>
  <c r="AW1666"/>
  <c r="AV1190"/>
  <c r="AV2557"/>
  <c r="AU3108"/>
  <c r="AU3306"/>
  <c r="AW3939"/>
  <c r="AW1799"/>
  <c r="AV2604"/>
  <c r="AW3885"/>
  <c r="AW2324"/>
  <c r="AW3266"/>
  <c r="AV1090"/>
  <c r="AW3239"/>
  <c r="AU3127"/>
  <c r="AU2919"/>
  <c r="AV3739"/>
  <c r="AU1109"/>
  <c r="AW3217"/>
  <c r="AV1411"/>
  <c r="AW2898"/>
  <c r="AU3491"/>
  <c r="AU1132"/>
  <c r="AW2634"/>
  <c r="AW3441"/>
  <c r="AW3471"/>
  <c r="AU2769"/>
  <c r="AU3231"/>
  <c r="AW3528"/>
  <c r="AW3195"/>
  <c r="AV3920"/>
  <c r="AU3890"/>
  <c r="AU2379"/>
  <c r="AW2925"/>
  <c r="AU2818"/>
  <c r="AW3550"/>
  <c r="AW1141"/>
  <c r="AW2230"/>
  <c r="AU2566"/>
  <c r="AV1948"/>
  <c r="AU1923"/>
  <c r="AW3458"/>
  <c r="AU3260"/>
  <c r="AV2357"/>
  <c r="AW3154"/>
  <c r="AW1366"/>
  <c r="AU3359"/>
  <c r="AU3532"/>
  <c r="AV2698"/>
  <c r="AW3319"/>
  <c r="AW2378"/>
  <c r="AU1099"/>
  <c r="AV3478"/>
  <c r="AV3602"/>
  <c r="AU3242"/>
  <c r="AW2320"/>
  <c r="AU3779"/>
  <c r="AV2944"/>
  <c r="AW1318"/>
  <c r="AU1981"/>
  <c r="AV2521"/>
  <c r="AV1317"/>
  <c r="AV2809"/>
  <c r="AU3443"/>
  <c r="AV1911"/>
  <c r="AU1727"/>
  <c r="AV3220"/>
  <c r="AU3945"/>
  <c r="AU3331"/>
  <c r="AV2058"/>
  <c r="AW1698"/>
  <c r="AW3770"/>
  <c r="AV2118"/>
  <c r="AW1313"/>
  <c r="AW2388"/>
  <c r="AV2291"/>
  <c r="AV3854"/>
  <c r="AU2710"/>
  <c r="AU1360"/>
  <c r="AU1548"/>
  <c r="AU1975"/>
  <c r="AU2091"/>
  <c r="AW1781"/>
  <c r="AU1900"/>
  <c r="AV3031"/>
  <c r="AW1909"/>
  <c r="AU2330"/>
  <c r="AW2310"/>
  <c r="AU1512"/>
  <c r="AW2965"/>
  <c r="AW2915"/>
  <c r="AU3891"/>
  <c r="AV1365"/>
  <c r="AU2530"/>
  <c r="AU3105"/>
  <c r="AV3917"/>
  <c r="AW2532"/>
  <c r="AV2760"/>
  <c r="AU2131"/>
  <c r="AU3725"/>
  <c r="AU2934"/>
  <c r="AW3638"/>
  <c r="AW3905"/>
  <c r="AU1950"/>
  <c r="AU2614"/>
  <c r="AW1805"/>
  <c r="AW3126"/>
  <c r="AW3141"/>
  <c r="AW3048"/>
  <c r="AU3954"/>
  <c r="AV1162"/>
  <c r="AV3966"/>
  <c r="AV2838"/>
  <c r="AV3492"/>
  <c r="AW3179"/>
  <c r="AU2371"/>
  <c r="AW3510"/>
  <c r="AV3268"/>
  <c r="AV1802"/>
  <c r="AU1151"/>
  <c r="AW2170"/>
  <c r="AV2797"/>
  <c r="AU3898"/>
  <c r="AW3223"/>
  <c r="AU2292"/>
  <c r="AU2736"/>
  <c r="AU2197"/>
  <c r="AV3636"/>
  <c r="AV2182"/>
  <c r="AV2776"/>
  <c r="AW1117"/>
  <c r="AV3860"/>
  <c r="AW2438"/>
  <c r="AW2243"/>
  <c r="AW3754"/>
  <c r="AW2392"/>
  <c r="AU3730"/>
  <c r="AW1568"/>
  <c r="AU2750"/>
  <c r="AW3128"/>
  <c r="AW1474"/>
  <c r="AV1293"/>
  <c r="AV2442"/>
  <c r="AU3324"/>
  <c r="AW2674"/>
  <c r="AU2884"/>
  <c r="AW2334"/>
  <c r="AV1129"/>
  <c r="AU1813"/>
  <c r="AV1846"/>
  <c r="AV3190"/>
  <c r="AV1915"/>
  <c r="AW1672"/>
  <c r="AW1780"/>
  <c r="AW3468"/>
  <c r="AW2866"/>
  <c r="AV3215"/>
  <c r="AU1272"/>
  <c r="AW1050"/>
  <c r="AV1710"/>
  <c r="AU2623"/>
  <c r="AU3897"/>
  <c r="AW1479"/>
  <c r="AU1654"/>
  <c r="AV1077"/>
  <c r="AW1852"/>
  <c r="AW2440"/>
  <c r="AV1034"/>
  <c r="AU2571"/>
  <c r="AV3462"/>
  <c r="AV1709"/>
  <c r="AU3209"/>
  <c r="AW1026"/>
  <c r="AV3219"/>
  <c r="AU3654"/>
  <c r="AW1471"/>
  <c r="AV3712"/>
  <c r="AV2590"/>
  <c r="AV3647"/>
  <c r="AW2051"/>
  <c r="AU2311"/>
  <c r="AV2672"/>
  <c r="AU2231"/>
  <c r="AU1647"/>
  <c r="AW1401"/>
  <c r="AU1172"/>
  <c r="AU3084"/>
  <c r="AV3545"/>
  <c r="AU3003"/>
  <c r="AW3971"/>
  <c r="AU1696"/>
  <c r="AU2589"/>
  <c r="AV2914"/>
  <c r="AW2232"/>
  <c r="AV2632"/>
  <c r="AV2133"/>
  <c r="AW2184"/>
  <c r="AV1979"/>
  <c r="AW3368"/>
  <c r="AW2278"/>
  <c r="AV2901"/>
  <c r="AV1689"/>
  <c r="AW1503"/>
  <c r="AU2879"/>
  <c r="AV1860"/>
  <c r="AV1621"/>
  <c r="AV2813"/>
  <c r="AU2177"/>
  <c r="AW1163"/>
  <c r="AU1225"/>
  <c r="AV3627"/>
  <c r="AW2715"/>
  <c r="AW3369"/>
  <c r="AW2682"/>
  <c r="AV3596"/>
  <c r="AW1450"/>
  <c r="AV1266"/>
  <c r="AW1205"/>
  <c r="AV3576"/>
  <c r="AU2758"/>
  <c r="AW3797"/>
  <c r="AW3900"/>
  <c r="AU3583"/>
  <c r="AV2865"/>
  <c r="AU1459"/>
  <c r="AU1127"/>
  <c r="AW2464"/>
  <c r="AW1348"/>
  <c r="AV3937"/>
  <c r="AW1980"/>
  <c r="AU3768"/>
  <c r="AV1133"/>
  <c r="AV3869"/>
  <c r="AU3424"/>
  <c r="AV2977"/>
  <c r="AV3737"/>
  <c r="AV3129"/>
  <c r="AU2342"/>
  <c r="AW1952"/>
  <c r="AW1438"/>
  <c r="AU1639"/>
  <c r="AV1829"/>
  <c r="AV1985"/>
  <c r="AW3076"/>
  <c r="AW2176"/>
  <c r="AW2872"/>
  <c r="AV1970"/>
  <c r="AW3505"/>
  <c r="AV3516"/>
  <c r="AV2377"/>
  <c r="AU1804"/>
  <c r="AW1553"/>
  <c r="AV1947"/>
  <c r="AU1832"/>
  <c r="AU3539"/>
  <c r="AU3746"/>
  <c r="AU1626"/>
  <c r="AW1493"/>
  <c r="AU3840"/>
  <c r="AW1208"/>
  <c r="AU1281"/>
  <c r="AW1870"/>
  <c r="AV3004"/>
  <c r="AW3005"/>
  <c r="AV1885"/>
  <c r="AU2810"/>
  <c r="AV1684"/>
  <c r="AU1874"/>
  <c r="AV3501"/>
  <c r="AW2255"/>
  <c r="AU2875"/>
  <c r="AV1245"/>
  <c r="AU2802"/>
  <c r="AU2466"/>
  <c r="AV2001"/>
  <c r="AU1145"/>
  <c r="AV1721"/>
  <c r="AU2924"/>
  <c r="AW2989"/>
  <c r="AU3054"/>
  <c r="AV1250"/>
  <c r="AW2056"/>
  <c r="AW1920"/>
  <c r="AW1107"/>
  <c r="AW1449"/>
  <c r="AW2485"/>
  <c r="AW3832"/>
  <c r="AU3340"/>
  <c r="AU2153"/>
  <c r="AU1413"/>
  <c r="AU3676"/>
  <c r="AU2782"/>
  <c r="AU1884"/>
  <c r="AV3948"/>
  <c r="AU1868"/>
  <c r="AW1071"/>
  <c r="AW3582"/>
  <c r="AW2024"/>
  <c r="AW1451"/>
  <c r="AV1443"/>
  <c r="AU3586"/>
  <c r="AW1018"/>
  <c r="AU3808"/>
  <c r="AV2314"/>
  <c r="AW1345"/>
  <c r="AV3382"/>
  <c r="AW1978"/>
  <c r="AV1286"/>
  <c r="AW2517"/>
  <c r="AW1723"/>
  <c r="AU2745"/>
  <c r="AW3942"/>
  <c r="AU1551"/>
  <c r="AV3931"/>
  <c r="AV3763"/>
  <c r="AW2221"/>
  <c r="AU3518"/>
  <c r="AV1056"/>
  <c r="AW2086"/>
  <c r="AW3704"/>
  <c r="AW2847"/>
  <c r="AW3595"/>
  <c r="AU1177"/>
  <c r="AW2289"/>
  <c r="AU2635"/>
  <c r="AV2953"/>
  <c r="AW2930"/>
  <c r="AU2971"/>
  <c r="AV2960"/>
  <c r="AW1738"/>
  <c r="AV3962"/>
  <c r="AU2706"/>
  <c r="AV3822"/>
  <c r="AU1236"/>
  <c r="AW3870"/>
  <c r="AU2718"/>
  <c r="AW2689"/>
  <c r="AU3875"/>
  <c r="AU3037"/>
  <c r="AU2060"/>
  <c r="AW1901"/>
  <c r="AU2984"/>
  <c r="AV3225"/>
  <c r="AW1300"/>
  <c r="AV2661"/>
  <c r="AW2105"/>
  <c r="AU1645"/>
  <c r="AW3530"/>
  <c r="AV1558"/>
  <c r="AU2518"/>
  <c r="AV3651"/>
  <c r="AU1746"/>
  <c r="AW1275"/>
  <c r="AU3785"/>
  <c r="AV3000"/>
  <c r="AW2410"/>
  <c r="AU3206"/>
  <c r="AW1678"/>
  <c r="AW2023"/>
  <c r="AV2250"/>
  <c r="AW2534"/>
  <c r="AV2168"/>
  <c r="AW2128"/>
  <c r="AW1010"/>
  <c r="AU3541"/>
  <c r="AU1616"/>
  <c r="AW1564"/>
  <c r="AU1636"/>
  <c r="AW3949"/>
  <c r="AV3438"/>
  <c r="AW3777"/>
  <c r="AV2655"/>
  <c r="AU3983"/>
  <c r="AU1671"/>
  <c r="AW1408"/>
  <c r="AW1520"/>
  <c r="AU2203"/>
  <c r="AW1546"/>
  <c r="AV1526"/>
  <c r="AU2219"/>
  <c r="AV3796"/>
  <c r="AW2160"/>
  <c r="AV2712"/>
  <c r="AW2993"/>
  <c r="AV2412"/>
  <c r="AV3426"/>
  <c r="AU1668"/>
  <c r="AV1320"/>
  <c r="AU2902"/>
  <c r="AW3573"/>
  <c r="AU2022"/>
  <c r="AV2148"/>
  <c r="AV2387"/>
  <c r="AW3417"/>
  <c r="AW3276"/>
  <c r="AV3156"/>
  <c r="AV2836"/>
  <c r="AV3955"/>
  <c r="AU3523"/>
  <c r="AW2759"/>
  <c r="AV2213"/>
  <c r="AU2020"/>
  <c r="AW1182"/>
  <c r="AW3914"/>
  <c r="AU1373"/>
  <c r="AV2559"/>
  <c r="AU3616"/>
  <c r="AU2829"/>
  <c r="AV1330"/>
  <c r="AV1635"/>
  <c r="AW3819"/>
  <c r="AV2941"/>
  <c r="AV1036"/>
  <c r="AV2908"/>
  <c r="AV2524"/>
  <c r="AV1905"/>
  <c r="AU1251"/>
  <c r="AW3873"/>
  <c r="AU1442"/>
  <c r="AV2246"/>
  <c r="AW3442"/>
  <c r="AW2973"/>
  <c r="AU3327"/>
  <c r="AV3531"/>
  <c r="AV1523"/>
  <c r="AV2385"/>
  <c r="AV2946"/>
  <c r="AU3362"/>
  <c r="AV1053"/>
  <c r="AW1959"/>
  <c r="AV1873"/>
  <c r="AW2456"/>
  <c r="AV2998"/>
  <c r="AU3301"/>
  <c r="AW2909"/>
  <c r="AU2465"/>
  <c r="AV2824"/>
  <c r="AU3833"/>
  <c r="AU3038"/>
  <c r="AV1760"/>
  <c r="AW3298"/>
  <c r="AW3271"/>
  <c r="AV1511"/>
  <c r="AW2987"/>
  <c r="AV2544"/>
  <c r="AV1059"/>
  <c r="AV2580"/>
  <c r="AV1011"/>
  <c r="AU1057"/>
  <c r="AV1998"/>
  <c r="AU3881"/>
  <c r="AW3285"/>
  <c r="AU3100"/>
  <c r="AW3407"/>
  <c r="AU1574"/>
  <c r="AU3189"/>
  <c r="AV2106"/>
  <c r="AV1685"/>
  <c r="AW2478"/>
  <c r="AU2966"/>
  <c r="AW1094"/>
  <c r="AU3542"/>
  <c r="AW2090"/>
  <c r="AV1787"/>
  <c r="AW3874"/>
  <c r="AV1843"/>
  <c r="AU3275"/>
  <c r="AU1037"/>
  <c r="AW3633"/>
  <c r="AU3713"/>
  <c r="AV2382"/>
  <c r="AW3314"/>
  <c r="AV1733"/>
  <c r="AU2431"/>
  <c r="AV2321"/>
  <c r="AW2083"/>
  <c r="AW3153"/>
  <c r="AV2982"/>
  <c r="AW2280"/>
  <c r="AV1150"/>
  <c r="AV1029"/>
  <c r="AW1494"/>
  <c r="AU2562"/>
  <c r="AU1363"/>
  <c r="AU2299"/>
  <c r="AU3698"/>
  <c r="AU2363"/>
  <c r="AU2694"/>
  <c r="AU2619"/>
  <c r="AU1176"/>
  <c r="AV2536"/>
  <c r="AW2398"/>
  <c r="AW2234"/>
  <c r="AW1826"/>
  <c r="AU3142"/>
  <c r="AW1195"/>
  <c r="AV2066"/>
  <c r="AV2850"/>
  <c r="AV2999"/>
  <c r="AU2014"/>
  <c r="AW3664"/>
  <c r="AW2940"/>
  <c r="AW2122"/>
  <c r="AV3863"/>
  <c r="AU3663"/>
  <c r="AW1610"/>
  <c r="AW1066"/>
  <c r="AW2647"/>
  <c r="AU1268"/>
  <c r="AV1246"/>
  <c r="AV3892"/>
  <c r="AV3521"/>
  <c r="AU1741"/>
  <c r="AU3732"/>
  <c r="AV1931"/>
  <c r="AV2630"/>
  <c r="AW3772"/>
  <c r="AU2877"/>
  <c r="AV2729"/>
  <c r="AU2582"/>
  <c r="AW2423"/>
  <c r="AV2553"/>
  <c r="AU2426"/>
  <c r="AV3964"/>
  <c r="AV1892"/>
  <c r="AV2923"/>
  <c r="AW3658"/>
  <c r="AU3333"/>
  <c r="AV1212"/>
  <c r="AW2337"/>
  <c r="AU3433"/>
  <c r="AW3650"/>
  <c r="AU2737"/>
  <c r="AW2331"/>
  <c r="AV2487"/>
  <c r="AW1530"/>
  <c r="AV3367"/>
  <c r="AU1578"/>
  <c r="AW3623"/>
  <c r="AU2556"/>
  <c r="AU2303"/>
  <c r="AW2608"/>
  <c r="AU2369"/>
  <c r="AV1039"/>
  <c r="AU1863"/>
  <c r="AV1280"/>
  <c r="AU2029"/>
  <c r="AW3621"/>
  <c r="AU1968"/>
  <c r="AU3085"/>
  <c r="AV2793"/>
  <c r="AU2481"/>
  <c r="AU1942"/>
  <c r="AW3681"/>
  <c r="AV2861"/>
  <c r="AU2673"/>
  <c r="AV1782"/>
  <c r="AU2732"/>
  <c r="AV1767"/>
  <c r="AU1556"/>
  <c r="AV3366"/>
  <c r="AW3555"/>
  <c r="AU2381"/>
  <c r="AU1427"/>
  <c r="AV1160"/>
  <c r="AW3981"/>
  <c r="AW2322"/>
  <c r="AW1219"/>
  <c r="AW1681"/>
  <c r="AU2460"/>
  <c r="AU1839"/>
  <c r="AW1287"/>
  <c r="AU3202"/>
  <c r="AW1123"/>
  <c r="AW3514"/>
  <c r="AV2917"/>
  <c r="AU1472"/>
  <c r="AV2339"/>
  <c r="AU1086"/>
  <c r="AV3823"/>
  <c r="AU2772"/>
  <c r="AV2332"/>
  <c r="AU3475"/>
  <c r="AU3011"/>
  <c r="AW2237"/>
  <c r="AW3976"/>
  <c r="AV1534"/>
  <c r="AV3515"/>
  <c r="AW2846"/>
  <c r="AV1273"/>
  <c r="AW2120"/>
  <c r="AW2509"/>
  <c r="AV1136"/>
  <c r="AW2781"/>
  <c r="AU1097"/>
  <c r="AU2268"/>
  <c r="AW1690"/>
  <c r="AU3347"/>
  <c r="AV1334"/>
  <c r="AV2631"/>
  <c r="AV3641"/>
  <c r="AW2801"/>
  <c r="AU3395"/>
  <c r="AU3672"/>
  <c r="AV2350"/>
  <c r="AV1349"/>
  <c r="AV1888"/>
  <c r="AW3967"/>
  <c r="AU3360"/>
  <c r="AU3371"/>
  <c r="AU2993"/>
  <c r="AW2021"/>
  <c r="AW3320"/>
  <c r="AU1498"/>
  <c r="AU3156"/>
  <c r="AW3523"/>
  <c r="AW2020"/>
  <c r="AW1373"/>
  <c r="AV2829"/>
  <c r="AU3819"/>
  <c r="AW3250"/>
  <c r="AV1301"/>
  <c r="AV3710"/>
  <c r="AW3430"/>
  <c r="AU3612"/>
  <c r="AV2304"/>
  <c r="AW2079"/>
  <c r="AU3344"/>
  <c r="AV2046"/>
  <c r="AW1963"/>
  <c r="AV2616"/>
  <c r="AV1924"/>
  <c r="AW1677"/>
  <c r="AV3298"/>
  <c r="AW2752"/>
  <c r="AU1939"/>
  <c r="AW2403"/>
  <c r="AU2987"/>
  <c r="AU1536"/>
  <c r="AU3882"/>
  <c r="AW1059"/>
  <c r="AU1643"/>
  <c r="AV3731"/>
  <c r="AU1336"/>
  <c r="AW2858"/>
  <c r="AW3450"/>
  <c r="AV2425"/>
  <c r="AU3248"/>
  <c r="AU1903"/>
  <c r="AU1522"/>
  <c r="AV1181"/>
  <c r="AW3332"/>
  <c r="AU3055"/>
  <c r="AV1973"/>
  <c r="AV3115"/>
  <c r="AU1312"/>
  <c r="AU1087"/>
  <c r="AV2479"/>
  <c r="AW3566"/>
  <c r="AU3109"/>
  <c r="AV1648"/>
  <c r="AW3246"/>
  <c r="AV3186"/>
  <c r="AV3290"/>
  <c r="AW3536"/>
  <c r="AW1726"/>
  <c r="AV3615"/>
  <c r="AU2135"/>
  <c r="AW2114"/>
  <c r="AV2480"/>
  <c r="AU3210"/>
  <c r="AU2004"/>
  <c r="AV3893"/>
  <c r="AV3643"/>
  <c r="AW2686"/>
  <c r="AV1809"/>
  <c r="AW2529"/>
  <c r="AV3973"/>
  <c r="AV2198"/>
  <c r="AU3716"/>
  <c r="AW2905"/>
  <c r="AU3211"/>
  <c r="AW2261"/>
  <c r="AW2166"/>
  <c r="AW2723"/>
  <c r="AV3774"/>
  <c r="AV3603"/>
  <c r="AV3766"/>
  <c r="AV3307"/>
  <c r="AV2405"/>
  <c r="AV2297"/>
  <c r="AV2294"/>
  <c r="AV3456"/>
  <c r="AV1631"/>
  <c r="AW2972"/>
  <c r="AW1729"/>
  <c r="AV2821"/>
  <c r="AV2830"/>
  <c r="AU2488"/>
  <c r="AW3497"/>
  <c r="AU1186"/>
  <c r="AU3677"/>
  <c r="AV2576"/>
  <c r="AW3068"/>
  <c r="AU1376"/>
  <c r="AW1468"/>
  <c r="AW1198"/>
  <c r="AW1538"/>
  <c r="AU1544"/>
  <c r="AV1739"/>
  <c r="AV3556"/>
  <c r="AV2397"/>
  <c r="AU2183"/>
  <c r="AU1015"/>
  <c r="AW3622"/>
  <c r="AU1713"/>
  <c r="AU3303"/>
  <c r="AW1033"/>
  <c r="AW2773"/>
  <c r="AU3050"/>
  <c r="AW3560"/>
  <c r="AW2121"/>
  <c r="AV2211"/>
  <c r="AW1676"/>
  <c r="AV3114"/>
  <c r="AU1473"/>
  <c r="AU2209"/>
  <c r="AV2837"/>
  <c r="AW3299"/>
  <c r="AW2787"/>
  <c r="AU2988"/>
  <c r="AW3594"/>
  <c r="AW1303"/>
  <c r="AW2599"/>
  <c r="AW1925"/>
  <c r="AU2907"/>
  <c r="AU2835"/>
  <c r="AV2238"/>
  <c r="AU3364"/>
  <c r="AW3684"/>
  <c r="AV1555"/>
  <c r="AW1914"/>
  <c r="AV1592"/>
  <c r="AW2856"/>
  <c r="AU2476"/>
  <c r="AU1344"/>
  <c r="AU2731"/>
  <c r="AW2370"/>
  <c r="AV1599"/>
  <c r="AV1231"/>
  <c r="AW1990"/>
  <c r="AU3214"/>
  <c r="AV3773"/>
  <c r="AU1262"/>
  <c r="AU2969"/>
  <c r="AU1828"/>
  <c r="AV1932"/>
  <c r="AW1204"/>
  <c r="AV3943"/>
  <c r="AV2130"/>
  <c r="AW1379"/>
  <c r="AU2625"/>
  <c r="AU3901"/>
  <c r="AV1680"/>
  <c r="AW2189"/>
  <c r="AW2747"/>
  <c r="AU2265"/>
  <c r="AU1326"/>
  <c r="AU1640"/>
  <c r="AV1974"/>
  <c r="AU1203"/>
  <c r="AW3136"/>
  <c r="AV2579"/>
  <c r="AU1542"/>
  <c r="AV2175"/>
  <c r="AV3791"/>
  <c r="AW3236"/>
  <c r="AU3459"/>
  <c r="AW1078"/>
  <c r="AV1569"/>
  <c r="AW3406"/>
  <c r="AU1515"/>
  <c r="AV2753"/>
  <c r="AU3040"/>
  <c r="AU1051"/>
  <c r="AV1946"/>
  <c r="AW1259"/>
  <c r="AV2700"/>
  <c r="AV1435"/>
  <c r="AW1634"/>
  <c r="AV1371"/>
  <c r="AW2540"/>
  <c r="AU3336"/>
  <c r="AU3293"/>
  <c r="AU3508"/>
  <c r="AU3449"/>
  <c r="AW3711"/>
  <c r="AV3099"/>
  <c r="AW1628"/>
  <c r="AV1537"/>
  <c r="AV1594"/>
  <c r="AU3026"/>
  <c r="AW2548"/>
  <c r="AV2510"/>
  <c r="AW2336"/>
  <c r="AV2862"/>
  <c r="AV2516"/>
  <c r="AU3693"/>
  <c r="AW1070"/>
  <c r="AV2658"/>
  <c r="AW3665"/>
  <c r="AV3398"/>
  <c r="AW2069"/>
  <c r="AU3006"/>
  <c r="AU2637"/>
  <c r="AW1149"/>
  <c r="AU3094"/>
  <c r="AV3709"/>
  <c r="AV2011"/>
  <c r="AV3197"/>
  <c r="AW1088"/>
  <c r="AV2646"/>
  <c r="AW1385"/>
  <c r="AU3213"/>
  <c r="AU1707"/>
  <c r="AW3755"/>
  <c r="AU3706"/>
  <c r="AW2384"/>
  <c r="AW2920"/>
  <c r="AV2235"/>
  <c r="AW3017"/>
  <c r="AU2585"/>
  <c r="AV2037"/>
  <c r="AW2876"/>
  <c r="AW2887"/>
  <c r="AU3329"/>
  <c r="AU3056"/>
  <c r="AU3208"/>
  <c r="AU1095"/>
  <c r="AW3373"/>
  <c r="AU3351"/>
  <c r="AV1717"/>
  <c r="AV3747"/>
  <c r="AV1764"/>
  <c r="AU1455"/>
  <c r="AV3174"/>
  <c r="AV3457"/>
  <c r="AW3479"/>
  <c r="AW2253"/>
  <c r="AV1327"/>
  <c r="AV2312"/>
  <c r="AU2112"/>
  <c r="AV1791"/>
  <c r="AW2103"/>
  <c r="AV3343"/>
  <c r="AW1579"/>
  <c r="AU2185"/>
  <c r="AW2811"/>
  <c r="AW1490"/>
  <c r="AU1958"/>
  <c r="AW1229"/>
  <c r="AU2169"/>
  <c r="AW1864"/>
  <c r="AU1065"/>
  <c r="AW3165"/>
  <c r="AU1595"/>
  <c r="AU3422"/>
  <c r="AW3070"/>
  <c r="AV2542"/>
  <c r="AV1928"/>
  <c r="AU3921"/>
  <c r="AW2785"/>
  <c r="AV3970"/>
  <c r="AU1210"/>
  <c r="AU2669"/>
  <c r="AV1201"/>
  <c r="AV3328"/>
  <c r="AU1835"/>
  <c r="AW3405"/>
  <c r="AW2045"/>
  <c r="AU1255"/>
  <c r="AU1110"/>
  <c r="AU1984"/>
  <c r="AU1633"/>
  <c r="AV1611"/>
  <c r="AU1540"/>
  <c r="AU3618"/>
  <c r="AU2286"/>
  <c r="AU3579"/>
  <c r="AW1166"/>
  <c r="AV1971"/>
  <c r="AW3385"/>
  <c r="AW3509"/>
  <c r="AV3374"/>
  <c r="AU2273"/>
  <c r="AV3908"/>
  <c r="AU3169"/>
  <c r="AW2282"/>
  <c r="AV3435"/>
  <c r="AV1940"/>
  <c r="AW3529"/>
  <c r="AU2134"/>
  <c r="AU2803"/>
  <c r="AW3933"/>
  <c r="AW1021"/>
  <c r="AW2786"/>
  <c r="AW3866"/>
  <c r="AV1075"/>
  <c r="AU2266"/>
  <c r="AU2881"/>
  <c r="AU3660"/>
  <c r="AW1613"/>
  <c r="AV1550"/>
  <c r="AU2285"/>
  <c r="AW1118"/>
  <c r="AV1017"/>
  <c r="AU1030"/>
  <c r="AW3675"/>
  <c r="AU3952"/>
  <c r="AV1862"/>
  <c r="AU3630"/>
  <c r="AW3413"/>
  <c r="AV3912"/>
  <c r="AU3082"/>
  <c r="AW1155"/>
  <c r="AU2007"/>
  <c r="AU1827"/>
  <c r="AU1429"/>
  <c r="AU2506"/>
  <c r="AV3915"/>
  <c r="AW3578"/>
  <c r="AW1073"/>
  <c r="AW2870"/>
  <c r="AW1263"/>
  <c r="AW2044"/>
  <c r="AW3659"/>
  <c r="AW1800"/>
  <c r="AU3728"/>
  <c r="AU1535"/>
  <c r="AW1880"/>
  <c r="AU3837"/>
  <c r="AU1910"/>
  <c r="AW2707"/>
  <c r="AW1761"/>
  <c r="AU2190"/>
  <c r="AV3729"/>
  <c r="AW1185"/>
  <c r="AU2668"/>
  <c r="AV1157"/>
  <c r="AU3851"/>
  <c r="AV1586"/>
  <c r="AV2167"/>
  <c r="AW3304"/>
  <c r="AU3121"/>
  <c r="AU2413"/>
  <c r="AV2041"/>
  <c r="AV1391"/>
  <c r="AU1269"/>
  <c r="AU3827"/>
  <c r="AV1230"/>
  <c r="AW1902"/>
  <c r="AV1049"/>
  <c r="AU2274"/>
  <c r="AV2726"/>
  <c r="AW1215"/>
  <c r="AW1679"/>
  <c r="AV3346"/>
  <c r="AV2807"/>
  <c r="AV3039"/>
  <c r="AW2945"/>
  <c r="AV2482"/>
  <c r="AV2288"/>
  <c r="AW3161"/>
  <c r="AU3148"/>
  <c r="AW1732"/>
  <c r="AW3355"/>
  <c r="AW3741"/>
  <c r="AU3386"/>
  <c r="AV3049"/>
  <c r="AW3692"/>
  <c r="AU2899"/>
  <c r="AW1751"/>
  <c r="AW1431"/>
  <c r="AV3071"/>
  <c r="AU2699"/>
  <c r="AV1314"/>
  <c r="AW3184"/>
  <c r="AU1184"/>
  <c r="AW3140"/>
  <c r="AW2362"/>
  <c r="AU1462"/>
  <c r="AW2645"/>
  <c r="AW3033"/>
  <c r="AV2132"/>
  <c r="AV3903"/>
  <c r="AU3187"/>
  <c r="AW3218"/>
  <c r="AW1712"/>
  <c r="AU3451"/>
  <c r="AU3052"/>
  <c r="AW2741"/>
  <c r="AW1353"/>
  <c r="AV2214"/>
  <c r="AV1668"/>
  <c r="AV3573"/>
  <c r="AU2387"/>
  <c r="AU2836"/>
  <c r="AV2759"/>
  <c r="AV1182"/>
  <c r="AW2559"/>
  <c r="AW1330"/>
  <c r="AU2941"/>
  <c r="AW2908"/>
  <c r="AW1251"/>
  <c r="AW2246"/>
  <c r="AV3327"/>
  <c r="AW2385"/>
  <c r="AW1053"/>
  <c r="AU2456"/>
  <c r="AU1105"/>
  <c r="AU2059"/>
  <c r="AU3178"/>
  <c r="AV1309"/>
  <c r="AU3086"/>
  <c r="AV2252"/>
  <c r="AU2893"/>
  <c r="AV3642"/>
  <c r="AW2117"/>
  <c r="AU1511"/>
  <c r="AU3810"/>
  <c r="AW3585"/>
  <c r="AV3460"/>
  <c r="AV2498"/>
  <c r="AH17" a="1"/>
  <c r="AU1890"/>
  <c r="AW1989"/>
  <c r="AW2888"/>
  <c r="AV2281"/>
  <c r="AV3640"/>
  <c r="AU1758"/>
  <c r="AV1019"/>
  <c r="AV1194"/>
  <c r="AW2263"/>
  <c r="AW1496"/>
  <c r="AV1858"/>
  <c r="AU3685"/>
  <c r="AW2653"/>
  <c r="AU1383"/>
  <c r="AW1750"/>
  <c r="AU2216"/>
  <c r="AW3222"/>
  <c r="AW2354"/>
  <c r="AU2227"/>
  <c r="AV3096"/>
  <c r="AU1917"/>
  <c r="AV3401"/>
  <c r="AW3308"/>
  <c r="AW2277"/>
  <c r="AU1602"/>
  <c r="AV3060"/>
  <c r="AV3380"/>
  <c r="AW3717"/>
  <c r="AW1372"/>
  <c r="AV1856"/>
  <c r="AW2088"/>
  <c r="AW1457"/>
  <c r="AV2270"/>
  <c r="AW2783"/>
  <c r="AV3807"/>
  <c r="AU2976"/>
  <c r="AW3047"/>
  <c r="AW2996"/>
  <c r="AV1943"/>
  <c r="AU1882"/>
  <c r="AU3649"/>
  <c r="AW3482"/>
  <c r="AV2187"/>
  <c r="AW1220"/>
  <c r="AW1074"/>
  <c r="AW3959"/>
  <c r="AV3568"/>
  <c r="AU2365"/>
  <c r="AW2713"/>
  <c r="AW2267"/>
  <c r="AV2607"/>
  <c r="AV2341"/>
  <c r="AW2301"/>
  <c r="AU1583"/>
  <c r="AU1481"/>
  <c r="AV2402"/>
  <c r="AV2743"/>
  <c r="AW2962"/>
  <c r="AW2157"/>
  <c r="AU1007"/>
  <c r="AV1926"/>
  <c r="AW1581"/>
  <c r="AU1378"/>
  <c r="AV1565"/>
  <c r="AU3551"/>
  <c r="AU1683"/>
  <c r="AU3859"/>
  <c r="AV3466"/>
  <c r="AV1894"/>
  <c r="AU2874"/>
  <c r="AU3935"/>
  <c r="AU1716"/>
  <c r="AV3697"/>
  <c r="AW2026"/>
  <c r="AU2744"/>
  <c r="AV1362"/>
  <c r="AU1271"/>
  <c r="AW2406"/>
  <c r="AU3315"/>
  <c r="AW3549"/>
  <c r="AW1661"/>
  <c r="AU1798"/>
  <c r="AW1815"/>
  <c r="AU2427"/>
  <c r="AW2439"/>
  <c r="AU1794"/>
  <c r="AV2873"/>
  <c r="AU3795"/>
  <c r="AW3264"/>
  <c r="AW3149"/>
  <c r="AW3201"/>
  <c r="AU3171"/>
  <c r="AV1988"/>
  <c r="AV2900"/>
  <c r="AU1191"/>
  <c r="AW3756"/>
  <c r="AW1779"/>
  <c r="AW2206"/>
  <c r="AU3352"/>
  <c r="AU1793"/>
  <c r="AV3416"/>
  <c r="AW1589"/>
  <c r="AU3062"/>
  <c r="AV3399"/>
  <c r="AU3825"/>
  <c r="AU2099"/>
  <c r="AW2708"/>
  <c r="AW1158"/>
  <c r="AU3282"/>
  <c r="AW1261"/>
  <c r="AV3019"/>
  <c r="AU2942"/>
  <c r="AW2921"/>
  <c r="AU3279"/>
  <c r="AV3620"/>
  <c r="AW2822"/>
  <c r="AU1811"/>
  <c r="AU1651"/>
  <c r="AU1552"/>
  <c r="AU3067"/>
  <c r="AV3673"/>
  <c r="AV2300"/>
  <c r="AU2922"/>
  <c r="AW2852"/>
  <c r="AW1889"/>
  <c r="AW2174"/>
  <c r="AU1054"/>
  <c r="AU2869"/>
  <c r="AV2958"/>
  <c r="AV3065"/>
  <c r="AU3309"/>
  <c r="AV3984"/>
  <c r="AV1508"/>
  <c r="AU2779"/>
  <c r="AW2226"/>
  <c r="AW2163"/>
  <c r="AU3300"/>
  <c r="AW1692"/>
  <c r="AW1098"/>
  <c r="AU2025"/>
  <c r="AU3831"/>
  <c r="AW1297"/>
  <c r="AW3977"/>
  <c r="AU3318"/>
  <c r="AV1425"/>
  <c r="AV3896"/>
  <c r="AU3097"/>
  <c r="AV2948"/>
  <c r="AV1461"/>
  <c r="AU3106"/>
  <c r="AU3072"/>
  <c r="AV2859"/>
  <c r="AV1338"/>
  <c r="AU2651"/>
  <c r="AW1256"/>
  <c r="AV1660"/>
  <c r="AV2199"/>
  <c r="AV1189"/>
  <c r="AW2764"/>
  <c r="AW1178"/>
  <c r="AU1850"/>
  <c r="AV3145"/>
  <c r="AV2000"/>
  <c r="AW1227"/>
  <c r="AV1367"/>
  <c r="AV3074"/>
  <c r="AW1128"/>
  <c r="AW2771"/>
  <c r="AU2592"/>
  <c r="AW1381"/>
  <c r="AV3323"/>
  <c r="AU3628"/>
  <c r="AV1623"/>
  <c r="AW3117"/>
  <c r="AV3447"/>
  <c r="AU1619"/>
  <c r="AV1084"/>
  <c r="AW1987"/>
  <c r="AW1278"/>
  <c r="AW2656"/>
  <c r="AU1789"/>
  <c r="AW3597"/>
  <c r="AV1307"/>
  <c r="AW3397"/>
  <c r="AU3034"/>
  <c r="AV1664"/>
  <c r="AW2149"/>
  <c r="AW3938"/>
  <c r="AV2316"/>
  <c r="AV1778"/>
  <c r="AV1904"/>
  <c r="AV3177"/>
  <c r="AU1842"/>
  <c r="AV1773"/>
  <c r="AW3783"/>
  <c r="AW3241"/>
  <c r="AV1752"/>
  <c r="AU1390"/>
  <c r="AW3486"/>
  <c r="AU2218"/>
  <c r="AV1103"/>
  <c r="AU2538"/>
  <c r="AV2200"/>
  <c r="AV2985"/>
  <c r="AV1491"/>
  <c r="AV1571"/>
  <c r="AU2880"/>
  <c r="AV1652"/>
  <c r="AV1260"/>
  <c r="AV1048"/>
  <c r="AU1580"/>
  <c r="AV1659"/>
  <c r="AW3063"/>
  <c r="AV1211"/>
  <c r="AW3968"/>
  <c r="AV1499"/>
  <c r="AU3847"/>
  <c r="AW3953"/>
  <c r="AU2834"/>
  <c r="AV2575"/>
  <c r="AU2383"/>
  <c r="AW2994"/>
  <c r="AV3848"/>
  <c r="AW3138"/>
  <c r="AV2639"/>
  <c r="AV1847"/>
  <c r="AV1736"/>
  <c r="AW1845"/>
  <c r="AU1596"/>
  <c r="AV3494"/>
  <c r="AV2087"/>
  <c r="AV1270"/>
  <c r="AV1475"/>
  <c r="AV3296"/>
  <c r="AV3788"/>
  <c r="AW2886"/>
  <c r="AW3888"/>
  <c r="AW3439"/>
  <c r="AU1605"/>
  <c r="AV3487"/>
  <c r="AU2408"/>
  <c r="AV3844"/>
  <c r="AV2399"/>
  <c r="AW3540"/>
  <c r="AV3574"/>
  <c r="AW3878"/>
  <c r="AU3088"/>
  <c r="AW2233"/>
  <c r="AV3929"/>
  <c r="AV3535"/>
  <c r="AU2110"/>
  <c r="AW2588"/>
  <c r="AW1817"/>
  <c r="AW2755"/>
  <c r="AU3350"/>
  <c r="AW2918"/>
  <c r="AU2333"/>
  <c r="AU3765"/>
  <c r="AV1576"/>
  <c r="AV3384"/>
  <c r="AU1715"/>
  <c r="AW3378"/>
  <c r="AW2978"/>
  <c r="AW2306"/>
  <c r="AU3611"/>
  <c r="AW2318"/>
  <c r="AW2528"/>
  <c r="AV2172"/>
  <c r="AV2627"/>
  <c r="AU1655"/>
  <c r="AU2603"/>
  <c r="AU3229"/>
  <c r="AV1106"/>
  <c r="AU3349"/>
  <c r="AU2808"/>
  <c r="AU3488"/>
  <c r="AU1124"/>
  <c r="AV3316"/>
  <c r="AV1156"/>
  <c r="AU1445"/>
  <c r="AW1430"/>
  <c r="AW3527"/>
  <c r="AU2327"/>
  <c r="AU1152"/>
  <c r="AV1918"/>
  <c r="AU2356"/>
  <c r="AV2346"/>
  <c r="AW2386"/>
  <c r="AV2325"/>
  <c r="AV3493"/>
  <c r="AV2937"/>
  <c r="AU1945"/>
  <c r="AV1252"/>
  <c r="AV2545"/>
  <c r="AW3682"/>
  <c r="AU2855"/>
  <c r="AV1824"/>
  <c r="AW1957"/>
  <c r="AW1504"/>
  <c r="AW2448"/>
  <c r="AV2414"/>
  <c r="AU3036"/>
  <c r="AU1762"/>
  <c r="AW3077"/>
  <c r="AV3857"/>
  <c r="AV3872"/>
  <c r="AW2486"/>
  <c r="AW1642"/>
  <c r="AV1663"/>
  <c r="AU1563"/>
  <c r="AW2400"/>
  <c r="AV3130"/>
  <c r="AU1734"/>
  <c r="AW1108"/>
  <c r="AU3614"/>
  <c r="AU2806"/>
  <c r="AW1838"/>
  <c r="AW2373"/>
  <c r="AW1441"/>
  <c r="AV2860"/>
  <c r="AV2560"/>
  <c r="AV3337"/>
  <c r="AV3553"/>
  <c r="AU2136"/>
  <c r="AW2474"/>
  <c r="AW2954"/>
  <c r="AU2523"/>
  <c r="AU2502"/>
  <c r="AU1806"/>
  <c r="AW3436"/>
  <c r="AU2360"/>
  <c r="AV1283"/>
  <c r="AV3452"/>
  <c r="AW1470"/>
  <c r="AV1432"/>
  <c r="AW2554"/>
  <c r="AV1524"/>
  <c r="AV2681"/>
  <c r="AU3507"/>
  <c r="AU1024"/>
  <c r="AW3619"/>
  <c r="AW2739"/>
  <c r="AV2257"/>
  <c r="AU2475"/>
  <c r="AU2484"/>
  <c r="AV2667"/>
  <c r="AW1277"/>
  <c r="AW2555"/>
  <c r="AW2780"/>
  <c r="AV3789"/>
  <c r="AW1921"/>
  <c r="AW3963"/>
  <c r="AV2308"/>
  <c r="AV1148"/>
  <c r="AW3718"/>
  <c r="AW2150"/>
  <c r="AU2075"/>
  <c r="AW3064"/>
  <c r="AW2868"/>
  <c r="AU2794"/>
  <c r="AW1232"/>
  <c r="AW2269"/>
  <c r="AU3909"/>
  <c r="AW1200"/>
  <c r="AV2727"/>
  <c r="AU1394"/>
  <c r="AV1154"/>
  <c r="AU3183"/>
  <c r="AW3757"/>
  <c r="AV2141"/>
  <c r="AU1315"/>
  <c r="AV2525"/>
  <c r="AW2376"/>
  <c r="AW1887"/>
  <c r="AW2019"/>
  <c r="AV1982"/>
  <c r="AV3228"/>
  <c r="AV2393"/>
  <c r="AV1369"/>
  <c r="AU3558"/>
  <c r="AW2179"/>
  <c r="AU1333"/>
  <c r="AV2644"/>
  <c r="AU2751"/>
  <c r="AV2061"/>
  <c r="AV2076"/>
  <c r="AU1737"/>
  <c r="AW3365"/>
  <c r="AV2156"/>
  <c r="AU2015"/>
  <c r="AU3565"/>
  <c r="AW3792"/>
  <c r="AW2719"/>
  <c r="AU3191"/>
  <c r="AU2503"/>
  <c r="AW2139"/>
  <c r="AW3631"/>
  <c r="AU1356"/>
  <c r="AU1837"/>
  <c r="AV2526"/>
  <c r="AU1572"/>
  <c r="AV3079"/>
  <c r="AV3448"/>
  <c r="AV3428"/>
  <c r="AV2159"/>
  <c r="AV2228"/>
  <c r="AW2577"/>
  <c r="AU3192"/>
  <c r="AW1976"/>
  <c r="AW2247"/>
  <c r="AW3132"/>
  <c r="AW1896"/>
  <c r="AU3200"/>
  <c r="AU3059"/>
  <c r="AW1357"/>
  <c r="AV1497"/>
  <c r="AV2620"/>
  <c r="AV1308"/>
  <c r="AV1421"/>
  <c r="AU1323"/>
  <c r="AU2903"/>
  <c r="AU1983"/>
  <c r="AV2691"/>
  <c r="AV2296"/>
  <c r="AU2889"/>
  <c r="AV2833"/>
  <c r="AU2433"/>
  <c r="AW3150"/>
  <c r="AV2541"/>
  <c r="AU2720"/>
  <c r="AW1403"/>
  <c r="AU2828"/>
  <c r="AW1531"/>
  <c r="AV2983"/>
  <c r="AW1415"/>
  <c r="AV3035"/>
  <c r="AW1507"/>
  <c r="AU3557"/>
  <c r="AV3454"/>
  <c r="AU1784"/>
  <c r="AU2140"/>
  <c r="AU3520"/>
  <c r="AW1877"/>
  <c r="AW3956"/>
  <c r="AV3414"/>
  <c r="AW3533"/>
  <c r="AW2293"/>
  <c r="AU1032"/>
  <c r="AU2790"/>
  <c r="AV3472"/>
  <c r="AV3546"/>
  <c r="AW3090"/>
  <c r="AV2298"/>
  <c r="AU2432"/>
  <c r="AV1114"/>
  <c r="AU1368"/>
  <c r="AV1386"/>
  <c r="AV1748"/>
  <c r="AV1532"/>
  <c r="AV3341"/>
  <c r="AW2687"/>
  <c r="AU1120"/>
  <c r="AV2537"/>
  <c r="AV1014"/>
  <c r="AU2492"/>
  <c r="AU2389"/>
  <c r="AW3181"/>
  <c r="AV3721"/>
  <c r="AW1883"/>
  <c r="AU1422"/>
  <c r="AV3091"/>
  <c r="AU3444"/>
  <c r="AW2621"/>
  <c r="AW3232"/>
  <c r="AU1226"/>
  <c r="AV1582"/>
  <c r="AW1956"/>
  <c r="AW3607"/>
  <c r="AW1629"/>
  <c r="AU2913"/>
  <c r="AW3134"/>
  <c r="AW1590"/>
  <c r="AV3695"/>
  <c r="AV2702"/>
  <c r="AW3804"/>
  <c r="AU2609"/>
  <c r="AV2309"/>
  <c r="AW2082"/>
  <c r="AV1267"/>
  <c r="AV1067"/>
  <c r="AV2733"/>
  <c r="AW2724"/>
  <c r="AW2348"/>
  <c r="AV3889"/>
  <c r="AU2512"/>
  <c r="AV2890"/>
  <c r="AU3934"/>
  <c r="AV3021"/>
  <c r="AV1233"/>
  <c r="AU3502"/>
  <c r="AU1816"/>
  <c r="AW2366"/>
  <c r="AV1395"/>
  <c r="AW1744"/>
  <c r="AW1740"/>
  <c r="AW1606"/>
  <c r="AU1562"/>
  <c r="AU1197"/>
  <c r="AU3906"/>
  <c r="AU1790"/>
  <c r="AV3484"/>
  <c r="AW3879"/>
  <c r="AW2151"/>
  <c r="AW2338"/>
  <c r="AW1927"/>
  <c r="AW1238"/>
  <c r="AV1388"/>
  <c r="AV1728"/>
  <c r="AW3093"/>
  <c r="AW1447"/>
  <c r="AW2910"/>
  <c r="AU2641"/>
  <c r="AW1096"/>
  <c r="AV3257"/>
  <c r="AU1559"/>
  <c r="AV1879"/>
  <c r="AV2606"/>
  <c r="AW2657"/>
  <c r="AW3415"/>
  <c r="AV3865"/>
  <c r="AV1986"/>
  <c r="AW1311"/>
  <c r="AV2511"/>
  <c r="AV1700"/>
  <c r="AV3182"/>
  <c r="AV1147"/>
  <c r="AW1295"/>
  <c r="AV3110"/>
  <c r="AW2142"/>
  <c r="AU3790"/>
  <c r="AU3648"/>
  <c r="AV1453"/>
  <c r="AW3829"/>
  <c r="AU1821"/>
  <c r="AV1116"/>
  <c r="AW3022"/>
  <c r="AU2991"/>
  <c r="AW2284"/>
  <c r="AW3446"/>
  <c r="AU2102"/>
  <c r="AU3588"/>
  <c r="AV3742"/>
  <c r="AV1539"/>
  <c r="AU2587"/>
  <c r="AV2927"/>
  <c r="AV1393"/>
  <c r="AV3858"/>
  <c r="AW1463"/>
  <c r="AW1446"/>
  <c r="AW2799"/>
  <c r="AV2539"/>
  <c r="AU3297"/>
  <c r="AU2826"/>
  <c r="AV3240"/>
  <c r="AU1216"/>
  <c r="AU2848"/>
  <c r="AW3500"/>
  <c r="AW2950"/>
  <c r="AU2429"/>
  <c r="AV1967"/>
  <c r="AV1341"/>
  <c r="AU2473"/>
  <c r="AV3838"/>
  <c r="AU2065"/>
  <c r="AU2283"/>
  <c r="AV1006"/>
  <c r="AU2147"/>
  <c r="AV3431"/>
  <c r="AU1849"/>
  <c r="AU2097"/>
  <c r="AV3175"/>
  <c r="AU1016"/>
  <c r="AW3419"/>
  <c r="AU3940"/>
  <c r="AV2358"/>
  <c r="AU3724"/>
  <c r="AW2883"/>
  <c r="AU2761"/>
  <c r="AW2638"/>
  <c r="AU1237"/>
  <c r="AW2355"/>
  <c r="AV3227"/>
  <c r="AU2964"/>
  <c r="AW2986"/>
  <c r="AW3705"/>
  <c r="AU1469"/>
  <c r="AW3947"/>
  <c r="AW3554"/>
  <c r="AV1706"/>
  <c r="AW2955"/>
  <c r="AU2107"/>
  <c r="AV2421"/>
  <c r="AV1035"/>
  <c r="AW3334"/>
  <c r="AV2411"/>
  <c r="AV1603"/>
  <c r="AV2472"/>
  <c r="AV3911"/>
  <c r="AV2443"/>
  <c r="AW1020"/>
  <c r="AU3975"/>
  <c r="AW3485"/>
  <c r="AW1165"/>
  <c r="AU3769"/>
  <c r="AV2188"/>
  <c r="AU2116"/>
  <c r="AU2796"/>
  <c r="AV1188"/>
  <c r="AU2196"/>
  <c r="AU1173"/>
  <c r="AU3980"/>
  <c r="AW2178"/>
  <c r="AW3683"/>
  <c r="AW1027"/>
  <c r="AU2317"/>
  <c r="AW3370"/>
  <c r="AU3767"/>
  <c r="AW2368"/>
  <c r="AV3135"/>
  <c r="AU1207"/>
  <c r="AW2396"/>
  <c r="AV3666"/>
  <c r="AV3776"/>
  <c r="AU1667"/>
  <c r="AV1392"/>
  <c r="AW1937"/>
  <c r="AW2077"/>
  <c r="AU3423"/>
  <c r="AU3830"/>
  <c r="AW3376"/>
  <c r="AU2845"/>
  <c r="AV2849"/>
  <c r="AV1570"/>
  <c r="AU1836"/>
  <c r="AU1467"/>
  <c r="AW1808"/>
  <c r="AW1092"/>
  <c r="AW3389"/>
  <c r="AU2734"/>
  <c r="AU2307"/>
  <c r="AU3234"/>
  <c r="AV1966"/>
  <c r="AU2839"/>
  <c r="AU1682"/>
  <c r="AW3932"/>
  <c r="AU3670"/>
  <c r="AU3923"/>
  <c r="AU2677"/>
  <c r="AU3778"/>
  <c r="AU3194"/>
  <c r="AV1454"/>
  <c r="AU3425"/>
  <c r="AW3253"/>
  <c r="AV3402"/>
  <c r="AW3511"/>
  <c r="AW2422"/>
  <c r="AU3680"/>
  <c r="AU1718"/>
  <c r="AW2558"/>
  <c r="AV3850"/>
  <c r="AV1222"/>
  <c r="AW1002"/>
  <c r="AV2926"/>
  <c r="AU3377"/>
  <c r="AV3781"/>
  <c r="AV2891"/>
  <c r="AV2742"/>
  <c r="AW1464"/>
  <c r="AU3001"/>
  <c r="AU1822"/>
  <c r="AV2816"/>
  <c r="AV2447"/>
  <c r="AV1997"/>
  <c r="AU2843"/>
  <c r="AV2010"/>
  <c r="AU1705"/>
  <c r="AV2173"/>
  <c r="AV1875"/>
  <c r="AW2451"/>
  <c r="AV3412"/>
  <c r="AU1113"/>
  <c r="AV2662"/>
  <c r="AV3262"/>
  <c r="AW2981"/>
  <c r="AU2938"/>
  <c r="AV2650"/>
  <c r="AU2995"/>
  <c r="AV2248"/>
  <c r="AU1488"/>
  <c r="AU2968"/>
  <c r="AW1898"/>
  <c r="AU2714"/>
  <c r="AU1638"/>
  <c r="AU1525"/>
  <c r="AW2583"/>
  <c r="AW2629"/>
  <c r="AU2119"/>
  <c r="AU2500"/>
  <c r="AV1695"/>
  <c r="AW3256"/>
  <c r="AU2730"/>
  <c r="AW3504"/>
  <c r="AW3593"/>
  <c r="AV2935"/>
  <c r="AW3335"/>
  <c r="AV1567"/>
  <c r="AV2279"/>
  <c r="AW1623"/>
  <c r="AW3398"/>
  <c r="AU3930"/>
  <c r="AU3117"/>
  <c r="AV2069"/>
  <c r="AV2709"/>
  <c r="AU3447"/>
  <c r="AV3006"/>
  <c r="AU2072"/>
  <c r="AV1619"/>
  <c r="AV2637"/>
  <c r="AV3922"/>
  <c r="AW1848"/>
  <c r="AU1149"/>
  <c r="AW1869"/>
  <c r="AV3094"/>
  <c r="AW3759"/>
  <c r="AW2018"/>
  <c r="AU3709"/>
  <c r="AU3849"/>
  <c r="AW1258"/>
  <c r="AU2011"/>
  <c r="AU3291"/>
  <c r="AU2063"/>
  <c r="AU3197"/>
  <c r="AU1063"/>
  <c r="AW3846"/>
  <c r="AU1088"/>
  <c r="AU2970"/>
  <c r="AV3075"/>
  <c r="AW1307"/>
  <c r="AU1866"/>
  <c r="AU1068"/>
  <c r="AV3397"/>
  <c r="AW1179"/>
  <c r="AW3163"/>
  <c r="AV3034"/>
  <c r="AU1834"/>
  <c r="AU1756"/>
  <c r="AU1664"/>
  <c r="AW2496"/>
  <c r="AV2085"/>
  <c r="AV2149"/>
  <c r="AV3131"/>
  <c r="AW3295"/>
  <c r="AV3706"/>
  <c r="AU1218"/>
  <c r="AU3674"/>
  <c r="AU2384"/>
  <c r="AV3235"/>
  <c r="AV1757"/>
  <c r="AV2920"/>
  <c r="AW2204"/>
  <c r="AW1591"/>
  <c r="AW2235"/>
  <c r="AU3009"/>
  <c r="AV3562"/>
  <c r="AV3017"/>
  <c r="AU2129"/>
  <c r="AW2052"/>
  <c r="AV2585"/>
  <c r="AV2409"/>
  <c r="AW1329"/>
  <c r="AU1773"/>
  <c r="AV3317"/>
  <c r="AU1876"/>
  <c r="AU2876"/>
  <c r="AV2461"/>
  <c r="AU1938"/>
  <c r="AU2887"/>
  <c r="AU1955"/>
  <c r="AW3575"/>
  <c r="AV3950"/>
  <c r="AV3329"/>
  <c r="AV3653"/>
  <c r="AU3230"/>
  <c r="AW3056"/>
  <c r="AU3473"/>
  <c r="AW1673"/>
  <c r="AW3208"/>
  <c r="AV1221"/>
  <c r="AU1064"/>
  <c r="AW1095"/>
  <c r="AV2975"/>
  <c r="AU3605"/>
  <c r="AU3373"/>
  <c r="AW2749"/>
  <c r="AU3198"/>
  <c r="AV3351"/>
  <c r="AU1012"/>
  <c r="AW1159"/>
  <c r="AU1717"/>
  <c r="AU3305"/>
  <c r="AU3408"/>
  <c r="AV1105"/>
  <c r="AW3958"/>
  <c r="AV2059"/>
  <c r="AU2032"/>
  <c r="AV3178"/>
  <c r="AV3519"/>
  <c r="AU1309"/>
  <c r="AU2390"/>
  <c r="AU1924"/>
  <c r="AU1675"/>
  <c r="AU1677"/>
  <c r="AU3815"/>
  <c r="AV1406"/>
  <c r="AV2192"/>
  <c r="AU2071"/>
  <c r="AV2752"/>
  <c r="AU3258"/>
  <c r="AV1939"/>
  <c r="AW2717"/>
  <c r="AV2403"/>
  <c r="AU3237"/>
  <c r="AW3810"/>
  <c r="AV1397"/>
  <c r="AW1253"/>
  <c r="AV1536"/>
  <c r="AW3882"/>
  <c r="AU3092"/>
  <c r="AV1953"/>
  <c r="AV1643"/>
  <c r="AF17" a="1"/>
  <c r="AV1240"/>
  <c r="AW3432"/>
  <c r="AU3338"/>
  <c r="AV1412"/>
  <c r="AV2347"/>
  <c r="AV1742"/>
  <c r="AU3944"/>
  <c r="AW1969"/>
  <c r="AV3601"/>
  <c r="AU2030"/>
  <c r="AW3348"/>
  <c r="AV2005"/>
  <c r="AU2640"/>
  <c r="AV2275"/>
  <c r="AW1913"/>
  <c r="AU1992"/>
  <c r="AU1630"/>
  <c r="AW1420"/>
  <c r="AU3599"/>
  <c r="AV2980"/>
  <c r="AV2467"/>
  <c r="AW1573"/>
  <c r="AV1776"/>
  <c r="AW1375"/>
  <c r="AW3489"/>
  <c r="AV3793"/>
  <c r="AU3007"/>
  <c r="AW1169"/>
  <c r="AW1239"/>
  <c r="AU2352"/>
  <c r="AV3534"/>
  <c r="AU3170"/>
  <c r="AV2815"/>
  <c r="AV1785"/>
  <c r="AV1023"/>
  <c r="AV1042"/>
  <c r="AV2057"/>
  <c r="AU1702"/>
  <c r="AU3750"/>
  <c r="AU1999"/>
  <c r="AW1895"/>
  <c r="AW3606"/>
  <c r="AV1126"/>
  <c r="AV3313"/>
  <c r="AW2746"/>
  <c r="AU1306"/>
  <c r="AV2520"/>
  <c r="AW1893"/>
  <c r="AW3249"/>
  <c r="AV3786"/>
  <c r="AV3016"/>
  <c r="AU2660"/>
  <c r="AV1930"/>
  <c r="AU1768"/>
  <c r="AW2074"/>
  <c r="AU2455"/>
  <c r="AV2271"/>
  <c r="AU1510"/>
  <c r="AV1242"/>
  <c r="AV1519"/>
  <c r="AU2162"/>
  <c r="AV1513"/>
  <c r="AW1686"/>
  <c r="AW2814"/>
  <c r="AU1187"/>
  <c r="AV2683"/>
  <c r="AU2364"/>
  <c r="AW2792"/>
  <c r="AW3913"/>
  <c r="AV3474"/>
  <c r="AU3571"/>
  <c r="AW3751"/>
  <c r="AU2349"/>
  <c r="AW1140"/>
  <c r="AW1402"/>
  <c r="AW2748"/>
  <c r="AW2028"/>
  <c r="AW3525"/>
  <c r="AW1615"/>
  <c r="AU2551"/>
  <c r="AU1279"/>
  <c r="AV2034"/>
  <c r="AU1358"/>
  <c r="AV3420"/>
  <c r="AW2840"/>
  <c r="AW2515"/>
  <c r="AV2049"/>
  <c r="AU3719"/>
  <c r="AV1170"/>
  <c r="AW2904"/>
  <c r="AW1143"/>
  <c r="AW3587"/>
  <c r="AU3862"/>
  <c r="AV3814"/>
  <c r="AU3465"/>
  <c r="AU1670"/>
  <c r="AV2831"/>
  <c r="AU1224"/>
  <c r="AV1316"/>
  <c r="AV2260"/>
  <c r="AU2670"/>
  <c r="AU1687"/>
  <c r="AV1478"/>
  <c r="AU1161"/>
  <c r="AW3118"/>
  <c r="AW3073"/>
  <c r="AW2568"/>
  <c r="AW1769"/>
  <c r="AW2967"/>
  <c r="AU3199"/>
  <c r="AV1859"/>
  <c r="AU1223"/>
  <c r="AU2008"/>
  <c r="AV2489"/>
  <c r="AW2612"/>
  <c r="AV1699"/>
  <c r="AV2068"/>
  <c r="AW1305"/>
  <c r="AW1400"/>
  <c r="AV3629"/>
  <c r="AV2581"/>
  <c r="AU1747"/>
  <c r="AU3152"/>
  <c r="AV3311"/>
  <c r="AU3758"/>
  <c r="AU1775"/>
  <c r="AU2552"/>
  <c r="AW3103"/>
  <c r="AV1996"/>
  <c r="AV2586"/>
  <c r="AU2415"/>
  <c r="AW2195"/>
  <c r="AW1244"/>
  <c r="AU2483"/>
  <c r="AW3855"/>
  <c r="AW2795"/>
  <c r="AV2161"/>
  <c r="AU1841"/>
  <c r="AV2770"/>
  <c r="AW2572"/>
  <c r="AU2906"/>
  <c r="AU2738"/>
  <c r="AW3753"/>
  <c r="AV2326"/>
  <c r="AW2009"/>
  <c r="AV2642"/>
  <c r="AU2048"/>
  <c r="AU3146"/>
  <c r="AV2798"/>
  <c r="AV3098"/>
  <c r="AV2220"/>
  <c r="AW1171"/>
  <c r="AW3392"/>
  <c r="AW3151"/>
  <c r="AW2323"/>
  <c r="AW3817"/>
  <c r="AV1483"/>
  <c r="AU3883"/>
  <c r="AU1131"/>
  <c r="AV1949"/>
  <c r="AV1855"/>
  <c r="AW1247"/>
  <c r="AW2853"/>
  <c r="AW2417"/>
  <c r="AU2605"/>
  <c r="AV1701"/>
  <c r="AW2851"/>
  <c r="AU2042"/>
  <c r="AV1264"/>
  <c r="AW1754"/>
  <c r="AU2504"/>
  <c r="AV1857"/>
  <c r="AU1745"/>
  <c r="AW2567"/>
  <c r="AW1310"/>
  <c r="AW3691"/>
  <c r="AV2527"/>
  <c r="AW2812"/>
  <c r="AU2380"/>
  <c r="AV2145"/>
  <c r="AU1370"/>
  <c r="AW2690"/>
  <c r="AV1719"/>
  <c r="AW2615"/>
  <c r="AW2471"/>
  <c r="AU1342"/>
  <c r="AW2035"/>
  <c r="AU2778"/>
  <c r="AV2160"/>
  <c r="AU2412"/>
  <c r="AU1320"/>
  <c r="AV2022"/>
  <c r="AV3417"/>
  <c r="AW2416"/>
  <c r="AU2894"/>
  <c r="AV1008"/>
  <c r="AV1041"/>
  <c r="AV2956"/>
  <c r="AU3089"/>
  <c r="AU2563"/>
  <c r="AW2524"/>
  <c r="AV3873"/>
  <c r="AV3442"/>
  <c r="AW3531"/>
  <c r="AW2946"/>
  <c r="AV1959"/>
  <c r="AU2998"/>
  <c r="AU2909"/>
  <c r="AV3958"/>
  <c r="AW2032"/>
  <c r="AU3519"/>
  <c r="AV2390"/>
  <c r="AU1760"/>
  <c r="AU1406"/>
  <c r="AV2071"/>
  <c r="AW3258"/>
  <c r="AU3204"/>
  <c r="AU1253"/>
  <c r="AV3092"/>
  <c r="AU2351"/>
  <c r="AV2245"/>
  <c r="AW3803"/>
  <c r="AW3247"/>
  <c r="AW3694"/>
  <c r="AW3802"/>
  <c r="AV3780"/>
  <c r="AU1199"/>
  <c r="AU2186"/>
  <c r="AW2053"/>
  <c r="AW1180"/>
  <c r="AV3567"/>
  <c r="AW1062"/>
  <c r="AV1417"/>
  <c r="AU3280"/>
  <c r="AU2287"/>
  <c r="AW2144"/>
  <c r="AW1428"/>
  <c r="AW1720"/>
  <c r="AV1304"/>
  <c r="AU2092"/>
  <c r="AW2217"/>
  <c r="AV1587"/>
  <c r="AU1786"/>
  <c r="AW2395"/>
  <c r="AV2928"/>
  <c r="AW3302"/>
  <c r="AU3023"/>
  <c r="AW3325"/>
  <c r="AV2006"/>
  <c r="AW3886"/>
  <c r="AV1509"/>
  <c r="AU2444"/>
  <c r="AW2643"/>
  <c r="AW3526"/>
  <c r="AV2241"/>
  <c r="AW2628"/>
  <c r="AU3524"/>
  <c r="AW1908"/>
  <c r="AW2404"/>
  <c r="AV3960"/>
  <c r="AU1612"/>
  <c r="AW3671"/>
  <c r="AW3061"/>
  <c r="AU1521"/>
  <c r="AU1288"/>
  <c r="AU1319"/>
  <c r="AU1331"/>
  <c r="AV2215"/>
  <c r="AW3715"/>
  <c r="AW3801"/>
  <c r="AW1249"/>
  <c r="AV3979"/>
  <c r="AU1209"/>
  <c r="AV3058"/>
  <c r="AW1755"/>
  <c r="AU1495"/>
  <c r="AW3025"/>
  <c r="AW1384"/>
  <c r="AU1597"/>
  <c r="AU1812"/>
  <c r="AU1122"/>
  <c r="AW3544"/>
  <c r="AU3598"/>
  <c r="AU3919"/>
  <c r="AW3880"/>
  <c r="AV3144"/>
  <c r="AW2491"/>
  <c r="AV1291"/>
  <c r="AU3396"/>
  <c r="AV3569"/>
  <c r="AW3733"/>
  <c r="AW1861"/>
  <c r="AU3907"/>
  <c r="AV3470"/>
  <c r="AU2055"/>
  <c r="AU3361"/>
  <c r="AU2095"/>
  <c r="AW1533"/>
  <c r="AW2453"/>
  <c r="AV2353"/>
  <c r="AW1711"/>
  <c r="AU2027"/>
  <c r="AW1547"/>
  <c r="AV3018"/>
  <c r="AV3834"/>
  <c r="AU3411"/>
  <c r="AU2031"/>
  <c r="AW3820"/>
  <c r="AV3686"/>
  <c r="AU2549"/>
  <c r="AU2763"/>
  <c r="AV3437"/>
  <c r="AV3928"/>
  <c r="AU2477"/>
  <c r="AV3678"/>
  <c r="AW3613"/>
  <c r="AV1991"/>
  <c r="AW2762"/>
  <c r="AW3322"/>
  <c r="AW2210"/>
  <c r="AU1872"/>
  <c r="AW1765"/>
  <c r="AU2788"/>
  <c r="AW2212"/>
  <c r="AW1434"/>
  <c r="AV2470"/>
  <c r="AW2957"/>
  <c r="AW3608"/>
  <c r="AU1047"/>
  <c r="AV3632"/>
  <c r="AU3590"/>
  <c r="AV3224"/>
  <c r="AU3748"/>
  <c r="AW1351"/>
  <c r="AW1549"/>
  <c r="AU2601"/>
  <c r="AU2094"/>
  <c r="AW1674"/>
  <c r="AV3137"/>
  <c r="AU2697"/>
  <c r="AU3800"/>
  <c r="AV1477"/>
  <c r="AV3123"/>
  <c r="AV2648"/>
  <c r="AV1167"/>
  <c r="AW1346"/>
  <c r="AV1387"/>
  <c r="AV1585"/>
  <c r="AW2665"/>
  <c r="AW3095"/>
  <c r="AW1290"/>
  <c r="AW3207"/>
  <c r="AW2959"/>
  <c r="AU3965"/>
  <c r="AV1795"/>
  <c r="AU2820"/>
  <c r="AU3543"/>
  <c r="AV3027"/>
  <c r="AU3924"/>
  <c r="AW1505"/>
  <c r="AW3951"/>
  <c r="AW1772"/>
  <c r="AU1753"/>
  <c r="AV2768"/>
  <c r="AV2514"/>
  <c r="AU1796"/>
  <c r="AV3480"/>
  <c r="AV3645"/>
  <c r="AU1324"/>
  <c r="AV1299"/>
  <c r="AV2229"/>
  <c r="AW1527"/>
  <c r="AU1704"/>
  <c r="AU1658"/>
  <c r="AW2805"/>
  <c r="AU2457"/>
  <c r="AU2722"/>
  <c r="AV1284"/>
  <c r="AV1423"/>
  <c r="AV2626"/>
  <c r="AW1214"/>
  <c r="AU1851"/>
  <c r="AU2435"/>
  <c r="AW1907"/>
  <c r="AV2100"/>
  <c r="AW3701"/>
  <c r="AV3727"/>
  <c r="AW2143"/>
  <c r="AW3637"/>
  <c r="AU3667"/>
  <c r="AW2193"/>
  <c r="AV2979"/>
  <c r="AW3734"/>
  <c r="AW2832"/>
  <c r="AU1848"/>
  <c r="AV3759"/>
  <c r="AW3849"/>
  <c r="AW3291"/>
  <c r="AV1063"/>
  <c r="AV2970"/>
  <c r="AV1866"/>
  <c r="AV1179"/>
  <c r="AW1834"/>
  <c r="AU2496"/>
  <c r="AW3131"/>
  <c r="AW1218"/>
  <c r="AW3235"/>
  <c r="AV2204"/>
  <c r="AW3009"/>
  <c r="AW2129"/>
  <c r="AW2409"/>
  <c r="AU3317"/>
  <c r="AW2461"/>
  <c r="AV1955"/>
  <c r="AU3950"/>
  <c r="AW3230"/>
  <c r="AV1673"/>
  <c r="AW1064"/>
  <c r="AW3605"/>
  <c r="AW3198"/>
  <c r="AV1159"/>
  <c r="AW3408"/>
  <c r="D18" l="1"/>
  <c r="H100"/>
  <c r="H4"/>
  <c r="G111"/>
  <c r="B3"/>
  <c r="G39"/>
  <c r="D17"/>
  <c r="I69"/>
  <c r="I99"/>
  <c r="I37"/>
  <c r="I112"/>
  <c r="H66"/>
  <c r="G40"/>
  <c r="I65"/>
  <c r="G112"/>
  <c r="I100"/>
  <c r="I36"/>
  <c r="H63"/>
  <c r="G64"/>
  <c r="H3"/>
  <c r="AC17"/>
  <c r="I42"/>
  <c r="H67"/>
  <c r="I68"/>
  <c r="G100"/>
  <c r="H112"/>
  <c r="AC16"/>
  <c r="AB16"/>
  <c r="G37"/>
  <c r="H69"/>
  <c r="H35"/>
  <c r="H111"/>
  <c r="AB17"/>
  <c r="H68"/>
  <c r="H36"/>
  <c r="I4"/>
  <c r="H31"/>
  <c r="G5"/>
  <c r="G65"/>
  <c r="H32"/>
  <c r="H99"/>
  <c r="G69"/>
  <c r="J69" s="1"/>
  <c r="G99"/>
  <c r="G33"/>
  <c r="G35"/>
  <c r="H37"/>
  <c r="I39"/>
  <c r="I41"/>
  <c r="I33"/>
  <c r="G4"/>
  <c r="J4" s="1"/>
  <c r="H34"/>
  <c r="I38"/>
  <c r="G32"/>
  <c r="G38"/>
  <c r="D5"/>
  <c r="H38"/>
  <c r="H64"/>
  <c r="I63"/>
  <c r="D4"/>
  <c r="I5"/>
  <c r="I3"/>
  <c r="I35"/>
  <c r="H41"/>
  <c r="AC15"/>
  <c r="AD16"/>
  <c r="G34"/>
  <c r="G66"/>
  <c r="I66"/>
  <c r="H42"/>
  <c r="H65"/>
  <c r="I34"/>
  <c r="H40"/>
  <c r="G31"/>
  <c r="G63"/>
  <c r="AD17"/>
  <c r="G67"/>
  <c r="I40"/>
  <c r="I32"/>
  <c r="H33"/>
  <c r="G36"/>
  <c r="AB15"/>
  <c r="G3"/>
  <c r="G6" s="1"/>
  <c r="H5"/>
  <c r="B5"/>
  <c r="G42"/>
  <c r="H39"/>
  <c r="I111"/>
  <c r="I113" s="1"/>
  <c r="B4"/>
  <c r="G113"/>
  <c r="D3"/>
  <c r="G41"/>
  <c r="I64"/>
  <c r="I67"/>
  <c r="AD15"/>
  <c r="G68"/>
  <c r="I31"/>
  <c r="D19"/>
  <c r="G555"/>
  <c r="H559"/>
  <c r="I563"/>
  <c r="J549"/>
  <c r="C582"/>
  <c r="C583" s="1"/>
  <c r="J550"/>
  <c r="AF17"/>
  <c r="AH17"/>
  <c r="AG17"/>
  <c r="K3985"/>
  <c r="K1001"/>
  <c r="O63" a="1"/>
  <c r="O3" a="1"/>
  <c r="AW1001"/>
  <c r="AV3985"/>
  <c r="H51" a="1"/>
  <c r="I53" a="1"/>
  <c r="G77" a="1"/>
  <c r="H56" a="1"/>
  <c r="H54" a="1"/>
  <c r="G75" a="1"/>
  <c r="H75" a="1"/>
  <c r="G49" a="1"/>
  <c r="I80" a="1"/>
  <c r="I75" a="1"/>
  <c r="I56" a="1"/>
  <c r="I74" a="1"/>
  <c r="AV1001"/>
  <c r="AU3985"/>
  <c r="I50" a="1"/>
  <c r="I76" a="1"/>
  <c r="H52" a="1"/>
  <c r="H79" a="1"/>
  <c r="G55" a="1"/>
  <c r="H74" a="1"/>
  <c r="H78" a="1"/>
  <c r="G58" a="1"/>
  <c r="I12" a="1"/>
  <c r="G57" a="1"/>
  <c r="I58" a="1"/>
  <c r="H12" a="1"/>
  <c r="I49" a="1"/>
  <c r="H80" a="1"/>
  <c r="G79" a="1"/>
  <c r="I52" a="1"/>
  <c r="G78" a="1"/>
  <c r="I54" a="1"/>
  <c r="G56" a="1"/>
  <c r="AU1001"/>
  <c r="H57" a="1"/>
  <c r="I51" a="1"/>
  <c r="I79" a="1"/>
  <c r="G51" a="1"/>
  <c r="I55" a="1"/>
  <c r="G52" a="1"/>
  <c r="G74" a="1"/>
  <c r="H55" a="1"/>
  <c r="I78" a="1"/>
  <c r="H48" a="1"/>
  <c r="G47" a="1"/>
  <c r="H49" a="1"/>
  <c r="H50" a="1"/>
  <c r="G54" a="1"/>
  <c r="I77" a="1"/>
  <c r="H76" a="1"/>
  <c r="H77" a="1"/>
  <c r="G50" a="1"/>
  <c r="G12" a="1"/>
  <c r="G48" a="1"/>
  <c r="G80" a="1"/>
  <c r="H53" a="1"/>
  <c r="H47" a="1"/>
  <c r="G76" a="1"/>
  <c r="AW3985"/>
  <c r="G53" a="1"/>
  <c r="I48" a="1"/>
  <c r="I57" a="1"/>
  <c r="I47" a="1"/>
  <c r="H58" a="1"/>
  <c r="J111" l="1"/>
  <c r="J99"/>
  <c r="G101"/>
  <c r="I101"/>
  <c r="J34"/>
  <c r="G43"/>
  <c r="C584"/>
  <c r="G70"/>
  <c r="J38"/>
  <c r="J5"/>
  <c r="J41"/>
  <c r="J36"/>
  <c r="J33"/>
  <c r="J3"/>
  <c r="I43"/>
  <c r="J31"/>
  <c r="J42"/>
  <c r="I6"/>
  <c r="J32"/>
  <c r="J35"/>
  <c r="H101"/>
  <c r="H43"/>
  <c r="J37"/>
  <c r="J100"/>
  <c r="J40"/>
  <c r="B6"/>
  <c r="C6" s="1"/>
  <c r="I70"/>
  <c r="H70"/>
  <c r="J39"/>
  <c r="J63"/>
  <c r="J66"/>
  <c r="J65"/>
  <c r="J64"/>
  <c r="J112"/>
  <c r="J113" s="1"/>
  <c r="J68"/>
  <c r="J67"/>
  <c r="H113"/>
  <c r="H6"/>
  <c r="I562"/>
  <c r="H558"/>
  <c r="G554"/>
  <c r="G553"/>
  <c r="I561"/>
  <c r="J562" s="1"/>
  <c r="H557"/>
  <c r="J558" s="1"/>
  <c r="G75"/>
  <c r="G79"/>
  <c r="I74"/>
  <c r="I77"/>
  <c r="G76"/>
  <c r="H80"/>
  <c r="G56"/>
  <c r="G54"/>
  <c r="H47"/>
  <c r="I49"/>
  <c r="H58"/>
  <c r="H50"/>
  <c r="H54"/>
  <c r="H12"/>
  <c r="I56"/>
  <c r="H49"/>
  <c r="H53"/>
  <c r="I58"/>
  <c r="I54"/>
  <c r="G47"/>
  <c r="G80"/>
  <c r="G57"/>
  <c r="I47"/>
  <c r="H48"/>
  <c r="H56"/>
  <c r="I12"/>
  <c r="I75"/>
  <c r="I78"/>
  <c r="G48"/>
  <c r="G58"/>
  <c r="I57"/>
  <c r="H55"/>
  <c r="G12"/>
  <c r="H78"/>
  <c r="G78"/>
  <c r="G74"/>
  <c r="G77"/>
  <c r="H74"/>
  <c r="I80"/>
  <c r="G52"/>
  <c r="G50"/>
  <c r="G55"/>
  <c r="I48"/>
  <c r="I55"/>
  <c r="H77"/>
  <c r="H79"/>
  <c r="G49"/>
  <c r="G51"/>
  <c r="I53"/>
  <c r="H52"/>
  <c r="I52"/>
  <c r="I79"/>
  <c r="H76"/>
  <c r="I76"/>
  <c r="G53"/>
  <c r="I51"/>
  <c r="H51"/>
  <c r="I50"/>
  <c r="H75"/>
  <c r="H57"/>
  <c r="J101" l="1"/>
  <c r="K99" s="1" a="1"/>
  <c r="L100" s="1"/>
  <c r="P100" s="1"/>
  <c r="J6"/>
  <c r="J554"/>
  <c r="J76"/>
  <c r="J43"/>
  <c r="K31" s="1" a="1"/>
  <c r="M36" s="1"/>
  <c r="Q36" s="1"/>
  <c r="K111" a="1"/>
  <c r="M112" s="1"/>
  <c r="Q112" s="1"/>
  <c r="J70"/>
  <c r="K63" s="1" a="1"/>
  <c r="K3" a="1"/>
  <c r="J58"/>
  <c r="J57"/>
  <c r="J52"/>
  <c r="J47"/>
  <c r="I81"/>
  <c r="H59"/>
  <c r="J12"/>
  <c r="J50"/>
  <c r="J77"/>
  <c r="J56"/>
  <c r="J80"/>
  <c r="J54"/>
  <c r="G81"/>
  <c r="J55"/>
  <c r="J75"/>
  <c r="G59"/>
  <c r="H81"/>
  <c r="J79"/>
  <c r="J48"/>
  <c r="J51"/>
  <c r="J53"/>
  <c r="J49"/>
  <c r="I59"/>
  <c r="J74"/>
  <c r="J78"/>
  <c r="M100" l="1"/>
  <c r="Q100" s="1"/>
  <c r="K99"/>
  <c r="N99" s="1"/>
  <c r="K100"/>
  <c r="L99"/>
  <c r="M99"/>
  <c r="Q99" s="1"/>
  <c r="Q101" s="1"/>
  <c r="K111"/>
  <c r="O111" s="1"/>
  <c r="M32"/>
  <c r="Q32" s="1"/>
  <c r="M39"/>
  <c r="Q39" s="1"/>
  <c r="K37"/>
  <c r="O37" s="1"/>
  <c r="L39"/>
  <c r="P39" s="1"/>
  <c r="K38"/>
  <c r="O38" s="1"/>
  <c r="K42"/>
  <c r="O42" s="1"/>
  <c r="M34"/>
  <c r="Q34" s="1"/>
  <c r="K35"/>
  <c r="O35" s="1"/>
  <c r="L36"/>
  <c r="P36" s="1"/>
  <c r="K39"/>
  <c r="O39" s="1"/>
  <c r="L33"/>
  <c r="P33" s="1"/>
  <c r="L40"/>
  <c r="P40" s="1"/>
  <c r="M38"/>
  <c r="Q38" s="1"/>
  <c r="L31"/>
  <c r="P31" s="1"/>
  <c r="M42"/>
  <c r="Q42" s="1"/>
  <c r="M41"/>
  <c r="Q41" s="1"/>
  <c r="L37"/>
  <c r="P37" s="1"/>
  <c r="L111"/>
  <c r="P111" s="1"/>
  <c r="L34"/>
  <c r="P34" s="1"/>
  <c r="L32"/>
  <c r="P32" s="1"/>
  <c r="M31"/>
  <c r="Q31" s="1"/>
  <c r="K36"/>
  <c r="O36" s="1"/>
  <c r="M33"/>
  <c r="Q33" s="1"/>
  <c r="L38"/>
  <c r="P38" s="1"/>
  <c r="K31"/>
  <c r="O31" s="1"/>
  <c r="L42"/>
  <c r="P42" s="1"/>
  <c r="M40"/>
  <c r="Q40" s="1"/>
  <c r="L112"/>
  <c r="P112" s="1"/>
  <c r="K112"/>
  <c r="O112" s="1"/>
  <c r="K33"/>
  <c r="O33" s="1"/>
  <c r="K41"/>
  <c r="O41" s="1"/>
  <c r="M37"/>
  <c r="Q37" s="1"/>
  <c r="K40"/>
  <c r="O40" s="1"/>
  <c r="K34"/>
  <c r="O34" s="1"/>
  <c r="L41"/>
  <c r="P41" s="1"/>
  <c r="K32"/>
  <c r="O32" s="1"/>
  <c r="L35"/>
  <c r="P35" s="1"/>
  <c r="M35"/>
  <c r="Q35" s="1"/>
  <c r="M111"/>
  <c r="M113" s="1"/>
  <c r="K5"/>
  <c r="K3"/>
  <c r="K4"/>
  <c r="M3"/>
  <c r="M4"/>
  <c r="Q4" s="1"/>
  <c r="L3"/>
  <c r="M5"/>
  <c r="Q5" s="1"/>
  <c r="L4"/>
  <c r="P4" s="1"/>
  <c r="L5"/>
  <c r="P5" s="1"/>
  <c r="O100"/>
  <c r="R100" s="1"/>
  <c r="K65"/>
  <c r="M66"/>
  <c r="Q66" s="1"/>
  <c r="M68"/>
  <c r="Q68" s="1"/>
  <c r="L65"/>
  <c r="P65" s="1"/>
  <c r="M67"/>
  <c r="Q67" s="1"/>
  <c r="L67"/>
  <c r="P67" s="1"/>
  <c r="K67"/>
  <c r="L68"/>
  <c r="P68" s="1"/>
  <c r="K63"/>
  <c r="M63"/>
  <c r="K69"/>
  <c r="K68"/>
  <c r="L69"/>
  <c r="P69" s="1"/>
  <c r="M64"/>
  <c r="Q64" s="1"/>
  <c r="M65"/>
  <c r="Q65" s="1"/>
  <c r="L63"/>
  <c r="K66"/>
  <c r="L66"/>
  <c r="P66" s="1"/>
  <c r="K64"/>
  <c r="L64"/>
  <c r="P64" s="1"/>
  <c r="M69"/>
  <c r="Q69" s="1"/>
  <c r="P99"/>
  <c r="P101" s="1"/>
  <c r="L101"/>
  <c r="J59"/>
  <c r="L58" s="1"/>
  <c r="P58" s="1"/>
  <c r="J81"/>
  <c r="K79" s="1"/>
  <c r="K101" l="1"/>
  <c r="R36"/>
  <c r="O99"/>
  <c r="O101" s="1"/>
  <c r="M101"/>
  <c r="N100"/>
  <c r="L113"/>
  <c r="N39"/>
  <c r="K113"/>
  <c r="N101"/>
  <c r="N36"/>
  <c r="R34"/>
  <c r="N42"/>
  <c r="R35"/>
  <c r="Q111"/>
  <c r="Q113" s="1"/>
  <c r="N33"/>
  <c r="R39"/>
  <c r="R40"/>
  <c r="N34"/>
  <c r="R42"/>
  <c r="N31"/>
  <c r="N40"/>
  <c r="R33"/>
  <c r="N35"/>
  <c r="N111"/>
  <c r="R32"/>
  <c r="N32"/>
  <c r="P113"/>
  <c r="L77"/>
  <c r="L43"/>
  <c r="M43"/>
  <c r="N41"/>
  <c r="N112"/>
  <c r="K43"/>
  <c r="N38"/>
  <c r="R37"/>
  <c r="P43"/>
  <c r="R38"/>
  <c r="R41"/>
  <c r="N37"/>
  <c r="N64"/>
  <c r="O64"/>
  <c r="R64" s="1"/>
  <c r="N5"/>
  <c r="O5"/>
  <c r="R5" s="1"/>
  <c r="O113"/>
  <c r="L70"/>
  <c r="P63"/>
  <c r="P70" s="1"/>
  <c r="N68"/>
  <c r="O68"/>
  <c r="R68" s="1"/>
  <c r="L6"/>
  <c r="P3"/>
  <c r="P6" s="1"/>
  <c r="N3"/>
  <c r="K6"/>
  <c r="O3"/>
  <c r="N67"/>
  <c r="O67"/>
  <c r="R67" s="1"/>
  <c r="O43"/>
  <c r="R31"/>
  <c r="N66"/>
  <c r="O66"/>
  <c r="R66" s="1"/>
  <c r="K70"/>
  <c r="N63"/>
  <c r="O63"/>
  <c r="N65"/>
  <c r="O65"/>
  <c r="R65" s="1"/>
  <c r="N4"/>
  <c r="O4"/>
  <c r="R4" s="1"/>
  <c r="K77"/>
  <c r="R112"/>
  <c r="N69"/>
  <c r="O69"/>
  <c r="R69" s="1"/>
  <c r="R99"/>
  <c r="R101" s="1"/>
  <c r="M70"/>
  <c r="Q63"/>
  <c r="Q70" s="1"/>
  <c r="M6"/>
  <c r="Q3"/>
  <c r="Q6" s="1"/>
  <c r="Q43"/>
  <c r="M78"/>
  <c r="L78"/>
  <c r="M76"/>
  <c r="M50"/>
  <c r="Q50" s="1"/>
  <c r="K51"/>
  <c r="O51" s="1"/>
  <c r="M75"/>
  <c r="L80"/>
  <c r="L49"/>
  <c r="P49" s="1"/>
  <c r="L48"/>
  <c r="P48" s="1"/>
  <c r="M77"/>
  <c r="M52"/>
  <c r="Q52" s="1"/>
  <c r="K47"/>
  <c r="O47" s="1"/>
  <c r="L47"/>
  <c r="L56"/>
  <c r="P56" s="1"/>
  <c r="L51"/>
  <c r="P51" s="1"/>
  <c r="L54"/>
  <c r="P54" s="1"/>
  <c r="K57"/>
  <c r="O57" s="1"/>
  <c r="K58"/>
  <c r="O58" s="1"/>
  <c r="L50"/>
  <c r="P50" s="1"/>
  <c r="K49"/>
  <c r="O49" s="1"/>
  <c r="K48"/>
  <c r="M49"/>
  <c r="Q49" s="1"/>
  <c r="M53"/>
  <c r="Q53" s="1"/>
  <c r="L55"/>
  <c r="P55" s="1"/>
  <c r="K52"/>
  <c r="O52" s="1"/>
  <c r="M54"/>
  <c r="Q54" s="1"/>
  <c r="L52"/>
  <c r="P52" s="1"/>
  <c r="M51"/>
  <c r="Q51" s="1"/>
  <c r="M48"/>
  <c r="Q48" s="1"/>
  <c r="K75"/>
  <c r="K80"/>
  <c r="L74"/>
  <c r="M57"/>
  <c r="Q57" s="1"/>
  <c r="M79"/>
  <c r="K55"/>
  <c r="L57"/>
  <c r="P57" s="1"/>
  <c r="L53"/>
  <c r="P53" s="1"/>
  <c r="M55"/>
  <c r="Q55" s="1"/>
  <c r="K50"/>
  <c r="K76"/>
  <c r="K74"/>
  <c r="M80"/>
  <c r="K78"/>
  <c r="L75"/>
  <c r="M47"/>
  <c r="Q47" s="1"/>
  <c r="M58"/>
  <c r="Q58" s="1"/>
  <c r="K56"/>
  <c r="K53"/>
  <c r="O53" s="1"/>
  <c r="K54"/>
  <c r="O54" s="1"/>
  <c r="M56"/>
  <c r="Q56" s="1"/>
  <c r="L79"/>
  <c r="L76"/>
  <c r="M74"/>
  <c r="O74" a="1"/>
  <c r="N50" l="1"/>
  <c r="R111"/>
  <c r="R113" s="1"/>
  <c r="N77"/>
  <c r="N113"/>
  <c r="N6"/>
  <c r="N43"/>
  <c r="R43"/>
  <c r="R63"/>
  <c r="R70" s="1"/>
  <c r="O70"/>
  <c r="O6"/>
  <c r="R3"/>
  <c r="R6" s="1"/>
  <c r="N70"/>
  <c r="R58"/>
  <c r="N58"/>
  <c r="R54"/>
  <c r="R49"/>
  <c r="N49"/>
  <c r="N75"/>
  <c r="N78"/>
  <c r="N56"/>
  <c r="R53"/>
  <c r="N76"/>
  <c r="N51"/>
  <c r="K81"/>
  <c r="R57"/>
  <c r="K59"/>
  <c r="N57"/>
  <c r="N47"/>
  <c r="P47"/>
  <c r="P59" s="1"/>
  <c r="N55"/>
  <c r="N54"/>
  <c r="N48"/>
  <c r="O48"/>
  <c r="R48" s="1"/>
  <c r="L81"/>
  <c r="N80"/>
  <c r="N53"/>
  <c r="R51"/>
  <c r="O50"/>
  <c r="R50" s="1"/>
  <c r="O56"/>
  <c r="R56" s="1"/>
  <c r="R52"/>
  <c r="L59"/>
  <c r="O55"/>
  <c r="R55" s="1"/>
  <c r="N52"/>
  <c r="Q59"/>
  <c r="M59"/>
  <c r="M81"/>
  <c r="N79"/>
  <c r="N74"/>
  <c r="P76"/>
  <c r="Q80"/>
  <c r="O75"/>
  <c r="P75"/>
  <c r="P79"/>
  <c r="P74"/>
  <c r="Q75"/>
  <c r="Q74"/>
  <c r="O79"/>
  <c r="O74"/>
  <c r="P80"/>
  <c r="O76"/>
  <c r="Q79"/>
  <c r="Q76"/>
  <c r="Q77"/>
  <c r="Q78"/>
  <c r="O80"/>
  <c r="O77"/>
  <c r="P77"/>
  <c r="O78"/>
  <c r="P78"/>
  <c r="R47" l="1"/>
  <c r="R59" s="1"/>
  <c r="O59"/>
  <c r="N59"/>
  <c r="N81"/>
  <c r="R75"/>
  <c r="R77"/>
  <c r="R74"/>
  <c r="O81"/>
  <c r="P81"/>
  <c r="R80"/>
  <c r="R79"/>
  <c r="R78"/>
  <c r="R76"/>
  <c r="Q81"/>
  <c r="R81" l="1"/>
  <c r="O10" a="1"/>
  <c r="I11" a="1"/>
  <c r="G10" a="1"/>
  <c r="AG16" a="1"/>
  <c r="H106" a="1"/>
  <c r="AH16" a="1"/>
  <c r="I10" a="1"/>
  <c r="H118" a="1"/>
  <c r="AG15" a="1"/>
  <c r="H105" a="1"/>
  <c r="H10" a="1"/>
  <c r="B11" a="1"/>
  <c r="G11" a="1"/>
  <c r="H11" a="1"/>
  <c r="AG15" l="1"/>
  <c r="H105"/>
  <c r="G11"/>
  <c r="AG16"/>
  <c r="H118"/>
  <c r="H11"/>
  <c r="B11"/>
  <c r="G10"/>
  <c r="I10"/>
  <c r="I13" s="1"/>
  <c r="H106"/>
  <c r="H10"/>
  <c r="I11"/>
  <c r="AH16"/>
  <c r="G13"/>
  <c r="J11" l="1"/>
  <c r="H107"/>
  <c r="J10"/>
  <c r="H13"/>
  <c r="J13" l="1"/>
  <c r="L10" s="1"/>
  <c r="M11" l="1"/>
  <c r="Q11" s="1"/>
  <c r="M10"/>
  <c r="Q10" s="1"/>
  <c r="K11"/>
  <c r="K10"/>
  <c r="O10" s="1"/>
  <c r="L11"/>
  <c r="P11" s="1"/>
  <c r="M12"/>
  <c r="Q12" s="1"/>
  <c r="L12"/>
  <c r="P12" s="1"/>
  <c r="K12"/>
  <c r="O12" s="1"/>
  <c r="O11"/>
  <c r="P10"/>
  <c r="R11" l="1"/>
  <c r="Q13"/>
  <c r="P13"/>
  <c r="N12"/>
  <c r="M13"/>
  <c r="N10"/>
  <c r="R12"/>
  <c r="K13"/>
  <c r="L13"/>
  <c r="N11"/>
  <c r="O13"/>
  <c r="R10"/>
  <c r="D12" a="1"/>
  <c r="N13" l="1"/>
  <c r="R13"/>
  <c r="D12"/>
  <c r="D10" a="1"/>
  <c r="I117" a="1"/>
  <c r="I105" a="1"/>
  <c r="G106" a="1"/>
  <c r="H117" a="1"/>
  <c r="G105" a="1"/>
  <c r="I118" a="1"/>
  <c r="I106" a="1"/>
  <c r="G118" a="1"/>
  <c r="B10" a="1"/>
  <c r="G117" a="1"/>
  <c r="G117" l="1"/>
  <c r="B10"/>
  <c r="G118"/>
  <c r="I106"/>
  <c r="I118"/>
  <c r="J118" s="1"/>
  <c r="H117"/>
  <c r="H119" s="1"/>
  <c r="G106"/>
  <c r="J106" s="1"/>
  <c r="I105"/>
  <c r="I117"/>
  <c r="I119" s="1"/>
  <c r="D10"/>
  <c r="G105"/>
  <c r="O105" a="1"/>
  <c r="O117" a="1"/>
  <c r="AF15" a="1"/>
  <c r="AF16" a="1"/>
  <c r="D11" a="1"/>
  <c r="B12" a="1"/>
  <c r="AH15" a="1"/>
  <c r="G107" l="1"/>
  <c r="J105"/>
  <c r="J107" s="1"/>
  <c r="L106" s="1"/>
  <c r="P106" s="1"/>
  <c r="AH15"/>
  <c r="B12"/>
  <c r="D11"/>
  <c r="AF16"/>
  <c r="AF15"/>
  <c r="B13"/>
  <c r="C13" s="1"/>
  <c r="J117"/>
  <c r="J119" s="1"/>
  <c r="M118" s="1"/>
  <c r="Q118" s="1"/>
  <c r="G119"/>
  <c r="I107"/>
  <c r="L105" l="1"/>
  <c r="L107" s="1"/>
  <c r="K105"/>
  <c r="O105" s="1"/>
  <c r="L118"/>
  <c r="P118" s="1"/>
  <c r="K118"/>
  <c r="M105"/>
  <c r="M107" s="1"/>
  <c r="O118"/>
  <c r="M106"/>
  <c r="Q106" s="1"/>
  <c r="M117"/>
  <c r="K117"/>
  <c r="L117"/>
  <c r="K106"/>
  <c r="Q105" l="1"/>
  <c r="Q107" s="1"/>
  <c r="N105"/>
  <c r="R118"/>
  <c r="P105"/>
  <c r="P107" s="1"/>
  <c r="N118"/>
  <c r="L119"/>
  <c r="P117"/>
  <c r="P119" s="1"/>
  <c r="O106"/>
  <c r="R106" s="1"/>
  <c r="N106"/>
  <c r="Q117"/>
  <c r="Q119" s="1"/>
  <c r="M119"/>
  <c r="N117"/>
  <c r="K119"/>
  <c r="O117"/>
  <c r="K107"/>
  <c r="N107" l="1"/>
  <c r="N119"/>
  <c r="R105"/>
  <c r="R107" s="1"/>
  <c r="R117"/>
  <c r="R119" s="1"/>
  <c r="O119"/>
  <c r="O107"/>
</calcChain>
</file>

<file path=xl/sharedStrings.xml><?xml version="1.0" encoding="utf-8"?>
<sst xmlns="http://schemas.openxmlformats.org/spreadsheetml/2006/main" count="493" uniqueCount="168">
  <si>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</si>
  <si>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</si>
  <si>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</si>
  <si>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</si>
  <si>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</si>
  <si>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</si>
  <si>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</si>
  <si>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</si>
  <si>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</si>
  <si>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</si>
  <si>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</si>
  <si>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</si>
  <si>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</si>
  <si>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</si>
  <si>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</si>
  <si>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</si>
  <si>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</si>
  <si>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</si>
  <si>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</si>
  <si>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</si>
  <si>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</si>
  <si>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</si>
  <si>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</si>
  <si>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</si>
  <si>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</si>
  <si>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</si>
  <si>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</si>
  <si>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</si>
  <si>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</si>
  <si>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</si>
  <si>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</si>
  <si>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</si>
  <si>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</si>
  <si>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</si>
  <si>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</si>
  <si>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</si>
  <si>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</si>
  <si>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</si>
  <si>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</si>
  <si>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</si>
  <si>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</si>
  <si>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</si>
  <si>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</si>
  <si>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</si>
  <si>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</si>
  <si>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</si>
  <si>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</si>
  <si>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</si>
  <si>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</si>
  <si>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</si>
  <si>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</si>
  <si>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</si>
  <si>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</si>
  <si>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</si>
  <si>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</si>
  <si>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</si>
  <si>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</si>
  <si>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</si>
  <si>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</si>
  <si>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</si>
  <si>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</si>
  <si>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</si>
  <si>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</si>
  <si>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</si>
  <si>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</si>
  <si>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</si>
  <si>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</si>
  <si>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</si>
  <si>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</si>
  <si>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</si>
  <si>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</si>
  <si>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</si>
  <si>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</si>
  <si>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</si>
  <si>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</si>
  <si>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</si>
  <si>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</si>
  <si>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</si>
  <si>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</si>
  <si>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</si>
  <si>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</si>
  <si>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</si>
  <si>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</si>
  <si>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</si>
  <si>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</si>
  <si>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</si>
  <si>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</si>
  <si>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</si>
  <si>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</si>
  <si>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</si>
  <si>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</si>
  <si>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</si>
  <si>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</si>
  <si>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</si>
  <si>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</si>
  <si>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</si>
  <si>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</si>
  <si>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</si>
  <si>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</si>
  <si>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</si>
  <si>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</si>
  <si>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</si>
  <si>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</si>
  <si>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</si>
  <si>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</si>
  <si>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</si>
  <si>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</si>
  <si>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</si>
  <si>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</si>
  <si>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</si>
  <si>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</si>
  <si>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</si>
  <si>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</si>
  <si>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</si>
  <si>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</si>
  <si>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</si>
  <si>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</si>
  <si>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</si>
  <si>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</si>
  <si>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</si>
  <si>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</si>
  <si>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</si>
  <si>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</si>
  <si>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</si>
  <si>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</si>
  <si>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</si>
  <si>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</si>
  <si>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</si>
  <si>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</si>
  <si>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</si>
  <si>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</si>
  <si>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</si>
  <si>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</si>
  <si>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</si>
  <si>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</si>
  <si>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</si>
  <si>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</si>
  <si>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</si>
  <si>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</si>
  <si>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</si>
  <si>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</si>
  <si>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</si>
  <si>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</si>
  <si>
    <t>Random</t>
  </si>
  <si>
    <t>Test</t>
  </si>
  <si>
    <t>Probability</t>
  </si>
  <si>
    <t>Číslo pokusu</t>
  </si>
  <si>
    <t>Čas</t>
  </si>
  <si>
    <t>Performance tren na konci</t>
  </si>
  <si>
    <t>performance_tren</t>
  </si>
  <si>
    <t>pocet_spravnych_vzoru_tren</t>
  </si>
  <si>
    <t>uroven_spravnych_vzoru_tren</t>
  </si>
  <si>
    <t>performance_dev_test</t>
  </si>
  <si>
    <t>pocet_spravnych_vzoru_dev_test</t>
  </si>
  <si>
    <t>uroven_spravnych_vzoru_dev_test</t>
  </si>
  <si>
    <t>performance_test</t>
  </si>
  <si>
    <t>pocet_spravnych_vzoru_test</t>
  </si>
  <si>
    <t>uroven_spravnych_vzoru_test</t>
  </si>
  <si>
    <t>pocet_kroku</t>
  </si>
  <si>
    <t>Počet kroků celkem</t>
  </si>
  <si>
    <t>q1</t>
  </si>
  <si>
    <t>q2</t>
  </si>
  <si>
    <t>Interventions</t>
  </si>
  <si>
    <t>Welch Test</t>
  </si>
  <si>
    <t>Degrees of Freedom</t>
  </si>
  <si>
    <t>Critical Value</t>
  </si>
  <si>
    <r>
      <rPr>
        <b/>
        <i/>
        <sz val="11"/>
        <color theme="1"/>
        <rFont val="Calibri"/>
        <family val="2"/>
        <charset val="238"/>
        <scheme val="minor"/>
      </rPr>
      <t>p</t>
    </r>
    <r>
      <rPr>
        <b/>
        <sz val="11"/>
        <color theme="1"/>
        <rFont val="Calibri"/>
        <family val="2"/>
        <charset val="238"/>
        <scheme val="minor"/>
      </rPr>
      <t>-value</t>
    </r>
  </si>
  <si>
    <t>Praha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</si>
</sst>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14" fontId="0" fillId="0" borderId="0" xfId="0" applyNumberFormat="1"/>
    <xf numFmtId="0" fontId="1" fillId="0" borderId="0" xfId="0" applyFont="1"/>
  </cellXfs>
  <cellStyles count="1">
    <cellStyle name="normální" xfId="0" builtinId="0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67</c:v>
                </c:pt>
                <c:pt idx="1">
                  <c:v>37</c:v>
                </c:pt>
                <c:pt idx="2">
                  <c:v>33</c:v>
                </c:pt>
                <c:pt idx="3">
                  <c:v>29</c:v>
                </c:pt>
                <c:pt idx="4">
                  <c:v>46</c:v>
                </c:pt>
                <c:pt idx="5">
                  <c:v>36</c:v>
                </c:pt>
                <c:pt idx="6">
                  <c:v>72</c:v>
                </c:pt>
                <c:pt idx="7">
                  <c:v>31</c:v>
                </c:pt>
                <c:pt idx="8">
                  <c:v>46</c:v>
                </c:pt>
                <c:pt idx="9">
                  <c:v>48</c:v>
                </c:pt>
                <c:pt idx="10">
                  <c:v>64</c:v>
                </c:pt>
                <c:pt idx="11">
                  <c:v>22</c:v>
                </c:pt>
                <c:pt idx="12">
                  <c:v>19</c:v>
                </c:pt>
                <c:pt idx="13">
                  <c:v>40</c:v>
                </c:pt>
                <c:pt idx="14">
                  <c:v>41</c:v>
                </c:pt>
                <c:pt idx="15">
                  <c:v>59</c:v>
                </c:pt>
                <c:pt idx="16">
                  <c:v>29</c:v>
                </c:pt>
                <c:pt idx="17">
                  <c:v>28</c:v>
                </c:pt>
                <c:pt idx="18">
                  <c:v>27</c:v>
                </c:pt>
                <c:pt idx="19">
                  <c:v>43</c:v>
                </c:pt>
                <c:pt idx="20">
                  <c:v>58</c:v>
                </c:pt>
                <c:pt idx="21">
                  <c:v>27</c:v>
                </c:pt>
                <c:pt idx="22">
                  <c:v>44</c:v>
                </c:pt>
                <c:pt idx="23">
                  <c:v>41</c:v>
                </c:pt>
                <c:pt idx="24">
                  <c:v>56</c:v>
                </c:pt>
                <c:pt idx="25">
                  <c:v>30</c:v>
                </c:pt>
                <c:pt idx="26">
                  <c:v>14</c:v>
                </c:pt>
                <c:pt idx="27">
                  <c:v>24</c:v>
                </c:pt>
                <c:pt idx="28">
                  <c:v>45</c:v>
                </c:pt>
                <c:pt idx="29">
                  <c:v>78</c:v>
                </c:pt>
                <c:pt idx="30">
                  <c:v>77</c:v>
                </c:pt>
                <c:pt idx="31">
                  <c:v>39</c:v>
                </c:pt>
                <c:pt idx="32">
                  <c:v>20</c:v>
                </c:pt>
                <c:pt idx="33">
                  <c:v>26</c:v>
                </c:pt>
                <c:pt idx="34">
                  <c:v>44</c:v>
                </c:pt>
                <c:pt idx="35">
                  <c:v>63</c:v>
                </c:pt>
                <c:pt idx="36">
                  <c:v>51</c:v>
                </c:pt>
                <c:pt idx="37">
                  <c:v>50</c:v>
                </c:pt>
                <c:pt idx="38">
                  <c:v>39</c:v>
                </c:pt>
                <c:pt idx="39">
                  <c:v>25</c:v>
                </c:pt>
                <c:pt idx="40">
                  <c:v>26</c:v>
                </c:pt>
                <c:pt idx="41">
                  <c:v>45</c:v>
                </c:pt>
                <c:pt idx="42">
                  <c:v>46</c:v>
                </c:pt>
                <c:pt idx="43">
                  <c:v>55</c:v>
                </c:pt>
                <c:pt idx="44">
                  <c:v>53</c:v>
                </c:pt>
                <c:pt idx="45">
                  <c:v>54</c:v>
                </c:pt>
                <c:pt idx="46">
                  <c:v>27</c:v>
                </c:pt>
                <c:pt idx="47">
                  <c:v>18</c:v>
                </c:pt>
                <c:pt idx="48">
                  <c:v>56</c:v>
                </c:pt>
                <c:pt idx="49">
                  <c:v>71</c:v>
                </c:pt>
                <c:pt idx="50">
                  <c:v>65</c:v>
                </c:pt>
                <c:pt idx="51">
                  <c:v>48</c:v>
                </c:pt>
                <c:pt idx="52">
                  <c:v>39</c:v>
                </c:pt>
                <c:pt idx="53">
                  <c:v>38</c:v>
                </c:pt>
                <c:pt idx="54">
                  <c:v>32</c:v>
                </c:pt>
                <c:pt idx="55">
                  <c:v>87</c:v>
                </c:pt>
                <c:pt idx="56">
                  <c:v>60</c:v>
                </c:pt>
                <c:pt idx="57">
                  <c:v>34</c:v>
                </c:pt>
                <c:pt idx="58">
                  <c:v>43</c:v>
                </c:pt>
                <c:pt idx="59">
                  <c:v>72</c:v>
                </c:pt>
                <c:pt idx="60">
                  <c:v>27</c:v>
                </c:pt>
                <c:pt idx="61">
                  <c:v>21</c:v>
                </c:pt>
                <c:pt idx="62">
                  <c:v>15</c:v>
                </c:pt>
                <c:pt idx="63">
                  <c:v>61</c:v>
                </c:pt>
                <c:pt idx="64">
                  <c:v>90</c:v>
                </c:pt>
                <c:pt idx="65">
                  <c:v>74</c:v>
                </c:pt>
                <c:pt idx="66">
                  <c:v>57</c:v>
                </c:pt>
                <c:pt idx="67">
                  <c:v>20</c:v>
                </c:pt>
                <c:pt idx="68">
                  <c:v>33</c:v>
                </c:pt>
                <c:pt idx="69">
                  <c:v>51</c:v>
                </c:pt>
                <c:pt idx="70">
                  <c:v>68</c:v>
                </c:pt>
                <c:pt idx="71">
                  <c:v>47</c:v>
                </c:pt>
                <c:pt idx="72">
                  <c:v>42</c:v>
                </c:pt>
                <c:pt idx="73">
                  <c:v>53</c:v>
                </c:pt>
                <c:pt idx="74">
                  <c:v>31</c:v>
                </c:pt>
                <c:pt idx="75">
                  <c:v>39</c:v>
                </c:pt>
                <c:pt idx="76">
                  <c:v>47</c:v>
                </c:pt>
                <c:pt idx="77">
                  <c:v>39</c:v>
                </c:pt>
                <c:pt idx="78">
                  <c:v>40</c:v>
                </c:pt>
                <c:pt idx="79">
                  <c:v>45</c:v>
                </c:pt>
                <c:pt idx="80">
                  <c:v>27</c:v>
                </c:pt>
                <c:pt idx="81">
                  <c:v>20</c:v>
                </c:pt>
                <c:pt idx="82">
                  <c:v>17</c:v>
                </c:pt>
                <c:pt idx="83">
                  <c:v>55</c:v>
                </c:pt>
                <c:pt idx="84">
                  <c:v>36</c:v>
                </c:pt>
                <c:pt idx="85">
                  <c:v>58</c:v>
                </c:pt>
                <c:pt idx="86">
                  <c:v>45</c:v>
                </c:pt>
                <c:pt idx="87">
                  <c:v>14</c:v>
                </c:pt>
                <c:pt idx="88">
                  <c:v>17</c:v>
                </c:pt>
                <c:pt idx="89">
                  <c:v>24</c:v>
                </c:pt>
                <c:pt idx="90">
                  <c:v>86</c:v>
                </c:pt>
                <c:pt idx="91">
                  <c:v>41</c:v>
                </c:pt>
                <c:pt idx="92">
                  <c:v>31</c:v>
                </c:pt>
                <c:pt idx="93">
                  <c:v>40</c:v>
                </c:pt>
                <c:pt idx="94">
                  <c:v>38</c:v>
                </c:pt>
                <c:pt idx="95">
                  <c:v>44</c:v>
                </c:pt>
                <c:pt idx="96">
                  <c:v>40</c:v>
                </c:pt>
                <c:pt idx="97">
                  <c:v>24</c:v>
                </c:pt>
                <c:pt idx="98">
                  <c:v>58</c:v>
                </c:pt>
                <c:pt idx="99">
                  <c:v>48</c:v>
                </c:pt>
                <c:pt idx="100">
                  <c:v>71</c:v>
                </c:pt>
                <c:pt idx="101">
                  <c:v>48</c:v>
                </c:pt>
                <c:pt idx="102">
                  <c:v>19</c:v>
                </c:pt>
                <c:pt idx="103">
                  <c:v>35</c:v>
                </c:pt>
                <c:pt idx="104">
                  <c:v>62</c:v>
                </c:pt>
                <c:pt idx="105">
                  <c:v>41</c:v>
                </c:pt>
                <c:pt idx="106">
                  <c:v>48</c:v>
                </c:pt>
                <c:pt idx="107">
                  <c:v>39</c:v>
                </c:pt>
                <c:pt idx="108">
                  <c:v>66</c:v>
                </c:pt>
                <c:pt idx="109">
                  <c:v>24</c:v>
                </c:pt>
                <c:pt idx="110">
                  <c:v>24</c:v>
                </c:pt>
                <c:pt idx="111">
                  <c:v>40</c:v>
                </c:pt>
                <c:pt idx="112">
                  <c:v>31</c:v>
                </c:pt>
                <c:pt idx="113">
                  <c:v>33</c:v>
                </c:pt>
                <c:pt idx="114">
                  <c:v>42</c:v>
                </c:pt>
                <c:pt idx="115">
                  <c:v>39</c:v>
                </c:pt>
                <c:pt idx="116">
                  <c:v>34</c:v>
                </c:pt>
                <c:pt idx="117">
                  <c:v>14</c:v>
                </c:pt>
                <c:pt idx="118">
                  <c:v>48</c:v>
                </c:pt>
                <c:pt idx="119">
                  <c:v>42</c:v>
                </c:pt>
                <c:pt idx="120">
                  <c:v>64</c:v>
                </c:pt>
                <c:pt idx="121">
                  <c:v>43</c:v>
                </c:pt>
                <c:pt idx="122">
                  <c:v>44</c:v>
                </c:pt>
                <c:pt idx="123">
                  <c:v>26</c:v>
                </c:pt>
                <c:pt idx="124">
                  <c:v>15</c:v>
                </c:pt>
                <c:pt idx="125">
                  <c:v>63</c:v>
                </c:pt>
                <c:pt idx="126">
                  <c:v>39</c:v>
                </c:pt>
                <c:pt idx="127">
                  <c:v>32</c:v>
                </c:pt>
                <c:pt idx="128">
                  <c:v>47</c:v>
                </c:pt>
                <c:pt idx="129">
                  <c:v>41</c:v>
                </c:pt>
                <c:pt idx="130">
                  <c:v>31</c:v>
                </c:pt>
                <c:pt idx="131">
                  <c:v>16</c:v>
                </c:pt>
                <c:pt idx="132">
                  <c:v>35</c:v>
                </c:pt>
                <c:pt idx="133">
                  <c:v>65</c:v>
                </c:pt>
                <c:pt idx="134">
                  <c:v>41</c:v>
                </c:pt>
                <c:pt idx="135">
                  <c:v>90</c:v>
                </c:pt>
                <c:pt idx="136">
                  <c:v>55</c:v>
                </c:pt>
                <c:pt idx="137">
                  <c:v>32</c:v>
                </c:pt>
                <c:pt idx="138">
                  <c:v>32</c:v>
                </c:pt>
                <c:pt idx="139">
                  <c:v>43</c:v>
                </c:pt>
                <c:pt idx="140">
                  <c:v>92</c:v>
                </c:pt>
                <c:pt idx="141">
                  <c:v>42</c:v>
                </c:pt>
                <c:pt idx="142">
                  <c:v>38</c:v>
                </c:pt>
                <c:pt idx="143">
                  <c:v>41</c:v>
                </c:pt>
                <c:pt idx="144">
                  <c:v>16</c:v>
                </c:pt>
                <c:pt idx="145">
                  <c:v>24</c:v>
                </c:pt>
                <c:pt idx="146">
                  <c:v>17</c:v>
                </c:pt>
                <c:pt idx="147">
                  <c:v>32</c:v>
                </c:pt>
                <c:pt idx="148">
                  <c:v>38</c:v>
                </c:pt>
                <c:pt idx="149">
                  <c:v>33</c:v>
                </c:pt>
                <c:pt idx="150">
                  <c:v>66</c:v>
                </c:pt>
                <c:pt idx="151">
                  <c:v>21</c:v>
                </c:pt>
                <c:pt idx="152">
                  <c:v>11</c:v>
                </c:pt>
                <c:pt idx="153">
                  <c:v>32</c:v>
                </c:pt>
                <c:pt idx="154">
                  <c:v>45</c:v>
                </c:pt>
                <c:pt idx="155">
                  <c:v>84</c:v>
                </c:pt>
                <c:pt idx="156">
                  <c:v>43</c:v>
                </c:pt>
                <c:pt idx="157">
                  <c:v>35</c:v>
                </c:pt>
                <c:pt idx="158">
                  <c:v>32</c:v>
                </c:pt>
                <c:pt idx="159">
                  <c:v>20</c:v>
                </c:pt>
                <c:pt idx="160">
                  <c:v>57</c:v>
                </c:pt>
                <c:pt idx="161">
                  <c:v>46</c:v>
                </c:pt>
                <c:pt idx="162">
                  <c:v>45</c:v>
                </c:pt>
                <c:pt idx="163">
                  <c:v>59</c:v>
                </c:pt>
                <c:pt idx="164">
                  <c:v>59</c:v>
                </c:pt>
                <c:pt idx="165">
                  <c:v>35</c:v>
                </c:pt>
                <c:pt idx="166">
                  <c:v>12</c:v>
                </c:pt>
                <c:pt idx="167">
                  <c:v>34</c:v>
                </c:pt>
                <c:pt idx="168">
                  <c:v>45</c:v>
                </c:pt>
                <c:pt idx="169">
                  <c:v>52</c:v>
                </c:pt>
                <c:pt idx="170">
                  <c:v>46</c:v>
                </c:pt>
                <c:pt idx="171">
                  <c:v>39</c:v>
                </c:pt>
                <c:pt idx="172">
                  <c:v>18</c:v>
                </c:pt>
                <c:pt idx="173">
                  <c:v>15</c:v>
                </c:pt>
                <c:pt idx="174">
                  <c:v>35</c:v>
                </c:pt>
                <c:pt idx="175">
                  <c:v>57</c:v>
                </c:pt>
                <c:pt idx="176">
                  <c:v>49</c:v>
                </c:pt>
                <c:pt idx="177">
                  <c:v>25</c:v>
                </c:pt>
                <c:pt idx="178">
                  <c:v>42</c:v>
                </c:pt>
                <c:pt idx="179">
                  <c:v>28</c:v>
                </c:pt>
                <c:pt idx="180">
                  <c:v>28</c:v>
                </c:pt>
                <c:pt idx="181">
                  <c:v>42</c:v>
                </c:pt>
                <c:pt idx="182">
                  <c:v>39</c:v>
                </c:pt>
                <c:pt idx="183">
                  <c:v>43</c:v>
                </c:pt>
                <c:pt idx="184">
                  <c:v>39</c:v>
                </c:pt>
                <c:pt idx="185">
                  <c:v>60</c:v>
                </c:pt>
                <c:pt idx="186">
                  <c:v>26</c:v>
                </c:pt>
                <c:pt idx="187">
                  <c:v>13</c:v>
                </c:pt>
                <c:pt idx="188">
                  <c:v>58</c:v>
                </c:pt>
                <c:pt idx="189">
                  <c:v>29</c:v>
                </c:pt>
                <c:pt idx="190">
                  <c:v>51</c:v>
                </c:pt>
                <c:pt idx="191">
                  <c:v>55</c:v>
                </c:pt>
                <c:pt idx="192">
                  <c:v>29</c:v>
                </c:pt>
                <c:pt idx="193">
                  <c:v>38</c:v>
                </c:pt>
                <c:pt idx="194">
                  <c:v>15</c:v>
                </c:pt>
                <c:pt idx="195">
                  <c:v>70</c:v>
                </c:pt>
                <c:pt idx="196">
                  <c:v>38</c:v>
                </c:pt>
                <c:pt idx="197">
                  <c:v>36</c:v>
                </c:pt>
                <c:pt idx="198">
                  <c:v>63</c:v>
                </c:pt>
                <c:pt idx="199">
                  <c:v>44</c:v>
                </c:pt>
                <c:pt idx="200">
                  <c:v>33</c:v>
                </c:pt>
                <c:pt idx="201">
                  <c:v>20</c:v>
                </c:pt>
                <c:pt idx="202">
                  <c:v>46</c:v>
                </c:pt>
                <c:pt idx="203">
                  <c:v>69</c:v>
                </c:pt>
                <c:pt idx="204">
                  <c:v>40</c:v>
                </c:pt>
                <c:pt idx="205">
                  <c:v>76</c:v>
                </c:pt>
                <c:pt idx="206">
                  <c:v>40</c:v>
                </c:pt>
                <c:pt idx="207">
                  <c:v>19</c:v>
                </c:pt>
                <c:pt idx="208">
                  <c:v>20</c:v>
                </c:pt>
                <c:pt idx="209">
                  <c:v>51</c:v>
                </c:pt>
                <c:pt idx="210">
                  <c:v>75</c:v>
                </c:pt>
                <c:pt idx="211">
                  <c:v>58</c:v>
                </c:pt>
                <c:pt idx="212">
                  <c:v>40</c:v>
                </c:pt>
                <c:pt idx="213">
                  <c:v>50</c:v>
                </c:pt>
                <c:pt idx="214">
                  <c:v>19</c:v>
                </c:pt>
                <c:pt idx="215">
                  <c:v>37</c:v>
                </c:pt>
                <c:pt idx="216">
                  <c:v>79</c:v>
                </c:pt>
                <c:pt idx="217">
                  <c:v>46</c:v>
                </c:pt>
                <c:pt idx="218">
                  <c:v>49</c:v>
                </c:pt>
                <c:pt idx="219">
                  <c:v>49</c:v>
                </c:pt>
                <c:pt idx="220">
                  <c:v>62</c:v>
                </c:pt>
                <c:pt idx="221">
                  <c:v>29</c:v>
                </c:pt>
                <c:pt idx="222">
                  <c:v>20</c:v>
                </c:pt>
                <c:pt idx="223">
                  <c:v>56</c:v>
                </c:pt>
                <c:pt idx="224">
                  <c:v>58</c:v>
                </c:pt>
                <c:pt idx="225">
                  <c:v>64</c:v>
                </c:pt>
                <c:pt idx="226">
                  <c:v>55</c:v>
                </c:pt>
                <c:pt idx="227">
                  <c:v>74</c:v>
                </c:pt>
                <c:pt idx="228">
                  <c:v>27</c:v>
                </c:pt>
                <c:pt idx="229">
                  <c:v>27</c:v>
                </c:pt>
                <c:pt idx="230">
                  <c:v>19</c:v>
                </c:pt>
                <c:pt idx="231">
                  <c:v>53</c:v>
                </c:pt>
                <c:pt idx="232">
                  <c:v>66</c:v>
                </c:pt>
                <c:pt idx="233">
                  <c:v>57</c:v>
                </c:pt>
                <c:pt idx="234">
                  <c:v>60</c:v>
                </c:pt>
                <c:pt idx="235">
                  <c:v>30</c:v>
                </c:pt>
                <c:pt idx="236">
                  <c:v>29</c:v>
                </c:pt>
                <c:pt idx="237">
                  <c:v>84</c:v>
                </c:pt>
                <c:pt idx="238">
                  <c:v>54</c:v>
                </c:pt>
                <c:pt idx="239">
                  <c:v>58</c:v>
                </c:pt>
                <c:pt idx="240">
                  <c:v>67</c:v>
                </c:pt>
                <c:pt idx="241">
                  <c:v>63</c:v>
                </c:pt>
                <c:pt idx="242">
                  <c:v>20</c:v>
                </c:pt>
                <c:pt idx="243">
                  <c:v>60</c:v>
                </c:pt>
                <c:pt idx="244">
                  <c:v>92</c:v>
                </c:pt>
                <c:pt idx="245">
                  <c:v>96</c:v>
                </c:pt>
                <c:pt idx="246">
                  <c:v>48</c:v>
                </c:pt>
                <c:pt idx="247">
                  <c:v>95</c:v>
                </c:pt>
                <c:pt idx="248">
                  <c:v>78</c:v>
                </c:pt>
                <c:pt idx="249">
                  <c:v>53</c:v>
                </c:pt>
                <c:pt idx="250">
                  <c:v>32</c:v>
                </c:pt>
                <c:pt idx="251">
                  <c:v>61</c:v>
                </c:pt>
                <c:pt idx="252">
                  <c:v>56</c:v>
                </c:pt>
                <c:pt idx="253">
                  <c:v>60</c:v>
                </c:pt>
                <c:pt idx="254">
                  <c:v>68</c:v>
                </c:pt>
                <c:pt idx="255">
                  <c:v>46</c:v>
                </c:pt>
                <c:pt idx="256">
                  <c:v>32</c:v>
                </c:pt>
                <c:pt idx="257">
                  <c:v>22</c:v>
                </c:pt>
                <c:pt idx="258">
                  <c:v>68</c:v>
                </c:pt>
                <c:pt idx="259">
                  <c:v>61</c:v>
                </c:pt>
                <c:pt idx="260">
                  <c:v>32</c:v>
                </c:pt>
                <c:pt idx="261">
                  <c:v>47</c:v>
                </c:pt>
                <c:pt idx="262">
                  <c:v>57</c:v>
                </c:pt>
                <c:pt idx="263">
                  <c:v>26</c:v>
                </c:pt>
                <c:pt idx="264">
                  <c:v>23</c:v>
                </c:pt>
                <c:pt idx="265">
                  <c:v>85</c:v>
                </c:pt>
                <c:pt idx="266">
                  <c:v>59</c:v>
                </c:pt>
                <c:pt idx="267">
                  <c:v>50</c:v>
                </c:pt>
                <c:pt idx="268">
                  <c:v>64</c:v>
                </c:pt>
                <c:pt idx="269">
                  <c:v>61</c:v>
                </c:pt>
                <c:pt idx="270">
                  <c:v>28</c:v>
                </c:pt>
                <c:pt idx="271">
                  <c:v>34</c:v>
                </c:pt>
                <c:pt idx="272">
                  <c:v>78</c:v>
                </c:pt>
                <c:pt idx="273">
                  <c:v>49</c:v>
                </c:pt>
                <c:pt idx="274">
                  <c:v>56</c:v>
                </c:pt>
                <c:pt idx="275">
                  <c:v>63</c:v>
                </c:pt>
                <c:pt idx="276">
                  <c:v>58</c:v>
                </c:pt>
                <c:pt idx="277">
                  <c:v>28</c:v>
                </c:pt>
                <c:pt idx="278">
                  <c:v>23</c:v>
                </c:pt>
                <c:pt idx="279">
                  <c:v>57</c:v>
                </c:pt>
                <c:pt idx="280">
                  <c:v>40</c:v>
                </c:pt>
                <c:pt idx="281">
                  <c:v>61</c:v>
                </c:pt>
                <c:pt idx="282">
                  <c:v>57</c:v>
                </c:pt>
                <c:pt idx="283">
                  <c:v>73</c:v>
                </c:pt>
                <c:pt idx="284">
                  <c:v>36</c:v>
                </c:pt>
                <c:pt idx="285">
                  <c:v>34</c:v>
                </c:pt>
                <c:pt idx="286">
                  <c:v>62</c:v>
                </c:pt>
                <c:pt idx="287">
                  <c:v>77</c:v>
                </c:pt>
                <c:pt idx="288">
                  <c:v>80</c:v>
                </c:pt>
                <c:pt idx="289">
                  <c:v>80</c:v>
                </c:pt>
                <c:pt idx="290">
                  <c:v>75</c:v>
                </c:pt>
                <c:pt idx="291">
                  <c:v>39</c:v>
                </c:pt>
                <c:pt idx="292">
                  <c:v>25</c:v>
                </c:pt>
                <c:pt idx="293">
                  <c:v>59</c:v>
                </c:pt>
                <c:pt idx="294">
                  <c:v>83</c:v>
                </c:pt>
                <c:pt idx="295">
                  <c:v>101</c:v>
                </c:pt>
                <c:pt idx="296">
                  <c:v>53</c:v>
                </c:pt>
                <c:pt idx="297">
                  <c:v>60</c:v>
                </c:pt>
                <c:pt idx="298">
                  <c:v>20</c:v>
                </c:pt>
                <c:pt idx="299">
                  <c:v>39</c:v>
                </c:pt>
                <c:pt idx="300">
                  <c:v>81</c:v>
                </c:pt>
                <c:pt idx="301">
                  <c:v>76</c:v>
                </c:pt>
                <c:pt idx="302">
                  <c:v>60</c:v>
                </c:pt>
                <c:pt idx="303">
                  <c:v>84</c:v>
                </c:pt>
                <c:pt idx="304">
                  <c:v>85</c:v>
                </c:pt>
                <c:pt idx="305">
                  <c:v>37</c:v>
                </c:pt>
                <c:pt idx="306">
                  <c:v>36</c:v>
                </c:pt>
                <c:pt idx="307">
                  <c:v>74</c:v>
                </c:pt>
                <c:pt idx="308">
                  <c:v>58</c:v>
                </c:pt>
                <c:pt idx="309">
                  <c:v>66</c:v>
                </c:pt>
                <c:pt idx="310">
                  <c:v>83</c:v>
                </c:pt>
                <c:pt idx="311">
                  <c:v>67</c:v>
                </c:pt>
                <c:pt idx="312">
                  <c:v>38</c:v>
                </c:pt>
                <c:pt idx="313">
                  <c:v>44</c:v>
                </c:pt>
                <c:pt idx="314">
                  <c:v>76</c:v>
                </c:pt>
                <c:pt idx="315">
                  <c:v>61</c:v>
                </c:pt>
                <c:pt idx="316">
                  <c:v>104</c:v>
                </c:pt>
                <c:pt idx="317">
                  <c:v>14</c:v>
                </c:pt>
                <c:pt idx="318">
                  <c:v>17</c:v>
                </c:pt>
                <c:pt idx="319">
                  <c:v>9</c:v>
                </c:pt>
                <c:pt idx="320">
                  <c:v>23</c:v>
                </c:pt>
                <c:pt idx="321">
                  <c:v>34</c:v>
                </c:pt>
                <c:pt idx="322">
                  <c:v>55</c:v>
                </c:pt>
                <c:pt idx="323">
                  <c:v>43</c:v>
                </c:pt>
                <c:pt idx="324">
                  <c:v>25</c:v>
                </c:pt>
                <c:pt idx="325">
                  <c:v>14</c:v>
                </c:pt>
                <c:pt idx="326">
                  <c:v>21</c:v>
                </c:pt>
                <c:pt idx="327">
                  <c:v>21</c:v>
                </c:pt>
                <c:pt idx="328">
                  <c:v>55</c:v>
                </c:pt>
                <c:pt idx="329">
                  <c:v>39</c:v>
                </c:pt>
                <c:pt idx="330">
                  <c:v>52</c:v>
                </c:pt>
                <c:pt idx="331">
                  <c:v>44</c:v>
                </c:pt>
                <c:pt idx="332">
                  <c:v>51</c:v>
                </c:pt>
                <c:pt idx="333">
                  <c:v>39</c:v>
                </c:pt>
                <c:pt idx="334">
                  <c:v>16</c:v>
                </c:pt>
                <c:pt idx="335">
                  <c:v>52</c:v>
                </c:pt>
                <c:pt idx="336">
                  <c:v>52</c:v>
                </c:pt>
                <c:pt idx="337">
                  <c:v>46</c:v>
                </c:pt>
                <c:pt idx="338">
                  <c:v>62</c:v>
                </c:pt>
                <c:pt idx="339">
                  <c:v>46</c:v>
                </c:pt>
                <c:pt idx="340">
                  <c:v>32</c:v>
                </c:pt>
                <c:pt idx="341">
                  <c:v>61</c:v>
                </c:pt>
                <c:pt idx="342">
                  <c:v>56</c:v>
                </c:pt>
                <c:pt idx="343">
                  <c:v>66</c:v>
                </c:pt>
                <c:pt idx="344">
                  <c:v>49</c:v>
                </c:pt>
                <c:pt idx="345">
                  <c:v>51</c:v>
                </c:pt>
                <c:pt idx="346">
                  <c:v>52</c:v>
                </c:pt>
                <c:pt idx="347">
                  <c:v>18</c:v>
                </c:pt>
                <c:pt idx="348">
                  <c:v>18</c:v>
                </c:pt>
                <c:pt idx="349">
                  <c:v>46</c:v>
                </c:pt>
                <c:pt idx="350">
                  <c:v>57</c:v>
                </c:pt>
                <c:pt idx="351">
                  <c:v>75</c:v>
                </c:pt>
                <c:pt idx="352">
                  <c:v>54</c:v>
                </c:pt>
                <c:pt idx="353">
                  <c:v>68</c:v>
                </c:pt>
                <c:pt idx="354">
                  <c:v>38</c:v>
                </c:pt>
                <c:pt idx="355">
                  <c:v>19</c:v>
                </c:pt>
                <c:pt idx="356">
                  <c:v>57</c:v>
                </c:pt>
                <c:pt idx="357">
                  <c:v>57</c:v>
                </c:pt>
                <c:pt idx="358">
                  <c:v>59</c:v>
                </c:pt>
                <c:pt idx="359">
                  <c:v>57</c:v>
                </c:pt>
                <c:pt idx="360">
                  <c:v>55</c:v>
                </c:pt>
                <c:pt idx="361">
                  <c:v>27</c:v>
                </c:pt>
                <c:pt idx="362">
                  <c:v>13</c:v>
                </c:pt>
                <c:pt idx="363">
                  <c:v>54</c:v>
                </c:pt>
                <c:pt idx="364">
                  <c:v>49</c:v>
                </c:pt>
                <c:pt idx="365">
                  <c:v>51</c:v>
                </c:pt>
                <c:pt idx="366">
                  <c:v>78</c:v>
                </c:pt>
                <c:pt idx="367">
                  <c:v>55</c:v>
                </c:pt>
                <c:pt idx="368">
                  <c:v>33</c:v>
                </c:pt>
                <c:pt idx="369">
                  <c:v>18</c:v>
                </c:pt>
                <c:pt idx="370">
                  <c:v>60</c:v>
                </c:pt>
                <c:pt idx="371">
                  <c:v>61</c:v>
                </c:pt>
                <c:pt idx="372">
                  <c:v>64</c:v>
                </c:pt>
                <c:pt idx="373">
                  <c:v>58</c:v>
                </c:pt>
                <c:pt idx="374">
                  <c:v>60</c:v>
                </c:pt>
                <c:pt idx="375">
                  <c:v>37</c:v>
                </c:pt>
                <c:pt idx="376">
                  <c:v>31</c:v>
                </c:pt>
                <c:pt idx="377">
                  <c:v>67</c:v>
                </c:pt>
                <c:pt idx="378">
                  <c:v>64</c:v>
                </c:pt>
                <c:pt idx="379">
                  <c:v>67</c:v>
                </c:pt>
                <c:pt idx="380">
                  <c:v>52</c:v>
                </c:pt>
                <c:pt idx="381">
                  <c:v>50</c:v>
                </c:pt>
                <c:pt idx="382">
                  <c:v>22</c:v>
                </c:pt>
                <c:pt idx="383">
                  <c:v>19</c:v>
                </c:pt>
                <c:pt idx="384">
                  <c:v>44</c:v>
                </c:pt>
                <c:pt idx="385">
                  <c:v>48</c:v>
                </c:pt>
                <c:pt idx="386">
                  <c:v>36</c:v>
                </c:pt>
                <c:pt idx="387">
                  <c:v>40</c:v>
                </c:pt>
                <c:pt idx="388">
                  <c:v>56</c:v>
                </c:pt>
                <c:pt idx="389">
                  <c:v>96</c:v>
                </c:pt>
                <c:pt idx="390">
                  <c:v>34</c:v>
                </c:pt>
                <c:pt idx="391">
                  <c:v>57</c:v>
                </c:pt>
                <c:pt idx="392">
                  <c:v>67</c:v>
                </c:pt>
                <c:pt idx="393">
                  <c:v>45</c:v>
                </c:pt>
                <c:pt idx="394">
                  <c:v>49</c:v>
                </c:pt>
                <c:pt idx="395">
                  <c:v>43</c:v>
                </c:pt>
                <c:pt idx="396">
                  <c:v>28</c:v>
                </c:pt>
                <c:pt idx="397">
                  <c:v>20</c:v>
                </c:pt>
                <c:pt idx="398">
                  <c:v>50</c:v>
                </c:pt>
                <c:pt idx="399">
                  <c:v>62</c:v>
                </c:pt>
                <c:pt idx="400">
                  <c:v>46</c:v>
                </c:pt>
                <c:pt idx="401">
                  <c:v>54</c:v>
                </c:pt>
                <c:pt idx="402">
                  <c:v>60</c:v>
                </c:pt>
                <c:pt idx="403">
                  <c:v>25</c:v>
                </c:pt>
                <c:pt idx="404">
                  <c:v>33</c:v>
                </c:pt>
                <c:pt idx="405">
                  <c:v>70</c:v>
                </c:pt>
                <c:pt idx="406">
                  <c:v>59</c:v>
                </c:pt>
                <c:pt idx="407">
                  <c:v>56</c:v>
                </c:pt>
                <c:pt idx="408">
                  <c:v>54</c:v>
                </c:pt>
                <c:pt idx="409">
                  <c:v>65</c:v>
                </c:pt>
                <c:pt idx="410">
                  <c:v>37</c:v>
                </c:pt>
                <c:pt idx="411">
                  <c:v>34</c:v>
                </c:pt>
                <c:pt idx="412">
                  <c:v>63</c:v>
                </c:pt>
                <c:pt idx="413">
                  <c:v>67</c:v>
                </c:pt>
                <c:pt idx="414">
                  <c:v>69</c:v>
                </c:pt>
                <c:pt idx="415">
                  <c:v>54</c:v>
                </c:pt>
                <c:pt idx="416">
                  <c:v>54</c:v>
                </c:pt>
                <c:pt idx="417">
                  <c:v>28</c:v>
                </c:pt>
                <c:pt idx="418">
                  <c:v>13</c:v>
                </c:pt>
                <c:pt idx="419">
                  <c:v>22</c:v>
                </c:pt>
                <c:pt idx="420">
                  <c:v>61</c:v>
                </c:pt>
                <c:pt idx="421">
                  <c:v>54</c:v>
                </c:pt>
                <c:pt idx="422">
                  <c:v>51</c:v>
                </c:pt>
                <c:pt idx="423">
                  <c:v>56</c:v>
                </c:pt>
                <c:pt idx="424">
                  <c:v>35</c:v>
                </c:pt>
                <c:pt idx="425">
                  <c:v>38</c:v>
                </c:pt>
                <c:pt idx="426">
                  <c:v>61</c:v>
                </c:pt>
                <c:pt idx="427">
                  <c:v>46</c:v>
                </c:pt>
                <c:pt idx="428">
                  <c:v>62</c:v>
                </c:pt>
                <c:pt idx="429">
                  <c:v>53</c:v>
                </c:pt>
                <c:pt idx="430">
                  <c:v>55</c:v>
                </c:pt>
                <c:pt idx="431">
                  <c:v>39</c:v>
                </c:pt>
                <c:pt idx="432">
                  <c:v>28</c:v>
                </c:pt>
                <c:pt idx="433">
                  <c:v>58</c:v>
                </c:pt>
                <c:pt idx="434">
                  <c:v>68</c:v>
                </c:pt>
                <c:pt idx="435">
                  <c:v>60</c:v>
                </c:pt>
                <c:pt idx="436">
                  <c:v>68</c:v>
                </c:pt>
                <c:pt idx="437">
                  <c:v>73</c:v>
                </c:pt>
                <c:pt idx="438">
                  <c:v>37</c:v>
                </c:pt>
                <c:pt idx="439">
                  <c:v>25</c:v>
                </c:pt>
                <c:pt idx="440">
                  <c:v>64</c:v>
                </c:pt>
                <c:pt idx="441">
                  <c:v>45</c:v>
                </c:pt>
                <c:pt idx="442">
                  <c:v>66</c:v>
                </c:pt>
                <c:pt idx="443">
                  <c:v>68</c:v>
                </c:pt>
                <c:pt idx="444">
                  <c:v>78</c:v>
                </c:pt>
                <c:pt idx="445">
                  <c:v>24</c:v>
                </c:pt>
                <c:pt idx="446">
                  <c:v>23</c:v>
                </c:pt>
                <c:pt idx="447">
                  <c:v>65</c:v>
                </c:pt>
                <c:pt idx="448">
                  <c:v>46</c:v>
                </c:pt>
                <c:pt idx="449">
                  <c:v>49</c:v>
                </c:pt>
                <c:pt idx="450">
                  <c:v>65</c:v>
                </c:pt>
                <c:pt idx="451">
                  <c:v>72</c:v>
                </c:pt>
                <c:pt idx="452">
                  <c:v>36</c:v>
                </c:pt>
                <c:pt idx="453">
                  <c:v>27</c:v>
                </c:pt>
                <c:pt idx="454">
                  <c:v>66</c:v>
                </c:pt>
                <c:pt idx="455">
                  <c:v>57</c:v>
                </c:pt>
                <c:pt idx="456">
                  <c:v>59</c:v>
                </c:pt>
                <c:pt idx="457">
                  <c:v>63</c:v>
                </c:pt>
                <c:pt idx="458">
                  <c:v>95</c:v>
                </c:pt>
                <c:pt idx="459">
                  <c:v>31</c:v>
                </c:pt>
                <c:pt idx="460">
                  <c:v>34</c:v>
                </c:pt>
                <c:pt idx="461">
                  <c:v>63</c:v>
                </c:pt>
                <c:pt idx="462">
                  <c:v>70</c:v>
                </c:pt>
                <c:pt idx="463">
                  <c:v>61</c:v>
                </c:pt>
                <c:pt idx="464">
                  <c:v>68</c:v>
                </c:pt>
                <c:pt idx="465">
                  <c:v>65</c:v>
                </c:pt>
                <c:pt idx="466">
                  <c:v>33</c:v>
                </c:pt>
                <c:pt idx="467">
                  <c:v>25</c:v>
                </c:pt>
                <c:pt idx="468">
                  <c:v>80</c:v>
                </c:pt>
                <c:pt idx="469">
                  <c:v>69</c:v>
                </c:pt>
                <c:pt idx="470">
                  <c:v>75</c:v>
                </c:pt>
                <c:pt idx="471">
                  <c:v>56</c:v>
                </c:pt>
                <c:pt idx="472">
                  <c:v>60</c:v>
                </c:pt>
                <c:pt idx="473">
                  <c:v>32</c:v>
                </c:pt>
                <c:pt idx="474">
                  <c:v>35</c:v>
                </c:pt>
                <c:pt idx="475">
                  <c:v>55</c:v>
                </c:pt>
                <c:pt idx="476">
                  <c:v>55</c:v>
                </c:pt>
                <c:pt idx="477">
                  <c:v>65</c:v>
                </c:pt>
                <c:pt idx="478">
                  <c:v>74</c:v>
                </c:pt>
                <c:pt idx="479">
                  <c:v>69</c:v>
                </c:pt>
                <c:pt idx="480">
                  <c:v>38</c:v>
                </c:pt>
                <c:pt idx="481">
                  <c:v>32</c:v>
                </c:pt>
                <c:pt idx="482">
                  <c:v>63</c:v>
                </c:pt>
                <c:pt idx="483">
                  <c:v>68</c:v>
                </c:pt>
                <c:pt idx="484">
                  <c:v>79</c:v>
                </c:pt>
                <c:pt idx="485">
                  <c:v>76</c:v>
                </c:pt>
                <c:pt idx="486">
                  <c:v>71</c:v>
                </c:pt>
                <c:pt idx="487">
                  <c:v>23</c:v>
                </c:pt>
                <c:pt idx="488">
                  <c:v>26</c:v>
                </c:pt>
                <c:pt idx="489">
                  <c:v>65</c:v>
                </c:pt>
                <c:pt idx="490">
                  <c:v>63</c:v>
                </c:pt>
                <c:pt idx="491">
                  <c:v>62</c:v>
                </c:pt>
                <c:pt idx="492">
                  <c:v>66</c:v>
                </c:pt>
                <c:pt idx="493">
                  <c:v>58</c:v>
                </c:pt>
                <c:pt idx="494">
                  <c:v>36</c:v>
                </c:pt>
                <c:pt idx="495">
                  <c:v>29</c:v>
                </c:pt>
                <c:pt idx="496">
                  <c:v>65</c:v>
                </c:pt>
                <c:pt idx="497">
                  <c:v>54</c:v>
                </c:pt>
                <c:pt idx="498">
                  <c:v>67</c:v>
                </c:pt>
                <c:pt idx="499">
                  <c:v>70</c:v>
                </c:pt>
                <c:pt idx="500">
                  <c:v>56</c:v>
                </c:pt>
                <c:pt idx="501">
                  <c:v>31</c:v>
                </c:pt>
                <c:pt idx="502">
                  <c:v>27</c:v>
                </c:pt>
                <c:pt idx="503">
                  <c:v>63</c:v>
                </c:pt>
                <c:pt idx="504">
                  <c:v>78</c:v>
                </c:pt>
                <c:pt idx="505">
                  <c:v>62</c:v>
                </c:pt>
                <c:pt idx="506">
                  <c:v>65</c:v>
                </c:pt>
                <c:pt idx="507">
                  <c:v>69</c:v>
                </c:pt>
                <c:pt idx="508">
                  <c:v>32</c:v>
                </c:pt>
                <c:pt idx="509">
                  <c:v>19</c:v>
                </c:pt>
                <c:pt idx="510">
                  <c:v>16</c:v>
                </c:pt>
                <c:pt idx="511">
                  <c:v>25</c:v>
                </c:pt>
                <c:pt idx="512">
                  <c:v>65</c:v>
                </c:pt>
                <c:pt idx="513">
                  <c:v>53</c:v>
                </c:pt>
                <c:pt idx="514">
                  <c:v>52</c:v>
                </c:pt>
                <c:pt idx="515">
                  <c:v>24</c:v>
                </c:pt>
                <c:pt idx="516">
                  <c:v>18</c:v>
                </c:pt>
                <c:pt idx="517">
                  <c:v>66</c:v>
                </c:pt>
                <c:pt idx="518">
                  <c:v>63</c:v>
                </c:pt>
                <c:pt idx="519">
                  <c:v>60</c:v>
                </c:pt>
                <c:pt idx="520">
                  <c:v>61</c:v>
                </c:pt>
                <c:pt idx="521">
                  <c:v>54</c:v>
                </c:pt>
                <c:pt idx="522">
                  <c:v>31</c:v>
                </c:pt>
                <c:pt idx="523">
                  <c:v>23</c:v>
                </c:pt>
                <c:pt idx="524">
                  <c:v>64</c:v>
                </c:pt>
                <c:pt idx="525">
                  <c:v>63</c:v>
                </c:pt>
                <c:pt idx="526">
                  <c:v>55</c:v>
                </c:pt>
                <c:pt idx="527">
                  <c:v>41</c:v>
                </c:pt>
                <c:pt idx="528">
                  <c:v>60</c:v>
                </c:pt>
                <c:pt idx="529">
                  <c:v>35</c:v>
                </c:pt>
                <c:pt idx="530">
                  <c:v>22</c:v>
                </c:pt>
                <c:pt idx="531">
                  <c:v>54</c:v>
                </c:pt>
                <c:pt idx="532">
                  <c:v>47</c:v>
                </c:pt>
                <c:pt idx="533">
                  <c:v>36</c:v>
                </c:pt>
                <c:pt idx="534">
                  <c:v>64</c:v>
                </c:pt>
                <c:pt idx="535">
                  <c:v>34</c:v>
                </c:pt>
                <c:pt idx="536">
                  <c:v>29</c:v>
                </c:pt>
                <c:pt idx="537">
                  <c:v>25</c:v>
                </c:pt>
                <c:pt idx="538">
                  <c:v>54</c:v>
                </c:pt>
                <c:pt idx="539">
                  <c:v>62</c:v>
                </c:pt>
                <c:pt idx="540">
                  <c:v>42</c:v>
                </c:pt>
                <c:pt idx="541">
                  <c:v>44</c:v>
                </c:pt>
                <c:pt idx="542">
                  <c:v>48</c:v>
                </c:pt>
                <c:pt idx="543">
                  <c:v>40</c:v>
                </c:pt>
                <c:pt idx="544">
                  <c:v>34</c:v>
                </c:pt>
                <c:pt idx="545">
                  <c:v>58</c:v>
                </c:pt>
                <c:pt idx="546">
                  <c:v>59</c:v>
                </c:pt>
                <c:pt idx="547">
                  <c:v>48</c:v>
                </c:pt>
                <c:pt idx="548">
                  <c:v>39</c:v>
                </c:pt>
                <c:pt idx="549">
                  <c:v>46</c:v>
                </c:pt>
                <c:pt idx="550">
                  <c:v>32</c:v>
                </c:pt>
                <c:pt idx="551">
                  <c:v>34</c:v>
                </c:pt>
                <c:pt idx="552">
                  <c:v>57</c:v>
                </c:pt>
                <c:pt idx="553">
                  <c:v>42</c:v>
                </c:pt>
                <c:pt idx="554">
                  <c:v>48</c:v>
                </c:pt>
                <c:pt idx="555">
                  <c:v>47</c:v>
                </c:pt>
                <c:pt idx="556">
                  <c:v>62</c:v>
                </c:pt>
                <c:pt idx="557">
                  <c:v>23</c:v>
                </c:pt>
                <c:pt idx="558">
                  <c:v>19</c:v>
                </c:pt>
                <c:pt idx="559">
                  <c:v>44</c:v>
                </c:pt>
                <c:pt idx="560">
                  <c:v>49</c:v>
                </c:pt>
                <c:pt idx="561">
                  <c:v>54</c:v>
                </c:pt>
                <c:pt idx="562">
                  <c:v>39</c:v>
                </c:pt>
                <c:pt idx="563">
                  <c:v>53</c:v>
                </c:pt>
                <c:pt idx="564">
                  <c:v>29</c:v>
                </c:pt>
                <c:pt idx="565">
                  <c:v>17</c:v>
                </c:pt>
                <c:pt idx="566">
                  <c:v>54</c:v>
                </c:pt>
                <c:pt idx="567">
                  <c:v>41</c:v>
                </c:pt>
                <c:pt idx="568">
                  <c:v>63</c:v>
                </c:pt>
                <c:pt idx="569">
                  <c:v>66</c:v>
                </c:pt>
                <c:pt idx="570">
                  <c:v>49</c:v>
                </c:pt>
                <c:pt idx="571">
                  <c:v>48</c:v>
                </c:pt>
                <c:pt idx="572">
                  <c:v>14</c:v>
                </c:pt>
                <c:pt idx="573">
                  <c:v>63</c:v>
                </c:pt>
                <c:pt idx="574">
                  <c:v>62</c:v>
                </c:pt>
                <c:pt idx="575">
                  <c:v>36</c:v>
                </c:pt>
                <c:pt idx="576">
                  <c:v>57</c:v>
                </c:pt>
                <c:pt idx="577">
                  <c:v>49</c:v>
                </c:pt>
                <c:pt idx="578">
                  <c:v>42</c:v>
                </c:pt>
                <c:pt idx="579">
                  <c:v>28</c:v>
                </c:pt>
                <c:pt idx="580">
                  <c:v>42</c:v>
                </c:pt>
                <c:pt idx="581">
                  <c:v>75</c:v>
                </c:pt>
                <c:pt idx="582">
                  <c:v>72</c:v>
                </c:pt>
                <c:pt idx="583">
                  <c:v>59</c:v>
                </c:pt>
                <c:pt idx="584">
                  <c:v>60</c:v>
                </c:pt>
                <c:pt idx="585">
                  <c:v>31</c:v>
                </c:pt>
                <c:pt idx="586">
                  <c:v>32</c:v>
                </c:pt>
                <c:pt idx="587">
                  <c:v>55</c:v>
                </c:pt>
                <c:pt idx="588">
                  <c:v>49</c:v>
                </c:pt>
                <c:pt idx="589">
                  <c:v>73</c:v>
                </c:pt>
                <c:pt idx="590">
                  <c:v>54</c:v>
                </c:pt>
                <c:pt idx="591">
                  <c:v>79</c:v>
                </c:pt>
                <c:pt idx="592">
                  <c:v>36</c:v>
                </c:pt>
                <c:pt idx="593">
                  <c:v>50</c:v>
                </c:pt>
                <c:pt idx="594">
                  <c:v>77</c:v>
                </c:pt>
                <c:pt idx="595">
                  <c:v>35</c:v>
                </c:pt>
                <c:pt idx="596">
                  <c:v>68</c:v>
                </c:pt>
                <c:pt idx="597">
                  <c:v>45</c:v>
                </c:pt>
                <c:pt idx="598">
                  <c:v>55</c:v>
                </c:pt>
                <c:pt idx="599">
                  <c:v>30</c:v>
                </c:pt>
                <c:pt idx="600">
                  <c:v>16</c:v>
                </c:pt>
                <c:pt idx="601">
                  <c:v>47</c:v>
                </c:pt>
                <c:pt idx="602">
                  <c:v>36</c:v>
                </c:pt>
                <c:pt idx="603">
                  <c:v>56</c:v>
                </c:pt>
                <c:pt idx="604">
                  <c:v>50</c:v>
                </c:pt>
                <c:pt idx="605">
                  <c:v>54</c:v>
                </c:pt>
                <c:pt idx="606">
                  <c:v>38</c:v>
                </c:pt>
                <c:pt idx="607">
                  <c:v>32</c:v>
                </c:pt>
                <c:pt idx="608">
                  <c:v>69</c:v>
                </c:pt>
                <c:pt idx="609">
                  <c:v>61</c:v>
                </c:pt>
                <c:pt idx="610">
                  <c:v>48</c:v>
                </c:pt>
                <c:pt idx="611">
                  <c:v>58</c:v>
                </c:pt>
                <c:pt idx="612">
                  <c:v>57</c:v>
                </c:pt>
                <c:pt idx="613">
                  <c:v>43</c:v>
                </c:pt>
                <c:pt idx="614">
                  <c:v>26</c:v>
                </c:pt>
                <c:pt idx="615">
                  <c:v>48</c:v>
                </c:pt>
                <c:pt idx="616">
                  <c:v>63</c:v>
                </c:pt>
                <c:pt idx="617">
                  <c:v>70</c:v>
                </c:pt>
                <c:pt idx="618">
                  <c:v>61</c:v>
                </c:pt>
                <c:pt idx="619">
                  <c:v>60</c:v>
                </c:pt>
                <c:pt idx="620">
                  <c:v>28</c:v>
                </c:pt>
                <c:pt idx="621">
                  <c:v>41</c:v>
                </c:pt>
                <c:pt idx="622">
                  <c:v>44</c:v>
                </c:pt>
                <c:pt idx="623">
                  <c:v>58</c:v>
                </c:pt>
                <c:pt idx="624">
                  <c:v>74</c:v>
                </c:pt>
                <c:pt idx="625">
                  <c:v>33</c:v>
                </c:pt>
                <c:pt idx="626">
                  <c:v>43</c:v>
                </c:pt>
                <c:pt idx="627">
                  <c:v>25</c:v>
                </c:pt>
                <c:pt idx="628">
                  <c:v>19</c:v>
                </c:pt>
                <c:pt idx="629">
                  <c:v>62</c:v>
                </c:pt>
                <c:pt idx="630">
                  <c:v>57</c:v>
                </c:pt>
                <c:pt idx="631">
                  <c:v>73</c:v>
                </c:pt>
                <c:pt idx="632">
                  <c:v>52</c:v>
                </c:pt>
                <c:pt idx="633">
                  <c:v>67</c:v>
                </c:pt>
                <c:pt idx="634">
                  <c:v>60</c:v>
                </c:pt>
                <c:pt idx="635">
                  <c:v>48</c:v>
                </c:pt>
                <c:pt idx="636">
                  <c:v>67</c:v>
                </c:pt>
                <c:pt idx="637">
                  <c:v>64</c:v>
                </c:pt>
                <c:pt idx="638">
                  <c:v>58</c:v>
                </c:pt>
                <c:pt idx="639">
                  <c:v>63</c:v>
                </c:pt>
                <c:pt idx="640">
                  <c:v>78</c:v>
                </c:pt>
                <c:pt idx="641">
                  <c:v>30</c:v>
                </c:pt>
                <c:pt idx="642">
                  <c:v>25</c:v>
                </c:pt>
                <c:pt idx="643">
                  <c:v>64</c:v>
                </c:pt>
                <c:pt idx="644">
                  <c:v>83</c:v>
                </c:pt>
                <c:pt idx="645">
                  <c:v>37</c:v>
                </c:pt>
                <c:pt idx="646">
                  <c:v>48</c:v>
                </c:pt>
                <c:pt idx="647">
                  <c:v>50</c:v>
                </c:pt>
                <c:pt idx="648">
                  <c:v>32</c:v>
                </c:pt>
                <c:pt idx="649">
                  <c:v>29</c:v>
                </c:pt>
                <c:pt idx="650">
                  <c:v>49</c:v>
                </c:pt>
                <c:pt idx="651">
                  <c:v>49</c:v>
                </c:pt>
                <c:pt idx="652">
                  <c:v>59</c:v>
                </c:pt>
                <c:pt idx="653">
                  <c:v>54</c:v>
                </c:pt>
                <c:pt idx="654">
                  <c:v>61</c:v>
                </c:pt>
                <c:pt idx="655">
                  <c:v>48</c:v>
                </c:pt>
                <c:pt idx="656">
                  <c:v>38</c:v>
                </c:pt>
                <c:pt idx="657">
                  <c:v>80</c:v>
                </c:pt>
                <c:pt idx="658">
                  <c:v>58</c:v>
                </c:pt>
                <c:pt idx="659">
                  <c:v>74</c:v>
                </c:pt>
                <c:pt idx="660">
                  <c:v>58</c:v>
                </c:pt>
                <c:pt idx="661">
                  <c:v>64</c:v>
                </c:pt>
                <c:pt idx="662">
                  <c:v>33</c:v>
                </c:pt>
                <c:pt idx="663">
                  <c:v>44</c:v>
                </c:pt>
                <c:pt idx="664">
                  <c:v>84</c:v>
                </c:pt>
                <c:pt idx="665">
                  <c:v>44</c:v>
                </c:pt>
                <c:pt idx="666">
                  <c:v>63</c:v>
                </c:pt>
                <c:pt idx="667">
                  <c:v>45</c:v>
                </c:pt>
                <c:pt idx="668">
                  <c:v>51</c:v>
                </c:pt>
                <c:pt idx="669">
                  <c:v>32</c:v>
                </c:pt>
                <c:pt idx="670">
                  <c:v>34</c:v>
                </c:pt>
                <c:pt idx="671">
                  <c:v>64</c:v>
                </c:pt>
                <c:pt idx="672">
                  <c:v>55</c:v>
                </c:pt>
                <c:pt idx="673">
                  <c:v>76</c:v>
                </c:pt>
                <c:pt idx="674">
                  <c:v>55</c:v>
                </c:pt>
                <c:pt idx="675">
                  <c:v>53</c:v>
                </c:pt>
                <c:pt idx="676">
                  <c:v>46</c:v>
                </c:pt>
                <c:pt idx="677">
                  <c:v>36</c:v>
                </c:pt>
                <c:pt idx="678">
                  <c:v>79</c:v>
                </c:pt>
                <c:pt idx="679">
                  <c:v>104</c:v>
                </c:pt>
                <c:pt idx="680">
                  <c:v>52</c:v>
                </c:pt>
                <c:pt idx="681">
                  <c:v>45</c:v>
                </c:pt>
                <c:pt idx="682">
                  <c:v>18</c:v>
                </c:pt>
                <c:pt idx="683">
                  <c:v>21</c:v>
                </c:pt>
                <c:pt idx="684">
                  <c:v>26</c:v>
                </c:pt>
                <c:pt idx="685">
                  <c:v>47</c:v>
                </c:pt>
                <c:pt idx="686">
                  <c:v>50</c:v>
                </c:pt>
                <c:pt idx="687">
                  <c:v>35</c:v>
                </c:pt>
                <c:pt idx="688">
                  <c:v>38</c:v>
                </c:pt>
                <c:pt idx="689">
                  <c:v>27</c:v>
                </c:pt>
                <c:pt idx="690">
                  <c:v>9</c:v>
                </c:pt>
                <c:pt idx="691">
                  <c:v>16</c:v>
                </c:pt>
                <c:pt idx="692">
                  <c:v>22</c:v>
                </c:pt>
                <c:pt idx="693">
                  <c:v>49</c:v>
                </c:pt>
                <c:pt idx="694">
                  <c:v>47</c:v>
                </c:pt>
                <c:pt idx="695">
                  <c:v>100</c:v>
                </c:pt>
                <c:pt idx="696">
                  <c:v>63</c:v>
                </c:pt>
                <c:pt idx="697">
                  <c:v>24</c:v>
                </c:pt>
                <c:pt idx="698">
                  <c:v>28</c:v>
                </c:pt>
                <c:pt idx="699">
                  <c:v>43</c:v>
                </c:pt>
                <c:pt idx="700">
                  <c:v>36</c:v>
                </c:pt>
                <c:pt idx="701">
                  <c:v>46</c:v>
                </c:pt>
                <c:pt idx="702">
                  <c:v>52</c:v>
                </c:pt>
                <c:pt idx="703">
                  <c:v>59</c:v>
                </c:pt>
                <c:pt idx="704">
                  <c:v>18</c:v>
                </c:pt>
                <c:pt idx="705">
                  <c:v>24</c:v>
                </c:pt>
                <c:pt idx="706">
                  <c:v>50</c:v>
                </c:pt>
                <c:pt idx="707">
                  <c:v>45</c:v>
                </c:pt>
                <c:pt idx="708">
                  <c:v>44</c:v>
                </c:pt>
                <c:pt idx="709">
                  <c:v>76</c:v>
                </c:pt>
                <c:pt idx="710">
                  <c:v>38</c:v>
                </c:pt>
                <c:pt idx="711">
                  <c:v>24</c:v>
                </c:pt>
                <c:pt idx="712">
                  <c:v>14</c:v>
                </c:pt>
                <c:pt idx="713">
                  <c:v>49</c:v>
                </c:pt>
                <c:pt idx="714">
                  <c:v>56</c:v>
                </c:pt>
                <c:pt idx="715">
                  <c:v>40</c:v>
                </c:pt>
                <c:pt idx="716">
                  <c:v>46</c:v>
                </c:pt>
                <c:pt idx="717">
                  <c:v>47</c:v>
                </c:pt>
                <c:pt idx="718">
                  <c:v>19</c:v>
                </c:pt>
                <c:pt idx="719">
                  <c:v>19</c:v>
                </c:pt>
                <c:pt idx="720">
                  <c:v>35</c:v>
                </c:pt>
                <c:pt idx="721">
                  <c:v>41</c:v>
                </c:pt>
                <c:pt idx="722">
                  <c:v>56</c:v>
                </c:pt>
                <c:pt idx="723">
                  <c:v>70</c:v>
                </c:pt>
                <c:pt idx="724">
                  <c:v>71</c:v>
                </c:pt>
                <c:pt idx="725">
                  <c:v>19</c:v>
                </c:pt>
                <c:pt idx="726">
                  <c:v>23</c:v>
                </c:pt>
                <c:pt idx="727">
                  <c:v>47</c:v>
                </c:pt>
                <c:pt idx="728">
                  <c:v>44</c:v>
                </c:pt>
                <c:pt idx="729">
                  <c:v>51</c:v>
                </c:pt>
                <c:pt idx="730">
                  <c:v>34</c:v>
                </c:pt>
                <c:pt idx="731">
                  <c:v>43</c:v>
                </c:pt>
                <c:pt idx="732">
                  <c:v>10</c:v>
                </c:pt>
                <c:pt idx="733">
                  <c:v>19</c:v>
                </c:pt>
                <c:pt idx="734">
                  <c:v>38</c:v>
                </c:pt>
                <c:pt idx="735">
                  <c:v>36</c:v>
                </c:pt>
                <c:pt idx="736">
                  <c:v>31</c:v>
                </c:pt>
                <c:pt idx="737">
                  <c:v>27</c:v>
                </c:pt>
                <c:pt idx="738">
                  <c:v>35</c:v>
                </c:pt>
                <c:pt idx="739">
                  <c:v>32</c:v>
                </c:pt>
                <c:pt idx="740">
                  <c:v>12</c:v>
                </c:pt>
                <c:pt idx="741">
                  <c:v>48</c:v>
                </c:pt>
                <c:pt idx="742">
                  <c:v>39</c:v>
                </c:pt>
                <c:pt idx="743">
                  <c:v>35</c:v>
                </c:pt>
                <c:pt idx="744">
                  <c:v>57</c:v>
                </c:pt>
                <c:pt idx="745">
                  <c:v>49</c:v>
                </c:pt>
                <c:pt idx="746">
                  <c:v>25</c:v>
                </c:pt>
                <c:pt idx="747">
                  <c:v>14</c:v>
                </c:pt>
                <c:pt idx="748">
                  <c:v>56</c:v>
                </c:pt>
                <c:pt idx="749">
                  <c:v>44</c:v>
                </c:pt>
                <c:pt idx="750">
                  <c:v>51</c:v>
                </c:pt>
                <c:pt idx="751">
                  <c:v>41</c:v>
                </c:pt>
                <c:pt idx="752">
                  <c:v>43</c:v>
                </c:pt>
                <c:pt idx="753">
                  <c:v>21</c:v>
                </c:pt>
                <c:pt idx="754">
                  <c:v>19</c:v>
                </c:pt>
                <c:pt idx="755">
                  <c:v>51</c:v>
                </c:pt>
                <c:pt idx="756">
                  <c:v>46</c:v>
                </c:pt>
                <c:pt idx="757">
                  <c:v>47</c:v>
                </c:pt>
                <c:pt idx="758">
                  <c:v>44</c:v>
                </c:pt>
                <c:pt idx="759">
                  <c:v>49</c:v>
                </c:pt>
                <c:pt idx="760">
                  <c:v>26</c:v>
                </c:pt>
                <c:pt idx="761">
                  <c:v>23</c:v>
                </c:pt>
                <c:pt idx="762">
                  <c:v>39</c:v>
                </c:pt>
                <c:pt idx="763">
                  <c:v>38</c:v>
                </c:pt>
                <c:pt idx="764">
                  <c:v>50</c:v>
                </c:pt>
                <c:pt idx="765">
                  <c:v>52</c:v>
                </c:pt>
                <c:pt idx="766">
                  <c:v>31</c:v>
                </c:pt>
                <c:pt idx="767">
                  <c:v>16</c:v>
                </c:pt>
                <c:pt idx="768">
                  <c:v>14</c:v>
                </c:pt>
                <c:pt idx="769">
                  <c:v>56</c:v>
                </c:pt>
                <c:pt idx="770">
                  <c:v>46</c:v>
                </c:pt>
                <c:pt idx="771">
                  <c:v>49</c:v>
                </c:pt>
                <c:pt idx="772">
                  <c:v>54</c:v>
                </c:pt>
                <c:pt idx="773">
                  <c:v>43</c:v>
                </c:pt>
                <c:pt idx="774">
                  <c:v>21</c:v>
                </c:pt>
                <c:pt idx="775">
                  <c:v>20</c:v>
                </c:pt>
                <c:pt idx="776">
                  <c:v>56</c:v>
                </c:pt>
                <c:pt idx="777">
                  <c:v>42</c:v>
                </c:pt>
                <c:pt idx="778">
                  <c:v>63</c:v>
                </c:pt>
                <c:pt idx="779">
                  <c:v>57</c:v>
                </c:pt>
                <c:pt idx="780">
                  <c:v>47</c:v>
                </c:pt>
                <c:pt idx="781">
                  <c:v>40</c:v>
                </c:pt>
                <c:pt idx="782">
                  <c:v>24</c:v>
                </c:pt>
                <c:pt idx="783">
                  <c:v>44</c:v>
                </c:pt>
                <c:pt idx="784">
                  <c:v>60</c:v>
                </c:pt>
                <c:pt idx="785">
                  <c:v>56</c:v>
                </c:pt>
                <c:pt idx="786">
                  <c:v>60</c:v>
                </c:pt>
                <c:pt idx="787">
                  <c:v>55</c:v>
                </c:pt>
                <c:pt idx="788">
                  <c:v>27</c:v>
                </c:pt>
                <c:pt idx="789">
                  <c:v>18</c:v>
                </c:pt>
                <c:pt idx="790">
                  <c:v>51</c:v>
                </c:pt>
                <c:pt idx="791">
                  <c:v>72</c:v>
                </c:pt>
                <c:pt idx="792">
                  <c:v>77</c:v>
                </c:pt>
                <c:pt idx="793">
                  <c:v>61</c:v>
                </c:pt>
                <c:pt idx="794">
                  <c:v>38</c:v>
                </c:pt>
                <c:pt idx="795">
                  <c:v>22</c:v>
                </c:pt>
                <c:pt idx="796">
                  <c:v>22</c:v>
                </c:pt>
                <c:pt idx="797">
                  <c:v>65</c:v>
                </c:pt>
                <c:pt idx="798">
                  <c:v>47</c:v>
                </c:pt>
                <c:pt idx="799">
                  <c:v>56</c:v>
                </c:pt>
                <c:pt idx="800">
                  <c:v>62</c:v>
                </c:pt>
                <c:pt idx="801">
                  <c:v>45</c:v>
                </c:pt>
                <c:pt idx="802">
                  <c:v>23</c:v>
                </c:pt>
                <c:pt idx="803">
                  <c:v>23</c:v>
                </c:pt>
                <c:pt idx="804">
                  <c:v>27</c:v>
                </c:pt>
                <c:pt idx="805">
                  <c:v>55</c:v>
                </c:pt>
                <c:pt idx="806">
                  <c:v>55</c:v>
                </c:pt>
                <c:pt idx="807">
                  <c:v>58</c:v>
                </c:pt>
                <c:pt idx="808">
                  <c:v>64</c:v>
                </c:pt>
                <c:pt idx="809">
                  <c:v>31</c:v>
                </c:pt>
                <c:pt idx="810">
                  <c:v>28</c:v>
                </c:pt>
                <c:pt idx="811">
                  <c:v>45</c:v>
                </c:pt>
                <c:pt idx="812">
                  <c:v>65</c:v>
                </c:pt>
                <c:pt idx="813">
                  <c:v>58</c:v>
                </c:pt>
                <c:pt idx="814">
                  <c:v>50</c:v>
                </c:pt>
                <c:pt idx="815">
                  <c:v>69</c:v>
                </c:pt>
                <c:pt idx="816">
                  <c:v>31</c:v>
                </c:pt>
                <c:pt idx="817">
                  <c:v>27</c:v>
                </c:pt>
                <c:pt idx="818">
                  <c:v>70</c:v>
                </c:pt>
                <c:pt idx="819">
                  <c:v>43</c:v>
                </c:pt>
                <c:pt idx="820">
                  <c:v>52</c:v>
                </c:pt>
                <c:pt idx="821">
                  <c:v>74</c:v>
                </c:pt>
                <c:pt idx="822">
                  <c:v>42</c:v>
                </c:pt>
                <c:pt idx="823">
                  <c:v>33</c:v>
                </c:pt>
                <c:pt idx="824">
                  <c:v>29</c:v>
                </c:pt>
                <c:pt idx="825">
                  <c:v>53</c:v>
                </c:pt>
                <c:pt idx="826">
                  <c:v>52</c:v>
                </c:pt>
                <c:pt idx="827">
                  <c:v>54</c:v>
                </c:pt>
                <c:pt idx="828">
                  <c:v>67</c:v>
                </c:pt>
                <c:pt idx="829">
                  <c:v>54</c:v>
                </c:pt>
                <c:pt idx="830">
                  <c:v>26</c:v>
                </c:pt>
                <c:pt idx="831">
                  <c:v>31</c:v>
                </c:pt>
                <c:pt idx="832">
                  <c:v>57</c:v>
                </c:pt>
                <c:pt idx="833">
                  <c:v>65</c:v>
                </c:pt>
                <c:pt idx="834">
                  <c:v>46</c:v>
                </c:pt>
                <c:pt idx="835">
                  <c:v>64</c:v>
                </c:pt>
                <c:pt idx="836">
                  <c:v>64</c:v>
                </c:pt>
                <c:pt idx="837">
                  <c:v>22</c:v>
                </c:pt>
                <c:pt idx="838">
                  <c:v>19</c:v>
                </c:pt>
                <c:pt idx="839">
                  <c:v>44</c:v>
                </c:pt>
                <c:pt idx="840">
                  <c:v>60</c:v>
                </c:pt>
                <c:pt idx="841">
                  <c:v>55</c:v>
                </c:pt>
                <c:pt idx="842">
                  <c:v>44</c:v>
                </c:pt>
                <c:pt idx="843">
                  <c:v>51</c:v>
                </c:pt>
                <c:pt idx="844">
                  <c:v>27</c:v>
                </c:pt>
                <c:pt idx="845">
                  <c:v>33</c:v>
                </c:pt>
                <c:pt idx="846">
                  <c:v>57</c:v>
                </c:pt>
                <c:pt idx="847">
                  <c:v>52</c:v>
                </c:pt>
                <c:pt idx="848">
                  <c:v>56</c:v>
                </c:pt>
                <c:pt idx="849">
                  <c:v>51</c:v>
                </c:pt>
                <c:pt idx="850">
                  <c:v>53</c:v>
                </c:pt>
                <c:pt idx="851">
                  <c:v>39</c:v>
                </c:pt>
                <c:pt idx="852">
                  <c:v>41</c:v>
                </c:pt>
                <c:pt idx="853">
                  <c:v>44</c:v>
                </c:pt>
                <c:pt idx="854">
                  <c:v>68</c:v>
                </c:pt>
                <c:pt idx="855">
                  <c:v>62</c:v>
                </c:pt>
                <c:pt idx="856">
                  <c:v>53</c:v>
                </c:pt>
                <c:pt idx="857">
                  <c:v>73</c:v>
                </c:pt>
                <c:pt idx="858">
                  <c:v>35</c:v>
                </c:pt>
                <c:pt idx="859">
                  <c:v>28</c:v>
                </c:pt>
                <c:pt idx="860">
                  <c:v>58</c:v>
                </c:pt>
                <c:pt idx="861">
                  <c:v>49</c:v>
                </c:pt>
                <c:pt idx="862">
                  <c:v>57</c:v>
                </c:pt>
                <c:pt idx="863">
                  <c:v>76</c:v>
                </c:pt>
                <c:pt idx="864">
                  <c:v>50</c:v>
                </c:pt>
                <c:pt idx="865">
                  <c:v>21</c:v>
                </c:pt>
                <c:pt idx="866">
                  <c:v>26</c:v>
                </c:pt>
                <c:pt idx="867">
                  <c:v>69</c:v>
                </c:pt>
                <c:pt idx="868">
                  <c:v>51</c:v>
                </c:pt>
                <c:pt idx="869">
                  <c:v>69</c:v>
                </c:pt>
                <c:pt idx="870">
                  <c:v>46</c:v>
                </c:pt>
                <c:pt idx="871">
                  <c:v>56</c:v>
                </c:pt>
                <c:pt idx="872">
                  <c:v>19</c:v>
                </c:pt>
                <c:pt idx="873">
                  <c:v>24</c:v>
                </c:pt>
                <c:pt idx="874">
                  <c:v>41</c:v>
                </c:pt>
                <c:pt idx="875">
                  <c:v>22</c:v>
                </c:pt>
                <c:pt idx="876">
                  <c:v>20</c:v>
                </c:pt>
                <c:pt idx="877">
                  <c:v>31</c:v>
                </c:pt>
                <c:pt idx="878">
                  <c:v>33</c:v>
                </c:pt>
                <c:pt idx="879">
                  <c:v>24</c:v>
                </c:pt>
                <c:pt idx="880">
                  <c:v>24</c:v>
                </c:pt>
                <c:pt idx="881">
                  <c:v>56</c:v>
                </c:pt>
                <c:pt idx="882">
                  <c:v>44</c:v>
                </c:pt>
                <c:pt idx="883">
                  <c:v>61</c:v>
                </c:pt>
                <c:pt idx="884">
                  <c:v>55</c:v>
                </c:pt>
                <c:pt idx="885">
                  <c:v>46</c:v>
                </c:pt>
                <c:pt idx="886">
                  <c:v>17</c:v>
                </c:pt>
                <c:pt idx="887">
                  <c:v>19</c:v>
                </c:pt>
                <c:pt idx="888">
                  <c:v>49</c:v>
                </c:pt>
                <c:pt idx="889">
                  <c:v>59</c:v>
                </c:pt>
                <c:pt idx="890">
                  <c:v>45</c:v>
                </c:pt>
                <c:pt idx="891">
                  <c:v>85</c:v>
                </c:pt>
                <c:pt idx="892">
                  <c:v>47</c:v>
                </c:pt>
                <c:pt idx="893">
                  <c:v>31</c:v>
                </c:pt>
                <c:pt idx="894">
                  <c:v>20</c:v>
                </c:pt>
                <c:pt idx="895">
                  <c:v>53</c:v>
                </c:pt>
                <c:pt idx="896">
                  <c:v>44</c:v>
                </c:pt>
                <c:pt idx="897">
                  <c:v>49</c:v>
                </c:pt>
                <c:pt idx="898">
                  <c:v>49</c:v>
                </c:pt>
                <c:pt idx="899">
                  <c:v>45</c:v>
                </c:pt>
                <c:pt idx="900">
                  <c:v>53</c:v>
                </c:pt>
                <c:pt idx="901">
                  <c:v>46</c:v>
                </c:pt>
                <c:pt idx="902">
                  <c:v>52</c:v>
                </c:pt>
                <c:pt idx="903">
                  <c:v>38</c:v>
                </c:pt>
                <c:pt idx="904">
                  <c:v>51</c:v>
                </c:pt>
                <c:pt idx="905">
                  <c:v>46</c:v>
                </c:pt>
                <c:pt idx="906">
                  <c:v>49</c:v>
                </c:pt>
                <c:pt idx="907">
                  <c:v>27</c:v>
                </c:pt>
                <c:pt idx="908">
                  <c:v>32</c:v>
                </c:pt>
                <c:pt idx="909">
                  <c:v>42</c:v>
                </c:pt>
                <c:pt idx="910">
                  <c:v>52</c:v>
                </c:pt>
                <c:pt idx="911">
                  <c:v>55</c:v>
                </c:pt>
                <c:pt idx="912">
                  <c:v>31</c:v>
                </c:pt>
                <c:pt idx="913">
                  <c:v>51</c:v>
                </c:pt>
                <c:pt idx="914">
                  <c:v>21</c:v>
                </c:pt>
                <c:pt idx="915">
                  <c:v>21</c:v>
                </c:pt>
                <c:pt idx="916">
                  <c:v>60</c:v>
                </c:pt>
                <c:pt idx="917">
                  <c:v>39</c:v>
                </c:pt>
                <c:pt idx="918">
                  <c:v>64</c:v>
                </c:pt>
                <c:pt idx="919">
                  <c:v>53</c:v>
                </c:pt>
                <c:pt idx="920">
                  <c:v>54</c:v>
                </c:pt>
                <c:pt idx="921">
                  <c:v>22</c:v>
                </c:pt>
                <c:pt idx="922">
                  <c:v>17</c:v>
                </c:pt>
                <c:pt idx="923">
                  <c:v>51</c:v>
                </c:pt>
                <c:pt idx="924">
                  <c:v>52</c:v>
                </c:pt>
                <c:pt idx="925">
                  <c:v>39</c:v>
                </c:pt>
                <c:pt idx="926">
                  <c:v>50</c:v>
                </c:pt>
                <c:pt idx="927">
                  <c:v>44</c:v>
                </c:pt>
                <c:pt idx="928">
                  <c:v>30</c:v>
                </c:pt>
                <c:pt idx="929">
                  <c:v>13</c:v>
                </c:pt>
                <c:pt idx="930">
                  <c:v>50</c:v>
                </c:pt>
                <c:pt idx="931">
                  <c:v>54</c:v>
                </c:pt>
                <c:pt idx="932">
                  <c:v>56</c:v>
                </c:pt>
                <c:pt idx="933">
                  <c:v>55</c:v>
                </c:pt>
                <c:pt idx="934">
                  <c:v>56</c:v>
                </c:pt>
                <c:pt idx="935">
                  <c:v>29</c:v>
                </c:pt>
                <c:pt idx="936">
                  <c:v>25</c:v>
                </c:pt>
                <c:pt idx="937">
                  <c:v>57</c:v>
                </c:pt>
                <c:pt idx="938">
                  <c:v>45</c:v>
                </c:pt>
                <c:pt idx="939">
                  <c:v>83</c:v>
                </c:pt>
                <c:pt idx="940">
                  <c:v>49</c:v>
                </c:pt>
                <c:pt idx="941">
                  <c:v>48</c:v>
                </c:pt>
                <c:pt idx="942">
                  <c:v>17</c:v>
                </c:pt>
                <c:pt idx="943">
                  <c:v>32</c:v>
                </c:pt>
                <c:pt idx="944">
                  <c:v>69</c:v>
                </c:pt>
                <c:pt idx="945">
                  <c:v>51</c:v>
                </c:pt>
                <c:pt idx="946">
                  <c:v>65</c:v>
                </c:pt>
                <c:pt idx="947">
                  <c:v>65</c:v>
                </c:pt>
                <c:pt idx="948">
                  <c:v>63</c:v>
                </c:pt>
                <c:pt idx="949">
                  <c:v>25</c:v>
                </c:pt>
                <c:pt idx="950">
                  <c:v>41</c:v>
                </c:pt>
                <c:pt idx="951">
                  <c:v>77</c:v>
                </c:pt>
                <c:pt idx="952">
                  <c:v>33</c:v>
                </c:pt>
                <c:pt idx="953">
                  <c:v>44</c:v>
                </c:pt>
                <c:pt idx="954">
                  <c:v>60</c:v>
                </c:pt>
                <c:pt idx="955">
                  <c:v>52</c:v>
                </c:pt>
                <c:pt idx="956">
                  <c:v>40</c:v>
                </c:pt>
                <c:pt idx="957">
                  <c:v>24</c:v>
                </c:pt>
                <c:pt idx="958">
                  <c:v>44</c:v>
                </c:pt>
                <c:pt idx="959">
                  <c:v>60</c:v>
                </c:pt>
                <c:pt idx="960">
                  <c:v>36</c:v>
                </c:pt>
                <c:pt idx="961">
                  <c:v>59</c:v>
                </c:pt>
                <c:pt idx="962">
                  <c:v>58</c:v>
                </c:pt>
                <c:pt idx="963">
                  <c:v>44</c:v>
                </c:pt>
                <c:pt idx="964">
                  <c:v>22</c:v>
                </c:pt>
                <c:pt idx="965">
                  <c:v>64</c:v>
                </c:pt>
                <c:pt idx="966">
                  <c:v>72</c:v>
                </c:pt>
                <c:pt idx="967">
                  <c:v>65</c:v>
                </c:pt>
                <c:pt idx="968">
                  <c:v>58</c:v>
                </c:pt>
                <c:pt idx="969">
                  <c:v>48</c:v>
                </c:pt>
                <c:pt idx="970">
                  <c:v>42</c:v>
                </c:pt>
                <c:pt idx="971">
                  <c:v>28</c:v>
                </c:pt>
                <c:pt idx="972">
                  <c:v>76</c:v>
                </c:pt>
                <c:pt idx="973">
                  <c:v>41</c:v>
                </c:pt>
                <c:pt idx="974">
                  <c:v>87</c:v>
                </c:pt>
                <c:pt idx="975">
                  <c:v>56</c:v>
                </c:pt>
                <c:pt idx="976">
                  <c:v>68</c:v>
                </c:pt>
                <c:pt idx="977">
                  <c:v>41</c:v>
                </c:pt>
                <c:pt idx="978">
                  <c:v>31</c:v>
                </c:pt>
                <c:pt idx="979">
                  <c:v>68</c:v>
                </c:pt>
                <c:pt idx="980">
                  <c:v>51</c:v>
                </c:pt>
                <c:pt idx="981">
                  <c:v>74</c:v>
                </c:pt>
                <c:pt idx="982">
                  <c:v>57</c:v>
                </c:pt>
                <c:pt idx="983">
                  <c:v>69</c:v>
                </c:pt>
                <c:pt idx="984">
                  <c:v>30</c:v>
                </c:pt>
                <c:pt idx="985">
                  <c:v>21</c:v>
                </c:pt>
                <c:pt idx="986">
                  <c:v>50</c:v>
                </c:pt>
                <c:pt idx="987">
                  <c:v>57</c:v>
                </c:pt>
                <c:pt idx="988">
                  <c:v>76</c:v>
                </c:pt>
                <c:pt idx="989">
                  <c:v>56</c:v>
                </c:pt>
                <c:pt idx="990">
                  <c:v>26</c:v>
                </c:pt>
                <c:pt idx="991">
                  <c:v>29</c:v>
                </c:pt>
                <c:pt idx="992">
                  <c:v>20</c:v>
                </c:pt>
                <c:pt idx="993">
                  <c:v>70</c:v>
                </c:pt>
                <c:pt idx="994">
                  <c:v>73</c:v>
                </c:pt>
                <c:pt idx="995">
                  <c:v>53</c:v>
                </c:pt>
                <c:pt idx="996">
                  <c:v>52</c:v>
                </c:pt>
                <c:pt idx="997">
                  <c:v>46</c:v>
                </c:pt>
                <c:pt idx="998">
                  <c:v>32</c:v>
                </c:pt>
                <c:pt idx="999">
                  <c:v>34</c:v>
                </c:pt>
                <c:pt idx="1000">
                  <c:v>60</c:v>
                </c:pt>
                <c:pt idx="1001">
                  <c:v>50</c:v>
                </c:pt>
                <c:pt idx="1002">
                  <c:v>49</c:v>
                </c:pt>
                <c:pt idx="1003">
                  <c:v>67</c:v>
                </c:pt>
                <c:pt idx="1004">
                  <c:v>64</c:v>
                </c:pt>
                <c:pt idx="1005">
                  <c:v>41</c:v>
                </c:pt>
                <c:pt idx="1006">
                  <c:v>34</c:v>
                </c:pt>
                <c:pt idx="1007">
                  <c:v>63</c:v>
                </c:pt>
                <c:pt idx="1008">
                  <c:v>56</c:v>
                </c:pt>
                <c:pt idx="1009">
                  <c:v>77</c:v>
                </c:pt>
                <c:pt idx="1010">
                  <c:v>27</c:v>
                </c:pt>
                <c:pt idx="1011">
                  <c:v>64</c:v>
                </c:pt>
                <c:pt idx="1012">
                  <c:v>29</c:v>
                </c:pt>
                <c:pt idx="1013">
                  <c:v>25</c:v>
                </c:pt>
                <c:pt idx="1014">
                  <c:v>46</c:v>
                </c:pt>
                <c:pt idx="1015">
                  <c:v>48</c:v>
                </c:pt>
                <c:pt idx="1016">
                  <c:v>54</c:v>
                </c:pt>
                <c:pt idx="1017">
                  <c:v>45</c:v>
                </c:pt>
                <c:pt idx="1018">
                  <c:v>63</c:v>
                </c:pt>
                <c:pt idx="1019">
                  <c:v>39</c:v>
                </c:pt>
                <c:pt idx="1020">
                  <c:v>30</c:v>
                </c:pt>
                <c:pt idx="1021">
                  <c:v>62</c:v>
                </c:pt>
                <c:pt idx="1022">
                  <c:v>56</c:v>
                </c:pt>
                <c:pt idx="1023">
                  <c:v>85</c:v>
                </c:pt>
                <c:pt idx="1024">
                  <c:v>70</c:v>
                </c:pt>
                <c:pt idx="1025">
                  <c:v>48</c:v>
                </c:pt>
                <c:pt idx="1026">
                  <c:v>40</c:v>
                </c:pt>
                <c:pt idx="1027">
                  <c:v>38</c:v>
                </c:pt>
                <c:pt idx="1028">
                  <c:v>86</c:v>
                </c:pt>
                <c:pt idx="1029">
                  <c:v>64</c:v>
                </c:pt>
                <c:pt idx="1030">
                  <c:v>78</c:v>
                </c:pt>
                <c:pt idx="1031">
                  <c:v>58</c:v>
                </c:pt>
                <c:pt idx="1032">
                  <c:v>56</c:v>
                </c:pt>
                <c:pt idx="1033">
                  <c:v>32</c:v>
                </c:pt>
                <c:pt idx="1034">
                  <c:v>41</c:v>
                </c:pt>
                <c:pt idx="1035">
                  <c:v>65</c:v>
                </c:pt>
                <c:pt idx="1036">
                  <c:v>67</c:v>
                </c:pt>
                <c:pt idx="1037">
                  <c:v>69</c:v>
                </c:pt>
                <c:pt idx="1038">
                  <c:v>69</c:v>
                </c:pt>
                <c:pt idx="1039">
                  <c:v>69</c:v>
                </c:pt>
                <c:pt idx="1040">
                  <c:v>31</c:v>
                </c:pt>
                <c:pt idx="1041">
                  <c:v>38</c:v>
                </c:pt>
                <c:pt idx="1042">
                  <c:v>56</c:v>
                </c:pt>
                <c:pt idx="1043">
                  <c:v>84</c:v>
                </c:pt>
                <c:pt idx="1044">
                  <c:v>79</c:v>
                </c:pt>
                <c:pt idx="1045">
                  <c:v>62</c:v>
                </c:pt>
                <c:pt idx="1046">
                  <c:v>43</c:v>
                </c:pt>
                <c:pt idx="1047">
                  <c:v>26</c:v>
                </c:pt>
                <c:pt idx="1048">
                  <c:v>24</c:v>
                </c:pt>
                <c:pt idx="1049">
                  <c:v>19</c:v>
                </c:pt>
                <c:pt idx="1050">
                  <c:v>35</c:v>
                </c:pt>
                <c:pt idx="1051">
                  <c:v>31</c:v>
                </c:pt>
                <c:pt idx="1052">
                  <c:v>36</c:v>
                </c:pt>
                <c:pt idx="1053">
                  <c:v>48</c:v>
                </c:pt>
                <c:pt idx="1054">
                  <c:v>23</c:v>
                </c:pt>
                <c:pt idx="1055">
                  <c:v>21</c:v>
                </c:pt>
                <c:pt idx="1056">
                  <c:v>37</c:v>
                </c:pt>
                <c:pt idx="1057">
                  <c:v>35</c:v>
                </c:pt>
                <c:pt idx="1058">
                  <c:v>48</c:v>
                </c:pt>
                <c:pt idx="1059">
                  <c:v>65</c:v>
                </c:pt>
                <c:pt idx="1060">
                  <c:v>40</c:v>
                </c:pt>
                <c:pt idx="1061">
                  <c:v>23</c:v>
                </c:pt>
                <c:pt idx="1062">
                  <c:v>35</c:v>
                </c:pt>
                <c:pt idx="1063">
                  <c:v>65</c:v>
                </c:pt>
                <c:pt idx="1064">
                  <c:v>49</c:v>
                </c:pt>
                <c:pt idx="1065">
                  <c:v>52</c:v>
                </c:pt>
                <c:pt idx="1066">
                  <c:v>63</c:v>
                </c:pt>
                <c:pt idx="1067">
                  <c:v>63</c:v>
                </c:pt>
                <c:pt idx="1068">
                  <c:v>20</c:v>
                </c:pt>
                <c:pt idx="1069">
                  <c:v>18</c:v>
                </c:pt>
                <c:pt idx="1070">
                  <c:v>45</c:v>
                </c:pt>
                <c:pt idx="1071">
                  <c:v>65</c:v>
                </c:pt>
                <c:pt idx="1072">
                  <c:v>45</c:v>
                </c:pt>
                <c:pt idx="1073">
                  <c:v>59</c:v>
                </c:pt>
                <c:pt idx="1074">
                  <c:v>72</c:v>
                </c:pt>
                <c:pt idx="1075">
                  <c:v>35</c:v>
                </c:pt>
                <c:pt idx="1076">
                  <c:v>21</c:v>
                </c:pt>
                <c:pt idx="1077">
                  <c:v>57</c:v>
                </c:pt>
                <c:pt idx="1078">
                  <c:v>58</c:v>
                </c:pt>
                <c:pt idx="1079">
                  <c:v>56</c:v>
                </c:pt>
                <c:pt idx="1080">
                  <c:v>56</c:v>
                </c:pt>
                <c:pt idx="1081">
                  <c:v>52</c:v>
                </c:pt>
                <c:pt idx="1082">
                  <c:v>20</c:v>
                </c:pt>
                <c:pt idx="1083">
                  <c:v>22</c:v>
                </c:pt>
                <c:pt idx="1084">
                  <c:v>56</c:v>
                </c:pt>
                <c:pt idx="1085">
                  <c:v>46</c:v>
                </c:pt>
                <c:pt idx="1086">
                  <c:v>58</c:v>
                </c:pt>
                <c:pt idx="1087">
                  <c:v>57</c:v>
                </c:pt>
                <c:pt idx="1088">
                  <c:v>50</c:v>
                </c:pt>
                <c:pt idx="1089">
                  <c:v>29</c:v>
                </c:pt>
                <c:pt idx="1090">
                  <c:v>15</c:v>
                </c:pt>
                <c:pt idx="1091">
                  <c:v>56</c:v>
                </c:pt>
                <c:pt idx="1092">
                  <c:v>61</c:v>
                </c:pt>
                <c:pt idx="1093">
                  <c:v>58</c:v>
                </c:pt>
                <c:pt idx="1094">
                  <c:v>88</c:v>
                </c:pt>
                <c:pt idx="1095">
                  <c:v>52</c:v>
                </c:pt>
                <c:pt idx="1096">
                  <c:v>33</c:v>
                </c:pt>
                <c:pt idx="1097">
                  <c:v>31</c:v>
                </c:pt>
                <c:pt idx="1098">
                  <c:v>44</c:v>
                </c:pt>
                <c:pt idx="1099">
                  <c:v>41</c:v>
                </c:pt>
                <c:pt idx="1100">
                  <c:v>58</c:v>
                </c:pt>
                <c:pt idx="1101">
                  <c:v>50</c:v>
                </c:pt>
                <c:pt idx="1102">
                  <c:v>52</c:v>
                </c:pt>
                <c:pt idx="1103">
                  <c:v>39</c:v>
                </c:pt>
                <c:pt idx="1104">
                  <c:v>25</c:v>
                </c:pt>
                <c:pt idx="1105">
                  <c:v>62</c:v>
                </c:pt>
                <c:pt idx="1106">
                  <c:v>56</c:v>
                </c:pt>
                <c:pt idx="1107">
                  <c:v>45</c:v>
                </c:pt>
                <c:pt idx="1108">
                  <c:v>46</c:v>
                </c:pt>
                <c:pt idx="1109">
                  <c:v>39</c:v>
                </c:pt>
                <c:pt idx="1110">
                  <c:v>20</c:v>
                </c:pt>
                <c:pt idx="1111">
                  <c:v>29</c:v>
                </c:pt>
                <c:pt idx="1112">
                  <c:v>44</c:v>
                </c:pt>
                <c:pt idx="1113">
                  <c:v>56</c:v>
                </c:pt>
                <c:pt idx="1114">
                  <c:v>54</c:v>
                </c:pt>
                <c:pt idx="1115">
                  <c:v>56</c:v>
                </c:pt>
                <c:pt idx="1116">
                  <c:v>42</c:v>
                </c:pt>
                <c:pt idx="1117">
                  <c:v>17</c:v>
                </c:pt>
                <c:pt idx="1118">
                  <c:v>21</c:v>
                </c:pt>
                <c:pt idx="1119">
                  <c:v>58</c:v>
                </c:pt>
                <c:pt idx="1120">
                  <c:v>53</c:v>
                </c:pt>
                <c:pt idx="1121">
                  <c:v>61</c:v>
                </c:pt>
                <c:pt idx="1122">
                  <c:v>63</c:v>
                </c:pt>
                <c:pt idx="1123">
                  <c:v>63</c:v>
                </c:pt>
                <c:pt idx="1124">
                  <c:v>21</c:v>
                </c:pt>
                <c:pt idx="1125">
                  <c:v>19</c:v>
                </c:pt>
                <c:pt idx="1126">
                  <c:v>39</c:v>
                </c:pt>
                <c:pt idx="1127">
                  <c:v>48</c:v>
                </c:pt>
                <c:pt idx="1128">
                  <c:v>52</c:v>
                </c:pt>
                <c:pt idx="1129">
                  <c:v>63</c:v>
                </c:pt>
                <c:pt idx="1130">
                  <c:v>69</c:v>
                </c:pt>
                <c:pt idx="1131">
                  <c:v>39</c:v>
                </c:pt>
                <c:pt idx="1132">
                  <c:v>18</c:v>
                </c:pt>
                <c:pt idx="1133">
                  <c:v>46</c:v>
                </c:pt>
                <c:pt idx="1134">
                  <c:v>65</c:v>
                </c:pt>
                <c:pt idx="1135">
                  <c:v>56</c:v>
                </c:pt>
                <c:pt idx="1136">
                  <c:v>58</c:v>
                </c:pt>
                <c:pt idx="1137">
                  <c:v>45</c:v>
                </c:pt>
                <c:pt idx="1138">
                  <c:v>27</c:v>
                </c:pt>
                <c:pt idx="1139">
                  <c:v>40</c:v>
                </c:pt>
                <c:pt idx="1140">
                  <c:v>45</c:v>
                </c:pt>
                <c:pt idx="1141">
                  <c:v>58</c:v>
                </c:pt>
                <c:pt idx="1142">
                  <c:v>69</c:v>
                </c:pt>
                <c:pt idx="1143">
                  <c:v>69</c:v>
                </c:pt>
                <c:pt idx="1144">
                  <c:v>60</c:v>
                </c:pt>
                <c:pt idx="1145">
                  <c:v>30</c:v>
                </c:pt>
                <c:pt idx="1146">
                  <c:v>28</c:v>
                </c:pt>
                <c:pt idx="1147">
                  <c:v>42</c:v>
                </c:pt>
                <c:pt idx="1148">
                  <c:v>67</c:v>
                </c:pt>
                <c:pt idx="1149">
                  <c:v>66</c:v>
                </c:pt>
                <c:pt idx="1150">
                  <c:v>56</c:v>
                </c:pt>
                <c:pt idx="1151">
                  <c:v>67</c:v>
                </c:pt>
                <c:pt idx="1152">
                  <c:v>31</c:v>
                </c:pt>
                <c:pt idx="1153">
                  <c:v>23</c:v>
                </c:pt>
                <c:pt idx="1154">
                  <c:v>22</c:v>
                </c:pt>
                <c:pt idx="1155">
                  <c:v>47</c:v>
                </c:pt>
                <c:pt idx="1156">
                  <c:v>57</c:v>
                </c:pt>
                <c:pt idx="1157">
                  <c:v>75</c:v>
                </c:pt>
                <c:pt idx="1158">
                  <c:v>55</c:v>
                </c:pt>
                <c:pt idx="1159">
                  <c:v>46</c:v>
                </c:pt>
                <c:pt idx="1160">
                  <c:v>33</c:v>
                </c:pt>
                <c:pt idx="1161">
                  <c:v>70</c:v>
                </c:pt>
                <c:pt idx="1162">
                  <c:v>57</c:v>
                </c:pt>
                <c:pt idx="1163">
                  <c:v>66</c:v>
                </c:pt>
                <c:pt idx="1164">
                  <c:v>55</c:v>
                </c:pt>
                <c:pt idx="1165">
                  <c:v>71</c:v>
                </c:pt>
                <c:pt idx="1166">
                  <c:v>30</c:v>
                </c:pt>
                <c:pt idx="1167">
                  <c:v>24</c:v>
                </c:pt>
                <c:pt idx="1168">
                  <c:v>81</c:v>
                </c:pt>
                <c:pt idx="1169">
                  <c:v>68</c:v>
                </c:pt>
                <c:pt idx="1170">
                  <c:v>60</c:v>
                </c:pt>
                <c:pt idx="1171">
                  <c:v>69</c:v>
                </c:pt>
                <c:pt idx="1172">
                  <c:v>56</c:v>
                </c:pt>
                <c:pt idx="1173">
                  <c:v>44</c:v>
                </c:pt>
                <c:pt idx="1174">
                  <c:v>26</c:v>
                </c:pt>
                <c:pt idx="1175">
                  <c:v>53</c:v>
                </c:pt>
                <c:pt idx="1176">
                  <c:v>41</c:v>
                </c:pt>
                <c:pt idx="1177">
                  <c:v>69</c:v>
                </c:pt>
                <c:pt idx="1178">
                  <c:v>81</c:v>
                </c:pt>
                <c:pt idx="1179">
                  <c:v>67</c:v>
                </c:pt>
                <c:pt idx="1180">
                  <c:v>32</c:v>
                </c:pt>
                <c:pt idx="1181">
                  <c:v>31</c:v>
                </c:pt>
                <c:pt idx="1182">
                  <c:v>28</c:v>
                </c:pt>
                <c:pt idx="1183">
                  <c:v>32</c:v>
                </c:pt>
                <c:pt idx="1184">
                  <c:v>51</c:v>
                </c:pt>
                <c:pt idx="1185">
                  <c:v>64</c:v>
                </c:pt>
                <c:pt idx="1186">
                  <c:v>52</c:v>
                </c:pt>
                <c:pt idx="1187">
                  <c:v>26</c:v>
                </c:pt>
                <c:pt idx="1188">
                  <c:v>20</c:v>
                </c:pt>
                <c:pt idx="1189">
                  <c:v>53</c:v>
                </c:pt>
                <c:pt idx="1190">
                  <c:v>38</c:v>
                </c:pt>
                <c:pt idx="1191">
                  <c:v>64</c:v>
                </c:pt>
                <c:pt idx="1192">
                  <c:v>60</c:v>
                </c:pt>
                <c:pt idx="1193">
                  <c:v>64</c:v>
                </c:pt>
                <c:pt idx="1194">
                  <c:v>37</c:v>
                </c:pt>
                <c:pt idx="1195">
                  <c:v>26</c:v>
                </c:pt>
                <c:pt idx="1196">
                  <c:v>45</c:v>
                </c:pt>
                <c:pt idx="1197">
                  <c:v>46</c:v>
                </c:pt>
                <c:pt idx="1198">
                  <c:v>76</c:v>
                </c:pt>
                <c:pt idx="1199">
                  <c:v>75</c:v>
                </c:pt>
                <c:pt idx="1200">
                  <c:v>64</c:v>
                </c:pt>
                <c:pt idx="1201">
                  <c:v>37</c:v>
                </c:pt>
                <c:pt idx="1202">
                  <c:v>22</c:v>
                </c:pt>
                <c:pt idx="1203">
                  <c:v>70</c:v>
                </c:pt>
                <c:pt idx="1204">
                  <c:v>0</c:v>
                </c:pt>
                <c:pt idx="1205">
                  <c:v>64</c:v>
                </c:pt>
                <c:pt idx="1206">
                  <c:v>56</c:v>
                </c:pt>
                <c:pt idx="1207">
                  <c:v>65</c:v>
                </c:pt>
                <c:pt idx="1208">
                  <c:v>37</c:v>
                </c:pt>
                <c:pt idx="1209">
                  <c:v>32</c:v>
                </c:pt>
                <c:pt idx="1210">
                  <c:v>50</c:v>
                </c:pt>
                <c:pt idx="1211">
                  <c:v>67</c:v>
                </c:pt>
                <c:pt idx="1212">
                  <c:v>40</c:v>
                </c:pt>
                <c:pt idx="1213">
                  <c:v>63</c:v>
                </c:pt>
                <c:pt idx="1214">
                  <c:v>71</c:v>
                </c:pt>
                <c:pt idx="1215">
                  <c:v>27</c:v>
                </c:pt>
                <c:pt idx="1216">
                  <c:v>46</c:v>
                </c:pt>
                <c:pt idx="1217">
                  <c:v>60</c:v>
                </c:pt>
                <c:pt idx="1218">
                  <c:v>73</c:v>
                </c:pt>
                <c:pt idx="1219">
                  <c:v>58</c:v>
                </c:pt>
                <c:pt idx="1220">
                  <c:v>66</c:v>
                </c:pt>
                <c:pt idx="1221">
                  <c:v>61</c:v>
                </c:pt>
                <c:pt idx="1222">
                  <c:v>27</c:v>
                </c:pt>
                <c:pt idx="1223">
                  <c:v>21</c:v>
                </c:pt>
                <c:pt idx="1224">
                  <c:v>71</c:v>
                </c:pt>
                <c:pt idx="1225">
                  <c:v>67</c:v>
                </c:pt>
                <c:pt idx="1226">
                  <c:v>60</c:v>
                </c:pt>
                <c:pt idx="1227">
                  <c:v>63</c:v>
                </c:pt>
                <c:pt idx="1228">
                  <c:v>67</c:v>
                </c:pt>
                <c:pt idx="1229">
                  <c:v>22</c:v>
                </c:pt>
                <c:pt idx="1230">
                  <c:v>28</c:v>
                </c:pt>
                <c:pt idx="1231">
                  <c:v>65</c:v>
                </c:pt>
                <c:pt idx="1232">
                  <c:v>49</c:v>
                </c:pt>
                <c:pt idx="1233">
                  <c:v>69</c:v>
                </c:pt>
                <c:pt idx="1234">
                  <c:v>68</c:v>
                </c:pt>
                <c:pt idx="1235">
                  <c:v>50</c:v>
                </c:pt>
                <c:pt idx="1236">
                  <c:v>24</c:v>
                </c:pt>
                <c:pt idx="1237">
                  <c:v>20</c:v>
                </c:pt>
                <c:pt idx="1238">
                  <c:v>51</c:v>
                </c:pt>
                <c:pt idx="1239">
                  <c:v>43</c:v>
                </c:pt>
                <c:pt idx="1240">
                  <c:v>47</c:v>
                </c:pt>
                <c:pt idx="1241">
                  <c:v>20</c:v>
                </c:pt>
                <c:pt idx="1242">
                  <c:v>21</c:v>
                </c:pt>
                <c:pt idx="1243">
                  <c:v>18</c:v>
                </c:pt>
                <c:pt idx="1244">
                  <c:v>23</c:v>
                </c:pt>
                <c:pt idx="1245">
                  <c:v>42</c:v>
                </c:pt>
                <c:pt idx="1246">
                  <c:v>45</c:v>
                </c:pt>
                <c:pt idx="1247">
                  <c:v>52</c:v>
                </c:pt>
                <c:pt idx="1248">
                  <c:v>48</c:v>
                </c:pt>
                <c:pt idx="1249">
                  <c:v>51</c:v>
                </c:pt>
                <c:pt idx="1250">
                  <c:v>27</c:v>
                </c:pt>
                <c:pt idx="1251">
                  <c:v>28</c:v>
                </c:pt>
                <c:pt idx="1252">
                  <c:v>59</c:v>
                </c:pt>
                <c:pt idx="1253">
                  <c:v>56</c:v>
                </c:pt>
                <c:pt idx="1254">
                  <c:v>46</c:v>
                </c:pt>
                <c:pt idx="1255">
                  <c:v>46</c:v>
                </c:pt>
                <c:pt idx="1256">
                  <c:v>48</c:v>
                </c:pt>
                <c:pt idx="1257">
                  <c:v>22</c:v>
                </c:pt>
                <c:pt idx="1258">
                  <c:v>33</c:v>
                </c:pt>
                <c:pt idx="1259">
                  <c:v>61</c:v>
                </c:pt>
                <c:pt idx="1260">
                  <c:v>56</c:v>
                </c:pt>
                <c:pt idx="1261">
                  <c:v>54</c:v>
                </c:pt>
                <c:pt idx="1262">
                  <c:v>37</c:v>
                </c:pt>
                <c:pt idx="1263">
                  <c:v>65</c:v>
                </c:pt>
                <c:pt idx="1264">
                  <c:v>21</c:v>
                </c:pt>
                <c:pt idx="1265">
                  <c:v>18</c:v>
                </c:pt>
                <c:pt idx="1266">
                  <c:v>46</c:v>
                </c:pt>
                <c:pt idx="1267">
                  <c:v>42</c:v>
                </c:pt>
                <c:pt idx="1268">
                  <c:v>52</c:v>
                </c:pt>
                <c:pt idx="1269">
                  <c:v>52</c:v>
                </c:pt>
                <c:pt idx="1270">
                  <c:v>41</c:v>
                </c:pt>
                <c:pt idx="1271">
                  <c:v>29</c:v>
                </c:pt>
                <c:pt idx="1272">
                  <c:v>19</c:v>
                </c:pt>
                <c:pt idx="1273">
                  <c:v>52</c:v>
                </c:pt>
                <c:pt idx="1274">
                  <c:v>44</c:v>
                </c:pt>
                <c:pt idx="1275">
                  <c:v>38</c:v>
                </c:pt>
                <c:pt idx="1276">
                  <c:v>46</c:v>
                </c:pt>
                <c:pt idx="1277">
                  <c:v>36</c:v>
                </c:pt>
                <c:pt idx="1278">
                  <c:v>24</c:v>
                </c:pt>
                <c:pt idx="1279">
                  <c:v>25</c:v>
                </c:pt>
                <c:pt idx="1280">
                  <c:v>49</c:v>
                </c:pt>
                <c:pt idx="1281">
                  <c:v>56</c:v>
                </c:pt>
                <c:pt idx="1282">
                  <c:v>38</c:v>
                </c:pt>
                <c:pt idx="1283">
                  <c:v>46</c:v>
                </c:pt>
                <c:pt idx="1284">
                  <c:v>52</c:v>
                </c:pt>
                <c:pt idx="1285">
                  <c:v>35</c:v>
                </c:pt>
                <c:pt idx="1286">
                  <c:v>27</c:v>
                </c:pt>
                <c:pt idx="1287">
                  <c:v>55</c:v>
                </c:pt>
                <c:pt idx="1288">
                  <c:v>61</c:v>
                </c:pt>
                <c:pt idx="1289">
                  <c:v>51</c:v>
                </c:pt>
                <c:pt idx="1290">
                  <c:v>54</c:v>
                </c:pt>
                <c:pt idx="1291">
                  <c:v>52</c:v>
                </c:pt>
                <c:pt idx="1292">
                  <c:v>19</c:v>
                </c:pt>
                <c:pt idx="1293">
                  <c:v>0</c:v>
                </c:pt>
                <c:pt idx="1294">
                  <c:v>53</c:v>
                </c:pt>
                <c:pt idx="1295">
                  <c:v>62</c:v>
                </c:pt>
                <c:pt idx="1296">
                  <c:v>64</c:v>
                </c:pt>
                <c:pt idx="1297">
                  <c:v>51</c:v>
                </c:pt>
                <c:pt idx="1298">
                  <c:v>100</c:v>
                </c:pt>
                <c:pt idx="1299">
                  <c:v>21</c:v>
                </c:pt>
                <c:pt idx="1300">
                  <c:v>17</c:v>
                </c:pt>
                <c:pt idx="1301">
                  <c:v>60</c:v>
                </c:pt>
                <c:pt idx="1302">
                  <c:v>44</c:v>
                </c:pt>
                <c:pt idx="1303">
                  <c:v>66</c:v>
                </c:pt>
                <c:pt idx="1304">
                  <c:v>78</c:v>
                </c:pt>
                <c:pt idx="1305">
                  <c:v>59</c:v>
                </c:pt>
                <c:pt idx="1306">
                  <c:v>38</c:v>
                </c:pt>
                <c:pt idx="1307">
                  <c:v>37</c:v>
                </c:pt>
                <c:pt idx="1308">
                  <c:v>71</c:v>
                </c:pt>
                <c:pt idx="1309">
                  <c:v>58</c:v>
                </c:pt>
                <c:pt idx="1310">
                  <c:v>90</c:v>
                </c:pt>
                <c:pt idx="1311">
                  <c:v>90</c:v>
                </c:pt>
                <c:pt idx="1312">
                  <c:v>47</c:v>
                </c:pt>
                <c:pt idx="1313">
                  <c:v>36</c:v>
                </c:pt>
                <c:pt idx="1314">
                  <c:v>36</c:v>
                </c:pt>
                <c:pt idx="1315">
                  <c:v>57</c:v>
                </c:pt>
                <c:pt idx="1316">
                  <c:v>53</c:v>
                </c:pt>
                <c:pt idx="1317">
                  <c:v>59</c:v>
                </c:pt>
                <c:pt idx="1318">
                  <c:v>45</c:v>
                </c:pt>
                <c:pt idx="1319">
                  <c:v>63</c:v>
                </c:pt>
                <c:pt idx="1320">
                  <c:v>32</c:v>
                </c:pt>
                <c:pt idx="1321">
                  <c:v>30</c:v>
                </c:pt>
                <c:pt idx="1322">
                  <c:v>41</c:v>
                </c:pt>
                <c:pt idx="1323">
                  <c:v>57</c:v>
                </c:pt>
                <c:pt idx="1324">
                  <c:v>76</c:v>
                </c:pt>
                <c:pt idx="1325">
                  <c:v>75</c:v>
                </c:pt>
                <c:pt idx="1326">
                  <c:v>29</c:v>
                </c:pt>
                <c:pt idx="1327">
                  <c:v>35</c:v>
                </c:pt>
                <c:pt idx="1328">
                  <c:v>36</c:v>
                </c:pt>
                <c:pt idx="1329">
                  <c:v>66</c:v>
                </c:pt>
                <c:pt idx="1330">
                  <c:v>44</c:v>
                </c:pt>
                <c:pt idx="1331">
                  <c:v>78</c:v>
                </c:pt>
                <c:pt idx="1332">
                  <c:v>62</c:v>
                </c:pt>
                <c:pt idx="1333">
                  <c:v>56</c:v>
                </c:pt>
                <c:pt idx="1334">
                  <c:v>43</c:v>
                </c:pt>
                <c:pt idx="1335">
                  <c:v>46</c:v>
                </c:pt>
                <c:pt idx="1336">
                  <c:v>65</c:v>
                </c:pt>
                <c:pt idx="1337">
                  <c:v>50</c:v>
                </c:pt>
                <c:pt idx="1338">
                  <c:v>61</c:v>
                </c:pt>
                <c:pt idx="1339">
                  <c:v>73</c:v>
                </c:pt>
                <c:pt idx="1340">
                  <c:v>70</c:v>
                </c:pt>
                <c:pt idx="1341">
                  <c:v>44</c:v>
                </c:pt>
                <c:pt idx="1342">
                  <c:v>22</c:v>
                </c:pt>
                <c:pt idx="1343">
                  <c:v>56</c:v>
                </c:pt>
                <c:pt idx="1344">
                  <c:v>55</c:v>
                </c:pt>
                <c:pt idx="1345">
                  <c:v>65</c:v>
                </c:pt>
                <c:pt idx="1346">
                  <c:v>66</c:v>
                </c:pt>
                <c:pt idx="1347">
                  <c:v>54</c:v>
                </c:pt>
                <c:pt idx="1348">
                  <c:v>39</c:v>
                </c:pt>
                <c:pt idx="1349">
                  <c:v>36</c:v>
                </c:pt>
                <c:pt idx="1350">
                  <c:v>52</c:v>
                </c:pt>
                <c:pt idx="1351">
                  <c:v>62</c:v>
                </c:pt>
                <c:pt idx="1352">
                  <c:v>64</c:v>
                </c:pt>
                <c:pt idx="1353">
                  <c:v>79</c:v>
                </c:pt>
                <c:pt idx="1354">
                  <c:v>74</c:v>
                </c:pt>
                <c:pt idx="1355">
                  <c:v>65</c:v>
                </c:pt>
                <c:pt idx="1356">
                  <c:v>37</c:v>
                </c:pt>
                <c:pt idx="1357">
                  <c:v>54</c:v>
                </c:pt>
                <c:pt idx="1358">
                  <c:v>56</c:v>
                </c:pt>
                <c:pt idx="1359">
                  <c:v>77</c:v>
                </c:pt>
                <c:pt idx="1360">
                  <c:v>64</c:v>
                </c:pt>
                <c:pt idx="1361">
                  <c:v>66</c:v>
                </c:pt>
                <c:pt idx="1362">
                  <c:v>37</c:v>
                </c:pt>
                <c:pt idx="1363">
                  <c:v>38</c:v>
                </c:pt>
                <c:pt idx="1364">
                  <c:v>76</c:v>
                </c:pt>
                <c:pt idx="1365">
                  <c:v>65</c:v>
                </c:pt>
                <c:pt idx="1366">
                  <c:v>54</c:v>
                </c:pt>
                <c:pt idx="1367">
                  <c:v>67</c:v>
                </c:pt>
                <c:pt idx="1368">
                  <c:v>62</c:v>
                </c:pt>
                <c:pt idx="1369">
                  <c:v>36</c:v>
                </c:pt>
                <c:pt idx="1370">
                  <c:v>35</c:v>
                </c:pt>
                <c:pt idx="1371">
                  <c:v>51</c:v>
                </c:pt>
                <c:pt idx="1372">
                  <c:v>56</c:v>
                </c:pt>
                <c:pt idx="1373">
                  <c:v>64</c:v>
                </c:pt>
                <c:pt idx="1374">
                  <c:v>62</c:v>
                </c:pt>
                <c:pt idx="1375">
                  <c:v>47</c:v>
                </c:pt>
                <c:pt idx="1376">
                  <c:v>29</c:v>
                </c:pt>
                <c:pt idx="1377">
                  <c:v>16</c:v>
                </c:pt>
                <c:pt idx="1378">
                  <c:v>45</c:v>
                </c:pt>
                <c:pt idx="1379">
                  <c:v>51</c:v>
                </c:pt>
                <c:pt idx="1380">
                  <c:v>34</c:v>
                </c:pt>
                <c:pt idx="1381">
                  <c:v>69</c:v>
                </c:pt>
                <c:pt idx="1382">
                  <c:v>55</c:v>
                </c:pt>
                <c:pt idx="1383">
                  <c:v>31</c:v>
                </c:pt>
                <c:pt idx="1384">
                  <c:v>31</c:v>
                </c:pt>
                <c:pt idx="1385">
                  <c:v>50</c:v>
                </c:pt>
                <c:pt idx="1386">
                  <c:v>70</c:v>
                </c:pt>
                <c:pt idx="1387">
                  <c:v>74</c:v>
                </c:pt>
                <c:pt idx="1388">
                  <c:v>117</c:v>
                </c:pt>
                <c:pt idx="1389">
                  <c:v>65</c:v>
                </c:pt>
                <c:pt idx="1390">
                  <c:v>33</c:v>
                </c:pt>
                <c:pt idx="1391">
                  <c:v>40</c:v>
                </c:pt>
                <c:pt idx="1392">
                  <c:v>50</c:v>
                </c:pt>
                <c:pt idx="1393">
                  <c:v>64</c:v>
                </c:pt>
                <c:pt idx="1394">
                  <c:v>66</c:v>
                </c:pt>
                <c:pt idx="1395">
                  <c:v>47</c:v>
                </c:pt>
                <c:pt idx="1396">
                  <c:v>70</c:v>
                </c:pt>
                <c:pt idx="1397">
                  <c:v>44</c:v>
                </c:pt>
                <c:pt idx="1398">
                  <c:v>49</c:v>
                </c:pt>
                <c:pt idx="1399">
                  <c:v>70</c:v>
                </c:pt>
                <c:pt idx="1400">
                  <c:v>64</c:v>
                </c:pt>
                <c:pt idx="1401">
                  <c:v>82</c:v>
                </c:pt>
                <c:pt idx="1402">
                  <c:v>59</c:v>
                </c:pt>
                <c:pt idx="1403">
                  <c:v>73</c:v>
                </c:pt>
                <c:pt idx="1404">
                  <c:v>103</c:v>
                </c:pt>
                <c:pt idx="1405">
                  <c:v>37</c:v>
                </c:pt>
                <c:pt idx="1406">
                  <c:v>79</c:v>
                </c:pt>
                <c:pt idx="1407">
                  <c:v>68</c:v>
                </c:pt>
                <c:pt idx="1408">
                  <c:v>76</c:v>
                </c:pt>
                <c:pt idx="1409">
                  <c:v>70</c:v>
                </c:pt>
                <c:pt idx="1410">
                  <c:v>54</c:v>
                </c:pt>
                <c:pt idx="1411">
                  <c:v>43</c:v>
                </c:pt>
                <c:pt idx="1412">
                  <c:v>35</c:v>
                </c:pt>
                <c:pt idx="1413">
                  <c:v>21</c:v>
                </c:pt>
                <c:pt idx="1414">
                  <c:v>11</c:v>
                </c:pt>
                <c:pt idx="1415">
                  <c:v>19</c:v>
                </c:pt>
                <c:pt idx="1416">
                  <c:v>32</c:v>
                </c:pt>
                <c:pt idx="1417">
                  <c:v>38</c:v>
                </c:pt>
                <c:pt idx="1418">
                  <c:v>27</c:v>
                </c:pt>
                <c:pt idx="1419">
                  <c:v>25</c:v>
                </c:pt>
                <c:pt idx="1420">
                  <c:v>35</c:v>
                </c:pt>
                <c:pt idx="1421">
                  <c:v>20</c:v>
                </c:pt>
                <c:pt idx="1422">
                  <c:v>30</c:v>
                </c:pt>
                <c:pt idx="1423">
                  <c:v>47</c:v>
                </c:pt>
                <c:pt idx="1424">
                  <c:v>66</c:v>
                </c:pt>
                <c:pt idx="1425">
                  <c:v>22</c:v>
                </c:pt>
                <c:pt idx="1426">
                  <c:v>20</c:v>
                </c:pt>
                <c:pt idx="1427">
                  <c:v>47</c:v>
                </c:pt>
                <c:pt idx="1428">
                  <c:v>54</c:v>
                </c:pt>
                <c:pt idx="1429">
                  <c:v>60</c:v>
                </c:pt>
                <c:pt idx="1430">
                  <c:v>48</c:v>
                </c:pt>
                <c:pt idx="1431">
                  <c:v>70</c:v>
                </c:pt>
                <c:pt idx="1432">
                  <c:v>27</c:v>
                </c:pt>
                <c:pt idx="1433">
                  <c:v>19</c:v>
                </c:pt>
                <c:pt idx="1434">
                  <c:v>102</c:v>
                </c:pt>
                <c:pt idx="1435">
                  <c:v>47</c:v>
                </c:pt>
                <c:pt idx="1436">
                  <c:v>46</c:v>
                </c:pt>
                <c:pt idx="1437">
                  <c:v>48</c:v>
                </c:pt>
                <c:pt idx="1438">
                  <c:v>64</c:v>
                </c:pt>
                <c:pt idx="1439">
                  <c:v>24</c:v>
                </c:pt>
                <c:pt idx="1440">
                  <c:v>27</c:v>
                </c:pt>
                <c:pt idx="1441">
                  <c:v>67</c:v>
                </c:pt>
                <c:pt idx="1442">
                  <c:v>38</c:v>
                </c:pt>
                <c:pt idx="1443">
                  <c:v>49</c:v>
                </c:pt>
                <c:pt idx="1444">
                  <c:v>47</c:v>
                </c:pt>
                <c:pt idx="1445">
                  <c:v>60</c:v>
                </c:pt>
                <c:pt idx="1446">
                  <c:v>31</c:v>
                </c:pt>
                <c:pt idx="1447">
                  <c:v>28</c:v>
                </c:pt>
                <c:pt idx="1448">
                  <c:v>70</c:v>
                </c:pt>
                <c:pt idx="1449">
                  <c:v>48</c:v>
                </c:pt>
                <c:pt idx="1450">
                  <c:v>52</c:v>
                </c:pt>
                <c:pt idx="1451">
                  <c:v>45</c:v>
                </c:pt>
                <c:pt idx="1452">
                  <c:v>55</c:v>
                </c:pt>
                <c:pt idx="1453">
                  <c:v>32</c:v>
                </c:pt>
                <c:pt idx="1454">
                  <c:v>20</c:v>
                </c:pt>
                <c:pt idx="1455">
                  <c:v>53</c:v>
                </c:pt>
                <c:pt idx="1456">
                  <c:v>46</c:v>
                </c:pt>
                <c:pt idx="1457">
                  <c:v>59</c:v>
                </c:pt>
                <c:pt idx="1458">
                  <c:v>50</c:v>
                </c:pt>
                <c:pt idx="1459">
                  <c:v>60</c:v>
                </c:pt>
                <c:pt idx="1460">
                  <c:v>20</c:v>
                </c:pt>
                <c:pt idx="1461">
                  <c:v>23</c:v>
                </c:pt>
                <c:pt idx="1462">
                  <c:v>40</c:v>
                </c:pt>
                <c:pt idx="1463">
                  <c:v>143</c:v>
                </c:pt>
                <c:pt idx="1464">
                  <c:v>58</c:v>
                </c:pt>
                <c:pt idx="1465">
                  <c:v>50</c:v>
                </c:pt>
                <c:pt idx="1466">
                  <c:v>49</c:v>
                </c:pt>
                <c:pt idx="1467">
                  <c:v>47</c:v>
                </c:pt>
                <c:pt idx="1468">
                  <c:v>14</c:v>
                </c:pt>
                <c:pt idx="1469">
                  <c:v>46</c:v>
                </c:pt>
                <c:pt idx="1470">
                  <c:v>58</c:v>
                </c:pt>
                <c:pt idx="1471">
                  <c:v>48</c:v>
                </c:pt>
                <c:pt idx="1472">
                  <c:v>56</c:v>
                </c:pt>
                <c:pt idx="1473">
                  <c:v>81</c:v>
                </c:pt>
                <c:pt idx="1474">
                  <c:v>70</c:v>
                </c:pt>
                <c:pt idx="1475">
                  <c:v>37</c:v>
                </c:pt>
                <c:pt idx="1476">
                  <c:v>54</c:v>
                </c:pt>
                <c:pt idx="1477">
                  <c:v>49</c:v>
                </c:pt>
                <c:pt idx="1478">
                  <c:v>46</c:v>
                </c:pt>
                <c:pt idx="1479">
                  <c:v>49</c:v>
                </c:pt>
                <c:pt idx="1480">
                  <c:v>40</c:v>
                </c:pt>
                <c:pt idx="1481">
                  <c:v>20</c:v>
                </c:pt>
                <c:pt idx="1482">
                  <c:v>18</c:v>
                </c:pt>
                <c:pt idx="1483">
                  <c:v>76</c:v>
                </c:pt>
                <c:pt idx="1484">
                  <c:v>67</c:v>
                </c:pt>
                <c:pt idx="1485">
                  <c:v>56</c:v>
                </c:pt>
                <c:pt idx="1486">
                  <c:v>44</c:v>
                </c:pt>
                <c:pt idx="1487">
                  <c:v>39</c:v>
                </c:pt>
                <c:pt idx="1488">
                  <c:v>38</c:v>
                </c:pt>
                <c:pt idx="1489">
                  <c:v>29</c:v>
                </c:pt>
                <c:pt idx="1490">
                  <c:v>46</c:v>
                </c:pt>
                <c:pt idx="1491">
                  <c:v>57</c:v>
                </c:pt>
                <c:pt idx="1492">
                  <c:v>75</c:v>
                </c:pt>
                <c:pt idx="1493">
                  <c:v>57</c:v>
                </c:pt>
                <c:pt idx="1494">
                  <c:v>50</c:v>
                </c:pt>
                <c:pt idx="1495">
                  <c:v>26</c:v>
                </c:pt>
                <c:pt idx="1496">
                  <c:v>27</c:v>
                </c:pt>
                <c:pt idx="1497">
                  <c:v>46</c:v>
                </c:pt>
                <c:pt idx="1498">
                  <c:v>63</c:v>
                </c:pt>
                <c:pt idx="1499">
                  <c:v>88</c:v>
                </c:pt>
                <c:pt idx="1500">
                  <c:v>45</c:v>
                </c:pt>
                <c:pt idx="1501">
                  <c:v>47</c:v>
                </c:pt>
                <c:pt idx="1502">
                  <c:v>33</c:v>
                </c:pt>
                <c:pt idx="1503">
                  <c:v>27</c:v>
                </c:pt>
                <c:pt idx="1504">
                  <c:v>52</c:v>
                </c:pt>
                <c:pt idx="1505">
                  <c:v>39</c:v>
                </c:pt>
                <c:pt idx="1506">
                  <c:v>63</c:v>
                </c:pt>
                <c:pt idx="1507">
                  <c:v>57</c:v>
                </c:pt>
                <c:pt idx="1508">
                  <c:v>45</c:v>
                </c:pt>
                <c:pt idx="1509">
                  <c:v>36</c:v>
                </c:pt>
                <c:pt idx="1510">
                  <c:v>22</c:v>
                </c:pt>
                <c:pt idx="1511">
                  <c:v>31</c:v>
                </c:pt>
                <c:pt idx="1512">
                  <c:v>47</c:v>
                </c:pt>
                <c:pt idx="1513">
                  <c:v>47</c:v>
                </c:pt>
                <c:pt idx="1514">
                  <c:v>68</c:v>
                </c:pt>
                <c:pt idx="1515">
                  <c:v>48</c:v>
                </c:pt>
                <c:pt idx="1516">
                  <c:v>21</c:v>
                </c:pt>
                <c:pt idx="1517">
                  <c:v>23</c:v>
                </c:pt>
                <c:pt idx="1518">
                  <c:v>70</c:v>
                </c:pt>
                <c:pt idx="1519">
                  <c:v>63</c:v>
                </c:pt>
                <c:pt idx="1520">
                  <c:v>66</c:v>
                </c:pt>
                <c:pt idx="1521">
                  <c:v>70</c:v>
                </c:pt>
                <c:pt idx="1522">
                  <c:v>63</c:v>
                </c:pt>
                <c:pt idx="1523">
                  <c:v>34</c:v>
                </c:pt>
                <c:pt idx="1524">
                  <c:v>25</c:v>
                </c:pt>
                <c:pt idx="1525">
                  <c:v>70</c:v>
                </c:pt>
                <c:pt idx="1526">
                  <c:v>54</c:v>
                </c:pt>
                <c:pt idx="1527">
                  <c:v>66</c:v>
                </c:pt>
                <c:pt idx="1528">
                  <c:v>71</c:v>
                </c:pt>
                <c:pt idx="1529">
                  <c:v>66</c:v>
                </c:pt>
                <c:pt idx="1530">
                  <c:v>23</c:v>
                </c:pt>
                <c:pt idx="1531">
                  <c:v>30</c:v>
                </c:pt>
                <c:pt idx="1532">
                  <c:v>61</c:v>
                </c:pt>
                <c:pt idx="1533">
                  <c:v>72</c:v>
                </c:pt>
                <c:pt idx="1534">
                  <c:v>64</c:v>
                </c:pt>
                <c:pt idx="1535">
                  <c:v>76</c:v>
                </c:pt>
                <c:pt idx="1536">
                  <c:v>81</c:v>
                </c:pt>
                <c:pt idx="1537">
                  <c:v>32</c:v>
                </c:pt>
                <c:pt idx="1538">
                  <c:v>29</c:v>
                </c:pt>
                <c:pt idx="1539">
                  <c:v>69</c:v>
                </c:pt>
                <c:pt idx="1540">
                  <c:v>62</c:v>
                </c:pt>
                <c:pt idx="1541">
                  <c:v>29</c:v>
                </c:pt>
                <c:pt idx="1542">
                  <c:v>54</c:v>
                </c:pt>
                <c:pt idx="1543">
                  <c:v>66</c:v>
                </c:pt>
                <c:pt idx="1544">
                  <c:v>37</c:v>
                </c:pt>
                <c:pt idx="1545">
                  <c:v>23</c:v>
                </c:pt>
                <c:pt idx="1546">
                  <c:v>69</c:v>
                </c:pt>
                <c:pt idx="1547">
                  <c:v>69</c:v>
                </c:pt>
                <c:pt idx="1548">
                  <c:v>43</c:v>
                </c:pt>
                <c:pt idx="1549">
                  <c:v>56</c:v>
                </c:pt>
                <c:pt idx="1550">
                  <c:v>48</c:v>
                </c:pt>
                <c:pt idx="1551">
                  <c:v>32</c:v>
                </c:pt>
                <c:pt idx="1552">
                  <c:v>29</c:v>
                </c:pt>
                <c:pt idx="1553">
                  <c:v>83</c:v>
                </c:pt>
                <c:pt idx="1554">
                  <c:v>59</c:v>
                </c:pt>
                <c:pt idx="1555">
                  <c:v>67</c:v>
                </c:pt>
                <c:pt idx="1556">
                  <c:v>63</c:v>
                </c:pt>
                <c:pt idx="1557">
                  <c:v>48</c:v>
                </c:pt>
                <c:pt idx="1558">
                  <c:v>39</c:v>
                </c:pt>
                <c:pt idx="1559">
                  <c:v>41</c:v>
                </c:pt>
                <c:pt idx="1560">
                  <c:v>71</c:v>
                </c:pt>
                <c:pt idx="1561">
                  <c:v>61</c:v>
                </c:pt>
                <c:pt idx="1562">
                  <c:v>62</c:v>
                </c:pt>
                <c:pt idx="1563">
                  <c:v>62</c:v>
                </c:pt>
                <c:pt idx="1564">
                  <c:v>64</c:v>
                </c:pt>
                <c:pt idx="1565">
                  <c:v>45</c:v>
                </c:pt>
                <c:pt idx="1566">
                  <c:v>47</c:v>
                </c:pt>
                <c:pt idx="1567">
                  <c:v>86</c:v>
                </c:pt>
                <c:pt idx="1568">
                  <c:v>81</c:v>
                </c:pt>
                <c:pt idx="1569">
                  <c:v>78</c:v>
                </c:pt>
                <c:pt idx="1570">
                  <c:v>65</c:v>
                </c:pt>
                <c:pt idx="1571">
                  <c:v>67</c:v>
                </c:pt>
                <c:pt idx="1572">
                  <c:v>26</c:v>
                </c:pt>
                <c:pt idx="1573">
                  <c:v>44</c:v>
                </c:pt>
                <c:pt idx="1574">
                  <c:v>58</c:v>
                </c:pt>
                <c:pt idx="1575">
                  <c:v>39</c:v>
                </c:pt>
                <c:pt idx="1576">
                  <c:v>70</c:v>
                </c:pt>
                <c:pt idx="1577">
                  <c:v>46</c:v>
                </c:pt>
                <c:pt idx="1578">
                  <c:v>60</c:v>
                </c:pt>
                <c:pt idx="1579">
                  <c:v>24</c:v>
                </c:pt>
                <c:pt idx="1580">
                  <c:v>30</c:v>
                </c:pt>
                <c:pt idx="1581">
                  <c:v>68</c:v>
                </c:pt>
                <c:pt idx="1582">
                  <c:v>63</c:v>
                </c:pt>
                <c:pt idx="1583">
                  <c:v>77</c:v>
                </c:pt>
                <c:pt idx="1584">
                  <c:v>87</c:v>
                </c:pt>
                <c:pt idx="1585">
                  <c:v>60</c:v>
                </c:pt>
                <c:pt idx="1586">
                  <c:v>35</c:v>
                </c:pt>
                <c:pt idx="1587">
                  <c:v>23</c:v>
                </c:pt>
                <c:pt idx="1588">
                  <c:v>70</c:v>
                </c:pt>
                <c:pt idx="1589">
                  <c:v>65</c:v>
                </c:pt>
                <c:pt idx="1590">
                  <c:v>67</c:v>
                </c:pt>
                <c:pt idx="1591">
                  <c:v>71</c:v>
                </c:pt>
                <c:pt idx="1592">
                  <c:v>77</c:v>
                </c:pt>
                <c:pt idx="1593">
                  <c:v>39</c:v>
                </c:pt>
                <c:pt idx="1594">
                  <c:v>27</c:v>
                </c:pt>
                <c:pt idx="1595">
                  <c:v>83</c:v>
                </c:pt>
                <c:pt idx="1596">
                  <c:v>75</c:v>
                </c:pt>
                <c:pt idx="1597">
                  <c:v>57</c:v>
                </c:pt>
                <c:pt idx="1598">
                  <c:v>77</c:v>
                </c:pt>
                <c:pt idx="1599">
                  <c:v>57</c:v>
                </c:pt>
                <c:pt idx="1600">
                  <c:v>22</c:v>
                </c:pt>
                <c:pt idx="1601">
                  <c:v>28</c:v>
                </c:pt>
                <c:pt idx="1602">
                  <c:v>56</c:v>
                </c:pt>
                <c:pt idx="1603">
                  <c:v>56</c:v>
                </c:pt>
                <c:pt idx="1604">
                  <c:v>46</c:v>
                </c:pt>
                <c:pt idx="1605">
                  <c:v>41</c:v>
                </c:pt>
                <c:pt idx="1606">
                  <c:v>21</c:v>
                </c:pt>
                <c:pt idx="1607">
                  <c:v>15</c:v>
                </c:pt>
                <c:pt idx="1608">
                  <c:v>32</c:v>
                </c:pt>
                <c:pt idx="1609">
                  <c:v>64</c:v>
                </c:pt>
                <c:pt idx="1610">
                  <c:v>41</c:v>
                </c:pt>
                <c:pt idx="1611">
                  <c:v>43</c:v>
                </c:pt>
                <c:pt idx="1612">
                  <c:v>60</c:v>
                </c:pt>
                <c:pt idx="1613">
                  <c:v>41</c:v>
                </c:pt>
                <c:pt idx="1614">
                  <c:v>30</c:v>
                </c:pt>
                <c:pt idx="1615">
                  <c:v>20</c:v>
                </c:pt>
                <c:pt idx="1616">
                  <c:v>57</c:v>
                </c:pt>
                <c:pt idx="1617">
                  <c:v>57</c:v>
                </c:pt>
                <c:pt idx="1618">
                  <c:v>44</c:v>
                </c:pt>
                <c:pt idx="1619">
                  <c:v>72</c:v>
                </c:pt>
                <c:pt idx="1620">
                  <c:v>46</c:v>
                </c:pt>
                <c:pt idx="1621">
                  <c:v>33</c:v>
                </c:pt>
                <c:pt idx="1622">
                  <c:v>24</c:v>
                </c:pt>
                <c:pt idx="1623">
                  <c:v>52</c:v>
                </c:pt>
                <c:pt idx="1624">
                  <c:v>46</c:v>
                </c:pt>
                <c:pt idx="1625">
                  <c:v>52</c:v>
                </c:pt>
                <c:pt idx="1626">
                  <c:v>68</c:v>
                </c:pt>
                <c:pt idx="1627">
                  <c:v>45</c:v>
                </c:pt>
                <c:pt idx="1628">
                  <c:v>26</c:v>
                </c:pt>
                <c:pt idx="1629">
                  <c:v>15</c:v>
                </c:pt>
                <c:pt idx="1630">
                  <c:v>54</c:v>
                </c:pt>
                <c:pt idx="1631">
                  <c:v>51</c:v>
                </c:pt>
                <c:pt idx="1632">
                  <c:v>55</c:v>
                </c:pt>
                <c:pt idx="1633">
                  <c:v>60</c:v>
                </c:pt>
                <c:pt idx="1634">
                  <c:v>49</c:v>
                </c:pt>
                <c:pt idx="1635">
                  <c:v>24</c:v>
                </c:pt>
                <c:pt idx="1636">
                  <c:v>33</c:v>
                </c:pt>
                <c:pt idx="1637">
                  <c:v>44</c:v>
                </c:pt>
                <c:pt idx="1638">
                  <c:v>47</c:v>
                </c:pt>
                <c:pt idx="1639">
                  <c:v>66</c:v>
                </c:pt>
                <c:pt idx="1640">
                  <c:v>47</c:v>
                </c:pt>
                <c:pt idx="1641">
                  <c:v>51</c:v>
                </c:pt>
                <c:pt idx="1642">
                  <c:v>19</c:v>
                </c:pt>
                <c:pt idx="1643">
                  <c:v>38</c:v>
                </c:pt>
                <c:pt idx="1644">
                  <c:v>55</c:v>
                </c:pt>
                <c:pt idx="1645">
                  <c:v>37</c:v>
                </c:pt>
                <c:pt idx="1646">
                  <c:v>51</c:v>
                </c:pt>
                <c:pt idx="1647">
                  <c:v>46</c:v>
                </c:pt>
                <c:pt idx="1648">
                  <c:v>65</c:v>
                </c:pt>
                <c:pt idx="1649">
                  <c:v>17</c:v>
                </c:pt>
                <c:pt idx="1650">
                  <c:v>16</c:v>
                </c:pt>
                <c:pt idx="1651">
                  <c:v>46</c:v>
                </c:pt>
                <c:pt idx="1652">
                  <c:v>44</c:v>
                </c:pt>
                <c:pt idx="1653">
                  <c:v>65</c:v>
                </c:pt>
                <c:pt idx="1654">
                  <c:v>45</c:v>
                </c:pt>
                <c:pt idx="1655">
                  <c:v>46</c:v>
                </c:pt>
                <c:pt idx="1656">
                  <c:v>26</c:v>
                </c:pt>
                <c:pt idx="1657">
                  <c:v>33</c:v>
                </c:pt>
                <c:pt idx="1658">
                  <c:v>50</c:v>
                </c:pt>
                <c:pt idx="1659">
                  <c:v>42</c:v>
                </c:pt>
                <c:pt idx="1660">
                  <c:v>56</c:v>
                </c:pt>
                <c:pt idx="1661">
                  <c:v>65</c:v>
                </c:pt>
                <c:pt idx="1662">
                  <c:v>56</c:v>
                </c:pt>
                <c:pt idx="1663">
                  <c:v>28</c:v>
                </c:pt>
                <c:pt idx="1664">
                  <c:v>34</c:v>
                </c:pt>
                <c:pt idx="1665">
                  <c:v>56</c:v>
                </c:pt>
                <c:pt idx="1666">
                  <c:v>44</c:v>
                </c:pt>
                <c:pt idx="1667">
                  <c:v>46</c:v>
                </c:pt>
                <c:pt idx="1668">
                  <c:v>68</c:v>
                </c:pt>
                <c:pt idx="1669">
                  <c:v>85</c:v>
                </c:pt>
                <c:pt idx="1670">
                  <c:v>21</c:v>
                </c:pt>
                <c:pt idx="1671">
                  <c:v>35</c:v>
                </c:pt>
                <c:pt idx="1672">
                  <c:v>65</c:v>
                </c:pt>
                <c:pt idx="1673">
                  <c:v>91</c:v>
                </c:pt>
                <c:pt idx="1674">
                  <c:v>50</c:v>
                </c:pt>
                <c:pt idx="1675">
                  <c:v>55</c:v>
                </c:pt>
                <c:pt idx="1676">
                  <c:v>73</c:v>
                </c:pt>
                <c:pt idx="1677">
                  <c:v>28</c:v>
                </c:pt>
                <c:pt idx="1678">
                  <c:v>30</c:v>
                </c:pt>
                <c:pt idx="1679">
                  <c:v>67</c:v>
                </c:pt>
                <c:pt idx="1680">
                  <c:v>66</c:v>
                </c:pt>
                <c:pt idx="1681">
                  <c:v>98</c:v>
                </c:pt>
                <c:pt idx="1682">
                  <c:v>62</c:v>
                </c:pt>
                <c:pt idx="1683">
                  <c:v>62</c:v>
                </c:pt>
                <c:pt idx="1684">
                  <c:v>41</c:v>
                </c:pt>
                <c:pt idx="1685">
                  <c:v>26</c:v>
                </c:pt>
                <c:pt idx="1686">
                  <c:v>50</c:v>
                </c:pt>
                <c:pt idx="1687">
                  <c:v>55</c:v>
                </c:pt>
                <c:pt idx="1688">
                  <c:v>60</c:v>
                </c:pt>
                <c:pt idx="1689">
                  <c:v>80</c:v>
                </c:pt>
                <c:pt idx="1690">
                  <c:v>60</c:v>
                </c:pt>
                <c:pt idx="1691">
                  <c:v>29</c:v>
                </c:pt>
                <c:pt idx="1692">
                  <c:v>24</c:v>
                </c:pt>
                <c:pt idx="1693">
                  <c:v>81</c:v>
                </c:pt>
                <c:pt idx="1694">
                  <c:v>74</c:v>
                </c:pt>
                <c:pt idx="1695">
                  <c:v>65</c:v>
                </c:pt>
                <c:pt idx="1696">
                  <c:v>69</c:v>
                </c:pt>
                <c:pt idx="1697">
                  <c:v>67</c:v>
                </c:pt>
                <c:pt idx="1698">
                  <c:v>29</c:v>
                </c:pt>
                <c:pt idx="1699">
                  <c:v>31</c:v>
                </c:pt>
                <c:pt idx="1700">
                  <c:v>59</c:v>
                </c:pt>
                <c:pt idx="1701">
                  <c:v>73</c:v>
                </c:pt>
                <c:pt idx="1702">
                  <c:v>76</c:v>
                </c:pt>
                <c:pt idx="1703">
                  <c:v>110</c:v>
                </c:pt>
                <c:pt idx="1704">
                  <c:v>88</c:v>
                </c:pt>
                <c:pt idx="1705">
                  <c:v>45</c:v>
                </c:pt>
                <c:pt idx="1706">
                  <c:v>47</c:v>
                </c:pt>
                <c:pt idx="1707">
                  <c:v>72</c:v>
                </c:pt>
                <c:pt idx="1708">
                  <c:v>58</c:v>
                </c:pt>
                <c:pt idx="1709">
                  <c:v>67</c:v>
                </c:pt>
                <c:pt idx="1710">
                  <c:v>60</c:v>
                </c:pt>
                <c:pt idx="1711">
                  <c:v>68</c:v>
                </c:pt>
                <c:pt idx="1712">
                  <c:v>43</c:v>
                </c:pt>
                <c:pt idx="1713">
                  <c:v>52</c:v>
                </c:pt>
                <c:pt idx="1714">
                  <c:v>82</c:v>
                </c:pt>
                <c:pt idx="1715">
                  <c:v>65</c:v>
                </c:pt>
                <c:pt idx="1716">
                  <c:v>74</c:v>
                </c:pt>
                <c:pt idx="1717">
                  <c:v>70</c:v>
                </c:pt>
                <c:pt idx="1718">
                  <c:v>73</c:v>
                </c:pt>
                <c:pt idx="1719">
                  <c:v>39</c:v>
                </c:pt>
                <c:pt idx="1720">
                  <c:v>22</c:v>
                </c:pt>
                <c:pt idx="1721">
                  <c:v>35</c:v>
                </c:pt>
                <c:pt idx="1722">
                  <c:v>60</c:v>
                </c:pt>
                <c:pt idx="1723">
                  <c:v>81</c:v>
                </c:pt>
                <c:pt idx="1724">
                  <c:v>90</c:v>
                </c:pt>
                <c:pt idx="1725">
                  <c:v>51</c:v>
                </c:pt>
                <c:pt idx="1726">
                  <c:v>52</c:v>
                </c:pt>
                <c:pt idx="1727">
                  <c:v>42</c:v>
                </c:pt>
                <c:pt idx="1728">
                  <c:v>85</c:v>
                </c:pt>
                <c:pt idx="1729">
                  <c:v>67</c:v>
                </c:pt>
                <c:pt idx="1730">
                  <c:v>86</c:v>
                </c:pt>
                <c:pt idx="1731">
                  <c:v>77</c:v>
                </c:pt>
                <c:pt idx="1732">
                  <c:v>56</c:v>
                </c:pt>
                <c:pt idx="1733">
                  <c:v>35</c:v>
                </c:pt>
                <c:pt idx="1734">
                  <c:v>51</c:v>
                </c:pt>
                <c:pt idx="1735">
                  <c:v>73</c:v>
                </c:pt>
                <c:pt idx="1736">
                  <c:v>70</c:v>
                </c:pt>
                <c:pt idx="1737">
                  <c:v>67</c:v>
                </c:pt>
                <c:pt idx="1738">
                  <c:v>76</c:v>
                </c:pt>
                <c:pt idx="1739">
                  <c:v>70</c:v>
                </c:pt>
                <c:pt idx="1740">
                  <c:v>28</c:v>
                </c:pt>
                <c:pt idx="1741">
                  <c:v>29</c:v>
                </c:pt>
                <c:pt idx="1742">
                  <c:v>39</c:v>
                </c:pt>
                <c:pt idx="1743">
                  <c:v>56</c:v>
                </c:pt>
                <c:pt idx="1744">
                  <c:v>76</c:v>
                </c:pt>
                <c:pt idx="1745">
                  <c:v>57</c:v>
                </c:pt>
                <c:pt idx="1746">
                  <c:v>81</c:v>
                </c:pt>
                <c:pt idx="1747">
                  <c:v>39</c:v>
                </c:pt>
                <c:pt idx="1748">
                  <c:v>28</c:v>
                </c:pt>
                <c:pt idx="1749">
                  <c:v>63</c:v>
                </c:pt>
                <c:pt idx="1750">
                  <c:v>60</c:v>
                </c:pt>
                <c:pt idx="1751">
                  <c:v>73</c:v>
                </c:pt>
                <c:pt idx="1752">
                  <c:v>56</c:v>
                </c:pt>
                <c:pt idx="1753">
                  <c:v>85</c:v>
                </c:pt>
                <c:pt idx="1754">
                  <c:v>39</c:v>
                </c:pt>
                <c:pt idx="1755">
                  <c:v>38</c:v>
                </c:pt>
                <c:pt idx="1756">
                  <c:v>87</c:v>
                </c:pt>
                <c:pt idx="1757">
                  <c:v>74</c:v>
                </c:pt>
                <c:pt idx="1758">
                  <c:v>56</c:v>
                </c:pt>
                <c:pt idx="1759">
                  <c:v>75</c:v>
                </c:pt>
                <c:pt idx="1760">
                  <c:v>65</c:v>
                </c:pt>
                <c:pt idx="1761">
                  <c:v>42</c:v>
                </c:pt>
                <c:pt idx="1762">
                  <c:v>31</c:v>
                </c:pt>
                <c:pt idx="1763">
                  <c:v>84</c:v>
                </c:pt>
                <c:pt idx="1764">
                  <c:v>61</c:v>
                </c:pt>
                <c:pt idx="1765">
                  <c:v>51</c:v>
                </c:pt>
                <c:pt idx="1766">
                  <c:v>74</c:v>
                </c:pt>
                <c:pt idx="1767">
                  <c:v>65</c:v>
                </c:pt>
                <c:pt idx="1768">
                  <c:v>35</c:v>
                </c:pt>
                <c:pt idx="1769">
                  <c:v>32</c:v>
                </c:pt>
                <c:pt idx="1770">
                  <c:v>63</c:v>
                </c:pt>
                <c:pt idx="1771">
                  <c:v>80</c:v>
                </c:pt>
                <c:pt idx="1772">
                  <c:v>69</c:v>
                </c:pt>
                <c:pt idx="1773">
                  <c:v>80</c:v>
                </c:pt>
                <c:pt idx="1774">
                  <c:v>82</c:v>
                </c:pt>
                <c:pt idx="1775">
                  <c:v>56</c:v>
                </c:pt>
                <c:pt idx="1776">
                  <c:v>36</c:v>
                </c:pt>
                <c:pt idx="1777">
                  <c:v>65</c:v>
                </c:pt>
                <c:pt idx="1778">
                  <c:v>23</c:v>
                </c:pt>
                <c:pt idx="1779">
                  <c:v>18</c:v>
                </c:pt>
                <c:pt idx="1780">
                  <c:v>26</c:v>
                </c:pt>
                <c:pt idx="1781">
                  <c:v>37</c:v>
                </c:pt>
                <c:pt idx="1782">
                  <c:v>17</c:v>
                </c:pt>
                <c:pt idx="1783">
                  <c:v>24</c:v>
                </c:pt>
                <c:pt idx="1784">
                  <c:v>56</c:v>
                </c:pt>
                <c:pt idx="1785">
                  <c:v>24</c:v>
                </c:pt>
                <c:pt idx="1786">
                  <c:v>17</c:v>
                </c:pt>
                <c:pt idx="1787">
                  <c:v>30</c:v>
                </c:pt>
                <c:pt idx="1788">
                  <c:v>61</c:v>
                </c:pt>
                <c:pt idx="1789">
                  <c:v>25</c:v>
                </c:pt>
                <c:pt idx="1790">
                  <c:v>32</c:v>
                </c:pt>
                <c:pt idx="1791">
                  <c:v>67</c:v>
                </c:pt>
                <c:pt idx="1792">
                  <c:v>51</c:v>
                </c:pt>
                <c:pt idx="1793">
                  <c:v>63</c:v>
                </c:pt>
                <c:pt idx="1794">
                  <c:v>58</c:v>
                </c:pt>
                <c:pt idx="1795">
                  <c:v>55</c:v>
                </c:pt>
                <c:pt idx="1796">
                  <c:v>34</c:v>
                </c:pt>
                <c:pt idx="1797">
                  <c:v>30</c:v>
                </c:pt>
                <c:pt idx="1798">
                  <c:v>58</c:v>
                </c:pt>
                <c:pt idx="1799">
                  <c:v>59</c:v>
                </c:pt>
                <c:pt idx="1800">
                  <c:v>74</c:v>
                </c:pt>
                <c:pt idx="1801">
                  <c:v>51</c:v>
                </c:pt>
                <c:pt idx="1802">
                  <c:v>61</c:v>
                </c:pt>
                <c:pt idx="1803">
                  <c:v>37</c:v>
                </c:pt>
                <c:pt idx="1804">
                  <c:v>34</c:v>
                </c:pt>
                <c:pt idx="1805">
                  <c:v>66</c:v>
                </c:pt>
                <c:pt idx="1806">
                  <c:v>53</c:v>
                </c:pt>
                <c:pt idx="1807">
                  <c:v>65</c:v>
                </c:pt>
                <c:pt idx="1808">
                  <c:v>48</c:v>
                </c:pt>
                <c:pt idx="1809">
                  <c:v>69</c:v>
                </c:pt>
                <c:pt idx="1810">
                  <c:v>27</c:v>
                </c:pt>
                <c:pt idx="1811">
                  <c:v>22</c:v>
                </c:pt>
                <c:pt idx="1812">
                  <c:v>76</c:v>
                </c:pt>
                <c:pt idx="1813">
                  <c:v>54</c:v>
                </c:pt>
                <c:pt idx="1814">
                  <c:v>59</c:v>
                </c:pt>
                <c:pt idx="1815">
                  <c:v>59</c:v>
                </c:pt>
                <c:pt idx="1816">
                  <c:v>69</c:v>
                </c:pt>
                <c:pt idx="1817">
                  <c:v>31</c:v>
                </c:pt>
                <c:pt idx="1818">
                  <c:v>30</c:v>
                </c:pt>
                <c:pt idx="1819">
                  <c:v>64</c:v>
                </c:pt>
                <c:pt idx="1820">
                  <c:v>53</c:v>
                </c:pt>
                <c:pt idx="1821">
                  <c:v>52</c:v>
                </c:pt>
                <c:pt idx="1822">
                  <c:v>51</c:v>
                </c:pt>
                <c:pt idx="1823">
                  <c:v>59</c:v>
                </c:pt>
                <c:pt idx="1824">
                  <c:v>32</c:v>
                </c:pt>
                <c:pt idx="1825">
                  <c:v>26</c:v>
                </c:pt>
                <c:pt idx="1826">
                  <c:v>61</c:v>
                </c:pt>
                <c:pt idx="1827">
                  <c:v>57</c:v>
                </c:pt>
                <c:pt idx="1828">
                  <c:v>51</c:v>
                </c:pt>
                <c:pt idx="1829">
                  <c:v>65</c:v>
                </c:pt>
                <c:pt idx="1830">
                  <c:v>58</c:v>
                </c:pt>
                <c:pt idx="1831">
                  <c:v>27</c:v>
                </c:pt>
                <c:pt idx="1832">
                  <c:v>23</c:v>
                </c:pt>
                <c:pt idx="1833">
                  <c:v>62</c:v>
                </c:pt>
                <c:pt idx="1834">
                  <c:v>47</c:v>
                </c:pt>
                <c:pt idx="1835">
                  <c:v>35</c:v>
                </c:pt>
                <c:pt idx="1836">
                  <c:v>52</c:v>
                </c:pt>
                <c:pt idx="1837">
                  <c:v>46</c:v>
                </c:pt>
                <c:pt idx="1838">
                  <c:v>23</c:v>
                </c:pt>
                <c:pt idx="1839">
                  <c:v>26</c:v>
                </c:pt>
                <c:pt idx="1840">
                  <c:v>59</c:v>
                </c:pt>
                <c:pt idx="1841">
                  <c:v>33</c:v>
                </c:pt>
                <c:pt idx="1842">
                  <c:v>40</c:v>
                </c:pt>
                <c:pt idx="1843">
                  <c:v>53</c:v>
                </c:pt>
                <c:pt idx="1844">
                  <c:v>60</c:v>
                </c:pt>
                <c:pt idx="1845">
                  <c:v>25</c:v>
                </c:pt>
                <c:pt idx="1846">
                  <c:v>32</c:v>
                </c:pt>
                <c:pt idx="1847">
                  <c:v>52</c:v>
                </c:pt>
                <c:pt idx="1848">
                  <c:v>60</c:v>
                </c:pt>
                <c:pt idx="1849">
                  <c:v>72</c:v>
                </c:pt>
                <c:pt idx="1850">
                  <c:v>64</c:v>
                </c:pt>
                <c:pt idx="1851">
                  <c:v>54</c:v>
                </c:pt>
                <c:pt idx="1852">
                  <c:v>23</c:v>
                </c:pt>
                <c:pt idx="1853">
                  <c:v>33</c:v>
                </c:pt>
                <c:pt idx="1854">
                  <c:v>61</c:v>
                </c:pt>
                <c:pt idx="1855">
                  <c:v>59</c:v>
                </c:pt>
                <c:pt idx="1856">
                  <c:v>77</c:v>
                </c:pt>
                <c:pt idx="1857">
                  <c:v>49</c:v>
                </c:pt>
                <c:pt idx="1858">
                  <c:v>75</c:v>
                </c:pt>
                <c:pt idx="1859">
                  <c:v>41</c:v>
                </c:pt>
                <c:pt idx="1860">
                  <c:v>33</c:v>
                </c:pt>
                <c:pt idx="1861">
                  <c:v>48</c:v>
                </c:pt>
                <c:pt idx="1862">
                  <c:v>37</c:v>
                </c:pt>
                <c:pt idx="1863">
                  <c:v>70</c:v>
                </c:pt>
                <c:pt idx="1864">
                  <c:v>60</c:v>
                </c:pt>
                <c:pt idx="1865">
                  <c:v>63</c:v>
                </c:pt>
                <c:pt idx="1866">
                  <c:v>47</c:v>
                </c:pt>
                <c:pt idx="1867">
                  <c:v>38</c:v>
                </c:pt>
                <c:pt idx="1868">
                  <c:v>93</c:v>
                </c:pt>
                <c:pt idx="1869">
                  <c:v>61</c:v>
                </c:pt>
                <c:pt idx="1870">
                  <c:v>55</c:v>
                </c:pt>
                <c:pt idx="1871">
                  <c:v>70</c:v>
                </c:pt>
                <c:pt idx="1872">
                  <c:v>46</c:v>
                </c:pt>
                <c:pt idx="1873">
                  <c:v>37</c:v>
                </c:pt>
                <c:pt idx="1874">
                  <c:v>40</c:v>
                </c:pt>
                <c:pt idx="1875">
                  <c:v>50</c:v>
                </c:pt>
                <c:pt idx="1876">
                  <c:v>57</c:v>
                </c:pt>
                <c:pt idx="1877">
                  <c:v>68</c:v>
                </c:pt>
                <c:pt idx="1878">
                  <c:v>73</c:v>
                </c:pt>
                <c:pt idx="1879">
                  <c:v>68</c:v>
                </c:pt>
                <c:pt idx="1880">
                  <c:v>22</c:v>
                </c:pt>
                <c:pt idx="1881">
                  <c:v>27</c:v>
                </c:pt>
                <c:pt idx="1882">
                  <c:v>67</c:v>
                </c:pt>
                <c:pt idx="1883">
                  <c:v>59</c:v>
                </c:pt>
                <c:pt idx="1884">
                  <c:v>75</c:v>
                </c:pt>
                <c:pt idx="1885">
                  <c:v>54</c:v>
                </c:pt>
                <c:pt idx="1886">
                  <c:v>65</c:v>
                </c:pt>
                <c:pt idx="1887">
                  <c:v>35</c:v>
                </c:pt>
                <c:pt idx="1888">
                  <c:v>27</c:v>
                </c:pt>
                <c:pt idx="1889">
                  <c:v>74</c:v>
                </c:pt>
                <c:pt idx="1890">
                  <c:v>59</c:v>
                </c:pt>
                <c:pt idx="1891">
                  <c:v>70</c:v>
                </c:pt>
                <c:pt idx="1892">
                  <c:v>63</c:v>
                </c:pt>
                <c:pt idx="1893">
                  <c:v>62</c:v>
                </c:pt>
                <c:pt idx="1894">
                  <c:v>36</c:v>
                </c:pt>
                <c:pt idx="1895">
                  <c:v>16</c:v>
                </c:pt>
                <c:pt idx="1896">
                  <c:v>17</c:v>
                </c:pt>
                <c:pt idx="1897">
                  <c:v>40</c:v>
                </c:pt>
                <c:pt idx="1898">
                  <c:v>77</c:v>
                </c:pt>
                <c:pt idx="1899">
                  <c:v>63</c:v>
                </c:pt>
                <c:pt idx="1900">
                  <c:v>57</c:v>
                </c:pt>
                <c:pt idx="1901">
                  <c:v>33</c:v>
                </c:pt>
                <c:pt idx="1902">
                  <c:v>32</c:v>
                </c:pt>
                <c:pt idx="1903">
                  <c:v>76</c:v>
                </c:pt>
                <c:pt idx="1904">
                  <c:v>56</c:v>
                </c:pt>
                <c:pt idx="1905">
                  <c:v>80</c:v>
                </c:pt>
                <c:pt idx="1906">
                  <c:v>41</c:v>
                </c:pt>
                <c:pt idx="1907">
                  <c:v>53</c:v>
                </c:pt>
                <c:pt idx="1908">
                  <c:v>23</c:v>
                </c:pt>
                <c:pt idx="1909">
                  <c:v>17</c:v>
                </c:pt>
                <c:pt idx="1910">
                  <c:v>51</c:v>
                </c:pt>
                <c:pt idx="1911">
                  <c:v>60</c:v>
                </c:pt>
                <c:pt idx="1912">
                  <c:v>74</c:v>
                </c:pt>
                <c:pt idx="1913">
                  <c:v>25</c:v>
                </c:pt>
                <c:pt idx="1914">
                  <c:v>63</c:v>
                </c:pt>
                <c:pt idx="1915">
                  <c:v>33</c:v>
                </c:pt>
                <c:pt idx="1916">
                  <c:v>28</c:v>
                </c:pt>
                <c:pt idx="1917">
                  <c:v>56</c:v>
                </c:pt>
                <c:pt idx="1918">
                  <c:v>63</c:v>
                </c:pt>
                <c:pt idx="1919">
                  <c:v>63</c:v>
                </c:pt>
                <c:pt idx="1920">
                  <c:v>64</c:v>
                </c:pt>
                <c:pt idx="1921">
                  <c:v>71</c:v>
                </c:pt>
                <c:pt idx="1922">
                  <c:v>38</c:v>
                </c:pt>
                <c:pt idx="1923">
                  <c:v>46</c:v>
                </c:pt>
                <c:pt idx="1924">
                  <c:v>67</c:v>
                </c:pt>
                <c:pt idx="1925">
                  <c:v>67</c:v>
                </c:pt>
                <c:pt idx="1926">
                  <c:v>76</c:v>
                </c:pt>
                <c:pt idx="1927">
                  <c:v>64</c:v>
                </c:pt>
                <c:pt idx="1928">
                  <c:v>66</c:v>
                </c:pt>
                <c:pt idx="1929">
                  <c:v>38</c:v>
                </c:pt>
                <c:pt idx="1930">
                  <c:v>0</c:v>
                </c:pt>
                <c:pt idx="1931">
                  <c:v>64</c:v>
                </c:pt>
                <c:pt idx="1932">
                  <c:v>73</c:v>
                </c:pt>
                <c:pt idx="1933">
                  <c:v>73</c:v>
                </c:pt>
                <c:pt idx="1934">
                  <c:v>78</c:v>
                </c:pt>
                <c:pt idx="1935">
                  <c:v>71</c:v>
                </c:pt>
                <c:pt idx="1936">
                  <c:v>32</c:v>
                </c:pt>
                <c:pt idx="1937">
                  <c:v>20</c:v>
                </c:pt>
                <c:pt idx="1938">
                  <c:v>65</c:v>
                </c:pt>
                <c:pt idx="1939">
                  <c:v>55</c:v>
                </c:pt>
                <c:pt idx="1940">
                  <c:v>74</c:v>
                </c:pt>
                <c:pt idx="1941">
                  <c:v>61</c:v>
                </c:pt>
                <c:pt idx="1942">
                  <c:v>71</c:v>
                </c:pt>
                <c:pt idx="1943">
                  <c:v>27</c:v>
                </c:pt>
                <c:pt idx="1944">
                  <c:v>29</c:v>
                </c:pt>
                <c:pt idx="1945">
                  <c:v>66</c:v>
                </c:pt>
                <c:pt idx="1946">
                  <c:v>88</c:v>
                </c:pt>
                <c:pt idx="1947">
                  <c:v>69</c:v>
                </c:pt>
                <c:pt idx="1948">
                  <c:v>78</c:v>
                </c:pt>
                <c:pt idx="1949">
                  <c:v>54</c:v>
                </c:pt>
                <c:pt idx="1950">
                  <c:v>25</c:v>
                </c:pt>
                <c:pt idx="1951">
                  <c:v>31</c:v>
                </c:pt>
                <c:pt idx="1952">
                  <c:v>68</c:v>
                </c:pt>
                <c:pt idx="1953">
                  <c:v>58</c:v>
                </c:pt>
                <c:pt idx="1954">
                  <c:v>80</c:v>
                </c:pt>
                <c:pt idx="1955">
                  <c:v>79</c:v>
                </c:pt>
                <c:pt idx="1956">
                  <c:v>56</c:v>
                </c:pt>
                <c:pt idx="1957">
                  <c:v>23</c:v>
                </c:pt>
                <c:pt idx="1958">
                  <c:v>30</c:v>
                </c:pt>
                <c:pt idx="1959">
                  <c:v>56</c:v>
                </c:pt>
                <c:pt idx="1960">
                  <c:v>58</c:v>
                </c:pt>
                <c:pt idx="1961">
                  <c:v>95</c:v>
                </c:pt>
                <c:pt idx="1962">
                  <c:v>57</c:v>
                </c:pt>
                <c:pt idx="1963">
                  <c:v>61</c:v>
                </c:pt>
                <c:pt idx="1964">
                  <c:v>32</c:v>
                </c:pt>
                <c:pt idx="1965">
                  <c:v>52</c:v>
                </c:pt>
                <c:pt idx="1966">
                  <c:v>70</c:v>
                </c:pt>
                <c:pt idx="1967">
                  <c:v>56</c:v>
                </c:pt>
                <c:pt idx="1968">
                  <c:v>40</c:v>
                </c:pt>
                <c:pt idx="1969">
                  <c:v>53</c:v>
                </c:pt>
                <c:pt idx="1970">
                  <c:v>63</c:v>
                </c:pt>
                <c:pt idx="1971">
                  <c:v>29</c:v>
                </c:pt>
                <c:pt idx="1972">
                  <c:v>24</c:v>
                </c:pt>
                <c:pt idx="1973">
                  <c:v>69</c:v>
                </c:pt>
                <c:pt idx="1974">
                  <c:v>58</c:v>
                </c:pt>
                <c:pt idx="1975">
                  <c:v>69</c:v>
                </c:pt>
                <c:pt idx="1976">
                  <c:v>61</c:v>
                </c:pt>
                <c:pt idx="1977">
                  <c:v>45</c:v>
                </c:pt>
                <c:pt idx="1978">
                  <c:v>28</c:v>
                </c:pt>
                <c:pt idx="1979">
                  <c:v>35</c:v>
                </c:pt>
                <c:pt idx="1980">
                  <c:v>55</c:v>
                </c:pt>
                <c:pt idx="1981">
                  <c:v>44</c:v>
                </c:pt>
                <c:pt idx="1982">
                  <c:v>61</c:v>
                </c:pt>
                <c:pt idx="1983">
                  <c:v>69</c:v>
                </c:pt>
                <c:pt idx="1984">
                  <c:v>65</c:v>
                </c:pt>
                <c:pt idx="1985">
                  <c:v>23</c:v>
                </c:pt>
                <c:pt idx="1986">
                  <c:v>27</c:v>
                </c:pt>
                <c:pt idx="1987">
                  <c:v>61</c:v>
                </c:pt>
                <c:pt idx="1988">
                  <c:v>64</c:v>
                </c:pt>
                <c:pt idx="1989">
                  <c:v>58</c:v>
                </c:pt>
                <c:pt idx="1990">
                  <c:v>48</c:v>
                </c:pt>
                <c:pt idx="1991">
                  <c:v>43</c:v>
                </c:pt>
                <c:pt idx="1992">
                  <c:v>23</c:v>
                </c:pt>
                <c:pt idx="1993">
                  <c:v>22</c:v>
                </c:pt>
                <c:pt idx="1994">
                  <c:v>56</c:v>
                </c:pt>
                <c:pt idx="1995">
                  <c:v>51</c:v>
                </c:pt>
                <c:pt idx="1996">
                  <c:v>68</c:v>
                </c:pt>
                <c:pt idx="1997">
                  <c:v>46</c:v>
                </c:pt>
                <c:pt idx="1998">
                  <c:v>55</c:v>
                </c:pt>
                <c:pt idx="1999">
                  <c:v>28</c:v>
                </c:pt>
                <c:pt idx="2000">
                  <c:v>36</c:v>
                </c:pt>
                <c:pt idx="2001">
                  <c:v>52</c:v>
                </c:pt>
                <c:pt idx="2002">
                  <c:v>48</c:v>
                </c:pt>
                <c:pt idx="2003">
                  <c:v>56</c:v>
                </c:pt>
                <c:pt idx="2004">
                  <c:v>67</c:v>
                </c:pt>
                <c:pt idx="2005">
                  <c:v>36</c:v>
                </c:pt>
                <c:pt idx="2006">
                  <c:v>24</c:v>
                </c:pt>
                <c:pt idx="2007">
                  <c:v>16</c:v>
                </c:pt>
                <c:pt idx="2008">
                  <c:v>80</c:v>
                </c:pt>
                <c:pt idx="2009">
                  <c:v>51</c:v>
                </c:pt>
                <c:pt idx="2010">
                  <c:v>38</c:v>
                </c:pt>
                <c:pt idx="2011">
                  <c:v>55</c:v>
                </c:pt>
                <c:pt idx="2012">
                  <c:v>53</c:v>
                </c:pt>
                <c:pt idx="2013">
                  <c:v>41</c:v>
                </c:pt>
                <c:pt idx="2014">
                  <c:v>32</c:v>
                </c:pt>
                <c:pt idx="2015">
                  <c:v>61</c:v>
                </c:pt>
                <c:pt idx="2016">
                  <c:v>61</c:v>
                </c:pt>
                <c:pt idx="2017">
                  <c:v>55</c:v>
                </c:pt>
                <c:pt idx="2018">
                  <c:v>51</c:v>
                </c:pt>
                <c:pt idx="2019">
                  <c:v>62</c:v>
                </c:pt>
                <c:pt idx="2020">
                  <c:v>18</c:v>
                </c:pt>
                <c:pt idx="2021">
                  <c:v>32</c:v>
                </c:pt>
                <c:pt idx="2022">
                  <c:v>58</c:v>
                </c:pt>
                <c:pt idx="2023">
                  <c:v>96</c:v>
                </c:pt>
                <c:pt idx="2024">
                  <c:v>90</c:v>
                </c:pt>
                <c:pt idx="2025">
                  <c:v>65</c:v>
                </c:pt>
                <c:pt idx="2026">
                  <c:v>60</c:v>
                </c:pt>
                <c:pt idx="2027">
                  <c:v>31</c:v>
                </c:pt>
                <c:pt idx="2028">
                  <c:v>40</c:v>
                </c:pt>
                <c:pt idx="2029">
                  <c:v>72</c:v>
                </c:pt>
                <c:pt idx="2030">
                  <c:v>58</c:v>
                </c:pt>
                <c:pt idx="2031">
                  <c:v>65</c:v>
                </c:pt>
                <c:pt idx="2032">
                  <c:v>61</c:v>
                </c:pt>
                <c:pt idx="2033">
                  <c:v>76</c:v>
                </c:pt>
                <c:pt idx="2034">
                  <c:v>50</c:v>
                </c:pt>
                <c:pt idx="2035">
                  <c:v>25</c:v>
                </c:pt>
                <c:pt idx="2036">
                  <c:v>66</c:v>
                </c:pt>
                <c:pt idx="2037">
                  <c:v>61</c:v>
                </c:pt>
                <c:pt idx="2038">
                  <c:v>64</c:v>
                </c:pt>
                <c:pt idx="2039">
                  <c:v>82</c:v>
                </c:pt>
                <c:pt idx="2040">
                  <c:v>63</c:v>
                </c:pt>
                <c:pt idx="2041">
                  <c:v>24</c:v>
                </c:pt>
                <c:pt idx="2042">
                  <c:v>54</c:v>
                </c:pt>
                <c:pt idx="2043">
                  <c:v>55</c:v>
                </c:pt>
                <c:pt idx="2044">
                  <c:v>60</c:v>
                </c:pt>
                <c:pt idx="2045">
                  <c:v>64</c:v>
                </c:pt>
                <c:pt idx="2046">
                  <c:v>73</c:v>
                </c:pt>
                <c:pt idx="2047">
                  <c:v>50</c:v>
                </c:pt>
                <c:pt idx="2048">
                  <c:v>35</c:v>
                </c:pt>
                <c:pt idx="2049">
                  <c:v>33</c:v>
                </c:pt>
                <c:pt idx="2050">
                  <c:v>57</c:v>
                </c:pt>
                <c:pt idx="2051">
                  <c:v>78</c:v>
                </c:pt>
                <c:pt idx="2052">
                  <c:v>65</c:v>
                </c:pt>
                <c:pt idx="2053">
                  <c:v>62</c:v>
                </c:pt>
                <c:pt idx="2054">
                  <c:v>79</c:v>
                </c:pt>
                <c:pt idx="2055">
                  <c:v>28</c:v>
                </c:pt>
                <c:pt idx="2056">
                  <c:v>33</c:v>
                </c:pt>
                <c:pt idx="2057">
                  <c:v>64</c:v>
                </c:pt>
                <c:pt idx="2058">
                  <c:v>53</c:v>
                </c:pt>
                <c:pt idx="2059">
                  <c:v>59</c:v>
                </c:pt>
                <c:pt idx="2060">
                  <c:v>54</c:v>
                </c:pt>
                <c:pt idx="2061">
                  <c:v>87</c:v>
                </c:pt>
                <c:pt idx="2062">
                  <c:v>33</c:v>
                </c:pt>
                <c:pt idx="2063">
                  <c:v>32</c:v>
                </c:pt>
                <c:pt idx="2064">
                  <c:v>78</c:v>
                </c:pt>
                <c:pt idx="2065">
                  <c:v>56</c:v>
                </c:pt>
                <c:pt idx="2066">
                  <c:v>93</c:v>
                </c:pt>
                <c:pt idx="2067">
                  <c:v>79</c:v>
                </c:pt>
                <c:pt idx="2068">
                  <c:v>81</c:v>
                </c:pt>
                <c:pt idx="2069">
                  <c:v>35</c:v>
                </c:pt>
                <c:pt idx="2070">
                  <c:v>24</c:v>
                </c:pt>
                <c:pt idx="2071">
                  <c:v>68</c:v>
                </c:pt>
                <c:pt idx="2072">
                  <c:v>84</c:v>
                </c:pt>
                <c:pt idx="2073">
                  <c:v>76</c:v>
                </c:pt>
                <c:pt idx="2074">
                  <c:v>88</c:v>
                </c:pt>
                <c:pt idx="2075">
                  <c:v>89</c:v>
                </c:pt>
                <c:pt idx="2076">
                  <c:v>45</c:v>
                </c:pt>
                <c:pt idx="2077">
                  <c:v>20</c:v>
                </c:pt>
                <c:pt idx="2078">
                  <c:v>59</c:v>
                </c:pt>
                <c:pt idx="2079">
                  <c:v>84</c:v>
                </c:pt>
                <c:pt idx="2080">
                  <c:v>91</c:v>
                </c:pt>
                <c:pt idx="2081">
                  <c:v>72</c:v>
                </c:pt>
                <c:pt idx="2082">
                  <c:v>59</c:v>
                </c:pt>
                <c:pt idx="2083">
                  <c:v>33</c:v>
                </c:pt>
                <c:pt idx="2084">
                  <c:v>26</c:v>
                </c:pt>
                <c:pt idx="2085">
                  <c:v>50</c:v>
                </c:pt>
                <c:pt idx="2086">
                  <c:v>32</c:v>
                </c:pt>
                <c:pt idx="2087">
                  <c:v>65</c:v>
                </c:pt>
                <c:pt idx="2088">
                  <c:v>63</c:v>
                </c:pt>
                <c:pt idx="2089">
                  <c:v>51</c:v>
                </c:pt>
                <c:pt idx="2090">
                  <c:v>33</c:v>
                </c:pt>
                <c:pt idx="2091">
                  <c:v>32</c:v>
                </c:pt>
                <c:pt idx="2092">
                  <c:v>57</c:v>
                </c:pt>
                <c:pt idx="2093">
                  <c:v>75</c:v>
                </c:pt>
                <c:pt idx="2094">
                  <c:v>75</c:v>
                </c:pt>
                <c:pt idx="2095">
                  <c:v>95</c:v>
                </c:pt>
                <c:pt idx="2096">
                  <c:v>67</c:v>
                </c:pt>
                <c:pt idx="2097">
                  <c:v>31</c:v>
                </c:pt>
                <c:pt idx="2098">
                  <c:v>22</c:v>
                </c:pt>
                <c:pt idx="2099">
                  <c:v>81</c:v>
                </c:pt>
                <c:pt idx="2100">
                  <c:v>51</c:v>
                </c:pt>
                <c:pt idx="2101">
                  <c:v>68</c:v>
                </c:pt>
                <c:pt idx="2102">
                  <c:v>55</c:v>
                </c:pt>
                <c:pt idx="2103">
                  <c:v>77</c:v>
                </c:pt>
                <c:pt idx="2104">
                  <c:v>34</c:v>
                </c:pt>
                <c:pt idx="2105">
                  <c:v>29</c:v>
                </c:pt>
                <c:pt idx="2106">
                  <c:v>43</c:v>
                </c:pt>
                <c:pt idx="2107">
                  <c:v>88</c:v>
                </c:pt>
                <c:pt idx="2108">
                  <c:v>82</c:v>
                </c:pt>
                <c:pt idx="2109">
                  <c:v>70</c:v>
                </c:pt>
                <c:pt idx="2110">
                  <c:v>70</c:v>
                </c:pt>
                <c:pt idx="2111">
                  <c:v>37</c:v>
                </c:pt>
                <c:pt idx="2112">
                  <c:v>24</c:v>
                </c:pt>
                <c:pt idx="2113">
                  <c:v>70</c:v>
                </c:pt>
                <c:pt idx="2114">
                  <c:v>67</c:v>
                </c:pt>
                <c:pt idx="2115">
                  <c:v>55</c:v>
                </c:pt>
                <c:pt idx="2116">
                  <c:v>63</c:v>
                </c:pt>
                <c:pt idx="2117">
                  <c:v>53</c:v>
                </c:pt>
                <c:pt idx="2118">
                  <c:v>39</c:v>
                </c:pt>
                <c:pt idx="2119">
                  <c:v>49</c:v>
                </c:pt>
                <c:pt idx="2120">
                  <c:v>90</c:v>
                </c:pt>
                <c:pt idx="2121">
                  <c:v>56</c:v>
                </c:pt>
                <c:pt idx="2122">
                  <c:v>50</c:v>
                </c:pt>
                <c:pt idx="2123">
                  <c:v>71</c:v>
                </c:pt>
                <c:pt idx="2124">
                  <c:v>61</c:v>
                </c:pt>
                <c:pt idx="2125">
                  <c:v>56</c:v>
                </c:pt>
                <c:pt idx="2126">
                  <c:v>39</c:v>
                </c:pt>
                <c:pt idx="2127">
                  <c:v>62</c:v>
                </c:pt>
                <c:pt idx="2128">
                  <c:v>74</c:v>
                </c:pt>
                <c:pt idx="2129">
                  <c:v>64</c:v>
                </c:pt>
                <c:pt idx="2130">
                  <c:v>69</c:v>
                </c:pt>
                <c:pt idx="2131">
                  <c:v>70</c:v>
                </c:pt>
                <c:pt idx="2132">
                  <c:v>29</c:v>
                </c:pt>
                <c:pt idx="2133">
                  <c:v>41</c:v>
                </c:pt>
                <c:pt idx="2134">
                  <c:v>84</c:v>
                </c:pt>
                <c:pt idx="2135">
                  <c:v>70</c:v>
                </c:pt>
                <c:pt idx="2136">
                  <c:v>89</c:v>
                </c:pt>
                <c:pt idx="2137">
                  <c:v>89</c:v>
                </c:pt>
                <c:pt idx="2138">
                  <c:v>97</c:v>
                </c:pt>
                <c:pt idx="2139">
                  <c:v>45</c:v>
                </c:pt>
                <c:pt idx="2140">
                  <c:v>36</c:v>
                </c:pt>
                <c:pt idx="2141">
                  <c:v>70</c:v>
                </c:pt>
                <c:pt idx="2142">
                  <c:v>57</c:v>
                </c:pt>
                <c:pt idx="2143">
                  <c:v>19</c:v>
                </c:pt>
                <c:pt idx="2144">
                  <c:v>21</c:v>
                </c:pt>
                <c:pt idx="2145">
                  <c:v>15</c:v>
                </c:pt>
                <c:pt idx="2146">
                  <c:v>22</c:v>
                </c:pt>
                <c:pt idx="2147">
                  <c:v>24</c:v>
                </c:pt>
                <c:pt idx="2148">
                  <c:v>82</c:v>
                </c:pt>
                <c:pt idx="2149">
                  <c:v>50</c:v>
                </c:pt>
                <c:pt idx="2150">
                  <c:v>41</c:v>
                </c:pt>
                <c:pt idx="2151">
                  <c:v>25</c:v>
                </c:pt>
                <c:pt idx="2152">
                  <c:v>34</c:v>
                </c:pt>
                <c:pt idx="2153">
                  <c:v>22</c:v>
                </c:pt>
                <c:pt idx="2154">
                  <c:v>22</c:v>
                </c:pt>
                <c:pt idx="2155">
                  <c:v>40</c:v>
                </c:pt>
                <c:pt idx="2156">
                  <c:v>48</c:v>
                </c:pt>
                <c:pt idx="2157">
                  <c:v>39</c:v>
                </c:pt>
                <c:pt idx="2158">
                  <c:v>55</c:v>
                </c:pt>
                <c:pt idx="2159">
                  <c:v>52</c:v>
                </c:pt>
                <c:pt idx="2160">
                  <c:v>51</c:v>
                </c:pt>
                <c:pt idx="2161">
                  <c:v>18</c:v>
                </c:pt>
                <c:pt idx="2162">
                  <c:v>44</c:v>
                </c:pt>
                <c:pt idx="2163">
                  <c:v>72</c:v>
                </c:pt>
                <c:pt idx="2164">
                  <c:v>50</c:v>
                </c:pt>
                <c:pt idx="2165">
                  <c:v>58</c:v>
                </c:pt>
                <c:pt idx="2166">
                  <c:v>67</c:v>
                </c:pt>
                <c:pt idx="2167">
                  <c:v>38</c:v>
                </c:pt>
                <c:pt idx="2168">
                  <c:v>19</c:v>
                </c:pt>
                <c:pt idx="2169">
                  <c:v>70</c:v>
                </c:pt>
                <c:pt idx="2170">
                  <c:v>37</c:v>
                </c:pt>
                <c:pt idx="2171">
                  <c:v>56</c:v>
                </c:pt>
                <c:pt idx="2172">
                  <c:v>59</c:v>
                </c:pt>
                <c:pt idx="2173">
                  <c:v>64</c:v>
                </c:pt>
                <c:pt idx="2174">
                  <c:v>48</c:v>
                </c:pt>
                <c:pt idx="2175">
                  <c:v>14</c:v>
                </c:pt>
                <c:pt idx="2176">
                  <c:v>58</c:v>
                </c:pt>
                <c:pt idx="2177">
                  <c:v>63</c:v>
                </c:pt>
                <c:pt idx="2178">
                  <c:v>47</c:v>
                </c:pt>
                <c:pt idx="2179">
                  <c:v>78</c:v>
                </c:pt>
                <c:pt idx="2180">
                  <c:v>56</c:v>
                </c:pt>
                <c:pt idx="2181">
                  <c:v>27</c:v>
                </c:pt>
                <c:pt idx="2182">
                  <c:v>27</c:v>
                </c:pt>
                <c:pt idx="2183">
                  <c:v>78</c:v>
                </c:pt>
                <c:pt idx="2184">
                  <c:v>49</c:v>
                </c:pt>
                <c:pt idx="2185">
                  <c:v>49</c:v>
                </c:pt>
                <c:pt idx="2186">
                  <c:v>57</c:v>
                </c:pt>
                <c:pt idx="2187">
                  <c:v>56</c:v>
                </c:pt>
                <c:pt idx="2188">
                  <c:v>32</c:v>
                </c:pt>
                <c:pt idx="2189">
                  <c:v>49</c:v>
                </c:pt>
                <c:pt idx="2190">
                  <c:v>49</c:v>
                </c:pt>
                <c:pt idx="2191">
                  <c:v>51</c:v>
                </c:pt>
                <c:pt idx="2192">
                  <c:v>58</c:v>
                </c:pt>
                <c:pt idx="2193">
                  <c:v>61</c:v>
                </c:pt>
                <c:pt idx="2194">
                  <c:v>54</c:v>
                </c:pt>
                <c:pt idx="2195">
                  <c:v>31</c:v>
                </c:pt>
                <c:pt idx="2196">
                  <c:v>32</c:v>
                </c:pt>
                <c:pt idx="2197">
                  <c:v>67</c:v>
                </c:pt>
                <c:pt idx="2198">
                  <c:v>74</c:v>
                </c:pt>
                <c:pt idx="2199">
                  <c:v>54</c:v>
                </c:pt>
                <c:pt idx="2200">
                  <c:v>52</c:v>
                </c:pt>
                <c:pt idx="2201">
                  <c:v>66</c:v>
                </c:pt>
                <c:pt idx="2202">
                  <c:v>39</c:v>
                </c:pt>
                <c:pt idx="2203">
                  <c:v>34</c:v>
                </c:pt>
                <c:pt idx="2204">
                  <c:v>70</c:v>
                </c:pt>
                <c:pt idx="2205">
                  <c:v>50</c:v>
                </c:pt>
                <c:pt idx="2206">
                  <c:v>51</c:v>
                </c:pt>
                <c:pt idx="2207">
                  <c:v>69</c:v>
                </c:pt>
                <c:pt idx="2208">
                  <c:v>63</c:v>
                </c:pt>
                <c:pt idx="2209">
                  <c:v>22</c:v>
                </c:pt>
                <c:pt idx="2210">
                  <c:v>38</c:v>
                </c:pt>
                <c:pt idx="2211">
                  <c:v>73</c:v>
                </c:pt>
                <c:pt idx="2212">
                  <c:v>59</c:v>
                </c:pt>
                <c:pt idx="2213">
                  <c:v>71</c:v>
                </c:pt>
                <c:pt idx="2214">
                  <c:v>61</c:v>
                </c:pt>
                <c:pt idx="2215">
                  <c:v>57</c:v>
                </c:pt>
                <c:pt idx="2216">
                  <c:v>24</c:v>
                </c:pt>
                <c:pt idx="2217">
                  <c:v>29</c:v>
                </c:pt>
                <c:pt idx="2218">
                  <c:v>65</c:v>
                </c:pt>
                <c:pt idx="2219">
                  <c:v>79</c:v>
                </c:pt>
                <c:pt idx="2220">
                  <c:v>66</c:v>
                </c:pt>
                <c:pt idx="2221">
                  <c:v>61</c:v>
                </c:pt>
                <c:pt idx="2222">
                  <c:v>50</c:v>
                </c:pt>
                <c:pt idx="2223">
                  <c:v>45</c:v>
                </c:pt>
                <c:pt idx="2224">
                  <c:v>33</c:v>
                </c:pt>
                <c:pt idx="2225">
                  <c:v>69</c:v>
                </c:pt>
                <c:pt idx="2226">
                  <c:v>54</c:v>
                </c:pt>
                <c:pt idx="2227">
                  <c:v>81</c:v>
                </c:pt>
                <c:pt idx="2228">
                  <c:v>74</c:v>
                </c:pt>
                <c:pt idx="2229">
                  <c:v>59</c:v>
                </c:pt>
                <c:pt idx="2230">
                  <c:v>31</c:v>
                </c:pt>
                <c:pt idx="2231">
                  <c:v>36</c:v>
                </c:pt>
                <c:pt idx="2232">
                  <c:v>68</c:v>
                </c:pt>
                <c:pt idx="2233">
                  <c:v>69</c:v>
                </c:pt>
                <c:pt idx="2234">
                  <c:v>78</c:v>
                </c:pt>
                <c:pt idx="2235">
                  <c:v>62</c:v>
                </c:pt>
                <c:pt idx="2236">
                  <c:v>63</c:v>
                </c:pt>
                <c:pt idx="2237">
                  <c:v>40</c:v>
                </c:pt>
                <c:pt idx="2238">
                  <c:v>38</c:v>
                </c:pt>
                <c:pt idx="2239">
                  <c:v>93</c:v>
                </c:pt>
                <c:pt idx="2240">
                  <c:v>107</c:v>
                </c:pt>
                <c:pt idx="2241">
                  <c:v>80</c:v>
                </c:pt>
                <c:pt idx="2242">
                  <c:v>84</c:v>
                </c:pt>
                <c:pt idx="2243">
                  <c:v>54</c:v>
                </c:pt>
                <c:pt idx="2244">
                  <c:v>33</c:v>
                </c:pt>
                <c:pt idx="2245">
                  <c:v>26</c:v>
                </c:pt>
                <c:pt idx="2246">
                  <c:v>31</c:v>
                </c:pt>
                <c:pt idx="2247">
                  <c:v>72</c:v>
                </c:pt>
                <c:pt idx="2248">
                  <c:v>58</c:v>
                </c:pt>
                <c:pt idx="2249">
                  <c:v>83</c:v>
                </c:pt>
                <c:pt idx="2250">
                  <c:v>41</c:v>
                </c:pt>
                <c:pt idx="2251">
                  <c:v>37</c:v>
                </c:pt>
                <c:pt idx="2252">
                  <c:v>35</c:v>
                </c:pt>
                <c:pt idx="2253">
                  <c:v>59</c:v>
                </c:pt>
                <c:pt idx="2254">
                  <c:v>80</c:v>
                </c:pt>
                <c:pt idx="2255">
                  <c:v>70</c:v>
                </c:pt>
                <c:pt idx="2256">
                  <c:v>75</c:v>
                </c:pt>
                <c:pt idx="2257">
                  <c:v>42</c:v>
                </c:pt>
                <c:pt idx="2258">
                  <c:v>28</c:v>
                </c:pt>
                <c:pt idx="2259">
                  <c:v>43</c:v>
                </c:pt>
                <c:pt idx="2260">
                  <c:v>72</c:v>
                </c:pt>
                <c:pt idx="2261">
                  <c:v>90</c:v>
                </c:pt>
                <c:pt idx="2262">
                  <c:v>70</c:v>
                </c:pt>
                <c:pt idx="2263">
                  <c:v>64</c:v>
                </c:pt>
                <c:pt idx="2264">
                  <c:v>65</c:v>
                </c:pt>
                <c:pt idx="2265">
                  <c:v>42</c:v>
                </c:pt>
                <c:pt idx="2266">
                  <c:v>54</c:v>
                </c:pt>
                <c:pt idx="2267">
                  <c:v>86</c:v>
                </c:pt>
                <c:pt idx="2268">
                  <c:v>74</c:v>
                </c:pt>
                <c:pt idx="2269">
                  <c:v>105</c:v>
                </c:pt>
                <c:pt idx="2270">
                  <c:v>56</c:v>
                </c:pt>
                <c:pt idx="2271">
                  <c:v>48</c:v>
                </c:pt>
                <c:pt idx="2272">
                  <c:v>33</c:v>
                </c:pt>
                <c:pt idx="2273">
                  <c:v>22</c:v>
                </c:pt>
                <c:pt idx="2274">
                  <c:v>86</c:v>
                </c:pt>
                <c:pt idx="2275">
                  <c:v>69</c:v>
                </c:pt>
                <c:pt idx="2276">
                  <c:v>79</c:v>
                </c:pt>
                <c:pt idx="2277">
                  <c:v>86</c:v>
                </c:pt>
                <c:pt idx="2278">
                  <c:v>33</c:v>
                </c:pt>
                <c:pt idx="2279">
                  <c:v>31</c:v>
                </c:pt>
                <c:pt idx="2280">
                  <c:v>37</c:v>
                </c:pt>
                <c:pt idx="2281">
                  <c:v>72</c:v>
                </c:pt>
                <c:pt idx="2282">
                  <c:v>71</c:v>
                </c:pt>
                <c:pt idx="2283">
                  <c:v>78</c:v>
                </c:pt>
                <c:pt idx="2284">
                  <c:v>82</c:v>
                </c:pt>
                <c:pt idx="2285">
                  <c:v>76</c:v>
                </c:pt>
                <c:pt idx="2286">
                  <c:v>52</c:v>
                </c:pt>
                <c:pt idx="2287">
                  <c:v>37</c:v>
                </c:pt>
                <c:pt idx="2288">
                  <c:v>75</c:v>
                </c:pt>
                <c:pt idx="2289">
                  <c:v>74</c:v>
                </c:pt>
                <c:pt idx="2290">
                  <c:v>80</c:v>
                </c:pt>
                <c:pt idx="2291">
                  <c:v>66</c:v>
                </c:pt>
                <c:pt idx="2292">
                  <c:v>62</c:v>
                </c:pt>
                <c:pt idx="2293">
                  <c:v>29</c:v>
                </c:pt>
                <c:pt idx="2294">
                  <c:v>22</c:v>
                </c:pt>
                <c:pt idx="2295">
                  <c:v>67</c:v>
                </c:pt>
                <c:pt idx="2296">
                  <c:v>72</c:v>
                </c:pt>
                <c:pt idx="2297">
                  <c:v>76</c:v>
                </c:pt>
                <c:pt idx="2298">
                  <c:v>84</c:v>
                </c:pt>
                <c:pt idx="2299">
                  <c:v>71</c:v>
                </c:pt>
                <c:pt idx="2300">
                  <c:v>39</c:v>
                </c:pt>
                <c:pt idx="2301">
                  <c:v>30</c:v>
                </c:pt>
                <c:pt idx="2302">
                  <c:v>72</c:v>
                </c:pt>
                <c:pt idx="2303">
                  <c:v>79</c:v>
                </c:pt>
                <c:pt idx="2304">
                  <c:v>80</c:v>
                </c:pt>
                <c:pt idx="2305">
                  <c:v>81</c:v>
                </c:pt>
                <c:pt idx="2306">
                  <c:v>69</c:v>
                </c:pt>
                <c:pt idx="2307">
                  <c:v>35</c:v>
                </c:pt>
                <c:pt idx="2308">
                  <c:v>30</c:v>
                </c:pt>
                <c:pt idx="2309">
                  <c:v>80</c:v>
                </c:pt>
                <c:pt idx="2310">
                  <c:v>75</c:v>
                </c:pt>
                <c:pt idx="2311">
                  <c:v>83</c:v>
                </c:pt>
                <c:pt idx="2312">
                  <c:v>59</c:v>
                </c:pt>
                <c:pt idx="2313">
                  <c:v>75</c:v>
                </c:pt>
                <c:pt idx="2314">
                  <c:v>49</c:v>
                </c:pt>
                <c:pt idx="2315">
                  <c:v>39</c:v>
                </c:pt>
                <c:pt idx="2316">
                  <c:v>55</c:v>
                </c:pt>
                <c:pt idx="2317">
                  <c:v>63</c:v>
                </c:pt>
                <c:pt idx="2318">
                  <c:v>69</c:v>
                </c:pt>
                <c:pt idx="2319">
                  <c:v>86</c:v>
                </c:pt>
                <c:pt idx="2320">
                  <c:v>64</c:v>
                </c:pt>
                <c:pt idx="2321">
                  <c:v>32</c:v>
                </c:pt>
                <c:pt idx="2322">
                  <c:v>23</c:v>
                </c:pt>
                <c:pt idx="2323">
                  <c:v>82</c:v>
                </c:pt>
                <c:pt idx="2324">
                  <c:v>93</c:v>
                </c:pt>
                <c:pt idx="2325">
                  <c:v>68</c:v>
                </c:pt>
                <c:pt idx="2326">
                  <c:v>86</c:v>
                </c:pt>
                <c:pt idx="2327">
                  <c:v>66</c:v>
                </c:pt>
                <c:pt idx="2328">
                  <c:v>34</c:v>
                </c:pt>
                <c:pt idx="2329">
                  <c:v>33</c:v>
                </c:pt>
                <c:pt idx="2330">
                  <c:v>64</c:v>
                </c:pt>
                <c:pt idx="2331">
                  <c:v>81</c:v>
                </c:pt>
                <c:pt idx="2332">
                  <c:v>79</c:v>
                </c:pt>
                <c:pt idx="2333">
                  <c:v>62</c:v>
                </c:pt>
                <c:pt idx="2334">
                  <c:v>72</c:v>
                </c:pt>
                <c:pt idx="2335">
                  <c:v>29</c:v>
                </c:pt>
                <c:pt idx="2336">
                  <c:v>24</c:v>
                </c:pt>
                <c:pt idx="2337">
                  <c:v>29</c:v>
                </c:pt>
                <c:pt idx="2338">
                  <c:v>72</c:v>
                </c:pt>
                <c:pt idx="2339">
                  <c:v>54</c:v>
                </c:pt>
                <c:pt idx="2340">
                  <c:v>51</c:v>
                </c:pt>
                <c:pt idx="2341">
                  <c:v>72</c:v>
                </c:pt>
                <c:pt idx="2342">
                  <c:v>25</c:v>
                </c:pt>
                <c:pt idx="2343">
                  <c:v>34</c:v>
                </c:pt>
                <c:pt idx="2344">
                  <c:v>59</c:v>
                </c:pt>
                <c:pt idx="2345">
                  <c:v>56</c:v>
                </c:pt>
                <c:pt idx="2346">
                  <c:v>54</c:v>
                </c:pt>
                <c:pt idx="2347">
                  <c:v>57</c:v>
                </c:pt>
                <c:pt idx="2348">
                  <c:v>63</c:v>
                </c:pt>
                <c:pt idx="2349">
                  <c:v>33</c:v>
                </c:pt>
                <c:pt idx="2350">
                  <c:v>25</c:v>
                </c:pt>
                <c:pt idx="2351">
                  <c:v>64</c:v>
                </c:pt>
                <c:pt idx="2352">
                  <c:v>67</c:v>
                </c:pt>
                <c:pt idx="2353">
                  <c:v>59</c:v>
                </c:pt>
                <c:pt idx="2354">
                  <c:v>51</c:v>
                </c:pt>
                <c:pt idx="2355">
                  <c:v>58</c:v>
                </c:pt>
                <c:pt idx="2356">
                  <c:v>42</c:v>
                </c:pt>
                <c:pt idx="2357">
                  <c:v>25</c:v>
                </c:pt>
                <c:pt idx="2358">
                  <c:v>69</c:v>
                </c:pt>
                <c:pt idx="2359">
                  <c:v>54</c:v>
                </c:pt>
                <c:pt idx="2360">
                  <c:v>53</c:v>
                </c:pt>
                <c:pt idx="2361">
                  <c:v>59</c:v>
                </c:pt>
                <c:pt idx="2362">
                  <c:v>48</c:v>
                </c:pt>
                <c:pt idx="2363">
                  <c:v>35</c:v>
                </c:pt>
                <c:pt idx="2364">
                  <c:v>25</c:v>
                </c:pt>
                <c:pt idx="2365">
                  <c:v>45</c:v>
                </c:pt>
                <c:pt idx="2366">
                  <c:v>78</c:v>
                </c:pt>
                <c:pt idx="2367">
                  <c:v>53</c:v>
                </c:pt>
                <c:pt idx="2368">
                  <c:v>66</c:v>
                </c:pt>
                <c:pt idx="2369">
                  <c:v>64</c:v>
                </c:pt>
                <c:pt idx="2370">
                  <c:v>30</c:v>
                </c:pt>
                <c:pt idx="2371">
                  <c:v>24</c:v>
                </c:pt>
                <c:pt idx="2372">
                  <c:v>74</c:v>
                </c:pt>
                <c:pt idx="2373">
                  <c:v>82</c:v>
                </c:pt>
                <c:pt idx="2374">
                  <c:v>69</c:v>
                </c:pt>
                <c:pt idx="2375">
                  <c:v>70</c:v>
                </c:pt>
                <c:pt idx="2376">
                  <c:v>48</c:v>
                </c:pt>
                <c:pt idx="2377">
                  <c:v>34</c:v>
                </c:pt>
                <c:pt idx="2378">
                  <c:v>31</c:v>
                </c:pt>
                <c:pt idx="2379">
                  <c:v>96</c:v>
                </c:pt>
                <c:pt idx="2380">
                  <c:v>99</c:v>
                </c:pt>
                <c:pt idx="2381">
                  <c:v>68</c:v>
                </c:pt>
                <c:pt idx="2382">
                  <c:v>44</c:v>
                </c:pt>
                <c:pt idx="2383">
                  <c:v>62</c:v>
                </c:pt>
                <c:pt idx="2384">
                  <c:v>23</c:v>
                </c:pt>
                <c:pt idx="2385">
                  <c:v>29</c:v>
                </c:pt>
                <c:pt idx="2386">
                  <c:v>59</c:v>
                </c:pt>
                <c:pt idx="2387">
                  <c:v>72</c:v>
                </c:pt>
                <c:pt idx="2388">
                  <c:v>76</c:v>
                </c:pt>
                <c:pt idx="2389">
                  <c:v>63</c:v>
                </c:pt>
                <c:pt idx="2390">
                  <c:v>57</c:v>
                </c:pt>
                <c:pt idx="2391">
                  <c:v>34</c:v>
                </c:pt>
                <c:pt idx="2392">
                  <c:v>34</c:v>
                </c:pt>
                <c:pt idx="2393">
                  <c:v>62</c:v>
                </c:pt>
                <c:pt idx="2394">
                  <c:v>68</c:v>
                </c:pt>
                <c:pt idx="2395">
                  <c:v>68</c:v>
                </c:pt>
                <c:pt idx="2396">
                  <c:v>65</c:v>
                </c:pt>
                <c:pt idx="2397">
                  <c:v>60</c:v>
                </c:pt>
                <c:pt idx="2398">
                  <c:v>30</c:v>
                </c:pt>
                <c:pt idx="2399">
                  <c:v>26</c:v>
                </c:pt>
                <c:pt idx="2400">
                  <c:v>70</c:v>
                </c:pt>
                <c:pt idx="2401">
                  <c:v>76</c:v>
                </c:pt>
                <c:pt idx="2402">
                  <c:v>65</c:v>
                </c:pt>
                <c:pt idx="2403">
                  <c:v>75</c:v>
                </c:pt>
                <c:pt idx="2404">
                  <c:v>83</c:v>
                </c:pt>
                <c:pt idx="2405">
                  <c:v>49</c:v>
                </c:pt>
                <c:pt idx="2406">
                  <c:v>39</c:v>
                </c:pt>
                <c:pt idx="2407">
                  <c:v>66</c:v>
                </c:pt>
                <c:pt idx="2408">
                  <c:v>65</c:v>
                </c:pt>
                <c:pt idx="2409">
                  <c:v>81</c:v>
                </c:pt>
                <c:pt idx="2410">
                  <c:v>87</c:v>
                </c:pt>
                <c:pt idx="2411">
                  <c:v>78</c:v>
                </c:pt>
                <c:pt idx="2412">
                  <c:v>32</c:v>
                </c:pt>
                <c:pt idx="2413">
                  <c:v>29</c:v>
                </c:pt>
                <c:pt idx="2414">
                  <c:v>73</c:v>
                </c:pt>
                <c:pt idx="2415">
                  <c:v>71</c:v>
                </c:pt>
                <c:pt idx="2416">
                  <c:v>77</c:v>
                </c:pt>
                <c:pt idx="2417">
                  <c:v>96</c:v>
                </c:pt>
                <c:pt idx="2418">
                  <c:v>82</c:v>
                </c:pt>
                <c:pt idx="2419">
                  <c:v>32</c:v>
                </c:pt>
                <c:pt idx="2420">
                  <c:v>26</c:v>
                </c:pt>
                <c:pt idx="2421">
                  <c:v>46</c:v>
                </c:pt>
                <c:pt idx="2422">
                  <c:v>85</c:v>
                </c:pt>
                <c:pt idx="2423">
                  <c:v>72</c:v>
                </c:pt>
                <c:pt idx="2424">
                  <c:v>86</c:v>
                </c:pt>
                <c:pt idx="2425">
                  <c:v>83</c:v>
                </c:pt>
                <c:pt idx="2426">
                  <c:v>39</c:v>
                </c:pt>
                <c:pt idx="2427">
                  <c:v>29</c:v>
                </c:pt>
                <c:pt idx="2428">
                  <c:v>61</c:v>
                </c:pt>
                <c:pt idx="2429">
                  <c:v>87</c:v>
                </c:pt>
                <c:pt idx="2430">
                  <c:v>123</c:v>
                </c:pt>
                <c:pt idx="2431">
                  <c:v>112</c:v>
                </c:pt>
                <c:pt idx="2432">
                  <c:v>58</c:v>
                </c:pt>
                <c:pt idx="2433">
                  <c:v>35</c:v>
                </c:pt>
                <c:pt idx="2434">
                  <c:v>40</c:v>
                </c:pt>
                <c:pt idx="2435">
                  <c:v>90</c:v>
                </c:pt>
                <c:pt idx="2436">
                  <c:v>74</c:v>
                </c:pt>
                <c:pt idx="2437">
                  <c:v>98</c:v>
                </c:pt>
                <c:pt idx="2438">
                  <c:v>120</c:v>
                </c:pt>
                <c:pt idx="2439">
                  <c:v>97</c:v>
                </c:pt>
                <c:pt idx="2440">
                  <c:v>40</c:v>
                </c:pt>
                <c:pt idx="2441">
                  <c:v>36</c:v>
                </c:pt>
                <c:pt idx="2442">
                  <c:v>72</c:v>
                </c:pt>
                <c:pt idx="2443">
                  <c:v>87</c:v>
                </c:pt>
                <c:pt idx="2444">
                  <c:v>76</c:v>
                </c:pt>
                <c:pt idx="2445">
                  <c:v>65</c:v>
                </c:pt>
                <c:pt idx="2446">
                  <c:v>99</c:v>
                </c:pt>
                <c:pt idx="2447">
                  <c:v>61</c:v>
                </c:pt>
                <c:pt idx="2448">
                  <c:v>29</c:v>
                </c:pt>
                <c:pt idx="2449">
                  <c:v>71</c:v>
                </c:pt>
                <c:pt idx="2450">
                  <c:v>68</c:v>
                </c:pt>
                <c:pt idx="2451">
                  <c:v>37</c:v>
                </c:pt>
                <c:pt idx="2452">
                  <c:v>57</c:v>
                </c:pt>
                <c:pt idx="2453">
                  <c:v>58</c:v>
                </c:pt>
                <c:pt idx="2454">
                  <c:v>42</c:v>
                </c:pt>
                <c:pt idx="2455">
                  <c:v>32</c:v>
                </c:pt>
                <c:pt idx="2456">
                  <c:v>94</c:v>
                </c:pt>
                <c:pt idx="2457">
                  <c:v>61</c:v>
                </c:pt>
                <c:pt idx="2458">
                  <c:v>74</c:v>
                </c:pt>
                <c:pt idx="2459">
                  <c:v>76</c:v>
                </c:pt>
                <c:pt idx="2460">
                  <c:v>74</c:v>
                </c:pt>
                <c:pt idx="2461">
                  <c:v>39</c:v>
                </c:pt>
                <c:pt idx="2462">
                  <c:v>38</c:v>
                </c:pt>
                <c:pt idx="2463">
                  <c:v>100</c:v>
                </c:pt>
                <c:pt idx="2464">
                  <c:v>82</c:v>
                </c:pt>
                <c:pt idx="2465">
                  <c:v>62</c:v>
                </c:pt>
                <c:pt idx="2466">
                  <c:v>72</c:v>
                </c:pt>
                <c:pt idx="2467">
                  <c:v>86</c:v>
                </c:pt>
                <c:pt idx="2468">
                  <c:v>45</c:v>
                </c:pt>
                <c:pt idx="2469">
                  <c:v>40</c:v>
                </c:pt>
                <c:pt idx="2470">
                  <c:v>60</c:v>
                </c:pt>
                <c:pt idx="2471">
                  <c:v>51</c:v>
                </c:pt>
                <c:pt idx="2472">
                  <c:v>72</c:v>
                </c:pt>
                <c:pt idx="2473">
                  <c:v>71</c:v>
                </c:pt>
                <c:pt idx="2474">
                  <c:v>113</c:v>
                </c:pt>
                <c:pt idx="2475">
                  <c:v>54</c:v>
                </c:pt>
                <c:pt idx="2476">
                  <c:v>29</c:v>
                </c:pt>
                <c:pt idx="2477">
                  <c:v>65</c:v>
                </c:pt>
                <c:pt idx="2478">
                  <c:v>63</c:v>
                </c:pt>
                <c:pt idx="2479">
                  <c:v>81</c:v>
                </c:pt>
                <c:pt idx="2480">
                  <c:v>69</c:v>
                </c:pt>
                <c:pt idx="2481">
                  <c:v>70</c:v>
                </c:pt>
                <c:pt idx="2482">
                  <c:v>37</c:v>
                </c:pt>
                <c:pt idx="2483">
                  <c:v>50</c:v>
                </c:pt>
                <c:pt idx="2484">
                  <c:v>102</c:v>
                </c:pt>
                <c:pt idx="2485">
                  <c:v>87</c:v>
                </c:pt>
                <c:pt idx="2486">
                  <c:v>68</c:v>
                </c:pt>
                <c:pt idx="2487">
                  <c:v>74</c:v>
                </c:pt>
                <c:pt idx="2488">
                  <c:v>67</c:v>
                </c:pt>
                <c:pt idx="2489">
                  <c:v>48</c:v>
                </c:pt>
                <c:pt idx="2490">
                  <c:v>36</c:v>
                </c:pt>
                <c:pt idx="2491">
                  <c:v>96</c:v>
                </c:pt>
                <c:pt idx="2492">
                  <c:v>90</c:v>
                </c:pt>
                <c:pt idx="2493">
                  <c:v>76</c:v>
                </c:pt>
                <c:pt idx="2494">
                  <c:v>93</c:v>
                </c:pt>
                <c:pt idx="2495">
                  <c:v>78</c:v>
                </c:pt>
                <c:pt idx="2496">
                  <c:v>53</c:v>
                </c:pt>
                <c:pt idx="2497">
                  <c:v>32</c:v>
                </c:pt>
                <c:pt idx="2498">
                  <c:v>64</c:v>
                </c:pt>
                <c:pt idx="2499">
                  <c:v>81</c:v>
                </c:pt>
                <c:pt idx="2500">
                  <c:v>78</c:v>
                </c:pt>
                <c:pt idx="2501">
                  <c:v>102</c:v>
                </c:pt>
                <c:pt idx="2502">
                  <c:v>84</c:v>
                </c:pt>
                <c:pt idx="2503">
                  <c:v>66</c:v>
                </c:pt>
                <c:pt idx="2504">
                  <c:v>39</c:v>
                </c:pt>
                <c:pt idx="2505">
                  <c:v>73</c:v>
                </c:pt>
                <c:pt idx="2506">
                  <c:v>80</c:v>
                </c:pt>
                <c:pt idx="2507">
                  <c:v>69</c:v>
                </c:pt>
                <c:pt idx="2508">
                  <c:v>16</c:v>
                </c:pt>
                <c:pt idx="2509">
                  <c:v>20</c:v>
                </c:pt>
                <c:pt idx="2510">
                  <c:v>28</c:v>
                </c:pt>
                <c:pt idx="2511">
                  <c:v>28</c:v>
                </c:pt>
                <c:pt idx="2512">
                  <c:v>36</c:v>
                </c:pt>
                <c:pt idx="2513">
                  <c:v>34</c:v>
                </c:pt>
                <c:pt idx="2514">
                  <c:v>48</c:v>
                </c:pt>
                <c:pt idx="2515">
                  <c:v>34</c:v>
                </c:pt>
                <c:pt idx="2516">
                  <c:v>33</c:v>
                </c:pt>
                <c:pt idx="2517">
                  <c:v>19</c:v>
                </c:pt>
                <c:pt idx="2518">
                  <c:v>28</c:v>
                </c:pt>
                <c:pt idx="2519">
                  <c:v>87</c:v>
                </c:pt>
                <c:pt idx="2520">
                  <c:v>80</c:v>
                </c:pt>
                <c:pt idx="2521">
                  <c:v>70</c:v>
                </c:pt>
                <c:pt idx="2522">
                  <c:v>40</c:v>
                </c:pt>
                <c:pt idx="2523">
                  <c:v>89</c:v>
                </c:pt>
                <c:pt idx="2524">
                  <c:v>26</c:v>
                </c:pt>
                <c:pt idx="2525">
                  <c:v>24</c:v>
                </c:pt>
                <c:pt idx="2526">
                  <c:v>63</c:v>
                </c:pt>
                <c:pt idx="2527">
                  <c:v>63</c:v>
                </c:pt>
                <c:pt idx="2528">
                  <c:v>64</c:v>
                </c:pt>
                <c:pt idx="2529">
                  <c:v>65</c:v>
                </c:pt>
                <c:pt idx="2530">
                  <c:v>63</c:v>
                </c:pt>
                <c:pt idx="2531">
                  <c:v>29</c:v>
                </c:pt>
                <c:pt idx="2532">
                  <c:v>46</c:v>
                </c:pt>
                <c:pt idx="2533">
                  <c:v>65</c:v>
                </c:pt>
                <c:pt idx="2534">
                  <c:v>82</c:v>
                </c:pt>
                <c:pt idx="2535">
                  <c:v>75</c:v>
                </c:pt>
                <c:pt idx="2536">
                  <c:v>80</c:v>
                </c:pt>
                <c:pt idx="2537">
                  <c:v>84</c:v>
                </c:pt>
                <c:pt idx="2538">
                  <c:v>58</c:v>
                </c:pt>
                <c:pt idx="2539">
                  <c:v>23</c:v>
                </c:pt>
                <c:pt idx="2540">
                  <c:v>47</c:v>
                </c:pt>
                <c:pt idx="2541">
                  <c:v>53</c:v>
                </c:pt>
                <c:pt idx="2542">
                  <c:v>49</c:v>
                </c:pt>
                <c:pt idx="2543">
                  <c:v>59</c:v>
                </c:pt>
                <c:pt idx="2544">
                  <c:v>69</c:v>
                </c:pt>
                <c:pt idx="2545">
                  <c:v>24</c:v>
                </c:pt>
                <c:pt idx="2546">
                  <c:v>23</c:v>
                </c:pt>
                <c:pt idx="2547">
                  <c:v>74</c:v>
                </c:pt>
                <c:pt idx="2548">
                  <c:v>58</c:v>
                </c:pt>
                <c:pt idx="2549">
                  <c:v>60</c:v>
                </c:pt>
                <c:pt idx="2550">
                  <c:v>77</c:v>
                </c:pt>
                <c:pt idx="2551">
                  <c:v>69</c:v>
                </c:pt>
                <c:pt idx="2552">
                  <c:v>39</c:v>
                </c:pt>
                <c:pt idx="2553">
                  <c:v>23</c:v>
                </c:pt>
                <c:pt idx="2554">
                  <c:v>71</c:v>
                </c:pt>
                <c:pt idx="2555">
                  <c:v>68</c:v>
                </c:pt>
                <c:pt idx="2556">
                  <c:v>57</c:v>
                </c:pt>
                <c:pt idx="2557">
                  <c:v>66</c:v>
                </c:pt>
                <c:pt idx="2558">
                  <c:v>62</c:v>
                </c:pt>
                <c:pt idx="2559">
                  <c:v>32</c:v>
                </c:pt>
                <c:pt idx="2560">
                  <c:v>31</c:v>
                </c:pt>
                <c:pt idx="2561">
                  <c:v>60</c:v>
                </c:pt>
                <c:pt idx="2562">
                  <c:v>65</c:v>
                </c:pt>
                <c:pt idx="2563">
                  <c:v>91</c:v>
                </c:pt>
                <c:pt idx="2564">
                  <c:v>91</c:v>
                </c:pt>
                <c:pt idx="2565">
                  <c:v>66</c:v>
                </c:pt>
                <c:pt idx="2566">
                  <c:v>33</c:v>
                </c:pt>
                <c:pt idx="2567">
                  <c:v>27</c:v>
                </c:pt>
                <c:pt idx="2568">
                  <c:v>98</c:v>
                </c:pt>
                <c:pt idx="2569">
                  <c:v>71</c:v>
                </c:pt>
                <c:pt idx="2570">
                  <c:v>78</c:v>
                </c:pt>
                <c:pt idx="2571">
                  <c:v>71</c:v>
                </c:pt>
                <c:pt idx="2572">
                  <c:v>60</c:v>
                </c:pt>
                <c:pt idx="2573">
                  <c:v>36</c:v>
                </c:pt>
                <c:pt idx="2574">
                  <c:v>38</c:v>
                </c:pt>
                <c:pt idx="2575">
                  <c:v>78</c:v>
                </c:pt>
                <c:pt idx="2576">
                  <c:v>57</c:v>
                </c:pt>
                <c:pt idx="2577">
                  <c:v>67</c:v>
                </c:pt>
                <c:pt idx="2578">
                  <c:v>61</c:v>
                </c:pt>
                <c:pt idx="2579">
                  <c:v>75</c:v>
                </c:pt>
                <c:pt idx="2580">
                  <c:v>33</c:v>
                </c:pt>
                <c:pt idx="2581">
                  <c:v>31</c:v>
                </c:pt>
                <c:pt idx="2582">
                  <c:v>60</c:v>
                </c:pt>
                <c:pt idx="2583">
                  <c:v>72</c:v>
                </c:pt>
                <c:pt idx="2584">
                  <c:v>84</c:v>
                </c:pt>
                <c:pt idx="2585">
                  <c:v>61</c:v>
                </c:pt>
                <c:pt idx="2586">
                  <c:v>48</c:v>
                </c:pt>
                <c:pt idx="2587">
                  <c:v>43</c:v>
                </c:pt>
                <c:pt idx="2588">
                  <c:v>39</c:v>
                </c:pt>
                <c:pt idx="2589">
                  <c:v>86</c:v>
                </c:pt>
                <c:pt idx="2590">
                  <c:v>59</c:v>
                </c:pt>
                <c:pt idx="2591">
                  <c:v>86</c:v>
                </c:pt>
                <c:pt idx="2592">
                  <c:v>73</c:v>
                </c:pt>
                <c:pt idx="2593">
                  <c:v>80</c:v>
                </c:pt>
                <c:pt idx="2594">
                  <c:v>43</c:v>
                </c:pt>
                <c:pt idx="2595">
                  <c:v>29</c:v>
                </c:pt>
                <c:pt idx="2596">
                  <c:v>77</c:v>
                </c:pt>
                <c:pt idx="2597">
                  <c:v>74</c:v>
                </c:pt>
                <c:pt idx="2598">
                  <c:v>61</c:v>
                </c:pt>
                <c:pt idx="2599">
                  <c:v>94</c:v>
                </c:pt>
                <c:pt idx="2600">
                  <c:v>43</c:v>
                </c:pt>
                <c:pt idx="2601">
                  <c:v>27</c:v>
                </c:pt>
                <c:pt idx="2602">
                  <c:v>27</c:v>
                </c:pt>
                <c:pt idx="2603">
                  <c:v>27</c:v>
                </c:pt>
                <c:pt idx="2604">
                  <c:v>88</c:v>
                </c:pt>
                <c:pt idx="2605">
                  <c:v>78</c:v>
                </c:pt>
                <c:pt idx="2606">
                  <c:v>92</c:v>
                </c:pt>
                <c:pt idx="2607">
                  <c:v>86</c:v>
                </c:pt>
                <c:pt idx="2608">
                  <c:v>53</c:v>
                </c:pt>
                <c:pt idx="2609">
                  <c:v>32</c:v>
                </c:pt>
                <c:pt idx="2610">
                  <c:v>81</c:v>
                </c:pt>
                <c:pt idx="2611">
                  <c:v>76</c:v>
                </c:pt>
                <c:pt idx="2612">
                  <c:v>81</c:v>
                </c:pt>
                <c:pt idx="2613">
                  <c:v>76</c:v>
                </c:pt>
                <c:pt idx="2614">
                  <c:v>78</c:v>
                </c:pt>
                <c:pt idx="2615">
                  <c:v>41</c:v>
                </c:pt>
                <c:pt idx="2616">
                  <c:v>25</c:v>
                </c:pt>
                <c:pt idx="2617">
                  <c:v>77</c:v>
                </c:pt>
                <c:pt idx="2618">
                  <c:v>56</c:v>
                </c:pt>
                <c:pt idx="2619">
                  <c:v>99</c:v>
                </c:pt>
                <c:pt idx="2620">
                  <c:v>70</c:v>
                </c:pt>
                <c:pt idx="2621">
                  <c:v>73</c:v>
                </c:pt>
                <c:pt idx="2622">
                  <c:v>45</c:v>
                </c:pt>
                <c:pt idx="2623">
                  <c:v>48</c:v>
                </c:pt>
                <c:pt idx="2624">
                  <c:v>79</c:v>
                </c:pt>
                <c:pt idx="2625">
                  <c:v>78</c:v>
                </c:pt>
                <c:pt idx="2626">
                  <c:v>89</c:v>
                </c:pt>
                <c:pt idx="2627">
                  <c:v>84</c:v>
                </c:pt>
                <c:pt idx="2628">
                  <c:v>76</c:v>
                </c:pt>
                <c:pt idx="2629">
                  <c:v>50</c:v>
                </c:pt>
                <c:pt idx="2630">
                  <c:v>23</c:v>
                </c:pt>
                <c:pt idx="2631">
                  <c:v>88</c:v>
                </c:pt>
                <c:pt idx="2632">
                  <c:v>97</c:v>
                </c:pt>
                <c:pt idx="2633">
                  <c:v>59</c:v>
                </c:pt>
                <c:pt idx="2634">
                  <c:v>77</c:v>
                </c:pt>
                <c:pt idx="2635">
                  <c:v>100</c:v>
                </c:pt>
                <c:pt idx="2636">
                  <c:v>39</c:v>
                </c:pt>
                <c:pt idx="2637">
                  <c:v>35</c:v>
                </c:pt>
                <c:pt idx="2638">
                  <c:v>83</c:v>
                </c:pt>
                <c:pt idx="2639">
                  <c:v>83</c:v>
                </c:pt>
                <c:pt idx="2640">
                  <c:v>91</c:v>
                </c:pt>
                <c:pt idx="2641">
                  <c:v>90</c:v>
                </c:pt>
                <c:pt idx="2642">
                  <c:v>94</c:v>
                </c:pt>
                <c:pt idx="2643">
                  <c:v>47</c:v>
                </c:pt>
                <c:pt idx="2644">
                  <c:v>37</c:v>
                </c:pt>
                <c:pt idx="2645">
                  <c:v>74</c:v>
                </c:pt>
                <c:pt idx="2646">
                  <c:v>88</c:v>
                </c:pt>
                <c:pt idx="2647">
                  <c:v>70</c:v>
                </c:pt>
                <c:pt idx="2648">
                  <c:v>75</c:v>
                </c:pt>
                <c:pt idx="2649">
                  <c:v>75</c:v>
                </c:pt>
                <c:pt idx="2650">
                  <c:v>44</c:v>
                </c:pt>
                <c:pt idx="2651">
                  <c:v>39</c:v>
                </c:pt>
                <c:pt idx="2652">
                  <c:v>83</c:v>
                </c:pt>
                <c:pt idx="2653">
                  <c:v>71</c:v>
                </c:pt>
                <c:pt idx="2654">
                  <c:v>93</c:v>
                </c:pt>
                <c:pt idx="2655">
                  <c:v>70</c:v>
                </c:pt>
                <c:pt idx="2656">
                  <c:v>77</c:v>
                </c:pt>
                <c:pt idx="2657">
                  <c:v>33</c:v>
                </c:pt>
                <c:pt idx="2658">
                  <c:v>27</c:v>
                </c:pt>
                <c:pt idx="2659">
                  <c:v>94</c:v>
                </c:pt>
                <c:pt idx="2660">
                  <c:v>85</c:v>
                </c:pt>
                <c:pt idx="2661">
                  <c:v>82</c:v>
                </c:pt>
                <c:pt idx="2662">
                  <c:v>73</c:v>
                </c:pt>
                <c:pt idx="2663">
                  <c:v>53</c:v>
                </c:pt>
                <c:pt idx="2664">
                  <c:v>46</c:v>
                </c:pt>
                <c:pt idx="2665">
                  <c:v>31</c:v>
                </c:pt>
                <c:pt idx="2666">
                  <c:v>81</c:v>
                </c:pt>
                <c:pt idx="2667">
                  <c:v>92</c:v>
                </c:pt>
                <c:pt idx="2668">
                  <c:v>86</c:v>
                </c:pt>
                <c:pt idx="2669">
                  <c:v>82</c:v>
                </c:pt>
                <c:pt idx="2670">
                  <c:v>65</c:v>
                </c:pt>
                <c:pt idx="2671">
                  <c:v>40</c:v>
                </c:pt>
                <c:pt idx="2672">
                  <c:v>28</c:v>
                </c:pt>
                <c:pt idx="2673">
                  <c:v>75</c:v>
                </c:pt>
                <c:pt idx="2674">
                  <c:v>77</c:v>
                </c:pt>
                <c:pt idx="2675">
                  <c:v>91</c:v>
                </c:pt>
                <c:pt idx="2676">
                  <c:v>63</c:v>
                </c:pt>
                <c:pt idx="2677">
                  <c:v>72</c:v>
                </c:pt>
                <c:pt idx="2678">
                  <c:v>25</c:v>
                </c:pt>
                <c:pt idx="2679">
                  <c:v>23</c:v>
                </c:pt>
                <c:pt idx="2680">
                  <c:v>78</c:v>
                </c:pt>
                <c:pt idx="2681">
                  <c:v>67</c:v>
                </c:pt>
                <c:pt idx="2682">
                  <c:v>90</c:v>
                </c:pt>
                <c:pt idx="2683">
                  <c:v>77</c:v>
                </c:pt>
                <c:pt idx="2684">
                  <c:v>70</c:v>
                </c:pt>
                <c:pt idx="2685">
                  <c:v>32</c:v>
                </c:pt>
                <c:pt idx="2686">
                  <c:v>33</c:v>
                </c:pt>
                <c:pt idx="2687">
                  <c:v>73</c:v>
                </c:pt>
                <c:pt idx="2688">
                  <c:v>64</c:v>
                </c:pt>
                <c:pt idx="2689">
                  <c:v>77</c:v>
                </c:pt>
                <c:pt idx="2690">
                  <c:v>85</c:v>
                </c:pt>
                <c:pt idx="2691">
                  <c:v>75</c:v>
                </c:pt>
                <c:pt idx="2692">
                  <c:v>33</c:v>
                </c:pt>
                <c:pt idx="2693">
                  <c:v>27</c:v>
                </c:pt>
                <c:pt idx="2694">
                  <c:v>82</c:v>
                </c:pt>
                <c:pt idx="2695">
                  <c:v>63</c:v>
                </c:pt>
                <c:pt idx="2696">
                  <c:v>96</c:v>
                </c:pt>
                <c:pt idx="2697">
                  <c:v>78</c:v>
                </c:pt>
                <c:pt idx="2698">
                  <c:v>85</c:v>
                </c:pt>
                <c:pt idx="2699">
                  <c:v>35</c:v>
                </c:pt>
                <c:pt idx="2700">
                  <c:v>23</c:v>
                </c:pt>
                <c:pt idx="2701">
                  <c:v>52</c:v>
                </c:pt>
                <c:pt idx="2702">
                  <c:v>25</c:v>
                </c:pt>
                <c:pt idx="2703">
                  <c:v>25</c:v>
                </c:pt>
                <c:pt idx="2704">
                  <c:v>65</c:v>
                </c:pt>
                <c:pt idx="2705">
                  <c:v>50</c:v>
                </c:pt>
                <c:pt idx="2706">
                  <c:v>33</c:v>
                </c:pt>
                <c:pt idx="2707">
                  <c:v>28</c:v>
                </c:pt>
                <c:pt idx="2708">
                  <c:v>69</c:v>
                </c:pt>
                <c:pt idx="2709">
                  <c:v>91</c:v>
                </c:pt>
                <c:pt idx="2710">
                  <c:v>67</c:v>
                </c:pt>
                <c:pt idx="2711">
                  <c:v>92</c:v>
                </c:pt>
                <c:pt idx="2712">
                  <c:v>41</c:v>
                </c:pt>
                <c:pt idx="2713">
                  <c:v>32</c:v>
                </c:pt>
                <c:pt idx="2714">
                  <c:v>48</c:v>
                </c:pt>
                <c:pt idx="2715">
                  <c:v>66</c:v>
                </c:pt>
                <c:pt idx="2716">
                  <c:v>85</c:v>
                </c:pt>
                <c:pt idx="2717">
                  <c:v>59</c:v>
                </c:pt>
                <c:pt idx="2718">
                  <c:v>74</c:v>
                </c:pt>
                <c:pt idx="2719">
                  <c:v>70</c:v>
                </c:pt>
                <c:pt idx="2720">
                  <c:v>37</c:v>
                </c:pt>
                <c:pt idx="2721">
                  <c:v>26</c:v>
                </c:pt>
                <c:pt idx="2722">
                  <c:v>62</c:v>
                </c:pt>
                <c:pt idx="2723">
                  <c:v>82</c:v>
                </c:pt>
                <c:pt idx="2724">
                  <c:v>60</c:v>
                </c:pt>
                <c:pt idx="2725">
                  <c:v>58</c:v>
                </c:pt>
                <c:pt idx="2726">
                  <c:v>67</c:v>
                </c:pt>
                <c:pt idx="2727">
                  <c:v>25</c:v>
                </c:pt>
                <c:pt idx="2728">
                  <c:v>47</c:v>
                </c:pt>
                <c:pt idx="2729">
                  <c:v>66</c:v>
                </c:pt>
                <c:pt idx="2730">
                  <c:v>58</c:v>
                </c:pt>
                <c:pt idx="2731">
                  <c:v>59</c:v>
                </c:pt>
                <c:pt idx="2732">
                  <c:v>59</c:v>
                </c:pt>
                <c:pt idx="2733">
                  <c:v>74</c:v>
                </c:pt>
                <c:pt idx="2734">
                  <c:v>26</c:v>
                </c:pt>
                <c:pt idx="2735">
                  <c:v>39</c:v>
                </c:pt>
                <c:pt idx="2736">
                  <c:v>72</c:v>
                </c:pt>
                <c:pt idx="2737">
                  <c:v>58</c:v>
                </c:pt>
                <c:pt idx="2738">
                  <c:v>58</c:v>
                </c:pt>
                <c:pt idx="2739">
                  <c:v>65</c:v>
                </c:pt>
                <c:pt idx="2740">
                  <c:v>43</c:v>
                </c:pt>
                <c:pt idx="2741">
                  <c:v>35</c:v>
                </c:pt>
                <c:pt idx="2742">
                  <c:v>32</c:v>
                </c:pt>
                <c:pt idx="2743">
                  <c:v>79</c:v>
                </c:pt>
                <c:pt idx="2744">
                  <c:v>53</c:v>
                </c:pt>
                <c:pt idx="2745">
                  <c:v>51</c:v>
                </c:pt>
                <c:pt idx="2746">
                  <c:v>65</c:v>
                </c:pt>
                <c:pt idx="2747">
                  <c:v>55</c:v>
                </c:pt>
                <c:pt idx="2748">
                  <c:v>38</c:v>
                </c:pt>
                <c:pt idx="2749">
                  <c:v>37</c:v>
                </c:pt>
                <c:pt idx="2750">
                  <c:v>73</c:v>
                </c:pt>
                <c:pt idx="2751">
                  <c:v>72</c:v>
                </c:pt>
                <c:pt idx="2752">
                  <c:v>77</c:v>
                </c:pt>
                <c:pt idx="2753">
                  <c:v>74</c:v>
                </c:pt>
                <c:pt idx="2754">
                  <c:v>69</c:v>
                </c:pt>
                <c:pt idx="2755">
                  <c:v>33</c:v>
                </c:pt>
                <c:pt idx="2756">
                  <c:v>32</c:v>
                </c:pt>
                <c:pt idx="2757">
                  <c:v>61</c:v>
                </c:pt>
                <c:pt idx="2758">
                  <c:v>78</c:v>
                </c:pt>
                <c:pt idx="2759">
                  <c:v>88</c:v>
                </c:pt>
                <c:pt idx="2760">
                  <c:v>69</c:v>
                </c:pt>
                <c:pt idx="2761">
                  <c:v>67</c:v>
                </c:pt>
                <c:pt idx="2762">
                  <c:v>34</c:v>
                </c:pt>
                <c:pt idx="2763">
                  <c:v>30</c:v>
                </c:pt>
                <c:pt idx="2764">
                  <c:v>85</c:v>
                </c:pt>
                <c:pt idx="2765">
                  <c:v>69</c:v>
                </c:pt>
                <c:pt idx="2766">
                  <c:v>65</c:v>
                </c:pt>
                <c:pt idx="2767">
                  <c:v>78</c:v>
                </c:pt>
                <c:pt idx="2768">
                  <c:v>80</c:v>
                </c:pt>
                <c:pt idx="2769">
                  <c:v>48</c:v>
                </c:pt>
                <c:pt idx="2770">
                  <c:v>21</c:v>
                </c:pt>
                <c:pt idx="2771">
                  <c:v>98</c:v>
                </c:pt>
                <c:pt idx="2772">
                  <c:v>67</c:v>
                </c:pt>
                <c:pt idx="2773">
                  <c:v>79</c:v>
                </c:pt>
                <c:pt idx="2774">
                  <c:v>95</c:v>
                </c:pt>
                <c:pt idx="2775">
                  <c:v>74</c:v>
                </c:pt>
                <c:pt idx="2776">
                  <c:v>57</c:v>
                </c:pt>
                <c:pt idx="2777">
                  <c:v>41</c:v>
                </c:pt>
                <c:pt idx="2778">
                  <c:v>88</c:v>
                </c:pt>
                <c:pt idx="2779">
                  <c:v>65</c:v>
                </c:pt>
                <c:pt idx="2780">
                  <c:v>70</c:v>
                </c:pt>
                <c:pt idx="2781">
                  <c:v>86</c:v>
                </c:pt>
                <c:pt idx="2782">
                  <c:v>79</c:v>
                </c:pt>
                <c:pt idx="2783">
                  <c:v>34</c:v>
                </c:pt>
                <c:pt idx="2784">
                  <c:v>35</c:v>
                </c:pt>
                <c:pt idx="2785">
                  <c:v>81</c:v>
                </c:pt>
                <c:pt idx="2786">
                  <c:v>88</c:v>
                </c:pt>
                <c:pt idx="2787">
                  <c:v>33</c:v>
                </c:pt>
                <c:pt idx="2788">
                  <c:v>83</c:v>
                </c:pt>
                <c:pt idx="2789">
                  <c:v>61</c:v>
                </c:pt>
                <c:pt idx="2790">
                  <c:v>45</c:v>
                </c:pt>
                <c:pt idx="2791">
                  <c:v>55</c:v>
                </c:pt>
                <c:pt idx="2792">
                  <c:v>103</c:v>
                </c:pt>
                <c:pt idx="2793">
                  <c:v>97</c:v>
                </c:pt>
                <c:pt idx="2794">
                  <c:v>84</c:v>
                </c:pt>
                <c:pt idx="2795">
                  <c:v>92</c:v>
                </c:pt>
                <c:pt idx="2796">
                  <c:v>90</c:v>
                </c:pt>
                <c:pt idx="2797">
                  <c:v>58</c:v>
                </c:pt>
                <c:pt idx="2798">
                  <c:v>44</c:v>
                </c:pt>
                <c:pt idx="2799">
                  <c:v>94</c:v>
                </c:pt>
                <c:pt idx="2800">
                  <c:v>65</c:v>
                </c:pt>
                <c:pt idx="2801">
                  <c:v>82</c:v>
                </c:pt>
                <c:pt idx="2802">
                  <c:v>88</c:v>
                </c:pt>
                <c:pt idx="2803">
                  <c:v>72</c:v>
                </c:pt>
                <c:pt idx="2804">
                  <c:v>42</c:v>
                </c:pt>
                <c:pt idx="2805">
                  <c:v>42</c:v>
                </c:pt>
                <c:pt idx="2806">
                  <c:v>83</c:v>
                </c:pt>
                <c:pt idx="2807">
                  <c:v>90</c:v>
                </c:pt>
                <c:pt idx="2808">
                  <c:v>84</c:v>
                </c:pt>
                <c:pt idx="2809">
                  <c:v>78</c:v>
                </c:pt>
                <c:pt idx="2810">
                  <c:v>75</c:v>
                </c:pt>
                <c:pt idx="2811">
                  <c:v>60</c:v>
                </c:pt>
                <c:pt idx="2812">
                  <c:v>42</c:v>
                </c:pt>
                <c:pt idx="2813">
                  <c:v>72</c:v>
                </c:pt>
                <c:pt idx="2814">
                  <c:v>86</c:v>
                </c:pt>
                <c:pt idx="2815">
                  <c:v>76</c:v>
                </c:pt>
                <c:pt idx="2816">
                  <c:v>90</c:v>
                </c:pt>
                <c:pt idx="2817">
                  <c:v>36</c:v>
                </c:pt>
                <c:pt idx="2818">
                  <c:v>36</c:v>
                </c:pt>
                <c:pt idx="2819">
                  <c:v>45</c:v>
                </c:pt>
                <c:pt idx="2820">
                  <c:v>86</c:v>
                </c:pt>
                <c:pt idx="2821">
                  <c:v>84</c:v>
                </c:pt>
                <c:pt idx="2822">
                  <c:v>73</c:v>
                </c:pt>
                <c:pt idx="2823">
                  <c:v>86</c:v>
                </c:pt>
                <c:pt idx="2824">
                  <c:v>73</c:v>
                </c:pt>
                <c:pt idx="2825">
                  <c:v>46</c:v>
                </c:pt>
                <c:pt idx="2826">
                  <c:v>49</c:v>
                </c:pt>
                <c:pt idx="2827">
                  <c:v>69</c:v>
                </c:pt>
                <c:pt idx="2828">
                  <c:v>73</c:v>
                </c:pt>
                <c:pt idx="2829">
                  <c:v>82</c:v>
                </c:pt>
                <c:pt idx="2830">
                  <c:v>75</c:v>
                </c:pt>
                <c:pt idx="2831">
                  <c:v>79</c:v>
                </c:pt>
                <c:pt idx="2832">
                  <c:v>50</c:v>
                </c:pt>
                <c:pt idx="2833">
                  <c:v>33</c:v>
                </c:pt>
                <c:pt idx="2834">
                  <c:v>70</c:v>
                </c:pt>
                <c:pt idx="2835">
                  <c:v>80</c:v>
                </c:pt>
                <c:pt idx="2836">
                  <c:v>103</c:v>
                </c:pt>
                <c:pt idx="2837">
                  <c:v>49</c:v>
                </c:pt>
                <c:pt idx="2838">
                  <c:v>63</c:v>
                </c:pt>
                <c:pt idx="2839">
                  <c:v>41</c:v>
                </c:pt>
                <c:pt idx="2840">
                  <c:v>35</c:v>
                </c:pt>
                <c:pt idx="2841">
                  <c:v>84</c:v>
                </c:pt>
                <c:pt idx="2842">
                  <c:v>68</c:v>
                </c:pt>
                <c:pt idx="2843">
                  <c:v>76</c:v>
                </c:pt>
                <c:pt idx="2844">
                  <c:v>73</c:v>
                </c:pt>
                <c:pt idx="2845">
                  <c:v>69</c:v>
                </c:pt>
                <c:pt idx="2846">
                  <c:v>47</c:v>
                </c:pt>
                <c:pt idx="2847">
                  <c:v>41</c:v>
                </c:pt>
                <c:pt idx="2848">
                  <c:v>68</c:v>
                </c:pt>
                <c:pt idx="2849">
                  <c:v>78</c:v>
                </c:pt>
                <c:pt idx="2850">
                  <c:v>81</c:v>
                </c:pt>
                <c:pt idx="2851">
                  <c:v>83</c:v>
                </c:pt>
                <c:pt idx="2852">
                  <c:v>97</c:v>
                </c:pt>
                <c:pt idx="2853">
                  <c:v>55</c:v>
                </c:pt>
                <c:pt idx="2854">
                  <c:v>36</c:v>
                </c:pt>
                <c:pt idx="2855">
                  <c:v>66</c:v>
                </c:pt>
                <c:pt idx="2856">
                  <c:v>78</c:v>
                </c:pt>
                <c:pt idx="2857">
                  <c:v>92</c:v>
                </c:pt>
                <c:pt idx="2858">
                  <c:v>93</c:v>
                </c:pt>
                <c:pt idx="2859">
                  <c:v>96</c:v>
                </c:pt>
                <c:pt idx="2860">
                  <c:v>54</c:v>
                </c:pt>
                <c:pt idx="2861">
                  <c:v>48</c:v>
                </c:pt>
                <c:pt idx="2862">
                  <c:v>80</c:v>
                </c:pt>
                <c:pt idx="2863">
                  <c:v>76</c:v>
                </c:pt>
                <c:pt idx="2864">
                  <c:v>73</c:v>
                </c:pt>
                <c:pt idx="2865">
                  <c:v>75</c:v>
                </c:pt>
                <c:pt idx="2866">
                  <c:v>83</c:v>
                </c:pt>
                <c:pt idx="2867">
                  <c:v>37</c:v>
                </c:pt>
                <c:pt idx="2868">
                  <c:v>45</c:v>
                </c:pt>
                <c:pt idx="2869">
                  <c:v>79</c:v>
                </c:pt>
                <c:pt idx="2870">
                  <c:v>76</c:v>
                </c:pt>
                <c:pt idx="2871">
                  <c:v>88</c:v>
                </c:pt>
                <c:pt idx="2872">
                  <c:v>65</c:v>
                </c:pt>
                <c:pt idx="2873">
                  <c:v>75</c:v>
                </c:pt>
                <c:pt idx="2874">
                  <c:v>30</c:v>
                </c:pt>
                <c:pt idx="2875">
                  <c:v>12</c:v>
                </c:pt>
                <c:pt idx="2876">
                  <c:v>26</c:v>
                </c:pt>
                <c:pt idx="2877">
                  <c:v>35</c:v>
                </c:pt>
                <c:pt idx="2878">
                  <c:v>50</c:v>
                </c:pt>
                <c:pt idx="2879">
                  <c:v>63</c:v>
                </c:pt>
                <c:pt idx="2880">
                  <c:v>54</c:v>
                </c:pt>
                <c:pt idx="2881">
                  <c:v>32</c:v>
                </c:pt>
                <c:pt idx="2882">
                  <c:v>28</c:v>
                </c:pt>
                <c:pt idx="2883">
                  <c:v>70</c:v>
                </c:pt>
                <c:pt idx="2884">
                  <c:v>60</c:v>
                </c:pt>
                <c:pt idx="2885">
                  <c:v>63</c:v>
                </c:pt>
                <c:pt idx="2886">
                  <c:v>75</c:v>
                </c:pt>
                <c:pt idx="2887">
                  <c:v>86</c:v>
                </c:pt>
                <c:pt idx="2888">
                  <c:v>45</c:v>
                </c:pt>
                <c:pt idx="2889">
                  <c:v>41</c:v>
                </c:pt>
                <c:pt idx="2890">
                  <c:v>56</c:v>
                </c:pt>
                <c:pt idx="2891">
                  <c:v>67</c:v>
                </c:pt>
                <c:pt idx="2892">
                  <c:v>72</c:v>
                </c:pt>
                <c:pt idx="2893">
                  <c:v>54</c:v>
                </c:pt>
                <c:pt idx="2894">
                  <c:v>62</c:v>
                </c:pt>
                <c:pt idx="2895">
                  <c:v>43</c:v>
                </c:pt>
                <c:pt idx="2896">
                  <c:v>26</c:v>
                </c:pt>
                <c:pt idx="2897">
                  <c:v>58</c:v>
                </c:pt>
                <c:pt idx="2898">
                  <c:v>67</c:v>
                </c:pt>
                <c:pt idx="2899">
                  <c:v>75</c:v>
                </c:pt>
                <c:pt idx="2900">
                  <c:v>74</c:v>
                </c:pt>
                <c:pt idx="2901">
                  <c:v>72</c:v>
                </c:pt>
                <c:pt idx="2902">
                  <c:v>41</c:v>
                </c:pt>
                <c:pt idx="2903">
                  <c:v>26</c:v>
                </c:pt>
                <c:pt idx="2904">
                  <c:v>63</c:v>
                </c:pt>
                <c:pt idx="2905">
                  <c:v>64</c:v>
                </c:pt>
                <c:pt idx="2906">
                  <c:v>54</c:v>
                </c:pt>
                <c:pt idx="2907">
                  <c:v>75</c:v>
                </c:pt>
                <c:pt idx="2908">
                  <c:v>68</c:v>
                </c:pt>
                <c:pt idx="2909">
                  <c:v>43</c:v>
                </c:pt>
                <c:pt idx="2910">
                  <c:v>27</c:v>
                </c:pt>
                <c:pt idx="2911">
                  <c:v>94</c:v>
                </c:pt>
                <c:pt idx="2912">
                  <c:v>95</c:v>
                </c:pt>
                <c:pt idx="2913">
                  <c:v>81</c:v>
                </c:pt>
                <c:pt idx="2914">
                  <c:v>108</c:v>
                </c:pt>
                <c:pt idx="2915">
                  <c:v>76</c:v>
                </c:pt>
                <c:pt idx="2916">
                  <c:v>44</c:v>
                </c:pt>
                <c:pt idx="2917">
                  <c:v>43</c:v>
                </c:pt>
                <c:pt idx="2918">
                  <c:v>40</c:v>
                </c:pt>
                <c:pt idx="2919">
                  <c:v>56</c:v>
                </c:pt>
                <c:pt idx="2920">
                  <c:v>56</c:v>
                </c:pt>
                <c:pt idx="2921">
                  <c:v>54</c:v>
                </c:pt>
                <c:pt idx="2922">
                  <c:v>57</c:v>
                </c:pt>
                <c:pt idx="2923">
                  <c:v>30</c:v>
                </c:pt>
                <c:pt idx="2924">
                  <c:v>25</c:v>
                </c:pt>
                <c:pt idx="2925">
                  <c:v>73</c:v>
                </c:pt>
                <c:pt idx="2926">
                  <c:v>71</c:v>
                </c:pt>
                <c:pt idx="2927">
                  <c:v>84</c:v>
                </c:pt>
                <c:pt idx="2928">
                  <c:v>74</c:v>
                </c:pt>
                <c:pt idx="2929">
                  <c:v>90</c:v>
                </c:pt>
                <c:pt idx="2930">
                  <c:v>30</c:v>
                </c:pt>
                <c:pt idx="2931">
                  <c:v>34</c:v>
                </c:pt>
                <c:pt idx="2932">
                  <c:v>66</c:v>
                </c:pt>
                <c:pt idx="2933">
                  <c:v>60</c:v>
                </c:pt>
                <c:pt idx="2934">
                  <c:v>73</c:v>
                </c:pt>
                <c:pt idx="2935">
                  <c:v>72</c:v>
                </c:pt>
                <c:pt idx="2936">
                  <c:v>60</c:v>
                </c:pt>
                <c:pt idx="2937">
                  <c:v>47</c:v>
                </c:pt>
                <c:pt idx="2938">
                  <c:v>32</c:v>
                </c:pt>
                <c:pt idx="2939">
                  <c:v>84</c:v>
                </c:pt>
                <c:pt idx="2940">
                  <c:v>74</c:v>
                </c:pt>
                <c:pt idx="2941">
                  <c:v>61</c:v>
                </c:pt>
                <c:pt idx="2942">
                  <c:v>91</c:v>
                </c:pt>
                <c:pt idx="2943">
                  <c:v>80</c:v>
                </c:pt>
                <c:pt idx="2944">
                  <c:v>40</c:v>
                </c:pt>
                <c:pt idx="2945">
                  <c:v>27</c:v>
                </c:pt>
                <c:pt idx="2946">
                  <c:v>65</c:v>
                </c:pt>
                <c:pt idx="2947">
                  <c:v>85</c:v>
                </c:pt>
                <c:pt idx="2948">
                  <c:v>52</c:v>
                </c:pt>
                <c:pt idx="2949">
                  <c:v>80</c:v>
                </c:pt>
                <c:pt idx="2950">
                  <c:v>68</c:v>
                </c:pt>
                <c:pt idx="2951">
                  <c:v>46</c:v>
                </c:pt>
                <c:pt idx="2952">
                  <c:v>35</c:v>
                </c:pt>
                <c:pt idx="2953">
                  <c:v>65</c:v>
                </c:pt>
                <c:pt idx="2954">
                  <c:v>65</c:v>
                </c:pt>
                <c:pt idx="2955">
                  <c:v>75</c:v>
                </c:pt>
                <c:pt idx="2956">
                  <c:v>73</c:v>
                </c:pt>
                <c:pt idx="2957">
                  <c:v>74</c:v>
                </c:pt>
                <c:pt idx="2958">
                  <c:v>38</c:v>
                </c:pt>
                <c:pt idx="2959">
                  <c:v>27</c:v>
                </c:pt>
                <c:pt idx="2960">
                  <c:v>74</c:v>
                </c:pt>
                <c:pt idx="2961">
                  <c:v>61</c:v>
                </c:pt>
                <c:pt idx="2962">
                  <c:v>73</c:v>
                </c:pt>
                <c:pt idx="2963">
                  <c:v>61</c:v>
                </c:pt>
                <c:pt idx="2964">
                  <c:v>62</c:v>
                </c:pt>
                <c:pt idx="2965">
                  <c:v>39</c:v>
                </c:pt>
                <c:pt idx="2966">
                  <c:v>35</c:v>
                </c:pt>
                <c:pt idx="2967">
                  <c:v>90</c:v>
                </c:pt>
                <c:pt idx="2968">
                  <c:v>75</c:v>
                </c:pt>
                <c:pt idx="2969">
                  <c:v>88</c:v>
                </c:pt>
                <c:pt idx="2970">
                  <c:v>77</c:v>
                </c:pt>
                <c:pt idx="2971">
                  <c:v>90</c:v>
                </c:pt>
                <c:pt idx="2972">
                  <c:v>52</c:v>
                </c:pt>
                <c:pt idx="2973">
                  <c:v>37</c:v>
                </c:pt>
                <c:pt idx="2974">
                  <c:v>88</c:v>
                </c:pt>
                <c:pt idx="2975">
                  <c:v>80</c:v>
                </c:pt>
                <c:pt idx="2976">
                  <c:v>83</c:v>
                </c:pt>
                <c:pt idx="2977">
                  <c:v>60</c:v>
                </c:pt>
                <c:pt idx="2978">
                  <c:v>80</c:v>
                </c:pt>
                <c:pt idx="2979">
                  <c:v>49</c:v>
                </c:pt>
                <c:pt idx="2980">
                  <c:v>33</c:v>
                </c:pt>
                <c:pt idx="2981">
                  <c:v>76</c:v>
                </c:pt>
                <c:pt idx="2982">
                  <c:v>77</c:v>
                </c:pt>
                <c:pt idx="2983">
                  <c:v>90</c:v>
                </c:pt>
                <c:pt idx="2984">
                  <c:v>101</c:v>
                </c:pt>
              </c:numCache>
            </c:numRef>
          </c:yVal>
        </c:ser>
        <c:axId val="152115456"/>
        <c:axId val="150168320"/>
      </c:scatterChart>
      <c:valAx>
        <c:axId val="152115456"/>
        <c:scaling>
          <c:orientation val="minMax"/>
        </c:scaling>
        <c:axPos val="b"/>
        <c:numFmt formatCode="General" sourceLinked="1"/>
        <c:tickLblPos val="nextTo"/>
        <c:crossAx val="150168320"/>
        <c:crosses val="autoZero"/>
        <c:crossBetween val="midCat"/>
        <c:majorUnit val="365"/>
      </c:valAx>
      <c:valAx>
        <c:axId val="150168320"/>
        <c:scaling>
          <c:orientation val="minMax"/>
        </c:scaling>
        <c:axPos val="l"/>
        <c:majorGridlines/>
        <c:numFmt formatCode="General" sourceLinked="1"/>
        <c:tickLblPos val="nextTo"/>
        <c:crossAx val="15211545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4549</c:v>
                </c:pt>
                <c:pt idx="1">
                  <c:v>2180</c:v>
                </c:pt>
                <c:pt idx="2">
                  <c:v>2789</c:v>
                </c:pt>
                <c:pt idx="3">
                  <c:v>2920</c:v>
                </c:pt>
                <c:pt idx="4">
                  <c:v>2846</c:v>
                </c:pt>
                <c:pt idx="5">
                  <c:v>1203</c:v>
                </c:pt>
                <c:pt idx="6">
                  <c:v>4559</c:v>
                </c:pt>
                <c:pt idx="7">
                  <c:v>1623</c:v>
                </c:pt>
                <c:pt idx="8">
                  <c:v>2856</c:v>
                </c:pt>
                <c:pt idx="9">
                  <c:v>3115</c:v>
                </c:pt>
                <c:pt idx="10">
                  <c:v>6894</c:v>
                </c:pt>
                <c:pt idx="11">
                  <c:v>1221</c:v>
                </c:pt>
                <c:pt idx="12">
                  <c:v>520</c:v>
                </c:pt>
                <c:pt idx="13">
                  <c:v>1977</c:v>
                </c:pt>
                <c:pt idx="14">
                  <c:v>2543</c:v>
                </c:pt>
                <c:pt idx="15">
                  <c:v>2848</c:v>
                </c:pt>
                <c:pt idx="16">
                  <c:v>1664</c:v>
                </c:pt>
                <c:pt idx="17">
                  <c:v>3030</c:v>
                </c:pt>
                <c:pt idx="18">
                  <c:v>1565</c:v>
                </c:pt>
                <c:pt idx="19">
                  <c:v>1739</c:v>
                </c:pt>
                <c:pt idx="20">
                  <c:v>3085</c:v>
                </c:pt>
                <c:pt idx="21">
                  <c:v>1681</c:v>
                </c:pt>
                <c:pt idx="22">
                  <c:v>2914</c:v>
                </c:pt>
                <c:pt idx="23">
                  <c:v>2402</c:v>
                </c:pt>
                <c:pt idx="24">
                  <c:v>3458</c:v>
                </c:pt>
                <c:pt idx="25">
                  <c:v>1683</c:v>
                </c:pt>
                <c:pt idx="26">
                  <c:v>490</c:v>
                </c:pt>
                <c:pt idx="27">
                  <c:v>3665</c:v>
                </c:pt>
                <c:pt idx="28">
                  <c:v>2959</c:v>
                </c:pt>
                <c:pt idx="29">
                  <c:v>3917</c:v>
                </c:pt>
                <c:pt idx="30">
                  <c:v>4110</c:v>
                </c:pt>
                <c:pt idx="31">
                  <c:v>2102</c:v>
                </c:pt>
                <c:pt idx="32">
                  <c:v>1615</c:v>
                </c:pt>
                <c:pt idx="33">
                  <c:v>2485</c:v>
                </c:pt>
                <c:pt idx="34">
                  <c:v>3895</c:v>
                </c:pt>
                <c:pt idx="35">
                  <c:v>3613</c:v>
                </c:pt>
                <c:pt idx="36">
                  <c:v>4166</c:v>
                </c:pt>
                <c:pt idx="37">
                  <c:v>3720</c:v>
                </c:pt>
                <c:pt idx="38">
                  <c:v>3437</c:v>
                </c:pt>
                <c:pt idx="39">
                  <c:v>1251</c:v>
                </c:pt>
                <c:pt idx="40">
                  <c:v>1271</c:v>
                </c:pt>
                <c:pt idx="41">
                  <c:v>2152</c:v>
                </c:pt>
                <c:pt idx="42">
                  <c:v>3145</c:v>
                </c:pt>
                <c:pt idx="43">
                  <c:v>3015</c:v>
                </c:pt>
                <c:pt idx="44">
                  <c:v>2138</c:v>
                </c:pt>
                <c:pt idx="45">
                  <c:v>3241</c:v>
                </c:pt>
                <c:pt idx="46">
                  <c:v>2231</c:v>
                </c:pt>
                <c:pt idx="47">
                  <c:v>1370</c:v>
                </c:pt>
                <c:pt idx="48">
                  <c:v>3904</c:v>
                </c:pt>
                <c:pt idx="49">
                  <c:v>2999</c:v>
                </c:pt>
                <c:pt idx="50">
                  <c:v>3588</c:v>
                </c:pt>
                <c:pt idx="51">
                  <c:v>2622</c:v>
                </c:pt>
                <c:pt idx="52">
                  <c:v>2760</c:v>
                </c:pt>
                <c:pt idx="53">
                  <c:v>2179</c:v>
                </c:pt>
                <c:pt idx="54">
                  <c:v>1525</c:v>
                </c:pt>
                <c:pt idx="55">
                  <c:v>6121</c:v>
                </c:pt>
                <c:pt idx="56">
                  <c:v>2312</c:v>
                </c:pt>
                <c:pt idx="57">
                  <c:v>2030</c:v>
                </c:pt>
                <c:pt idx="58">
                  <c:v>2421</c:v>
                </c:pt>
                <c:pt idx="59">
                  <c:v>3539</c:v>
                </c:pt>
                <c:pt idx="60">
                  <c:v>1713</c:v>
                </c:pt>
                <c:pt idx="61">
                  <c:v>1103</c:v>
                </c:pt>
                <c:pt idx="62">
                  <c:v>660</c:v>
                </c:pt>
                <c:pt idx="63">
                  <c:v>3956</c:v>
                </c:pt>
                <c:pt idx="64">
                  <c:v>4431</c:v>
                </c:pt>
                <c:pt idx="65">
                  <c:v>4993</c:v>
                </c:pt>
                <c:pt idx="66">
                  <c:v>3215</c:v>
                </c:pt>
                <c:pt idx="67">
                  <c:v>1138</c:v>
                </c:pt>
                <c:pt idx="68">
                  <c:v>2035</c:v>
                </c:pt>
                <c:pt idx="69">
                  <c:v>3793</c:v>
                </c:pt>
                <c:pt idx="70">
                  <c:v>4607</c:v>
                </c:pt>
                <c:pt idx="71">
                  <c:v>2929</c:v>
                </c:pt>
                <c:pt idx="72">
                  <c:v>2303</c:v>
                </c:pt>
                <c:pt idx="73">
                  <c:v>2537</c:v>
                </c:pt>
                <c:pt idx="74">
                  <c:v>3257</c:v>
                </c:pt>
                <c:pt idx="75">
                  <c:v>2220</c:v>
                </c:pt>
                <c:pt idx="76">
                  <c:v>2778</c:v>
                </c:pt>
                <c:pt idx="77">
                  <c:v>2634</c:v>
                </c:pt>
                <c:pt idx="78">
                  <c:v>1395</c:v>
                </c:pt>
                <c:pt idx="79">
                  <c:v>3922</c:v>
                </c:pt>
                <c:pt idx="80">
                  <c:v>2288</c:v>
                </c:pt>
                <c:pt idx="81">
                  <c:v>1335</c:v>
                </c:pt>
                <c:pt idx="82">
                  <c:v>1610</c:v>
                </c:pt>
                <c:pt idx="83">
                  <c:v>2992</c:v>
                </c:pt>
                <c:pt idx="84">
                  <c:v>1580</c:v>
                </c:pt>
                <c:pt idx="85">
                  <c:v>6200</c:v>
                </c:pt>
                <c:pt idx="86">
                  <c:v>2253</c:v>
                </c:pt>
                <c:pt idx="87">
                  <c:v>1540</c:v>
                </c:pt>
                <c:pt idx="88">
                  <c:v>1380</c:v>
                </c:pt>
                <c:pt idx="89">
                  <c:v>1495</c:v>
                </c:pt>
                <c:pt idx="90">
                  <c:v>5656</c:v>
                </c:pt>
                <c:pt idx="91">
                  <c:v>2064</c:v>
                </c:pt>
                <c:pt idx="92">
                  <c:v>2070</c:v>
                </c:pt>
                <c:pt idx="93">
                  <c:v>1951</c:v>
                </c:pt>
                <c:pt idx="94">
                  <c:v>1274</c:v>
                </c:pt>
                <c:pt idx="95">
                  <c:v>2080</c:v>
                </c:pt>
                <c:pt idx="96">
                  <c:v>2477</c:v>
                </c:pt>
                <c:pt idx="97">
                  <c:v>1020</c:v>
                </c:pt>
                <c:pt idx="98">
                  <c:v>4164</c:v>
                </c:pt>
                <c:pt idx="99">
                  <c:v>2762</c:v>
                </c:pt>
                <c:pt idx="100">
                  <c:v>2881</c:v>
                </c:pt>
                <c:pt idx="101">
                  <c:v>3668</c:v>
                </c:pt>
                <c:pt idx="102">
                  <c:v>1500</c:v>
                </c:pt>
                <c:pt idx="103">
                  <c:v>1516</c:v>
                </c:pt>
                <c:pt idx="104">
                  <c:v>5138</c:v>
                </c:pt>
                <c:pt idx="105">
                  <c:v>2054</c:v>
                </c:pt>
                <c:pt idx="106">
                  <c:v>1839</c:v>
                </c:pt>
                <c:pt idx="107">
                  <c:v>1790</c:v>
                </c:pt>
                <c:pt idx="108">
                  <c:v>4542</c:v>
                </c:pt>
                <c:pt idx="109">
                  <c:v>2635</c:v>
                </c:pt>
                <c:pt idx="110">
                  <c:v>1541</c:v>
                </c:pt>
                <c:pt idx="111">
                  <c:v>2253</c:v>
                </c:pt>
                <c:pt idx="112">
                  <c:v>2700</c:v>
                </c:pt>
                <c:pt idx="113">
                  <c:v>1453</c:v>
                </c:pt>
                <c:pt idx="114">
                  <c:v>3057</c:v>
                </c:pt>
                <c:pt idx="115">
                  <c:v>4600</c:v>
                </c:pt>
                <c:pt idx="116">
                  <c:v>1973</c:v>
                </c:pt>
                <c:pt idx="117">
                  <c:v>870</c:v>
                </c:pt>
                <c:pt idx="118">
                  <c:v>2322</c:v>
                </c:pt>
                <c:pt idx="119">
                  <c:v>1916</c:v>
                </c:pt>
                <c:pt idx="120">
                  <c:v>4765</c:v>
                </c:pt>
                <c:pt idx="121">
                  <c:v>3058</c:v>
                </c:pt>
                <c:pt idx="122">
                  <c:v>5120</c:v>
                </c:pt>
                <c:pt idx="123">
                  <c:v>1490</c:v>
                </c:pt>
                <c:pt idx="124">
                  <c:v>1482</c:v>
                </c:pt>
                <c:pt idx="125">
                  <c:v>3792</c:v>
                </c:pt>
                <c:pt idx="126">
                  <c:v>3452</c:v>
                </c:pt>
                <c:pt idx="127">
                  <c:v>1220</c:v>
                </c:pt>
                <c:pt idx="128">
                  <c:v>2401</c:v>
                </c:pt>
                <c:pt idx="129">
                  <c:v>2677</c:v>
                </c:pt>
                <c:pt idx="130">
                  <c:v>2430</c:v>
                </c:pt>
                <c:pt idx="131">
                  <c:v>1070</c:v>
                </c:pt>
                <c:pt idx="132">
                  <c:v>2175</c:v>
                </c:pt>
                <c:pt idx="133">
                  <c:v>5873</c:v>
                </c:pt>
                <c:pt idx="134">
                  <c:v>3400</c:v>
                </c:pt>
                <c:pt idx="135">
                  <c:v>7441</c:v>
                </c:pt>
                <c:pt idx="136">
                  <c:v>2802</c:v>
                </c:pt>
                <c:pt idx="137">
                  <c:v>2420</c:v>
                </c:pt>
                <c:pt idx="138">
                  <c:v>2111</c:v>
                </c:pt>
                <c:pt idx="139">
                  <c:v>1858</c:v>
                </c:pt>
                <c:pt idx="140">
                  <c:v>4497</c:v>
                </c:pt>
                <c:pt idx="141">
                  <c:v>2870</c:v>
                </c:pt>
                <c:pt idx="142">
                  <c:v>2175</c:v>
                </c:pt>
                <c:pt idx="143">
                  <c:v>2512</c:v>
                </c:pt>
                <c:pt idx="144">
                  <c:v>1130</c:v>
                </c:pt>
                <c:pt idx="145">
                  <c:v>5377</c:v>
                </c:pt>
                <c:pt idx="146">
                  <c:v>830</c:v>
                </c:pt>
                <c:pt idx="147">
                  <c:v>1790</c:v>
                </c:pt>
                <c:pt idx="148">
                  <c:v>3100</c:v>
                </c:pt>
                <c:pt idx="149">
                  <c:v>2697</c:v>
                </c:pt>
                <c:pt idx="150">
                  <c:v>4842</c:v>
                </c:pt>
                <c:pt idx="151">
                  <c:v>2267</c:v>
                </c:pt>
                <c:pt idx="152">
                  <c:v>780</c:v>
                </c:pt>
                <c:pt idx="153">
                  <c:v>1448</c:v>
                </c:pt>
                <c:pt idx="154">
                  <c:v>7044</c:v>
                </c:pt>
                <c:pt idx="155">
                  <c:v>4453</c:v>
                </c:pt>
                <c:pt idx="156">
                  <c:v>2626</c:v>
                </c:pt>
                <c:pt idx="157">
                  <c:v>1900</c:v>
                </c:pt>
                <c:pt idx="158">
                  <c:v>2940</c:v>
                </c:pt>
                <c:pt idx="159">
                  <c:v>1195</c:v>
                </c:pt>
                <c:pt idx="160">
                  <c:v>3621</c:v>
                </c:pt>
                <c:pt idx="161">
                  <c:v>2907</c:v>
                </c:pt>
                <c:pt idx="162">
                  <c:v>2927</c:v>
                </c:pt>
                <c:pt idx="163">
                  <c:v>4381</c:v>
                </c:pt>
                <c:pt idx="164">
                  <c:v>3293</c:v>
                </c:pt>
                <c:pt idx="165">
                  <c:v>2196</c:v>
                </c:pt>
                <c:pt idx="166">
                  <c:v>1265</c:v>
                </c:pt>
                <c:pt idx="167">
                  <c:v>2340</c:v>
                </c:pt>
                <c:pt idx="168">
                  <c:v>3235</c:v>
                </c:pt>
                <c:pt idx="169">
                  <c:v>3160</c:v>
                </c:pt>
                <c:pt idx="170">
                  <c:v>3310</c:v>
                </c:pt>
                <c:pt idx="171">
                  <c:v>2227</c:v>
                </c:pt>
                <c:pt idx="172">
                  <c:v>670</c:v>
                </c:pt>
                <c:pt idx="173">
                  <c:v>935</c:v>
                </c:pt>
                <c:pt idx="174">
                  <c:v>2849</c:v>
                </c:pt>
                <c:pt idx="175">
                  <c:v>2996</c:v>
                </c:pt>
                <c:pt idx="176">
                  <c:v>3297</c:v>
                </c:pt>
                <c:pt idx="177">
                  <c:v>1574</c:v>
                </c:pt>
                <c:pt idx="178">
                  <c:v>2885</c:v>
                </c:pt>
                <c:pt idx="179">
                  <c:v>2430</c:v>
                </c:pt>
                <c:pt idx="180">
                  <c:v>1566</c:v>
                </c:pt>
                <c:pt idx="181">
                  <c:v>2030</c:v>
                </c:pt>
                <c:pt idx="182">
                  <c:v>4620</c:v>
                </c:pt>
                <c:pt idx="183">
                  <c:v>2204</c:v>
                </c:pt>
                <c:pt idx="184">
                  <c:v>2520</c:v>
                </c:pt>
                <c:pt idx="185">
                  <c:v>4656</c:v>
                </c:pt>
                <c:pt idx="186">
                  <c:v>1633</c:v>
                </c:pt>
                <c:pt idx="187">
                  <c:v>410</c:v>
                </c:pt>
                <c:pt idx="188">
                  <c:v>5190</c:v>
                </c:pt>
                <c:pt idx="189">
                  <c:v>1408</c:v>
                </c:pt>
                <c:pt idx="190">
                  <c:v>2739</c:v>
                </c:pt>
                <c:pt idx="191">
                  <c:v>4199</c:v>
                </c:pt>
                <c:pt idx="192">
                  <c:v>1400</c:v>
                </c:pt>
                <c:pt idx="193">
                  <c:v>2965</c:v>
                </c:pt>
                <c:pt idx="194">
                  <c:v>1725</c:v>
                </c:pt>
                <c:pt idx="195">
                  <c:v>4123</c:v>
                </c:pt>
                <c:pt idx="196">
                  <c:v>2147</c:v>
                </c:pt>
                <c:pt idx="197">
                  <c:v>960</c:v>
                </c:pt>
                <c:pt idx="198">
                  <c:v>4090</c:v>
                </c:pt>
                <c:pt idx="199">
                  <c:v>2030</c:v>
                </c:pt>
                <c:pt idx="200">
                  <c:v>2450</c:v>
                </c:pt>
                <c:pt idx="201">
                  <c:v>1291</c:v>
                </c:pt>
                <c:pt idx="202">
                  <c:v>2754</c:v>
                </c:pt>
                <c:pt idx="203">
                  <c:v>4943</c:v>
                </c:pt>
                <c:pt idx="204">
                  <c:v>2386</c:v>
                </c:pt>
                <c:pt idx="205">
                  <c:v>5265</c:v>
                </c:pt>
                <c:pt idx="206">
                  <c:v>2881</c:v>
                </c:pt>
                <c:pt idx="207">
                  <c:v>915</c:v>
                </c:pt>
                <c:pt idx="208">
                  <c:v>1110</c:v>
                </c:pt>
                <c:pt idx="209">
                  <c:v>2803</c:v>
                </c:pt>
                <c:pt idx="210">
                  <c:v>4989</c:v>
                </c:pt>
                <c:pt idx="211">
                  <c:v>3468</c:v>
                </c:pt>
                <c:pt idx="212">
                  <c:v>2220</c:v>
                </c:pt>
                <c:pt idx="213">
                  <c:v>3490</c:v>
                </c:pt>
                <c:pt idx="214">
                  <c:v>1176</c:v>
                </c:pt>
                <c:pt idx="215">
                  <c:v>1826</c:v>
                </c:pt>
                <c:pt idx="216">
                  <c:v>5080</c:v>
                </c:pt>
                <c:pt idx="217">
                  <c:v>1680</c:v>
                </c:pt>
                <c:pt idx="218">
                  <c:v>3242</c:v>
                </c:pt>
                <c:pt idx="219">
                  <c:v>2923</c:v>
                </c:pt>
                <c:pt idx="220">
                  <c:v>3035</c:v>
                </c:pt>
                <c:pt idx="221">
                  <c:v>1816</c:v>
                </c:pt>
                <c:pt idx="222">
                  <c:v>990</c:v>
                </c:pt>
                <c:pt idx="223">
                  <c:v>3365</c:v>
                </c:pt>
                <c:pt idx="224">
                  <c:v>3132</c:v>
                </c:pt>
                <c:pt idx="225">
                  <c:v>4167</c:v>
                </c:pt>
                <c:pt idx="226">
                  <c:v>3225</c:v>
                </c:pt>
                <c:pt idx="227">
                  <c:v>4136</c:v>
                </c:pt>
                <c:pt idx="228">
                  <c:v>1990</c:v>
                </c:pt>
                <c:pt idx="229">
                  <c:v>1574</c:v>
                </c:pt>
                <c:pt idx="230">
                  <c:v>871</c:v>
                </c:pt>
                <c:pt idx="231">
                  <c:v>2452</c:v>
                </c:pt>
                <c:pt idx="232">
                  <c:v>4311</c:v>
                </c:pt>
                <c:pt idx="233">
                  <c:v>3331</c:v>
                </c:pt>
                <c:pt idx="234">
                  <c:v>3801</c:v>
                </c:pt>
                <c:pt idx="235">
                  <c:v>1940</c:v>
                </c:pt>
                <c:pt idx="236">
                  <c:v>1434</c:v>
                </c:pt>
                <c:pt idx="237">
                  <c:v>4920</c:v>
                </c:pt>
                <c:pt idx="238">
                  <c:v>2975</c:v>
                </c:pt>
                <c:pt idx="239">
                  <c:v>3241</c:v>
                </c:pt>
                <c:pt idx="240">
                  <c:v>3030</c:v>
                </c:pt>
                <c:pt idx="241">
                  <c:v>3848</c:v>
                </c:pt>
                <c:pt idx="242">
                  <c:v>1220</c:v>
                </c:pt>
                <c:pt idx="243">
                  <c:v>5050</c:v>
                </c:pt>
                <c:pt idx="244">
                  <c:v>5801</c:v>
                </c:pt>
                <c:pt idx="245">
                  <c:v>4130</c:v>
                </c:pt>
                <c:pt idx="246">
                  <c:v>2475</c:v>
                </c:pt>
                <c:pt idx="247">
                  <c:v>5670</c:v>
                </c:pt>
                <c:pt idx="248">
                  <c:v>4800</c:v>
                </c:pt>
                <c:pt idx="249">
                  <c:v>4266</c:v>
                </c:pt>
                <c:pt idx="250">
                  <c:v>3250</c:v>
                </c:pt>
                <c:pt idx="251">
                  <c:v>2993</c:v>
                </c:pt>
                <c:pt idx="252">
                  <c:v>2770</c:v>
                </c:pt>
                <c:pt idx="253">
                  <c:v>2740</c:v>
                </c:pt>
                <c:pt idx="254">
                  <c:v>4271</c:v>
                </c:pt>
                <c:pt idx="255">
                  <c:v>2847</c:v>
                </c:pt>
                <c:pt idx="256">
                  <c:v>2142</c:v>
                </c:pt>
                <c:pt idx="257">
                  <c:v>1330</c:v>
                </c:pt>
                <c:pt idx="258">
                  <c:v>4080</c:v>
                </c:pt>
                <c:pt idx="259">
                  <c:v>3554</c:v>
                </c:pt>
                <c:pt idx="260">
                  <c:v>1725</c:v>
                </c:pt>
                <c:pt idx="261">
                  <c:v>4055</c:v>
                </c:pt>
                <c:pt idx="262">
                  <c:v>1960</c:v>
                </c:pt>
                <c:pt idx="263">
                  <c:v>820</c:v>
                </c:pt>
                <c:pt idx="264">
                  <c:v>1223</c:v>
                </c:pt>
                <c:pt idx="265">
                  <c:v>5458</c:v>
                </c:pt>
                <c:pt idx="266">
                  <c:v>5680</c:v>
                </c:pt>
                <c:pt idx="267">
                  <c:v>2800</c:v>
                </c:pt>
                <c:pt idx="268">
                  <c:v>4372</c:v>
                </c:pt>
                <c:pt idx="269">
                  <c:v>4246</c:v>
                </c:pt>
                <c:pt idx="270">
                  <c:v>1770</c:v>
                </c:pt>
                <c:pt idx="271">
                  <c:v>2772</c:v>
                </c:pt>
                <c:pt idx="272">
                  <c:v>6230</c:v>
                </c:pt>
                <c:pt idx="273">
                  <c:v>2200</c:v>
                </c:pt>
                <c:pt idx="274">
                  <c:v>3534</c:v>
                </c:pt>
                <c:pt idx="275">
                  <c:v>3970</c:v>
                </c:pt>
                <c:pt idx="276">
                  <c:v>3166</c:v>
                </c:pt>
                <c:pt idx="277">
                  <c:v>2300</c:v>
                </c:pt>
                <c:pt idx="278">
                  <c:v>1588</c:v>
                </c:pt>
                <c:pt idx="279">
                  <c:v>3415</c:v>
                </c:pt>
                <c:pt idx="280">
                  <c:v>4673</c:v>
                </c:pt>
                <c:pt idx="281">
                  <c:v>3491</c:v>
                </c:pt>
                <c:pt idx="282">
                  <c:v>2950</c:v>
                </c:pt>
                <c:pt idx="283">
                  <c:v>3980</c:v>
                </c:pt>
                <c:pt idx="284">
                  <c:v>1617</c:v>
                </c:pt>
                <c:pt idx="285">
                  <c:v>1963</c:v>
                </c:pt>
                <c:pt idx="286">
                  <c:v>3066</c:v>
                </c:pt>
                <c:pt idx="287">
                  <c:v>4050</c:v>
                </c:pt>
                <c:pt idx="288">
                  <c:v>3980</c:v>
                </c:pt>
                <c:pt idx="289">
                  <c:v>4230</c:v>
                </c:pt>
                <c:pt idx="290">
                  <c:v>4393</c:v>
                </c:pt>
                <c:pt idx="291">
                  <c:v>2576</c:v>
                </c:pt>
                <c:pt idx="292">
                  <c:v>1220</c:v>
                </c:pt>
                <c:pt idx="293">
                  <c:v>2896</c:v>
                </c:pt>
                <c:pt idx="294">
                  <c:v>5635</c:v>
                </c:pt>
                <c:pt idx="295">
                  <c:v>5807</c:v>
                </c:pt>
                <c:pt idx="296">
                  <c:v>3858</c:v>
                </c:pt>
                <c:pt idx="297">
                  <c:v>3430</c:v>
                </c:pt>
                <c:pt idx="298">
                  <c:v>963</c:v>
                </c:pt>
                <c:pt idx="299">
                  <c:v>2821</c:v>
                </c:pt>
                <c:pt idx="300">
                  <c:v>5367</c:v>
                </c:pt>
                <c:pt idx="301">
                  <c:v>4580</c:v>
                </c:pt>
                <c:pt idx="302">
                  <c:v>4660</c:v>
                </c:pt>
                <c:pt idx="303">
                  <c:v>4548</c:v>
                </c:pt>
                <c:pt idx="304">
                  <c:v>5380</c:v>
                </c:pt>
                <c:pt idx="305">
                  <c:v>1538</c:v>
                </c:pt>
                <c:pt idx="306">
                  <c:v>1947</c:v>
                </c:pt>
                <c:pt idx="307">
                  <c:v>8175</c:v>
                </c:pt>
                <c:pt idx="308">
                  <c:v>3079</c:v>
                </c:pt>
                <c:pt idx="309">
                  <c:v>4238</c:v>
                </c:pt>
                <c:pt idx="310">
                  <c:v>6153</c:v>
                </c:pt>
                <c:pt idx="311">
                  <c:v>4605</c:v>
                </c:pt>
                <c:pt idx="312">
                  <c:v>2500</c:v>
                </c:pt>
                <c:pt idx="313">
                  <c:v>2850</c:v>
                </c:pt>
                <c:pt idx="314">
                  <c:v>4625</c:v>
                </c:pt>
                <c:pt idx="315">
                  <c:v>3458</c:v>
                </c:pt>
                <c:pt idx="316">
                  <c:v>5180</c:v>
                </c:pt>
                <c:pt idx="317">
                  <c:v>450</c:v>
                </c:pt>
                <c:pt idx="318">
                  <c:v>950</c:v>
                </c:pt>
                <c:pt idx="319">
                  <c:v>525</c:v>
                </c:pt>
                <c:pt idx="320">
                  <c:v>1222</c:v>
                </c:pt>
                <c:pt idx="321">
                  <c:v>2557</c:v>
                </c:pt>
                <c:pt idx="322">
                  <c:v>4810</c:v>
                </c:pt>
                <c:pt idx="323">
                  <c:v>2830</c:v>
                </c:pt>
                <c:pt idx="324">
                  <c:v>1218</c:v>
                </c:pt>
                <c:pt idx="325">
                  <c:v>607</c:v>
                </c:pt>
                <c:pt idx="326">
                  <c:v>940</c:v>
                </c:pt>
                <c:pt idx="327">
                  <c:v>1640</c:v>
                </c:pt>
                <c:pt idx="328">
                  <c:v>3590</c:v>
                </c:pt>
                <c:pt idx="329">
                  <c:v>2965</c:v>
                </c:pt>
                <c:pt idx="330">
                  <c:v>2650</c:v>
                </c:pt>
                <c:pt idx="331">
                  <c:v>2614</c:v>
                </c:pt>
                <c:pt idx="332">
                  <c:v>4635</c:v>
                </c:pt>
                <c:pt idx="333">
                  <c:v>1680</c:v>
                </c:pt>
                <c:pt idx="334">
                  <c:v>950</c:v>
                </c:pt>
                <c:pt idx="335">
                  <c:v>3582</c:v>
                </c:pt>
                <c:pt idx="336">
                  <c:v>2513</c:v>
                </c:pt>
                <c:pt idx="337">
                  <c:v>2368</c:v>
                </c:pt>
                <c:pt idx="338">
                  <c:v>3280</c:v>
                </c:pt>
                <c:pt idx="339">
                  <c:v>3459</c:v>
                </c:pt>
                <c:pt idx="340">
                  <c:v>2782</c:v>
                </c:pt>
                <c:pt idx="341">
                  <c:v>3252</c:v>
                </c:pt>
                <c:pt idx="342">
                  <c:v>2395</c:v>
                </c:pt>
                <c:pt idx="343">
                  <c:v>2604</c:v>
                </c:pt>
                <c:pt idx="344">
                  <c:v>2575</c:v>
                </c:pt>
                <c:pt idx="345">
                  <c:v>3560</c:v>
                </c:pt>
                <c:pt idx="346">
                  <c:v>2304</c:v>
                </c:pt>
                <c:pt idx="347">
                  <c:v>990</c:v>
                </c:pt>
                <c:pt idx="348">
                  <c:v>980</c:v>
                </c:pt>
                <c:pt idx="349">
                  <c:v>1872</c:v>
                </c:pt>
                <c:pt idx="350">
                  <c:v>4502</c:v>
                </c:pt>
                <c:pt idx="351">
                  <c:v>4477</c:v>
                </c:pt>
                <c:pt idx="352">
                  <c:v>3720</c:v>
                </c:pt>
                <c:pt idx="353">
                  <c:v>3115</c:v>
                </c:pt>
                <c:pt idx="354">
                  <c:v>1942</c:v>
                </c:pt>
                <c:pt idx="355">
                  <c:v>2530</c:v>
                </c:pt>
                <c:pt idx="356">
                  <c:v>3725</c:v>
                </c:pt>
                <c:pt idx="357">
                  <c:v>3720</c:v>
                </c:pt>
                <c:pt idx="358">
                  <c:v>2669</c:v>
                </c:pt>
                <c:pt idx="359">
                  <c:v>2388</c:v>
                </c:pt>
                <c:pt idx="360">
                  <c:v>2780</c:v>
                </c:pt>
                <c:pt idx="361">
                  <c:v>1250</c:v>
                </c:pt>
                <c:pt idx="362">
                  <c:v>365</c:v>
                </c:pt>
                <c:pt idx="363">
                  <c:v>2696</c:v>
                </c:pt>
                <c:pt idx="364">
                  <c:v>2713</c:v>
                </c:pt>
                <c:pt idx="365">
                  <c:v>3589</c:v>
                </c:pt>
                <c:pt idx="366">
                  <c:v>4263</c:v>
                </c:pt>
                <c:pt idx="367">
                  <c:v>2900</c:v>
                </c:pt>
                <c:pt idx="368">
                  <c:v>1150</c:v>
                </c:pt>
                <c:pt idx="369">
                  <c:v>936</c:v>
                </c:pt>
                <c:pt idx="370">
                  <c:v>4530</c:v>
                </c:pt>
                <c:pt idx="371">
                  <c:v>4952</c:v>
                </c:pt>
                <c:pt idx="372">
                  <c:v>3235</c:v>
                </c:pt>
                <c:pt idx="373">
                  <c:v>2667</c:v>
                </c:pt>
                <c:pt idx="374">
                  <c:v>3791</c:v>
                </c:pt>
                <c:pt idx="375">
                  <c:v>2040</c:v>
                </c:pt>
                <c:pt idx="376">
                  <c:v>1436</c:v>
                </c:pt>
                <c:pt idx="377">
                  <c:v>4146</c:v>
                </c:pt>
                <c:pt idx="378">
                  <c:v>3890</c:v>
                </c:pt>
                <c:pt idx="379">
                  <c:v>2731</c:v>
                </c:pt>
                <c:pt idx="380">
                  <c:v>3560</c:v>
                </c:pt>
                <c:pt idx="381">
                  <c:v>2593</c:v>
                </c:pt>
                <c:pt idx="382">
                  <c:v>1135</c:v>
                </c:pt>
                <c:pt idx="383">
                  <c:v>810</c:v>
                </c:pt>
                <c:pt idx="384">
                  <c:v>2369</c:v>
                </c:pt>
                <c:pt idx="385">
                  <c:v>3800</c:v>
                </c:pt>
                <c:pt idx="386">
                  <c:v>1508</c:v>
                </c:pt>
                <c:pt idx="387">
                  <c:v>2385</c:v>
                </c:pt>
                <c:pt idx="388">
                  <c:v>3720</c:v>
                </c:pt>
                <c:pt idx="389">
                  <c:v>5436</c:v>
                </c:pt>
                <c:pt idx="390">
                  <c:v>1470</c:v>
                </c:pt>
                <c:pt idx="391">
                  <c:v>3433</c:v>
                </c:pt>
                <c:pt idx="392">
                  <c:v>2475</c:v>
                </c:pt>
                <c:pt idx="393">
                  <c:v>3211</c:v>
                </c:pt>
                <c:pt idx="394">
                  <c:v>2134</c:v>
                </c:pt>
                <c:pt idx="395">
                  <c:v>3750</c:v>
                </c:pt>
                <c:pt idx="396">
                  <c:v>1664</c:v>
                </c:pt>
                <c:pt idx="397">
                  <c:v>870</c:v>
                </c:pt>
                <c:pt idx="398">
                  <c:v>3383</c:v>
                </c:pt>
                <c:pt idx="399">
                  <c:v>5160</c:v>
                </c:pt>
                <c:pt idx="400">
                  <c:v>3456</c:v>
                </c:pt>
                <c:pt idx="401">
                  <c:v>3292</c:v>
                </c:pt>
                <c:pt idx="402">
                  <c:v>4080</c:v>
                </c:pt>
                <c:pt idx="403">
                  <c:v>1100</c:v>
                </c:pt>
                <c:pt idx="404">
                  <c:v>2790</c:v>
                </c:pt>
                <c:pt idx="405">
                  <c:v>4582</c:v>
                </c:pt>
                <c:pt idx="406">
                  <c:v>8032</c:v>
                </c:pt>
                <c:pt idx="407">
                  <c:v>3660</c:v>
                </c:pt>
                <c:pt idx="408">
                  <c:v>2280</c:v>
                </c:pt>
                <c:pt idx="409">
                  <c:v>5007</c:v>
                </c:pt>
                <c:pt idx="410">
                  <c:v>2812</c:v>
                </c:pt>
                <c:pt idx="411">
                  <c:v>1604</c:v>
                </c:pt>
                <c:pt idx="412">
                  <c:v>3625</c:v>
                </c:pt>
                <c:pt idx="413">
                  <c:v>4151</c:v>
                </c:pt>
                <c:pt idx="414">
                  <c:v>3500</c:v>
                </c:pt>
                <c:pt idx="415">
                  <c:v>3964</c:v>
                </c:pt>
                <c:pt idx="416">
                  <c:v>2500</c:v>
                </c:pt>
                <c:pt idx="417">
                  <c:v>1560</c:v>
                </c:pt>
                <c:pt idx="418">
                  <c:v>461</c:v>
                </c:pt>
                <c:pt idx="419">
                  <c:v>1070</c:v>
                </c:pt>
                <c:pt idx="420">
                  <c:v>4597</c:v>
                </c:pt>
                <c:pt idx="421">
                  <c:v>3175</c:v>
                </c:pt>
                <c:pt idx="422">
                  <c:v>3228</c:v>
                </c:pt>
                <c:pt idx="423">
                  <c:v>3178</c:v>
                </c:pt>
                <c:pt idx="424">
                  <c:v>2505</c:v>
                </c:pt>
                <c:pt idx="425">
                  <c:v>3002</c:v>
                </c:pt>
                <c:pt idx="426">
                  <c:v>3528</c:v>
                </c:pt>
                <c:pt idx="427">
                  <c:v>2295</c:v>
                </c:pt>
                <c:pt idx="428">
                  <c:v>2476</c:v>
                </c:pt>
                <c:pt idx="429">
                  <c:v>1949</c:v>
                </c:pt>
                <c:pt idx="430">
                  <c:v>4521</c:v>
                </c:pt>
                <c:pt idx="431">
                  <c:v>1907</c:v>
                </c:pt>
                <c:pt idx="432">
                  <c:v>937</c:v>
                </c:pt>
                <c:pt idx="433">
                  <c:v>3382</c:v>
                </c:pt>
                <c:pt idx="434">
                  <c:v>4317</c:v>
                </c:pt>
                <c:pt idx="435">
                  <c:v>4862</c:v>
                </c:pt>
                <c:pt idx="436">
                  <c:v>4445</c:v>
                </c:pt>
                <c:pt idx="437">
                  <c:v>4832</c:v>
                </c:pt>
                <c:pt idx="438">
                  <c:v>2346</c:v>
                </c:pt>
                <c:pt idx="439">
                  <c:v>1541</c:v>
                </c:pt>
                <c:pt idx="440">
                  <c:v>4001</c:v>
                </c:pt>
                <c:pt idx="441">
                  <c:v>4915</c:v>
                </c:pt>
                <c:pt idx="442">
                  <c:v>3726</c:v>
                </c:pt>
                <c:pt idx="443">
                  <c:v>3396</c:v>
                </c:pt>
                <c:pt idx="444">
                  <c:v>3342</c:v>
                </c:pt>
                <c:pt idx="445">
                  <c:v>1422</c:v>
                </c:pt>
                <c:pt idx="446">
                  <c:v>1708</c:v>
                </c:pt>
                <c:pt idx="447">
                  <c:v>5080</c:v>
                </c:pt>
                <c:pt idx="448">
                  <c:v>3350</c:v>
                </c:pt>
                <c:pt idx="449">
                  <c:v>3613</c:v>
                </c:pt>
                <c:pt idx="450">
                  <c:v>3850</c:v>
                </c:pt>
                <c:pt idx="451">
                  <c:v>4657</c:v>
                </c:pt>
                <c:pt idx="452">
                  <c:v>1636</c:v>
                </c:pt>
                <c:pt idx="453">
                  <c:v>1950</c:v>
                </c:pt>
                <c:pt idx="454">
                  <c:v>3011</c:v>
                </c:pt>
                <c:pt idx="455">
                  <c:v>3660</c:v>
                </c:pt>
                <c:pt idx="456">
                  <c:v>2942</c:v>
                </c:pt>
                <c:pt idx="457">
                  <c:v>6444</c:v>
                </c:pt>
                <c:pt idx="458">
                  <c:v>7911</c:v>
                </c:pt>
                <c:pt idx="459">
                  <c:v>1047</c:v>
                </c:pt>
                <c:pt idx="460">
                  <c:v>2250</c:v>
                </c:pt>
                <c:pt idx="461">
                  <c:v>3390</c:v>
                </c:pt>
                <c:pt idx="462">
                  <c:v>3035</c:v>
                </c:pt>
                <c:pt idx="463">
                  <c:v>3230</c:v>
                </c:pt>
                <c:pt idx="464">
                  <c:v>3412</c:v>
                </c:pt>
                <c:pt idx="465">
                  <c:v>5693</c:v>
                </c:pt>
                <c:pt idx="466">
                  <c:v>2200</c:v>
                </c:pt>
                <c:pt idx="467">
                  <c:v>1910</c:v>
                </c:pt>
                <c:pt idx="468">
                  <c:v>4039</c:v>
                </c:pt>
                <c:pt idx="469">
                  <c:v>3016</c:v>
                </c:pt>
                <c:pt idx="470">
                  <c:v>4200</c:v>
                </c:pt>
                <c:pt idx="471">
                  <c:v>3622</c:v>
                </c:pt>
                <c:pt idx="472">
                  <c:v>3505</c:v>
                </c:pt>
                <c:pt idx="473">
                  <c:v>1375</c:v>
                </c:pt>
                <c:pt idx="474">
                  <c:v>3162</c:v>
                </c:pt>
                <c:pt idx="475">
                  <c:v>3000</c:v>
                </c:pt>
                <c:pt idx="476">
                  <c:v>2708</c:v>
                </c:pt>
                <c:pt idx="477">
                  <c:v>2660</c:v>
                </c:pt>
                <c:pt idx="478">
                  <c:v>3690</c:v>
                </c:pt>
                <c:pt idx="479">
                  <c:v>3703</c:v>
                </c:pt>
                <c:pt idx="480">
                  <c:v>3589</c:v>
                </c:pt>
                <c:pt idx="481">
                  <c:v>2113</c:v>
                </c:pt>
                <c:pt idx="482">
                  <c:v>3156</c:v>
                </c:pt>
                <c:pt idx="483">
                  <c:v>4878</c:v>
                </c:pt>
                <c:pt idx="484">
                  <c:v>7431</c:v>
                </c:pt>
                <c:pt idx="485">
                  <c:v>6513</c:v>
                </c:pt>
                <c:pt idx="486">
                  <c:v>3912</c:v>
                </c:pt>
                <c:pt idx="487">
                  <c:v>1156</c:v>
                </c:pt>
                <c:pt idx="488">
                  <c:v>1380</c:v>
                </c:pt>
                <c:pt idx="489">
                  <c:v>4004</c:v>
                </c:pt>
                <c:pt idx="490">
                  <c:v>3655</c:v>
                </c:pt>
                <c:pt idx="491">
                  <c:v>3771</c:v>
                </c:pt>
                <c:pt idx="492">
                  <c:v>3420</c:v>
                </c:pt>
                <c:pt idx="493">
                  <c:v>3030</c:v>
                </c:pt>
                <c:pt idx="494">
                  <c:v>1574</c:v>
                </c:pt>
                <c:pt idx="495">
                  <c:v>1850</c:v>
                </c:pt>
                <c:pt idx="496">
                  <c:v>3803</c:v>
                </c:pt>
                <c:pt idx="497">
                  <c:v>5460</c:v>
                </c:pt>
                <c:pt idx="498">
                  <c:v>4270</c:v>
                </c:pt>
                <c:pt idx="499">
                  <c:v>3916</c:v>
                </c:pt>
                <c:pt idx="500">
                  <c:v>3258</c:v>
                </c:pt>
                <c:pt idx="501">
                  <c:v>1176</c:v>
                </c:pt>
                <c:pt idx="502">
                  <c:v>10386</c:v>
                </c:pt>
                <c:pt idx="503">
                  <c:v>4827</c:v>
                </c:pt>
                <c:pt idx="504">
                  <c:v>3951</c:v>
                </c:pt>
                <c:pt idx="505">
                  <c:v>5234</c:v>
                </c:pt>
                <c:pt idx="506">
                  <c:v>3759</c:v>
                </c:pt>
                <c:pt idx="507">
                  <c:v>3860</c:v>
                </c:pt>
                <c:pt idx="508">
                  <c:v>4455</c:v>
                </c:pt>
                <c:pt idx="509">
                  <c:v>1155</c:v>
                </c:pt>
                <c:pt idx="510">
                  <c:v>2560</c:v>
                </c:pt>
                <c:pt idx="511">
                  <c:v>2095</c:v>
                </c:pt>
                <c:pt idx="512">
                  <c:v>3675</c:v>
                </c:pt>
                <c:pt idx="513">
                  <c:v>2380</c:v>
                </c:pt>
                <c:pt idx="514">
                  <c:v>2496</c:v>
                </c:pt>
                <c:pt idx="515">
                  <c:v>1430</c:v>
                </c:pt>
                <c:pt idx="516">
                  <c:v>1273</c:v>
                </c:pt>
                <c:pt idx="517">
                  <c:v>3597</c:v>
                </c:pt>
                <c:pt idx="518">
                  <c:v>3841</c:v>
                </c:pt>
                <c:pt idx="519">
                  <c:v>3255</c:v>
                </c:pt>
                <c:pt idx="520">
                  <c:v>3340</c:v>
                </c:pt>
                <c:pt idx="521">
                  <c:v>3985</c:v>
                </c:pt>
                <c:pt idx="522">
                  <c:v>832</c:v>
                </c:pt>
                <c:pt idx="523">
                  <c:v>2210</c:v>
                </c:pt>
                <c:pt idx="524">
                  <c:v>2750</c:v>
                </c:pt>
                <c:pt idx="525">
                  <c:v>3520</c:v>
                </c:pt>
                <c:pt idx="526">
                  <c:v>3016</c:v>
                </c:pt>
                <c:pt idx="527">
                  <c:v>2040</c:v>
                </c:pt>
                <c:pt idx="528">
                  <c:v>4936</c:v>
                </c:pt>
                <c:pt idx="529">
                  <c:v>4325</c:v>
                </c:pt>
                <c:pt idx="530">
                  <c:v>1520</c:v>
                </c:pt>
                <c:pt idx="531">
                  <c:v>3947</c:v>
                </c:pt>
                <c:pt idx="532">
                  <c:v>2075</c:v>
                </c:pt>
                <c:pt idx="533">
                  <c:v>1989</c:v>
                </c:pt>
                <c:pt idx="534">
                  <c:v>5282</c:v>
                </c:pt>
                <c:pt idx="535">
                  <c:v>3542</c:v>
                </c:pt>
                <c:pt idx="536">
                  <c:v>1986</c:v>
                </c:pt>
                <c:pt idx="537">
                  <c:v>1832</c:v>
                </c:pt>
                <c:pt idx="538">
                  <c:v>2212</c:v>
                </c:pt>
                <c:pt idx="539">
                  <c:v>4990</c:v>
                </c:pt>
                <c:pt idx="540">
                  <c:v>3450</c:v>
                </c:pt>
                <c:pt idx="541">
                  <c:v>1852</c:v>
                </c:pt>
                <c:pt idx="542">
                  <c:v>2423</c:v>
                </c:pt>
                <c:pt idx="543">
                  <c:v>2125</c:v>
                </c:pt>
                <c:pt idx="544">
                  <c:v>2267</c:v>
                </c:pt>
                <c:pt idx="545">
                  <c:v>3180</c:v>
                </c:pt>
                <c:pt idx="546">
                  <c:v>3274</c:v>
                </c:pt>
                <c:pt idx="547">
                  <c:v>2630</c:v>
                </c:pt>
                <c:pt idx="548">
                  <c:v>1600</c:v>
                </c:pt>
                <c:pt idx="549">
                  <c:v>2950</c:v>
                </c:pt>
                <c:pt idx="550">
                  <c:v>1125</c:v>
                </c:pt>
                <c:pt idx="551">
                  <c:v>1646</c:v>
                </c:pt>
                <c:pt idx="552">
                  <c:v>3855</c:v>
                </c:pt>
                <c:pt idx="553">
                  <c:v>2358</c:v>
                </c:pt>
                <c:pt idx="554">
                  <c:v>2324</c:v>
                </c:pt>
                <c:pt idx="555">
                  <c:v>1980</c:v>
                </c:pt>
                <c:pt idx="556">
                  <c:v>3824</c:v>
                </c:pt>
                <c:pt idx="557">
                  <c:v>1325</c:v>
                </c:pt>
                <c:pt idx="558">
                  <c:v>1160</c:v>
                </c:pt>
                <c:pt idx="559">
                  <c:v>2082</c:v>
                </c:pt>
                <c:pt idx="560">
                  <c:v>2750</c:v>
                </c:pt>
                <c:pt idx="561">
                  <c:v>2668</c:v>
                </c:pt>
                <c:pt idx="562">
                  <c:v>1810</c:v>
                </c:pt>
                <c:pt idx="563">
                  <c:v>2769</c:v>
                </c:pt>
                <c:pt idx="564">
                  <c:v>2805</c:v>
                </c:pt>
                <c:pt idx="565">
                  <c:v>830</c:v>
                </c:pt>
                <c:pt idx="566">
                  <c:v>2600</c:v>
                </c:pt>
                <c:pt idx="567">
                  <c:v>2315</c:v>
                </c:pt>
                <c:pt idx="568">
                  <c:v>3230</c:v>
                </c:pt>
                <c:pt idx="569">
                  <c:v>3107</c:v>
                </c:pt>
                <c:pt idx="570">
                  <c:v>1890</c:v>
                </c:pt>
                <c:pt idx="571">
                  <c:v>2684</c:v>
                </c:pt>
                <c:pt idx="572">
                  <c:v>538</c:v>
                </c:pt>
                <c:pt idx="573">
                  <c:v>3620</c:v>
                </c:pt>
                <c:pt idx="574">
                  <c:v>3865</c:v>
                </c:pt>
                <c:pt idx="575">
                  <c:v>4210</c:v>
                </c:pt>
                <c:pt idx="576">
                  <c:v>4188</c:v>
                </c:pt>
                <c:pt idx="577">
                  <c:v>6320</c:v>
                </c:pt>
                <c:pt idx="578">
                  <c:v>2060</c:v>
                </c:pt>
                <c:pt idx="579">
                  <c:v>1525</c:v>
                </c:pt>
                <c:pt idx="580">
                  <c:v>2532</c:v>
                </c:pt>
                <c:pt idx="581">
                  <c:v>4455</c:v>
                </c:pt>
                <c:pt idx="582">
                  <c:v>4953</c:v>
                </c:pt>
                <c:pt idx="583">
                  <c:v>3550</c:v>
                </c:pt>
                <c:pt idx="584">
                  <c:v>3467</c:v>
                </c:pt>
                <c:pt idx="585">
                  <c:v>1250</c:v>
                </c:pt>
                <c:pt idx="586">
                  <c:v>2350</c:v>
                </c:pt>
                <c:pt idx="587">
                  <c:v>2316</c:v>
                </c:pt>
                <c:pt idx="588">
                  <c:v>2944</c:v>
                </c:pt>
                <c:pt idx="589">
                  <c:v>4709</c:v>
                </c:pt>
                <c:pt idx="590">
                  <c:v>2170</c:v>
                </c:pt>
                <c:pt idx="591">
                  <c:v>5540</c:v>
                </c:pt>
                <c:pt idx="592">
                  <c:v>2590</c:v>
                </c:pt>
                <c:pt idx="593">
                  <c:v>3032</c:v>
                </c:pt>
                <c:pt idx="594">
                  <c:v>4489</c:v>
                </c:pt>
                <c:pt idx="595">
                  <c:v>1970</c:v>
                </c:pt>
                <c:pt idx="596">
                  <c:v>4714</c:v>
                </c:pt>
                <c:pt idx="597">
                  <c:v>2540</c:v>
                </c:pt>
                <c:pt idx="598">
                  <c:v>2905</c:v>
                </c:pt>
                <c:pt idx="599">
                  <c:v>956</c:v>
                </c:pt>
                <c:pt idx="600">
                  <c:v>3521</c:v>
                </c:pt>
                <c:pt idx="601">
                  <c:v>3080</c:v>
                </c:pt>
                <c:pt idx="602">
                  <c:v>1680</c:v>
                </c:pt>
                <c:pt idx="603">
                  <c:v>3115</c:v>
                </c:pt>
                <c:pt idx="604">
                  <c:v>2845</c:v>
                </c:pt>
                <c:pt idx="605">
                  <c:v>4010</c:v>
                </c:pt>
                <c:pt idx="606">
                  <c:v>2185</c:v>
                </c:pt>
                <c:pt idx="607">
                  <c:v>2010</c:v>
                </c:pt>
                <c:pt idx="608">
                  <c:v>3352</c:v>
                </c:pt>
                <c:pt idx="609">
                  <c:v>2926</c:v>
                </c:pt>
                <c:pt idx="610">
                  <c:v>3123</c:v>
                </c:pt>
                <c:pt idx="611">
                  <c:v>2345</c:v>
                </c:pt>
                <c:pt idx="612">
                  <c:v>3205</c:v>
                </c:pt>
                <c:pt idx="613">
                  <c:v>2654</c:v>
                </c:pt>
                <c:pt idx="614">
                  <c:v>1404</c:v>
                </c:pt>
                <c:pt idx="615">
                  <c:v>2250</c:v>
                </c:pt>
                <c:pt idx="616">
                  <c:v>4749</c:v>
                </c:pt>
                <c:pt idx="617">
                  <c:v>3770</c:v>
                </c:pt>
                <c:pt idx="618">
                  <c:v>3020</c:v>
                </c:pt>
                <c:pt idx="619">
                  <c:v>2621</c:v>
                </c:pt>
                <c:pt idx="620">
                  <c:v>3798</c:v>
                </c:pt>
                <c:pt idx="621">
                  <c:v>1894</c:v>
                </c:pt>
                <c:pt idx="622">
                  <c:v>4170</c:v>
                </c:pt>
                <c:pt idx="623">
                  <c:v>4232</c:v>
                </c:pt>
                <c:pt idx="624">
                  <c:v>3455</c:v>
                </c:pt>
                <c:pt idx="625">
                  <c:v>1930</c:v>
                </c:pt>
                <c:pt idx="626">
                  <c:v>2636</c:v>
                </c:pt>
                <c:pt idx="627">
                  <c:v>1280</c:v>
                </c:pt>
                <c:pt idx="628">
                  <c:v>866</c:v>
                </c:pt>
                <c:pt idx="629">
                  <c:v>3382</c:v>
                </c:pt>
                <c:pt idx="630">
                  <c:v>4700</c:v>
                </c:pt>
                <c:pt idx="631">
                  <c:v>4410</c:v>
                </c:pt>
                <c:pt idx="632">
                  <c:v>15176</c:v>
                </c:pt>
                <c:pt idx="633">
                  <c:v>3360</c:v>
                </c:pt>
                <c:pt idx="634">
                  <c:v>3382</c:v>
                </c:pt>
                <c:pt idx="635">
                  <c:v>2950</c:v>
                </c:pt>
                <c:pt idx="636">
                  <c:v>4465</c:v>
                </c:pt>
                <c:pt idx="637">
                  <c:v>3495</c:v>
                </c:pt>
                <c:pt idx="638">
                  <c:v>2582</c:v>
                </c:pt>
                <c:pt idx="639">
                  <c:v>3915</c:v>
                </c:pt>
                <c:pt idx="640">
                  <c:v>7524</c:v>
                </c:pt>
                <c:pt idx="641">
                  <c:v>1971</c:v>
                </c:pt>
                <c:pt idx="642">
                  <c:v>1881</c:v>
                </c:pt>
                <c:pt idx="643">
                  <c:v>2600</c:v>
                </c:pt>
                <c:pt idx="644">
                  <c:v>5120</c:v>
                </c:pt>
                <c:pt idx="645">
                  <c:v>3267</c:v>
                </c:pt>
                <c:pt idx="646">
                  <c:v>3540</c:v>
                </c:pt>
                <c:pt idx="647">
                  <c:v>3235</c:v>
                </c:pt>
                <c:pt idx="648">
                  <c:v>1406</c:v>
                </c:pt>
                <c:pt idx="649">
                  <c:v>1850</c:v>
                </c:pt>
                <c:pt idx="650">
                  <c:v>4523</c:v>
                </c:pt>
                <c:pt idx="651">
                  <c:v>2570</c:v>
                </c:pt>
                <c:pt idx="652">
                  <c:v>3794</c:v>
                </c:pt>
                <c:pt idx="653">
                  <c:v>2673</c:v>
                </c:pt>
                <c:pt idx="654">
                  <c:v>3478</c:v>
                </c:pt>
                <c:pt idx="655">
                  <c:v>2350</c:v>
                </c:pt>
                <c:pt idx="656">
                  <c:v>2582</c:v>
                </c:pt>
                <c:pt idx="657">
                  <c:v>4305</c:v>
                </c:pt>
                <c:pt idx="658">
                  <c:v>2780</c:v>
                </c:pt>
                <c:pt idx="659">
                  <c:v>3749</c:v>
                </c:pt>
                <c:pt idx="660">
                  <c:v>2450</c:v>
                </c:pt>
                <c:pt idx="661">
                  <c:v>3930</c:v>
                </c:pt>
                <c:pt idx="662">
                  <c:v>1460</c:v>
                </c:pt>
                <c:pt idx="663">
                  <c:v>2842</c:v>
                </c:pt>
                <c:pt idx="664">
                  <c:v>4408</c:v>
                </c:pt>
                <c:pt idx="665">
                  <c:v>4231</c:v>
                </c:pt>
                <c:pt idx="666">
                  <c:v>3577</c:v>
                </c:pt>
                <c:pt idx="667">
                  <c:v>2250</c:v>
                </c:pt>
                <c:pt idx="668">
                  <c:v>2955</c:v>
                </c:pt>
                <c:pt idx="669">
                  <c:v>1976</c:v>
                </c:pt>
                <c:pt idx="670">
                  <c:v>2750</c:v>
                </c:pt>
                <c:pt idx="671">
                  <c:v>5703</c:v>
                </c:pt>
                <c:pt idx="672">
                  <c:v>2528</c:v>
                </c:pt>
                <c:pt idx="673">
                  <c:v>5300</c:v>
                </c:pt>
                <c:pt idx="674">
                  <c:v>2657</c:v>
                </c:pt>
                <c:pt idx="675">
                  <c:v>4569</c:v>
                </c:pt>
                <c:pt idx="676">
                  <c:v>3245</c:v>
                </c:pt>
                <c:pt idx="677">
                  <c:v>2055</c:v>
                </c:pt>
                <c:pt idx="678">
                  <c:v>4500</c:v>
                </c:pt>
                <c:pt idx="679">
                  <c:v>5442</c:v>
                </c:pt>
                <c:pt idx="680">
                  <c:v>3593</c:v>
                </c:pt>
                <c:pt idx="681">
                  <c:v>2140</c:v>
                </c:pt>
                <c:pt idx="682">
                  <c:v>840</c:v>
                </c:pt>
                <c:pt idx="683">
                  <c:v>2570</c:v>
                </c:pt>
                <c:pt idx="684">
                  <c:v>1019</c:v>
                </c:pt>
                <c:pt idx="685">
                  <c:v>4300</c:v>
                </c:pt>
                <c:pt idx="686">
                  <c:v>18043</c:v>
                </c:pt>
                <c:pt idx="687">
                  <c:v>1225</c:v>
                </c:pt>
                <c:pt idx="688">
                  <c:v>2412</c:v>
                </c:pt>
                <c:pt idx="689">
                  <c:v>1339</c:v>
                </c:pt>
                <c:pt idx="690">
                  <c:v>392</c:v>
                </c:pt>
                <c:pt idx="691">
                  <c:v>635</c:v>
                </c:pt>
                <c:pt idx="692">
                  <c:v>716</c:v>
                </c:pt>
                <c:pt idx="693">
                  <c:v>2525</c:v>
                </c:pt>
                <c:pt idx="694">
                  <c:v>1837</c:v>
                </c:pt>
                <c:pt idx="695">
                  <c:v>3250</c:v>
                </c:pt>
                <c:pt idx="696">
                  <c:v>3494</c:v>
                </c:pt>
                <c:pt idx="697">
                  <c:v>2404</c:v>
                </c:pt>
                <c:pt idx="698">
                  <c:v>935</c:v>
                </c:pt>
                <c:pt idx="699">
                  <c:v>2828</c:v>
                </c:pt>
                <c:pt idx="700">
                  <c:v>3250</c:v>
                </c:pt>
                <c:pt idx="701">
                  <c:v>4435</c:v>
                </c:pt>
                <c:pt idx="702">
                  <c:v>3132</c:v>
                </c:pt>
                <c:pt idx="703">
                  <c:v>2400</c:v>
                </c:pt>
                <c:pt idx="704">
                  <c:v>1807</c:v>
                </c:pt>
                <c:pt idx="705">
                  <c:v>1600</c:v>
                </c:pt>
                <c:pt idx="706">
                  <c:v>2993</c:v>
                </c:pt>
                <c:pt idx="707">
                  <c:v>1770</c:v>
                </c:pt>
                <c:pt idx="708">
                  <c:v>2120</c:v>
                </c:pt>
                <c:pt idx="709">
                  <c:v>4641</c:v>
                </c:pt>
                <c:pt idx="710">
                  <c:v>3205</c:v>
                </c:pt>
                <c:pt idx="711">
                  <c:v>1428</c:v>
                </c:pt>
                <c:pt idx="712">
                  <c:v>1180</c:v>
                </c:pt>
                <c:pt idx="713">
                  <c:v>2761</c:v>
                </c:pt>
                <c:pt idx="714">
                  <c:v>2088</c:v>
                </c:pt>
                <c:pt idx="715">
                  <c:v>3310</c:v>
                </c:pt>
                <c:pt idx="716">
                  <c:v>1985</c:v>
                </c:pt>
                <c:pt idx="717">
                  <c:v>2215</c:v>
                </c:pt>
                <c:pt idx="718">
                  <c:v>510</c:v>
                </c:pt>
                <c:pt idx="719">
                  <c:v>1025</c:v>
                </c:pt>
                <c:pt idx="720">
                  <c:v>3652</c:v>
                </c:pt>
                <c:pt idx="721">
                  <c:v>2654</c:v>
                </c:pt>
                <c:pt idx="722">
                  <c:v>2975</c:v>
                </c:pt>
                <c:pt idx="723">
                  <c:v>6100</c:v>
                </c:pt>
                <c:pt idx="724">
                  <c:v>3643</c:v>
                </c:pt>
                <c:pt idx="725">
                  <c:v>1850</c:v>
                </c:pt>
                <c:pt idx="726">
                  <c:v>1482</c:v>
                </c:pt>
                <c:pt idx="727">
                  <c:v>2715</c:v>
                </c:pt>
                <c:pt idx="728">
                  <c:v>2275</c:v>
                </c:pt>
                <c:pt idx="729">
                  <c:v>2422</c:v>
                </c:pt>
                <c:pt idx="730">
                  <c:v>2500</c:v>
                </c:pt>
                <c:pt idx="731">
                  <c:v>2083</c:v>
                </c:pt>
                <c:pt idx="732">
                  <c:v>468</c:v>
                </c:pt>
                <c:pt idx="733">
                  <c:v>1380</c:v>
                </c:pt>
                <c:pt idx="734">
                  <c:v>2008</c:v>
                </c:pt>
                <c:pt idx="735">
                  <c:v>2500</c:v>
                </c:pt>
                <c:pt idx="736">
                  <c:v>1403</c:v>
                </c:pt>
                <c:pt idx="737">
                  <c:v>1051</c:v>
                </c:pt>
                <c:pt idx="738">
                  <c:v>1657</c:v>
                </c:pt>
                <c:pt idx="739">
                  <c:v>1916</c:v>
                </c:pt>
                <c:pt idx="740">
                  <c:v>840</c:v>
                </c:pt>
                <c:pt idx="741">
                  <c:v>3934</c:v>
                </c:pt>
                <c:pt idx="742">
                  <c:v>2531</c:v>
                </c:pt>
                <c:pt idx="743">
                  <c:v>1694</c:v>
                </c:pt>
                <c:pt idx="744">
                  <c:v>2473</c:v>
                </c:pt>
                <c:pt idx="745">
                  <c:v>3697</c:v>
                </c:pt>
                <c:pt idx="746">
                  <c:v>1417</c:v>
                </c:pt>
                <c:pt idx="747">
                  <c:v>520</c:v>
                </c:pt>
                <c:pt idx="748">
                  <c:v>3575</c:v>
                </c:pt>
                <c:pt idx="749">
                  <c:v>1962</c:v>
                </c:pt>
                <c:pt idx="750">
                  <c:v>7400</c:v>
                </c:pt>
                <c:pt idx="751">
                  <c:v>4204</c:v>
                </c:pt>
                <c:pt idx="752">
                  <c:v>1930</c:v>
                </c:pt>
                <c:pt idx="753">
                  <c:v>1010</c:v>
                </c:pt>
                <c:pt idx="754">
                  <c:v>1577</c:v>
                </c:pt>
                <c:pt idx="755">
                  <c:v>2200</c:v>
                </c:pt>
                <c:pt idx="756">
                  <c:v>3103</c:v>
                </c:pt>
                <c:pt idx="757">
                  <c:v>1995</c:v>
                </c:pt>
                <c:pt idx="758">
                  <c:v>2172</c:v>
                </c:pt>
                <c:pt idx="759">
                  <c:v>1523</c:v>
                </c:pt>
                <c:pt idx="760">
                  <c:v>2100</c:v>
                </c:pt>
                <c:pt idx="761">
                  <c:v>2562</c:v>
                </c:pt>
                <c:pt idx="762">
                  <c:v>2098</c:v>
                </c:pt>
                <c:pt idx="763">
                  <c:v>1965</c:v>
                </c:pt>
                <c:pt idx="764">
                  <c:v>2401</c:v>
                </c:pt>
                <c:pt idx="765">
                  <c:v>2110</c:v>
                </c:pt>
                <c:pt idx="766">
                  <c:v>1537</c:v>
                </c:pt>
                <c:pt idx="767">
                  <c:v>940</c:v>
                </c:pt>
                <c:pt idx="768">
                  <c:v>1055</c:v>
                </c:pt>
                <c:pt idx="769">
                  <c:v>3000</c:v>
                </c:pt>
                <c:pt idx="770">
                  <c:v>2500</c:v>
                </c:pt>
                <c:pt idx="771">
                  <c:v>2480</c:v>
                </c:pt>
                <c:pt idx="772">
                  <c:v>3717</c:v>
                </c:pt>
                <c:pt idx="773">
                  <c:v>1529</c:v>
                </c:pt>
                <c:pt idx="774">
                  <c:v>1059</c:v>
                </c:pt>
                <c:pt idx="775">
                  <c:v>3258</c:v>
                </c:pt>
                <c:pt idx="776">
                  <c:v>4144</c:v>
                </c:pt>
                <c:pt idx="777">
                  <c:v>2170</c:v>
                </c:pt>
                <c:pt idx="778">
                  <c:v>3413</c:v>
                </c:pt>
                <c:pt idx="779">
                  <c:v>3104</c:v>
                </c:pt>
                <c:pt idx="780">
                  <c:v>4520</c:v>
                </c:pt>
                <c:pt idx="781">
                  <c:v>2420</c:v>
                </c:pt>
                <c:pt idx="782">
                  <c:v>1131</c:v>
                </c:pt>
                <c:pt idx="783">
                  <c:v>2550</c:v>
                </c:pt>
                <c:pt idx="784">
                  <c:v>6480</c:v>
                </c:pt>
                <c:pt idx="785">
                  <c:v>2750</c:v>
                </c:pt>
                <c:pt idx="786">
                  <c:v>3598</c:v>
                </c:pt>
                <c:pt idx="787">
                  <c:v>1814</c:v>
                </c:pt>
                <c:pt idx="788">
                  <c:v>1850</c:v>
                </c:pt>
                <c:pt idx="789">
                  <c:v>1586</c:v>
                </c:pt>
                <c:pt idx="790">
                  <c:v>2800</c:v>
                </c:pt>
                <c:pt idx="791">
                  <c:v>3913</c:v>
                </c:pt>
                <c:pt idx="792">
                  <c:v>4232</c:v>
                </c:pt>
                <c:pt idx="793">
                  <c:v>3990</c:v>
                </c:pt>
                <c:pt idx="794">
                  <c:v>4238</c:v>
                </c:pt>
                <c:pt idx="795">
                  <c:v>2300</c:v>
                </c:pt>
                <c:pt idx="796">
                  <c:v>1028</c:v>
                </c:pt>
                <c:pt idx="797">
                  <c:v>10445</c:v>
                </c:pt>
                <c:pt idx="798">
                  <c:v>2483</c:v>
                </c:pt>
                <c:pt idx="799">
                  <c:v>4594</c:v>
                </c:pt>
                <c:pt idx="800">
                  <c:v>4236</c:v>
                </c:pt>
                <c:pt idx="801">
                  <c:v>3200</c:v>
                </c:pt>
                <c:pt idx="802">
                  <c:v>951</c:v>
                </c:pt>
                <c:pt idx="803">
                  <c:v>1317</c:v>
                </c:pt>
                <c:pt idx="804">
                  <c:v>1070</c:v>
                </c:pt>
                <c:pt idx="805">
                  <c:v>3205</c:v>
                </c:pt>
                <c:pt idx="806">
                  <c:v>2970</c:v>
                </c:pt>
                <c:pt idx="807">
                  <c:v>3930</c:v>
                </c:pt>
                <c:pt idx="808">
                  <c:v>3550</c:v>
                </c:pt>
                <c:pt idx="809">
                  <c:v>2315</c:v>
                </c:pt>
                <c:pt idx="810">
                  <c:v>3659</c:v>
                </c:pt>
                <c:pt idx="811">
                  <c:v>2443</c:v>
                </c:pt>
                <c:pt idx="812">
                  <c:v>3140</c:v>
                </c:pt>
                <c:pt idx="813">
                  <c:v>2930</c:v>
                </c:pt>
                <c:pt idx="814">
                  <c:v>3647</c:v>
                </c:pt>
                <c:pt idx="815">
                  <c:v>4526</c:v>
                </c:pt>
                <c:pt idx="816">
                  <c:v>2074</c:v>
                </c:pt>
                <c:pt idx="817">
                  <c:v>2440</c:v>
                </c:pt>
                <c:pt idx="818">
                  <c:v>4412</c:v>
                </c:pt>
                <c:pt idx="819">
                  <c:v>2238</c:v>
                </c:pt>
                <c:pt idx="820">
                  <c:v>4526</c:v>
                </c:pt>
                <c:pt idx="821">
                  <c:v>6099</c:v>
                </c:pt>
                <c:pt idx="822">
                  <c:v>2097</c:v>
                </c:pt>
                <c:pt idx="823">
                  <c:v>2390</c:v>
                </c:pt>
                <c:pt idx="824">
                  <c:v>1918</c:v>
                </c:pt>
                <c:pt idx="825">
                  <c:v>4628</c:v>
                </c:pt>
                <c:pt idx="826">
                  <c:v>3735</c:v>
                </c:pt>
                <c:pt idx="827">
                  <c:v>2877</c:v>
                </c:pt>
                <c:pt idx="828">
                  <c:v>4520</c:v>
                </c:pt>
                <c:pt idx="829">
                  <c:v>2847</c:v>
                </c:pt>
                <c:pt idx="830">
                  <c:v>3569</c:v>
                </c:pt>
                <c:pt idx="831">
                  <c:v>1281</c:v>
                </c:pt>
                <c:pt idx="832">
                  <c:v>3070</c:v>
                </c:pt>
                <c:pt idx="833">
                  <c:v>5000</c:v>
                </c:pt>
                <c:pt idx="834">
                  <c:v>1801</c:v>
                </c:pt>
                <c:pt idx="835">
                  <c:v>2500</c:v>
                </c:pt>
                <c:pt idx="836">
                  <c:v>3009</c:v>
                </c:pt>
                <c:pt idx="837">
                  <c:v>2035</c:v>
                </c:pt>
                <c:pt idx="838">
                  <c:v>1270</c:v>
                </c:pt>
                <c:pt idx="839">
                  <c:v>2717</c:v>
                </c:pt>
                <c:pt idx="840">
                  <c:v>2650</c:v>
                </c:pt>
                <c:pt idx="841">
                  <c:v>3343</c:v>
                </c:pt>
                <c:pt idx="842">
                  <c:v>2415</c:v>
                </c:pt>
                <c:pt idx="843">
                  <c:v>3240</c:v>
                </c:pt>
                <c:pt idx="844">
                  <c:v>1417</c:v>
                </c:pt>
                <c:pt idx="845">
                  <c:v>2750</c:v>
                </c:pt>
                <c:pt idx="846">
                  <c:v>2522</c:v>
                </c:pt>
                <c:pt idx="847">
                  <c:v>2800</c:v>
                </c:pt>
                <c:pt idx="848">
                  <c:v>2850</c:v>
                </c:pt>
                <c:pt idx="849">
                  <c:v>3151</c:v>
                </c:pt>
                <c:pt idx="850">
                  <c:v>2850</c:v>
                </c:pt>
                <c:pt idx="851">
                  <c:v>2441</c:v>
                </c:pt>
                <c:pt idx="852">
                  <c:v>2675</c:v>
                </c:pt>
                <c:pt idx="853">
                  <c:v>4028</c:v>
                </c:pt>
                <c:pt idx="854">
                  <c:v>3032</c:v>
                </c:pt>
                <c:pt idx="855">
                  <c:v>5961</c:v>
                </c:pt>
                <c:pt idx="856">
                  <c:v>2234</c:v>
                </c:pt>
                <c:pt idx="857">
                  <c:v>3734</c:v>
                </c:pt>
                <c:pt idx="858">
                  <c:v>3020</c:v>
                </c:pt>
                <c:pt idx="859">
                  <c:v>1360</c:v>
                </c:pt>
                <c:pt idx="860">
                  <c:v>3598</c:v>
                </c:pt>
                <c:pt idx="861">
                  <c:v>2508</c:v>
                </c:pt>
                <c:pt idx="862">
                  <c:v>2480</c:v>
                </c:pt>
                <c:pt idx="863">
                  <c:v>3860</c:v>
                </c:pt>
                <c:pt idx="864">
                  <c:v>2520</c:v>
                </c:pt>
                <c:pt idx="865">
                  <c:v>1450</c:v>
                </c:pt>
                <c:pt idx="866">
                  <c:v>2082</c:v>
                </c:pt>
                <c:pt idx="867">
                  <c:v>3275</c:v>
                </c:pt>
                <c:pt idx="868">
                  <c:v>2590</c:v>
                </c:pt>
                <c:pt idx="869">
                  <c:v>5703</c:v>
                </c:pt>
                <c:pt idx="870">
                  <c:v>3578</c:v>
                </c:pt>
                <c:pt idx="871">
                  <c:v>3767</c:v>
                </c:pt>
                <c:pt idx="872">
                  <c:v>1025</c:v>
                </c:pt>
                <c:pt idx="873">
                  <c:v>1427</c:v>
                </c:pt>
                <c:pt idx="874">
                  <c:v>1898</c:v>
                </c:pt>
                <c:pt idx="875">
                  <c:v>3256</c:v>
                </c:pt>
                <c:pt idx="876">
                  <c:v>1062</c:v>
                </c:pt>
                <c:pt idx="877">
                  <c:v>1825</c:v>
                </c:pt>
                <c:pt idx="878">
                  <c:v>1742</c:v>
                </c:pt>
                <c:pt idx="879">
                  <c:v>706</c:v>
                </c:pt>
                <c:pt idx="880">
                  <c:v>3872</c:v>
                </c:pt>
                <c:pt idx="881">
                  <c:v>3309</c:v>
                </c:pt>
                <c:pt idx="882">
                  <c:v>2183</c:v>
                </c:pt>
                <c:pt idx="883">
                  <c:v>3150</c:v>
                </c:pt>
                <c:pt idx="884">
                  <c:v>2689</c:v>
                </c:pt>
                <c:pt idx="885">
                  <c:v>3621</c:v>
                </c:pt>
                <c:pt idx="886">
                  <c:v>1494</c:v>
                </c:pt>
                <c:pt idx="887">
                  <c:v>1220</c:v>
                </c:pt>
                <c:pt idx="888">
                  <c:v>2850</c:v>
                </c:pt>
                <c:pt idx="889">
                  <c:v>2273</c:v>
                </c:pt>
                <c:pt idx="890">
                  <c:v>2250</c:v>
                </c:pt>
                <c:pt idx="891">
                  <c:v>5040</c:v>
                </c:pt>
                <c:pt idx="892">
                  <c:v>2557</c:v>
                </c:pt>
                <c:pt idx="893">
                  <c:v>1385</c:v>
                </c:pt>
                <c:pt idx="894">
                  <c:v>782</c:v>
                </c:pt>
                <c:pt idx="895">
                  <c:v>3390</c:v>
                </c:pt>
                <c:pt idx="896">
                  <c:v>3047</c:v>
                </c:pt>
                <c:pt idx="897">
                  <c:v>2578</c:v>
                </c:pt>
                <c:pt idx="898">
                  <c:v>3110</c:v>
                </c:pt>
                <c:pt idx="899">
                  <c:v>2047</c:v>
                </c:pt>
                <c:pt idx="900">
                  <c:v>3480</c:v>
                </c:pt>
                <c:pt idx="901">
                  <c:v>2835</c:v>
                </c:pt>
                <c:pt idx="902">
                  <c:v>2515</c:v>
                </c:pt>
                <c:pt idx="903">
                  <c:v>2220</c:v>
                </c:pt>
                <c:pt idx="904">
                  <c:v>3910</c:v>
                </c:pt>
                <c:pt idx="905">
                  <c:v>3697</c:v>
                </c:pt>
                <c:pt idx="906">
                  <c:v>2764</c:v>
                </c:pt>
                <c:pt idx="907">
                  <c:v>1355</c:v>
                </c:pt>
                <c:pt idx="908">
                  <c:v>2140</c:v>
                </c:pt>
                <c:pt idx="909">
                  <c:v>2386</c:v>
                </c:pt>
                <c:pt idx="910">
                  <c:v>2750</c:v>
                </c:pt>
                <c:pt idx="911">
                  <c:v>2435</c:v>
                </c:pt>
                <c:pt idx="912">
                  <c:v>1790</c:v>
                </c:pt>
                <c:pt idx="913">
                  <c:v>3350</c:v>
                </c:pt>
                <c:pt idx="914">
                  <c:v>990</c:v>
                </c:pt>
                <c:pt idx="915">
                  <c:v>820</c:v>
                </c:pt>
                <c:pt idx="916">
                  <c:v>3706</c:v>
                </c:pt>
                <c:pt idx="917">
                  <c:v>3091</c:v>
                </c:pt>
                <c:pt idx="918">
                  <c:v>3730</c:v>
                </c:pt>
                <c:pt idx="919">
                  <c:v>3598</c:v>
                </c:pt>
                <c:pt idx="920">
                  <c:v>5650</c:v>
                </c:pt>
                <c:pt idx="921">
                  <c:v>1630</c:v>
                </c:pt>
                <c:pt idx="922">
                  <c:v>1225</c:v>
                </c:pt>
                <c:pt idx="923">
                  <c:v>2360</c:v>
                </c:pt>
                <c:pt idx="924">
                  <c:v>3006</c:v>
                </c:pt>
                <c:pt idx="925">
                  <c:v>2500</c:v>
                </c:pt>
                <c:pt idx="926">
                  <c:v>2531</c:v>
                </c:pt>
                <c:pt idx="927">
                  <c:v>3865</c:v>
                </c:pt>
                <c:pt idx="928">
                  <c:v>1670</c:v>
                </c:pt>
                <c:pt idx="929">
                  <c:v>509</c:v>
                </c:pt>
                <c:pt idx="930">
                  <c:v>2301</c:v>
                </c:pt>
                <c:pt idx="931">
                  <c:v>3071</c:v>
                </c:pt>
                <c:pt idx="932">
                  <c:v>3177</c:v>
                </c:pt>
                <c:pt idx="933">
                  <c:v>2120</c:v>
                </c:pt>
                <c:pt idx="934">
                  <c:v>2712</c:v>
                </c:pt>
                <c:pt idx="935">
                  <c:v>3678</c:v>
                </c:pt>
                <c:pt idx="936">
                  <c:v>2055</c:v>
                </c:pt>
                <c:pt idx="937">
                  <c:v>3401</c:v>
                </c:pt>
                <c:pt idx="938">
                  <c:v>2220</c:v>
                </c:pt>
                <c:pt idx="939">
                  <c:v>4520</c:v>
                </c:pt>
                <c:pt idx="940">
                  <c:v>5200</c:v>
                </c:pt>
                <c:pt idx="941">
                  <c:v>1757</c:v>
                </c:pt>
                <c:pt idx="942">
                  <c:v>1615</c:v>
                </c:pt>
                <c:pt idx="943">
                  <c:v>1850</c:v>
                </c:pt>
                <c:pt idx="944">
                  <c:v>2838</c:v>
                </c:pt>
                <c:pt idx="945">
                  <c:v>7858</c:v>
                </c:pt>
                <c:pt idx="946">
                  <c:v>3307</c:v>
                </c:pt>
                <c:pt idx="947">
                  <c:v>4070</c:v>
                </c:pt>
                <c:pt idx="948">
                  <c:v>3730</c:v>
                </c:pt>
                <c:pt idx="949">
                  <c:v>1747</c:v>
                </c:pt>
                <c:pt idx="950">
                  <c:v>3254</c:v>
                </c:pt>
                <c:pt idx="951">
                  <c:v>8358</c:v>
                </c:pt>
                <c:pt idx="952">
                  <c:v>2300</c:v>
                </c:pt>
                <c:pt idx="953">
                  <c:v>2706</c:v>
                </c:pt>
                <c:pt idx="954">
                  <c:v>2331</c:v>
                </c:pt>
                <c:pt idx="955">
                  <c:v>2691</c:v>
                </c:pt>
                <c:pt idx="956">
                  <c:v>2057</c:v>
                </c:pt>
                <c:pt idx="957">
                  <c:v>1190</c:v>
                </c:pt>
                <c:pt idx="958">
                  <c:v>2027</c:v>
                </c:pt>
                <c:pt idx="959">
                  <c:v>3144</c:v>
                </c:pt>
                <c:pt idx="960">
                  <c:v>2950</c:v>
                </c:pt>
                <c:pt idx="961">
                  <c:v>2427</c:v>
                </c:pt>
                <c:pt idx="962">
                  <c:v>3000</c:v>
                </c:pt>
                <c:pt idx="963">
                  <c:v>3740</c:v>
                </c:pt>
                <c:pt idx="964">
                  <c:v>1205</c:v>
                </c:pt>
                <c:pt idx="965">
                  <c:v>3760</c:v>
                </c:pt>
                <c:pt idx="966">
                  <c:v>4109</c:v>
                </c:pt>
                <c:pt idx="967">
                  <c:v>4168</c:v>
                </c:pt>
                <c:pt idx="968">
                  <c:v>2378</c:v>
                </c:pt>
                <c:pt idx="969">
                  <c:v>1936</c:v>
                </c:pt>
                <c:pt idx="970">
                  <c:v>2750</c:v>
                </c:pt>
                <c:pt idx="971">
                  <c:v>1160</c:v>
                </c:pt>
                <c:pt idx="972">
                  <c:v>5810</c:v>
                </c:pt>
                <c:pt idx="973">
                  <c:v>1602</c:v>
                </c:pt>
                <c:pt idx="974">
                  <c:v>5185</c:v>
                </c:pt>
                <c:pt idx="975">
                  <c:v>2750</c:v>
                </c:pt>
                <c:pt idx="976">
                  <c:v>3615</c:v>
                </c:pt>
                <c:pt idx="977">
                  <c:v>2615</c:v>
                </c:pt>
                <c:pt idx="978">
                  <c:v>1921</c:v>
                </c:pt>
                <c:pt idx="979">
                  <c:v>3749</c:v>
                </c:pt>
                <c:pt idx="980">
                  <c:v>4254</c:v>
                </c:pt>
                <c:pt idx="981">
                  <c:v>4063</c:v>
                </c:pt>
                <c:pt idx="982">
                  <c:v>3225</c:v>
                </c:pt>
                <c:pt idx="983">
                  <c:v>4480</c:v>
                </c:pt>
                <c:pt idx="984">
                  <c:v>2040</c:v>
                </c:pt>
                <c:pt idx="985">
                  <c:v>1255</c:v>
                </c:pt>
                <c:pt idx="986">
                  <c:v>2112</c:v>
                </c:pt>
                <c:pt idx="987">
                  <c:v>2490</c:v>
                </c:pt>
                <c:pt idx="988">
                  <c:v>4592</c:v>
                </c:pt>
                <c:pt idx="989">
                  <c:v>2725</c:v>
                </c:pt>
                <c:pt idx="990">
                  <c:v>2780</c:v>
                </c:pt>
                <c:pt idx="991">
                  <c:v>2985</c:v>
                </c:pt>
                <c:pt idx="992">
                  <c:v>2000</c:v>
                </c:pt>
                <c:pt idx="993">
                  <c:v>4480</c:v>
                </c:pt>
                <c:pt idx="994">
                  <c:v>3663</c:v>
                </c:pt>
                <c:pt idx="995">
                  <c:v>2120</c:v>
                </c:pt>
                <c:pt idx="996">
                  <c:v>2147</c:v>
                </c:pt>
                <c:pt idx="997">
                  <c:v>2835</c:v>
                </c:pt>
                <c:pt idx="998">
                  <c:v>1490</c:v>
                </c:pt>
                <c:pt idx="999">
                  <c:v>2250</c:v>
                </c:pt>
                <c:pt idx="1000">
                  <c:v>2815</c:v>
                </c:pt>
                <c:pt idx="1001">
                  <c:v>2732</c:v>
                </c:pt>
                <c:pt idx="1002">
                  <c:v>3040</c:v>
                </c:pt>
                <c:pt idx="1003">
                  <c:v>3115</c:v>
                </c:pt>
                <c:pt idx="1004">
                  <c:v>3739</c:v>
                </c:pt>
                <c:pt idx="1005">
                  <c:v>2029</c:v>
                </c:pt>
                <c:pt idx="1006">
                  <c:v>1615</c:v>
                </c:pt>
                <c:pt idx="1007">
                  <c:v>3115</c:v>
                </c:pt>
                <c:pt idx="1008">
                  <c:v>2750</c:v>
                </c:pt>
                <c:pt idx="1009">
                  <c:v>3962</c:v>
                </c:pt>
                <c:pt idx="1010">
                  <c:v>1540</c:v>
                </c:pt>
                <c:pt idx="1011">
                  <c:v>4114</c:v>
                </c:pt>
                <c:pt idx="1012">
                  <c:v>2015</c:v>
                </c:pt>
                <c:pt idx="1013">
                  <c:v>2006</c:v>
                </c:pt>
                <c:pt idx="1014">
                  <c:v>2588</c:v>
                </c:pt>
                <c:pt idx="1015">
                  <c:v>2878</c:v>
                </c:pt>
                <c:pt idx="1016">
                  <c:v>3474</c:v>
                </c:pt>
                <c:pt idx="1017">
                  <c:v>2071</c:v>
                </c:pt>
                <c:pt idx="1018">
                  <c:v>3444</c:v>
                </c:pt>
                <c:pt idx="1019">
                  <c:v>1535</c:v>
                </c:pt>
                <c:pt idx="1020">
                  <c:v>1841</c:v>
                </c:pt>
                <c:pt idx="1021">
                  <c:v>2877</c:v>
                </c:pt>
                <c:pt idx="1022">
                  <c:v>3145</c:v>
                </c:pt>
                <c:pt idx="1023">
                  <c:v>4400</c:v>
                </c:pt>
                <c:pt idx="1024">
                  <c:v>3964</c:v>
                </c:pt>
                <c:pt idx="1025">
                  <c:v>2365</c:v>
                </c:pt>
                <c:pt idx="1026">
                  <c:v>1917</c:v>
                </c:pt>
                <c:pt idx="1027">
                  <c:v>2325</c:v>
                </c:pt>
                <c:pt idx="1028">
                  <c:v>6227</c:v>
                </c:pt>
                <c:pt idx="1029">
                  <c:v>3146</c:v>
                </c:pt>
                <c:pt idx="1030">
                  <c:v>5235</c:v>
                </c:pt>
                <c:pt idx="1031">
                  <c:v>2642</c:v>
                </c:pt>
                <c:pt idx="1032">
                  <c:v>3501</c:v>
                </c:pt>
                <c:pt idx="1033">
                  <c:v>1930</c:v>
                </c:pt>
                <c:pt idx="1034">
                  <c:v>1991</c:v>
                </c:pt>
                <c:pt idx="1035">
                  <c:v>5236</c:v>
                </c:pt>
                <c:pt idx="1036">
                  <c:v>3396</c:v>
                </c:pt>
                <c:pt idx="1037">
                  <c:v>3620</c:v>
                </c:pt>
                <c:pt idx="1038">
                  <c:v>4470</c:v>
                </c:pt>
                <c:pt idx="1039">
                  <c:v>4012</c:v>
                </c:pt>
                <c:pt idx="1040">
                  <c:v>3256</c:v>
                </c:pt>
                <c:pt idx="1041">
                  <c:v>1578</c:v>
                </c:pt>
                <c:pt idx="1042">
                  <c:v>2696</c:v>
                </c:pt>
                <c:pt idx="1043">
                  <c:v>4540</c:v>
                </c:pt>
                <c:pt idx="1044">
                  <c:v>3387</c:v>
                </c:pt>
                <c:pt idx="1045">
                  <c:v>2450</c:v>
                </c:pt>
                <c:pt idx="1046">
                  <c:v>2097</c:v>
                </c:pt>
                <c:pt idx="1047">
                  <c:v>915</c:v>
                </c:pt>
                <c:pt idx="1048">
                  <c:v>1200</c:v>
                </c:pt>
                <c:pt idx="1049">
                  <c:v>2635</c:v>
                </c:pt>
                <c:pt idx="1050">
                  <c:v>2650</c:v>
                </c:pt>
                <c:pt idx="1051">
                  <c:v>1521</c:v>
                </c:pt>
                <c:pt idx="1052">
                  <c:v>2025</c:v>
                </c:pt>
                <c:pt idx="1053">
                  <c:v>2790</c:v>
                </c:pt>
                <c:pt idx="1054">
                  <c:v>615</c:v>
                </c:pt>
                <c:pt idx="1055">
                  <c:v>1000</c:v>
                </c:pt>
                <c:pt idx="1056">
                  <c:v>1670</c:v>
                </c:pt>
                <c:pt idx="1057">
                  <c:v>1635</c:v>
                </c:pt>
                <c:pt idx="1058">
                  <c:v>3660</c:v>
                </c:pt>
                <c:pt idx="1059">
                  <c:v>2362</c:v>
                </c:pt>
                <c:pt idx="1060">
                  <c:v>1450</c:v>
                </c:pt>
                <c:pt idx="1061">
                  <c:v>1194</c:v>
                </c:pt>
                <c:pt idx="1062">
                  <c:v>2198</c:v>
                </c:pt>
                <c:pt idx="1063">
                  <c:v>3160</c:v>
                </c:pt>
                <c:pt idx="1064">
                  <c:v>2150</c:v>
                </c:pt>
                <c:pt idx="1065">
                  <c:v>2800</c:v>
                </c:pt>
                <c:pt idx="1066">
                  <c:v>4000</c:v>
                </c:pt>
                <c:pt idx="1067">
                  <c:v>4000</c:v>
                </c:pt>
                <c:pt idx="1068">
                  <c:v>1454</c:v>
                </c:pt>
                <c:pt idx="1069">
                  <c:v>641</c:v>
                </c:pt>
                <c:pt idx="1070">
                  <c:v>2818</c:v>
                </c:pt>
                <c:pt idx="1071">
                  <c:v>4707</c:v>
                </c:pt>
                <c:pt idx="1072">
                  <c:v>2020</c:v>
                </c:pt>
                <c:pt idx="1073">
                  <c:v>4360</c:v>
                </c:pt>
                <c:pt idx="1074">
                  <c:v>3113</c:v>
                </c:pt>
                <c:pt idx="1075">
                  <c:v>1538</c:v>
                </c:pt>
                <c:pt idx="1076">
                  <c:v>1026</c:v>
                </c:pt>
                <c:pt idx="1077">
                  <c:v>4017</c:v>
                </c:pt>
                <c:pt idx="1078">
                  <c:v>2675</c:v>
                </c:pt>
                <c:pt idx="1079">
                  <c:v>2348</c:v>
                </c:pt>
                <c:pt idx="1080">
                  <c:v>3200</c:v>
                </c:pt>
                <c:pt idx="1081">
                  <c:v>2357</c:v>
                </c:pt>
                <c:pt idx="1082">
                  <c:v>546</c:v>
                </c:pt>
                <c:pt idx="1083">
                  <c:v>849</c:v>
                </c:pt>
                <c:pt idx="1084">
                  <c:v>2270</c:v>
                </c:pt>
                <c:pt idx="1085">
                  <c:v>2175</c:v>
                </c:pt>
                <c:pt idx="1086">
                  <c:v>3638</c:v>
                </c:pt>
                <c:pt idx="1087">
                  <c:v>2885</c:v>
                </c:pt>
                <c:pt idx="1088">
                  <c:v>3027</c:v>
                </c:pt>
                <c:pt idx="1089">
                  <c:v>1930</c:v>
                </c:pt>
                <c:pt idx="1090">
                  <c:v>600</c:v>
                </c:pt>
                <c:pt idx="1091">
                  <c:v>3445</c:v>
                </c:pt>
                <c:pt idx="1092">
                  <c:v>2800</c:v>
                </c:pt>
                <c:pt idx="1093">
                  <c:v>4283</c:v>
                </c:pt>
                <c:pt idx="1094">
                  <c:v>6221</c:v>
                </c:pt>
                <c:pt idx="1095">
                  <c:v>2790</c:v>
                </c:pt>
                <c:pt idx="1096">
                  <c:v>1652</c:v>
                </c:pt>
                <c:pt idx="1097">
                  <c:v>2197</c:v>
                </c:pt>
                <c:pt idx="1098">
                  <c:v>1971</c:v>
                </c:pt>
                <c:pt idx="1099">
                  <c:v>1786</c:v>
                </c:pt>
                <c:pt idx="1100">
                  <c:v>4495</c:v>
                </c:pt>
                <c:pt idx="1101">
                  <c:v>2877</c:v>
                </c:pt>
                <c:pt idx="1102">
                  <c:v>2830</c:v>
                </c:pt>
                <c:pt idx="1103">
                  <c:v>2670</c:v>
                </c:pt>
                <c:pt idx="1104">
                  <c:v>1290</c:v>
                </c:pt>
                <c:pt idx="1105">
                  <c:v>4569</c:v>
                </c:pt>
                <c:pt idx="1106">
                  <c:v>4003</c:v>
                </c:pt>
                <c:pt idx="1107">
                  <c:v>7230</c:v>
                </c:pt>
                <c:pt idx="1108">
                  <c:v>2110</c:v>
                </c:pt>
                <c:pt idx="1109">
                  <c:v>2288</c:v>
                </c:pt>
                <c:pt idx="1110">
                  <c:v>1168</c:v>
                </c:pt>
                <c:pt idx="1111">
                  <c:v>1615</c:v>
                </c:pt>
                <c:pt idx="1112">
                  <c:v>2355</c:v>
                </c:pt>
                <c:pt idx="1113">
                  <c:v>2925</c:v>
                </c:pt>
                <c:pt idx="1114">
                  <c:v>3111</c:v>
                </c:pt>
                <c:pt idx="1115">
                  <c:v>4456</c:v>
                </c:pt>
                <c:pt idx="1116">
                  <c:v>1748</c:v>
                </c:pt>
                <c:pt idx="1117">
                  <c:v>1050</c:v>
                </c:pt>
                <c:pt idx="1118">
                  <c:v>1250</c:v>
                </c:pt>
                <c:pt idx="1119">
                  <c:v>3479</c:v>
                </c:pt>
                <c:pt idx="1120">
                  <c:v>3000</c:v>
                </c:pt>
                <c:pt idx="1121">
                  <c:v>3073</c:v>
                </c:pt>
                <c:pt idx="1122">
                  <c:v>3145</c:v>
                </c:pt>
                <c:pt idx="1123">
                  <c:v>3340</c:v>
                </c:pt>
                <c:pt idx="1124">
                  <c:v>2356</c:v>
                </c:pt>
                <c:pt idx="1125">
                  <c:v>1028</c:v>
                </c:pt>
                <c:pt idx="1126">
                  <c:v>1979</c:v>
                </c:pt>
                <c:pt idx="1127">
                  <c:v>1950</c:v>
                </c:pt>
                <c:pt idx="1128">
                  <c:v>1909</c:v>
                </c:pt>
                <c:pt idx="1129">
                  <c:v>3272</c:v>
                </c:pt>
                <c:pt idx="1130">
                  <c:v>4920</c:v>
                </c:pt>
                <c:pt idx="1131">
                  <c:v>2115</c:v>
                </c:pt>
                <c:pt idx="1132">
                  <c:v>1050</c:v>
                </c:pt>
                <c:pt idx="1133">
                  <c:v>2670</c:v>
                </c:pt>
                <c:pt idx="1134">
                  <c:v>4425</c:v>
                </c:pt>
                <c:pt idx="1135">
                  <c:v>2576</c:v>
                </c:pt>
                <c:pt idx="1136">
                  <c:v>3336</c:v>
                </c:pt>
                <c:pt idx="1137">
                  <c:v>3180</c:v>
                </c:pt>
                <c:pt idx="1138">
                  <c:v>1570</c:v>
                </c:pt>
                <c:pt idx="1139">
                  <c:v>2281</c:v>
                </c:pt>
                <c:pt idx="1140">
                  <c:v>2115</c:v>
                </c:pt>
                <c:pt idx="1141">
                  <c:v>3009</c:v>
                </c:pt>
                <c:pt idx="1142">
                  <c:v>3526</c:v>
                </c:pt>
                <c:pt idx="1143">
                  <c:v>3140</c:v>
                </c:pt>
                <c:pt idx="1144">
                  <c:v>3339</c:v>
                </c:pt>
                <c:pt idx="1145">
                  <c:v>1760</c:v>
                </c:pt>
                <c:pt idx="1146">
                  <c:v>1296</c:v>
                </c:pt>
                <c:pt idx="1147">
                  <c:v>1970</c:v>
                </c:pt>
                <c:pt idx="1148">
                  <c:v>3630</c:v>
                </c:pt>
                <c:pt idx="1149">
                  <c:v>3041</c:v>
                </c:pt>
                <c:pt idx="1150">
                  <c:v>2054</c:v>
                </c:pt>
                <c:pt idx="1151">
                  <c:v>3729</c:v>
                </c:pt>
                <c:pt idx="1152">
                  <c:v>1690</c:v>
                </c:pt>
                <c:pt idx="1153">
                  <c:v>1230</c:v>
                </c:pt>
                <c:pt idx="1154">
                  <c:v>1586</c:v>
                </c:pt>
                <c:pt idx="1155">
                  <c:v>2960</c:v>
                </c:pt>
                <c:pt idx="1156">
                  <c:v>2909</c:v>
                </c:pt>
                <c:pt idx="1157">
                  <c:v>4088</c:v>
                </c:pt>
                <c:pt idx="1158">
                  <c:v>2640</c:v>
                </c:pt>
                <c:pt idx="1159">
                  <c:v>2725</c:v>
                </c:pt>
                <c:pt idx="1160">
                  <c:v>3010</c:v>
                </c:pt>
                <c:pt idx="1161">
                  <c:v>5065</c:v>
                </c:pt>
                <c:pt idx="1162">
                  <c:v>2792</c:v>
                </c:pt>
                <c:pt idx="1163">
                  <c:v>3460</c:v>
                </c:pt>
                <c:pt idx="1164">
                  <c:v>3294</c:v>
                </c:pt>
                <c:pt idx="1165">
                  <c:v>4652</c:v>
                </c:pt>
                <c:pt idx="1166">
                  <c:v>1335</c:v>
                </c:pt>
                <c:pt idx="1167">
                  <c:v>1590</c:v>
                </c:pt>
                <c:pt idx="1168">
                  <c:v>4815</c:v>
                </c:pt>
                <c:pt idx="1169">
                  <c:v>4113</c:v>
                </c:pt>
                <c:pt idx="1170">
                  <c:v>4600</c:v>
                </c:pt>
                <c:pt idx="1171">
                  <c:v>4434</c:v>
                </c:pt>
                <c:pt idx="1172">
                  <c:v>2720</c:v>
                </c:pt>
                <c:pt idx="1173">
                  <c:v>1940</c:v>
                </c:pt>
                <c:pt idx="1174">
                  <c:v>1071</c:v>
                </c:pt>
                <c:pt idx="1175">
                  <c:v>3845</c:v>
                </c:pt>
                <c:pt idx="1176">
                  <c:v>2621</c:v>
                </c:pt>
                <c:pt idx="1177">
                  <c:v>3659</c:v>
                </c:pt>
                <c:pt idx="1178">
                  <c:v>4740</c:v>
                </c:pt>
                <c:pt idx="1179">
                  <c:v>3503</c:v>
                </c:pt>
                <c:pt idx="1180">
                  <c:v>1666</c:v>
                </c:pt>
                <c:pt idx="1181">
                  <c:v>2030</c:v>
                </c:pt>
                <c:pt idx="1182">
                  <c:v>1740</c:v>
                </c:pt>
                <c:pt idx="1183">
                  <c:v>1480</c:v>
                </c:pt>
                <c:pt idx="1184">
                  <c:v>3667</c:v>
                </c:pt>
                <c:pt idx="1185">
                  <c:v>2800</c:v>
                </c:pt>
                <c:pt idx="1186">
                  <c:v>2556</c:v>
                </c:pt>
                <c:pt idx="1187">
                  <c:v>1420</c:v>
                </c:pt>
                <c:pt idx="1188">
                  <c:v>540</c:v>
                </c:pt>
                <c:pt idx="1189">
                  <c:v>2811</c:v>
                </c:pt>
                <c:pt idx="1190">
                  <c:v>1385</c:v>
                </c:pt>
                <c:pt idx="1191">
                  <c:v>3482</c:v>
                </c:pt>
                <c:pt idx="1192">
                  <c:v>4410</c:v>
                </c:pt>
                <c:pt idx="1193">
                  <c:v>5060</c:v>
                </c:pt>
                <c:pt idx="1194">
                  <c:v>2145</c:v>
                </c:pt>
                <c:pt idx="1195">
                  <c:v>1700</c:v>
                </c:pt>
                <c:pt idx="1196">
                  <c:v>2380</c:v>
                </c:pt>
                <c:pt idx="1197">
                  <c:v>3030</c:v>
                </c:pt>
                <c:pt idx="1198">
                  <c:v>4430</c:v>
                </c:pt>
                <c:pt idx="1199">
                  <c:v>3687</c:v>
                </c:pt>
                <c:pt idx="1200">
                  <c:v>4120</c:v>
                </c:pt>
                <c:pt idx="1201">
                  <c:v>1937</c:v>
                </c:pt>
                <c:pt idx="1202">
                  <c:v>772</c:v>
                </c:pt>
                <c:pt idx="1203">
                  <c:v>5640</c:v>
                </c:pt>
                <c:pt idx="1204">
                  <c:v>0</c:v>
                </c:pt>
                <c:pt idx="1205">
                  <c:v>3235</c:v>
                </c:pt>
                <c:pt idx="1206">
                  <c:v>2260</c:v>
                </c:pt>
                <c:pt idx="1207">
                  <c:v>3765</c:v>
                </c:pt>
                <c:pt idx="1208">
                  <c:v>2080</c:v>
                </c:pt>
                <c:pt idx="1209">
                  <c:v>1645</c:v>
                </c:pt>
                <c:pt idx="1210">
                  <c:v>2750</c:v>
                </c:pt>
                <c:pt idx="1211">
                  <c:v>3659</c:v>
                </c:pt>
                <c:pt idx="1212">
                  <c:v>1465</c:v>
                </c:pt>
                <c:pt idx="1213">
                  <c:v>3220</c:v>
                </c:pt>
                <c:pt idx="1214">
                  <c:v>3538</c:v>
                </c:pt>
                <c:pt idx="1215">
                  <c:v>1070</c:v>
                </c:pt>
                <c:pt idx="1216">
                  <c:v>3125</c:v>
                </c:pt>
                <c:pt idx="1217">
                  <c:v>3160</c:v>
                </c:pt>
                <c:pt idx="1218">
                  <c:v>4300</c:v>
                </c:pt>
                <c:pt idx="1219">
                  <c:v>2471</c:v>
                </c:pt>
                <c:pt idx="1220">
                  <c:v>3960</c:v>
                </c:pt>
                <c:pt idx="1221">
                  <c:v>2721</c:v>
                </c:pt>
                <c:pt idx="1222">
                  <c:v>1278</c:v>
                </c:pt>
                <c:pt idx="1223">
                  <c:v>1050</c:v>
                </c:pt>
                <c:pt idx="1224">
                  <c:v>3291</c:v>
                </c:pt>
                <c:pt idx="1225">
                  <c:v>2800</c:v>
                </c:pt>
                <c:pt idx="1226">
                  <c:v>2578</c:v>
                </c:pt>
                <c:pt idx="1227">
                  <c:v>4196</c:v>
                </c:pt>
                <c:pt idx="1228">
                  <c:v>3870</c:v>
                </c:pt>
                <c:pt idx="1229">
                  <c:v>1235</c:v>
                </c:pt>
                <c:pt idx="1230">
                  <c:v>1298</c:v>
                </c:pt>
                <c:pt idx="1231">
                  <c:v>3535</c:v>
                </c:pt>
                <c:pt idx="1232">
                  <c:v>2425</c:v>
                </c:pt>
                <c:pt idx="1233">
                  <c:v>3915</c:v>
                </c:pt>
                <c:pt idx="1234">
                  <c:v>2998</c:v>
                </c:pt>
                <c:pt idx="1235">
                  <c:v>3654</c:v>
                </c:pt>
                <c:pt idx="1236">
                  <c:v>1422</c:v>
                </c:pt>
                <c:pt idx="1237">
                  <c:v>1000</c:v>
                </c:pt>
                <c:pt idx="1238">
                  <c:v>2710</c:v>
                </c:pt>
                <c:pt idx="1239">
                  <c:v>2270</c:v>
                </c:pt>
                <c:pt idx="1240">
                  <c:v>4520</c:v>
                </c:pt>
                <c:pt idx="1241">
                  <c:v>598</c:v>
                </c:pt>
                <c:pt idx="1242">
                  <c:v>1270</c:v>
                </c:pt>
                <c:pt idx="1243">
                  <c:v>1410</c:v>
                </c:pt>
                <c:pt idx="1244">
                  <c:v>617</c:v>
                </c:pt>
                <c:pt idx="1245">
                  <c:v>2511</c:v>
                </c:pt>
                <c:pt idx="1246">
                  <c:v>2056</c:v>
                </c:pt>
                <c:pt idx="1247">
                  <c:v>2537</c:v>
                </c:pt>
                <c:pt idx="1248">
                  <c:v>3345</c:v>
                </c:pt>
                <c:pt idx="1249">
                  <c:v>2278</c:v>
                </c:pt>
                <c:pt idx="1250">
                  <c:v>1820</c:v>
                </c:pt>
                <c:pt idx="1251">
                  <c:v>1375</c:v>
                </c:pt>
                <c:pt idx="1252">
                  <c:v>3460</c:v>
                </c:pt>
                <c:pt idx="1253">
                  <c:v>3000</c:v>
                </c:pt>
                <c:pt idx="1254">
                  <c:v>3494</c:v>
                </c:pt>
                <c:pt idx="1255">
                  <c:v>2497</c:v>
                </c:pt>
                <c:pt idx="1256">
                  <c:v>3234</c:v>
                </c:pt>
                <c:pt idx="1257">
                  <c:v>1450</c:v>
                </c:pt>
                <c:pt idx="1258">
                  <c:v>1720</c:v>
                </c:pt>
                <c:pt idx="1259">
                  <c:v>2761</c:v>
                </c:pt>
                <c:pt idx="1260">
                  <c:v>2412</c:v>
                </c:pt>
                <c:pt idx="1261">
                  <c:v>3699</c:v>
                </c:pt>
                <c:pt idx="1262">
                  <c:v>1880</c:v>
                </c:pt>
                <c:pt idx="1263">
                  <c:v>3350</c:v>
                </c:pt>
                <c:pt idx="1264">
                  <c:v>906</c:v>
                </c:pt>
                <c:pt idx="1265">
                  <c:v>1200</c:v>
                </c:pt>
                <c:pt idx="1266">
                  <c:v>2120</c:v>
                </c:pt>
                <c:pt idx="1267">
                  <c:v>2040</c:v>
                </c:pt>
                <c:pt idx="1268">
                  <c:v>2820</c:v>
                </c:pt>
                <c:pt idx="1269">
                  <c:v>4526</c:v>
                </c:pt>
                <c:pt idx="1270">
                  <c:v>3418</c:v>
                </c:pt>
                <c:pt idx="1271">
                  <c:v>1805</c:v>
                </c:pt>
                <c:pt idx="1272">
                  <c:v>640</c:v>
                </c:pt>
                <c:pt idx="1273">
                  <c:v>2500</c:v>
                </c:pt>
                <c:pt idx="1274">
                  <c:v>2368</c:v>
                </c:pt>
                <c:pt idx="1275">
                  <c:v>3254</c:v>
                </c:pt>
                <c:pt idx="1276">
                  <c:v>2833</c:v>
                </c:pt>
                <c:pt idx="1277">
                  <c:v>1782</c:v>
                </c:pt>
                <c:pt idx="1278">
                  <c:v>1640</c:v>
                </c:pt>
                <c:pt idx="1279">
                  <c:v>1063</c:v>
                </c:pt>
                <c:pt idx="1280">
                  <c:v>1966</c:v>
                </c:pt>
                <c:pt idx="1281">
                  <c:v>2922</c:v>
                </c:pt>
                <c:pt idx="1282">
                  <c:v>2315</c:v>
                </c:pt>
                <c:pt idx="1283">
                  <c:v>2510</c:v>
                </c:pt>
                <c:pt idx="1284">
                  <c:v>2825</c:v>
                </c:pt>
                <c:pt idx="1285">
                  <c:v>3200</c:v>
                </c:pt>
                <c:pt idx="1286">
                  <c:v>2110</c:v>
                </c:pt>
                <c:pt idx="1287">
                  <c:v>3470</c:v>
                </c:pt>
                <c:pt idx="1288">
                  <c:v>3250</c:v>
                </c:pt>
                <c:pt idx="1289">
                  <c:v>2040</c:v>
                </c:pt>
                <c:pt idx="1290">
                  <c:v>2500</c:v>
                </c:pt>
                <c:pt idx="1291">
                  <c:v>2728</c:v>
                </c:pt>
                <c:pt idx="1292">
                  <c:v>685</c:v>
                </c:pt>
                <c:pt idx="1293">
                  <c:v>0</c:v>
                </c:pt>
                <c:pt idx="1294">
                  <c:v>2672</c:v>
                </c:pt>
                <c:pt idx="1295">
                  <c:v>2750</c:v>
                </c:pt>
                <c:pt idx="1296">
                  <c:v>3377</c:v>
                </c:pt>
                <c:pt idx="1297">
                  <c:v>3022</c:v>
                </c:pt>
                <c:pt idx="1298">
                  <c:v>6250</c:v>
                </c:pt>
                <c:pt idx="1299">
                  <c:v>1465</c:v>
                </c:pt>
                <c:pt idx="1300">
                  <c:v>1500</c:v>
                </c:pt>
                <c:pt idx="1301">
                  <c:v>3223</c:v>
                </c:pt>
                <c:pt idx="1302">
                  <c:v>1970</c:v>
                </c:pt>
                <c:pt idx="1303">
                  <c:v>3900</c:v>
                </c:pt>
                <c:pt idx="1304">
                  <c:v>3968</c:v>
                </c:pt>
                <c:pt idx="1305">
                  <c:v>2500</c:v>
                </c:pt>
                <c:pt idx="1306">
                  <c:v>1656</c:v>
                </c:pt>
                <c:pt idx="1307">
                  <c:v>1495</c:v>
                </c:pt>
                <c:pt idx="1308">
                  <c:v>3540</c:v>
                </c:pt>
                <c:pt idx="1309">
                  <c:v>2080</c:v>
                </c:pt>
                <c:pt idx="1310">
                  <c:v>3540</c:v>
                </c:pt>
                <c:pt idx="1311">
                  <c:v>5720</c:v>
                </c:pt>
                <c:pt idx="1312">
                  <c:v>1990</c:v>
                </c:pt>
                <c:pt idx="1313">
                  <c:v>3280</c:v>
                </c:pt>
                <c:pt idx="1314">
                  <c:v>2560</c:v>
                </c:pt>
                <c:pt idx="1315">
                  <c:v>3000</c:v>
                </c:pt>
                <c:pt idx="1316">
                  <c:v>2648</c:v>
                </c:pt>
                <c:pt idx="1317">
                  <c:v>4595</c:v>
                </c:pt>
                <c:pt idx="1318">
                  <c:v>2030</c:v>
                </c:pt>
                <c:pt idx="1319">
                  <c:v>3206</c:v>
                </c:pt>
                <c:pt idx="1320">
                  <c:v>2035</c:v>
                </c:pt>
                <c:pt idx="1321">
                  <c:v>1982</c:v>
                </c:pt>
                <c:pt idx="1322">
                  <c:v>1710</c:v>
                </c:pt>
                <c:pt idx="1323">
                  <c:v>2990</c:v>
                </c:pt>
                <c:pt idx="1324">
                  <c:v>3487</c:v>
                </c:pt>
                <c:pt idx="1325">
                  <c:v>4322</c:v>
                </c:pt>
                <c:pt idx="1326">
                  <c:v>1404</c:v>
                </c:pt>
                <c:pt idx="1327">
                  <c:v>1390</c:v>
                </c:pt>
                <c:pt idx="1328">
                  <c:v>2320</c:v>
                </c:pt>
                <c:pt idx="1329">
                  <c:v>3791</c:v>
                </c:pt>
                <c:pt idx="1330">
                  <c:v>1950</c:v>
                </c:pt>
                <c:pt idx="1331">
                  <c:v>3694</c:v>
                </c:pt>
                <c:pt idx="1332">
                  <c:v>3527</c:v>
                </c:pt>
                <c:pt idx="1333">
                  <c:v>3400</c:v>
                </c:pt>
                <c:pt idx="1334">
                  <c:v>2335</c:v>
                </c:pt>
                <c:pt idx="1335">
                  <c:v>3251</c:v>
                </c:pt>
                <c:pt idx="1336">
                  <c:v>3250</c:v>
                </c:pt>
                <c:pt idx="1337">
                  <c:v>2880</c:v>
                </c:pt>
                <c:pt idx="1338">
                  <c:v>2981</c:v>
                </c:pt>
                <c:pt idx="1339">
                  <c:v>3912</c:v>
                </c:pt>
                <c:pt idx="1340">
                  <c:v>4807</c:v>
                </c:pt>
                <c:pt idx="1341">
                  <c:v>2314</c:v>
                </c:pt>
                <c:pt idx="1342">
                  <c:v>1095</c:v>
                </c:pt>
                <c:pt idx="1343">
                  <c:v>2400</c:v>
                </c:pt>
                <c:pt idx="1344">
                  <c:v>2019</c:v>
                </c:pt>
                <c:pt idx="1345">
                  <c:v>3829</c:v>
                </c:pt>
                <c:pt idx="1346">
                  <c:v>3724</c:v>
                </c:pt>
                <c:pt idx="1347">
                  <c:v>2525</c:v>
                </c:pt>
                <c:pt idx="1348">
                  <c:v>1825</c:v>
                </c:pt>
                <c:pt idx="1349">
                  <c:v>1710</c:v>
                </c:pt>
                <c:pt idx="1350">
                  <c:v>2545</c:v>
                </c:pt>
                <c:pt idx="1351">
                  <c:v>3624</c:v>
                </c:pt>
                <c:pt idx="1352">
                  <c:v>4295</c:v>
                </c:pt>
                <c:pt idx="1353">
                  <c:v>3210</c:v>
                </c:pt>
                <c:pt idx="1354">
                  <c:v>2153</c:v>
                </c:pt>
                <c:pt idx="1355">
                  <c:v>4380</c:v>
                </c:pt>
                <c:pt idx="1356">
                  <c:v>1691</c:v>
                </c:pt>
                <c:pt idx="1357">
                  <c:v>3270</c:v>
                </c:pt>
                <c:pt idx="1358">
                  <c:v>3140</c:v>
                </c:pt>
                <c:pt idx="1359">
                  <c:v>3822</c:v>
                </c:pt>
                <c:pt idx="1360">
                  <c:v>2750</c:v>
                </c:pt>
                <c:pt idx="1361">
                  <c:v>3472</c:v>
                </c:pt>
                <c:pt idx="1362">
                  <c:v>1870</c:v>
                </c:pt>
                <c:pt idx="1363">
                  <c:v>2895</c:v>
                </c:pt>
                <c:pt idx="1364">
                  <c:v>4130</c:v>
                </c:pt>
                <c:pt idx="1365">
                  <c:v>2750</c:v>
                </c:pt>
                <c:pt idx="1366">
                  <c:v>3345</c:v>
                </c:pt>
                <c:pt idx="1367">
                  <c:v>2855</c:v>
                </c:pt>
                <c:pt idx="1368">
                  <c:v>3900</c:v>
                </c:pt>
                <c:pt idx="1369">
                  <c:v>1997</c:v>
                </c:pt>
                <c:pt idx="1370">
                  <c:v>2300</c:v>
                </c:pt>
                <c:pt idx="1371">
                  <c:v>2664</c:v>
                </c:pt>
                <c:pt idx="1372">
                  <c:v>3290</c:v>
                </c:pt>
                <c:pt idx="1373">
                  <c:v>4624</c:v>
                </c:pt>
                <c:pt idx="1374">
                  <c:v>3483</c:v>
                </c:pt>
                <c:pt idx="1375">
                  <c:v>2585</c:v>
                </c:pt>
                <c:pt idx="1376">
                  <c:v>1453</c:v>
                </c:pt>
                <c:pt idx="1377">
                  <c:v>915</c:v>
                </c:pt>
                <c:pt idx="1378">
                  <c:v>2890</c:v>
                </c:pt>
                <c:pt idx="1379">
                  <c:v>2836</c:v>
                </c:pt>
                <c:pt idx="1380">
                  <c:v>1686</c:v>
                </c:pt>
                <c:pt idx="1381">
                  <c:v>4098</c:v>
                </c:pt>
                <c:pt idx="1382">
                  <c:v>3660</c:v>
                </c:pt>
                <c:pt idx="1383">
                  <c:v>1459</c:v>
                </c:pt>
                <c:pt idx="1384">
                  <c:v>2498</c:v>
                </c:pt>
                <c:pt idx="1385">
                  <c:v>3099</c:v>
                </c:pt>
                <c:pt idx="1386">
                  <c:v>3457</c:v>
                </c:pt>
                <c:pt idx="1387">
                  <c:v>3913</c:v>
                </c:pt>
                <c:pt idx="1388">
                  <c:v>8100</c:v>
                </c:pt>
                <c:pt idx="1389">
                  <c:v>2710</c:v>
                </c:pt>
                <c:pt idx="1390">
                  <c:v>1581</c:v>
                </c:pt>
                <c:pt idx="1391">
                  <c:v>2094</c:v>
                </c:pt>
                <c:pt idx="1392">
                  <c:v>2095</c:v>
                </c:pt>
                <c:pt idx="1393">
                  <c:v>3530</c:v>
                </c:pt>
                <c:pt idx="1394">
                  <c:v>6361</c:v>
                </c:pt>
                <c:pt idx="1395">
                  <c:v>3211</c:v>
                </c:pt>
                <c:pt idx="1396">
                  <c:v>4176</c:v>
                </c:pt>
                <c:pt idx="1397">
                  <c:v>2170</c:v>
                </c:pt>
                <c:pt idx="1398">
                  <c:v>2810</c:v>
                </c:pt>
                <c:pt idx="1399">
                  <c:v>3408</c:v>
                </c:pt>
                <c:pt idx="1400">
                  <c:v>2750</c:v>
                </c:pt>
                <c:pt idx="1401">
                  <c:v>5021</c:v>
                </c:pt>
                <c:pt idx="1402">
                  <c:v>2527</c:v>
                </c:pt>
                <c:pt idx="1403">
                  <c:v>4023</c:v>
                </c:pt>
                <c:pt idx="1404">
                  <c:v>4670</c:v>
                </c:pt>
                <c:pt idx="1405">
                  <c:v>2657</c:v>
                </c:pt>
                <c:pt idx="1406">
                  <c:v>3910</c:v>
                </c:pt>
                <c:pt idx="1407">
                  <c:v>3225</c:v>
                </c:pt>
                <c:pt idx="1408">
                  <c:v>4330</c:v>
                </c:pt>
                <c:pt idx="1409">
                  <c:v>3547</c:v>
                </c:pt>
                <c:pt idx="1410">
                  <c:v>2750</c:v>
                </c:pt>
                <c:pt idx="1411">
                  <c:v>2687</c:v>
                </c:pt>
                <c:pt idx="1412">
                  <c:v>2590</c:v>
                </c:pt>
                <c:pt idx="1413">
                  <c:v>1196</c:v>
                </c:pt>
                <c:pt idx="1414">
                  <c:v>710</c:v>
                </c:pt>
                <c:pt idx="1415">
                  <c:v>825</c:v>
                </c:pt>
                <c:pt idx="1416">
                  <c:v>2441</c:v>
                </c:pt>
                <c:pt idx="1417">
                  <c:v>2395</c:v>
                </c:pt>
                <c:pt idx="1418">
                  <c:v>1774</c:v>
                </c:pt>
                <c:pt idx="1419">
                  <c:v>933</c:v>
                </c:pt>
                <c:pt idx="1420">
                  <c:v>3825</c:v>
                </c:pt>
                <c:pt idx="1421">
                  <c:v>847</c:v>
                </c:pt>
                <c:pt idx="1422">
                  <c:v>1240</c:v>
                </c:pt>
                <c:pt idx="1423">
                  <c:v>3126</c:v>
                </c:pt>
                <c:pt idx="1424">
                  <c:v>3495</c:v>
                </c:pt>
                <c:pt idx="1425">
                  <c:v>1110</c:v>
                </c:pt>
                <c:pt idx="1426">
                  <c:v>1340</c:v>
                </c:pt>
                <c:pt idx="1427">
                  <c:v>2357</c:v>
                </c:pt>
                <c:pt idx="1428">
                  <c:v>3500</c:v>
                </c:pt>
                <c:pt idx="1429">
                  <c:v>2470</c:v>
                </c:pt>
                <c:pt idx="1430">
                  <c:v>2344</c:v>
                </c:pt>
                <c:pt idx="1431">
                  <c:v>4797</c:v>
                </c:pt>
                <c:pt idx="1432">
                  <c:v>1460</c:v>
                </c:pt>
                <c:pt idx="1433">
                  <c:v>800</c:v>
                </c:pt>
                <c:pt idx="1434">
                  <c:v>7427</c:v>
                </c:pt>
                <c:pt idx="1435">
                  <c:v>2300</c:v>
                </c:pt>
                <c:pt idx="1436">
                  <c:v>2106</c:v>
                </c:pt>
                <c:pt idx="1437">
                  <c:v>2580</c:v>
                </c:pt>
                <c:pt idx="1438">
                  <c:v>5250</c:v>
                </c:pt>
                <c:pt idx="1439">
                  <c:v>1245</c:v>
                </c:pt>
                <c:pt idx="1440">
                  <c:v>1515</c:v>
                </c:pt>
                <c:pt idx="1441">
                  <c:v>4031</c:v>
                </c:pt>
                <c:pt idx="1442">
                  <c:v>1680</c:v>
                </c:pt>
                <c:pt idx="1443">
                  <c:v>2404</c:v>
                </c:pt>
                <c:pt idx="1444">
                  <c:v>2627</c:v>
                </c:pt>
                <c:pt idx="1445">
                  <c:v>2750</c:v>
                </c:pt>
                <c:pt idx="1446">
                  <c:v>1523</c:v>
                </c:pt>
                <c:pt idx="1447">
                  <c:v>2860</c:v>
                </c:pt>
                <c:pt idx="1448">
                  <c:v>3370</c:v>
                </c:pt>
                <c:pt idx="1449">
                  <c:v>2342</c:v>
                </c:pt>
                <c:pt idx="1450">
                  <c:v>2949</c:v>
                </c:pt>
                <c:pt idx="1451">
                  <c:v>2575</c:v>
                </c:pt>
                <c:pt idx="1452">
                  <c:v>2255</c:v>
                </c:pt>
                <c:pt idx="1453">
                  <c:v>920</c:v>
                </c:pt>
                <c:pt idx="1454">
                  <c:v>715</c:v>
                </c:pt>
                <c:pt idx="1455">
                  <c:v>3158</c:v>
                </c:pt>
                <c:pt idx="1456">
                  <c:v>2651</c:v>
                </c:pt>
                <c:pt idx="1457">
                  <c:v>3020</c:v>
                </c:pt>
                <c:pt idx="1458">
                  <c:v>2590</c:v>
                </c:pt>
                <c:pt idx="1459">
                  <c:v>3826</c:v>
                </c:pt>
                <c:pt idx="1460">
                  <c:v>772</c:v>
                </c:pt>
                <c:pt idx="1461">
                  <c:v>1540</c:v>
                </c:pt>
                <c:pt idx="1462">
                  <c:v>1745</c:v>
                </c:pt>
                <c:pt idx="1463">
                  <c:v>6630</c:v>
                </c:pt>
                <c:pt idx="1464">
                  <c:v>3780</c:v>
                </c:pt>
                <c:pt idx="1465">
                  <c:v>3167</c:v>
                </c:pt>
                <c:pt idx="1466">
                  <c:v>3204</c:v>
                </c:pt>
                <c:pt idx="1467">
                  <c:v>1955</c:v>
                </c:pt>
                <c:pt idx="1468">
                  <c:v>580</c:v>
                </c:pt>
                <c:pt idx="1469">
                  <c:v>2810</c:v>
                </c:pt>
                <c:pt idx="1470">
                  <c:v>2750</c:v>
                </c:pt>
                <c:pt idx="1471">
                  <c:v>2358</c:v>
                </c:pt>
                <c:pt idx="1472">
                  <c:v>2465</c:v>
                </c:pt>
                <c:pt idx="1473">
                  <c:v>4820</c:v>
                </c:pt>
                <c:pt idx="1474">
                  <c:v>3768</c:v>
                </c:pt>
                <c:pt idx="1475">
                  <c:v>1930</c:v>
                </c:pt>
                <c:pt idx="1476">
                  <c:v>3139</c:v>
                </c:pt>
                <c:pt idx="1477">
                  <c:v>2320</c:v>
                </c:pt>
                <c:pt idx="1478">
                  <c:v>2260</c:v>
                </c:pt>
                <c:pt idx="1479">
                  <c:v>1755</c:v>
                </c:pt>
                <c:pt idx="1480">
                  <c:v>1967</c:v>
                </c:pt>
                <c:pt idx="1481">
                  <c:v>1006</c:v>
                </c:pt>
                <c:pt idx="1482">
                  <c:v>790</c:v>
                </c:pt>
                <c:pt idx="1483">
                  <c:v>4520</c:v>
                </c:pt>
                <c:pt idx="1484">
                  <c:v>3134</c:v>
                </c:pt>
                <c:pt idx="1485">
                  <c:v>3001</c:v>
                </c:pt>
                <c:pt idx="1486">
                  <c:v>1782</c:v>
                </c:pt>
                <c:pt idx="1487">
                  <c:v>2106</c:v>
                </c:pt>
                <c:pt idx="1488">
                  <c:v>3030</c:v>
                </c:pt>
                <c:pt idx="1489">
                  <c:v>1728</c:v>
                </c:pt>
                <c:pt idx="1490">
                  <c:v>2740</c:v>
                </c:pt>
                <c:pt idx="1491">
                  <c:v>3085</c:v>
                </c:pt>
                <c:pt idx="1492">
                  <c:v>4050</c:v>
                </c:pt>
                <c:pt idx="1493">
                  <c:v>3510</c:v>
                </c:pt>
                <c:pt idx="1494">
                  <c:v>2292</c:v>
                </c:pt>
                <c:pt idx="1495">
                  <c:v>836</c:v>
                </c:pt>
                <c:pt idx="1496">
                  <c:v>1081</c:v>
                </c:pt>
                <c:pt idx="1497">
                  <c:v>2931</c:v>
                </c:pt>
                <c:pt idx="1498">
                  <c:v>3640</c:v>
                </c:pt>
                <c:pt idx="1499">
                  <c:v>4858</c:v>
                </c:pt>
                <c:pt idx="1500">
                  <c:v>1973</c:v>
                </c:pt>
                <c:pt idx="1501">
                  <c:v>2608</c:v>
                </c:pt>
                <c:pt idx="1502">
                  <c:v>2087</c:v>
                </c:pt>
                <c:pt idx="1503">
                  <c:v>880</c:v>
                </c:pt>
                <c:pt idx="1504">
                  <c:v>2616</c:v>
                </c:pt>
                <c:pt idx="1505">
                  <c:v>2296</c:v>
                </c:pt>
                <c:pt idx="1506">
                  <c:v>4208</c:v>
                </c:pt>
                <c:pt idx="1507">
                  <c:v>2890</c:v>
                </c:pt>
                <c:pt idx="1508">
                  <c:v>2935</c:v>
                </c:pt>
                <c:pt idx="1509">
                  <c:v>1607</c:v>
                </c:pt>
                <c:pt idx="1510">
                  <c:v>801</c:v>
                </c:pt>
                <c:pt idx="1511">
                  <c:v>1426</c:v>
                </c:pt>
                <c:pt idx="1512">
                  <c:v>2790</c:v>
                </c:pt>
                <c:pt idx="1513">
                  <c:v>3170</c:v>
                </c:pt>
                <c:pt idx="1514">
                  <c:v>4687</c:v>
                </c:pt>
                <c:pt idx="1515">
                  <c:v>2255</c:v>
                </c:pt>
                <c:pt idx="1516">
                  <c:v>1295</c:v>
                </c:pt>
                <c:pt idx="1517">
                  <c:v>696</c:v>
                </c:pt>
                <c:pt idx="1518">
                  <c:v>3600</c:v>
                </c:pt>
                <c:pt idx="1519">
                  <c:v>3341</c:v>
                </c:pt>
                <c:pt idx="1520">
                  <c:v>4280</c:v>
                </c:pt>
                <c:pt idx="1521">
                  <c:v>4585</c:v>
                </c:pt>
                <c:pt idx="1522">
                  <c:v>3346</c:v>
                </c:pt>
                <c:pt idx="1523">
                  <c:v>1870</c:v>
                </c:pt>
                <c:pt idx="1524">
                  <c:v>1241</c:v>
                </c:pt>
                <c:pt idx="1525">
                  <c:v>3250</c:v>
                </c:pt>
                <c:pt idx="1526">
                  <c:v>3834</c:v>
                </c:pt>
                <c:pt idx="1527">
                  <c:v>3520</c:v>
                </c:pt>
                <c:pt idx="1528">
                  <c:v>4180</c:v>
                </c:pt>
                <c:pt idx="1529">
                  <c:v>4103</c:v>
                </c:pt>
                <c:pt idx="1530">
                  <c:v>1150</c:v>
                </c:pt>
                <c:pt idx="1531">
                  <c:v>980</c:v>
                </c:pt>
                <c:pt idx="1532">
                  <c:v>3780</c:v>
                </c:pt>
                <c:pt idx="1533">
                  <c:v>3490</c:v>
                </c:pt>
                <c:pt idx="1534">
                  <c:v>3680</c:v>
                </c:pt>
                <c:pt idx="1535">
                  <c:v>3250</c:v>
                </c:pt>
                <c:pt idx="1536">
                  <c:v>5357</c:v>
                </c:pt>
                <c:pt idx="1537">
                  <c:v>2385</c:v>
                </c:pt>
                <c:pt idx="1538">
                  <c:v>1580</c:v>
                </c:pt>
                <c:pt idx="1539">
                  <c:v>3185</c:v>
                </c:pt>
                <c:pt idx="1540">
                  <c:v>2750</c:v>
                </c:pt>
                <c:pt idx="1541">
                  <c:v>1862</c:v>
                </c:pt>
                <c:pt idx="1542">
                  <c:v>2475</c:v>
                </c:pt>
                <c:pt idx="1543">
                  <c:v>4020</c:v>
                </c:pt>
                <c:pt idx="1544">
                  <c:v>1982</c:v>
                </c:pt>
                <c:pt idx="1545">
                  <c:v>1610</c:v>
                </c:pt>
                <c:pt idx="1546">
                  <c:v>4149</c:v>
                </c:pt>
                <c:pt idx="1547">
                  <c:v>3850</c:v>
                </c:pt>
                <c:pt idx="1548">
                  <c:v>2990</c:v>
                </c:pt>
                <c:pt idx="1549">
                  <c:v>2505</c:v>
                </c:pt>
                <c:pt idx="1550">
                  <c:v>2700</c:v>
                </c:pt>
                <c:pt idx="1551">
                  <c:v>1782</c:v>
                </c:pt>
                <c:pt idx="1552">
                  <c:v>2115</c:v>
                </c:pt>
                <c:pt idx="1553">
                  <c:v>4330</c:v>
                </c:pt>
                <c:pt idx="1554">
                  <c:v>3440</c:v>
                </c:pt>
                <c:pt idx="1555">
                  <c:v>4051</c:v>
                </c:pt>
                <c:pt idx="1556">
                  <c:v>4965</c:v>
                </c:pt>
                <c:pt idx="1557">
                  <c:v>2380</c:v>
                </c:pt>
                <c:pt idx="1558">
                  <c:v>1677</c:v>
                </c:pt>
                <c:pt idx="1559">
                  <c:v>2083</c:v>
                </c:pt>
                <c:pt idx="1560">
                  <c:v>3750</c:v>
                </c:pt>
                <c:pt idx="1561">
                  <c:v>3951</c:v>
                </c:pt>
                <c:pt idx="1562">
                  <c:v>3510</c:v>
                </c:pt>
                <c:pt idx="1563">
                  <c:v>3265</c:v>
                </c:pt>
                <c:pt idx="1564">
                  <c:v>4455</c:v>
                </c:pt>
                <c:pt idx="1565">
                  <c:v>2750</c:v>
                </c:pt>
                <c:pt idx="1566">
                  <c:v>3080</c:v>
                </c:pt>
                <c:pt idx="1567">
                  <c:v>5707</c:v>
                </c:pt>
                <c:pt idx="1568">
                  <c:v>4360</c:v>
                </c:pt>
                <c:pt idx="1569">
                  <c:v>4556</c:v>
                </c:pt>
                <c:pt idx="1570">
                  <c:v>2750</c:v>
                </c:pt>
                <c:pt idx="1571">
                  <c:v>3290</c:v>
                </c:pt>
                <c:pt idx="1572">
                  <c:v>1130</c:v>
                </c:pt>
                <c:pt idx="1573">
                  <c:v>2170</c:v>
                </c:pt>
                <c:pt idx="1574">
                  <c:v>2985</c:v>
                </c:pt>
                <c:pt idx="1575">
                  <c:v>3158</c:v>
                </c:pt>
                <c:pt idx="1576">
                  <c:v>3464</c:v>
                </c:pt>
                <c:pt idx="1577">
                  <c:v>2830</c:v>
                </c:pt>
                <c:pt idx="1578">
                  <c:v>2590</c:v>
                </c:pt>
                <c:pt idx="1579">
                  <c:v>1696</c:v>
                </c:pt>
                <c:pt idx="1580">
                  <c:v>2150</c:v>
                </c:pt>
                <c:pt idx="1581">
                  <c:v>3490</c:v>
                </c:pt>
                <c:pt idx="1582">
                  <c:v>3068</c:v>
                </c:pt>
                <c:pt idx="1583">
                  <c:v>3660</c:v>
                </c:pt>
                <c:pt idx="1584">
                  <c:v>4873</c:v>
                </c:pt>
                <c:pt idx="1585">
                  <c:v>2750</c:v>
                </c:pt>
                <c:pt idx="1586">
                  <c:v>2018</c:v>
                </c:pt>
                <c:pt idx="1587">
                  <c:v>1199</c:v>
                </c:pt>
                <c:pt idx="1588">
                  <c:v>3500</c:v>
                </c:pt>
                <c:pt idx="1589">
                  <c:v>5463</c:v>
                </c:pt>
                <c:pt idx="1590">
                  <c:v>4128</c:v>
                </c:pt>
                <c:pt idx="1591">
                  <c:v>3447</c:v>
                </c:pt>
                <c:pt idx="1592">
                  <c:v>4359</c:v>
                </c:pt>
                <c:pt idx="1593">
                  <c:v>1625</c:v>
                </c:pt>
                <c:pt idx="1594">
                  <c:v>1613</c:v>
                </c:pt>
                <c:pt idx="1595">
                  <c:v>2750</c:v>
                </c:pt>
                <c:pt idx="1596">
                  <c:v>4213</c:v>
                </c:pt>
                <c:pt idx="1597">
                  <c:v>2560</c:v>
                </c:pt>
                <c:pt idx="1598">
                  <c:v>3330</c:v>
                </c:pt>
                <c:pt idx="1599">
                  <c:v>3259</c:v>
                </c:pt>
                <c:pt idx="1600">
                  <c:v>1590</c:v>
                </c:pt>
                <c:pt idx="1601">
                  <c:v>1588</c:v>
                </c:pt>
                <c:pt idx="1602">
                  <c:v>2610</c:v>
                </c:pt>
                <c:pt idx="1603">
                  <c:v>2970</c:v>
                </c:pt>
                <c:pt idx="1604">
                  <c:v>2049</c:v>
                </c:pt>
                <c:pt idx="1605">
                  <c:v>2750</c:v>
                </c:pt>
                <c:pt idx="1606">
                  <c:v>1120</c:v>
                </c:pt>
                <c:pt idx="1607">
                  <c:v>680</c:v>
                </c:pt>
                <c:pt idx="1608">
                  <c:v>1690</c:v>
                </c:pt>
                <c:pt idx="1609">
                  <c:v>3521</c:v>
                </c:pt>
                <c:pt idx="1610">
                  <c:v>2355</c:v>
                </c:pt>
                <c:pt idx="1611">
                  <c:v>1980</c:v>
                </c:pt>
                <c:pt idx="1612">
                  <c:v>2836</c:v>
                </c:pt>
                <c:pt idx="1613">
                  <c:v>2520</c:v>
                </c:pt>
                <c:pt idx="1614">
                  <c:v>1935</c:v>
                </c:pt>
                <c:pt idx="1615">
                  <c:v>1510</c:v>
                </c:pt>
                <c:pt idx="1616">
                  <c:v>3235</c:v>
                </c:pt>
                <c:pt idx="1617">
                  <c:v>3780</c:v>
                </c:pt>
                <c:pt idx="1618">
                  <c:v>1900</c:v>
                </c:pt>
                <c:pt idx="1619">
                  <c:v>3942</c:v>
                </c:pt>
                <c:pt idx="1620">
                  <c:v>2903</c:v>
                </c:pt>
                <c:pt idx="1621">
                  <c:v>1562</c:v>
                </c:pt>
                <c:pt idx="1622">
                  <c:v>1512</c:v>
                </c:pt>
                <c:pt idx="1623">
                  <c:v>3090</c:v>
                </c:pt>
                <c:pt idx="1624">
                  <c:v>2086</c:v>
                </c:pt>
                <c:pt idx="1625">
                  <c:v>2750</c:v>
                </c:pt>
                <c:pt idx="1626">
                  <c:v>3471</c:v>
                </c:pt>
                <c:pt idx="1627">
                  <c:v>1840</c:v>
                </c:pt>
                <c:pt idx="1628">
                  <c:v>1392</c:v>
                </c:pt>
                <c:pt idx="1629">
                  <c:v>820</c:v>
                </c:pt>
                <c:pt idx="1630">
                  <c:v>2300</c:v>
                </c:pt>
                <c:pt idx="1631">
                  <c:v>1878</c:v>
                </c:pt>
                <c:pt idx="1632">
                  <c:v>13520</c:v>
                </c:pt>
                <c:pt idx="1633">
                  <c:v>4390</c:v>
                </c:pt>
                <c:pt idx="1634">
                  <c:v>2993</c:v>
                </c:pt>
                <c:pt idx="1635">
                  <c:v>1260</c:v>
                </c:pt>
                <c:pt idx="1636">
                  <c:v>1535</c:v>
                </c:pt>
                <c:pt idx="1637">
                  <c:v>1980</c:v>
                </c:pt>
                <c:pt idx="1638">
                  <c:v>3780</c:v>
                </c:pt>
                <c:pt idx="1639">
                  <c:v>3975</c:v>
                </c:pt>
                <c:pt idx="1640">
                  <c:v>1597</c:v>
                </c:pt>
                <c:pt idx="1641">
                  <c:v>2482</c:v>
                </c:pt>
                <c:pt idx="1642">
                  <c:v>2960</c:v>
                </c:pt>
                <c:pt idx="1643">
                  <c:v>3440</c:v>
                </c:pt>
                <c:pt idx="1644">
                  <c:v>2685</c:v>
                </c:pt>
                <c:pt idx="1645">
                  <c:v>1675</c:v>
                </c:pt>
                <c:pt idx="1646">
                  <c:v>2275</c:v>
                </c:pt>
                <c:pt idx="1647">
                  <c:v>1935</c:v>
                </c:pt>
                <c:pt idx="1648">
                  <c:v>3300</c:v>
                </c:pt>
                <c:pt idx="1649">
                  <c:v>760</c:v>
                </c:pt>
                <c:pt idx="1650">
                  <c:v>885</c:v>
                </c:pt>
                <c:pt idx="1651">
                  <c:v>2919</c:v>
                </c:pt>
                <c:pt idx="1652">
                  <c:v>2630</c:v>
                </c:pt>
                <c:pt idx="1653">
                  <c:v>3975</c:v>
                </c:pt>
                <c:pt idx="1654">
                  <c:v>2237</c:v>
                </c:pt>
                <c:pt idx="1655">
                  <c:v>2520</c:v>
                </c:pt>
                <c:pt idx="1656">
                  <c:v>1158</c:v>
                </c:pt>
                <c:pt idx="1657">
                  <c:v>2375</c:v>
                </c:pt>
                <c:pt idx="1658">
                  <c:v>3633</c:v>
                </c:pt>
                <c:pt idx="1659">
                  <c:v>2369</c:v>
                </c:pt>
                <c:pt idx="1660">
                  <c:v>2750</c:v>
                </c:pt>
                <c:pt idx="1661">
                  <c:v>4388</c:v>
                </c:pt>
                <c:pt idx="1662">
                  <c:v>3860</c:v>
                </c:pt>
                <c:pt idx="1663">
                  <c:v>1590</c:v>
                </c:pt>
                <c:pt idx="1664">
                  <c:v>1755</c:v>
                </c:pt>
                <c:pt idx="1665">
                  <c:v>2500</c:v>
                </c:pt>
                <c:pt idx="1666">
                  <c:v>2267</c:v>
                </c:pt>
                <c:pt idx="1667">
                  <c:v>2540</c:v>
                </c:pt>
                <c:pt idx="1668">
                  <c:v>3600</c:v>
                </c:pt>
                <c:pt idx="1669">
                  <c:v>4912</c:v>
                </c:pt>
                <c:pt idx="1670">
                  <c:v>1520</c:v>
                </c:pt>
                <c:pt idx="1671">
                  <c:v>1544</c:v>
                </c:pt>
                <c:pt idx="1672">
                  <c:v>4390</c:v>
                </c:pt>
                <c:pt idx="1673">
                  <c:v>4651</c:v>
                </c:pt>
                <c:pt idx="1674">
                  <c:v>2720</c:v>
                </c:pt>
                <c:pt idx="1675">
                  <c:v>3456</c:v>
                </c:pt>
                <c:pt idx="1676">
                  <c:v>4316</c:v>
                </c:pt>
                <c:pt idx="1677">
                  <c:v>1280</c:v>
                </c:pt>
                <c:pt idx="1678">
                  <c:v>1900</c:v>
                </c:pt>
                <c:pt idx="1679">
                  <c:v>3380</c:v>
                </c:pt>
                <c:pt idx="1680">
                  <c:v>2750</c:v>
                </c:pt>
                <c:pt idx="1681">
                  <c:v>5775</c:v>
                </c:pt>
                <c:pt idx="1682">
                  <c:v>3985</c:v>
                </c:pt>
                <c:pt idx="1683">
                  <c:v>3441</c:v>
                </c:pt>
                <c:pt idx="1684">
                  <c:v>2476</c:v>
                </c:pt>
                <c:pt idx="1685">
                  <c:v>1090</c:v>
                </c:pt>
                <c:pt idx="1686">
                  <c:v>3490</c:v>
                </c:pt>
                <c:pt idx="1687">
                  <c:v>2386</c:v>
                </c:pt>
                <c:pt idx="1688">
                  <c:v>3880</c:v>
                </c:pt>
                <c:pt idx="1689">
                  <c:v>4637</c:v>
                </c:pt>
                <c:pt idx="1690">
                  <c:v>3010</c:v>
                </c:pt>
                <c:pt idx="1691">
                  <c:v>1988</c:v>
                </c:pt>
                <c:pt idx="1692">
                  <c:v>675</c:v>
                </c:pt>
                <c:pt idx="1693">
                  <c:v>5545</c:v>
                </c:pt>
                <c:pt idx="1694">
                  <c:v>4061</c:v>
                </c:pt>
                <c:pt idx="1695">
                  <c:v>2750</c:v>
                </c:pt>
                <c:pt idx="1696">
                  <c:v>3693</c:v>
                </c:pt>
                <c:pt idx="1697">
                  <c:v>2626</c:v>
                </c:pt>
                <c:pt idx="1698">
                  <c:v>1410</c:v>
                </c:pt>
                <c:pt idx="1699">
                  <c:v>1605</c:v>
                </c:pt>
                <c:pt idx="1700">
                  <c:v>2750</c:v>
                </c:pt>
                <c:pt idx="1701">
                  <c:v>4538</c:v>
                </c:pt>
                <c:pt idx="1702">
                  <c:v>3520</c:v>
                </c:pt>
                <c:pt idx="1703">
                  <c:v>6775</c:v>
                </c:pt>
                <c:pt idx="1704">
                  <c:v>3802</c:v>
                </c:pt>
                <c:pt idx="1705">
                  <c:v>2750</c:v>
                </c:pt>
                <c:pt idx="1706">
                  <c:v>3271</c:v>
                </c:pt>
                <c:pt idx="1707">
                  <c:v>3668</c:v>
                </c:pt>
                <c:pt idx="1708">
                  <c:v>2887</c:v>
                </c:pt>
                <c:pt idx="1709">
                  <c:v>2859</c:v>
                </c:pt>
                <c:pt idx="1710">
                  <c:v>2750</c:v>
                </c:pt>
                <c:pt idx="1711">
                  <c:v>3167</c:v>
                </c:pt>
                <c:pt idx="1712">
                  <c:v>2132</c:v>
                </c:pt>
                <c:pt idx="1713">
                  <c:v>2013</c:v>
                </c:pt>
                <c:pt idx="1714">
                  <c:v>4512</c:v>
                </c:pt>
                <c:pt idx="1715">
                  <c:v>2750</c:v>
                </c:pt>
                <c:pt idx="1716">
                  <c:v>4877</c:v>
                </c:pt>
                <c:pt idx="1717">
                  <c:v>3970</c:v>
                </c:pt>
                <c:pt idx="1718">
                  <c:v>4583</c:v>
                </c:pt>
                <c:pt idx="1719">
                  <c:v>1943</c:v>
                </c:pt>
                <c:pt idx="1720">
                  <c:v>1082</c:v>
                </c:pt>
                <c:pt idx="1721">
                  <c:v>1875</c:v>
                </c:pt>
                <c:pt idx="1722">
                  <c:v>2710</c:v>
                </c:pt>
                <c:pt idx="1723">
                  <c:v>3425</c:v>
                </c:pt>
                <c:pt idx="1724">
                  <c:v>5465</c:v>
                </c:pt>
                <c:pt idx="1725">
                  <c:v>2520</c:v>
                </c:pt>
                <c:pt idx="1726">
                  <c:v>4455</c:v>
                </c:pt>
                <c:pt idx="1727">
                  <c:v>2390</c:v>
                </c:pt>
                <c:pt idx="1728">
                  <c:v>5180</c:v>
                </c:pt>
                <c:pt idx="1729">
                  <c:v>3138</c:v>
                </c:pt>
                <c:pt idx="1730">
                  <c:v>6871</c:v>
                </c:pt>
                <c:pt idx="1731">
                  <c:v>3913</c:v>
                </c:pt>
                <c:pt idx="1732">
                  <c:v>2930</c:v>
                </c:pt>
                <c:pt idx="1733">
                  <c:v>2077</c:v>
                </c:pt>
                <c:pt idx="1734">
                  <c:v>2340</c:v>
                </c:pt>
                <c:pt idx="1735">
                  <c:v>2750</c:v>
                </c:pt>
                <c:pt idx="1736">
                  <c:v>4106</c:v>
                </c:pt>
                <c:pt idx="1737">
                  <c:v>3318</c:v>
                </c:pt>
                <c:pt idx="1738">
                  <c:v>4510</c:v>
                </c:pt>
                <c:pt idx="1739">
                  <c:v>4548</c:v>
                </c:pt>
                <c:pt idx="1740">
                  <c:v>1902</c:v>
                </c:pt>
                <c:pt idx="1741">
                  <c:v>1348</c:v>
                </c:pt>
                <c:pt idx="1742">
                  <c:v>1725</c:v>
                </c:pt>
                <c:pt idx="1743">
                  <c:v>3739</c:v>
                </c:pt>
                <c:pt idx="1744">
                  <c:v>4509</c:v>
                </c:pt>
                <c:pt idx="1745">
                  <c:v>2750</c:v>
                </c:pt>
                <c:pt idx="1746">
                  <c:v>4386</c:v>
                </c:pt>
                <c:pt idx="1747">
                  <c:v>1675</c:v>
                </c:pt>
                <c:pt idx="1748">
                  <c:v>1440</c:v>
                </c:pt>
                <c:pt idx="1749">
                  <c:v>3155</c:v>
                </c:pt>
                <c:pt idx="1750">
                  <c:v>2750</c:v>
                </c:pt>
                <c:pt idx="1751">
                  <c:v>6412</c:v>
                </c:pt>
                <c:pt idx="1752">
                  <c:v>2476</c:v>
                </c:pt>
                <c:pt idx="1753">
                  <c:v>4340</c:v>
                </c:pt>
                <c:pt idx="1754">
                  <c:v>1304</c:v>
                </c:pt>
                <c:pt idx="1755">
                  <c:v>1880</c:v>
                </c:pt>
                <c:pt idx="1756">
                  <c:v>4937</c:v>
                </c:pt>
                <c:pt idx="1757">
                  <c:v>4110</c:v>
                </c:pt>
                <c:pt idx="1758">
                  <c:v>4670</c:v>
                </c:pt>
                <c:pt idx="1759">
                  <c:v>4292</c:v>
                </c:pt>
                <c:pt idx="1760">
                  <c:v>2890</c:v>
                </c:pt>
                <c:pt idx="1761">
                  <c:v>2267</c:v>
                </c:pt>
                <c:pt idx="1762">
                  <c:v>1266</c:v>
                </c:pt>
                <c:pt idx="1763">
                  <c:v>4740</c:v>
                </c:pt>
                <c:pt idx="1764">
                  <c:v>2586</c:v>
                </c:pt>
                <c:pt idx="1765">
                  <c:v>2780</c:v>
                </c:pt>
                <c:pt idx="1766">
                  <c:v>4399</c:v>
                </c:pt>
                <c:pt idx="1767">
                  <c:v>3745</c:v>
                </c:pt>
                <c:pt idx="1768">
                  <c:v>1330</c:v>
                </c:pt>
                <c:pt idx="1769">
                  <c:v>2099</c:v>
                </c:pt>
                <c:pt idx="1770">
                  <c:v>2750</c:v>
                </c:pt>
                <c:pt idx="1771">
                  <c:v>4624</c:v>
                </c:pt>
                <c:pt idx="1772">
                  <c:v>3770</c:v>
                </c:pt>
                <c:pt idx="1773">
                  <c:v>3950</c:v>
                </c:pt>
                <c:pt idx="1774">
                  <c:v>5241</c:v>
                </c:pt>
                <c:pt idx="1775">
                  <c:v>3050</c:v>
                </c:pt>
                <c:pt idx="1776">
                  <c:v>2000</c:v>
                </c:pt>
                <c:pt idx="1777">
                  <c:v>4350</c:v>
                </c:pt>
                <c:pt idx="1778">
                  <c:v>1300</c:v>
                </c:pt>
                <c:pt idx="1779">
                  <c:v>1255</c:v>
                </c:pt>
                <c:pt idx="1780">
                  <c:v>1535</c:v>
                </c:pt>
                <c:pt idx="1781">
                  <c:v>1668</c:v>
                </c:pt>
                <c:pt idx="1782">
                  <c:v>600</c:v>
                </c:pt>
                <c:pt idx="1783">
                  <c:v>1170</c:v>
                </c:pt>
                <c:pt idx="1784">
                  <c:v>3012</c:v>
                </c:pt>
                <c:pt idx="1785">
                  <c:v>730</c:v>
                </c:pt>
                <c:pt idx="1786">
                  <c:v>1780</c:v>
                </c:pt>
                <c:pt idx="1787">
                  <c:v>1325</c:v>
                </c:pt>
                <c:pt idx="1788">
                  <c:v>4260</c:v>
                </c:pt>
                <c:pt idx="1789">
                  <c:v>1370</c:v>
                </c:pt>
                <c:pt idx="1790">
                  <c:v>2801</c:v>
                </c:pt>
                <c:pt idx="1791">
                  <c:v>3770</c:v>
                </c:pt>
                <c:pt idx="1792">
                  <c:v>3356</c:v>
                </c:pt>
                <c:pt idx="1793">
                  <c:v>3590</c:v>
                </c:pt>
                <c:pt idx="1794">
                  <c:v>3213</c:v>
                </c:pt>
                <c:pt idx="1795">
                  <c:v>3358</c:v>
                </c:pt>
                <c:pt idx="1796">
                  <c:v>2197</c:v>
                </c:pt>
                <c:pt idx="1797">
                  <c:v>1640</c:v>
                </c:pt>
                <c:pt idx="1798">
                  <c:v>2820</c:v>
                </c:pt>
                <c:pt idx="1799">
                  <c:v>2248</c:v>
                </c:pt>
                <c:pt idx="1800">
                  <c:v>2750</c:v>
                </c:pt>
                <c:pt idx="1801">
                  <c:v>2725</c:v>
                </c:pt>
                <c:pt idx="1802">
                  <c:v>3030</c:v>
                </c:pt>
                <c:pt idx="1803">
                  <c:v>2375</c:v>
                </c:pt>
                <c:pt idx="1804">
                  <c:v>1703</c:v>
                </c:pt>
                <c:pt idx="1805">
                  <c:v>2750</c:v>
                </c:pt>
                <c:pt idx="1806">
                  <c:v>3208</c:v>
                </c:pt>
                <c:pt idx="1807">
                  <c:v>2540</c:v>
                </c:pt>
                <c:pt idx="1808">
                  <c:v>4350</c:v>
                </c:pt>
                <c:pt idx="1809">
                  <c:v>3439</c:v>
                </c:pt>
                <c:pt idx="1810">
                  <c:v>1295</c:v>
                </c:pt>
                <c:pt idx="1811">
                  <c:v>1411</c:v>
                </c:pt>
                <c:pt idx="1812">
                  <c:v>3422</c:v>
                </c:pt>
                <c:pt idx="1813">
                  <c:v>2650</c:v>
                </c:pt>
                <c:pt idx="1814">
                  <c:v>2882</c:v>
                </c:pt>
                <c:pt idx="1815">
                  <c:v>2750</c:v>
                </c:pt>
                <c:pt idx="1816">
                  <c:v>3338</c:v>
                </c:pt>
                <c:pt idx="1817">
                  <c:v>1870</c:v>
                </c:pt>
                <c:pt idx="1818">
                  <c:v>2430</c:v>
                </c:pt>
                <c:pt idx="1819">
                  <c:v>3274</c:v>
                </c:pt>
                <c:pt idx="1820">
                  <c:v>2750</c:v>
                </c:pt>
                <c:pt idx="1821">
                  <c:v>2638</c:v>
                </c:pt>
                <c:pt idx="1822">
                  <c:v>2775</c:v>
                </c:pt>
                <c:pt idx="1823">
                  <c:v>3290</c:v>
                </c:pt>
                <c:pt idx="1824">
                  <c:v>1570</c:v>
                </c:pt>
                <c:pt idx="1825">
                  <c:v>1456</c:v>
                </c:pt>
                <c:pt idx="1826">
                  <c:v>4293</c:v>
                </c:pt>
                <c:pt idx="1827">
                  <c:v>3380</c:v>
                </c:pt>
                <c:pt idx="1828">
                  <c:v>3180</c:v>
                </c:pt>
                <c:pt idx="1829">
                  <c:v>3092</c:v>
                </c:pt>
                <c:pt idx="1830">
                  <c:v>2580</c:v>
                </c:pt>
                <c:pt idx="1831">
                  <c:v>1049</c:v>
                </c:pt>
                <c:pt idx="1832">
                  <c:v>580</c:v>
                </c:pt>
                <c:pt idx="1833">
                  <c:v>2340</c:v>
                </c:pt>
                <c:pt idx="1834">
                  <c:v>1954</c:v>
                </c:pt>
                <c:pt idx="1835">
                  <c:v>1605</c:v>
                </c:pt>
                <c:pt idx="1836">
                  <c:v>2912</c:v>
                </c:pt>
                <c:pt idx="1837">
                  <c:v>2670</c:v>
                </c:pt>
                <c:pt idx="1838">
                  <c:v>1920</c:v>
                </c:pt>
                <c:pt idx="1839">
                  <c:v>1807</c:v>
                </c:pt>
                <c:pt idx="1840">
                  <c:v>2500</c:v>
                </c:pt>
                <c:pt idx="1841">
                  <c:v>1554</c:v>
                </c:pt>
                <c:pt idx="1842">
                  <c:v>2570</c:v>
                </c:pt>
                <c:pt idx="1843">
                  <c:v>2940</c:v>
                </c:pt>
                <c:pt idx="1844">
                  <c:v>2669</c:v>
                </c:pt>
                <c:pt idx="1845">
                  <c:v>1170</c:v>
                </c:pt>
                <c:pt idx="1846">
                  <c:v>1506</c:v>
                </c:pt>
                <c:pt idx="1847">
                  <c:v>3333</c:v>
                </c:pt>
                <c:pt idx="1848">
                  <c:v>3030</c:v>
                </c:pt>
                <c:pt idx="1849">
                  <c:v>2240</c:v>
                </c:pt>
                <c:pt idx="1850">
                  <c:v>3100</c:v>
                </c:pt>
                <c:pt idx="1851">
                  <c:v>2715</c:v>
                </c:pt>
                <c:pt idx="1852">
                  <c:v>1620</c:v>
                </c:pt>
                <c:pt idx="1853">
                  <c:v>2150</c:v>
                </c:pt>
                <c:pt idx="1854">
                  <c:v>3503</c:v>
                </c:pt>
                <c:pt idx="1855">
                  <c:v>3475</c:v>
                </c:pt>
                <c:pt idx="1856">
                  <c:v>5505</c:v>
                </c:pt>
                <c:pt idx="1857">
                  <c:v>2300</c:v>
                </c:pt>
                <c:pt idx="1858">
                  <c:v>3305</c:v>
                </c:pt>
                <c:pt idx="1859">
                  <c:v>2080</c:v>
                </c:pt>
                <c:pt idx="1860">
                  <c:v>1650</c:v>
                </c:pt>
                <c:pt idx="1861">
                  <c:v>2497</c:v>
                </c:pt>
                <c:pt idx="1862">
                  <c:v>1705</c:v>
                </c:pt>
                <c:pt idx="1863">
                  <c:v>4140</c:v>
                </c:pt>
                <c:pt idx="1864">
                  <c:v>3211</c:v>
                </c:pt>
                <c:pt idx="1865">
                  <c:v>3602</c:v>
                </c:pt>
                <c:pt idx="1866">
                  <c:v>2518</c:v>
                </c:pt>
                <c:pt idx="1867">
                  <c:v>2120</c:v>
                </c:pt>
                <c:pt idx="1868">
                  <c:v>5790</c:v>
                </c:pt>
                <c:pt idx="1869">
                  <c:v>3022</c:v>
                </c:pt>
                <c:pt idx="1870">
                  <c:v>2467</c:v>
                </c:pt>
                <c:pt idx="1871">
                  <c:v>4627</c:v>
                </c:pt>
                <c:pt idx="1872">
                  <c:v>2017</c:v>
                </c:pt>
                <c:pt idx="1873">
                  <c:v>2308</c:v>
                </c:pt>
                <c:pt idx="1874">
                  <c:v>2332</c:v>
                </c:pt>
                <c:pt idx="1875">
                  <c:v>2356</c:v>
                </c:pt>
                <c:pt idx="1876">
                  <c:v>2878</c:v>
                </c:pt>
                <c:pt idx="1877">
                  <c:v>3170</c:v>
                </c:pt>
                <c:pt idx="1878">
                  <c:v>4340</c:v>
                </c:pt>
                <c:pt idx="1879">
                  <c:v>2841</c:v>
                </c:pt>
                <c:pt idx="1880">
                  <c:v>1622</c:v>
                </c:pt>
                <c:pt idx="1881">
                  <c:v>1902</c:v>
                </c:pt>
                <c:pt idx="1882">
                  <c:v>3507</c:v>
                </c:pt>
                <c:pt idx="1883">
                  <c:v>3440</c:v>
                </c:pt>
                <c:pt idx="1884">
                  <c:v>3442</c:v>
                </c:pt>
                <c:pt idx="1885">
                  <c:v>2820</c:v>
                </c:pt>
                <c:pt idx="1886">
                  <c:v>4173</c:v>
                </c:pt>
                <c:pt idx="1887">
                  <c:v>1660</c:v>
                </c:pt>
                <c:pt idx="1888">
                  <c:v>1860</c:v>
                </c:pt>
                <c:pt idx="1889">
                  <c:v>3461</c:v>
                </c:pt>
                <c:pt idx="1890">
                  <c:v>3632</c:v>
                </c:pt>
                <c:pt idx="1891">
                  <c:v>4403</c:v>
                </c:pt>
                <c:pt idx="1892">
                  <c:v>3430</c:v>
                </c:pt>
                <c:pt idx="1893">
                  <c:v>3190</c:v>
                </c:pt>
                <c:pt idx="1894">
                  <c:v>2175</c:v>
                </c:pt>
                <c:pt idx="1895">
                  <c:v>562</c:v>
                </c:pt>
                <c:pt idx="1896">
                  <c:v>1056</c:v>
                </c:pt>
                <c:pt idx="1897">
                  <c:v>1540</c:v>
                </c:pt>
                <c:pt idx="1898">
                  <c:v>0</c:v>
                </c:pt>
                <c:pt idx="1899">
                  <c:v>3178</c:v>
                </c:pt>
                <c:pt idx="1900">
                  <c:v>2452</c:v>
                </c:pt>
                <c:pt idx="1901">
                  <c:v>1916</c:v>
                </c:pt>
                <c:pt idx="1902">
                  <c:v>1787</c:v>
                </c:pt>
                <c:pt idx="1903">
                  <c:v>4040</c:v>
                </c:pt>
                <c:pt idx="1904">
                  <c:v>2805</c:v>
                </c:pt>
                <c:pt idx="1905">
                  <c:v>2750</c:v>
                </c:pt>
                <c:pt idx="1906">
                  <c:v>2162</c:v>
                </c:pt>
                <c:pt idx="1907">
                  <c:v>2270</c:v>
                </c:pt>
                <c:pt idx="1908">
                  <c:v>916</c:v>
                </c:pt>
                <c:pt idx="1909">
                  <c:v>879</c:v>
                </c:pt>
                <c:pt idx="1910">
                  <c:v>2350</c:v>
                </c:pt>
                <c:pt idx="1911">
                  <c:v>3629</c:v>
                </c:pt>
                <c:pt idx="1912">
                  <c:v>4339</c:v>
                </c:pt>
                <c:pt idx="1913">
                  <c:v>795</c:v>
                </c:pt>
                <c:pt idx="1914">
                  <c:v>3487</c:v>
                </c:pt>
                <c:pt idx="1915">
                  <c:v>1000</c:v>
                </c:pt>
                <c:pt idx="1916">
                  <c:v>1593</c:v>
                </c:pt>
                <c:pt idx="1917">
                  <c:v>2782</c:v>
                </c:pt>
                <c:pt idx="1918">
                  <c:v>4260</c:v>
                </c:pt>
                <c:pt idx="1919">
                  <c:v>2417</c:v>
                </c:pt>
                <c:pt idx="1920">
                  <c:v>2500</c:v>
                </c:pt>
                <c:pt idx="1921">
                  <c:v>3371</c:v>
                </c:pt>
                <c:pt idx="1922">
                  <c:v>2401</c:v>
                </c:pt>
                <c:pt idx="1923">
                  <c:v>2050</c:v>
                </c:pt>
                <c:pt idx="1924">
                  <c:v>4279</c:v>
                </c:pt>
                <c:pt idx="1925">
                  <c:v>1950</c:v>
                </c:pt>
                <c:pt idx="1926">
                  <c:v>3383</c:v>
                </c:pt>
                <c:pt idx="1927">
                  <c:v>3410</c:v>
                </c:pt>
                <c:pt idx="1928">
                  <c:v>3095</c:v>
                </c:pt>
                <c:pt idx="1929">
                  <c:v>3397</c:v>
                </c:pt>
                <c:pt idx="1930">
                  <c:v>0</c:v>
                </c:pt>
                <c:pt idx="1931">
                  <c:v>4335</c:v>
                </c:pt>
                <c:pt idx="1932">
                  <c:v>3165</c:v>
                </c:pt>
                <c:pt idx="1933">
                  <c:v>2965</c:v>
                </c:pt>
                <c:pt idx="1934">
                  <c:v>3728</c:v>
                </c:pt>
                <c:pt idx="1935">
                  <c:v>3450</c:v>
                </c:pt>
                <c:pt idx="1936">
                  <c:v>1800</c:v>
                </c:pt>
                <c:pt idx="1937">
                  <c:v>900</c:v>
                </c:pt>
                <c:pt idx="1938">
                  <c:v>3220</c:v>
                </c:pt>
                <c:pt idx="1939">
                  <c:v>2217</c:v>
                </c:pt>
                <c:pt idx="1940">
                  <c:v>4376</c:v>
                </c:pt>
                <c:pt idx="1941">
                  <c:v>3221</c:v>
                </c:pt>
                <c:pt idx="1942">
                  <c:v>3672</c:v>
                </c:pt>
                <c:pt idx="1943">
                  <c:v>1642</c:v>
                </c:pt>
                <c:pt idx="1944">
                  <c:v>1610</c:v>
                </c:pt>
                <c:pt idx="1945">
                  <c:v>3250</c:v>
                </c:pt>
                <c:pt idx="1946">
                  <c:v>5673</c:v>
                </c:pt>
                <c:pt idx="1947">
                  <c:v>3450</c:v>
                </c:pt>
                <c:pt idx="1948">
                  <c:v>4380</c:v>
                </c:pt>
                <c:pt idx="1949">
                  <c:v>2900</c:v>
                </c:pt>
                <c:pt idx="1950">
                  <c:v>1146</c:v>
                </c:pt>
                <c:pt idx="1951">
                  <c:v>1985</c:v>
                </c:pt>
                <c:pt idx="1952">
                  <c:v>3835</c:v>
                </c:pt>
                <c:pt idx="1953">
                  <c:v>2550</c:v>
                </c:pt>
                <c:pt idx="1954">
                  <c:v>3641</c:v>
                </c:pt>
                <c:pt idx="1955">
                  <c:v>2750</c:v>
                </c:pt>
                <c:pt idx="1956">
                  <c:v>3004</c:v>
                </c:pt>
                <c:pt idx="1957">
                  <c:v>1040</c:v>
                </c:pt>
                <c:pt idx="1958">
                  <c:v>1250</c:v>
                </c:pt>
                <c:pt idx="1959">
                  <c:v>2766</c:v>
                </c:pt>
                <c:pt idx="1960">
                  <c:v>3671</c:v>
                </c:pt>
                <c:pt idx="1961">
                  <c:v>4496</c:v>
                </c:pt>
                <c:pt idx="1962">
                  <c:v>2570</c:v>
                </c:pt>
                <c:pt idx="1963">
                  <c:v>2750</c:v>
                </c:pt>
                <c:pt idx="1964">
                  <c:v>1992</c:v>
                </c:pt>
                <c:pt idx="1965">
                  <c:v>3480</c:v>
                </c:pt>
                <c:pt idx="1966">
                  <c:v>4994</c:v>
                </c:pt>
                <c:pt idx="1967">
                  <c:v>3091</c:v>
                </c:pt>
                <c:pt idx="1968">
                  <c:v>3400</c:v>
                </c:pt>
                <c:pt idx="1969">
                  <c:v>2523</c:v>
                </c:pt>
                <c:pt idx="1970">
                  <c:v>3250</c:v>
                </c:pt>
                <c:pt idx="1971">
                  <c:v>8619</c:v>
                </c:pt>
                <c:pt idx="1972">
                  <c:v>1072</c:v>
                </c:pt>
                <c:pt idx="1973">
                  <c:v>3680</c:v>
                </c:pt>
                <c:pt idx="1974">
                  <c:v>4982</c:v>
                </c:pt>
                <c:pt idx="1975">
                  <c:v>3375</c:v>
                </c:pt>
                <c:pt idx="1976">
                  <c:v>4466</c:v>
                </c:pt>
                <c:pt idx="1977">
                  <c:v>2180</c:v>
                </c:pt>
                <c:pt idx="1978">
                  <c:v>1680</c:v>
                </c:pt>
                <c:pt idx="1979">
                  <c:v>2575</c:v>
                </c:pt>
                <c:pt idx="1980">
                  <c:v>2370</c:v>
                </c:pt>
                <c:pt idx="1981">
                  <c:v>2544</c:v>
                </c:pt>
                <c:pt idx="1982">
                  <c:v>2790</c:v>
                </c:pt>
                <c:pt idx="1983">
                  <c:v>4180</c:v>
                </c:pt>
                <c:pt idx="1984">
                  <c:v>3793</c:v>
                </c:pt>
                <c:pt idx="1985">
                  <c:v>1020</c:v>
                </c:pt>
                <c:pt idx="1986">
                  <c:v>2750</c:v>
                </c:pt>
                <c:pt idx="1987">
                  <c:v>3380</c:v>
                </c:pt>
                <c:pt idx="1988">
                  <c:v>5020</c:v>
                </c:pt>
                <c:pt idx="1989">
                  <c:v>3318</c:v>
                </c:pt>
                <c:pt idx="1990">
                  <c:v>2750</c:v>
                </c:pt>
                <c:pt idx="1991">
                  <c:v>2577</c:v>
                </c:pt>
                <c:pt idx="1992">
                  <c:v>790</c:v>
                </c:pt>
                <c:pt idx="1993">
                  <c:v>1050</c:v>
                </c:pt>
                <c:pt idx="1994">
                  <c:v>3017</c:v>
                </c:pt>
                <c:pt idx="1995">
                  <c:v>2750</c:v>
                </c:pt>
                <c:pt idx="1996">
                  <c:v>3860</c:v>
                </c:pt>
                <c:pt idx="1997">
                  <c:v>2390</c:v>
                </c:pt>
                <c:pt idx="1998">
                  <c:v>2285</c:v>
                </c:pt>
                <c:pt idx="1999">
                  <c:v>1163</c:v>
                </c:pt>
                <c:pt idx="2000">
                  <c:v>1660</c:v>
                </c:pt>
                <c:pt idx="2001">
                  <c:v>4321</c:v>
                </c:pt>
                <c:pt idx="2002">
                  <c:v>1810</c:v>
                </c:pt>
                <c:pt idx="2003">
                  <c:v>2588</c:v>
                </c:pt>
                <c:pt idx="2004">
                  <c:v>7999</c:v>
                </c:pt>
                <c:pt idx="2005">
                  <c:v>2320</c:v>
                </c:pt>
                <c:pt idx="2006">
                  <c:v>734</c:v>
                </c:pt>
                <c:pt idx="2007">
                  <c:v>567</c:v>
                </c:pt>
                <c:pt idx="2008">
                  <c:v>3476</c:v>
                </c:pt>
                <c:pt idx="2009">
                  <c:v>2386</c:v>
                </c:pt>
                <c:pt idx="2010">
                  <c:v>3753</c:v>
                </c:pt>
                <c:pt idx="2011">
                  <c:v>4227</c:v>
                </c:pt>
                <c:pt idx="2012">
                  <c:v>2125</c:v>
                </c:pt>
                <c:pt idx="2013">
                  <c:v>2457</c:v>
                </c:pt>
                <c:pt idx="2014">
                  <c:v>1858</c:v>
                </c:pt>
                <c:pt idx="2015">
                  <c:v>2750</c:v>
                </c:pt>
                <c:pt idx="2016">
                  <c:v>2628</c:v>
                </c:pt>
                <c:pt idx="2017">
                  <c:v>4160</c:v>
                </c:pt>
                <c:pt idx="2018">
                  <c:v>2570</c:v>
                </c:pt>
                <c:pt idx="2019">
                  <c:v>3216</c:v>
                </c:pt>
                <c:pt idx="2020">
                  <c:v>820</c:v>
                </c:pt>
                <c:pt idx="2021">
                  <c:v>1369</c:v>
                </c:pt>
                <c:pt idx="2022">
                  <c:v>2550</c:v>
                </c:pt>
                <c:pt idx="2023">
                  <c:v>4525</c:v>
                </c:pt>
                <c:pt idx="2024">
                  <c:v>4617</c:v>
                </c:pt>
                <c:pt idx="2025">
                  <c:v>2750</c:v>
                </c:pt>
                <c:pt idx="2026">
                  <c:v>3571</c:v>
                </c:pt>
                <c:pt idx="2027">
                  <c:v>1500</c:v>
                </c:pt>
                <c:pt idx="2028">
                  <c:v>2360</c:v>
                </c:pt>
                <c:pt idx="2029">
                  <c:v>3469</c:v>
                </c:pt>
                <c:pt idx="2030">
                  <c:v>2690</c:v>
                </c:pt>
                <c:pt idx="2031">
                  <c:v>2970</c:v>
                </c:pt>
                <c:pt idx="2032">
                  <c:v>4480</c:v>
                </c:pt>
                <c:pt idx="2033">
                  <c:v>3080</c:v>
                </c:pt>
                <c:pt idx="2034">
                  <c:v>1904</c:v>
                </c:pt>
                <c:pt idx="2035">
                  <c:v>2330</c:v>
                </c:pt>
                <c:pt idx="2036">
                  <c:v>3073</c:v>
                </c:pt>
                <c:pt idx="2037">
                  <c:v>2630</c:v>
                </c:pt>
                <c:pt idx="2038">
                  <c:v>2800</c:v>
                </c:pt>
                <c:pt idx="2039">
                  <c:v>6044</c:v>
                </c:pt>
                <c:pt idx="2040">
                  <c:v>2750</c:v>
                </c:pt>
                <c:pt idx="2041">
                  <c:v>1085</c:v>
                </c:pt>
                <c:pt idx="2042">
                  <c:v>3472</c:v>
                </c:pt>
                <c:pt idx="2043">
                  <c:v>2860</c:v>
                </c:pt>
                <c:pt idx="2044">
                  <c:v>2459</c:v>
                </c:pt>
                <c:pt idx="2045">
                  <c:v>6870</c:v>
                </c:pt>
                <c:pt idx="2046">
                  <c:v>3100</c:v>
                </c:pt>
                <c:pt idx="2047">
                  <c:v>1390</c:v>
                </c:pt>
                <c:pt idx="2048">
                  <c:v>2395</c:v>
                </c:pt>
                <c:pt idx="2049">
                  <c:v>1248</c:v>
                </c:pt>
                <c:pt idx="2050">
                  <c:v>2750</c:v>
                </c:pt>
                <c:pt idx="2051">
                  <c:v>4479</c:v>
                </c:pt>
                <c:pt idx="2052">
                  <c:v>2848</c:v>
                </c:pt>
                <c:pt idx="2053">
                  <c:v>4632</c:v>
                </c:pt>
                <c:pt idx="2054">
                  <c:v>4097</c:v>
                </c:pt>
                <c:pt idx="2055">
                  <c:v>1640</c:v>
                </c:pt>
                <c:pt idx="2056">
                  <c:v>957</c:v>
                </c:pt>
                <c:pt idx="2057">
                  <c:v>3290</c:v>
                </c:pt>
                <c:pt idx="2058">
                  <c:v>2501</c:v>
                </c:pt>
                <c:pt idx="2059">
                  <c:v>7803</c:v>
                </c:pt>
                <c:pt idx="2060">
                  <c:v>3100</c:v>
                </c:pt>
                <c:pt idx="2061">
                  <c:v>5231</c:v>
                </c:pt>
                <c:pt idx="2062">
                  <c:v>1170</c:v>
                </c:pt>
                <c:pt idx="2063">
                  <c:v>1590</c:v>
                </c:pt>
                <c:pt idx="2064">
                  <c:v>5025</c:v>
                </c:pt>
                <c:pt idx="2065">
                  <c:v>2750</c:v>
                </c:pt>
                <c:pt idx="2066">
                  <c:v>4852</c:v>
                </c:pt>
                <c:pt idx="2067">
                  <c:v>3550</c:v>
                </c:pt>
                <c:pt idx="2068">
                  <c:v>5117</c:v>
                </c:pt>
                <c:pt idx="2069">
                  <c:v>2145</c:v>
                </c:pt>
                <c:pt idx="2070">
                  <c:v>2220</c:v>
                </c:pt>
                <c:pt idx="2071">
                  <c:v>3614</c:v>
                </c:pt>
                <c:pt idx="2072">
                  <c:v>2950</c:v>
                </c:pt>
                <c:pt idx="2073">
                  <c:v>4305</c:v>
                </c:pt>
                <c:pt idx="2074">
                  <c:v>4085</c:v>
                </c:pt>
                <c:pt idx="2075">
                  <c:v>7483</c:v>
                </c:pt>
                <c:pt idx="2076">
                  <c:v>2083</c:v>
                </c:pt>
                <c:pt idx="2077">
                  <c:v>1580</c:v>
                </c:pt>
                <c:pt idx="2078">
                  <c:v>3405</c:v>
                </c:pt>
                <c:pt idx="2079">
                  <c:v>4033</c:v>
                </c:pt>
                <c:pt idx="2080">
                  <c:v>4821</c:v>
                </c:pt>
                <c:pt idx="2081">
                  <c:v>3581</c:v>
                </c:pt>
                <c:pt idx="2082">
                  <c:v>2625</c:v>
                </c:pt>
                <c:pt idx="2083">
                  <c:v>1679</c:v>
                </c:pt>
                <c:pt idx="2084">
                  <c:v>1564</c:v>
                </c:pt>
                <c:pt idx="2085">
                  <c:v>2825</c:v>
                </c:pt>
                <c:pt idx="2086">
                  <c:v>1860</c:v>
                </c:pt>
                <c:pt idx="2087">
                  <c:v>3360</c:v>
                </c:pt>
                <c:pt idx="2088">
                  <c:v>3342</c:v>
                </c:pt>
                <c:pt idx="2089">
                  <c:v>2189</c:v>
                </c:pt>
                <c:pt idx="2090">
                  <c:v>2200</c:v>
                </c:pt>
                <c:pt idx="2091">
                  <c:v>1831</c:v>
                </c:pt>
                <c:pt idx="2092">
                  <c:v>3710</c:v>
                </c:pt>
                <c:pt idx="2093">
                  <c:v>3650</c:v>
                </c:pt>
                <c:pt idx="2094">
                  <c:v>3396</c:v>
                </c:pt>
                <c:pt idx="2095">
                  <c:v>3150</c:v>
                </c:pt>
                <c:pt idx="2096">
                  <c:v>3648</c:v>
                </c:pt>
                <c:pt idx="2097">
                  <c:v>1682</c:v>
                </c:pt>
                <c:pt idx="2098">
                  <c:v>1135</c:v>
                </c:pt>
                <c:pt idx="2099">
                  <c:v>4984</c:v>
                </c:pt>
                <c:pt idx="2100">
                  <c:v>2750</c:v>
                </c:pt>
                <c:pt idx="2101">
                  <c:v>3885</c:v>
                </c:pt>
                <c:pt idx="2102">
                  <c:v>2840</c:v>
                </c:pt>
                <c:pt idx="2103">
                  <c:v>4412</c:v>
                </c:pt>
                <c:pt idx="2104">
                  <c:v>2065</c:v>
                </c:pt>
                <c:pt idx="2105">
                  <c:v>1152</c:v>
                </c:pt>
                <c:pt idx="2106">
                  <c:v>2316</c:v>
                </c:pt>
                <c:pt idx="2107">
                  <c:v>4800</c:v>
                </c:pt>
                <c:pt idx="2108">
                  <c:v>4300</c:v>
                </c:pt>
                <c:pt idx="2109">
                  <c:v>4537</c:v>
                </c:pt>
                <c:pt idx="2110">
                  <c:v>3800</c:v>
                </c:pt>
                <c:pt idx="2111">
                  <c:v>1522</c:v>
                </c:pt>
                <c:pt idx="2112">
                  <c:v>1201</c:v>
                </c:pt>
                <c:pt idx="2113">
                  <c:v>4006</c:v>
                </c:pt>
                <c:pt idx="2114">
                  <c:v>3867</c:v>
                </c:pt>
                <c:pt idx="2115">
                  <c:v>2607</c:v>
                </c:pt>
                <c:pt idx="2116">
                  <c:v>3294</c:v>
                </c:pt>
                <c:pt idx="2117">
                  <c:v>2720</c:v>
                </c:pt>
                <c:pt idx="2118">
                  <c:v>2717</c:v>
                </c:pt>
                <c:pt idx="2119">
                  <c:v>2637</c:v>
                </c:pt>
                <c:pt idx="2120">
                  <c:v>4800</c:v>
                </c:pt>
                <c:pt idx="2121">
                  <c:v>3183</c:v>
                </c:pt>
                <c:pt idx="2122">
                  <c:v>1780</c:v>
                </c:pt>
                <c:pt idx="2123">
                  <c:v>4023</c:v>
                </c:pt>
                <c:pt idx="2124">
                  <c:v>3655</c:v>
                </c:pt>
                <c:pt idx="2125">
                  <c:v>2980</c:v>
                </c:pt>
                <c:pt idx="2126">
                  <c:v>2105</c:v>
                </c:pt>
                <c:pt idx="2127">
                  <c:v>3080</c:v>
                </c:pt>
                <c:pt idx="2128">
                  <c:v>5270</c:v>
                </c:pt>
                <c:pt idx="2129">
                  <c:v>2575</c:v>
                </c:pt>
                <c:pt idx="2130">
                  <c:v>2750</c:v>
                </c:pt>
                <c:pt idx="2131">
                  <c:v>3290</c:v>
                </c:pt>
                <c:pt idx="2132">
                  <c:v>1280</c:v>
                </c:pt>
                <c:pt idx="2133">
                  <c:v>2425</c:v>
                </c:pt>
                <c:pt idx="2134">
                  <c:v>4889</c:v>
                </c:pt>
                <c:pt idx="2135">
                  <c:v>5830</c:v>
                </c:pt>
                <c:pt idx="2136">
                  <c:v>5713</c:v>
                </c:pt>
                <c:pt idx="2137">
                  <c:v>4510</c:v>
                </c:pt>
                <c:pt idx="2138">
                  <c:v>4600</c:v>
                </c:pt>
                <c:pt idx="2139">
                  <c:v>2017</c:v>
                </c:pt>
                <c:pt idx="2140">
                  <c:v>2142</c:v>
                </c:pt>
                <c:pt idx="2141">
                  <c:v>3059</c:v>
                </c:pt>
                <c:pt idx="2142">
                  <c:v>2385</c:v>
                </c:pt>
                <c:pt idx="2143">
                  <c:v>710</c:v>
                </c:pt>
                <c:pt idx="2144">
                  <c:v>1193</c:v>
                </c:pt>
                <c:pt idx="2145">
                  <c:v>1000</c:v>
                </c:pt>
                <c:pt idx="2146">
                  <c:v>690</c:v>
                </c:pt>
                <c:pt idx="2147">
                  <c:v>910</c:v>
                </c:pt>
                <c:pt idx="2148">
                  <c:v>4530</c:v>
                </c:pt>
                <c:pt idx="2149">
                  <c:v>3934</c:v>
                </c:pt>
                <c:pt idx="2150">
                  <c:v>2500</c:v>
                </c:pt>
                <c:pt idx="2151">
                  <c:v>211</c:v>
                </c:pt>
                <c:pt idx="2152">
                  <c:v>1175</c:v>
                </c:pt>
                <c:pt idx="2153">
                  <c:v>1560</c:v>
                </c:pt>
                <c:pt idx="2154">
                  <c:v>1526</c:v>
                </c:pt>
                <c:pt idx="2155">
                  <c:v>2870</c:v>
                </c:pt>
                <c:pt idx="2156">
                  <c:v>2295</c:v>
                </c:pt>
                <c:pt idx="2157">
                  <c:v>1780</c:v>
                </c:pt>
                <c:pt idx="2158">
                  <c:v>4180</c:v>
                </c:pt>
                <c:pt idx="2159">
                  <c:v>2573</c:v>
                </c:pt>
                <c:pt idx="2160">
                  <c:v>2785</c:v>
                </c:pt>
                <c:pt idx="2161">
                  <c:v>1882</c:v>
                </c:pt>
                <c:pt idx="2162">
                  <c:v>2900</c:v>
                </c:pt>
                <c:pt idx="2163">
                  <c:v>4870</c:v>
                </c:pt>
                <c:pt idx="2164">
                  <c:v>3530</c:v>
                </c:pt>
                <c:pt idx="2165">
                  <c:v>3150</c:v>
                </c:pt>
                <c:pt idx="2166">
                  <c:v>4945</c:v>
                </c:pt>
                <c:pt idx="2167">
                  <c:v>1882</c:v>
                </c:pt>
                <c:pt idx="2168">
                  <c:v>1280</c:v>
                </c:pt>
                <c:pt idx="2169">
                  <c:v>3870</c:v>
                </c:pt>
                <c:pt idx="2170">
                  <c:v>2010</c:v>
                </c:pt>
                <c:pt idx="2171">
                  <c:v>3124</c:v>
                </c:pt>
                <c:pt idx="2172">
                  <c:v>3900</c:v>
                </c:pt>
                <c:pt idx="2173">
                  <c:v>4760</c:v>
                </c:pt>
                <c:pt idx="2174">
                  <c:v>2180</c:v>
                </c:pt>
                <c:pt idx="2175">
                  <c:v>731</c:v>
                </c:pt>
                <c:pt idx="2176">
                  <c:v>3806</c:v>
                </c:pt>
                <c:pt idx="2177">
                  <c:v>3460</c:v>
                </c:pt>
                <c:pt idx="2178">
                  <c:v>2510</c:v>
                </c:pt>
                <c:pt idx="2179">
                  <c:v>4588</c:v>
                </c:pt>
                <c:pt idx="2180">
                  <c:v>3740</c:v>
                </c:pt>
                <c:pt idx="2181">
                  <c:v>1508</c:v>
                </c:pt>
                <c:pt idx="2182">
                  <c:v>950</c:v>
                </c:pt>
                <c:pt idx="2183">
                  <c:v>3850</c:v>
                </c:pt>
                <c:pt idx="2184">
                  <c:v>1654</c:v>
                </c:pt>
                <c:pt idx="2185">
                  <c:v>3175</c:v>
                </c:pt>
                <c:pt idx="2186">
                  <c:v>3189</c:v>
                </c:pt>
                <c:pt idx="2187">
                  <c:v>3455</c:v>
                </c:pt>
                <c:pt idx="2188">
                  <c:v>2422</c:v>
                </c:pt>
                <c:pt idx="2189">
                  <c:v>5797</c:v>
                </c:pt>
                <c:pt idx="2190">
                  <c:v>2325</c:v>
                </c:pt>
                <c:pt idx="2191">
                  <c:v>2429</c:v>
                </c:pt>
                <c:pt idx="2192">
                  <c:v>2790</c:v>
                </c:pt>
                <c:pt idx="2193">
                  <c:v>2660</c:v>
                </c:pt>
                <c:pt idx="2194">
                  <c:v>2294</c:v>
                </c:pt>
                <c:pt idx="2195">
                  <c:v>1765</c:v>
                </c:pt>
                <c:pt idx="2196">
                  <c:v>1240</c:v>
                </c:pt>
                <c:pt idx="2197">
                  <c:v>3340</c:v>
                </c:pt>
                <c:pt idx="2198">
                  <c:v>3450</c:v>
                </c:pt>
                <c:pt idx="2199">
                  <c:v>2805</c:v>
                </c:pt>
                <c:pt idx="2200">
                  <c:v>3125</c:v>
                </c:pt>
                <c:pt idx="2201">
                  <c:v>3762</c:v>
                </c:pt>
                <c:pt idx="2202">
                  <c:v>1670</c:v>
                </c:pt>
                <c:pt idx="2203">
                  <c:v>1990</c:v>
                </c:pt>
                <c:pt idx="2204">
                  <c:v>2729</c:v>
                </c:pt>
                <c:pt idx="2205">
                  <c:v>4130</c:v>
                </c:pt>
                <c:pt idx="2206">
                  <c:v>3649</c:v>
                </c:pt>
                <c:pt idx="2207">
                  <c:v>2770</c:v>
                </c:pt>
                <c:pt idx="2208">
                  <c:v>3940</c:v>
                </c:pt>
                <c:pt idx="2209">
                  <c:v>748</c:v>
                </c:pt>
                <c:pt idx="2210">
                  <c:v>1950</c:v>
                </c:pt>
                <c:pt idx="2211">
                  <c:v>3843</c:v>
                </c:pt>
                <c:pt idx="2212">
                  <c:v>3290</c:v>
                </c:pt>
                <c:pt idx="2213">
                  <c:v>3310</c:v>
                </c:pt>
                <c:pt idx="2214">
                  <c:v>4920</c:v>
                </c:pt>
                <c:pt idx="2215">
                  <c:v>3930</c:v>
                </c:pt>
                <c:pt idx="2216">
                  <c:v>1433</c:v>
                </c:pt>
                <c:pt idx="2217">
                  <c:v>1156</c:v>
                </c:pt>
                <c:pt idx="2218">
                  <c:v>3130</c:v>
                </c:pt>
                <c:pt idx="2219">
                  <c:v>6989</c:v>
                </c:pt>
                <c:pt idx="2220">
                  <c:v>5120</c:v>
                </c:pt>
                <c:pt idx="2221">
                  <c:v>4368</c:v>
                </c:pt>
                <c:pt idx="2222">
                  <c:v>2318</c:v>
                </c:pt>
                <c:pt idx="2223">
                  <c:v>1680</c:v>
                </c:pt>
                <c:pt idx="2224">
                  <c:v>2135</c:v>
                </c:pt>
                <c:pt idx="2225">
                  <c:v>2835</c:v>
                </c:pt>
                <c:pt idx="2226">
                  <c:v>3776</c:v>
                </c:pt>
                <c:pt idx="2227">
                  <c:v>4111</c:v>
                </c:pt>
                <c:pt idx="2228">
                  <c:v>4185</c:v>
                </c:pt>
                <c:pt idx="2229">
                  <c:v>2735</c:v>
                </c:pt>
                <c:pt idx="2230">
                  <c:v>1278</c:v>
                </c:pt>
                <c:pt idx="2231">
                  <c:v>2525</c:v>
                </c:pt>
                <c:pt idx="2232">
                  <c:v>3875</c:v>
                </c:pt>
                <c:pt idx="2233">
                  <c:v>3328</c:v>
                </c:pt>
                <c:pt idx="2234">
                  <c:v>2966</c:v>
                </c:pt>
                <c:pt idx="2235">
                  <c:v>2750</c:v>
                </c:pt>
                <c:pt idx="2236">
                  <c:v>3721</c:v>
                </c:pt>
                <c:pt idx="2237">
                  <c:v>1460</c:v>
                </c:pt>
                <c:pt idx="2238">
                  <c:v>1986</c:v>
                </c:pt>
                <c:pt idx="2239">
                  <c:v>7058</c:v>
                </c:pt>
                <c:pt idx="2240">
                  <c:v>5150</c:v>
                </c:pt>
                <c:pt idx="2241">
                  <c:v>4413</c:v>
                </c:pt>
                <c:pt idx="2242">
                  <c:v>4150</c:v>
                </c:pt>
                <c:pt idx="2243">
                  <c:v>3215</c:v>
                </c:pt>
                <c:pt idx="2244">
                  <c:v>1457</c:v>
                </c:pt>
                <c:pt idx="2245">
                  <c:v>2750</c:v>
                </c:pt>
                <c:pt idx="2246">
                  <c:v>2060</c:v>
                </c:pt>
                <c:pt idx="2247">
                  <c:v>3710</c:v>
                </c:pt>
                <c:pt idx="2248">
                  <c:v>3463</c:v>
                </c:pt>
                <c:pt idx="2249">
                  <c:v>4566</c:v>
                </c:pt>
                <c:pt idx="2250">
                  <c:v>3680</c:v>
                </c:pt>
                <c:pt idx="2251">
                  <c:v>1425</c:v>
                </c:pt>
                <c:pt idx="2252">
                  <c:v>1155</c:v>
                </c:pt>
                <c:pt idx="2253">
                  <c:v>3041</c:v>
                </c:pt>
                <c:pt idx="2254">
                  <c:v>4695</c:v>
                </c:pt>
                <c:pt idx="2255">
                  <c:v>3150</c:v>
                </c:pt>
                <c:pt idx="2256">
                  <c:v>4480</c:v>
                </c:pt>
                <c:pt idx="2257">
                  <c:v>1996</c:v>
                </c:pt>
                <c:pt idx="2258">
                  <c:v>2425</c:v>
                </c:pt>
                <c:pt idx="2259">
                  <c:v>1963</c:v>
                </c:pt>
                <c:pt idx="2260">
                  <c:v>3252</c:v>
                </c:pt>
                <c:pt idx="2261">
                  <c:v>5258</c:v>
                </c:pt>
                <c:pt idx="2262">
                  <c:v>3415</c:v>
                </c:pt>
                <c:pt idx="2263">
                  <c:v>2915</c:v>
                </c:pt>
                <c:pt idx="2264">
                  <c:v>3187</c:v>
                </c:pt>
                <c:pt idx="2265">
                  <c:v>2758</c:v>
                </c:pt>
                <c:pt idx="2266">
                  <c:v>3173</c:v>
                </c:pt>
                <c:pt idx="2267">
                  <c:v>4580</c:v>
                </c:pt>
                <c:pt idx="2268">
                  <c:v>3830</c:v>
                </c:pt>
                <c:pt idx="2269">
                  <c:v>6266</c:v>
                </c:pt>
                <c:pt idx="2270">
                  <c:v>3750</c:v>
                </c:pt>
                <c:pt idx="2271">
                  <c:v>1870</c:v>
                </c:pt>
                <c:pt idx="2272">
                  <c:v>1336</c:v>
                </c:pt>
                <c:pt idx="2273">
                  <c:v>1130</c:v>
                </c:pt>
                <c:pt idx="2274">
                  <c:v>3721</c:v>
                </c:pt>
                <c:pt idx="2275">
                  <c:v>3250</c:v>
                </c:pt>
                <c:pt idx="2276">
                  <c:v>4200</c:v>
                </c:pt>
                <c:pt idx="2277">
                  <c:v>4485</c:v>
                </c:pt>
                <c:pt idx="2278">
                  <c:v>1180</c:v>
                </c:pt>
                <c:pt idx="2279">
                  <c:v>2461</c:v>
                </c:pt>
                <c:pt idx="2280">
                  <c:v>2740</c:v>
                </c:pt>
                <c:pt idx="2281">
                  <c:v>3343</c:v>
                </c:pt>
                <c:pt idx="2282">
                  <c:v>3520</c:v>
                </c:pt>
                <c:pt idx="2283">
                  <c:v>4730</c:v>
                </c:pt>
                <c:pt idx="2284">
                  <c:v>4579</c:v>
                </c:pt>
                <c:pt idx="2285">
                  <c:v>3250</c:v>
                </c:pt>
                <c:pt idx="2286">
                  <c:v>3118</c:v>
                </c:pt>
                <c:pt idx="2287">
                  <c:v>1415</c:v>
                </c:pt>
                <c:pt idx="2288">
                  <c:v>4610</c:v>
                </c:pt>
                <c:pt idx="2289">
                  <c:v>3296</c:v>
                </c:pt>
                <c:pt idx="2290">
                  <c:v>3250</c:v>
                </c:pt>
                <c:pt idx="2291">
                  <c:v>3526</c:v>
                </c:pt>
                <c:pt idx="2292">
                  <c:v>2510</c:v>
                </c:pt>
                <c:pt idx="2293">
                  <c:v>1850</c:v>
                </c:pt>
                <c:pt idx="2294">
                  <c:v>920</c:v>
                </c:pt>
                <c:pt idx="2295">
                  <c:v>3150</c:v>
                </c:pt>
                <c:pt idx="2296">
                  <c:v>3705</c:v>
                </c:pt>
                <c:pt idx="2297">
                  <c:v>4595</c:v>
                </c:pt>
                <c:pt idx="2298">
                  <c:v>5405</c:v>
                </c:pt>
                <c:pt idx="2299">
                  <c:v>3970</c:v>
                </c:pt>
                <c:pt idx="2300">
                  <c:v>2150</c:v>
                </c:pt>
                <c:pt idx="2301">
                  <c:v>2262</c:v>
                </c:pt>
                <c:pt idx="2302">
                  <c:v>4006</c:v>
                </c:pt>
                <c:pt idx="2303">
                  <c:v>4524</c:v>
                </c:pt>
                <c:pt idx="2304">
                  <c:v>3825</c:v>
                </c:pt>
                <c:pt idx="2305">
                  <c:v>3750</c:v>
                </c:pt>
                <c:pt idx="2306">
                  <c:v>3269</c:v>
                </c:pt>
                <c:pt idx="2307">
                  <c:v>1596</c:v>
                </c:pt>
                <c:pt idx="2308">
                  <c:v>1302</c:v>
                </c:pt>
                <c:pt idx="2309">
                  <c:v>4597</c:v>
                </c:pt>
                <c:pt idx="2310">
                  <c:v>3450</c:v>
                </c:pt>
                <c:pt idx="2311">
                  <c:v>5089</c:v>
                </c:pt>
                <c:pt idx="2312">
                  <c:v>3260</c:v>
                </c:pt>
                <c:pt idx="2313">
                  <c:v>3900</c:v>
                </c:pt>
                <c:pt idx="2314">
                  <c:v>2443</c:v>
                </c:pt>
                <c:pt idx="2315">
                  <c:v>3150</c:v>
                </c:pt>
                <c:pt idx="2316">
                  <c:v>2662</c:v>
                </c:pt>
                <c:pt idx="2317">
                  <c:v>2483</c:v>
                </c:pt>
                <c:pt idx="2318">
                  <c:v>4010</c:v>
                </c:pt>
                <c:pt idx="2319">
                  <c:v>3629</c:v>
                </c:pt>
                <c:pt idx="2320">
                  <c:v>3750</c:v>
                </c:pt>
                <c:pt idx="2321">
                  <c:v>2255</c:v>
                </c:pt>
                <c:pt idx="2322">
                  <c:v>943</c:v>
                </c:pt>
                <c:pt idx="2323">
                  <c:v>5470</c:v>
                </c:pt>
                <c:pt idx="2324">
                  <c:v>5400</c:v>
                </c:pt>
                <c:pt idx="2325">
                  <c:v>3155</c:v>
                </c:pt>
                <c:pt idx="2326">
                  <c:v>4005</c:v>
                </c:pt>
                <c:pt idx="2327">
                  <c:v>2770</c:v>
                </c:pt>
                <c:pt idx="2328">
                  <c:v>1161</c:v>
                </c:pt>
                <c:pt idx="2329">
                  <c:v>1536</c:v>
                </c:pt>
                <c:pt idx="2330">
                  <c:v>2165</c:v>
                </c:pt>
                <c:pt idx="2331">
                  <c:v>3287</c:v>
                </c:pt>
                <c:pt idx="2332">
                  <c:v>3715</c:v>
                </c:pt>
                <c:pt idx="2333">
                  <c:v>3360</c:v>
                </c:pt>
                <c:pt idx="2334">
                  <c:v>3730</c:v>
                </c:pt>
                <c:pt idx="2335">
                  <c:v>1745</c:v>
                </c:pt>
                <c:pt idx="2336">
                  <c:v>1273</c:v>
                </c:pt>
                <c:pt idx="2337">
                  <c:v>1125</c:v>
                </c:pt>
                <c:pt idx="2338">
                  <c:v>4490</c:v>
                </c:pt>
                <c:pt idx="2339">
                  <c:v>2656</c:v>
                </c:pt>
                <c:pt idx="2340">
                  <c:v>2750</c:v>
                </c:pt>
                <c:pt idx="2341">
                  <c:v>5595</c:v>
                </c:pt>
                <c:pt idx="2342">
                  <c:v>1450</c:v>
                </c:pt>
                <c:pt idx="2343">
                  <c:v>1200</c:v>
                </c:pt>
                <c:pt idx="2344">
                  <c:v>3273</c:v>
                </c:pt>
                <c:pt idx="2345">
                  <c:v>4230</c:v>
                </c:pt>
                <c:pt idx="2346">
                  <c:v>3037</c:v>
                </c:pt>
                <c:pt idx="2347">
                  <c:v>3750</c:v>
                </c:pt>
                <c:pt idx="2348">
                  <c:v>4110</c:v>
                </c:pt>
                <c:pt idx="2349">
                  <c:v>1850</c:v>
                </c:pt>
                <c:pt idx="2350">
                  <c:v>2762</c:v>
                </c:pt>
                <c:pt idx="2351">
                  <c:v>1643</c:v>
                </c:pt>
                <c:pt idx="2352">
                  <c:v>3690</c:v>
                </c:pt>
                <c:pt idx="2353">
                  <c:v>3800</c:v>
                </c:pt>
                <c:pt idx="2354">
                  <c:v>2582</c:v>
                </c:pt>
                <c:pt idx="2355">
                  <c:v>3220</c:v>
                </c:pt>
                <c:pt idx="2356">
                  <c:v>1925</c:v>
                </c:pt>
                <c:pt idx="2357">
                  <c:v>1160</c:v>
                </c:pt>
                <c:pt idx="2358">
                  <c:v>4500</c:v>
                </c:pt>
                <c:pt idx="2359">
                  <c:v>2738</c:v>
                </c:pt>
                <c:pt idx="2360">
                  <c:v>2940</c:v>
                </c:pt>
                <c:pt idx="2361">
                  <c:v>2566</c:v>
                </c:pt>
                <c:pt idx="2362">
                  <c:v>2840</c:v>
                </c:pt>
                <c:pt idx="2363">
                  <c:v>1817</c:v>
                </c:pt>
                <c:pt idx="2364">
                  <c:v>882</c:v>
                </c:pt>
                <c:pt idx="2365">
                  <c:v>2850</c:v>
                </c:pt>
                <c:pt idx="2366">
                  <c:v>3566</c:v>
                </c:pt>
                <c:pt idx="2367">
                  <c:v>2020</c:v>
                </c:pt>
                <c:pt idx="2368">
                  <c:v>3780</c:v>
                </c:pt>
                <c:pt idx="2369">
                  <c:v>3017</c:v>
                </c:pt>
                <c:pt idx="2370">
                  <c:v>1336</c:v>
                </c:pt>
                <c:pt idx="2371">
                  <c:v>1343</c:v>
                </c:pt>
                <c:pt idx="2372">
                  <c:v>4694</c:v>
                </c:pt>
                <c:pt idx="2373">
                  <c:v>3640</c:v>
                </c:pt>
                <c:pt idx="2374">
                  <c:v>3533</c:v>
                </c:pt>
                <c:pt idx="2375">
                  <c:v>3250</c:v>
                </c:pt>
                <c:pt idx="2376">
                  <c:v>2934</c:v>
                </c:pt>
                <c:pt idx="2377">
                  <c:v>2110</c:v>
                </c:pt>
                <c:pt idx="2378">
                  <c:v>1473</c:v>
                </c:pt>
                <c:pt idx="2379">
                  <c:v>5936</c:v>
                </c:pt>
                <c:pt idx="2380">
                  <c:v>9780</c:v>
                </c:pt>
                <c:pt idx="2381">
                  <c:v>3795</c:v>
                </c:pt>
                <c:pt idx="2382">
                  <c:v>2183</c:v>
                </c:pt>
                <c:pt idx="2383">
                  <c:v>3630</c:v>
                </c:pt>
                <c:pt idx="2384">
                  <c:v>928</c:v>
                </c:pt>
                <c:pt idx="2385">
                  <c:v>1700</c:v>
                </c:pt>
                <c:pt idx="2386">
                  <c:v>3028</c:v>
                </c:pt>
                <c:pt idx="2387">
                  <c:v>3670</c:v>
                </c:pt>
                <c:pt idx="2388">
                  <c:v>3600</c:v>
                </c:pt>
                <c:pt idx="2389">
                  <c:v>2901</c:v>
                </c:pt>
                <c:pt idx="2390">
                  <c:v>2850</c:v>
                </c:pt>
                <c:pt idx="2391">
                  <c:v>2140</c:v>
                </c:pt>
                <c:pt idx="2392">
                  <c:v>13488</c:v>
                </c:pt>
                <c:pt idx="2393">
                  <c:v>2740</c:v>
                </c:pt>
                <c:pt idx="2394">
                  <c:v>3962</c:v>
                </c:pt>
                <c:pt idx="2395">
                  <c:v>3150</c:v>
                </c:pt>
                <c:pt idx="2396">
                  <c:v>5280</c:v>
                </c:pt>
                <c:pt idx="2397">
                  <c:v>3715</c:v>
                </c:pt>
                <c:pt idx="2398">
                  <c:v>1980</c:v>
                </c:pt>
                <c:pt idx="2399">
                  <c:v>2000</c:v>
                </c:pt>
                <c:pt idx="2400">
                  <c:v>3850</c:v>
                </c:pt>
                <c:pt idx="2401">
                  <c:v>4369</c:v>
                </c:pt>
                <c:pt idx="2402">
                  <c:v>4072</c:v>
                </c:pt>
                <c:pt idx="2403">
                  <c:v>5514</c:v>
                </c:pt>
                <c:pt idx="2404">
                  <c:v>4027</c:v>
                </c:pt>
                <c:pt idx="2405">
                  <c:v>3150</c:v>
                </c:pt>
                <c:pt idx="2406">
                  <c:v>1784</c:v>
                </c:pt>
                <c:pt idx="2407">
                  <c:v>2906</c:v>
                </c:pt>
                <c:pt idx="2408">
                  <c:v>3250</c:v>
                </c:pt>
                <c:pt idx="2409">
                  <c:v>4189</c:v>
                </c:pt>
                <c:pt idx="2410">
                  <c:v>3750</c:v>
                </c:pt>
                <c:pt idx="2411">
                  <c:v>4933</c:v>
                </c:pt>
                <c:pt idx="2412">
                  <c:v>1977</c:v>
                </c:pt>
                <c:pt idx="2413">
                  <c:v>940</c:v>
                </c:pt>
                <c:pt idx="2414">
                  <c:v>3388</c:v>
                </c:pt>
                <c:pt idx="2415">
                  <c:v>2750</c:v>
                </c:pt>
                <c:pt idx="2416">
                  <c:v>5600</c:v>
                </c:pt>
                <c:pt idx="2417">
                  <c:v>4420</c:v>
                </c:pt>
                <c:pt idx="2418">
                  <c:v>3350</c:v>
                </c:pt>
                <c:pt idx="2419">
                  <c:v>1657</c:v>
                </c:pt>
                <c:pt idx="2420">
                  <c:v>2350</c:v>
                </c:pt>
                <c:pt idx="2421">
                  <c:v>2109</c:v>
                </c:pt>
                <c:pt idx="2422">
                  <c:v>4240</c:v>
                </c:pt>
                <c:pt idx="2423">
                  <c:v>2600</c:v>
                </c:pt>
                <c:pt idx="2424">
                  <c:v>4758</c:v>
                </c:pt>
                <c:pt idx="2425">
                  <c:v>3150</c:v>
                </c:pt>
                <c:pt idx="2426">
                  <c:v>2062</c:v>
                </c:pt>
                <c:pt idx="2427">
                  <c:v>1435</c:v>
                </c:pt>
                <c:pt idx="2428">
                  <c:v>3860</c:v>
                </c:pt>
                <c:pt idx="2429">
                  <c:v>4741</c:v>
                </c:pt>
                <c:pt idx="2430">
                  <c:v>5150</c:v>
                </c:pt>
                <c:pt idx="2431">
                  <c:v>4966</c:v>
                </c:pt>
                <c:pt idx="2432">
                  <c:v>2090</c:v>
                </c:pt>
                <c:pt idx="2433">
                  <c:v>1808</c:v>
                </c:pt>
                <c:pt idx="2434">
                  <c:v>2041</c:v>
                </c:pt>
                <c:pt idx="2435">
                  <c:v>3750</c:v>
                </c:pt>
                <c:pt idx="2436">
                  <c:v>3306</c:v>
                </c:pt>
                <c:pt idx="2437">
                  <c:v>5507</c:v>
                </c:pt>
                <c:pt idx="2438">
                  <c:v>7450</c:v>
                </c:pt>
                <c:pt idx="2439">
                  <c:v>6019</c:v>
                </c:pt>
                <c:pt idx="2440">
                  <c:v>2750</c:v>
                </c:pt>
                <c:pt idx="2441">
                  <c:v>1760</c:v>
                </c:pt>
                <c:pt idx="2442">
                  <c:v>2920</c:v>
                </c:pt>
                <c:pt idx="2443">
                  <c:v>4600</c:v>
                </c:pt>
                <c:pt idx="2444">
                  <c:v>4009</c:v>
                </c:pt>
                <c:pt idx="2445">
                  <c:v>3150</c:v>
                </c:pt>
                <c:pt idx="2446">
                  <c:v>5696</c:v>
                </c:pt>
                <c:pt idx="2447">
                  <c:v>2270</c:v>
                </c:pt>
                <c:pt idx="2448">
                  <c:v>1432</c:v>
                </c:pt>
                <c:pt idx="2449">
                  <c:v>3705</c:v>
                </c:pt>
                <c:pt idx="2450">
                  <c:v>4355</c:v>
                </c:pt>
                <c:pt idx="2451">
                  <c:v>1878</c:v>
                </c:pt>
                <c:pt idx="2452">
                  <c:v>2250</c:v>
                </c:pt>
                <c:pt idx="2453">
                  <c:v>2850</c:v>
                </c:pt>
                <c:pt idx="2454">
                  <c:v>2233</c:v>
                </c:pt>
                <c:pt idx="2455">
                  <c:v>2750</c:v>
                </c:pt>
                <c:pt idx="2456">
                  <c:v>6304</c:v>
                </c:pt>
                <c:pt idx="2457">
                  <c:v>3390</c:v>
                </c:pt>
                <c:pt idx="2458">
                  <c:v>4155</c:v>
                </c:pt>
                <c:pt idx="2459">
                  <c:v>4011</c:v>
                </c:pt>
                <c:pt idx="2460">
                  <c:v>3750</c:v>
                </c:pt>
                <c:pt idx="2461">
                  <c:v>1700</c:v>
                </c:pt>
                <c:pt idx="2462">
                  <c:v>1750</c:v>
                </c:pt>
                <c:pt idx="2463">
                  <c:v>5560</c:v>
                </c:pt>
                <c:pt idx="2464">
                  <c:v>3591</c:v>
                </c:pt>
                <c:pt idx="2465">
                  <c:v>3450</c:v>
                </c:pt>
                <c:pt idx="2466">
                  <c:v>3539</c:v>
                </c:pt>
                <c:pt idx="2467">
                  <c:v>4104</c:v>
                </c:pt>
                <c:pt idx="2468">
                  <c:v>1770</c:v>
                </c:pt>
                <c:pt idx="2469">
                  <c:v>2272</c:v>
                </c:pt>
                <c:pt idx="2470">
                  <c:v>2450</c:v>
                </c:pt>
                <c:pt idx="2471">
                  <c:v>2709</c:v>
                </c:pt>
                <c:pt idx="2472">
                  <c:v>6245</c:v>
                </c:pt>
                <c:pt idx="2473">
                  <c:v>4609</c:v>
                </c:pt>
                <c:pt idx="2474">
                  <c:v>7173</c:v>
                </c:pt>
                <c:pt idx="2475">
                  <c:v>3150</c:v>
                </c:pt>
                <c:pt idx="2476">
                  <c:v>1262</c:v>
                </c:pt>
                <c:pt idx="2477">
                  <c:v>2720</c:v>
                </c:pt>
                <c:pt idx="2478">
                  <c:v>3190</c:v>
                </c:pt>
                <c:pt idx="2479">
                  <c:v>3920</c:v>
                </c:pt>
                <c:pt idx="2480">
                  <c:v>3750</c:v>
                </c:pt>
                <c:pt idx="2481">
                  <c:v>3354</c:v>
                </c:pt>
                <c:pt idx="2482">
                  <c:v>1940</c:v>
                </c:pt>
                <c:pt idx="2483">
                  <c:v>3740</c:v>
                </c:pt>
                <c:pt idx="2484">
                  <c:v>6437</c:v>
                </c:pt>
                <c:pt idx="2485">
                  <c:v>5329</c:v>
                </c:pt>
                <c:pt idx="2486">
                  <c:v>3115</c:v>
                </c:pt>
                <c:pt idx="2487">
                  <c:v>3480</c:v>
                </c:pt>
                <c:pt idx="2488">
                  <c:v>3800</c:v>
                </c:pt>
                <c:pt idx="2489">
                  <c:v>3141</c:v>
                </c:pt>
                <c:pt idx="2490">
                  <c:v>2750</c:v>
                </c:pt>
                <c:pt idx="2491">
                  <c:v>5026</c:v>
                </c:pt>
                <c:pt idx="2492">
                  <c:v>14835</c:v>
                </c:pt>
                <c:pt idx="2493">
                  <c:v>3900</c:v>
                </c:pt>
                <c:pt idx="2494">
                  <c:v>5282</c:v>
                </c:pt>
                <c:pt idx="2495">
                  <c:v>3750</c:v>
                </c:pt>
                <c:pt idx="2496">
                  <c:v>3302</c:v>
                </c:pt>
                <c:pt idx="2497">
                  <c:v>1087</c:v>
                </c:pt>
                <c:pt idx="2498">
                  <c:v>3340</c:v>
                </c:pt>
                <c:pt idx="2499">
                  <c:v>3809</c:v>
                </c:pt>
                <c:pt idx="2500">
                  <c:v>3150</c:v>
                </c:pt>
                <c:pt idx="2501">
                  <c:v>8087</c:v>
                </c:pt>
                <c:pt idx="2502">
                  <c:v>3826</c:v>
                </c:pt>
                <c:pt idx="2503">
                  <c:v>3070</c:v>
                </c:pt>
                <c:pt idx="2504">
                  <c:v>2052</c:v>
                </c:pt>
                <c:pt idx="2505">
                  <c:v>3750</c:v>
                </c:pt>
                <c:pt idx="2506">
                  <c:v>4246</c:v>
                </c:pt>
                <c:pt idx="2507">
                  <c:v>3130</c:v>
                </c:pt>
                <c:pt idx="2508">
                  <c:v>670</c:v>
                </c:pt>
                <c:pt idx="2509">
                  <c:v>715</c:v>
                </c:pt>
                <c:pt idx="2510">
                  <c:v>2750</c:v>
                </c:pt>
                <c:pt idx="2511">
                  <c:v>1555</c:v>
                </c:pt>
                <c:pt idx="2512">
                  <c:v>1595</c:v>
                </c:pt>
                <c:pt idx="2513">
                  <c:v>1310</c:v>
                </c:pt>
                <c:pt idx="2514">
                  <c:v>1905</c:v>
                </c:pt>
                <c:pt idx="2515">
                  <c:v>1200</c:v>
                </c:pt>
                <c:pt idx="2516">
                  <c:v>1785</c:v>
                </c:pt>
                <c:pt idx="2517">
                  <c:v>900</c:v>
                </c:pt>
                <c:pt idx="2518">
                  <c:v>1700</c:v>
                </c:pt>
                <c:pt idx="2519">
                  <c:v>4195</c:v>
                </c:pt>
                <c:pt idx="2520">
                  <c:v>3450</c:v>
                </c:pt>
                <c:pt idx="2521">
                  <c:v>3787</c:v>
                </c:pt>
                <c:pt idx="2522">
                  <c:v>1555</c:v>
                </c:pt>
                <c:pt idx="2523">
                  <c:v>5861</c:v>
                </c:pt>
                <c:pt idx="2524">
                  <c:v>1218</c:v>
                </c:pt>
                <c:pt idx="2525">
                  <c:v>2140</c:v>
                </c:pt>
                <c:pt idx="2526">
                  <c:v>2893</c:v>
                </c:pt>
                <c:pt idx="2527">
                  <c:v>3484</c:v>
                </c:pt>
                <c:pt idx="2528">
                  <c:v>3116</c:v>
                </c:pt>
                <c:pt idx="2529">
                  <c:v>2609</c:v>
                </c:pt>
                <c:pt idx="2530">
                  <c:v>2780</c:v>
                </c:pt>
                <c:pt idx="2531">
                  <c:v>1103</c:v>
                </c:pt>
                <c:pt idx="2532">
                  <c:v>2026</c:v>
                </c:pt>
                <c:pt idx="2533">
                  <c:v>3670</c:v>
                </c:pt>
                <c:pt idx="2534">
                  <c:v>4227</c:v>
                </c:pt>
                <c:pt idx="2535">
                  <c:v>3750</c:v>
                </c:pt>
                <c:pt idx="2536">
                  <c:v>3632</c:v>
                </c:pt>
                <c:pt idx="2537">
                  <c:v>5000</c:v>
                </c:pt>
                <c:pt idx="2538">
                  <c:v>3290</c:v>
                </c:pt>
                <c:pt idx="2539">
                  <c:v>1140</c:v>
                </c:pt>
                <c:pt idx="2540">
                  <c:v>2750</c:v>
                </c:pt>
                <c:pt idx="2541">
                  <c:v>2875</c:v>
                </c:pt>
                <c:pt idx="2542">
                  <c:v>5380</c:v>
                </c:pt>
                <c:pt idx="2543">
                  <c:v>3600</c:v>
                </c:pt>
                <c:pt idx="2544">
                  <c:v>3603</c:v>
                </c:pt>
                <c:pt idx="2545">
                  <c:v>2146</c:v>
                </c:pt>
                <c:pt idx="2546">
                  <c:v>1512</c:v>
                </c:pt>
                <c:pt idx="2547">
                  <c:v>4480</c:v>
                </c:pt>
                <c:pt idx="2548">
                  <c:v>7330</c:v>
                </c:pt>
                <c:pt idx="2549">
                  <c:v>2475</c:v>
                </c:pt>
                <c:pt idx="2550">
                  <c:v>8400</c:v>
                </c:pt>
                <c:pt idx="2551">
                  <c:v>3230</c:v>
                </c:pt>
                <c:pt idx="2552">
                  <c:v>2805</c:v>
                </c:pt>
                <c:pt idx="2553">
                  <c:v>1330</c:v>
                </c:pt>
                <c:pt idx="2554">
                  <c:v>3892</c:v>
                </c:pt>
                <c:pt idx="2555">
                  <c:v>2690</c:v>
                </c:pt>
                <c:pt idx="2556">
                  <c:v>2172</c:v>
                </c:pt>
                <c:pt idx="2557">
                  <c:v>3230</c:v>
                </c:pt>
                <c:pt idx="2558">
                  <c:v>4340</c:v>
                </c:pt>
                <c:pt idx="2559">
                  <c:v>1097</c:v>
                </c:pt>
                <c:pt idx="2560">
                  <c:v>1900</c:v>
                </c:pt>
                <c:pt idx="2561">
                  <c:v>3742</c:v>
                </c:pt>
                <c:pt idx="2562">
                  <c:v>3187</c:v>
                </c:pt>
                <c:pt idx="2563">
                  <c:v>6093</c:v>
                </c:pt>
                <c:pt idx="2564">
                  <c:v>6720</c:v>
                </c:pt>
                <c:pt idx="2565">
                  <c:v>3750</c:v>
                </c:pt>
                <c:pt idx="2566">
                  <c:v>1680</c:v>
                </c:pt>
                <c:pt idx="2567">
                  <c:v>1085</c:v>
                </c:pt>
                <c:pt idx="2568">
                  <c:v>5675</c:v>
                </c:pt>
                <c:pt idx="2569">
                  <c:v>3351</c:v>
                </c:pt>
                <c:pt idx="2570">
                  <c:v>6230</c:v>
                </c:pt>
                <c:pt idx="2571">
                  <c:v>3658</c:v>
                </c:pt>
                <c:pt idx="2572">
                  <c:v>3470</c:v>
                </c:pt>
                <c:pt idx="2573">
                  <c:v>2660</c:v>
                </c:pt>
                <c:pt idx="2574">
                  <c:v>1720</c:v>
                </c:pt>
                <c:pt idx="2575">
                  <c:v>4370</c:v>
                </c:pt>
                <c:pt idx="2576">
                  <c:v>2770</c:v>
                </c:pt>
                <c:pt idx="2577">
                  <c:v>2995</c:v>
                </c:pt>
                <c:pt idx="2578">
                  <c:v>3540</c:v>
                </c:pt>
                <c:pt idx="2579">
                  <c:v>4022</c:v>
                </c:pt>
                <c:pt idx="2580">
                  <c:v>2310</c:v>
                </c:pt>
                <c:pt idx="2581">
                  <c:v>1828</c:v>
                </c:pt>
                <c:pt idx="2582">
                  <c:v>2890</c:v>
                </c:pt>
                <c:pt idx="2583">
                  <c:v>4310</c:v>
                </c:pt>
                <c:pt idx="2584">
                  <c:v>4379</c:v>
                </c:pt>
                <c:pt idx="2585">
                  <c:v>4730</c:v>
                </c:pt>
                <c:pt idx="2586">
                  <c:v>3415</c:v>
                </c:pt>
                <c:pt idx="2587">
                  <c:v>1485</c:v>
                </c:pt>
                <c:pt idx="2588">
                  <c:v>1540</c:v>
                </c:pt>
                <c:pt idx="2589">
                  <c:v>4538</c:v>
                </c:pt>
                <c:pt idx="2590">
                  <c:v>3420</c:v>
                </c:pt>
                <c:pt idx="2591">
                  <c:v>3701</c:v>
                </c:pt>
                <c:pt idx="2592">
                  <c:v>3320</c:v>
                </c:pt>
                <c:pt idx="2593">
                  <c:v>6310</c:v>
                </c:pt>
                <c:pt idx="2594">
                  <c:v>1705</c:v>
                </c:pt>
                <c:pt idx="2595">
                  <c:v>2500</c:v>
                </c:pt>
                <c:pt idx="2596">
                  <c:v>4456</c:v>
                </c:pt>
                <c:pt idx="2597">
                  <c:v>4188</c:v>
                </c:pt>
                <c:pt idx="2598">
                  <c:v>3177</c:v>
                </c:pt>
                <c:pt idx="2599">
                  <c:v>4170</c:v>
                </c:pt>
                <c:pt idx="2600">
                  <c:v>2469</c:v>
                </c:pt>
                <c:pt idx="2601">
                  <c:v>2696</c:v>
                </c:pt>
                <c:pt idx="2602">
                  <c:v>1105</c:v>
                </c:pt>
                <c:pt idx="2603">
                  <c:v>1070</c:v>
                </c:pt>
                <c:pt idx="2604">
                  <c:v>4150</c:v>
                </c:pt>
                <c:pt idx="2605">
                  <c:v>4600</c:v>
                </c:pt>
                <c:pt idx="2606">
                  <c:v>5156</c:v>
                </c:pt>
                <c:pt idx="2607">
                  <c:v>4740</c:v>
                </c:pt>
                <c:pt idx="2608">
                  <c:v>2660</c:v>
                </c:pt>
                <c:pt idx="2609">
                  <c:v>1476</c:v>
                </c:pt>
                <c:pt idx="2610">
                  <c:v>4750</c:v>
                </c:pt>
                <c:pt idx="2611">
                  <c:v>4000</c:v>
                </c:pt>
                <c:pt idx="2612">
                  <c:v>4040</c:v>
                </c:pt>
                <c:pt idx="2613">
                  <c:v>4615</c:v>
                </c:pt>
                <c:pt idx="2614">
                  <c:v>3168</c:v>
                </c:pt>
                <c:pt idx="2615">
                  <c:v>3100</c:v>
                </c:pt>
                <c:pt idx="2616">
                  <c:v>1047</c:v>
                </c:pt>
                <c:pt idx="2617">
                  <c:v>5761</c:v>
                </c:pt>
                <c:pt idx="2618">
                  <c:v>5380</c:v>
                </c:pt>
                <c:pt idx="2619">
                  <c:v>4231</c:v>
                </c:pt>
                <c:pt idx="2620">
                  <c:v>3100</c:v>
                </c:pt>
                <c:pt idx="2621">
                  <c:v>4356</c:v>
                </c:pt>
                <c:pt idx="2622">
                  <c:v>3210</c:v>
                </c:pt>
                <c:pt idx="2623">
                  <c:v>2070</c:v>
                </c:pt>
                <c:pt idx="2624">
                  <c:v>3380</c:v>
                </c:pt>
                <c:pt idx="2625">
                  <c:v>3150</c:v>
                </c:pt>
                <c:pt idx="2626">
                  <c:v>4946</c:v>
                </c:pt>
                <c:pt idx="2627">
                  <c:v>5555</c:v>
                </c:pt>
                <c:pt idx="2628">
                  <c:v>4565</c:v>
                </c:pt>
                <c:pt idx="2629">
                  <c:v>2302</c:v>
                </c:pt>
                <c:pt idx="2630">
                  <c:v>1350</c:v>
                </c:pt>
                <c:pt idx="2631">
                  <c:v>5009</c:v>
                </c:pt>
                <c:pt idx="2632">
                  <c:v>4370</c:v>
                </c:pt>
                <c:pt idx="2633">
                  <c:v>4290</c:v>
                </c:pt>
                <c:pt idx="2634">
                  <c:v>4317</c:v>
                </c:pt>
                <c:pt idx="2635">
                  <c:v>4750</c:v>
                </c:pt>
                <c:pt idx="2636">
                  <c:v>1668</c:v>
                </c:pt>
                <c:pt idx="2637">
                  <c:v>2670</c:v>
                </c:pt>
                <c:pt idx="2638">
                  <c:v>5510</c:v>
                </c:pt>
                <c:pt idx="2639">
                  <c:v>4114</c:v>
                </c:pt>
                <c:pt idx="2640">
                  <c:v>3750</c:v>
                </c:pt>
                <c:pt idx="2641">
                  <c:v>4377</c:v>
                </c:pt>
                <c:pt idx="2642">
                  <c:v>4815</c:v>
                </c:pt>
                <c:pt idx="2643">
                  <c:v>3000</c:v>
                </c:pt>
                <c:pt idx="2644">
                  <c:v>1575</c:v>
                </c:pt>
                <c:pt idx="2645">
                  <c:v>4148</c:v>
                </c:pt>
                <c:pt idx="2646">
                  <c:v>4341</c:v>
                </c:pt>
                <c:pt idx="2647">
                  <c:v>3380</c:v>
                </c:pt>
                <c:pt idx="2648">
                  <c:v>4100</c:v>
                </c:pt>
                <c:pt idx="2649">
                  <c:v>3489</c:v>
                </c:pt>
                <c:pt idx="2650">
                  <c:v>3100</c:v>
                </c:pt>
                <c:pt idx="2651">
                  <c:v>1691</c:v>
                </c:pt>
                <c:pt idx="2652">
                  <c:v>4122</c:v>
                </c:pt>
                <c:pt idx="2653">
                  <c:v>3630</c:v>
                </c:pt>
                <c:pt idx="2654">
                  <c:v>6661</c:v>
                </c:pt>
                <c:pt idx="2655">
                  <c:v>3150</c:v>
                </c:pt>
                <c:pt idx="2656">
                  <c:v>5461</c:v>
                </c:pt>
                <c:pt idx="2657">
                  <c:v>1620</c:v>
                </c:pt>
                <c:pt idx="2658">
                  <c:v>1840</c:v>
                </c:pt>
                <c:pt idx="2659">
                  <c:v>5942</c:v>
                </c:pt>
                <c:pt idx="2660">
                  <c:v>4150</c:v>
                </c:pt>
                <c:pt idx="2661">
                  <c:v>4517</c:v>
                </c:pt>
                <c:pt idx="2662">
                  <c:v>3928</c:v>
                </c:pt>
                <c:pt idx="2663">
                  <c:v>300</c:v>
                </c:pt>
                <c:pt idx="2664">
                  <c:v>1883</c:v>
                </c:pt>
                <c:pt idx="2665">
                  <c:v>1550</c:v>
                </c:pt>
                <c:pt idx="2666">
                  <c:v>6200</c:v>
                </c:pt>
                <c:pt idx="2667">
                  <c:v>4920</c:v>
                </c:pt>
                <c:pt idx="2668">
                  <c:v>4530</c:v>
                </c:pt>
                <c:pt idx="2669">
                  <c:v>4352</c:v>
                </c:pt>
                <c:pt idx="2670">
                  <c:v>3265</c:v>
                </c:pt>
                <c:pt idx="2671">
                  <c:v>1637</c:v>
                </c:pt>
                <c:pt idx="2672">
                  <c:v>1205</c:v>
                </c:pt>
                <c:pt idx="2673">
                  <c:v>3920</c:v>
                </c:pt>
                <c:pt idx="2674">
                  <c:v>4597</c:v>
                </c:pt>
                <c:pt idx="2675">
                  <c:v>3150</c:v>
                </c:pt>
                <c:pt idx="2676">
                  <c:v>3676</c:v>
                </c:pt>
                <c:pt idx="2677">
                  <c:v>4686</c:v>
                </c:pt>
                <c:pt idx="2678">
                  <c:v>1157</c:v>
                </c:pt>
                <c:pt idx="2679">
                  <c:v>1249</c:v>
                </c:pt>
                <c:pt idx="2680">
                  <c:v>3865</c:v>
                </c:pt>
                <c:pt idx="2681">
                  <c:v>3282</c:v>
                </c:pt>
                <c:pt idx="2682">
                  <c:v>5155</c:v>
                </c:pt>
                <c:pt idx="2683">
                  <c:v>4300</c:v>
                </c:pt>
                <c:pt idx="2684">
                  <c:v>3656</c:v>
                </c:pt>
                <c:pt idx="2685">
                  <c:v>1750</c:v>
                </c:pt>
                <c:pt idx="2686">
                  <c:v>1773</c:v>
                </c:pt>
                <c:pt idx="2687">
                  <c:v>4270</c:v>
                </c:pt>
                <c:pt idx="2688">
                  <c:v>3860</c:v>
                </c:pt>
                <c:pt idx="2689">
                  <c:v>4010</c:v>
                </c:pt>
                <c:pt idx="2690">
                  <c:v>3750</c:v>
                </c:pt>
                <c:pt idx="2691">
                  <c:v>3596</c:v>
                </c:pt>
                <c:pt idx="2692">
                  <c:v>1742</c:v>
                </c:pt>
                <c:pt idx="2693">
                  <c:v>1450</c:v>
                </c:pt>
                <c:pt idx="2694">
                  <c:v>4540</c:v>
                </c:pt>
                <c:pt idx="2695">
                  <c:v>2945</c:v>
                </c:pt>
                <c:pt idx="2696">
                  <c:v>4359</c:v>
                </c:pt>
                <c:pt idx="2697">
                  <c:v>3540</c:v>
                </c:pt>
                <c:pt idx="2698">
                  <c:v>6800</c:v>
                </c:pt>
                <c:pt idx="2699">
                  <c:v>2170</c:v>
                </c:pt>
                <c:pt idx="2700">
                  <c:v>1750</c:v>
                </c:pt>
                <c:pt idx="2701">
                  <c:v>3397</c:v>
                </c:pt>
                <c:pt idx="2702">
                  <c:v>920</c:v>
                </c:pt>
                <c:pt idx="2703">
                  <c:v>780</c:v>
                </c:pt>
                <c:pt idx="2704">
                  <c:v>3664</c:v>
                </c:pt>
                <c:pt idx="2705">
                  <c:v>2150</c:v>
                </c:pt>
                <c:pt idx="2706">
                  <c:v>1490</c:v>
                </c:pt>
                <c:pt idx="2707">
                  <c:v>1420</c:v>
                </c:pt>
                <c:pt idx="2708">
                  <c:v>2960</c:v>
                </c:pt>
                <c:pt idx="2709">
                  <c:v>4310</c:v>
                </c:pt>
                <c:pt idx="2710">
                  <c:v>2750</c:v>
                </c:pt>
                <c:pt idx="2711">
                  <c:v>7053</c:v>
                </c:pt>
                <c:pt idx="2712">
                  <c:v>2370</c:v>
                </c:pt>
                <c:pt idx="2713">
                  <c:v>1625</c:v>
                </c:pt>
                <c:pt idx="2714">
                  <c:v>3152</c:v>
                </c:pt>
                <c:pt idx="2715">
                  <c:v>4125</c:v>
                </c:pt>
                <c:pt idx="2716">
                  <c:v>5341</c:v>
                </c:pt>
                <c:pt idx="2717">
                  <c:v>3340</c:v>
                </c:pt>
                <c:pt idx="2718">
                  <c:v>4527</c:v>
                </c:pt>
                <c:pt idx="2719">
                  <c:v>4035</c:v>
                </c:pt>
                <c:pt idx="2720">
                  <c:v>2950</c:v>
                </c:pt>
                <c:pt idx="2721">
                  <c:v>910</c:v>
                </c:pt>
                <c:pt idx="2722">
                  <c:v>3450</c:v>
                </c:pt>
                <c:pt idx="2723">
                  <c:v>4180</c:v>
                </c:pt>
                <c:pt idx="2724">
                  <c:v>3510</c:v>
                </c:pt>
                <c:pt idx="2725">
                  <c:v>2880</c:v>
                </c:pt>
                <c:pt idx="2726">
                  <c:v>3150</c:v>
                </c:pt>
                <c:pt idx="2727">
                  <c:v>2340</c:v>
                </c:pt>
                <c:pt idx="2728">
                  <c:v>2710</c:v>
                </c:pt>
                <c:pt idx="2729">
                  <c:v>4033</c:v>
                </c:pt>
                <c:pt idx="2730">
                  <c:v>3150</c:v>
                </c:pt>
                <c:pt idx="2731">
                  <c:v>2081</c:v>
                </c:pt>
                <c:pt idx="2732">
                  <c:v>2800</c:v>
                </c:pt>
                <c:pt idx="2733">
                  <c:v>3860</c:v>
                </c:pt>
                <c:pt idx="2734">
                  <c:v>1425</c:v>
                </c:pt>
                <c:pt idx="2735">
                  <c:v>3150</c:v>
                </c:pt>
                <c:pt idx="2736">
                  <c:v>3550</c:v>
                </c:pt>
                <c:pt idx="2737">
                  <c:v>3396</c:v>
                </c:pt>
                <c:pt idx="2738">
                  <c:v>3410</c:v>
                </c:pt>
                <c:pt idx="2739">
                  <c:v>2744</c:v>
                </c:pt>
                <c:pt idx="2740">
                  <c:v>1680</c:v>
                </c:pt>
                <c:pt idx="2741">
                  <c:v>2055</c:v>
                </c:pt>
                <c:pt idx="2742">
                  <c:v>1029</c:v>
                </c:pt>
                <c:pt idx="2743">
                  <c:v>5045</c:v>
                </c:pt>
                <c:pt idx="2744">
                  <c:v>2323</c:v>
                </c:pt>
                <c:pt idx="2745">
                  <c:v>2565</c:v>
                </c:pt>
                <c:pt idx="2746">
                  <c:v>3574</c:v>
                </c:pt>
                <c:pt idx="2747">
                  <c:v>3560</c:v>
                </c:pt>
                <c:pt idx="2748">
                  <c:v>1690</c:v>
                </c:pt>
                <c:pt idx="2749">
                  <c:v>1495</c:v>
                </c:pt>
                <c:pt idx="2750">
                  <c:v>2730</c:v>
                </c:pt>
                <c:pt idx="2751">
                  <c:v>3767</c:v>
                </c:pt>
                <c:pt idx="2752">
                  <c:v>3749</c:v>
                </c:pt>
                <c:pt idx="2753">
                  <c:v>4540</c:v>
                </c:pt>
                <c:pt idx="2754">
                  <c:v>4652</c:v>
                </c:pt>
                <c:pt idx="2755">
                  <c:v>2140</c:v>
                </c:pt>
                <c:pt idx="2756">
                  <c:v>1553</c:v>
                </c:pt>
                <c:pt idx="2757">
                  <c:v>5870</c:v>
                </c:pt>
                <c:pt idx="2758">
                  <c:v>4082</c:v>
                </c:pt>
                <c:pt idx="2759">
                  <c:v>6105</c:v>
                </c:pt>
                <c:pt idx="2760">
                  <c:v>3504</c:v>
                </c:pt>
                <c:pt idx="2761">
                  <c:v>3457</c:v>
                </c:pt>
                <c:pt idx="2762">
                  <c:v>2115</c:v>
                </c:pt>
                <c:pt idx="2763">
                  <c:v>1622</c:v>
                </c:pt>
                <c:pt idx="2764">
                  <c:v>4383</c:v>
                </c:pt>
                <c:pt idx="2765">
                  <c:v>3150</c:v>
                </c:pt>
                <c:pt idx="2766">
                  <c:v>3332</c:v>
                </c:pt>
                <c:pt idx="2767">
                  <c:v>3359</c:v>
                </c:pt>
                <c:pt idx="2768">
                  <c:v>5560</c:v>
                </c:pt>
                <c:pt idx="2769">
                  <c:v>3033</c:v>
                </c:pt>
                <c:pt idx="2770">
                  <c:v>995</c:v>
                </c:pt>
                <c:pt idx="2771">
                  <c:v>5535</c:v>
                </c:pt>
                <c:pt idx="2772">
                  <c:v>3350</c:v>
                </c:pt>
                <c:pt idx="2773">
                  <c:v>4400</c:v>
                </c:pt>
                <c:pt idx="2774">
                  <c:v>6081</c:v>
                </c:pt>
                <c:pt idx="2775">
                  <c:v>3150</c:v>
                </c:pt>
                <c:pt idx="2776">
                  <c:v>3095</c:v>
                </c:pt>
                <c:pt idx="2777">
                  <c:v>1756</c:v>
                </c:pt>
                <c:pt idx="2778">
                  <c:v>4960</c:v>
                </c:pt>
                <c:pt idx="2779">
                  <c:v>3143</c:v>
                </c:pt>
                <c:pt idx="2780">
                  <c:v>3750</c:v>
                </c:pt>
                <c:pt idx="2781">
                  <c:v>6294</c:v>
                </c:pt>
                <c:pt idx="2782">
                  <c:v>4251</c:v>
                </c:pt>
                <c:pt idx="2783">
                  <c:v>1450</c:v>
                </c:pt>
                <c:pt idx="2784">
                  <c:v>1815</c:v>
                </c:pt>
                <c:pt idx="2785">
                  <c:v>3303</c:v>
                </c:pt>
                <c:pt idx="2786">
                  <c:v>8591</c:v>
                </c:pt>
                <c:pt idx="2787">
                  <c:v>1766</c:v>
                </c:pt>
                <c:pt idx="2788">
                  <c:v>4630</c:v>
                </c:pt>
                <c:pt idx="2789">
                  <c:v>3445</c:v>
                </c:pt>
                <c:pt idx="2790">
                  <c:v>3150</c:v>
                </c:pt>
                <c:pt idx="2791">
                  <c:v>3941</c:v>
                </c:pt>
                <c:pt idx="2792">
                  <c:v>5309</c:v>
                </c:pt>
                <c:pt idx="2793">
                  <c:v>5005</c:v>
                </c:pt>
                <c:pt idx="2794">
                  <c:v>4553</c:v>
                </c:pt>
                <c:pt idx="2795">
                  <c:v>4375</c:v>
                </c:pt>
                <c:pt idx="2796">
                  <c:v>6302</c:v>
                </c:pt>
                <c:pt idx="2797">
                  <c:v>2726</c:v>
                </c:pt>
                <c:pt idx="2798">
                  <c:v>2095</c:v>
                </c:pt>
                <c:pt idx="2799">
                  <c:v>3998</c:v>
                </c:pt>
                <c:pt idx="2800">
                  <c:v>3750</c:v>
                </c:pt>
                <c:pt idx="2801">
                  <c:v>5340</c:v>
                </c:pt>
                <c:pt idx="2802">
                  <c:v>5517</c:v>
                </c:pt>
                <c:pt idx="2803">
                  <c:v>3825</c:v>
                </c:pt>
                <c:pt idx="2804">
                  <c:v>2733</c:v>
                </c:pt>
                <c:pt idx="2805">
                  <c:v>2750</c:v>
                </c:pt>
                <c:pt idx="2806">
                  <c:v>5393</c:v>
                </c:pt>
                <c:pt idx="2807">
                  <c:v>4496</c:v>
                </c:pt>
                <c:pt idx="2808">
                  <c:v>4450</c:v>
                </c:pt>
                <c:pt idx="2809">
                  <c:v>3869</c:v>
                </c:pt>
                <c:pt idx="2810">
                  <c:v>3781</c:v>
                </c:pt>
                <c:pt idx="2811">
                  <c:v>3203</c:v>
                </c:pt>
                <c:pt idx="2812">
                  <c:v>1975</c:v>
                </c:pt>
                <c:pt idx="2813">
                  <c:v>3360</c:v>
                </c:pt>
                <c:pt idx="2814">
                  <c:v>5022</c:v>
                </c:pt>
                <c:pt idx="2815">
                  <c:v>7820</c:v>
                </c:pt>
                <c:pt idx="2816">
                  <c:v>4638</c:v>
                </c:pt>
                <c:pt idx="2817">
                  <c:v>918</c:v>
                </c:pt>
                <c:pt idx="2818">
                  <c:v>2200</c:v>
                </c:pt>
                <c:pt idx="2819">
                  <c:v>2486</c:v>
                </c:pt>
                <c:pt idx="2820">
                  <c:v>11850</c:v>
                </c:pt>
                <c:pt idx="2821">
                  <c:v>5272</c:v>
                </c:pt>
                <c:pt idx="2822">
                  <c:v>3788</c:v>
                </c:pt>
                <c:pt idx="2823">
                  <c:v>4299</c:v>
                </c:pt>
                <c:pt idx="2824">
                  <c:v>3610</c:v>
                </c:pt>
                <c:pt idx="2825">
                  <c:v>2987</c:v>
                </c:pt>
                <c:pt idx="2826">
                  <c:v>2797</c:v>
                </c:pt>
                <c:pt idx="2827">
                  <c:v>3111</c:v>
                </c:pt>
                <c:pt idx="2828">
                  <c:v>3840</c:v>
                </c:pt>
                <c:pt idx="2829">
                  <c:v>4196</c:v>
                </c:pt>
                <c:pt idx="2830">
                  <c:v>4750</c:v>
                </c:pt>
                <c:pt idx="2831">
                  <c:v>4060</c:v>
                </c:pt>
                <c:pt idx="2832">
                  <c:v>2495</c:v>
                </c:pt>
                <c:pt idx="2833">
                  <c:v>1900</c:v>
                </c:pt>
                <c:pt idx="2834">
                  <c:v>4065</c:v>
                </c:pt>
                <c:pt idx="2835">
                  <c:v>3900</c:v>
                </c:pt>
                <c:pt idx="2836">
                  <c:v>4718</c:v>
                </c:pt>
                <c:pt idx="2837">
                  <c:v>2041</c:v>
                </c:pt>
                <c:pt idx="2838">
                  <c:v>4154</c:v>
                </c:pt>
                <c:pt idx="2839">
                  <c:v>2950</c:v>
                </c:pt>
                <c:pt idx="2840">
                  <c:v>3150</c:v>
                </c:pt>
                <c:pt idx="2841">
                  <c:v>5238</c:v>
                </c:pt>
                <c:pt idx="2842">
                  <c:v>4004</c:v>
                </c:pt>
                <c:pt idx="2843">
                  <c:v>4320</c:v>
                </c:pt>
                <c:pt idx="2844">
                  <c:v>3808</c:v>
                </c:pt>
                <c:pt idx="2845">
                  <c:v>3295</c:v>
                </c:pt>
                <c:pt idx="2846">
                  <c:v>2382</c:v>
                </c:pt>
                <c:pt idx="2847">
                  <c:v>2145</c:v>
                </c:pt>
                <c:pt idx="2848">
                  <c:v>3570</c:v>
                </c:pt>
                <c:pt idx="2849">
                  <c:v>10973</c:v>
                </c:pt>
                <c:pt idx="2850">
                  <c:v>3750</c:v>
                </c:pt>
                <c:pt idx="2851">
                  <c:v>4756</c:v>
                </c:pt>
                <c:pt idx="2852">
                  <c:v>5353</c:v>
                </c:pt>
                <c:pt idx="2853">
                  <c:v>2818</c:v>
                </c:pt>
                <c:pt idx="2854">
                  <c:v>1940</c:v>
                </c:pt>
                <c:pt idx="2855">
                  <c:v>2750</c:v>
                </c:pt>
                <c:pt idx="2856">
                  <c:v>4322</c:v>
                </c:pt>
                <c:pt idx="2857">
                  <c:v>4875</c:v>
                </c:pt>
                <c:pt idx="2858">
                  <c:v>6626</c:v>
                </c:pt>
                <c:pt idx="2859">
                  <c:v>5427</c:v>
                </c:pt>
                <c:pt idx="2860">
                  <c:v>3167</c:v>
                </c:pt>
                <c:pt idx="2861">
                  <c:v>2493</c:v>
                </c:pt>
                <c:pt idx="2862">
                  <c:v>3527</c:v>
                </c:pt>
                <c:pt idx="2863">
                  <c:v>4630</c:v>
                </c:pt>
                <c:pt idx="2864">
                  <c:v>3629</c:v>
                </c:pt>
                <c:pt idx="2865">
                  <c:v>3750</c:v>
                </c:pt>
                <c:pt idx="2866">
                  <c:v>5382</c:v>
                </c:pt>
                <c:pt idx="2867">
                  <c:v>1611</c:v>
                </c:pt>
                <c:pt idx="2868">
                  <c:v>2730</c:v>
                </c:pt>
                <c:pt idx="2869">
                  <c:v>3214</c:v>
                </c:pt>
                <c:pt idx="2870">
                  <c:v>3750</c:v>
                </c:pt>
                <c:pt idx="2871">
                  <c:v>4992</c:v>
                </c:pt>
                <c:pt idx="2872">
                  <c:v>2827</c:v>
                </c:pt>
                <c:pt idx="2873">
                  <c:v>4720</c:v>
                </c:pt>
                <c:pt idx="2874">
                  <c:v>1810</c:v>
                </c:pt>
                <c:pt idx="2875">
                  <c:v>1250</c:v>
                </c:pt>
                <c:pt idx="2876">
                  <c:v>941</c:v>
                </c:pt>
                <c:pt idx="2877">
                  <c:v>1521</c:v>
                </c:pt>
                <c:pt idx="2878">
                  <c:v>2520</c:v>
                </c:pt>
                <c:pt idx="2879">
                  <c:v>2866</c:v>
                </c:pt>
                <c:pt idx="2880">
                  <c:v>2722</c:v>
                </c:pt>
                <c:pt idx="2881">
                  <c:v>1550</c:v>
                </c:pt>
                <c:pt idx="2882">
                  <c:v>1137</c:v>
                </c:pt>
                <c:pt idx="2883">
                  <c:v>3970</c:v>
                </c:pt>
                <c:pt idx="2884">
                  <c:v>3830</c:v>
                </c:pt>
                <c:pt idx="2885">
                  <c:v>3450</c:v>
                </c:pt>
                <c:pt idx="2886">
                  <c:v>3379</c:v>
                </c:pt>
                <c:pt idx="2887">
                  <c:v>4614</c:v>
                </c:pt>
                <c:pt idx="2888">
                  <c:v>2961</c:v>
                </c:pt>
                <c:pt idx="2889">
                  <c:v>3043</c:v>
                </c:pt>
                <c:pt idx="2890">
                  <c:v>3500</c:v>
                </c:pt>
                <c:pt idx="2891">
                  <c:v>2225</c:v>
                </c:pt>
                <c:pt idx="2892">
                  <c:v>5262</c:v>
                </c:pt>
                <c:pt idx="2893">
                  <c:v>3045</c:v>
                </c:pt>
                <c:pt idx="2894">
                  <c:v>2597</c:v>
                </c:pt>
                <c:pt idx="2895">
                  <c:v>2750</c:v>
                </c:pt>
                <c:pt idx="2896">
                  <c:v>1797</c:v>
                </c:pt>
                <c:pt idx="2897">
                  <c:v>3174</c:v>
                </c:pt>
                <c:pt idx="2898">
                  <c:v>3740</c:v>
                </c:pt>
                <c:pt idx="2899">
                  <c:v>2827</c:v>
                </c:pt>
                <c:pt idx="2900">
                  <c:v>4750</c:v>
                </c:pt>
                <c:pt idx="2901">
                  <c:v>4670</c:v>
                </c:pt>
                <c:pt idx="2902">
                  <c:v>1547</c:v>
                </c:pt>
                <c:pt idx="2903">
                  <c:v>2260</c:v>
                </c:pt>
                <c:pt idx="2904">
                  <c:v>3089</c:v>
                </c:pt>
                <c:pt idx="2905">
                  <c:v>3750</c:v>
                </c:pt>
                <c:pt idx="2906">
                  <c:v>3013</c:v>
                </c:pt>
                <c:pt idx="2907">
                  <c:v>4125</c:v>
                </c:pt>
                <c:pt idx="2908">
                  <c:v>3615</c:v>
                </c:pt>
                <c:pt idx="2909">
                  <c:v>1650</c:v>
                </c:pt>
                <c:pt idx="2910">
                  <c:v>1750</c:v>
                </c:pt>
                <c:pt idx="2911">
                  <c:v>5960</c:v>
                </c:pt>
                <c:pt idx="2912">
                  <c:v>5239</c:v>
                </c:pt>
                <c:pt idx="2913">
                  <c:v>9085</c:v>
                </c:pt>
                <c:pt idx="2914">
                  <c:v>5799</c:v>
                </c:pt>
                <c:pt idx="2915">
                  <c:v>4518</c:v>
                </c:pt>
                <c:pt idx="2916">
                  <c:v>2033</c:v>
                </c:pt>
                <c:pt idx="2917">
                  <c:v>2344</c:v>
                </c:pt>
                <c:pt idx="2918">
                  <c:v>2085</c:v>
                </c:pt>
                <c:pt idx="2919">
                  <c:v>2889</c:v>
                </c:pt>
                <c:pt idx="2920">
                  <c:v>3750</c:v>
                </c:pt>
                <c:pt idx="2921">
                  <c:v>3761</c:v>
                </c:pt>
                <c:pt idx="2922">
                  <c:v>3295</c:v>
                </c:pt>
                <c:pt idx="2923">
                  <c:v>1275</c:v>
                </c:pt>
                <c:pt idx="2924">
                  <c:v>1652</c:v>
                </c:pt>
                <c:pt idx="2925">
                  <c:v>2619</c:v>
                </c:pt>
                <c:pt idx="2926">
                  <c:v>3757</c:v>
                </c:pt>
                <c:pt idx="2927">
                  <c:v>3870</c:v>
                </c:pt>
                <c:pt idx="2928">
                  <c:v>4385</c:v>
                </c:pt>
                <c:pt idx="2929">
                  <c:v>5288</c:v>
                </c:pt>
                <c:pt idx="2930">
                  <c:v>2500</c:v>
                </c:pt>
                <c:pt idx="2931">
                  <c:v>2791</c:v>
                </c:pt>
                <c:pt idx="2932">
                  <c:v>3015</c:v>
                </c:pt>
                <c:pt idx="2933">
                  <c:v>4410</c:v>
                </c:pt>
                <c:pt idx="2934">
                  <c:v>2856</c:v>
                </c:pt>
                <c:pt idx="2935">
                  <c:v>3750</c:v>
                </c:pt>
                <c:pt idx="2936">
                  <c:v>3735</c:v>
                </c:pt>
                <c:pt idx="2937">
                  <c:v>2142</c:v>
                </c:pt>
                <c:pt idx="2938">
                  <c:v>1410</c:v>
                </c:pt>
                <c:pt idx="2939">
                  <c:v>4876</c:v>
                </c:pt>
                <c:pt idx="2940">
                  <c:v>2700</c:v>
                </c:pt>
                <c:pt idx="2941">
                  <c:v>3251</c:v>
                </c:pt>
                <c:pt idx="2942">
                  <c:v>4537</c:v>
                </c:pt>
                <c:pt idx="2943">
                  <c:v>4095</c:v>
                </c:pt>
                <c:pt idx="2944">
                  <c:v>2064</c:v>
                </c:pt>
                <c:pt idx="2945">
                  <c:v>2150</c:v>
                </c:pt>
                <c:pt idx="2946">
                  <c:v>2511</c:v>
                </c:pt>
                <c:pt idx="2947">
                  <c:v>4009</c:v>
                </c:pt>
                <c:pt idx="2948">
                  <c:v>3420</c:v>
                </c:pt>
                <c:pt idx="2949">
                  <c:v>4711</c:v>
                </c:pt>
                <c:pt idx="2950">
                  <c:v>6907</c:v>
                </c:pt>
                <c:pt idx="2951">
                  <c:v>1932</c:v>
                </c:pt>
                <c:pt idx="2952">
                  <c:v>1216</c:v>
                </c:pt>
                <c:pt idx="2953">
                  <c:v>3345</c:v>
                </c:pt>
                <c:pt idx="2954">
                  <c:v>3088</c:v>
                </c:pt>
                <c:pt idx="2955">
                  <c:v>3866</c:v>
                </c:pt>
                <c:pt idx="2956">
                  <c:v>4329</c:v>
                </c:pt>
                <c:pt idx="2957">
                  <c:v>3735</c:v>
                </c:pt>
                <c:pt idx="2958">
                  <c:v>2185</c:v>
                </c:pt>
                <c:pt idx="2959">
                  <c:v>1443</c:v>
                </c:pt>
                <c:pt idx="2960">
                  <c:v>3750</c:v>
                </c:pt>
                <c:pt idx="2961">
                  <c:v>2660</c:v>
                </c:pt>
                <c:pt idx="2962">
                  <c:v>4853</c:v>
                </c:pt>
                <c:pt idx="2963">
                  <c:v>3835</c:v>
                </c:pt>
                <c:pt idx="2964">
                  <c:v>3325</c:v>
                </c:pt>
                <c:pt idx="2965">
                  <c:v>1895</c:v>
                </c:pt>
                <c:pt idx="2966">
                  <c:v>1361</c:v>
                </c:pt>
                <c:pt idx="2967">
                  <c:v>5225</c:v>
                </c:pt>
                <c:pt idx="2968">
                  <c:v>3740</c:v>
                </c:pt>
                <c:pt idx="2969">
                  <c:v>5229</c:v>
                </c:pt>
                <c:pt idx="2970">
                  <c:v>3750</c:v>
                </c:pt>
                <c:pt idx="2971">
                  <c:v>5103</c:v>
                </c:pt>
                <c:pt idx="2972">
                  <c:v>3541</c:v>
                </c:pt>
                <c:pt idx="2973">
                  <c:v>1921</c:v>
                </c:pt>
                <c:pt idx="2974">
                  <c:v>4848</c:v>
                </c:pt>
                <c:pt idx="2975">
                  <c:v>3750</c:v>
                </c:pt>
                <c:pt idx="2976">
                  <c:v>4687</c:v>
                </c:pt>
                <c:pt idx="2977">
                  <c:v>2417</c:v>
                </c:pt>
                <c:pt idx="2978">
                  <c:v>5605</c:v>
                </c:pt>
                <c:pt idx="2979">
                  <c:v>3909</c:v>
                </c:pt>
                <c:pt idx="2980">
                  <c:v>2750</c:v>
                </c:pt>
                <c:pt idx="2981">
                  <c:v>4561</c:v>
                </c:pt>
                <c:pt idx="2982">
                  <c:v>4497</c:v>
                </c:pt>
                <c:pt idx="2983">
                  <c:v>5600</c:v>
                </c:pt>
                <c:pt idx="2984">
                  <c:v>6120</c:v>
                </c:pt>
              </c:numCache>
            </c:numRef>
          </c:yVal>
        </c:ser>
        <c:axId val="150184704"/>
        <c:axId val="150186240"/>
      </c:scatterChart>
      <c:valAx>
        <c:axId val="150184704"/>
        <c:scaling>
          <c:orientation val="minMax"/>
        </c:scaling>
        <c:axPos val="b"/>
        <c:numFmt formatCode="General" sourceLinked="1"/>
        <c:tickLblPos val="nextTo"/>
        <c:crossAx val="150186240"/>
        <c:crosses val="autoZero"/>
        <c:crossBetween val="midCat"/>
        <c:majorUnit val="365"/>
      </c:valAx>
      <c:valAx>
        <c:axId val="150186240"/>
        <c:scaling>
          <c:orientation val="minMax"/>
        </c:scaling>
        <c:axPos val="l"/>
        <c:majorGridlines/>
        <c:numFmt formatCode="General" sourceLinked="1"/>
        <c:tickLblPos val="nextTo"/>
        <c:crossAx val="15018470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67</c:v>
                </c:pt>
                <c:pt idx="1">
                  <c:v>37</c:v>
                </c:pt>
                <c:pt idx="2">
                  <c:v>33</c:v>
                </c:pt>
                <c:pt idx="3">
                  <c:v>29</c:v>
                </c:pt>
                <c:pt idx="4">
                  <c:v>46</c:v>
                </c:pt>
                <c:pt idx="5">
                  <c:v>36</c:v>
                </c:pt>
                <c:pt idx="6">
                  <c:v>72</c:v>
                </c:pt>
                <c:pt idx="7">
                  <c:v>31</c:v>
                </c:pt>
                <c:pt idx="8">
                  <c:v>46</c:v>
                </c:pt>
                <c:pt idx="9">
                  <c:v>48</c:v>
                </c:pt>
                <c:pt idx="10">
                  <c:v>64</c:v>
                </c:pt>
                <c:pt idx="11">
                  <c:v>22</c:v>
                </c:pt>
                <c:pt idx="12">
                  <c:v>19</c:v>
                </c:pt>
                <c:pt idx="13">
                  <c:v>40</c:v>
                </c:pt>
                <c:pt idx="14">
                  <c:v>41</c:v>
                </c:pt>
                <c:pt idx="15">
                  <c:v>59</c:v>
                </c:pt>
                <c:pt idx="16">
                  <c:v>29</c:v>
                </c:pt>
                <c:pt idx="17">
                  <c:v>28</c:v>
                </c:pt>
                <c:pt idx="18">
                  <c:v>27</c:v>
                </c:pt>
                <c:pt idx="19">
                  <c:v>43</c:v>
                </c:pt>
                <c:pt idx="20">
                  <c:v>58</c:v>
                </c:pt>
                <c:pt idx="21">
                  <c:v>27</c:v>
                </c:pt>
                <c:pt idx="22">
                  <c:v>44</c:v>
                </c:pt>
                <c:pt idx="23">
                  <c:v>41</c:v>
                </c:pt>
                <c:pt idx="24">
                  <c:v>56</c:v>
                </c:pt>
                <c:pt idx="25">
                  <c:v>30</c:v>
                </c:pt>
                <c:pt idx="26">
                  <c:v>14</c:v>
                </c:pt>
                <c:pt idx="27">
                  <c:v>24</c:v>
                </c:pt>
                <c:pt idx="28">
                  <c:v>45</c:v>
                </c:pt>
                <c:pt idx="29">
                  <c:v>78</c:v>
                </c:pt>
                <c:pt idx="30">
                  <c:v>77</c:v>
                </c:pt>
                <c:pt idx="31">
                  <c:v>39</c:v>
                </c:pt>
                <c:pt idx="32">
                  <c:v>20</c:v>
                </c:pt>
                <c:pt idx="33">
                  <c:v>26</c:v>
                </c:pt>
                <c:pt idx="34">
                  <c:v>44</c:v>
                </c:pt>
                <c:pt idx="35">
                  <c:v>63</c:v>
                </c:pt>
                <c:pt idx="36">
                  <c:v>51</c:v>
                </c:pt>
                <c:pt idx="37">
                  <c:v>50</c:v>
                </c:pt>
                <c:pt idx="38">
                  <c:v>39</c:v>
                </c:pt>
                <c:pt idx="39">
                  <c:v>25</c:v>
                </c:pt>
                <c:pt idx="40">
                  <c:v>26</c:v>
                </c:pt>
                <c:pt idx="41">
                  <c:v>45</c:v>
                </c:pt>
                <c:pt idx="42">
                  <c:v>46</c:v>
                </c:pt>
                <c:pt idx="43">
                  <c:v>55</c:v>
                </c:pt>
                <c:pt idx="44">
                  <c:v>53</c:v>
                </c:pt>
                <c:pt idx="45">
                  <c:v>54</c:v>
                </c:pt>
                <c:pt idx="46">
                  <c:v>27</c:v>
                </c:pt>
                <c:pt idx="47">
                  <c:v>18</c:v>
                </c:pt>
                <c:pt idx="48">
                  <c:v>56</c:v>
                </c:pt>
                <c:pt idx="49">
                  <c:v>71</c:v>
                </c:pt>
                <c:pt idx="50">
                  <c:v>65</c:v>
                </c:pt>
                <c:pt idx="51">
                  <c:v>48</c:v>
                </c:pt>
                <c:pt idx="52">
                  <c:v>39</c:v>
                </c:pt>
                <c:pt idx="53">
                  <c:v>38</c:v>
                </c:pt>
                <c:pt idx="54">
                  <c:v>32</c:v>
                </c:pt>
                <c:pt idx="55">
                  <c:v>87</c:v>
                </c:pt>
                <c:pt idx="56">
                  <c:v>60</c:v>
                </c:pt>
                <c:pt idx="57">
                  <c:v>34</c:v>
                </c:pt>
                <c:pt idx="58">
                  <c:v>43</c:v>
                </c:pt>
                <c:pt idx="59">
                  <c:v>72</c:v>
                </c:pt>
                <c:pt idx="60">
                  <c:v>27</c:v>
                </c:pt>
                <c:pt idx="61">
                  <c:v>21</c:v>
                </c:pt>
                <c:pt idx="62">
                  <c:v>15</c:v>
                </c:pt>
                <c:pt idx="63">
                  <c:v>61</c:v>
                </c:pt>
                <c:pt idx="64">
                  <c:v>90</c:v>
                </c:pt>
                <c:pt idx="65">
                  <c:v>74</c:v>
                </c:pt>
                <c:pt idx="66">
                  <c:v>57</c:v>
                </c:pt>
                <c:pt idx="67">
                  <c:v>20</c:v>
                </c:pt>
                <c:pt idx="68">
                  <c:v>33</c:v>
                </c:pt>
                <c:pt idx="69">
                  <c:v>51</c:v>
                </c:pt>
                <c:pt idx="70">
                  <c:v>68</c:v>
                </c:pt>
                <c:pt idx="71">
                  <c:v>47</c:v>
                </c:pt>
                <c:pt idx="72">
                  <c:v>42</c:v>
                </c:pt>
                <c:pt idx="73">
                  <c:v>53</c:v>
                </c:pt>
                <c:pt idx="74">
                  <c:v>31</c:v>
                </c:pt>
                <c:pt idx="75">
                  <c:v>39</c:v>
                </c:pt>
                <c:pt idx="76">
                  <c:v>47</c:v>
                </c:pt>
                <c:pt idx="77">
                  <c:v>39</c:v>
                </c:pt>
                <c:pt idx="78">
                  <c:v>40</c:v>
                </c:pt>
                <c:pt idx="79">
                  <c:v>45</c:v>
                </c:pt>
                <c:pt idx="80">
                  <c:v>27</c:v>
                </c:pt>
                <c:pt idx="81">
                  <c:v>20</c:v>
                </c:pt>
                <c:pt idx="82">
                  <c:v>17</c:v>
                </c:pt>
                <c:pt idx="83">
                  <c:v>55</c:v>
                </c:pt>
                <c:pt idx="84">
                  <c:v>36</c:v>
                </c:pt>
                <c:pt idx="85">
                  <c:v>58</c:v>
                </c:pt>
                <c:pt idx="86">
                  <c:v>45</c:v>
                </c:pt>
                <c:pt idx="87">
                  <c:v>14</c:v>
                </c:pt>
                <c:pt idx="88">
                  <c:v>17</c:v>
                </c:pt>
                <c:pt idx="89">
                  <c:v>24</c:v>
                </c:pt>
                <c:pt idx="90">
                  <c:v>86</c:v>
                </c:pt>
                <c:pt idx="91">
                  <c:v>41</c:v>
                </c:pt>
                <c:pt idx="92">
                  <c:v>31</c:v>
                </c:pt>
                <c:pt idx="93">
                  <c:v>40</c:v>
                </c:pt>
                <c:pt idx="94">
                  <c:v>38</c:v>
                </c:pt>
                <c:pt idx="95">
                  <c:v>44</c:v>
                </c:pt>
                <c:pt idx="96">
                  <c:v>40</c:v>
                </c:pt>
                <c:pt idx="97">
                  <c:v>24</c:v>
                </c:pt>
                <c:pt idx="98">
                  <c:v>58</c:v>
                </c:pt>
                <c:pt idx="99">
                  <c:v>48</c:v>
                </c:pt>
                <c:pt idx="100">
                  <c:v>71</c:v>
                </c:pt>
                <c:pt idx="101">
                  <c:v>48</c:v>
                </c:pt>
                <c:pt idx="102">
                  <c:v>19</c:v>
                </c:pt>
                <c:pt idx="103">
                  <c:v>35</c:v>
                </c:pt>
                <c:pt idx="104">
                  <c:v>62</c:v>
                </c:pt>
                <c:pt idx="105">
                  <c:v>41</c:v>
                </c:pt>
                <c:pt idx="106">
                  <c:v>48</c:v>
                </c:pt>
                <c:pt idx="107">
                  <c:v>39</c:v>
                </c:pt>
                <c:pt idx="108">
                  <c:v>66</c:v>
                </c:pt>
                <c:pt idx="109">
                  <c:v>24</c:v>
                </c:pt>
                <c:pt idx="110">
                  <c:v>24</c:v>
                </c:pt>
                <c:pt idx="111">
                  <c:v>40</c:v>
                </c:pt>
                <c:pt idx="112">
                  <c:v>31</c:v>
                </c:pt>
                <c:pt idx="113">
                  <c:v>33</c:v>
                </c:pt>
                <c:pt idx="114">
                  <c:v>42</c:v>
                </c:pt>
                <c:pt idx="115">
                  <c:v>39</c:v>
                </c:pt>
                <c:pt idx="116">
                  <c:v>34</c:v>
                </c:pt>
                <c:pt idx="117">
                  <c:v>14</c:v>
                </c:pt>
                <c:pt idx="118">
                  <c:v>48</c:v>
                </c:pt>
                <c:pt idx="119">
                  <c:v>42</c:v>
                </c:pt>
                <c:pt idx="120">
                  <c:v>64</c:v>
                </c:pt>
                <c:pt idx="121">
                  <c:v>43</c:v>
                </c:pt>
                <c:pt idx="122">
                  <c:v>44</c:v>
                </c:pt>
                <c:pt idx="123">
                  <c:v>26</c:v>
                </c:pt>
                <c:pt idx="124">
                  <c:v>15</c:v>
                </c:pt>
                <c:pt idx="125">
                  <c:v>63</c:v>
                </c:pt>
                <c:pt idx="126">
                  <c:v>39</c:v>
                </c:pt>
                <c:pt idx="127">
                  <c:v>32</c:v>
                </c:pt>
                <c:pt idx="128">
                  <c:v>47</c:v>
                </c:pt>
                <c:pt idx="129">
                  <c:v>41</c:v>
                </c:pt>
                <c:pt idx="130">
                  <c:v>31</c:v>
                </c:pt>
                <c:pt idx="131">
                  <c:v>16</c:v>
                </c:pt>
                <c:pt idx="132">
                  <c:v>35</c:v>
                </c:pt>
                <c:pt idx="133">
                  <c:v>65</c:v>
                </c:pt>
                <c:pt idx="134">
                  <c:v>41</c:v>
                </c:pt>
                <c:pt idx="135">
                  <c:v>90</c:v>
                </c:pt>
                <c:pt idx="136">
                  <c:v>55</c:v>
                </c:pt>
                <c:pt idx="137">
                  <c:v>32</c:v>
                </c:pt>
                <c:pt idx="138">
                  <c:v>32</c:v>
                </c:pt>
                <c:pt idx="139">
                  <c:v>43</c:v>
                </c:pt>
                <c:pt idx="140">
                  <c:v>92</c:v>
                </c:pt>
                <c:pt idx="141">
                  <c:v>42</c:v>
                </c:pt>
                <c:pt idx="142">
                  <c:v>38</c:v>
                </c:pt>
                <c:pt idx="143">
                  <c:v>41</c:v>
                </c:pt>
                <c:pt idx="144">
                  <c:v>16</c:v>
                </c:pt>
                <c:pt idx="145">
                  <c:v>24</c:v>
                </c:pt>
                <c:pt idx="146">
                  <c:v>17</c:v>
                </c:pt>
                <c:pt idx="147">
                  <c:v>32</c:v>
                </c:pt>
                <c:pt idx="148">
                  <c:v>38</c:v>
                </c:pt>
                <c:pt idx="149">
                  <c:v>33</c:v>
                </c:pt>
                <c:pt idx="150">
                  <c:v>66</c:v>
                </c:pt>
                <c:pt idx="151">
                  <c:v>21</c:v>
                </c:pt>
                <c:pt idx="152">
                  <c:v>11</c:v>
                </c:pt>
                <c:pt idx="153">
                  <c:v>32</c:v>
                </c:pt>
                <c:pt idx="154">
                  <c:v>45</c:v>
                </c:pt>
                <c:pt idx="155">
                  <c:v>84</c:v>
                </c:pt>
                <c:pt idx="156">
                  <c:v>43</c:v>
                </c:pt>
                <c:pt idx="157">
                  <c:v>35</c:v>
                </c:pt>
                <c:pt idx="158">
                  <c:v>32</c:v>
                </c:pt>
                <c:pt idx="159">
                  <c:v>20</c:v>
                </c:pt>
                <c:pt idx="160">
                  <c:v>57</c:v>
                </c:pt>
                <c:pt idx="161">
                  <c:v>46</c:v>
                </c:pt>
                <c:pt idx="162">
                  <c:v>45</c:v>
                </c:pt>
                <c:pt idx="163">
                  <c:v>59</c:v>
                </c:pt>
                <c:pt idx="164">
                  <c:v>59</c:v>
                </c:pt>
                <c:pt idx="165">
                  <c:v>35</c:v>
                </c:pt>
                <c:pt idx="166">
                  <c:v>12</c:v>
                </c:pt>
                <c:pt idx="167">
                  <c:v>34</c:v>
                </c:pt>
                <c:pt idx="168">
                  <c:v>45</c:v>
                </c:pt>
                <c:pt idx="169">
                  <c:v>52</c:v>
                </c:pt>
                <c:pt idx="170">
                  <c:v>46</c:v>
                </c:pt>
                <c:pt idx="171">
                  <c:v>39</c:v>
                </c:pt>
                <c:pt idx="172">
                  <c:v>18</c:v>
                </c:pt>
                <c:pt idx="173">
                  <c:v>15</c:v>
                </c:pt>
                <c:pt idx="174">
                  <c:v>35</c:v>
                </c:pt>
                <c:pt idx="175">
                  <c:v>57</c:v>
                </c:pt>
                <c:pt idx="176">
                  <c:v>49</c:v>
                </c:pt>
                <c:pt idx="177">
                  <c:v>25</c:v>
                </c:pt>
                <c:pt idx="178">
                  <c:v>42</c:v>
                </c:pt>
                <c:pt idx="179">
                  <c:v>28</c:v>
                </c:pt>
                <c:pt idx="180">
                  <c:v>28</c:v>
                </c:pt>
                <c:pt idx="181">
                  <c:v>42</c:v>
                </c:pt>
                <c:pt idx="182">
                  <c:v>39</c:v>
                </c:pt>
                <c:pt idx="183">
                  <c:v>43</c:v>
                </c:pt>
                <c:pt idx="184">
                  <c:v>39</c:v>
                </c:pt>
                <c:pt idx="185">
                  <c:v>60</c:v>
                </c:pt>
                <c:pt idx="186">
                  <c:v>26</c:v>
                </c:pt>
                <c:pt idx="187">
                  <c:v>13</c:v>
                </c:pt>
                <c:pt idx="188">
                  <c:v>58</c:v>
                </c:pt>
                <c:pt idx="189">
                  <c:v>29</c:v>
                </c:pt>
                <c:pt idx="190">
                  <c:v>51</c:v>
                </c:pt>
                <c:pt idx="191">
                  <c:v>55</c:v>
                </c:pt>
                <c:pt idx="192">
                  <c:v>29</c:v>
                </c:pt>
                <c:pt idx="193">
                  <c:v>38</c:v>
                </c:pt>
                <c:pt idx="194">
                  <c:v>15</c:v>
                </c:pt>
                <c:pt idx="195">
                  <c:v>70</c:v>
                </c:pt>
                <c:pt idx="196">
                  <c:v>38</c:v>
                </c:pt>
                <c:pt idx="197">
                  <c:v>36</c:v>
                </c:pt>
                <c:pt idx="198">
                  <c:v>63</c:v>
                </c:pt>
                <c:pt idx="199">
                  <c:v>44</c:v>
                </c:pt>
                <c:pt idx="200">
                  <c:v>33</c:v>
                </c:pt>
                <c:pt idx="201">
                  <c:v>20</c:v>
                </c:pt>
                <c:pt idx="202">
                  <c:v>46</c:v>
                </c:pt>
                <c:pt idx="203">
                  <c:v>69</c:v>
                </c:pt>
                <c:pt idx="204">
                  <c:v>40</c:v>
                </c:pt>
                <c:pt idx="205">
                  <c:v>76</c:v>
                </c:pt>
                <c:pt idx="206">
                  <c:v>40</c:v>
                </c:pt>
                <c:pt idx="207">
                  <c:v>19</c:v>
                </c:pt>
                <c:pt idx="208">
                  <c:v>20</c:v>
                </c:pt>
                <c:pt idx="209">
                  <c:v>51</c:v>
                </c:pt>
                <c:pt idx="210">
                  <c:v>75</c:v>
                </c:pt>
                <c:pt idx="211">
                  <c:v>58</c:v>
                </c:pt>
                <c:pt idx="212">
                  <c:v>40</c:v>
                </c:pt>
                <c:pt idx="213">
                  <c:v>50</c:v>
                </c:pt>
                <c:pt idx="214">
                  <c:v>19</c:v>
                </c:pt>
                <c:pt idx="215">
                  <c:v>37</c:v>
                </c:pt>
                <c:pt idx="216">
                  <c:v>79</c:v>
                </c:pt>
                <c:pt idx="217">
                  <c:v>46</c:v>
                </c:pt>
                <c:pt idx="218">
                  <c:v>49</c:v>
                </c:pt>
                <c:pt idx="219">
                  <c:v>49</c:v>
                </c:pt>
                <c:pt idx="220">
                  <c:v>62</c:v>
                </c:pt>
                <c:pt idx="221">
                  <c:v>29</c:v>
                </c:pt>
                <c:pt idx="222">
                  <c:v>20</c:v>
                </c:pt>
                <c:pt idx="223">
                  <c:v>56</c:v>
                </c:pt>
                <c:pt idx="224">
                  <c:v>58</c:v>
                </c:pt>
                <c:pt idx="225">
                  <c:v>64</c:v>
                </c:pt>
                <c:pt idx="226">
                  <c:v>55</c:v>
                </c:pt>
                <c:pt idx="227">
                  <c:v>74</c:v>
                </c:pt>
                <c:pt idx="228">
                  <c:v>27</c:v>
                </c:pt>
                <c:pt idx="229">
                  <c:v>27</c:v>
                </c:pt>
                <c:pt idx="230">
                  <c:v>19</c:v>
                </c:pt>
                <c:pt idx="231">
                  <c:v>53</c:v>
                </c:pt>
                <c:pt idx="232">
                  <c:v>66</c:v>
                </c:pt>
                <c:pt idx="233">
                  <c:v>57</c:v>
                </c:pt>
                <c:pt idx="234">
                  <c:v>60</c:v>
                </c:pt>
                <c:pt idx="235">
                  <c:v>30</c:v>
                </c:pt>
                <c:pt idx="236">
                  <c:v>29</c:v>
                </c:pt>
                <c:pt idx="237">
                  <c:v>84</c:v>
                </c:pt>
                <c:pt idx="238">
                  <c:v>54</c:v>
                </c:pt>
                <c:pt idx="239">
                  <c:v>58</c:v>
                </c:pt>
                <c:pt idx="240">
                  <c:v>67</c:v>
                </c:pt>
                <c:pt idx="241">
                  <c:v>63</c:v>
                </c:pt>
                <c:pt idx="242">
                  <c:v>20</c:v>
                </c:pt>
                <c:pt idx="243">
                  <c:v>60</c:v>
                </c:pt>
                <c:pt idx="244">
                  <c:v>92</c:v>
                </c:pt>
                <c:pt idx="245">
                  <c:v>96</c:v>
                </c:pt>
                <c:pt idx="246">
                  <c:v>48</c:v>
                </c:pt>
                <c:pt idx="247">
                  <c:v>95</c:v>
                </c:pt>
                <c:pt idx="248">
                  <c:v>78</c:v>
                </c:pt>
                <c:pt idx="249">
                  <c:v>53</c:v>
                </c:pt>
                <c:pt idx="250">
                  <c:v>32</c:v>
                </c:pt>
                <c:pt idx="251">
                  <c:v>61</c:v>
                </c:pt>
                <c:pt idx="252">
                  <c:v>56</c:v>
                </c:pt>
                <c:pt idx="253">
                  <c:v>60</c:v>
                </c:pt>
                <c:pt idx="254">
                  <c:v>68</c:v>
                </c:pt>
                <c:pt idx="255">
                  <c:v>46</c:v>
                </c:pt>
                <c:pt idx="256">
                  <c:v>32</c:v>
                </c:pt>
                <c:pt idx="257">
                  <c:v>22</c:v>
                </c:pt>
                <c:pt idx="258">
                  <c:v>68</c:v>
                </c:pt>
                <c:pt idx="259">
                  <c:v>61</c:v>
                </c:pt>
                <c:pt idx="260">
                  <c:v>32</c:v>
                </c:pt>
                <c:pt idx="261">
                  <c:v>47</c:v>
                </c:pt>
                <c:pt idx="262">
                  <c:v>57</c:v>
                </c:pt>
                <c:pt idx="263">
                  <c:v>26</c:v>
                </c:pt>
                <c:pt idx="264">
                  <c:v>23</c:v>
                </c:pt>
                <c:pt idx="265">
                  <c:v>85</c:v>
                </c:pt>
                <c:pt idx="266">
                  <c:v>59</c:v>
                </c:pt>
                <c:pt idx="267">
                  <c:v>50</c:v>
                </c:pt>
                <c:pt idx="268">
                  <c:v>64</c:v>
                </c:pt>
                <c:pt idx="269">
                  <c:v>61</c:v>
                </c:pt>
                <c:pt idx="270">
                  <c:v>28</c:v>
                </c:pt>
                <c:pt idx="271">
                  <c:v>34</c:v>
                </c:pt>
                <c:pt idx="272">
                  <c:v>78</c:v>
                </c:pt>
                <c:pt idx="273">
                  <c:v>49</c:v>
                </c:pt>
                <c:pt idx="274">
                  <c:v>56</c:v>
                </c:pt>
                <c:pt idx="275">
                  <c:v>63</c:v>
                </c:pt>
                <c:pt idx="276">
                  <c:v>58</c:v>
                </c:pt>
                <c:pt idx="277">
                  <c:v>28</c:v>
                </c:pt>
                <c:pt idx="278">
                  <c:v>23</c:v>
                </c:pt>
                <c:pt idx="279">
                  <c:v>57</c:v>
                </c:pt>
                <c:pt idx="280">
                  <c:v>40</c:v>
                </c:pt>
                <c:pt idx="281">
                  <c:v>61</c:v>
                </c:pt>
                <c:pt idx="282">
                  <c:v>57</c:v>
                </c:pt>
                <c:pt idx="283">
                  <c:v>73</c:v>
                </c:pt>
                <c:pt idx="284">
                  <c:v>36</c:v>
                </c:pt>
                <c:pt idx="285">
                  <c:v>34</c:v>
                </c:pt>
                <c:pt idx="286">
                  <c:v>62</c:v>
                </c:pt>
                <c:pt idx="287">
                  <c:v>77</c:v>
                </c:pt>
                <c:pt idx="288">
                  <c:v>80</c:v>
                </c:pt>
                <c:pt idx="289">
                  <c:v>80</c:v>
                </c:pt>
                <c:pt idx="290">
                  <c:v>75</c:v>
                </c:pt>
                <c:pt idx="291">
                  <c:v>39</c:v>
                </c:pt>
                <c:pt idx="292">
                  <c:v>25</c:v>
                </c:pt>
                <c:pt idx="293">
                  <c:v>59</c:v>
                </c:pt>
                <c:pt idx="294">
                  <c:v>83</c:v>
                </c:pt>
                <c:pt idx="295">
                  <c:v>101</c:v>
                </c:pt>
                <c:pt idx="296">
                  <c:v>53</c:v>
                </c:pt>
                <c:pt idx="297">
                  <c:v>60</c:v>
                </c:pt>
                <c:pt idx="298">
                  <c:v>20</c:v>
                </c:pt>
                <c:pt idx="299">
                  <c:v>39</c:v>
                </c:pt>
                <c:pt idx="300">
                  <c:v>81</c:v>
                </c:pt>
                <c:pt idx="301">
                  <c:v>76</c:v>
                </c:pt>
                <c:pt idx="302">
                  <c:v>60</c:v>
                </c:pt>
                <c:pt idx="303">
                  <c:v>84</c:v>
                </c:pt>
                <c:pt idx="304">
                  <c:v>85</c:v>
                </c:pt>
                <c:pt idx="305">
                  <c:v>37</c:v>
                </c:pt>
                <c:pt idx="306">
                  <c:v>36</c:v>
                </c:pt>
                <c:pt idx="307">
                  <c:v>74</c:v>
                </c:pt>
                <c:pt idx="308">
                  <c:v>58</c:v>
                </c:pt>
                <c:pt idx="309">
                  <c:v>66</c:v>
                </c:pt>
                <c:pt idx="310">
                  <c:v>83</c:v>
                </c:pt>
                <c:pt idx="311">
                  <c:v>67</c:v>
                </c:pt>
                <c:pt idx="312">
                  <c:v>38</c:v>
                </c:pt>
                <c:pt idx="313">
                  <c:v>44</c:v>
                </c:pt>
                <c:pt idx="314">
                  <c:v>76</c:v>
                </c:pt>
                <c:pt idx="315">
                  <c:v>61</c:v>
                </c:pt>
                <c:pt idx="316">
                  <c:v>104</c:v>
                </c:pt>
                <c:pt idx="317">
                  <c:v>14</c:v>
                </c:pt>
                <c:pt idx="318">
                  <c:v>17</c:v>
                </c:pt>
                <c:pt idx="319">
                  <c:v>9</c:v>
                </c:pt>
                <c:pt idx="320">
                  <c:v>23</c:v>
                </c:pt>
                <c:pt idx="321">
                  <c:v>34</c:v>
                </c:pt>
                <c:pt idx="322">
                  <c:v>55</c:v>
                </c:pt>
                <c:pt idx="323">
                  <c:v>43</c:v>
                </c:pt>
                <c:pt idx="324">
                  <c:v>25</c:v>
                </c:pt>
                <c:pt idx="325">
                  <c:v>14</c:v>
                </c:pt>
                <c:pt idx="326">
                  <c:v>21</c:v>
                </c:pt>
                <c:pt idx="327">
                  <c:v>21</c:v>
                </c:pt>
                <c:pt idx="328">
                  <c:v>55</c:v>
                </c:pt>
                <c:pt idx="329">
                  <c:v>39</c:v>
                </c:pt>
                <c:pt idx="330">
                  <c:v>52</c:v>
                </c:pt>
                <c:pt idx="331">
                  <c:v>44</c:v>
                </c:pt>
                <c:pt idx="332">
                  <c:v>51</c:v>
                </c:pt>
                <c:pt idx="333">
                  <c:v>39</c:v>
                </c:pt>
                <c:pt idx="334">
                  <c:v>16</c:v>
                </c:pt>
                <c:pt idx="335">
                  <c:v>52</c:v>
                </c:pt>
                <c:pt idx="336">
                  <c:v>52</c:v>
                </c:pt>
                <c:pt idx="337">
                  <c:v>46</c:v>
                </c:pt>
                <c:pt idx="338">
                  <c:v>62</c:v>
                </c:pt>
                <c:pt idx="339">
                  <c:v>46</c:v>
                </c:pt>
                <c:pt idx="340">
                  <c:v>32</c:v>
                </c:pt>
                <c:pt idx="341">
                  <c:v>61</c:v>
                </c:pt>
                <c:pt idx="342">
                  <c:v>56</c:v>
                </c:pt>
                <c:pt idx="343">
                  <c:v>66</c:v>
                </c:pt>
                <c:pt idx="344">
                  <c:v>49</c:v>
                </c:pt>
                <c:pt idx="345">
                  <c:v>51</c:v>
                </c:pt>
                <c:pt idx="346">
                  <c:v>52</c:v>
                </c:pt>
                <c:pt idx="347">
                  <c:v>18</c:v>
                </c:pt>
                <c:pt idx="348">
                  <c:v>18</c:v>
                </c:pt>
                <c:pt idx="349">
                  <c:v>46</c:v>
                </c:pt>
                <c:pt idx="350">
                  <c:v>57</c:v>
                </c:pt>
                <c:pt idx="351">
                  <c:v>75</c:v>
                </c:pt>
                <c:pt idx="352">
                  <c:v>54</c:v>
                </c:pt>
                <c:pt idx="353">
                  <c:v>68</c:v>
                </c:pt>
                <c:pt idx="354">
                  <c:v>38</c:v>
                </c:pt>
                <c:pt idx="355">
                  <c:v>19</c:v>
                </c:pt>
                <c:pt idx="356">
                  <c:v>57</c:v>
                </c:pt>
                <c:pt idx="357">
                  <c:v>57</c:v>
                </c:pt>
                <c:pt idx="358">
                  <c:v>59</c:v>
                </c:pt>
                <c:pt idx="359">
                  <c:v>57</c:v>
                </c:pt>
                <c:pt idx="360">
                  <c:v>55</c:v>
                </c:pt>
                <c:pt idx="361">
                  <c:v>27</c:v>
                </c:pt>
                <c:pt idx="362">
                  <c:v>13</c:v>
                </c:pt>
                <c:pt idx="363">
                  <c:v>54</c:v>
                </c:pt>
                <c:pt idx="364">
                  <c:v>49</c:v>
                </c:pt>
                <c:pt idx="365">
                  <c:v>51</c:v>
                </c:pt>
                <c:pt idx="366">
                  <c:v>78</c:v>
                </c:pt>
                <c:pt idx="367">
                  <c:v>55</c:v>
                </c:pt>
                <c:pt idx="368">
                  <c:v>33</c:v>
                </c:pt>
                <c:pt idx="369">
                  <c:v>18</c:v>
                </c:pt>
                <c:pt idx="370">
                  <c:v>60</c:v>
                </c:pt>
                <c:pt idx="371">
                  <c:v>61</c:v>
                </c:pt>
                <c:pt idx="372">
                  <c:v>64</c:v>
                </c:pt>
                <c:pt idx="373">
                  <c:v>58</c:v>
                </c:pt>
                <c:pt idx="374">
                  <c:v>60</c:v>
                </c:pt>
                <c:pt idx="375">
                  <c:v>37</c:v>
                </c:pt>
                <c:pt idx="376">
                  <c:v>31</c:v>
                </c:pt>
                <c:pt idx="377">
                  <c:v>67</c:v>
                </c:pt>
                <c:pt idx="378">
                  <c:v>64</c:v>
                </c:pt>
                <c:pt idx="379">
                  <c:v>67</c:v>
                </c:pt>
                <c:pt idx="380">
                  <c:v>52</c:v>
                </c:pt>
                <c:pt idx="381">
                  <c:v>50</c:v>
                </c:pt>
                <c:pt idx="382">
                  <c:v>22</c:v>
                </c:pt>
                <c:pt idx="383">
                  <c:v>19</c:v>
                </c:pt>
                <c:pt idx="384">
                  <c:v>44</c:v>
                </c:pt>
                <c:pt idx="385">
                  <c:v>48</c:v>
                </c:pt>
                <c:pt idx="386">
                  <c:v>36</c:v>
                </c:pt>
                <c:pt idx="387">
                  <c:v>40</c:v>
                </c:pt>
                <c:pt idx="388">
                  <c:v>56</c:v>
                </c:pt>
                <c:pt idx="389">
                  <c:v>96</c:v>
                </c:pt>
                <c:pt idx="390">
                  <c:v>34</c:v>
                </c:pt>
                <c:pt idx="391">
                  <c:v>57</c:v>
                </c:pt>
                <c:pt idx="392">
                  <c:v>67</c:v>
                </c:pt>
                <c:pt idx="393">
                  <c:v>45</c:v>
                </c:pt>
                <c:pt idx="394">
                  <c:v>49</c:v>
                </c:pt>
                <c:pt idx="395">
                  <c:v>43</c:v>
                </c:pt>
                <c:pt idx="396">
                  <c:v>28</c:v>
                </c:pt>
                <c:pt idx="397">
                  <c:v>20</c:v>
                </c:pt>
                <c:pt idx="398">
                  <c:v>50</c:v>
                </c:pt>
                <c:pt idx="399">
                  <c:v>62</c:v>
                </c:pt>
                <c:pt idx="400">
                  <c:v>46</c:v>
                </c:pt>
                <c:pt idx="401">
                  <c:v>54</c:v>
                </c:pt>
                <c:pt idx="402">
                  <c:v>60</c:v>
                </c:pt>
                <c:pt idx="403">
                  <c:v>25</c:v>
                </c:pt>
                <c:pt idx="404">
                  <c:v>33</c:v>
                </c:pt>
                <c:pt idx="405">
                  <c:v>70</c:v>
                </c:pt>
                <c:pt idx="406">
                  <c:v>59</c:v>
                </c:pt>
                <c:pt idx="407">
                  <c:v>56</c:v>
                </c:pt>
                <c:pt idx="408">
                  <c:v>54</c:v>
                </c:pt>
                <c:pt idx="409">
                  <c:v>65</c:v>
                </c:pt>
                <c:pt idx="410">
                  <c:v>37</c:v>
                </c:pt>
                <c:pt idx="411">
                  <c:v>34</c:v>
                </c:pt>
                <c:pt idx="412">
                  <c:v>63</c:v>
                </c:pt>
                <c:pt idx="413">
                  <c:v>67</c:v>
                </c:pt>
                <c:pt idx="414">
                  <c:v>69</c:v>
                </c:pt>
                <c:pt idx="415">
                  <c:v>54</c:v>
                </c:pt>
                <c:pt idx="416">
                  <c:v>54</c:v>
                </c:pt>
                <c:pt idx="417">
                  <c:v>28</c:v>
                </c:pt>
                <c:pt idx="418">
                  <c:v>13</c:v>
                </c:pt>
                <c:pt idx="419">
                  <c:v>22</c:v>
                </c:pt>
                <c:pt idx="420">
                  <c:v>61</c:v>
                </c:pt>
                <c:pt idx="421">
                  <c:v>54</c:v>
                </c:pt>
                <c:pt idx="422">
                  <c:v>51</c:v>
                </c:pt>
                <c:pt idx="423">
                  <c:v>56</c:v>
                </c:pt>
                <c:pt idx="424">
                  <c:v>35</c:v>
                </c:pt>
                <c:pt idx="425">
                  <c:v>38</c:v>
                </c:pt>
                <c:pt idx="426">
                  <c:v>61</c:v>
                </c:pt>
                <c:pt idx="427">
                  <c:v>46</c:v>
                </c:pt>
                <c:pt idx="428">
                  <c:v>62</c:v>
                </c:pt>
                <c:pt idx="429">
                  <c:v>53</c:v>
                </c:pt>
                <c:pt idx="430">
                  <c:v>55</c:v>
                </c:pt>
                <c:pt idx="431">
                  <c:v>39</c:v>
                </c:pt>
                <c:pt idx="432">
                  <c:v>28</c:v>
                </c:pt>
                <c:pt idx="433">
                  <c:v>58</c:v>
                </c:pt>
                <c:pt idx="434">
                  <c:v>68</c:v>
                </c:pt>
                <c:pt idx="435">
                  <c:v>60</c:v>
                </c:pt>
                <c:pt idx="436">
                  <c:v>68</c:v>
                </c:pt>
                <c:pt idx="437">
                  <c:v>73</c:v>
                </c:pt>
                <c:pt idx="438">
                  <c:v>37</c:v>
                </c:pt>
                <c:pt idx="439">
                  <c:v>25</c:v>
                </c:pt>
                <c:pt idx="440">
                  <c:v>64</c:v>
                </c:pt>
                <c:pt idx="441">
                  <c:v>45</c:v>
                </c:pt>
                <c:pt idx="442">
                  <c:v>66</c:v>
                </c:pt>
                <c:pt idx="443">
                  <c:v>68</c:v>
                </c:pt>
                <c:pt idx="444">
                  <c:v>78</c:v>
                </c:pt>
                <c:pt idx="445">
                  <c:v>24</c:v>
                </c:pt>
                <c:pt idx="446">
                  <c:v>23</c:v>
                </c:pt>
                <c:pt idx="447">
                  <c:v>65</c:v>
                </c:pt>
                <c:pt idx="448">
                  <c:v>46</c:v>
                </c:pt>
                <c:pt idx="449">
                  <c:v>49</c:v>
                </c:pt>
                <c:pt idx="450">
                  <c:v>65</c:v>
                </c:pt>
                <c:pt idx="451">
                  <c:v>72</c:v>
                </c:pt>
                <c:pt idx="452">
                  <c:v>36</c:v>
                </c:pt>
                <c:pt idx="453">
                  <c:v>27</c:v>
                </c:pt>
                <c:pt idx="454">
                  <c:v>66</c:v>
                </c:pt>
                <c:pt idx="455">
                  <c:v>57</c:v>
                </c:pt>
                <c:pt idx="456">
                  <c:v>59</c:v>
                </c:pt>
                <c:pt idx="457">
                  <c:v>63</c:v>
                </c:pt>
                <c:pt idx="458">
                  <c:v>95</c:v>
                </c:pt>
                <c:pt idx="459">
                  <c:v>31</c:v>
                </c:pt>
                <c:pt idx="460">
                  <c:v>34</c:v>
                </c:pt>
                <c:pt idx="461">
                  <c:v>63</c:v>
                </c:pt>
                <c:pt idx="462">
                  <c:v>70</c:v>
                </c:pt>
                <c:pt idx="463">
                  <c:v>61</c:v>
                </c:pt>
                <c:pt idx="464">
                  <c:v>68</c:v>
                </c:pt>
                <c:pt idx="465">
                  <c:v>65</c:v>
                </c:pt>
                <c:pt idx="466">
                  <c:v>33</c:v>
                </c:pt>
                <c:pt idx="467">
                  <c:v>25</c:v>
                </c:pt>
                <c:pt idx="468">
                  <c:v>80</c:v>
                </c:pt>
                <c:pt idx="469">
                  <c:v>69</c:v>
                </c:pt>
                <c:pt idx="470">
                  <c:v>75</c:v>
                </c:pt>
                <c:pt idx="471">
                  <c:v>56</c:v>
                </c:pt>
                <c:pt idx="472">
                  <c:v>60</c:v>
                </c:pt>
                <c:pt idx="473">
                  <c:v>32</c:v>
                </c:pt>
                <c:pt idx="474">
                  <c:v>35</c:v>
                </c:pt>
                <c:pt idx="475">
                  <c:v>55</c:v>
                </c:pt>
                <c:pt idx="476">
                  <c:v>55</c:v>
                </c:pt>
                <c:pt idx="477">
                  <c:v>65</c:v>
                </c:pt>
                <c:pt idx="478">
                  <c:v>74</c:v>
                </c:pt>
                <c:pt idx="479">
                  <c:v>69</c:v>
                </c:pt>
                <c:pt idx="480">
                  <c:v>38</c:v>
                </c:pt>
                <c:pt idx="481">
                  <c:v>32</c:v>
                </c:pt>
                <c:pt idx="482">
                  <c:v>63</c:v>
                </c:pt>
                <c:pt idx="483">
                  <c:v>68</c:v>
                </c:pt>
                <c:pt idx="484">
                  <c:v>79</c:v>
                </c:pt>
                <c:pt idx="485">
                  <c:v>76</c:v>
                </c:pt>
                <c:pt idx="486">
                  <c:v>71</c:v>
                </c:pt>
                <c:pt idx="487">
                  <c:v>23</c:v>
                </c:pt>
                <c:pt idx="488">
                  <c:v>26</c:v>
                </c:pt>
                <c:pt idx="489">
                  <c:v>65</c:v>
                </c:pt>
                <c:pt idx="490">
                  <c:v>63</c:v>
                </c:pt>
                <c:pt idx="491">
                  <c:v>62</c:v>
                </c:pt>
                <c:pt idx="492">
                  <c:v>66</c:v>
                </c:pt>
                <c:pt idx="493">
                  <c:v>58</c:v>
                </c:pt>
                <c:pt idx="494">
                  <c:v>36</c:v>
                </c:pt>
                <c:pt idx="495">
                  <c:v>29</c:v>
                </c:pt>
                <c:pt idx="496">
                  <c:v>65</c:v>
                </c:pt>
                <c:pt idx="497">
                  <c:v>54</c:v>
                </c:pt>
                <c:pt idx="498">
                  <c:v>67</c:v>
                </c:pt>
                <c:pt idx="499">
                  <c:v>70</c:v>
                </c:pt>
                <c:pt idx="500">
                  <c:v>56</c:v>
                </c:pt>
                <c:pt idx="501">
                  <c:v>31</c:v>
                </c:pt>
                <c:pt idx="502">
                  <c:v>27</c:v>
                </c:pt>
                <c:pt idx="503">
                  <c:v>63</c:v>
                </c:pt>
                <c:pt idx="504">
                  <c:v>78</c:v>
                </c:pt>
                <c:pt idx="505">
                  <c:v>62</c:v>
                </c:pt>
                <c:pt idx="506">
                  <c:v>65</c:v>
                </c:pt>
                <c:pt idx="507">
                  <c:v>69</c:v>
                </c:pt>
                <c:pt idx="508">
                  <c:v>32</c:v>
                </c:pt>
                <c:pt idx="509">
                  <c:v>19</c:v>
                </c:pt>
                <c:pt idx="510">
                  <c:v>16</c:v>
                </c:pt>
                <c:pt idx="511">
                  <c:v>25</c:v>
                </c:pt>
                <c:pt idx="512">
                  <c:v>65</c:v>
                </c:pt>
                <c:pt idx="513">
                  <c:v>53</c:v>
                </c:pt>
                <c:pt idx="514">
                  <c:v>52</c:v>
                </c:pt>
                <c:pt idx="515">
                  <c:v>24</c:v>
                </c:pt>
                <c:pt idx="516">
                  <c:v>18</c:v>
                </c:pt>
                <c:pt idx="517">
                  <c:v>66</c:v>
                </c:pt>
                <c:pt idx="518">
                  <c:v>63</c:v>
                </c:pt>
                <c:pt idx="519">
                  <c:v>60</c:v>
                </c:pt>
                <c:pt idx="520">
                  <c:v>61</c:v>
                </c:pt>
                <c:pt idx="521">
                  <c:v>54</c:v>
                </c:pt>
                <c:pt idx="522">
                  <c:v>31</c:v>
                </c:pt>
                <c:pt idx="523">
                  <c:v>23</c:v>
                </c:pt>
                <c:pt idx="524">
                  <c:v>64</c:v>
                </c:pt>
                <c:pt idx="525">
                  <c:v>63</c:v>
                </c:pt>
                <c:pt idx="526">
                  <c:v>55</c:v>
                </c:pt>
                <c:pt idx="527">
                  <c:v>41</c:v>
                </c:pt>
                <c:pt idx="528">
                  <c:v>60</c:v>
                </c:pt>
                <c:pt idx="529">
                  <c:v>35</c:v>
                </c:pt>
                <c:pt idx="530">
                  <c:v>22</c:v>
                </c:pt>
                <c:pt idx="531">
                  <c:v>54</c:v>
                </c:pt>
                <c:pt idx="532">
                  <c:v>47</c:v>
                </c:pt>
                <c:pt idx="533">
                  <c:v>36</c:v>
                </c:pt>
                <c:pt idx="534">
                  <c:v>64</c:v>
                </c:pt>
                <c:pt idx="535">
                  <c:v>34</c:v>
                </c:pt>
                <c:pt idx="536">
                  <c:v>29</c:v>
                </c:pt>
                <c:pt idx="537">
                  <c:v>25</c:v>
                </c:pt>
                <c:pt idx="538">
                  <c:v>54</c:v>
                </c:pt>
                <c:pt idx="539">
                  <c:v>62</c:v>
                </c:pt>
                <c:pt idx="540">
                  <c:v>42</c:v>
                </c:pt>
                <c:pt idx="541">
                  <c:v>44</c:v>
                </c:pt>
                <c:pt idx="542">
                  <c:v>48</c:v>
                </c:pt>
                <c:pt idx="543">
                  <c:v>40</c:v>
                </c:pt>
                <c:pt idx="544">
                  <c:v>34</c:v>
                </c:pt>
                <c:pt idx="545">
                  <c:v>58</c:v>
                </c:pt>
                <c:pt idx="546">
                  <c:v>59</c:v>
                </c:pt>
                <c:pt idx="547">
                  <c:v>48</c:v>
                </c:pt>
                <c:pt idx="548">
                  <c:v>39</c:v>
                </c:pt>
                <c:pt idx="549">
                  <c:v>46</c:v>
                </c:pt>
                <c:pt idx="550">
                  <c:v>32</c:v>
                </c:pt>
                <c:pt idx="551">
                  <c:v>34</c:v>
                </c:pt>
                <c:pt idx="552">
                  <c:v>57</c:v>
                </c:pt>
                <c:pt idx="553">
                  <c:v>42</c:v>
                </c:pt>
                <c:pt idx="554">
                  <c:v>48</c:v>
                </c:pt>
                <c:pt idx="555">
                  <c:v>47</c:v>
                </c:pt>
                <c:pt idx="556">
                  <c:v>62</c:v>
                </c:pt>
                <c:pt idx="557">
                  <c:v>23</c:v>
                </c:pt>
                <c:pt idx="558">
                  <c:v>19</c:v>
                </c:pt>
                <c:pt idx="559">
                  <c:v>44</c:v>
                </c:pt>
                <c:pt idx="560">
                  <c:v>49</c:v>
                </c:pt>
                <c:pt idx="561">
                  <c:v>54</c:v>
                </c:pt>
                <c:pt idx="562">
                  <c:v>39</c:v>
                </c:pt>
                <c:pt idx="563">
                  <c:v>53</c:v>
                </c:pt>
                <c:pt idx="564">
                  <c:v>29</c:v>
                </c:pt>
                <c:pt idx="565">
                  <c:v>17</c:v>
                </c:pt>
                <c:pt idx="566">
                  <c:v>54</c:v>
                </c:pt>
                <c:pt idx="567">
                  <c:v>41</c:v>
                </c:pt>
                <c:pt idx="568">
                  <c:v>63</c:v>
                </c:pt>
                <c:pt idx="569">
                  <c:v>66</c:v>
                </c:pt>
                <c:pt idx="570">
                  <c:v>49</c:v>
                </c:pt>
                <c:pt idx="571">
                  <c:v>48</c:v>
                </c:pt>
                <c:pt idx="572">
                  <c:v>14</c:v>
                </c:pt>
                <c:pt idx="573">
                  <c:v>63</c:v>
                </c:pt>
                <c:pt idx="574">
                  <c:v>62</c:v>
                </c:pt>
                <c:pt idx="575">
                  <c:v>36</c:v>
                </c:pt>
                <c:pt idx="576">
                  <c:v>57</c:v>
                </c:pt>
                <c:pt idx="577">
                  <c:v>49</c:v>
                </c:pt>
                <c:pt idx="578">
                  <c:v>42</c:v>
                </c:pt>
                <c:pt idx="579">
                  <c:v>28</c:v>
                </c:pt>
                <c:pt idx="580">
                  <c:v>42</c:v>
                </c:pt>
                <c:pt idx="581">
                  <c:v>75</c:v>
                </c:pt>
                <c:pt idx="582">
                  <c:v>72</c:v>
                </c:pt>
                <c:pt idx="583">
                  <c:v>59</c:v>
                </c:pt>
                <c:pt idx="584">
                  <c:v>60</c:v>
                </c:pt>
                <c:pt idx="585">
                  <c:v>31</c:v>
                </c:pt>
                <c:pt idx="586">
                  <c:v>32</c:v>
                </c:pt>
                <c:pt idx="587">
                  <c:v>55</c:v>
                </c:pt>
                <c:pt idx="588">
                  <c:v>49</c:v>
                </c:pt>
                <c:pt idx="589">
                  <c:v>73</c:v>
                </c:pt>
                <c:pt idx="590">
                  <c:v>54</c:v>
                </c:pt>
                <c:pt idx="591">
                  <c:v>79</c:v>
                </c:pt>
                <c:pt idx="592">
                  <c:v>36</c:v>
                </c:pt>
                <c:pt idx="593">
                  <c:v>50</c:v>
                </c:pt>
                <c:pt idx="594">
                  <c:v>77</c:v>
                </c:pt>
                <c:pt idx="595">
                  <c:v>35</c:v>
                </c:pt>
                <c:pt idx="596">
                  <c:v>68</c:v>
                </c:pt>
                <c:pt idx="597">
                  <c:v>45</c:v>
                </c:pt>
                <c:pt idx="598">
                  <c:v>55</c:v>
                </c:pt>
                <c:pt idx="599">
                  <c:v>30</c:v>
                </c:pt>
                <c:pt idx="600">
                  <c:v>16</c:v>
                </c:pt>
                <c:pt idx="601">
                  <c:v>47</c:v>
                </c:pt>
                <c:pt idx="602">
                  <c:v>36</c:v>
                </c:pt>
                <c:pt idx="603">
                  <c:v>56</c:v>
                </c:pt>
                <c:pt idx="604">
                  <c:v>50</c:v>
                </c:pt>
                <c:pt idx="605">
                  <c:v>54</c:v>
                </c:pt>
                <c:pt idx="606">
                  <c:v>38</c:v>
                </c:pt>
                <c:pt idx="607">
                  <c:v>32</c:v>
                </c:pt>
                <c:pt idx="608">
                  <c:v>69</c:v>
                </c:pt>
                <c:pt idx="609">
                  <c:v>61</c:v>
                </c:pt>
                <c:pt idx="610">
                  <c:v>48</c:v>
                </c:pt>
                <c:pt idx="611">
                  <c:v>58</c:v>
                </c:pt>
                <c:pt idx="612">
                  <c:v>57</c:v>
                </c:pt>
                <c:pt idx="613">
                  <c:v>43</c:v>
                </c:pt>
                <c:pt idx="614">
                  <c:v>26</c:v>
                </c:pt>
                <c:pt idx="615">
                  <c:v>48</c:v>
                </c:pt>
                <c:pt idx="616">
                  <c:v>63</c:v>
                </c:pt>
                <c:pt idx="617">
                  <c:v>70</c:v>
                </c:pt>
                <c:pt idx="618">
                  <c:v>61</c:v>
                </c:pt>
                <c:pt idx="619">
                  <c:v>60</c:v>
                </c:pt>
                <c:pt idx="620">
                  <c:v>28</c:v>
                </c:pt>
                <c:pt idx="621">
                  <c:v>41</c:v>
                </c:pt>
                <c:pt idx="622">
                  <c:v>44</c:v>
                </c:pt>
                <c:pt idx="623">
                  <c:v>58</c:v>
                </c:pt>
                <c:pt idx="624">
                  <c:v>74</c:v>
                </c:pt>
                <c:pt idx="625">
                  <c:v>33</c:v>
                </c:pt>
                <c:pt idx="626">
                  <c:v>43</c:v>
                </c:pt>
                <c:pt idx="627">
                  <c:v>25</c:v>
                </c:pt>
                <c:pt idx="628">
                  <c:v>19</c:v>
                </c:pt>
                <c:pt idx="629">
                  <c:v>62</c:v>
                </c:pt>
                <c:pt idx="630">
                  <c:v>57</c:v>
                </c:pt>
                <c:pt idx="631">
                  <c:v>73</c:v>
                </c:pt>
                <c:pt idx="632">
                  <c:v>52</c:v>
                </c:pt>
                <c:pt idx="633">
                  <c:v>67</c:v>
                </c:pt>
                <c:pt idx="634">
                  <c:v>60</c:v>
                </c:pt>
                <c:pt idx="635">
                  <c:v>48</c:v>
                </c:pt>
                <c:pt idx="636">
                  <c:v>67</c:v>
                </c:pt>
                <c:pt idx="637">
                  <c:v>64</c:v>
                </c:pt>
                <c:pt idx="638">
                  <c:v>58</c:v>
                </c:pt>
                <c:pt idx="639">
                  <c:v>63</c:v>
                </c:pt>
                <c:pt idx="640">
                  <c:v>78</c:v>
                </c:pt>
                <c:pt idx="641">
                  <c:v>30</c:v>
                </c:pt>
                <c:pt idx="642">
                  <c:v>25</c:v>
                </c:pt>
                <c:pt idx="643">
                  <c:v>64</c:v>
                </c:pt>
                <c:pt idx="644">
                  <c:v>83</c:v>
                </c:pt>
                <c:pt idx="645">
                  <c:v>37</c:v>
                </c:pt>
                <c:pt idx="646">
                  <c:v>48</c:v>
                </c:pt>
                <c:pt idx="647">
                  <c:v>50</c:v>
                </c:pt>
                <c:pt idx="648">
                  <c:v>32</c:v>
                </c:pt>
                <c:pt idx="649">
                  <c:v>29</c:v>
                </c:pt>
                <c:pt idx="650">
                  <c:v>49</c:v>
                </c:pt>
                <c:pt idx="651">
                  <c:v>49</c:v>
                </c:pt>
                <c:pt idx="652">
                  <c:v>59</c:v>
                </c:pt>
                <c:pt idx="653">
                  <c:v>54</c:v>
                </c:pt>
                <c:pt idx="654">
                  <c:v>61</c:v>
                </c:pt>
                <c:pt idx="655">
                  <c:v>48</c:v>
                </c:pt>
                <c:pt idx="656">
                  <c:v>38</c:v>
                </c:pt>
                <c:pt idx="657">
                  <c:v>80</c:v>
                </c:pt>
                <c:pt idx="658">
                  <c:v>58</c:v>
                </c:pt>
                <c:pt idx="659">
                  <c:v>74</c:v>
                </c:pt>
                <c:pt idx="660">
                  <c:v>58</c:v>
                </c:pt>
                <c:pt idx="661">
                  <c:v>64</c:v>
                </c:pt>
                <c:pt idx="662">
                  <c:v>33</c:v>
                </c:pt>
                <c:pt idx="663">
                  <c:v>44</c:v>
                </c:pt>
                <c:pt idx="664">
                  <c:v>84</c:v>
                </c:pt>
                <c:pt idx="665">
                  <c:v>44</c:v>
                </c:pt>
                <c:pt idx="666">
                  <c:v>63</c:v>
                </c:pt>
                <c:pt idx="667">
                  <c:v>45</c:v>
                </c:pt>
                <c:pt idx="668">
                  <c:v>51</c:v>
                </c:pt>
                <c:pt idx="669">
                  <c:v>32</c:v>
                </c:pt>
                <c:pt idx="670">
                  <c:v>34</c:v>
                </c:pt>
                <c:pt idx="671">
                  <c:v>64</c:v>
                </c:pt>
                <c:pt idx="672">
                  <c:v>55</c:v>
                </c:pt>
                <c:pt idx="673">
                  <c:v>76</c:v>
                </c:pt>
                <c:pt idx="674">
                  <c:v>55</c:v>
                </c:pt>
                <c:pt idx="675">
                  <c:v>53</c:v>
                </c:pt>
                <c:pt idx="676">
                  <c:v>46</c:v>
                </c:pt>
                <c:pt idx="677">
                  <c:v>36</c:v>
                </c:pt>
                <c:pt idx="678">
                  <c:v>79</c:v>
                </c:pt>
                <c:pt idx="679">
                  <c:v>104</c:v>
                </c:pt>
                <c:pt idx="680">
                  <c:v>52</c:v>
                </c:pt>
                <c:pt idx="681">
                  <c:v>45</c:v>
                </c:pt>
                <c:pt idx="682">
                  <c:v>18</c:v>
                </c:pt>
                <c:pt idx="683">
                  <c:v>21</c:v>
                </c:pt>
                <c:pt idx="684">
                  <c:v>26</c:v>
                </c:pt>
                <c:pt idx="685">
                  <c:v>47</c:v>
                </c:pt>
                <c:pt idx="686">
                  <c:v>50</c:v>
                </c:pt>
                <c:pt idx="687">
                  <c:v>35</c:v>
                </c:pt>
                <c:pt idx="688">
                  <c:v>38</c:v>
                </c:pt>
                <c:pt idx="689">
                  <c:v>27</c:v>
                </c:pt>
                <c:pt idx="690">
                  <c:v>9</c:v>
                </c:pt>
                <c:pt idx="691">
                  <c:v>16</c:v>
                </c:pt>
                <c:pt idx="692">
                  <c:v>22</c:v>
                </c:pt>
                <c:pt idx="693">
                  <c:v>49</c:v>
                </c:pt>
                <c:pt idx="694">
                  <c:v>47</c:v>
                </c:pt>
                <c:pt idx="695">
                  <c:v>100</c:v>
                </c:pt>
                <c:pt idx="696">
                  <c:v>63</c:v>
                </c:pt>
                <c:pt idx="697">
                  <c:v>24</c:v>
                </c:pt>
                <c:pt idx="698">
                  <c:v>28</c:v>
                </c:pt>
                <c:pt idx="699">
                  <c:v>43</c:v>
                </c:pt>
                <c:pt idx="700">
                  <c:v>36</c:v>
                </c:pt>
                <c:pt idx="701">
                  <c:v>46</c:v>
                </c:pt>
                <c:pt idx="702">
                  <c:v>52</c:v>
                </c:pt>
                <c:pt idx="703">
                  <c:v>59</c:v>
                </c:pt>
                <c:pt idx="704">
                  <c:v>18</c:v>
                </c:pt>
                <c:pt idx="705">
                  <c:v>24</c:v>
                </c:pt>
                <c:pt idx="706">
                  <c:v>50</c:v>
                </c:pt>
                <c:pt idx="707">
                  <c:v>45</c:v>
                </c:pt>
                <c:pt idx="708">
                  <c:v>44</c:v>
                </c:pt>
                <c:pt idx="709">
                  <c:v>76</c:v>
                </c:pt>
                <c:pt idx="710">
                  <c:v>38</c:v>
                </c:pt>
                <c:pt idx="711">
                  <c:v>24</c:v>
                </c:pt>
                <c:pt idx="712">
                  <c:v>14</c:v>
                </c:pt>
                <c:pt idx="713">
                  <c:v>49</c:v>
                </c:pt>
                <c:pt idx="714">
                  <c:v>56</c:v>
                </c:pt>
                <c:pt idx="715">
                  <c:v>40</c:v>
                </c:pt>
                <c:pt idx="716">
                  <c:v>46</c:v>
                </c:pt>
                <c:pt idx="717">
                  <c:v>47</c:v>
                </c:pt>
                <c:pt idx="718">
                  <c:v>19</c:v>
                </c:pt>
                <c:pt idx="719">
                  <c:v>19</c:v>
                </c:pt>
                <c:pt idx="720">
                  <c:v>35</c:v>
                </c:pt>
                <c:pt idx="721">
                  <c:v>41</c:v>
                </c:pt>
                <c:pt idx="722">
                  <c:v>56</c:v>
                </c:pt>
                <c:pt idx="723">
                  <c:v>70</c:v>
                </c:pt>
                <c:pt idx="724">
                  <c:v>71</c:v>
                </c:pt>
                <c:pt idx="725">
                  <c:v>19</c:v>
                </c:pt>
                <c:pt idx="726">
                  <c:v>23</c:v>
                </c:pt>
                <c:pt idx="727">
                  <c:v>47</c:v>
                </c:pt>
                <c:pt idx="728">
                  <c:v>44</c:v>
                </c:pt>
                <c:pt idx="729">
                  <c:v>51</c:v>
                </c:pt>
                <c:pt idx="730">
                  <c:v>34</c:v>
                </c:pt>
                <c:pt idx="731">
                  <c:v>43</c:v>
                </c:pt>
                <c:pt idx="732">
                  <c:v>10</c:v>
                </c:pt>
                <c:pt idx="733">
                  <c:v>19</c:v>
                </c:pt>
                <c:pt idx="734">
                  <c:v>38</c:v>
                </c:pt>
                <c:pt idx="735">
                  <c:v>36</c:v>
                </c:pt>
                <c:pt idx="736">
                  <c:v>31</c:v>
                </c:pt>
                <c:pt idx="737">
                  <c:v>27</c:v>
                </c:pt>
                <c:pt idx="738">
                  <c:v>35</c:v>
                </c:pt>
                <c:pt idx="739">
                  <c:v>32</c:v>
                </c:pt>
                <c:pt idx="740">
                  <c:v>12</c:v>
                </c:pt>
                <c:pt idx="741">
                  <c:v>48</c:v>
                </c:pt>
                <c:pt idx="742">
                  <c:v>39</c:v>
                </c:pt>
                <c:pt idx="743">
                  <c:v>35</c:v>
                </c:pt>
                <c:pt idx="744">
                  <c:v>57</c:v>
                </c:pt>
                <c:pt idx="745">
                  <c:v>49</c:v>
                </c:pt>
                <c:pt idx="746">
                  <c:v>25</c:v>
                </c:pt>
                <c:pt idx="747">
                  <c:v>14</c:v>
                </c:pt>
                <c:pt idx="748">
                  <c:v>56</c:v>
                </c:pt>
                <c:pt idx="749">
                  <c:v>44</c:v>
                </c:pt>
                <c:pt idx="750">
                  <c:v>51</c:v>
                </c:pt>
                <c:pt idx="751">
                  <c:v>41</c:v>
                </c:pt>
                <c:pt idx="752">
                  <c:v>43</c:v>
                </c:pt>
                <c:pt idx="753">
                  <c:v>21</c:v>
                </c:pt>
                <c:pt idx="754">
                  <c:v>19</c:v>
                </c:pt>
                <c:pt idx="755">
                  <c:v>51</c:v>
                </c:pt>
                <c:pt idx="756">
                  <c:v>46</c:v>
                </c:pt>
                <c:pt idx="757">
                  <c:v>47</c:v>
                </c:pt>
                <c:pt idx="758">
                  <c:v>44</c:v>
                </c:pt>
                <c:pt idx="759">
                  <c:v>49</c:v>
                </c:pt>
                <c:pt idx="760">
                  <c:v>26</c:v>
                </c:pt>
                <c:pt idx="761">
                  <c:v>23</c:v>
                </c:pt>
                <c:pt idx="762">
                  <c:v>39</c:v>
                </c:pt>
                <c:pt idx="763">
                  <c:v>38</c:v>
                </c:pt>
                <c:pt idx="764">
                  <c:v>50</c:v>
                </c:pt>
                <c:pt idx="765">
                  <c:v>52</c:v>
                </c:pt>
                <c:pt idx="766">
                  <c:v>31</c:v>
                </c:pt>
                <c:pt idx="767">
                  <c:v>16</c:v>
                </c:pt>
                <c:pt idx="768">
                  <c:v>14</c:v>
                </c:pt>
                <c:pt idx="769">
                  <c:v>56</c:v>
                </c:pt>
                <c:pt idx="770">
                  <c:v>46</c:v>
                </c:pt>
                <c:pt idx="771">
                  <c:v>49</c:v>
                </c:pt>
                <c:pt idx="772">
                  <c:v>54</c:v>
                </c:pt>
                <c:pt idx="773">
                  <c:v>43</c:v>
                </c:pt>
                <c:pt idx="774">
                  <c:v>21</c:v>
                </c:pt>
                <c:pt idx="775">
                  <c:v>20</c:v>
                </c:pt>
                <c:pt idx="776">
                  <c:v>56</c:v>
                </c:pt>
                <c:pt idx="777">
                  <c:v>42</c:v>
                </c:pt>
                <c:pt idx="778">
                  <c:v>63</c:v>
                </c:pt>
                <c:pt idx="779">
                  <c:v>57</c:v>
                </c:pt>
                <c:pt idx="780">
                  <c:v>47</c:v>
                </c:pt>
                <c:pt idx="781">
                  <c:v>40</c:v>
                </c:pt>
                <c:pt idx="782">
                  <c:v>24</c:v>
                </c:pt>
                <c:pt idx="783">
                  <c:v>44</c:v>
                </c:pt>
                <c:pt idx="784">
                  <c:v>60</c:v>
                </c:pt>
                <c:pt idx="785">
                  <c:v>56</c:v>
                </c:pt>
                <c:pt idx="786">
                  <c:v>60</c:v>
                </c:pt>
                <c:pt idx="787">
                  <c:v>55</c:v>
                </c:pt>
                <c:pt idx="788">
                  <c:v>27</c:v>
                </c:pt>
                <c:pt idx="789">
                  <c:v>18</c:v>
                </c:pt>
                <c:pt idx="790">
                  <c:v>51</c:v>
                </c:pt>
                <c:pt idx="791">
                  <c:v>72</c:v>
                </c:pt>
                <c:pt idx="792">
                  <c:v>77</c:v>
                </c:pt>
                <c:pt idx="793">
                  <c:v>61</c:v>
                </c:pt>
                <c:pt idx="794">
                  <c:v>38</c:v>
                </c:pt>
                <c:pt idx="795">
                  <c:v>22</c:v>
                </c:pt>
                <c:pt idx="796">
                  <c:v>22</c:v>
                </c:pt>
                <c:pt idx="797">
                  <c:v>65</c:v>
                </c:pt>
                <c:pt idx="798">
                  <c:v>47</c:v>
                </c:pt>
                <c:pt idx="799">
                  <c:v>56</c:v>
                </c:pt>
                <c:pt idx="800">
                  <c:v>62</c:v>
                </c:pt>
                <c:pt idx="801">
                  <c:v>45</c:v>
                </c:pt>
                <c:pt idx="802">
                  <c:v>23</c:v>
                </c:pt>
                <c:pt idx="803">
                  <c:v>23</c:v>
                </c:pt>
                <c:pt idx="804">
                  <c:v>27</c:v>
                </c:pt>
                <c:pt idx="805">
                  <c:v>55</c:v>
                </c:pt>
                <c:pt idx="806">
                  <c:v>55</c:v>
                </c:pt>
                <c:pt idx="807">
                  <c:v>58</c:v>
                </c:pt>
                <c:pt idx="808">
                  <c:v>64</c:v>
                </c:pt>
                <c:pt idx="809">
                  <c:v>31</c:v>
                </c:pt>
                <c:pt idx="810">
                  <c:v>28</c:v>
                </c:pt>
                <c:pt idx="811">
                  <c:v>45</c:v>
                </c:pt>
                <c:pt idx="812">
                  <c:v>65</c:v>
                </c:pt>
                <c:pt idx="813">
                  <c:v>58</c:v>
                </c:pt>
                <c:pt idx="814">
                  <c:v>50</c:v>
                </c:pt>
                <c:pt idx="815">
                  <c:v>69</c:v>
                </c:pt>
                <c:pt idx="816">
                  <c:v>31</c:v>
                </c:pt>
                <c:pt idx="817">
                  <c:v>27</c:v>
                </c:pt>
                <c:pt idx="818">
                  <c:v>70</c:v>
                </c:pt>
                <c:pt idx="819">
                  <c:v>43</c:v>
                </c:pt>
                <c:pt idx="820">
                  <c:v>52</c:v>
                </c:pt>
                <c:pt idx="821">
                  <c:v>74</c:v>
                </c:pt>
                <c:pt idx="822">
                  <c:v>42</c:v>
                </c:pt>
                <c:pt idx="823">
                  <c:v>33</c:v>
                </c:pt>
                <c:pt idx="824">
                  <c:v>29</c:v>
                </c:pt>
                <c:pt idx="825">
                  <c:v>53</c:v>
                </c:pt>
                <c:pt idx="826">
                  <c:v>52</c:v>
                </c:pt>
                <c:pt idx="827">
                  <c:v>54</c:v>
                </c:pt>
                <c:pt idx="828">
                  <c:v>67</c:v>
                </c:pt>
                <c:pt idx="829">
                  <c:v>54</c:v>
                </c:pt>
                <c:pt idx="830">
                  <c:v>26</c:v>
                </c:pt>
                <c:pt idx="831">
                  <c:v>31</c:v>
                </c:pt>
                <c:pt idx="832">
                  <c:v>57</c:v>
                </c:pt>
                <c:pt idx="833">
                  <c:v>65</c:v>
                </c:pt>
                <c:pt idx="834">
                  <c:v>46</c:v>
                </c:pt>
                <c:pt idx="835">
                  <c:v>64</c:v>
                </c:pt>
                <c:pt idx="836">
                  <c:v>64</c:v>
                </c:pt>
                <c:pt idx="837">
                  <c:v>22</c:v>
                </c:pt>
                <c:pt idx="838">
                  <c:v>19</c:v>
                </c:pt>
                <c:pt idx="839">
                  <c:v>44</c:v>
                </c:pt>
                <c:pt idx="840">
                  <c:v>60</c:v>
                </c:pt>
                <c:pt idx="841">
                  <c:v>55</c:v>
                </c:pt>
                <c:pt idx="842">
                  <c:v>44</c:v>
                </c:pt>
                <c:pt idx="843">
                  <c:v>51</c:v>
                </c:pt>
                <c:pt idx="844">
                  <c:v>27</c:v>
                </c:pt>
                <c:pt idx="845">
                  <c:v>33</c:v>
                </c:pt>
                <c:pt idx="846">
                  <c:v>57</c:v>
                </c:pt>
                <c:pt idx="847">
                  <c:v>52</c:v>
                </c:pt>
                <c:pt idx="848">
                  <c:v>56</c:v>
                </c:pt>
                <c:pt idx="849">
                  <c:v>51</c:v>
                </c:pt>
                <c:pt idx="850">
                  <c:v>53</c:v>
                </c:pt>
                <c:pt idx="851">
                  <c:v>39</c:v>
                </c:pt>
                <c:pt idx="852">
                  <c:v>41</c:v>
                </c:pt>
                <c:pt idx="853">
                  <c:v>44</c:v>
                </c:pt>
                <c:pt idx="854">
                  <c:v>68</c:v>
                </c:pt>
                <c:pt idx="855">
                  <c:v>62</c:v>
                </c:pt>
                <c:pt idx="856">
                  <c:v>53</c:v>
                </c:pt>
                <c:pt idx="857">
                  <c:v>73</c:v>
                </c:pt>
                <c:pt idx="858">
                  <c:v>35</c:v>
                </c:pt>
                <c:pt idx="859">
                  <c:v>28</c:v>
                </c:pt>
                <c:pt idx="860">
                  <c:v>58</c:v>
                </c:pt>
                <c:pt idx="861">
                  <c:v>49</c:v>
                </c:pt>
                <c:pt idx="862">
                  <c:v>57</c:v>
                </c:pt>
                <c:pt idx="863">
                  <c:v>76</c:v>
                </c:pt>
                <c:pt idx="864">
                  <c:v>50</c:v>
                </c:pt>
                <c:pt idx="865">
                  <c:v>21</c:v>
                </c:pt>
                <c:pt idx="866">
                  <c:v>26</c:v>
                </c:pt>
                <c:pt idx="867">
                  <c:v>69</c:v>
                </c:pt>
                <c:pt idx="868">
                  <c:v>51</c:v>
                </c:pt>
                <c:pt idx="869">
                  <c:v>69</c:v>
                </c:pt>
                <c:pt idx="870">
                  <c:v>46</c:v>
                </c:pt>
                <c:pt idx="871">
                  <c:v>56</c:v>
                </c:pt>
                <c:pt idx="872">
                  <c:v>19</c:v>
                </c:pt>
                <c:pt idx="873">
                  <c:v>24</c:v>
                </c:pt>
                <c:pt idx="874">
                  <c:v>41</c:v>
                </c:pt>
                <c:pt idx="875">
                  <c:v>22</c:v>
                </c:pt>
                <c:pt idx="876">
                  <c:v>20</c:v>
                </c:pt>
                <c:pt idx="877">
                  <c:v>31</c:v>
                </c:pt>
                <c:pt idx="878">
                  <c:v>33</c:v>
                </c:pt>
                <c:pt idx="879">
                  <c:v>24</c:v>
                </c:pt>
                <c:pt idx="880">
                  <c:v>24</c:v>
                </c:pt>
                <c:pt idx="881">
                  <c:v>56</c:v>
                </c:pt>
                <c:pt idx="882">
                  <c:v>44</c:v>
                </c:pt>
                <c:pt idx="883">
                  <c:v>61</c:v>
                </c:pt>
                <c:pt idx="884">
                  <c:v>55</c:v>
                </c:pt>
                <c:pt idx="885">
                  <c:v>46</c:v>
                </c:pt>
                <c:pt idx="886">
                  <c:v>17</c:v>
                </c:pt>
                <c:pt idx="887">
                  <c:v>19</c:v>
                </c:pt>
                <c:pt idx="888">
                  <c:v>49</c:v>
                </c:pt>
                <c:pt idx="889">
                  <c:v>59</c:v>
                </c:pt>
                <c:pt idx="890">
                  <c:v>45</c:v>
                </c:pt>
                <c:pt idx="891">
                  <c:v>85</c:v>
                </c:pt>
                <c:pt idx="892">
                  <c:v>47</c:v>
                </c:pt>
                <c:pt idx="893">
                  <c:v>31</c:v>
                </c:pt>
                <c:pt idx="894">
                  <c:v>20</c:v>
                </c:pt>
                <c:pt idx="895">
                  <c:v>53</c:v>
                </c:pt>
                <c:pt idx="896">
                  <c:v>44</c:v>
                </c:pt>
                <c:pt idx="897">
                  <c:v>49</c:v>
                </c:pt>
                <c:pt idx="898">
                  <c:v>49</c:v>
                </c:pt>
                <c:pt idx="899">
                  <c:v>45</c:v>
                </c:pt>
                <c:pt idx="900">
                  <c:v>53</c:v>
                </c:pt>
                <c:pt idx="901">
                  <c:v>46</c:v>
                </c:pt>
                <c:pt idx="902">
                  <c:v>52</c:v>
                </c:pt>
                <c:pt idx="903">
                  <c:v>38</c:v>
                </c:pt>
                <c:pt idx="904">
                  <c:v>51</c:v>
                </c:pt>
                <c:pt idx="905">
                  <c:v>46</c:v>
                </c:pt>
                <c:pt idx="906">
                  <c:v>49</c:v>
                </c:pt>
                <c:pt idx="907">
                  <c:v>27</c:v>
                </c:pt>
                <c:pt idx="908">
                  <c:v>32</c:v>
                </c:pt>
                <c:pt idx="909">
                  <c:v>42</c:v>
                </c:pt>
                <c:pt idx="910">
                  <c:v>52</c:v>
                </c:pt>
                <c:pt idx="911">
                  <c:v>55</c:v>
                </c:pt>
                <c:pt idx="912">
                  <c:v>31</c:v>
                </c:pt>
                <c:pt idx="913">
                  <c:v>51</c:v>
                </c:pt>
                <c:pt idx="914">
                  <c:v>21</c:v>
                </c:pt>
                <c:pt idx="915">
                  <c:v>21</c:v>
                </c:pt>
                <c:pt idx="916">
                  <c:v>60</c:v>
                </c:pt>
                <c:pt idx="917">
                  <c:v>39</c:v>
                </c:pt>
                <c:pt idx="918">
                  <c:v>64</c:v>
                </c:pt>
                <c:pt idx="919">
                  <c:v>53</c:v>
                </c:pt>
                <c:pt idx="920">
                  <c:v>54</c:v>
                </c:pt>
                <c:pt idx="921">
                  <c:v>22</c:v>
                </c:pt>
                <c:pt idx="922">
                  <c:v>17</c:v>
                </c:pt>
                <c:pt idx="923">
                  <c:v>51</c:v>
                </c:pt>
                <c:pt idx="924">
                  <c:v>52</c:v>
                </c:pt>
                <c:pt idx="925">
                  <c:v>39</c:v>
                </c:pt>
                <c:pt idx="926">
                  <c:v>50</c:v>
                </c:pt>
                <c:pt idx="927">
                  <c:v>44</c:v>
                </c:pt>
                <c:pt idx="928">
                  <c:v>30</c:v>
                </c:pt>
                <c:pt idx="929">
                  <c:v>13</c:v>
                </c:pt>
                <c:pt idx="930">
                  <c:v>50</c:v>
                </c:pt>
                <c:pt idx="931">
                  <c:v>54</c:v>
                </c:pt>
                <c:pt idx="932">
                  <c:v>56</c:v>
                </c:pt>
                <c:pt idx="933">
                  <c:v>55</c:v>
                </c:pt>
                <c:pt idx="934">
                  <c:v>56</c:v>
                </c:pt>
                <c:pt idx="935">
                  <c:v>29</c:v>
                </c:pt>
                <c:pt idx="936">
                  <c:v>25</c:v>
                </c:pt>
                <c:pt idx="937">
                  <c:v>57</c:v>
                </c:pt>
                <c:pt idx="938">
                  <c:v>45</c:v>
                </c:pt>
                <c:pt idx="939">
                  <c:v>83</c:v>
                </c:pt>
                <c:pt idx="940">
                  <c:v>49</c:v>
                </c:pt>
                <c:pt idx="941">
                  <c:v>48</c:v>
                </c:pt>
                <c:pt idx="942">
                  <c:v>17</c:v>
                </c:pt>
                <c:pt idx="943">
                  <c:v>32</c:v>
                </c:pt>
                <c:pt idx="944">
                  <c:v>69</c:v>
                </c:pt>
                <c:pt idx="945">
                  <c:v>51</c:v>
                </c:pt>
                <c:pt idx="946">
                  <c:v>65</c:v>
                </c:pt>
                <c:pt idx="947">
                  <c:v>65</c:v>
                </c:pt>
                <c:pt idx="948">
                  <c:v>63</c:v>
                </c:pt>
                <c:pt idx="949">
                  <c:v>25</c:v>
                </c:pt>
                <c:pt idx="950">
                  <c:v>41</c:v>
                </c:pt>
                <c:pt idx="951">
                  <c:v>77</c:v>
                </c:pt>
                <c:pt idx="952">
                  <c:v>33</c:v>
                </c:pt>
                <c:pt idx="953">
                  <c:v>44</c:v>
                </c:pt>
                <c:pt idx="954">
                  <c:v>60</c:v>
                </c:pt>
                <c:pt idx="955">
                  <c:v>52</c:v>
                </c:pt>
                <c:pt idx="956">
                  <c:v>40</c:v>
                </c:pt>
                <c:pt idx="957">
                  <c:v>24</c:v>
                </c:pt>
                <c:pt idx="958">
                  <c:v>44</c:v>
                </c:pt>
                <c:pt idx="959">
                  <c:v>60</c:v>
                </c:pt>
                <c:pt idx="960">
                  <c:v>36</c:v>
                </c:pt>
                <c:pt idx="961">
                  <c:v>59</c:v>
                </c:pt>
                <c:pt idx="962">
                  <c:v>58</c:v>
                </c:pt>
                <c:pt idx="963">
                  <c:v>44</c:v>
                </c:pt>
                <c:pt idx="964">
                  <c:v>22</c:v>
                </c:pt>
                <c:pt idx="965">
                  <c:v>64</c:v>
                </c:pt>
                <c:pt idx="966">
                  <c:v>72</c:v>
                </c:pt>
                <c:pt idx="967">
                  <c:v>65</c:v>
                </c:pt>
                <c:pt idx="968">
                  <c:v>58</c:v>
                </c:pt>
                <c:pt idx="969">
                  <c:v>48</c:v>
                </c:pt>
                <c:pt idx="970">
                  <c:v>42</c:v>
                </c:pt>
                <c:pt idx="971">
                  <c:v>28</c:v>
                </c:pt>
                <c:pt idx="972">
                  <c:v>76</c:v>
                </c:pt>
                <c:pt idx="973">
                  <c:v>41</c:v>
                </c:pt>
                <c:pt idx="974">
                  <c:v>87</c:v>
                </c:pt>
                <c:pt idx="975">
                  <c:v>56</c:v>
                </c:pt>
                <c:pt idx="976">
                  <c:v>68</c:v>
                </c:pt>
                <c:pt idx="977">
                  <c:v>41</c:v>
                </c:pt>
                <c:pt idx="978">
                  <c:v>31</c:v>
                </c:pt>
                <c:pt idx="979">
                  <c:v>68</c:v>
                </c:pt>
                <c:pt idx="980">
                  <c:v>51</c:v>
                </c:pt>
                <c:pt idx="981">
                  <c:v>74</c:v>
                </c:pt>
                <c:pt idx="982">
                  <c:v>57</c:v>
                </c:pt>
                <c:pt idx="983">
                  <c:v>69</c:v>
                </c:pt>
                <c:pt idx="984">
                  <c:v>30</c:v>
                </c:pt>
                <c:pt idx="985">
                  <c:v>21</c:v>
                </c:pt>
                <c:pt idx="986">
                  <c:v>50</c:v>
                </c:pt>
                <c:pt idx="987">
                  <c:v>57</c:v>
                </c:pt>
                <c:pt idx="988">
                  <c:v>76</c:v>
                </c:pt>
                <c:pt idx="989">
                  <c:v>56</c:v>
                </c:pt>
                <c:pt idx="990">
                  <c:v>26</c:v>
                </c:pt>
                <c:pt idx="991">
                  <c:v>29</c:v>
                </c:pt>
                <c:pt idx="992">
                  <c:v>20</c:v>
                </c:pt>
                <c:pt idx="993">
                  <c:v>70</c:v>
                </c:pt>
                <c:pt idx="994">
                  <c:v>73</c:v>
                </c:pt>
                <c:pt idx="995">
                  <c:v>53</c:v>
                </c:pt>
                <c:pt idx="996">
                  <c:v>52</c:v>
                </c:pt>
                <c:pt idx="997">
                  <c:v>46</c:v>
                </c:pt>
                <c:pt idx="998">
                  <c:v>32</c:v>
                </c:pt>
                <c:pt idx="999">
                  <c:v>34</c:v>
                </c:pt>
                <c:pt idx="1000">
                  <c:v>60</c:v>
                </c:pt>
                <c:pt idx="1001">
                  <c:v>50</c:v>
                </c:pt>
                <c:pt idx="1002">
                  <c:v>49</c:v>
                </c:pt>
                <c:pt idx="1003">
                  <c:v>67</c:v>
                </c:pt>
                <c:pt idx="1004">
                  <c:v>64</c:v>
                </c:pt>
                <c:pt idx="1005">
                  <c:v>41</c:v>
                </c:pt>
                <c:pt idx="1006">
                  <c:v>34</c:v>
                </c:pt>
                <c:pt idx="1007">
                  <c:v>63</c:v>
                </c:pt>
                <c:pt idx="1008">
                  <c:v>56</c:v>
                </c:pt>
                <c:pt idx="1009">
                  <c:v>77</c:v>
                </c:pt>
                <c:pt idx="1010">
                  <c:v>27</c:v>
                </c:pt>
                <c:pt idx="1011">
                  <c:v>64</c:v>
                </c:pt>
                <c:pt idx="1012">
                  <c:v>29</c:v>
                </c:pt>
                <c:pt idx="1013">
                  <c:v>25</c:v>
                </c:pt>
                <c:pt idx="1014">
                  <c:v>46</c:v>
                </c:pt>
                <c:pt idx="1015">
                  <c:v>48</c:v>
                </c:pt>
                <c:pt idx="1016">
                  <c:v>54</c:v>
                </c:pt>
                <c:pt idx="1017">
                  <c:v>45</c:v>
                </c:pt>
                <c:pt idx="1018">
                  <c:v>63</c:v>
                </c:pt>
                <c:pt idx="1019">
                  <c:v>39</c:v>
                </c:pt>
                <c:pt idx="1020">
                  <c:v>30</c:v>
                </c:pt>
                <c:pt idx="1021">
                  <c:v>62</c:v>
                </c:pt>
                <c:pt idx="1022">
                  <c:v>56</c:v>
                </c:pt>
                <c:pt idx="1023">
                  <c:v>85</c:v>
                </c:pt>
                <c:pt idx="1024">
                  <c:v>70</c:v>
                </c:pt>
                <c:pt idx="1025">
                  <c:v>48</c:v>
                </c:pt>
                <c:pt idx="1026">
                  <c:v>40</c:v>
                </c:pt>
                <c:pt idx="1027">
                  <c:v>38</c:v>
                </c:pt>
                <c:pt idx="1028">
                  <c:v>86</c:v>
                </c:pt>
                <c:pt idx="1029">
                  <c:v>64</c:v>
                </c:pt>
                <c:pt idx="1030">
                  <c:v>78</c:v>
                </c:pt>
                <c:pt idx="1031">
                  <c:v>58</c:v>
                </c:pt>
                <c:pt idx="1032">
                  <c:v>56</c:v>
                </c:pt>
                <c:pt idx="1033">
                  <c:v>32</c:v>
                </c:pt>
                <c:pt idx="1034">
                  <c:v>41</c:v>
                </c:pt>
                <c:pt idx="1035">
                  <c:v>65</c:v>
                </c:pt>
                <c:pt idx="1036">
                  <c:v>67</c:v>
                </c:pt>
                <c:pt idx="1037">
                  <c:v>69</c:v>
                </c:pt>
                <c:pt idx="1038">
                  <c:v>69</c:v>
                </c:pt>
                <c:pt idx="1039">
                  <c:v>69</c:v>
                </c:pt>
                <c:pt idx="1040">
                  <c:v>31</c:v>
                </c:pt>
                <c:pt idx="1041">
                  <c:v>38</c:v>
                </c:pt>
                <c:pt idx="1042">
                  <c:v>56</c:v>
                </c:pt>
                <c:pt idx="1043">
                  <c:v>84</c:v>
                </c:pt>
                <c:pt idx="1044">
                  <c:v>79</c:v>
                </c:pt>
                <c:pt idx="1045">
                  <c:v>62</c:v>
                </c:pt>
                <c:pt idx="1046">
                  <c:v>43</c:v>
                </c:pt>
                <c:pt idx="1047">
                  <c:v>26</c:v>
                </c:pt>
                <c:pt idx="1048">
                  <c:v>24</c:v>
                </c:pt>
                <c:pt idx="1049">
                  <c:v>19</c:v>
                </c:pt>
                <c:pt idx="1050">
                  <c:v>35</c:v>
                </c:pt>
                <c:pt idx="1051">
                  <c:v>31</c:v>
                </c:pt>
                <c:pt idx="1052">
                  <c:v>36</c:v>
                </c:pt>
                <c:pt idx="1053">
                  <c:v>48</c:v>
                </c:pt>
                <c:pt idx="1054">
                  <c:v>23</c:v>
                </c:pt>
                <c:pt idx="1055">
                  <c:v>21</c:v>
                </c:pt>
                <c:pt idx="1056">
                  <c:v>37</c:v>
                </c:pt>
                <c:pt idx="1057">
                  <c:v>35</c:v>
                </c:pt>
                <c:pt idx="1058">
                  <c:v>48</c:v>
                </c:pt>
                <c:pt idx="1059">
                  <c:v>65</c:v>
                </c:pt>
                <c:pt idx="1060">
                  <c:v>40</c:v>
                </c:pt>
                <c:pt idx="1061">
                  <c:v>23</c:v>
                </c:pt>
                <c:pt idx="1062">
                  <c:v>35</c:v>
                </c:pt>
                <c:pt idx="1063">
                  <c:v>65</c:v>
                </c:pt>
                <c:pt idx="1064">
                  <c:v>49</c:v>
                </c:pt>
                <c:pt idx="1065">
                  <c:v>52</c:v>
                </c:pt>
                <c:pt idx="1066">
                  <c:v>63</c:v>
                </c:pt>
                <c:pt idx="1067">
                  <c:v>63</c:v>
                </c:pt>
                <c:pt idx="1068">
                  <c:v>20</c:v>
                </c:pt>
                <c:pt idx="1069">
                  <c:v>18</c:v>
                </c:pt>
                <c:pt idx="1070">
                  <c:v>45</c:v>
                </c:pt>
                <c:pt idx="1071">
                  <c:v>65</c:v>
                </c:pt>
                <c:pt idx="1072">
                  <c:v>45</c:v>
                </c:pt>
                <c:pt idx="1073">
                  <c:v>59</c:v>
                </c:pt>
                <c:pt idx="1074">
                  <c:v>72</c:v>
                </c:pt>
                <c:pt idx="1075">
                  <c:v>35</c:v>
                </c:pt>
                <c:pt idx="1076">
                  <c:v>21</c:v>
                </c:pt>
                <c:pt idx="1077">
                  <c:v>57</c:v>
                </c:pt>
                <c:pt idx="1078">
                  <c:v>58</c:v>
                </c:pt>
                <c:pt idx="1079">
                  <c:v>56</c:v>
                </c:pt>
                <c:pt idx="1080">
                  <c:v>56</c:v>
                </c:pt>
                <c:pt idx="1081">
                  <c:v>52</c:v>
                </c:pt>
                <c:pt idx="1082">
                  <c:v>20</c:v>
                </c:pt>
                <c:pt idx="1083">
                  <c:v>22</c:v>
                </c:pt>
                <c:pt idx="1084">
                  <c:v>56</c:v>
                </c:pt>
                <c:pt idx="1085">
                  <c:v>46</c:v>
                </c:pt>
                <c:pt idx="1086">
                  <c:v>58</c:v>
                </c:pt>
                <c:pt idx="1087">
                  <c:v>57</c:v>
                </c:pt>
                <c:pt idx="1088">
                  <c:v>50</c:v>
                </c:pt>
                <c:pt idx="1089">
                  <c:v>29</c:v>
                </c:pt>
                <c:pt idx="1090">
                  <c:v>15</c:v>
                </c:pt>
                <c:pt idx="1091">
                  <c:v>56</c:v>
                </c:pt>
                <c:pt idx="1092">
                  <c:v>61</c:v>
                </c:pt>
                <c:pt idx="1093">
                  <c:v>58</c:v>
                </c:pt>
                <c:pt idx="1094">
                  <c:v>88</c:v>
                </c:pt>
                <c:pt idx="1095">
                  <c:v>52</c:v>
                </c:pt>
                <c:pt idx="1096">
                  <c:v>33</c:v>
                </c:pt>
                <c:pt idx="1097">
                  <c:v>31</c:v>
                </c:pt>
                <c:pt idx="1098">
                  <c:v>44</c:v>
                </c:pt>
                <c:pt idx="1099">
                  <c:v>41</c:v>
                </c:pt>
                <c:pt idx="1100">
                  <c:v>58</c:v>
                </c:pt>
                <c:pt idx="1101">
                  <c:v>50</c:v>
                </c:pt>
                <c:pt idx="1102">
                  <c:v>52</c:v>
                </c:pt>
                <c:pt idx="1103">
                  <c:v>39</c:v>
                </c:pt>
                <c:pt idx="1104">
                  <c:v>25</c:v>
                </c:pt>
                <c:pt idx="1105">
                  <c:v>62</c:v>
                </c:pt>
                <c:pt idx="1106">
                  <c:v>56</c:v>
                </c:pt>
                <c:pt idx="1107">
                  <c:v>45</c:v>
                </c:pt>
                <c:pt idx="1108">
                  <c:v>46</c:v>
                </c:pt>
                <c:pt idx="1109">
                  <c:v>39</c:v>
                </c:pt>
                <c:pt idx="1110">
                  <c:v>20</c:v>
                </c:pt>
                <c:pt idx="1111">
                  <c:v>29</c:v>
                </c:pt>
                <c:pt idx="1112">
                  <c:v>44</c:v>
                </c:pt>
                <c:pt idx="1113">
                  <c:v>56</c:v>
                </c:pt>
                <c:pt idx="1114">
                  <c:v>54</c:v>
                </c:pt>
                <c:pt idx="1115">
                  <c:v>56</c:v>
                </c:pt>
                <c:pt idx="1116">
                  <c:v>42</c:v>
                </c:pt>
                <c:pt idx="1117">
                  <c:v>17</c:v>
                </c:pt>
                <c:pt idx="1118">
                  <c:v>21</c:v>
                </c:pt>
                <c:pt idx="1119">
                  <c:v>58</c:v>
                </c:pt>
                <c:pt idx="1120">
                  <c:v>53</c:v>
                </c:pt>
                <c:pt idx="1121">
                  <c:v>61</c:v>
                </c:pt>
                <c:pt idx="1122">
                  <c:v>63</c:v>
                </c:pt>
                <c:pt idx="1123">
                  <c:v>63</c:v>
                </c:pt>
                <c:pt idx="1124">
                  <c:v>21</c:v>
                </c:pt>
                <c:pt idx="1125">
                  <c:v>19</c:v>
                </c:pt>
                <c:pt idx="1126">
                  <c:v>39</c:v>
                </c:pt>
                <c:pt idx="1127">
                  <c:v>48</c:v>
                </c:pt>
                <c:pt idx="1128">
                  <c:v>52</c:v>
                </c:pt>
                <c:pt idx="1129">
                  <c:v>63</c:v>
                </c:pt>
                <c:pt idx="1130">
                  <c:v>69</c:v>
                </c:pt>
                <c:pt idx="1131">
                  <c:v>39</c:v>
                </c:pt>
                <c:pt idx="1132">
                  <c:v>18</c:v>
                </c:pt>
                <c:pt idx="1133">
                  <c:v>46</c:v>
                </c:pt>
                <c:pt idx="1134">
                  <c:v>65</c:v>
                </c:pt>
                <c:pt idx="1135">
                  <c:v>56</c:v>
                </c:pt>
                <c:pt idx="1136">
                  <c:v>58</c:v>
                </c:pt>
                <c:pt idx="1137">
                  <c:v>45</c:v>
                </c:pt>
                <c:pt idx="1138">
                  <c:v>27</c:v>
                </c:pt>
                <c:pt idx="1139">
                  <c:v>40</c:v>
                </c:pt>
                <c:pt idx="1140">
                  <c:v>45</c:v>
                </c:pt>
                <c:pt idx="1141">
                  <c:v>58</c:v>
                </c:pt>
                <c:pt idx="1142">
                  <c:v>69</c:v>
                </c:pt>
                <c:pt idx="1143">
                  <c:v>69</c:v>
                </c:pt>
                <c:pt idx="1144">
                  <c:v>60</c:v>
                </c:pt>
                <c:pt idx="1145">
                  <c:v>30</c:v>
                </c:pt>
                <c:pt idx="1146">
                  <c:v>28</c:v>
                </c:pt>
                <c:pt idx="1147">
                  <c:v>42</c:v>
                </c:pt>
                <c:pt idx="1148">
                  <c:v>67</c:v>
                </c:pt>
                <c:pt idx="1149">
                  <c:v>66</c:v>
                </c:pt>
                <c:pt idx="1150">
                  <c:v>56</c:v>
                </c:pt>
                <c:pt idx="1151">
                  <c:v>67</c:v>
                </c:pt>
                <c:pt idx="1152">
                  <c:v>31</c:v>
                </c:pt>
                <c:pt idx="1153">
                  <c:v>23</c:v>
                </c:pt>
                <c:pt idx="1154">
                  <c:v>22</c:v>
                </c:pt>
                <c:pt idx="1155">
                  <c:v>47</c:v>
                </c:pt>
                <c:pt idx="1156">
                  <c:v>57</c:v>
                </c:pt>
                <c:pt idx="1157">
                  <c:v>75</c:v>
                </c:pt>
                <c:pt idx="1158">
                  <c:v>55</c:v>
                </c:pt>
                <c:pt idx="1159">
                  <c:v>46</c:v>
                </c:pt>
                <c:pt idx="1160">
                  <c:v>33</c:v>
                </c:pt>
                <c:pt idx="1161">
                  <c:v>70</c:v>
                </c:pt>
                <c:pt idx="1162">
                  <c:v>57</c:v>
                </c:pt>
                <c:pt idx="1163">
                  <c:v>66</c:v>
                </c:pt>
                <c:pt idx="1164">
                  <c:v>55</c:v>
                </c:pt>
                <c:pt idx="1165">
                  <c:v>71</c:v>
                </c:pt>
                <c:pt idx="1166">
                  <c:v>30</c:v>
                </c:pt>
                <c:pt idx="1167">
                  <c:v>24</c:v>
                </c:pt>
                <c:pt idx="1168">
                  <c:v>81</c:v>
                </c:pt>
                <c:pt idx="1169">
                  <c:v>68</c:v>
                </c:pt>
                <c:pt idx="1170">
                  <c:v>60</c:v>
                </c:pt>
                <c:pt idx="1171">
                  <c:v>69</c:v>
                </c:pt>
                <c:pt idx="1172">
                  <c:v>56</c:v>
                </c:pt>
                <c:pt idx="1173">
                  <c:v>44</c:v>
                </c:pt>
                <c:pt idx="1174">
                  <c:v>26</c:v>
                </c:pt>
                <c:pt idx="1175">
                  <c:v>53</c:v>
                </c:pt>
                <c:pt idx="1176">
                  <c:v>41</c:v>
                </c:pt>
                <c:pt idx="1177">
                  <c:v>69</c:v>
                </c:pt>
                <c:pt idx="1178">
                  <c:v>81</c:v>
                </c:pt>
                <c:pt idx="1179">
                  <c:v>67</c:v>
                </c:pt>
                <c:pt idx="1180">
                  <c:v>32</c:v>
                </c:pt>
                <c:pt idx="1181">
                  <c:v>31</c:v>
                </c:pt>
                <c:pt idx="1182">
                  <c:v>28</c:v>
                </c:pt>
                <c:pt idx="1183">
                  <c:v>32</c:v>
                </c:pt>
                <c:pt idx="1184">
                  <c:v>51</c:v>
                </c:pt>
                <c:pt idx="1185">
                  <c:v>64</c:v>
                </c:pt>
                <c:pt idx="1186">
                  <c:v>52</c:v>
                </c:pt>
                <c:pt idx="1187">
                  <c:v>26</c:v>
                </c:pt>
                <c:pt idx="1188">
                  <c:v>20</c:v>
                </c:pt>
                <c:pt idx="1189">
                  <c:v>53</c:v>
                </c:pt>
                <c:pt idx="1190">
                  <c:v>38</c:v>
                </c:pt>
                <c:pt idx="1191">
                  <c:v>64</c:v>
                </c:pt>
                <c:pt idx="1192">
                  <c:v>60</c:v>
                </c:pt>
                <c:pt idx="1193">
                  <c:v>64</c:v>
                </c:pt>
                <c:pt idx="1194">
                  <c:v>37</c:v>
                </c:pt>
                <c:pt idx="1195">
                  <c:v>26</c:v>
                </c:pt>
                <c:pt idx="1196">
                  <c:v>45</c:v>
                </c:pt>
                <c:pt idx="1197">
                  <c:v>46</c:v>
                </c:pt>
                <c:pt idx="1198">
                  <c:v>76</c:v>
                </c:pt>
                <c:pt idx="1199">
                  <c:v>75</c:v>
                </c:pt>
                <c:pt idx="1200">
                  <c:v>64</c:v>
                </c:pt>
                <c:pt idx="1201">
                  <c:v>37</c:v>
                </c:pt>
                <c:pt idx="1202">
                  <c:v>22</c:v>
                </c:pt>
                <c:pt idx="1203">
                  <c:v>70</c:v>
                </c:pt>
                <c:pt idx="1204">
                  <c:v>0</c:v>
                </c:pt>
                <c:pt idx="1205">
                  <c:v>64</c:v>
                </c:pt>
                <c:pt idx="1206">
                  <c:v>56</c:v>
                </c:pt>
                <c:pt idx="1207">
                  <c:v>65</c:v>
                </c:pt>
                <c:pt idx="1208">
                  <c:v>37</c:v>
                </c:pt>
                <c:pt idx="1209">
                  <c:v>32</c:v>
                </c:pt>
                <c:pt idx="1210">
                  <c:v>50</c:v>
                </c:pt>
                <c:pt idx="1211">
                  <c:v>67</c:v>
                </c:pt>
                <c:pt idx="1212">
                  <c:v>40</c:v>
                </c:pt>
                <c:pt idx="1213">
                  <c:v>63</c:v>
                </c:pt>
                <c:pt idx="1214">
                  <c:v>71</c:v>
                </c:pt>
                <c:pt idx="1215">
                  <c:v>27</c:v>
                </c:pt>
                <c:pt idx="1216">
                  <c:v>46</c:v>
                </c:pt>
                <c:pt idx="1217">
                  <c:v>60</c:v>
                </c:pt>
                <c:pt idx="1218">
                  <c:v>73</c:v>
                </c:pt>
                <c:pt idx="1219">
                  <c:v>58</c:v>
                </c:pt>
                <c:pt idx="1220">
                  <c:v>66</c:v>
                </c:pt>
                <c:pt idx="1221">
                  <c:v>61</c:v>
                </c:pt>
                <c:pt idx="1222">
                  <c:v>27</c:v>
                </c:pt>
                <c:pt idx="1223">
                  <c:v>21</c:v>
                </c:pt>
                <c:pt idx="1224">
                  <c:v>71</c:v>
                </c:pt>
                <c:pt idx="1225">
                  <c:v>67</c:v>
                </c:pt>
                <c:pt idx="1226">
                  <c:v>60</c:v>
                </c:pt>
                <c:pt idx="1227">
                  <c:v>63</c:v>
                </c:pt>
                <c:pt idx="1228">
                  <c:v>67</c:v>
                </c:pt>
                <c:pt idx="1229">
                  <c:v>22</c:v>
                </c:pt>
                <c:pt idx="1230">
                  <c:v>28</c:v>
                </c:pt>
                <c:pt idx="1231">
                  <c:v>65</c:v>
                </c:pt>
                <c:pt idx="1232">
                  <c:v>49</c:v>
                </c:pt>
                <c:pt idx="1233">
                  <c:v>69</c:v>
                </c:pt>
                <c:pt idx="1234">
                  <c:v>68</c:v>
                </c:pt>
                <c:pt idx="1235">
                  <c:v>50</c:v>
                </c:pt>
                <c:pt idx="1236">
                  <c:v>24</c:v>
                </c:pt>
                <c:pt idx="1237">
                  <c:v>20</c:v>
                </c:pt>
                <c:pt idx="1238">
                  <c:v>51</c:v>
                </c:pt>
                <c:pt idx="1239">
                  <c:v>43</c:v>
                </c:pt>
                <c:pt idx="1240">
                  <c:v>47</c:v>
                </c:pt>
                <c:pt idx="1241">
                  <c:v>20</c:v>
                </c:pt>
                <c:pt idx="1242">
                  <c:v>21</c:v>
                </c:pt>
                <c:pt idx="1243">
                  <c:v>18</c:v>
                </c:pt>
                <c:pt idx="1244">
                  <c:v>23</c:v>
                </c:pt>
                <c:pt idx="1245">
                  <c:v>42</c:v>
                </c:pt>
                <c:pt idx="1246">
                  <c:v>45</c:v>
                </c:pt>
                <c:pt idx="1247">
                  <c:v>52</c:v>
                </c:pt>
                <c:pt idx="1248">
                  <c:v>48</c:v>
                </c:pt>
                <c:pt idx="1249">
                  <c:v>51</c:v>
                </c:pt>
                <c:pt idx="1250">
                  <c:v>27</c:v>
                </c:pt>
                <c:pt idx="1251">
                  <c:v>28</c:v>
                </c:pt>
                <c:pt idx="1252">
                  <c:v>59</c:v>
                </c:pt>
                <c:pt idx="1253">
                  <c:v>56</c:v>
                </c:pt>
                <c:pt idx="1254">
                  <c:v>46</c:v>
                </c:pt>
                <c:pt idx="1255">
                  <c:v>46</c:v>
                </c:pt>
                <c:pt idx="1256">
                  <c:v>48</c:v>
                </c:pt>
                <c:pt idx="1257">
                  <c:v>22</c:v>
                </c:pt>
                <c:pt idx="1258">
                  <c:v>33</c:v>
                </c:pt>
                <c:pt idx="1259">
                  <c:v>61</c:v>
                </c:pt>
                <c:pt idx="1260">
                  <c:v>56</c:v>
                </c:pt>
                <c:pt idx="1261">
                  <c:v>54</c:v>
                </c:pt>
                <c:pt idx="1262">
                  <c:v>37</c:v>
                </c:pt>
                <c:pt idx="1263">
                  <c:v>65</c:v>
                </c:pt>
                <c:pt idx="1264">
                  <c:v>21</c:v>
                </c:pt>
                <c:pt idx="1265">
                  <c:v>18</c:v>
                </c:pt>
                <c:pt idx="1266">
                  <c:v>46</c:v>
                </c:pt>
                <c:pt idx="1267">
                  <c:v>42</c:v>
                </c:pt>
                <c:pt idx="1268">
                  <c:v>52</c:v>
                </c:pt>
                <c:pt idx="1269">
                  <c:v>52</c:v>
                </c:pt>
                <c:pt idx="1270">
                  <c:v>41</c:v>
                </c:pt>
                <c:pt idx="1271">
                  <c:v>29</c:v>
                </c:pt>
                <c:pt idx="1272">
                  <c:v>19</c:v>
                </c:pt>
                <c:pt idx="1273">
                  <c:v>52</c:v>
                </c:pt>
                <c:pt idx="1274">
                  <c:v>44</c:v>
                </c:pt>
                <c:pt idx="1275">
                  <c:v>38</c:v>
                </c:pt>
                <c:pt idx="1276">
                  <c:v>46</c:v>
                </c:pt>
                <c:pt idx="1277">
                  <c:v>36</c:v>
                </c:pt>
                <c:pt idx="1278">
                  <c:v>24</c:v>
                </c:pt>
                <c:pt idx="1279">
                  <c:v>25</c:v>
                </c:pt>
                <c:pt idx="1280">
                  <c:v>49</c:v>
                </c:pt>
                <c:pt idx="1281">
                  <c:v>56</c:v>
                </c:pt>
                <c:pt idx="1282">
                  <c:v>38</c:v>
                </c:pt>
                <c:pt idx="1283">
                  <c:v>46</c:v>
                </c:pt>
                <c:pt idx="1284">
                  <c:v>52</c:v>
                </c:pt>
                <c:pt idx="1285">
                  <c:v>35</c:v>
                </c:pt>
                <c:pt idx="1286">
                  <c:v>27</c:v>
                </c:pt>
                <c:pt idx="1287">
                  <c:v>55</c:v>
                </c:pt>
                <c:pt idx="1288">
                  <c:v>61</c:v>
                </c:pt>
                <c:pt idx="1289">
                  <c:v>51</c:v>
                </c:pt>
                <c:pt idx="1290">
                  <c:v>54</c:v>
                </c:pt>
                <c:pt idx="1291">
                  <c:v>52</c:v>
                </c:pt>
                <c:pt idx="1292">
                  <c:v>19</c:v>
                </c:pt>
                <c:pt idx="1293">
                  <c:v>0</c:v>
                </c:pt>
                <c:pt idx="1294">
                  <c:v>53</c:v>
                </c:pt>
                <c:pt idx="1295">
                  <c:v>62</c:v>
                </c:pt>
                <c:pt idx="1296">
                  <c:v>64</c:v>
                </c:pt>
                <c:pt idx="1297">
                  <c:v>51</c:v>
                </c:pt>
                <c:pt idx="1298">
                  <c:v>100</c:v>
                </c:pt>
                <c:pt idx="1299">
                  <c:v>21</c:v>
                </c:pt>
                <c:pt idx="1300">
                  <c:v>17</c:v>
                </c:pt>
                <c:pt idx="1301">
                  <c:v>60</c:v>
                </c:pt>
                <c:pt idx="1302">
                  <c:v>44</c:v>
                </c:pt>
                <c:pt idx="1303">
                  <c:v>66</c:v>
                </c:pt>
                <c:pt idx="1304">
                  <c:v>78</c:v>
                </c:pt>
                <c:pt idx="1305">
                  <c:v>59</c:v>
                </c:pt>
                <c:pt idx="1306">
                  <c:v>38</c:v>
                </c:pt>
                <c:pt idx="1307">
                  <c:v>37</c:v>
                </c:pt>
                <c:pt idx="1308">
                  <c:v>71</c:v>
                </c:pt>
                <c:pt idx="1309">
                  <c:v>58</c:v>
                </c:pt>
                <c:pt idx="1310">
                  <c:v>90</c:v>
                </c:pt>
                <c:pt idx="1311">
                  <c:v>90</c:v>
                </c:pt>
                <c:pt idx="1312">
                  <c:v>47</c:v>
                </c:pt>
                <c:pt idx="1313">
                  <c:v>36</c:v>
                </c:pt>
                <c:pt idx="1314">
                  <c:v>36</c:v>
                </c:pt>
                <c:pt idx="1315">
                  <c:v>57</c:v>
                </c:pt>
                <c:pt idx="1316">
                  <c:v>53</c:v>
                </c:pt>
                <c:pt idx="1317">
                  <c:v>59</c:v>
                </c:pt>
                <c:pt idx="1318">
                  <c:v>45</c:v>
                </c:pt>
                <c:pt idx="1319">
                  <c:v>63</c:v>
                </c:pt>
                <c:pt idx="1320">
                  <c:v>32</c:v>
                </c:pt>
                <c:pt idx="1321">
                  <c:v>30</c:v>
                </c:pt>
                <c:pt idx="1322">
                  <c:v>41</c:v>
                </c:pt>
                <c:pt idx="1323">
                  <c:v>57</c:v>
                </c:pt>
                <c:pt idx="1324">
                  <c:v>76</c:v>
                </c:pt>
                <c:pt idx="1325">
                  <c:v>75</c:v>
                </c:pt>
                <c:pt idx="1326">
                  <c:v>29</c:v>
                </c:pt>
                <c:pt idx="1327">
                  <c:v>35</c:v>
                </c:pt>
                <c:pt idx="1328">
                  <c:v>36</c:v>
                </c:pt>
                <c:pt idx="1329">
                  <c:v>66</c:v>
                </c:pt>
                <c:pt idx="1330">
                  <c:v>44</c:v>
                </c:pt>
                <c:pt idx="1331">
                  <c:v>78</c:v>
                </c:pt>
                <c:pt idx="1332">
                  <c:v>62</c:v>
                </c:pt>
                <c:pt idx="1333">
                  <c:v>56</c:v>
                </c:pt>
                <c:pt idx="1334">
                  <c:v>43</c:v>
                </c:pt>
                <c:pt idx="1335">
                  <c:v>46</c:v>
                </c:pt>
                <c:pt idx="1336">
                  <c:v>65</c:v>
                </c:pt>
                <c:pt idx="1337">
                  <c:v>50</c:v>
                </c:pt>
                <c:pt idx="1338">
                  <c:v>61</c:v>
                </c:pt>
                <c:pt idx="1339">
                  <c:v>73</c:v>
                </c:pt>
                <c:pt idx="1340">
                  <c:v>70</c:v>
                </c:pt>
                <c:pt idx="1341">
                  <c:v>44</c:v>
                </c:pt>
                <c:pt idx="1342">
                  <c:v>22</c:v>
                </c:pt>
                <c:pt idx="1343">
                  <c:v>56</c:v>
                </c:pt>
                <c:pt idx="1344">
                  <c:v>55</c:v>
                </c:pt>
                <c:pt idx="1345">
                  <c:v>65</c:v>
                </c:pt>
                <c:pt idx="1346">
                  <c:v>66</c:v>
                </c:pt>
                <c:pt idx="1347">
                  <c:v>54</c:v>
                </c:pt>
                <c:pt idx="1348">
                  <c:v>39</c:v>
                </c:pt>
                <c:pt idx="1349">
                  <c:v>36</c:v>
                </c:pt>
                <c:pt idx="1350">
                  <c:v>52</c:v>
                </c:pt>
                <c:pt idx="1351">
                  <c:v>62</c:v>
                </c:pt>
                <c:pt idx="1352">
                  <c:v>64</c:v>
                </c:pt>
                <c:pt idx="1353">
                  <c:v>79</c:v>
                </c:pt>
                <c:pt idx="1354">
                  <c:v>74</c:v>
                </c:pt>
                <c:pt idx="1355">
                  <c:v>65</c:v>
                </c:pt>
                <c:pt idx="1356">
                  <c:v>37</c:v>
                </c:pt>
                <c:pt idx="1357">
                  <c:v>54</c:v>
                </c:pt>
                <c:pt idx="1358">
                  <c:v>56</c:v>
                </c:pt>
                <c:pt idx="1359">
                  <c:v>77</c:v>
                </c:pt>
                <c:pt idx="1360">
                  <c:v>64</c:v>
                </c:pt>
                <c:pt idx="1361">
                  <c:v>66</c:v>
                </c:pt>
                <c:pt idx="1362">
                  <c:v>37</c:v>
                </c:pt>
                <c:pt idx="1363">
                  <c:v>38</c:v>
                </c:pt>
                <c:pt idx="1364">
                  <c:v>76</c:v>
                </c:pt>
                <c:pt idx="1365">
                  <c:v>65</c:v>
                </c:pt>
                <c:pt idx="1366">
                  <c:v>54</c:v>
                </c:pt>
                <c:pt idx="1367">
                  <c:v>67</c:v>
                </c:pt>
                <c:pt idx="1368">
                  <c:v>62</c:v>
                </c:pt>
                <c:pt idx="1369">
                  <c:v>36</c:v>
                </c:pt>
                <c:pt idx="1370">
                  <c:v>35</c:v>
                </c:pt>
                <c:pt idx="1371">
                  <c:v>51</c:v>
                </c:pt>
                <c:pt idx="1372">
                  <c:v>56</c:v>
                </c:pt>
                <c:pt idx="1373">
                  <c:v>64</c:v>
                </c:pt>
                <c:pt idx="1374">
                  <c:v>62</c:v>
                </c:pt>
                <c:pt idx="1375">
                  <c:v>47</c:v>
                </c:pt>
                <c:pt idx="1376">
                  <c:v>29</c:v>
                </c:pt>
                <c:pt idx="1377">
                  <c:v>16</c:v>
                </c:pt>
                <c:pt idx="1378">
                  <c:v>45</c:v>
                </c:pt>
                <c:pt idx="1379">
                  <c:v>51</c:v>
                </c:pt>
                <c:pt idx="1380">
                  <c:v>34</c:v>
                </c:pt>
                <c:pt idx="1381">
                  <c:v>69</c:v>
                </c:pt>
                <c:pt idx="1382">
                  <c:v>55</c:v>
                </c:pt>
                <c:pt idx="1383">
                  <c:v>31</c:v>
                </c:pt>
                <c:pt idx="1384">
                  <c:v>31</c:v>
                </c:pt>
                <c:pt idx="1385">
                  <c:v>50</c:v>
                </c:pt>
                <c:pt idx="1386">
                  <c:v>70</c:v>
                </c:pt>
                <c:pt idx="1387">
                  <c:v>74</c:v>
                </c:pt>
                <c:pt idx="1388">
                  <c:v>117</c:v>
                </c:pt>
                <c:pt idx="1389">
                  <c:v>65</c:v>
                </c:pt>
                <c:pt idx="1390">
                  <c:v>33</c:v>
                </c:pt>
                <c:pt idx="1391">
                  <c:v>40</c:v>
                </c:pt>
                <c:pt idx="1392">
                  <c:v>50</c:v>
                </c:pt>
                <c:pt idx="1393">
                  <c:v>64</c:v>
                </c:pt>
                <c:pt idx="1394">
                  <c:v>66</c:v>
                </c:pt>
                <c:pt idx="1395">
                  <c:v>47</c:v>
                </c:pt>
                <c:pt idx="1396">
                  <c:v>70</c:v>
                </c:pt>
                <c:pt idx="1397">
                  <c:v>44</c:v>
                </c:pt>
                <c:pt idx="1398">
                  <c:v>49</c:v>
                </c:pt>
                <c:pt idx="1399">
                  <c:v>70</c:v>
                </c:pt>
                <c:pt idx="1400">
                  <c:v>64</c:v>
                </c:pt>
                <c:pt idx="1401">
                  <c:v>82</c:v>
                </c:pt>
                <c:pt idx="1402">
                  <c:v>59</c:v>
                </c:pt>
                <c:pt idx="1403">
                  <c:v>73</c:v>
                </c:pt>
                <c:pt idx="1404">
                  <c:v>103</c:v>
                </c:pt>
                <c:pt idx="1405">
                  <c:v>37</c:v>
                </c:pt>
                <c:pt idx="1406">
                  <c:v>79</c:v>
                </c:pt>
                <c:pt idx="1407">
                  <c:v>68</c:v>
                </c:pt>
                <c:pt idx="1408">
                  <c:v>76</c:v>
                </c:pt>
                <c:pt idx="1409">
                  <c:v>70</c:v>
                </c:pt>
                <c:pt idx="1410">
                  <c:v>54</c:v>
                </c:pt>
                <c:pt idx="1411">
                  <c:v>43</c:v>
                </c:pt>
                <c:pt idx="1412">
                  <c:v>35</c:v>
                </c:pt>
                <c:pt idx="1413">
                  <c:v>21</c:v>
                </c:pt>
                <c:pt idx="1414">
                  <c:v>11</c:v>
                </c:pt>
                <c:pt idx="1415">
                  <c:v>19</c:v>
                </c:pt>
                <c:pt idx="1416">
                  <c:v>32</c:v>
                </c:pt>
                <c:pt idx="1417">
                  <c:v>38</c:v>
                </c:pt>
                <c:pt idx="1418">
                  <c:v>27</c:v>
                </c:pt>
                <c:pt idx="1419">
                  <c:v>25</c:v>
                </c:pt>
                <c:pt idx="1420">
                  <c:v>35</c:v>
                </c:pt>
                <c:pt idx="1421">
                  <c:v>20</c:v>
                </c:pt>
                <c:pt idx="1422">
                  <c:v>30</c:v>
                </c:pt>
                <c:pt idx="1423">
                  <c:v>47</c:v>
                </c:pt>
                <c:pt idx="1424">
                  <c:v>66</c:v>
                </c:pt>
                <c:pt idx="1425">
                  <c:v>22</c:v>
                </c:pt>
                <c:pt idx="1426">
                  <c:v>20</c:v>
                </c:pt>
                <c:pt idx="1427">
                  <c:v>47</c:v>
                </c:pt>
                <c:pt idx="1428">
                  <c:v>54</c:v>
                </c:pt>
                <c:pt idx="1429">
                  <c:v>60</c:v>
                </c:pt>
                <c:pt idx="1430">
                  <c:v>48</c:v>
                </c:pt>
                <c:pt idx="1431">
                  <c:v>70</c:v>
                </c:pt>
                <c:pt idx="1432">
                  <c:v>27</c:v>
                </c:pt>
                <c:pt idx="1433">
                  <c:v>19</c:v>
                </c:pt>
                <c:pt idx="1434">
                  <c:v>102</c:v>
                </c:pt>
                <c:pt idx="1435">
                  <c:v>47</c:v>
                </c:pt>
                <c:pt idx="1436">
                  <c:v>46</c:v>
                </c:pt>
                <c:pt idx="1437">
                  <c:v>48</c:v>
                </c:pt>
                <c:pt idx="1438">
                  <c:v>64</c:v>
                </c:pt>
                <c:pt idx="1439">
                  <c:v>24</c:v>
                </c:pt>
                <c:pt idx="1440">
                  <c:v>27</c:v>
                </c:pt>
                <c:pt idx="1441">
                  <c:v>67</c:v>
                </c:pt>
                <c:pt idx="1442">
                  <c:v>38</c:v>
                </c:pt>
                <c:pt idx="1443">
                  <c:v>49</c:v>
                </c:pt>
                <c:pt idx="1444">
                  <c:v>47</c:v>
                </c:pt>
                <c:pt idx="1445">
                  <c:v>60</c:v>
                </c:pt>
                <c:pt idx="1446">
                  <c:v>31</c:v>
                </c:pt>
                <c:pt idx="1447">
                  <c:v>28</c:v>
                </c:pt>
                <c:pt idx="1448">
                  <c:v>70</c:v>
                </c:pt>
                <c:pt idx="1449">
                  <c:v>48</c:v>
                </c:pt>
                <c:pt idx="1450">
                  <c:v>52</c:v>
                </c:pt>
                <c:pt idx="1451">
                  <c:v>45</c:v>
                </c:pt>
                <c:pt idx="1452">
                  <c:v>55</c:v>
                </c:pt>
                <c:pt idx="1453">
                  <c:v>32</c:v>
                </c:pt>
                <c:pt idx="1454">
                  <c:v>20</c:v>
                </c:pt>
                <c:pt idx="1455">
                  <c:v>53</c:v>
                </c:pt>
                <c:pt idx="1456">
                  <c:v>46</c:v>
                </c:pt>
                <c:pt idx="1457">
                  <c:v>59</c:v>
                </c:pt>
                <c:pt idx="1458">
                  <c:v>50</c:v>
                </c:pt>
                <c:pt idx="1459">
                  <c:v>60</c:v>
                </c:pt>
                <c:pt idx="1460">
                  <c:v>20</c:v>
                </c:pt>
                <c:pt idx="1461">
                  <c:v>23</c:v>
                </c:pt>
                <c:pt idx="1462">
                  <c:v>40</c:v>
                </c:pt>
                <c:pt idx="1463">
                  <c:v>143</c:v>
                </c:pt>
                <c:pt idx="1464">
                  <c:v>58</c:v>
                </c:pt>
                <c:pt idx="1465">
                  <c:v>50</c:v>
                </c:pt>
                <c:pt idx="1466">
                  <c:v>49</c:v>
                </c:pt>
                <c:pt idx="1467">
                  <c:v>47</c:v>
                </c:pt>
                <c:pt idx="1468">
                  <c:v>14</c:v>
                </c:pt>
                <c:pt idx="1469">
                  <c:v>46</c:v>
                </c:pt>
                <c:pt idx="1470">
                  <c:v>58</c:v>
                </c:pt>
                <c:pt idx="1471">
                  <c:v>48</c:v>
                </c:pt>
                <c:pt idx="1472">
                  <c:v>56</c:v>
                </c:pt>
                <c:pt idx="1473">
                  <c:v>81</c:v>
                </c:pt>
                <c:pt idx="1474">
                  <c:v>70</c:v>
                </c:pt>
                <c:pt idx="1475">
                  <c:v>37</c:v>
                </c:pt>
                <c:pt idx="1476">
                  <c:v>54</c:v>
                </c:pt>
                <c:pt idx="1477">
                  <c:v>49</c:v>
                </c:pt>
                <c:pt idx="1478">
                  <c:v>46</c:v>
                </c:pt>
                <c:pt idx="1479">
                  <c:v>49</c:v>
                </c:pt>
                <c:pt idx="1480">
                  <c:v>40</c:v>
                </c:pt>
                <c:pt idx="1481">
                  <c:v>20</c:v>
                </c:pt>
                <c:pt idx="1482">
                  <c:v>18</c:v>
                </c:pt>
                <c:pt idx="1483">
                  <c:v>76</c:v>
                </c:pt>
                <c:pt idx="1484">
                  <c:v>67</c:v>
                </c:pt>
                <c:pt idx="1485">
                  <c:v>56</c:v>
                </c:pt>
                <c:pt idx="1486">
                  <c:v>44</c:v>
                </c:pt>
                <c:pt idx="1487">
                  <c:v>39</c:v>
                </c:pt>
                <c:pt idx="1488">
                  <c:v>38</c:v>
                </c:pt>
                <c:pt idx="1489">
                  <c:v>29</c:v>
                </c:pt>
                <c:pt idx="1490">
                  <c:v>46</c:v>
                </c:pt>
                <c:pt idx="1491">
                  <c:v>57</c:v>
                </c:pt>
                <c:pt idx="1492">
                  <c:v>75</c:v>
                </c:pt>
                <c:pt idx="1493">
                  <c:v>57</c:v>
                </c:pt>
                <c:pt idx="1494">
                  <c:v>50</c:v>
                </c:pt>
                <c:pt idx="1495">
                  <c:v>26</c:v>
                </c:pt>
                <c:pt idx="1496">
                  <c:v>27</c:v>
                </c:pt>
                <c:pt idx="1497">
                  <c:v>46</c:v>
                </c:pt>
                <c:pt idx="1498">
                  <c:v>63</c:v>
                </c:pt>
                <c:pt idx="1499">
                  <c:v>88</c:v>
                </c:pt>
                <c:pt idx="1500">
                  <c:v>45</c:v>
                </c:pt>
                <c:pt idx="1501">
                  <c:v>47</c:v>
                </c:pt>
                <c:pt idx="1502">
                  <c:v>33</c:v>
                </c:pt>
                <c:pt idx="1503">
                  <c:v>27</c:v>
                </c:pt>
                <c:pt idx="1504">
                  <c:v>52</c:v>
                </c:pt>
                <c:pt idx="1505">
                  <c:v>39</c:v>
                </c:pt>
                <c:pt idx="1506">
                  <c:v>63</c:v>
                </c:pt>
                <c:pt idx="1507">
                  <c:v>57</c:v>
                </c:pt>
                <c:pt idx="1508">
                  <c:v>45</c:v>
                </c:pt>
                <c:pt idx="1509">
                  <c:v>36</c:v>
                </c:pt>
                <c:pt idx="1510">
                  <c:v>22</c:v>
                </c:pt>
                <c:pt idx="1511">
                  <c:v>31</c:v>
                </c:pt>
                <c:pt idx="1512">
                  <c:v>47</c:v>
                </c:pt>
                <c:pt idx="1513">
                  <c:v>47</c:v>
                </c:pt>
                <c:pt idx="1514">
                  <c:v>68</c:v>
                </c:pt>
                <c:pt idx="1515">
                  <c:v>48</c:v>
                </c:pt>
                <c:pt idx="1516">
                  <c:v>21</c:v>
                </c:pt>
                <c:pt idx="1517">
                  <c:v>23</c:v>
                </c:pt>
                <c:pt idx="1518">
                  <c:v>70</c:v>
                </c:pt>
                <c:pt idx="1519">
                  <c:v>63</c:v>
                </c:pt>
                <c:pt idx="1520">
                  <c:v>66</c:v>
                </c:pt>
                <c:pt idx="1521">
                  <c:v>70</c:v>
                </c:pt>
                <c:pt idx="1522">
                  <c:v>63</c:v>
                </c:pt>
                <c:pt idx="1523">
                  <c:v>34</c:v>
                </c:pt>
                <c:pt idx="1524">
                  <c:v>25</c:v>
                </c:pt>
                <c:pt idx="1525">
                  <c:v>70</c:v>
                </c:pt>
                <c:pt idx="1526">
                  <c:v>54</c:v>
                </c:pt>
                <c:pt idx="1527">
                  <c:v>66</c:v>
                </c:pt>
                <c:pt idx="1528">
                  <c:v>71</c:v>
                </c:pt>
                <c:pt idx="1529">
                  <c:v>66</c:v>
                </c:pt>
                <c:pt idx="1530">
                  <c:v>23</c:v>
                </c:pt>
                <c:pt idx="1531">
                  <c:v>30</c:v>
                </c:pt>
                <c:pt idx="1532">
                  <c:v>61</c:v>
                </c:pt>
                <c:pt idx="1533">
                  <c:v>72</c:v>
                </c:pt>
                <c:pt idx="1534">
                  <c:v>64</c:v>
                </c:pt>
                <c:pt idx="1535">
                  <c:v>76</c:v>
                </c:pt>
                <c:pt idx="1536">
                  <c:v>81</c:v>
                </c:pt>
                <c:pt idx="1537">
                  <c:v>32</c:v>
                </c:pt>
                <c:pt idx="1538">
                  <c:v>29</c:v>
                </c:pt>
                <c:pt idx="1539">
                  <c:v>69</c:v>
                </c:pt>
                <c:pt idx="1540">
                  <c:v>62</c:v>
                </c:pt>
                <c:pt idx="1541">
                  <c:v>29</c:v>
                </c:pt>
                <c:pt idx="1542">
                  <c:v>54</c:v>
                </c:pt>
                <c:pt idx="1543">
                  <c:v>66</c:v>
                </c:pt>
                <c:pt idx="1544">
                  <c:v>37</c:v>
                </c:pt>
                <c:pt idx="1545">
                  <c:v>23</c:v>
                </c:pt>
                <c:pt idx="1546">
                  <c:v>69</c:v>
                </c:pt>
                <c:pt idx="1547">
                  <c:v>69</c:v>
                </c:pt>
                <c:pt idx="1548">
                  <c:v>43</c:v>
                </c:pt>
                <c:pt idx="1549">
                  <c:v>56</c:v>
                </c:pt>
                <c:pt idx="1550">
                  <c:v>48</c:v>
                </c:pt>
                <c:pt idx="1551">
                  <c:v>32</c:v>
                </c:pt>
                <c:pt idx="1552">
                  <c:v>29</c:v>
                </c:pt>
                <c:pt idx="1553">
                  <c:v>83</c:v>
                </c:pt>
                <c:pt idx="1554">
                  <c:v>59</c:v>
                </c:pt>
                <c:pt idx="1555">
                  <c:v>67</c:v>
                </c:pt>
                <c:pt idx="1556">
                  <c:v>63</c:v>
                </c:pt>
                <c:pt idx="1557">
                  <c:v>48</c:v>
                </c:pt>
                <c:pt idx="1558">
                  <c:v>39</c:v>
                </c:pt>
                <c:pt idx="1559">
                  <c:v>41</c:v>
                </c:pt>
                <c:pt idx="1560">
                  <c:v>71</c:v>
                </c:pt>
                <c:pt idx="1561">
                  <c:v>61</c:v>
                </c:pt>
                <c:pt idx="1562">
                  <c:v>62</c:v>
                </c:pt>
                <c:pt idx="1563">
                  <c:v>62</c:v>
                </c:pt>
                <c:pt idx="1564">
                  <c:v>64</c:v>
                </c:pt>
                <c:pt idx="1565">
                  <c:v>45</c:v>
                </c:pt>
                <c:pt idx="1566">
                  <c:v>47</c:v>
                </c:pt>
                <c:pt idx="1567">
                  <c:v>86</c:v>
                </c:pt>
                <c:pt idx="1568">
                  <c:v>81</c:v>
                </c:pt>
                <c:pt idx="1569">
                  <c:v>78</c:v>
                </c:pt>
                <c:pt idx="1570">
                  <c:v>65</c:v>
                </c:pt>
                <c:pt idx="1571">
                  <c:v>67</c:v>
                </c:pt>
                <c:pt idx="1572">
                  <c:v>26</c:v>
                </c:pt>
                <c:pt idx="1573">
                  <c:v>44</c:v>
                </c:pt>
                <c:pt idx="1574">
                  <c:v>58</c:v>
                </c:pt>
                <c:pt idx="1575">
                  <c:v>39</c:v>
                </c:pt>
                <c:pt idx="1576">
                  <c:v>70</c:v>
                </c:pt>
                <c:pt idx="1577">
                  <c:v>46</c:v>
                </c:pt>
                <c:pt idx="1578">
                  <c:v>60</c:v>
                </c:pt>
                <c:pt idx="1579">
                  <c:v>24</c:v>
                </c:pt>
                <c:pt idx="1580">
                  <c:v>30</c:v>
                </c:pt>
                <c:pt idx="1581">
                  <c:v>68</c:v>
                </c:pt>
                <c:pt idx="1582">
                  <c:v>63</c:v>
                </c:pt>
                <c:pt idx="1583">
                  <c:v>77</c:v>
                </c:pt>
                <c:pt idx="1584">
                  <c:v>87</c:v>
                </c:pt>
                <c:pt idx="1585">
                  <c:v>60</c:v>
                </c:pt>
                <c:pt idx="1586">
                  <c:v>35</c:v>
                </c:pt>
                <c:pt idx="1587">
                  <c:v>23</c:v>
                </c:pt>
                <c:pt idx="1588">
                  <c:v>70</c:v>
                </c:pt>
                <c:pt idx="1589">
                  <c:v>65</c:v>
                </c:pt>
                <c:pt idx="1590">
                  <c:v>67</c:v>
                </c:pt>
                <c:pt idx="1591">
                  <c:v>71</c:v>
                </c:pt>
                <c:pt idx="1592">
                  <c:v>77</c:v>
                </c:pt>
                <c:pt idx="1593">
                  <c:v>39</c:v>
                </c:pt>
                <c:pt idx="1594">
                  <c:v>27</c:v>
                </c:pt>
                <c:pt idx="1595">
                  <c:v>83</c:v>
                </c:pt>
                <c:pt idx="1596">
                  <c:v>75</c:v>
                </c:pt>
                <c:pt idx="1597">
                  <c:v>57</c:v>
                </c:pt>
                <c:pt idx="1598">
                  <c:v>77</c:v>
                </c:pt>
                <c:pt idx="1599">
                  <c:v>57</c:v>
                </c:pt>
                <c:pt idx="1600">
                  <c:v>22</c:v>
                </c:pt>
                <c:pt idx="1601">
                  <c:v>28</c:v>
                </c:pt>
                <c:pt idx="1602">
                  <c:v>56</c:v>
                </c:pt>
                <c:pt idx="1603">
                  <c:v>56</c:v>
                </c:pt>
                <c:pt idx="1604">
                  <c:v>46</c:v>
                </c:pt>
                <c:pt idx="1605">
                  <c:v>41</c:v>
                </c:pt>
                <c:pt idx="1606">
                  <c:v>21</c:v>
                </c:pt>
                <c:pt idx="1607">
                  <c:v>15</c:v>
                </c:pt>
                <c:pt idx="1608">
                  <c:v>32</c:v>
                </c:pt>
                <c:pt idx="1609">
                  <c:v>64</c:v>
                </c:pt>
                <c:pt idx="1610">
                  <c:v>41</c:v>
                </c:pt>
                <c:pt idx="1611">
                  <c:v>43</c:v>
                </c:pt>
                <c:pt idx="1612">
                  <c:v>60</c:v>
                </c:pt>
                <c:pt idx="1613">
                  <c:v>41</c:v>
                </c:pt>
                <c:pt idx="1614">
                  <c:v>30</c:v>
                </c:pt>
                <c:pt idx="1615">
                  <c:v>20</c:v>
                </c:pt>
                <c:pt idx="1616">
                  <c:v>57</c:v>
                </c:pt>
                <c:pt idx="1617">
                  <c:v>57</c:v>
                </c:pt>
                <c:pt idx="1618">
                  <c:v>44</c:v>
                </c:pt>
                <c:pt idx="1619">
                  <c:v>72</c:v>
                </c:pt>
                <c:pt idx="1620">
                  <c:v>46</c:v>
                </c:pt>
                <c:pt idx="1621">
                  <c:v>33</c:v>
                </c:pt>
                <c:pt idx="1622">
                  <c:v>24</c:v>
                </c:pt>
                <c:pt idx="1623">
                  <c:v>52</c:v>
                </c:pt>
                <c:pt idx="1624">
                  <c:v>46</c:v>
                </c:pt>
                <c:pt idx="1625">
                  <c:v>52</c:v>
                </c:pt>
                <c:pt idx="1626">
                  <c:v>68</c:v>
                </c:pt>
                <c:pt idx="1627">
                  <c:v>45</c:v>
                </c:pt>
                <c:pt idx="1628">
                  <c:v>26</c:v>
                </c:pt>
                <c:pt idx="1629">
                  <c:v>15</c:v>
                </c:pt>
                <c:pt idx="1630">
                  <c:v>54</c:v>
                </c:pt>
                <c:pt idx="1631">
                  <c:v>51</c:v>
                </c:pt>
                <c:pt idx="1632">
                  <c:v>55</c:v>
                </c:pt>
                <c:pt idx="1633">
                  <c:v>60</c:v>
                </c:pt>
                <c:pt idx="1634">
                  <c:v>49</c:v>
                </c:pt>
                <c:pt idx="1635">
                  <c:v>24</c:v>
                </c:pt>
                <c:pt idx="1636">
                  <c:v>33</c:v>
                </c:pt>
                <c:pt idx="1637">
                  <c:v>44</c:v>
                </c:pt>
                <c:pt idx="1638">
                  <c:v>47</c:v>
                </c:pt>
                <c:pt idx="1639">
                  <c:v>66</c:v>
                </c:pt>
                <c:pt idx="1640">
                  <c:v>47</c:v>
                </c:pt>
                <c:pt idx="1641">
                  <c:v>51</c:v>
                </c:pt>
                <c:pt idx="1642">
                  <c:v>19</c:v>
                </c:pt>
                <c:pt idx="1643">
                  <c:v>38</c:v>
                </c:pt>
                <c:pt idx="1644">
                  <c:v>55</c:v>
                </c:pt>
                <c:pt idx="1645">
                  <c:v>37</c:v>
                </c:pt>
                <c:pt idx="1646">
                  <c:v>51</c:v>
                </c:pt>
                <c:pt idx="1647">
                  <c:v>46</c:v>
                </c:pt>
                <c:pt idx="1648">
                  <c:v>65</c:v>
                </c:pt>
                <c:pt idx="1649">
                  <c:v>17</c:v>
                </c:pt>
                <c:pt idx="1650">
                  <c:v>16</c:v>
                </c:pt>
                <c:pt idx="1651">
                  <c:v>46</c:v>
                </c:pt>
                <c:pt idx="1652">
                  <c:v>44</c:v>
                </c:pt>
                <c:pt idx="1653">
                  <c:v>65</c:v>
                </c:pt>
                <c:pt idx="1654">
                  <c:v>45</c:v>
                </c:pt>
                <c:pt idx="1655">
                  <c:v>46</c:v>
                </c:pt>
                <c:pt idx="1656">
                  <c:v>26</c:v>
                </c:pt>
                <c:pt idx="1657">
                  <c:v>33</c:v>
                </c:pt>
                <c:pt idx="1658">
                  <c:v>50</c:v>
                </c:pt>
                <c:pt idx="1659">
                  <c:v>42</c:v>
                </c:pt>
                <c:pt idx="1660">
                  <c:v>56</c:v>
                </c:pt>
                <c:pt idx="1661">
                  <c:v>65</c:v>
                </c:pt>
                <c:pt idx="1662">
                  <c:v>56</c:v>
                </c:pt>
                <c:pt idx="1663">
                  <c:v>28</c:v>
                </c:pt>
                <c:pt idx="1664">
                  <c:v>34</c:v>
                </c:pt>
                <c:pt idx="1665">
                  <c:v>56</c:v>
                </c:pt>
                <c:pt idx="1666">
                  <c:v>44</c:v>
                </c:pt>
                <c:pt idx="1667">
                  <c:v>46</c:v>
                </c:pt>
                <c:pt idx="1668">
                  <c:v>68</c:v>
                </c:pt>
                <c:pt idx="1669">
                  <c:v>85</c:v>
                </c:pt>
                <c:pt idx="1670">
                  <c:v>21</c:v>
                </c:pt>
                <c:pt idx="1671">
                  <c:v>35</c:v>
                </c:pt>
                <c:pt idx="1672">
                  <c:v>65</c:v>
                </c:pt>
                <c:pt idx="1673">
                  <c:v>91</c:v>
                </c:pt>
                <c:pt idx="1674">
                  <c:v>50</c:v>
                </c:pt>
                <c:pt idx="1675">
                  <c:v>55</c:v>
                </c:pt>
                <c:pt idx="1676">
                  <c:v>73</c:v>
                </c:pt>
                <c:pt idx="1677">
                  <c:v>28</c:v>
                </c:pt>
                <c:pt idx="1678">
                  <c:v>30</c:v>
                </c:pt>
                <c:pt idx="1679">
                  <c:v>67</c:v>
                </c:pt>
                <c:pt idx="1680">
                  <c:v>66</c:v>
                </c:pt>
                <c:pt idx="1681">
                  <c:v>98</c:v>
                </c:pt>
                <c:pt idx="1682">
                  <c:v>62</c:v>
                </c:pt>
                <c:pt idx="1683">
                  <c:v>62</c:v>
                </c:pt>
                <c:pt idx="1684">
                  <c:v>41</c:v>
                </c:pt>
                <c:pt idx="1685">
                  <c:v>26</c:v>
                </c:pt>
                <c:pt idx="1686">
                  <c:v>50</c:v>
                </c:pt>
                <c:pt idx="1687">
                  <c:v>55</c:v>
                </c:pt>
                <c:pt idx="1688">
                  <c:v>60</c:v>
                </c:pt>
                <c:pt idx="1689">
                  <c:v>80</c:v>
                </c:pt>
                <c:pt idx="1690">
                  <c:v>60</c:v>
                </c:pt>
                <c:pt idx="1691">
                  <c:v>29</c:v>
                </c:pt>
                <c:pt idx="1692">
                  <c:v>24</c:v>
                </c:pt>
                <c:pt idx="1693">
                  <c:v>81</c:v>
                </c:pt>
                <c:pt idx="1694">
                  <c:v>74</c:v>
                </c:pt>
                <c:pt idx="1695">
                  <c:v>65</c:v>
                </c:pt>
                <c:pt idx="1696">
                  <c:v>69</c:v>
                </c:pt>
                <c:pt idx="1697">
                  <c:v>67</c:v>
                </c:pt>
                <c:pt idx="1698">
                  <c:v>29</c:v>
                </c:pt>
                <c:pt idx="1699">
                  <c:v>31</c:v>
                </c:pt>
                <c:pt idx="1700">
                  <c:v>59</c:v>
                </c:pt>
                <c:pt idx="1701">
                  <c:v>73</c:v>
                </c:pt>
                <c:pt idx="1702">
                  <c:v>76</c:v>
                </c:pt>
                <c:pt idx="1703">
                  <c:v>110</c:v>
                </c:pt>
                <c:pt idx="1704">
                  <c:v>88</c:v>
                </c:pt>
                <c:pt idx="1705">
                  <c:v>45</c:v>
                </c:pt>
                <c:pt idx="1706">
                  <c:v>47</c:v>
                </c:pt>
                <c:pt idx="1707">
                  <c:v>72</c:v>
                </c:pt>
                <c:pt idx="1708">
                  <c:v>58</c:v>
                </c:pt>
                <c:pt idx="1709">
                  <c:v>67</c:v>
                </c:pt>
                <c:pt idx="1710">
                  <c:v>60</c:v>
                </c:pt>
                <c:pt idx="1711">
                  <c:v>68</c:v>
                </c:pt>
                <c:pt idx="1712">
                  <c:v>43</c:v>
                </c:pt>
                <c:pt idx="1713">
                  <c:v>52</c:v>
                </c:pt>
                <c:pt idx="1714">
                  <c:v>82</c:v>
                </c:pt>
                <c:pt idx="1715">
                  <c:v>65</c:v>
                </c:pt>
                <c:pt idx="1716">
                  <c:v>74</c:v>
                </c:pt>
                <c:pt idx="1717">
                  <c:v>70</c:v>
                </c:pt>
                <c:pt idx="1718">
                  <c:v>73</c:v>
                </c:pt>
                <c:pt idx="1719">
                  <c:v>39</c:v>
                </c:pt>
                <c:pt idx="1720">
                  <c:v>22</c:v>
                </c:pt>
                <c:pt idx="1721">
                  <c:v>35</c:v>
                </c:pt>
                <c:pt idx="1722">
                  <c:v>60</c:v>
                </c:pt>
                <c:pt idx="1723">
                  <c:v>81</c:v>
                </c:pt>
                <c:pt idx="1724">
                  <c:v>90</c:v>
                </c:pt>
                <c:pt idx="1725">
                  <c:v>51</c:v>
                </c:pt>
                <c:pt idx="1726">
                  <c:v>52</c:v>
                </c:pt>
                <c:pt idx="1727">
                  <c:v>42</c:v>
                </c:pt>
                <c:pt idx="1728">
                  <c:v>85</c:v>
                </c:pt>
                <c:pt idx="1729">
                  <c:v>67</c:v>
                </c:pt>
                <c:pt idx="1730">
                  <c:v>86</c:v>
                </c:pt>
                <c:pt idx="1731">
                  <c:v>77</c:v>
                </c:pt>
                <c:pt idx="1732">
                  <c:v>56</c:v>
                </c:pt>
                <c:pt idx="1733">
                  <c:v>35</c:v>
                </c:pt>
                <c:pt idx="1734">
                  <c:v>51</c:v>
                </c:pt>
                <c:pt idx="1735">
                  <c:v>73</c:v>
                </c:pt>
                <c:pt idx="1736">
                  <c:v>70</c:v>
                </c:pt>
                <c:pt idx="1737">
                  <c:v>67</c:v>
                </c:pt>
                <c:pt idx="1738">
                  <c:v>76</c:v>
                </c:pt>
                <c:pt idx="1739">
                  <c:v>70</c:v>
                </c:pt>
                <c:pt idx="1740">
                  <c:v>28</c:v>
                </c:pt>
                <c:pt idx="1741">
                  <c:v>29</c:v>
                </c:pt>
                <c:pt idx="1742">
                  <c:v>39</c:v>
                </c:pt>
                <c:pt idx="1743">
                  <c:v>56</c:v>
                </c:pt>
                <c:pt idx="1744">
                  <c:v>76</c:v>
                </c:pt>
                <c:pt idx="1745">
                  <c:v>57</c:v>
                </c:pt>
                <c:pt idx="1746">
                  <c:v>81</c:v>
                </c:pt>
                <c:pt idx="1747">
                  <c:v>39</c:v>
                </c:pt>
                <c:pt idx="1748">
                  <c:v>28</c:v>
                </c:pt>
                <c:pt idx="1749">
                  <c:v>63</c:v>
                </c:pt>
                <c:pt idx="1750">
                  <c:v>60</c:v>
                </c:pt>
                <c:pt idx="1751">
                  <c:v>73</c:v>
                </c:pt>
                <c:pt idx="1752">
                  <c:v>56</c:v>
                </c:pt>
                <c:pt idx="1753">
                  <c:v>85</c:v>
                </c:pt>
                <c:pt idx="1754">
                  <c:v>39</c:v>
                </c:pt>
                <c:pt idx="1755">
                  <c:v>38</c:v>
                </c:pt>
                <c:pt idx="1756">
                  <c:v>87</c:v>
                </c:pt>
                <c:pt idx="1757">
                  <c:v>74</c:v>
                </c:pt>
                <c:pt idx="1758">
                  <c:v>56</c:v>
                </c:pt>
                <c:pt idx="1759">
                  <c:v>75</c:v>
                </c:pt>
                <c:pt idx="1760">
                  <c:v>65</c:v>
                </c:pt>
                <c:pt idx="1761">
                  <c:v>42</c:v>
                </c:pt>
                <c:pt idx="1762">
                  <c:v>31</c:v>
                </c:pt>
                <c:pt idx="1763">
                  <c:v>84</c:v>
                </c:pt>
                <c:pt idx="1764">
                  <c:v>61</c:v>
                </c:pt>
                <c:pt idx="1765">
                  <c:v>51</c:v>
                </c:pt>
                <c:pt idx="1766">
                  <c:v>74</c:v>
                </c:pt>
                <c:pt idx="1767">
                  <c:v>65</c:v>
                </c:pt>
                <c:pt idx="1768">
                  <c:v>35</c:v>
                </c:pt>
                <c:pt idx="1769">
                  <c:v>32</c:v>
                </c:pt>
                <c:pt idx="1770">
                  <c:v>63</c:v>
                </c:pt>
                <c:pt idx="1771">
                  <c:v>80</c:v>
                </c:pt>
                <c:pt idx="1772">
                  <c:v>69</c:v>
                </c:pt>
                <c:pt idx="1773">
                  <c:v>80</c:v>
                </c:pt>
                <c:pt idx="1774">
                  <c:v>82</c:v>
                </c:pt>
                <c:pt idx="1775">
                  <c:v>56</c:v>
                </c:pt>
                <c:pt idx="1776">
                  <c:v>36</c:v>
                </c:pt>
                <c:pt idx="1777">
                  <c:v>65</c:v>
                </c:pt>
                <c:pt idx="1778">
                  <c:v>23</c:v>
                </c:pt>
                <c:pt idx="1779">
                  <c:v>18</c:v>
                </c:pt>
                <c:pt idx="1780">
                  <c:v>26</c:v>
                </c:pt>
                <c:pt idx="1781">
                  <c:v>37</c:v>
                </c:pt>
                <c:pt idx="1782">
                  <c:v>17</c:v>
                </c:pt>
                <c:pt idx="1783">
                  <c:v>24</c:v>
                </c:pt>
                <c:pt idx="1784">
                  <c:v>56</c:v>
                </c:pt>
                <c:pt idx="1785">
                  <c:v>24</c:v>
                </c:pt>
                <c:pt idx="1786">
                  <c:v>17</c:v>
                </c:pt>
                <c:pt idx="1787">
                  <c:v>30</c:v>
                </c:pt>
                <c:pt idx="1788">
                  <c:v>61</c:v>
                </c:pt>
                <c:pt idx="1789">
                  <c:v>25</c:v>
                </c:pt>
                <c:pt idx="1790">
                  <c:v>32</c:v>
                </c:pt>
                <c:pt idx="1791">
                  <c:v>67</c:v>
                </c:pt>
                <c:pt idx="1792">
                  <c:v>51</c:v>
                </c:pt>
                <c:pt idx="1793">
                  <c:v>63</c:v>
                </c:pt>
                <c:pt idx="1794">
                  <c:v>58</c:v>
                </c:pt>
                <c:pt idx="1795">
                  <c:v>55</c:v>
                </c:pt>
                <c:pt idx="1796">
                  <c:v>34</c:v>
                </c:pt>
                <c:pt idx="1797">
                  <c:v>30</c:v>
                </c:pt>
                <c:pt idx="1798">
                  <c:v>58</c:v>
                </c:pt>
                <c:pt idx="1799">
                  <c:v>59</c:v>
                </c:pt>
                <c:pt idx="1800">
                  <c:v>74</c:v>
                </c:pt>
                <c:pt idx="1801">
                  <c:v>51</c:v>
                </c:pt>
                <c:pt idx="1802">
                  <c:v>61</c:v>
                </c:pt>
                <c:pt idx="1803">
                  <c:v>37</c:v>
                </c:pt>
                <c:pt idx="1804">
                  <c:v>34</c:v>
                </c:pt>
                <c:pt idx="1805">
                  <c:v>66</c:v>
                </c:pt>
                <c:pt idx="1806">
                  <c:v>53</c:v>
                </c:pt>
                <c:pt idx="1807">
                  <c:v>65</c:v>
                </c:pt>
                <c:pt idx="1808">
                  <c:v>48</c:v>
                </c:pt>
                <c:pt idx="1809">
                  <c:v>69</c:v>
                </c:pt>
                <c:pt idx="1810">
                  <c:v>27</c:v>
                </c:pt>
                <c:pt idx="1811">
                  <c:v>22</c:v>
                </c:pt>
                <c:pt idx="1812">
                  <c:v>76</c:v>
                </c:pt>
                <c:pt idx="1813">
                  <c:v>54</c:v>
                </c:pt>
                <c:pt idx="1814">
                  <c:v>59</c:v>
                </c:pt>
                <c:pt idx="1815">
                  <c:v>59</c:v>
                </c:pt>
                <c:pt idx="1816">
                  <c:v>69</c:v>
                </c:pt>
                <c:pt idx="1817">
                  <c:v>31</c:v>
                </c:pt>
                <c:pt idx="1818">
                  <c:v>30</c:v>
                </c:pt>
                <c:pt idx="1819">
                  <c:v>64</c:v>
                </c:pt>
                <c:pt idx="1820">
                  <c:v>53</c:v>
                </c:pt>
                <c:pt idx="1821">
                  <c:v>52</c:v>
                </c:pt>
                <c:pt idx="1822">
                  <c:v>51</c:v>
                </c:pt>
                <c:pt idx="1823">
                  <c:v>59</c:v>
                </c:pt>
                <c:pt idx="1824">
                  <c:v>32</c:v>
                </c:pt>
                <c:pt idx="1825">
                  <c:v>26</c:v>
                </c:pt>
                <c:pt idx="1826">
                  <c:v>61</c:v>
                </c:pt>
                <c:pt idx="1827">
                  <c:v>57</c:v>
                </c:pt>
                <c:pt idx="1828">
                  <c:v>51</c:v>
                </c:pt>
                <c:pt idx="1829">
                  <c:v>65</c:v>
                </c:pt>
                <c:pt idx="1830">
                  <c:v>58</c:v>
                </c:pt>
                <c:pt idx="1831">
                  <c:v>27</c:v>
                </c:pt>
                <c:pt idx="1832">
                  <c:v>23</c:v>
                </c:pt>
                <c:pt idx="1833">
                  <c:v>62</c:v>
                </c:pt>
                <c:pt idx="1834">
                  <c:v>47</c:v>
                </c:pt>
                <c:pt idx="1835">
                  <c:v>35</c:v>
                </c:pt>
                <c:pt idx="1836">
                  <c:v>52</c:v>
                </c:pt>
                <c:pt idx="1837">
                  <c:v>46</c:v>
                </c:pt>
                <c:pt idx="1838">
                  <c:v>23</c:v>
                </c:pt>
                <c:pt idx="1839">
                  <c:v>26</c:v>
                </c:pt>
                <c:pt idx="1840">
                  <c:v>59</c:v>
                </c:pt>
                <c:pt idx="1841">
                  <c:v>33</c:v>
                </c:pt>
                <c:pt idx="1842">
                  <c:v>40</c:v>
                </c:pt>
                <c:pt idx="1843">
                  <c:v>53</c:v>
                </c:pt>
                <c:pt idx="1844">
                  <c:v>60</c:v>
                </c:pt>
                <c:pt idx="1845">
                  <c:v>25</c:v>
                </c:pt>
                <c:pt idx="1846">
                  <c:v>32</c:v>
                </c:pt>
                <c:pt idx="1847">
                  <c:v>52</c:v>
                </c:pt>
                <c:pt idx="1848">
                  <c:v>60</c:v>
                </c:pt>
                <c:pt idx="1849">
                  <c:v>72</c:v>
                </c:pt>
                <c:pt idx="1850">
                  <c:v>64</c:v>
                </c:pt>
                <c:pt idx="1851">
                  <c:v>54</c:v>
                </c:pt>
                <c:pt idx="1852">
                  <c:v>23</c:v>
                </c:pt>
                <c:pt idx="1853">
                  <c:v>33</c:v>
                </c:pt>
                <c:pt idx="1854">
                  <c:v>61</c:v>
                </c:pt>
                <c:pt idx="1855">
                  <c:v>59</c:v>
                </c:pt>
                <c:pt idx="1856">
                  <c:v>77</c:v>
                </c:pt>
                <c:pt idx="1857">
                  <c:v>49</c:v>
                </c:pt>
                <c:pt idx="1858">
                  <c:v>75</c:v>
                </c:pt>
                <c:pt idx="1859">
                  <c:v>41</c:v>
                </c:pt>
                <c:pt idx="1860">
                  <c:v>33</c:v>
                </c:pt>
                <c:pt idx="1861">
                  <c:v>48</c:v>
                </c:pt>
                <c:pt idx="1862">
                  <c:v>37</c:v>
                </c:pt>
                <c:pt idx="1863">
                  <c:v>70</c:v>
                </c:pt>
                <c:pt idx="1864">
                  <c:v>60</c:v>
                </c:pt>
                <c:pt idx="1865">
                  <c:v>63</c:v>
                </c:pt>
                <c:pt idx="1866">
                  <c:v>47</c:v>
                </c:pt>
                <c:pt idx="1867">
                  <c:v>38</c:v>
                </c:pt>
                <c:pt idx="1868">
                  <c:v>93</c:v>
                </c:pt>
                <c:pt idx="1869">
                  <c:v>61</c:v>
                </c:pt>
                <c:pt idx="1870">
                  <c:v>55</c:v>
                </c:pt>
                <c:pt idx="1871">
                  <c:v>70</c:v>
                </c:pt>
                <c:pt idx="1872">
                  <c:v>46</c:v>
                </c:pt>
                <c:pt idx="1873">
                  <c:v>37</c:v>
                </c:pt>
                <c:pt idx="1874">
                  <c:v>40</c:v>
                </c:pt>
                <c:pt idx="1875">
                  <c:v>50</c:v>
                </c:pt>
                <c:pt idx="1876">
                  <c:v>57</c:v>
                </c:pt>
                <c:pt idx="1877">
                  <c:v>68</c:v>
                </c:pt>
                <c:pt idx="1878">
                  <c:v>73</c:v>
                </c:pt>
                <c:pt idx="1879">
                  <c:v>68</c:v>
                </c:pt>
                <c:pt idx="1880">
                  <c:v>22</c:v>
                </c:pt>
                <c:pt idx="1881">
                  <c:v>27</c:v>
                </c:pt>
                <c:pt idx="1882">
                  <c:v>67</c:v>
                </c:pt>
                <c:pt idx="1883">
                  <c:v>59</c:v>
                </c:pt>
                <c:pt idx="1884">
                  <c:v>75</c:v>
                </c:pt>
                <c:pt idx="1885">
                  <c:v>54</c:v>
                </c:pt>
                <c:pt idx="1886">
                  <c:v>65</c:v>
                </c:pt>
                <c:pt idx="1887">
                  <c:v>35</c:v>
                </c:pt>
                <c:pt idx="1888">
                  <c:v>27</c:v>
                </c:pt>
                <c:pt idx="1889">
                  <c:v>74</c:v>
                </c:pt>
                <c:pt idx="1890">
                  <c:v>59</c:v>
                </c:pt>
                <c:pt idx="1891">
                  <c:v>70</c:v>
                </c:pt>
                <c:pt idx="1892">
                  <c:v>63</c:v>
                </c:pt>
                <c:pt idx="1893">
                  <c:v>62</c:v>
                </c:pt>
                <c:pt idx="1894">
                  <c:v>36</c:v>
                </c:pt>
                <c:pt idx="1895">
                  <c:v>16</c:v>
                </c:pt>
                <c:pt idx="1896">
                  <c:v>17</c:v>
                </c:pt>
                <c:pt idx="1897">
                  <c:v>40</c:v>
                </c:pt>
                <c:pt idx="1898">
                  <c:v>77</c:v>
                </c:pt>
                <c:pt idx="1899">
                  <c:v>63</c:v>
                </c:pt>
                <c:pt idx="1900">
                  <c:v>57</c:v>
                </c:pt>
                <c:pt idx="1901">
                  <c:v>33</c:v>
                </c:pt>
                <c:pt idx="1902">
                  <c:v>32</c:v>
                </c:pt>
                <c:pt idx="1903">
                  <c:v>76</c:v>
                </c:pt>
                <c:pt idx="1904">
                  <c:v>56</c:v>
                </c:pt>
                <c:pt idx="1905">
                  <c:v>80</c:v>
                </c:pt>
                <c:pt idx="1906">
                  <c:v>41</c:v>
                </c:pt>
                <c:pt idx="1907">
                  <c:v>53</c:v>
                </c:pt>
                <c:pt idx="1908">
                  <c:v>23</c:v>
                </c:pt>
                <c:pt idx="1909">
                  <c:v>17</c:v>
                </c:pt>
                <c:pt idx="1910">
                  <c:v>51</c:v>
                </c:pt>
                <c:pt idx="1911">
                  <c:v>60</c:v>
                </c:pt>
                <c:pt idx="1912">
                  <c:v>74</c:v>
                </c:pt>
                <c:pt idx="1913">
                  <c:v>25</c:v>
                </c:pt>
                <c:pt idx="1914">
                  <c:v>63</c:v>
                </c:pt>
                <c:pt idx="1915">
                  <c:v>33</c:v>
                </c:pt>
                <c:pt idx="1916">
                  <c:v>28</c:v>
                </c:pt>
                <c:pt idx="1917">
                  <c:v>56</c:v>
                </c:pt>
                <c:pt idx="1918">
                  <c:v>63</c:v>
                </c:pt>
                <c:pt idx="1919">
                  <c:v>63</c:v>
                </c:pt>
                <c:pt idx="1920">
                  <c:v>64</c:v>
                </c:pt>
                <c:pt idx="1921">
                  <c:v>71</c:v>
                </c:pt>
                <c:pt idx="1922">
                  <c:v>38</c:v>
                </c:pt>
                <c:pt idx="1923">
                  <c:v>46</c:v>
                </c:pt>
                <c:pt idx="1924">
                  <c:v>67</c:v>
                </c:pt>
                <c:pt idx="1925">
                  <c:v>67</c:v>
                </c:pt>
                <c:pt idx="1926">
                  <c:v>76</c:v>
                </c:pt>
                <c:pt idx="1927">
                  <c:v>64</c:v>
                </c:pt>
                <c:pt idx="1928">
                  <c:v>66</c:v>
                </c:pt>
                <c:pt idx="1929">
                  <c:v>38</c:v>
                </c:pt>
                <c:pt idx="1930">
                  <c:v>0</c:v>
                </c:pt>
                <c:pt idx="1931">
                  <c:v>64</c:v>
                </c:pt>
                <c:pt idx="1932">
                  <c:v>73</c:v>
                </c:pt>
                <c:pt idx="1933">
                  <c:v>73</c:v>
                </c:pt>
                <c:pt idx="1934">
                  <c:v>78</c:v>
                </c:pt>
                <c:pt idx="1935">
                  <c:v>71</c:v>
                </c:pt>
                <c:pt idx="1936">
                  <c:v>32</c:v>
                </c:pt>
                <c:pt idx="1937">
                  <c:v>20</c:v>
                </c:pt>
                <c:pt idx="1938">
                  <c:v>65</c:v>
                </c:pt>
                <c:pt idx="1939">
                  <c:v>55</c:v>
                </c:pt>
                <c:pt idx="1940">
                  <c:v>74</c:v>
                </c:pt>
                <c:pt idx="1941">
                  <c:v>61</c:v>
                </c:pt>
                <c:pt idx="1942">
                  <c:v>71</c:v>
                </c:pt>
                <c:pt idx="1943">
                  <c:v>27</c:v>
                </c:pt>
                <c:pt idx="1944">
                  <c:v>29</c:v>
                </c:pt>
                <c:pt idx="1945">
                  <c:v>66</c:v>
                </c:pt>
                <c:pt idx="1946">
                  <c:v>88</c:v>
                </c:pt>
                <c:pt idx="1947">
                  <c:v>69</c:v>
                </c:pt>
                <c:pt idx="1948">
                  <c:v>78</c:v>
                </c:pt>
                <c:pt idx="1949">
                  <c:v>54</c:v>
                </c:pt>
                <c:pt idx="1950">
                  <c:v>25</c:v>
                </c:pt>
                <c:pt idx="1951">
                  <c:v>31</c:v>
                </c:pt>
                <c:pt idx="1952">
                  <c:v>68</c:v>
                </c:pt>
                <c:pt idx="1953">
                  <c:v>58</c:v>
                </c:pt>
                <c:pt idx="1954">
                  <c:v>80</c:v>
                </c:pt>
                <c:pt idx="1955">
                  <c:v>79</c:v>
                </c:pt>
                <c:pt idx="1956">
                  <c:v>56</c:v>
                </c:pt>
                <c:pt idx="1957">
                  <c:v>23</c:v>
                </c:pt>
                <c:pt idx="1958">
                  <c:v>30</c:v>
                </c:pt>
                <c:pt idx="1959">
                  <c:v>56</c:v>
                </c:pt>
                <c:pt idx="1960">
                  <c:v>58</c:v>
                </c:pt>
                <c:pt idx="1961">
                  <c:v>95</c:v>
                </c:pt>
                <c:pt idx="1962">
                  <c:v>57</c:v>
                </c:pt>
                <c:pt idx="1963">
                  <c:v>61</c:v>
                </c:pt>
                <c:pt idx="1964">
                  <c:v>32</c:v>
                </c:pt>
                <c:pt idx="1965">
                  <c:v>52</c:v>
                </c:pt>
                <c:pt idx="1966">
                  <c:v>70</c:v>
                </c:pt>
                <c:pt idx="1967">
                  <c:v>56</c:v>
                </c:pt>
                <c:pt idx="1968">
                  <c:v>40</c:v>
                </c:pt>
                <c:pt idx="1969">
                  <c:v>53</c:v>
                </c:pt>
                <c:pt idx="1970">
                  <c:v>63</c:v>
                </c:pt>
                <c:pt idx="1971">
                  <c:v>29</c:v>
                </c:pt>
                <c:pt idx="1972">
                  <c:v>24</c:v>
                </c:pt>
                <c:pt idx="1973">
                  <c:v>69</c:v>
                </c:pt>
                <c:pt idx="1974">
                  <c:v>58</c:v>
                </c:pt>
                <c:pt idx="1975">
                  <c:v>69</c:v>
                </c:pt>
                <c:pt idx="1976">
                  <c:v>61</c:v>
                </c:pt>
                <c:pt idx="1977">
                  <c:v>45</c:v>
                </c:pt>
                <c:pt idx="1978">
                  <c:v>28</c:v>
                </c:pt>
                <c:pt idx="1979">
                  <c:v>35</c:v>
                </c:pt>
                <c:pt idx="1980">
                  <c:v>55</c:v>
                </c:pt>
                <c:pt idx="1981">
                  <c:v>44</c:v>
                </c:pt>
                <c:pt idx="1982">
                  <c:v>61</c:v>
                </c:pt>
                <c:pt idx="1983">
                  <c:v>69</c:v>
                </c:pt>
                <c:pt idx="1984">
                  <c:v>65</c:v>
                </c:pt>
                <c:pt idx="1985">
                  <c:v>23</c:v>
                </c:pt>
                <c:pt idx="1986">
                  <c:v>27</c:v>
                </c:pt>
                <c:pt idx="1987">
                  <c:v>61</c:v>
                </c:pt>
                <c:pt idx="1988">
                  <c:v>64</c:v>
                </c:pt>
                <c:pt idx="1989">
                  <c:v>58</c:v>
                </c:pt>
                <c:pt idx="1990">
                  <c:v>48</c:v>
                </c:pt>
                <c:pt idx="1991">
                  <c:v>43</c:v>
                </c:pt>
                <c:pt idx="1992">
                  <c:v>23</c:v>
                </c:pt>
                <c:pt idx="1993">
                  <c:v>22</c:v>
                </c:pt>
                <c:pt idx="1994">
                  <c:v>56</c:v>
                </c:pt>
                <c:pt idx="1995">
                  <c:v>51</c:v>
                </c:pt>
                <c:pt idx="1996">
                  <c:v>68</c:v>
                </c:pt>
                <c:pt idx="1997">
                  <c:v>46</c:v>
                </c:pt>
                <c:pt idx="1998">
                  <c:v>55</c:v>
                </c:pt>
                <c:pt idx="1999">
                  <c:v>28</c:v>
                </c:pt>
                <c:pt idx="2000">
                  <c:v>36</c:v>
                </c:pt>
                <c:pt idx="2001">
                  <c:v>52</c:v>
                </c:pt>
                <c:pt idx="2002">
                  <c:v>48</c:v>
                </c:pt>
                <c:pt idx="2003">
                  <c:v>56</c:v>
                </c:pt>
                <c:pt idx="2004">
                  <c:v>67</c:v>
                </c:pt>
                <c:pt idx="2005">
                  <c:v>36</c:v>
                </c:pt>
                <c:pt idx="2006">
                  <c:v>24</c:v>
                </c:pt>
                <c:pt idx="2007">
                  <c:v>16</c:v>
                </c:pt>
                <c:pt idx="2008">
                  <c:v>80</c:v>
                </c:pt>
                <c:pt idx="2009">
                  <c:v>51</c:v>
                </c:pt>
                <c:pt idx="2010">
                  <c:v>38</c:v>
                </c:pt>
                <c:pt idx="2011">
                  <c:v>55</c:v>
                </c:pt>
                <c:pt idx="2012">
                  <c:v>53</c:v>
                </c:pt>
                <c:pt idx="2013">
                  <c:v>41</c:v>
                </c:pt>
                <c:pt idx="2014">
                  <c:v>32</c:v>
                </c:pt>
                <c:pt idx="2015">
                  <c:v>61</c:v>
                </c:pt>
                <c:pt idx="2016">
                  <c:v>61</c:v>
                </c:pt>
                <c:pt idx="2017">
                  <c:v>55</c:v>
                </c:pt>
                <c:pt idx="2018">
                  <c:v>51</c:v>
                </c:pt>
                <c:pt idx="2019">
                  <c:v>62</c:v>
                </c:pt>
                <c:pt idx="2020">
                  <c:v>18</c:v>
                </c:pt>
                <c:pt idx="2021">
                  <c:v>32</c:v>
                </c:pt>
                <c:pt idx="2022">
                  <c:v>58</c:v>
                </c:pt>
                <c:pt idx="2023">
                  <c:v>96</c:v>
                </c:pt>
                <c:pt idx="2024">
                  <c:v>90</c:v>
                </c:pt>
                <c:pt idx="2025">
                  <c:v>65</c:v>
                </c:pt>
                <c:pt idx="2026">
                  <c:v>60</c:v>
                </c:pt>
                <c:pt idx="2027">
                  <c:v>31</c:v>
                </c:pt>
                <c:pt idx="2028">
                  <c:v>40</c:v>
                </c:pt>
                <c:pt idx="2029">
                  <c:v>72</c:v>
                </c:pt>
                <c:pt idx="2030">
                  <c:v>58</c:v>
                </c:pt>
                <c:pt idx="2031">
                  <c:v>65</c:v>
                </c:pt>
                <c:pt idx="2032">
                  <c:v>61</c:v>
                </c:pt>
                <c:pt idx="2033">
                  <c:v>76</c:v>
                </c:pt>
                <c:pt idx="2034">
                  <c:v>50</c:v>
                </c:pt>
                <c:pt idx="2035">
                  <c:v>25</c:v>
                </c:pt>
                <c:pt idx="2036">
                  <c:v>66</c:v>
                </c:pt>
                <c:pt idx="2037">
                  <c:v>61</c:v>
                </c:pt>
                <c:pt idx="2038">
                  <c:v>64</c:v>
                </c:pt>
                <c:pt idx="2039">
                  <c:v>82</c:v>
                </c:pt>
                <c:pt idx="2040">
                  <c:v>63</c:v>
                </c:pt>
                <c:pt idx="2041">
                  <c:v>24</c:v>
                </c:pt>
                <c:pt idx="2042">
                  <c:v>54</c:v>
                </c:pt>
                <c:pt idx="2043">
                  <c:v>55</c:v>
                </c:pt>
                <c:pt idx="2044">
                  <c:v>60</c:v>
                </c:pt>
                <c:pt idx="2045">
                  <c:v>64</c:v>
                </c:pt>
                <c:pt idx="2046">
                  <c:v>73</c:v>
                </c:pt>
                <c:pt idx="2047">
                  <c:v>50</c:v>
                </c:pt>
                <c:pt idx="2048">
                  <c:v>35</c:v>
                </c:pt>
                <c:pt idx="2049">
                  <c:v>33</c:v>
                </c:pt>
                <c:pt idx="2050">
                  <c:v>57</c:v>
                </c:pt>
                <c:pt idx="2051">
                  <c:v>78</c:v>
                </c:pt>
                <c:pt idx="2052">
                  <c:v>65</c:v>
                </c:pt>
                <c:pt idx="2053">
                  <c:v>62</c:v>
                </c:pt>
                <c:pt idx="2054">
                  <c:v>79</c:v>
                </c:pt>
                <c:pt idx="2055">
                  <c:v>28</c:v>
                </c:pt>
                <c:pt idx="2056">
                  <c:v>33</c:v>
                </c:pt>
                <c:pt idx="2057">
                  <c:v>64</c:v>
                </c:pt>
                <c:pt idx="2058">
                  <c:v>53</c:v>
                </c:pt>
                <c:pt idx="2059">
                  <c:v>59</c:v>
                </c:pt>
                <c:pt idx="2060">
                  <c:v>54</c:v>
                </c:pt>
                <c:pt idx="2061">
                  <c:v>87</c:v>
                </c:pt>
                <c:pt idx="2062">
                  <c:v>33</c:v>
                </c:pt>
                <c:pt idx="2063">
                  <c:v>32</c:v>
                </c:pt>
                <c:pt idx="2064">
                  <c:v>78</c:v>
                </c:pt>
                <c:pt idx="2065">
                  <c:v>56</c:v>
                </c:pt>
                <c:pt idx="2066">
                  <c:v>93</c:v>
                </c:pt>
                <c:pt idx="2067">
                  <c:v>79</c:v>
                </c:pt>
                <c:pt idx="2068">
                  <c:v>81</c:v>
                </c:pt>
                <c:pt idx="2069">
                  <c:v>35</c:v>
                </c:pt>
                <c:pt idx="2070">
                  <c:v>24</c:v>
                </c:pt>
                <c:pt idx="2071">
                  <c:v>68</c:v>
                </c:pt>
                <c:pt idx="2072">
                  <c:v>84</c:v>
                </c:pt>
                <c:pt idx="2073">
                  <c:v>76</c:v>
                </c:pt>
                <c:pt idx="2074">
                  <c:v>88</c:v>
                </c:pt>
                <c:pt idx="2075">
                  <c:v>89</c:v>
                </c:pt>
                <c:pt idx="2076">
                  <c:v>45</c:v>
                </c:pt>
                <c:pt idx="2077">
                  <c:v>20</c:v>
                </c:pt>
                <c:pt idx="2078">
                  <c:v>59</c:v>
                </c:pt>
                <c:pt idx="2079">
                  <c:v>84</c:v>
                </c:pt>
                <c:pt idx="2080">
                  <c:v>91</c:v>
                </c:pt>
                <c:pt idx="2081">
                  <c:v>72</c:v>
                </c:pt>
                <c:pt idx="2082">
                  <c:v>59</c:v>
                </c:pt>
                <c:pt idx="2083">
                  <c:v>33</c:v>
                </c:pt>
                <c:pt idx="2084">
                  <c:v>26</c:v>
                </c:pt>
                <c:pt idx="2085">
                  <c:v>50</c:v>
                </c:pt>
                <c:pt idx="2086">
                  <c:v>32</c:v>
                </c:pt>
                <c:pt idx="2087">
                  <c:v>65</c:v>
                </c:pt>
                <c:pt idx="2088">
                  <c:v>63</c:v>
                </c:pt>
                <c:pt idx="2089">
                  <c:v>51</c:v>
                </c:pt>
                <c:pt idx="2090">
                  <c:v>33</c:v>
                </c:pt>
                <c:pt idx="2091">
                  <c:v>32</c:v>
                </c:pt>
                <c:pt idx="2092">
                  <c:v>57</c:v>
                </c:pt>
                <c:pt idx="2093">
                  <c:v>75</c:v>
                </c:pt>
                <c:pt idx="2094">
                  <c:v>75</c:v>
                </c:pt>
                <c:pt idx="2095">
                  <c:v>95</c:v>
                </c:pt>
                <c:pt idx="2096">
                  <c:v>67</c:v>
                </c:pt>
                <c:pt idx="2097">
                  <c:v>31</c:v>
                </c:pt>
                <c:pt idx="2098">
                  <c:v>22</c:v>
                </c:pt>
                <c:pt idx="2099">
                  <c:v>81</c:v>
                </c:pt>
                <c:pt idx="2100">
                  <c:v>51</c:v>
                </c:pt>
                <c:pt idx="2101">
                  <c:v>68</c:v>
                </c:pt>
                <c:pt idx="2102">
                  <c:v>55</c:v>
                </c:pt>
                <c:pt idx="2103">
                  <c:v>77</c:v>
                </c:pt>
                <c:pt idx="2104">
                  <c:v>34</c:v>
                </c:pt>
                <c:pt idx="2105">
                  <c:v>29</c:v>
                </c:pt>
                <c:pt idx="2106">
                  <c:v>43</c:v>
                </c:pt>
                <c:pt idx="2107">
                  <c:v>88</c:v>
                </c:pt>
                <c:pt idx="2108">
                  <c:v>82</c:v>
                </c:pt>
                <c:pt idx="2109">
                  <c:v>70</c:v>
                </c:pt>
                <c:pt idx="2110">
                  <c:v>70</c:v>
                </c:pt>
                <c:pt idx="2111">
                  <c:v>37</c:v>
                </c:pt>
                <c:pt idx="2112">
                  <c:v>24</c:v>
                </c:pt>
                <c:pt idx="2113">
                  <c:v>70</c:v>
                </c:pt>
                <c:pt idx="2114">
                  <c:v>67</c:v>
                </c:pt>
                <c:pt idx="2115">
                  <c:v>55</c:v>
                </c:pt>
                <c:pt idx="2116">
                  <c:v>63</c:v>
                </c:pt>
                <c:pt idx="2117">
                  <c:v>53</c:v>
                </c:pt>
                <c:pt idx="2118">
                  <c:v>39</c:v>
                </c:pt>
                <c:pt idx="2119">
                  <c:v>49</c:v>
                </c:pt>
                <c:pt idx="2120">
                  <c:v>90</c:v>
                </c:pt>
                <c:pt idx="2121">
                  <c:v>56</c:v>
                </c:pt>
                <c:pt idx="2122">
                  <c:v>50</c:v>
                </c:pt>
                <c:pt idx="2123">
                  <c:v>71</c:v>
                </c:pt>
                <c:pt idx="2124">
                  <c:v>61</c:v>
                </c:pt>
                <c:pt idx="2125">
                  <c:v>56</c:v>
                </c:pt>
                <c:pt idx="2126">
                  <c:v>39</c:v>
                </c:pt>
                <c:pt idx="2127">
                  <c:v>62</c:v>
                </c:pt>
                <c:pt idx="2128">
                  <c:v>74</c:v>
                </c:pt>
                <c:pt idx="2129">
                  <c:v>64</c:v>
                </c:pt>
                <c:pt idx="2130">
                  <c:v>69</c:v>
                </c:pt>
                <c:pt idx="2131">
                  <c:v>70</c:v>
                </c:pt>
                <c:pt idx="2132">
                  <c:v>29</c:v>
                </c:pt>
                <c:pt idx="2133">
                  <c:v>41</c:v>
                </c:pt>
                <c:pt idx="2134">
                  <c:v>84</c:v>
                </c:pt>
                <c:pt idx="2135">
                  <c:v>70</c:v>
                </c:pt>
                <c:pt idx="2136">
                  <c:v>89</c:v>
                </c:pt>
                <c:pt idx="2137">
                  <c:v>89</c:v>
                </c:pt>
                <c:pt idx="2138">
                  <c:v>97</c:v>
                </c:pt>
                <c:pt idx="2139">
                  <c:v>45</c:v>
                </c:pt>
                <c:pt idx="2140">
                  <c:v>36</c:v>
                </c:pt>
                <c:pt idx="2141">
                  <c:v>70</c:v>
                </c:pt>
                <c:pt idx="2142">
                  <c:v>57</c:v>
                </c:pt>
                <c:pt idx="2143">
                  <c:v>19</c:v>
                </c:pt>
                <c:pt idx="2144">
                  <c:v>21</c:v>
                </c:pt>
                <c:pt idx="2145">
                  <c:v>15</c:v>
                </c:pt>
                <c:pt idx="2146">
                  <c:v>22</c:v>
                </c:pt>
                <c:pt idx="2147">
                  <c:v>24</c:v>
                </c:pt>
                <c:pt idx="2148">
                  <c:v>82</c:v>
                </c:pt>
                <c:pt idx="2149">
                  <c:v>50</c:v>
                </c:pt>
                <c:pt idx="2150">
                  <c:v>41</c:v>
                </c:pt>
                <c:pt idx="2151">
                  <c:v>25</c:v>
                </c:pt>
                <c:pt idx="2152">
                  <c:v>34</c:v>
                </c:pt>
                <c:pt idx="2153">
                  <c:v>22</c:v>
                </c:pt>
                <c:pt idx="2154">
                  <c:v>22</c:v>
                </c:pt>
                <c:pt idx="2155">
                  <c:v>40</c:v>
                </c:pt>
                <c:pt idx="2156">
                  <c:v>48</c:v>
                </c:pt>
                <c:pt idx="2157">
                  <c:v>39</c:v>
                </c:pt>
                <c:pt idx="2158">
                  <c:v>55</c:v>
                </c:pt>
                <c:pt idx="2159">
                  <c:v>52</c:v>
                </c:pt>
                <c:pt idx="2160">
                  <c:v>51</c:v>
                </c:pt>
                <c:pt idx="2161">
                  <c:v>18</c:v>
                </c:pt>
                <c:pt idx="2162">
                  <c:v>44</c:v>
                </c:pt>
                <c:pt idx="2163">
                  <c:v>72</c:v>
                </c:pt>
                <c:pt idx="2164">
                  <c:v>50</c:v>
                </c:pt>
                <c:pt idx="2165">
                  <c:v>58</c:v>
                </c:pt>
                <c:pt idx="2166">
                  <c:v>67</c:v>
                </c:pt>
                <c:pt idx="2167">
                  <c:v>38</c:v>
                </c:pt>
                <c:pt idx="2168">
                  <c:v>19</c:v>
                </c:pt>
                <c:pt idx="2169">
                  <c:v>70</c:v>
                </c:pt>
                <c:pt idx="2170">
                  <c:v>37</c:v>
                </c:pt>
                <c:pt idx="2171">
                  <c:v>56</c:v>
                </c:pt>
                <c:pt idx="2172">
                  <c:v>59</c:v>
                </c:pt>
                <c:pt idx="2173">
                  <c:v>64</c:v>
                </c:pt>
                <c:pt idx="2174">
                  <c:v>48</c:v>
                </c:pt>
                <c:pt idx="2175">
                  <c:v>14</c:v>
                </c:pt>
                <c:pt idx="2176">
                  <c:v>58</c:v>
                </c:pt>
                <c:pt idx="2177">
                  <c:v>63</c:v>
                </c:pt>
                <c:pt idx="2178">
                  <c:v>47</c:v>
                </c:pt>
                <c:pt idx="2179">
                  <c:v>78</c:v>
                </c:pt>
                <c:pt idx="2180">
                  <c:v>56</c:v>
                </c:pt>
                <c:pt idx="2181">
                  <c:v>27</c:v>
                </c:pt>
                <c:pt idx="2182">
                  <c:v>27</c:v>
                </c:pt>
                <c:pt idx="2183">
                  <c:v>78</c:v>
                </c:pt>
                <c:pt idx="2184">
                  <c:v>49</c:v>
                </c:pt>
                <c:pt idx="2185">
                  <c:v>49</c:v>
                </c:pt>
                <c:pt idx="2186">
                  <c:v>57</c:v>
                </c:pt>
                <c:pt idx="2187">
                  <c:v>56</c:v>
                </c:pt>
                <c:pt idx="2188">
                  <c:v>32</c:v>
                </c:pt>
                <c:pt idx="2189">
                  <c:v>49</c:v>
                </c:pt>
                <c:pt idx="2190">
                  <c:v>49</c:v>
                </c:pt>
                <c:pt idx="2191">
                  <c:v>51</c:v>
                </c:pt>
                <c:pt idx="2192">
                  <c:v>58</c:v>
                </c:pt>
                <c:pt idx="2193">
                  <c:v>61</c:v>
                </c:pt>
                <c:pt idx="2194">
                  <c:v>54</c:v>
                </c:pt>
                <c:pt idx="2195">
                  <c:v>31</c:v>
                </c:pt>
                <c:pt idx="2196">
                  <c:v>32</c:v>
                </c:pt>
                <c:pt idx="2197">
                  <c:v>67</c:v>
                </c:pt>
                <c:pt idx="2198">
                  <c:v>74</c:v>
                </c:pt>
                <c:pt idx="2199">
                  <c:v>54</c:v>
                </c:pt>
                <c:pt idx="2200">
                  <c:v>52</c:v>
                </c:pt>
                <c:pt idx="2201">
                  <c:v>66</c:v>
                </c:pt>
                <c:pt idx="2202">
                  <c:v>39</c:v>
                </c:pt>
                <c:pt idx="2203">
                  <c:v>34</c:v>
                </c:pt>
                <c:pt idx="2204">
                  <c:v>70</c:v>
                </c:pt>
                <c:pt idx="2205">
                  <c:v>50</c:v>
                </c:pt>
                <c:pt idx="2206">
                  <c:v>51</c:v>
                </c:pt>
                <c:pt idx="2207">
                  <c:v>69</c:v>
                </c:pt>
                <c:pt idx="2208">
                  <c:v>63</c:v>
                </c:pt>
                <c:pt idx="2209">
                  <c:v>22</c:v>
                </c:pt>
                <c:pt idx="2210">
                  <c:v>38</c:v>
                </c:pt>
                <c:pt idx="2211">
                  <c:v>73</c:v>
                </c:pt>
                <c:pt idx="2212">
                  <c:v>59</c:v>
                </c:pt>
                <c:pt idx="2213">
                  <c:v>71</c:v>
                </c:pt>
                <c:pt idx="2214">
                  <c:v>61</c:v>
                </c:pt>
                <c:pt idx="2215">
                  <c:v>57</c:v>
                </c:pt>
                <c:pt idx="2216">
                  <c:v>24</c:v>
                </c:pt>
                <c:pt idx="2217">
                  <c:v>29</c:v>
                </c:pt>
                <c:pt idx="2218">
                  <c:v>65</c:v>
                </c:pt>
                <c:pt idx="2219">
                  <c:v>79</c:v>
                </c:pt>
                <c:pt idx="2220">
                  <c:v>66</c:v>
                </c:pt>
                <c:pt idx="2221">
                  <c:v>61</c:v>
                </c:pt>
                <c:pt idx="2222">
                  <c:v>50</c:v>
                </c:pt>
                <c:pt idx="2223">
                  <c:v>45</c:v>
                </c:pt>
                <c:pt idx="2224">
                  <c:v>33</c:v>
                </c:pt>
                <c:pt idx="2225">
                  <c:v>69</c:v>
                </c:pt>
                <c:pt idx="2226">
                  <c:v>54</c:v>
                </c:pt>
                <c:pt idx="2227">
                  <c:v>81</c:v>
                </c:pt>
                <c:pt idx="2228">
                  <c:v>74</c:v>
                </c:pt>
                <c:pt idx="2229">
                  <c:v>59</c:v>
                </c:pt>
                <c:pt idx="2230">
                  <c:v>31</c:v>
                </c:pt>
                <c:pt idx="2231">
                  <c:v>36</c:v>
                </c:pt>
                <c:pt idx="2232">
                  <c:v>68</c:v>
                </c:pt>
                <c:pt idx="2233">
                  <c:v>69</c:v>
                </c:pt>
                <c:pt idx="2234">
                  <c:v>78</c:v>
                </c:pt>
                <c:pt idx="2235">
                  <c:v>62</c:v>
                </c:pt>
                <c:pt idx="2236">
                  <c:v>63</c:v>
                </c:pt>
                <c:pt idx="2237">
                  <c:v>40</c:v>
                </c:pt>
                <c:pt idx="2238">
                  <c:v>38</c:v>
                </c:pt>
                <c:pt idx="2239">
                  <c:v>93</c:v>
                </c:pt>
                <c:pt idx="2240">
                  <c:v>107</c:v>
                </c:pt>
                <c:pt idx="2241">
                  <c:v>80</c:v>
                </c:pt>
                <c:pt idx="2242">
                  <c:v>84</c:v>
                </c:pt>
                <c:pt idx="2243">
                  <c:v>54</c:v>
                </c:pt>
                <c:pt idx="2244">
                  <c:v>33</c:v>
                </c:pt>
                <c:pt idx="2245">
                  <c:v>26</c:v>
                </c:pt>
                <c:pt idx="2246">
                  <c:v>31</c:v>
                </c:pt>
                <c:pt idx="2247">
                  <c:v>72</c:v>
                </c:pt>
                <c:pt idx="2248">
                  <c:v>58</c:v>
                </c:pt>
                <c:pt idx="2249">
                  <c:v>83</c:v>
                </c:pt>
                <c:pt idx="2250">
                  <c:v>41</c:v>
                </c:pt>
                <c:pt idx="2251">
                  <c:v>37</c:v>
                </c:pt>
                <c:pt idx="2252">
                  <c:v>35</c:v>
                </c:pt>
                <c:pt idx="2253">
                  <c:v>59</c:v>
                </c:pt>
                <c:pt idx="2254">
                  <c:v>80</c:v>
                </c:pt>
                <c:pt idx="2255">
                  <c:v>70</c:v>
                </c:pt>
                <c:pt idx="2256">
                  <c:v>75</c:v>
                </c:pt>
                <c:pt idx="2257">
                  <c:v>42</c:v>
                </c:pt>
                <c:pt idx="2258">
                  <c:v>28</c:v>
                </c:pt>
                <c:pt idx="2259">
                  <c:v>43</c:v>
                </c:pt>
                <c:pt idx="2260">
                  <c:v>72</c:v>
                </c:pt>
                <c:pt idx="2261">
                  <c:v>90</c:v>
                </c:pt>
                <c:pt idx="2262">
                  <c:v>70</c:v>
                </c:pt>
                <c:pt idx="2263">
                  <c:v>64</c:v>
                </c:pt>
                <c:pt idx="2264">
                  <c:v>65</c:v>
                </c:pt>
                <c:pt idx="2265">
                  <c:v>42</c:v>
                </c:pt>
                <c:pt idx="2266">
                  <c:v>54</c:v>
                </c:pt>
                <c:pt idx="2267">
                  <c:v>86</c:v>
                </c:pt>
                <c:pt idx="2268">
                  <c:v>74</c:v>
                </c:pt>
                <c:pt idx="2269">
                  <c:v>105</c:v>
                </c:pt>
                <c:pt idx="2270">
                  <c:v>56</c:v>
                </c:pt>
                <c:pt idx="2271">
                  <c:v>48</c:v>
                </c:pt>
                <c:pt idx="2272">
                  <c:v>33</c:v>
                </c:pt>
                <c:pt idx="2273">
                  <c:v>22</c:v>
                </c:pt>
                <c:pt idx="2274">
                  <c:v>86</c:v>
                </c:pt>
                <c:pt idx="2275">
                  <c:v>69</c:v>
                </c:pt>
                <c:pt idx="2276">
                  <c:v>79</c:v>
                </c:pt>
                <c:pt idx="2277">
                  <c:v>86</c:v>
                </c:pt>
                <c:pt idx="2278">
                  <c:v>33</c:v>
                </c:pt>
                <c:pt idx="2279">
                  <c:v>31</c:v>
                </c:pt>
                <c:pt idx="2280">
                  <c:v>37</c:v>
                </c:pt>
                <c:pt idx="2281">
                  <c:v>72</c:v>
                </c:pt>
                <c:pt idx="2282">
                  <c:v>71</c:v>
                </c:pt>
                <c:pt idx="2283">
                  <c:v>78</c:v>
                </c:pt>
                <c:pt idx="2284">
                  <c:v>82</c:v>
                </c:pt>
                <c:pt idx="2285">
                  <c:v>76</c:v>
                </c:pt>
                <c:pt idx="2286">
                  <c:v>52</c:v>
                </c:pt>
                <c:pt idx="2287">
                  <c:v>37</c:v>
                </c:pt>
                <c:pt idx="2288">
                  <c:v>75</c:v>
                </c:pt>
                <c:pt idx="2289">
                  <c:v>74</c:v>
                </c:pt>
                <c:pt idx="2290">
                  <c:v>80</c:v>
                </c:pt>
                <c:pt idx="2291">
                  <c:v>66</c:v>
                </c:pt>
                <c:pt idx="2292">
                  <c:v>62</c:v>
                </c:pt>
                <c:pt idx="2293">
                  <c:v>29</c:v>
                </c:pt>
                <c:pt idx="2294">
                  <c:v>22</c:v>
                </c:pt>
                <c:pt idx="2295">
                  <c:v>67</c:v>
                </c:pt>
                <c:pt idx="2296">
                  <c:v>72</c:v>
                </c:pt>
                <c:pt idx="2297">
                  <c:v>76</c:v>
                </c:pt>
                <c:pt idx="2298">
                  <c:v>84</c:v>
                </c:pt>
                <c:pt idx="2299">
                  <c:v>71</c:v>
                </c:pt>
                <c:pt idx="2300">
                  <c:v>39</c:v>
                </c:pt>
                <c:pt idx="2301">
                  <c:v>30</c:v>
                </c:pt>
                <c:pt idx="2302">
                  <c:v>72</c:v>
                </c:pt>
                <c:pt idx="2303">
                  <c:v>79</c:v>
                </c:pt>
                <c:pt idx="2304">
                  <c:v>80</c:v>
                </c:pt>
                <c:pt idx="2305">
                  <c:v>81</c:v>
                </c:pt>
                <c:pt idx="2306">
                  <c:v>69</c:v>
                </c:pt>
                <c:pt idx="2307">
                  <c:v>35</c:v>
                </c:pt>
                <c:pt idx="2308">
                  <c:v>30</c:v>
                </c:pt>
                <c:pt idx="2309">
                  <c:v>80</c:v>
                </c:pt>
                <c:pt idx="2310">
                  <c:v>75</c:v>
                </c:pt>
                <c:pt idx="2311">
                  <c:v>83</c:v>
                </c:pt>
                <c:pt idx="2312">
                  <c:v>59</c:v>
                </c:pt>
                <c:pt idx="2313">
                  <c:v>75</c:v>
                </c:pt>
                <c:pt idx="2314">
                  <c:v>49</c:v>
                </c:pt>
                <c:pt idx="2315">
                  <c:v>39</c:v>
                </c:pt>
                <c:pt idx="2316">
                  <c:v>55</c:v>
                </c:pt>
                <c:pt idx="2317">
                  <c:v>63</c:v>
                </c:pt>
                <c:pt idx="2318">
                  <c:v>69</c:v>
                </c:pt>
                <c:pt idx="2319">
                  <c:v>86</c:v>
                </c:pt>
                <c:pt idx="2320">
                  <c:v>64</c:v>
                </c:pt>
                <c:pt idx="2321">
                  <c:v>32</c:v>
                </c:pt>
                <c:pt idx="2322">
                  <c:v>23</c:v>
                </c:pt>
                <c:pt idx="2323">
                  <c:v>82</c:v>
                </c:pt>
                <c:pt idx="2324">
                  <c:v>93</c:v>
                </c:pt>
                <c:pt idx="2325">
                  <c:v>68</c:v>
                </c:pt>
                <c:pt idx="2326">
                  <c:v>86</c:v>
                </c:pt>
                <c:pt idx="2327">
                  <c:v>66</c:v>
                </c:pt>
                <c:pt idx="2328">
                  <c:v>34</c:v>
                </c:pt>
                <c:pt idx="2329">
                  <c:v>33</c:v>
                </c:pt>
                <c:pt idx="2330">
                  <c:v>64</c:v>
                </c:pt>
                <c:pt idx="2331">
                  <c:v>81</c:v>
                </c:pt>
                <c:pt idx="2332">
                  <c:v>79</c:v>
                </c:pt>
                <c:pt idx="2333">
                  <c:v>62</c:v>
                </c:pt>
                <c:pt idx="2334">
                  <c:v>72</c:v>
                </c:pt>
                <c:pt idx="2335">
                  <c:v>29</c:v>
                </c:pt>
                <c:pt idx="2336">
                  <c:v>24</c:v>
                </c:pt>
                <c:pt idx="2337">
                  <c:v>29</c:v>
                </c:pt>
                <c:pt idx="2338">
                  <c:v>72</c:v>
                </c:pt>
                <c:pt idx="2339">
                  <c:v>54</c:v>
                </c:pt>
                <c:pt idx="2340">
                  <c:v>51</c:v>
                </c:pt>
                <c:pt idx="2341">
                  <c:v>72</c:v>
                </c:pt>
                <c:pt idx="2342">
                  <c:v>25</c:v>
                </c:pt>
                <c:pt idx="2343">
                  <c:v>34</c:v>
                </c:pt>
                <c:pt idx="2344">
                  <c:v>59</c:v>
                </c:pt>
                <c:pt idx="2345">
                  <c:v>56</c:v>
                </c:pt>
                <c:pt idx="2346">
                  <c:v>54</c:v>
                </c:pt>
                <c:pt idx="2347">
                  <c:v>57</c:v>
                </c:pt>
                <c:pt idx="2348">
                  <c:v>63</c:v>
                </c:pt>
                <c:pt idx="2349">
                  <c:v>33</c:v>
                </c:pt>
                <c:pt idx="2350">
                  <c:v>25</c:v>
                </c:pt>
                <c:pt idx="2351">
                  <c:v>64</c:v>
                </c:pt>
                <c:pt idx="2352">
                  <c:v>67</c:v>
                </c:pt>
                <c:pt idx="2353">
                  <c:v>59</c:v>
                </c:pt>
                <c:pt idx="2354">
                  <c:v>51</c:v>
                </c:pt>
                <c:pt idx="2355">
                  <c:v>58</c:v>
                </c:pt>
                <c:pt idx="2356">
                  <c:v>42</c:v>
                </c:pt>
                <c:pt idx="2357">
                  <c:v>25</c:v>
                </c:pt>
                <c:pt idx="2358">
                  <c:v>69</c:v>
                </c:pt>
                <c:pt idx="2359">
                  <c:v>54</c:v>
                </c:pt>
                <c:pt idx="2360">
                  <c:v>53</c:v>
                </c:pt>
                <c:pt idx="2361">
                  <c:v>59</c:v>
                </c:pt>
                <c:pt idx="2362">
                  <c:v>48</c:v>
                </c:pt>
                <c:pt idx="2363">
                  <c:v>35</c:v>
                </c:pt>
                <c:pt idx="2364">
                  <c:v>25</c:v>
                </c:pt>
                <c:pt idx="2365">
                  <c:v>45</c:v>
                </c:pt>
                <c:pt idx="2366">
                  <c:v>78</c:v>
                </c:pt>
                <c:pt idx="2367">
                  <c:v>53</c:v>
                </c:pt>
                <c:pt idx="2368">
                  <c:v>66</c:v>
                </c:pt>
                <c:pt idx="2369">
                  <c:v>64</c:v>
                </c:pt>
                <c:pt idx="2370">
                  <c:v>30</c:v>
                </c:pt>
                <c:pt idx="2371">
                  <c:v>24</c:v>
                </c:pt>
                <c:pt idx="2372">
                  <c:v>74</c:v>
                </c:pt>
                <c:pt idx="2373">
                  <c:v>82</c:v>
                </c:pt>
                <c:pt idx="2374">
                  <c:v>69</c:v>
                </c:pt>
                <c:pt idx="2375">
                  <c:v>70</c:v>
                </c:pt>
                <c:pt idx="2376">
                  <c:v>48</c:v>
                </c:pt>
                <c:pt idx="2377">
                  <c:v>34</c:v>
                </c:pt>
                <c:pt idx="2378">
                  <c:v>31</c:v>
                </c:pt>
                <c:pt idx="2379">
                  <c:v>96</c:v>
                </c:pt>
                <c:pt idx="2380">
                  <c:v>99</c:v>
                </c:pt>
                <c:pt idx="2381">
                  <c:v>68</c:v>
                </c:pt>
                <c:pt idx="2382">
                  <c:v>44</c:v>
                </c:pt>
                <c:pt idx="2383">
                  <c:v>62</c:v>
                </c:pt>
                <c:pt idx="2384">
                  <c:v>23</c:v>
                </c:pt>
                <c:pt idx="2385">
                  <c:v>29</c:v>
                </c:pt>
                <c:pt idx="2386">
                  <c:v>59</c:v>
                </c:pt>
                <c:pt idx="2387">
                  <c:v>72</c:v>
                </c:pt>
                <c:pt idx="2388">
                  <c:v>76</c:v>
                </c:pt>
                <c:pt idx="2389">
                  <c:v>63</c:v>
                </c:pt>
                <c:pt idx="2390">
                  <c:v>57</c:v>
                </c:pt>
                <c:pt idx="2391">
                  <c:v>34</c:v>
                </c:pt>
                <c:pt idx="2392">
                  <c:v>34</c:v>
                </c:pt>
                <c:pt idx="2393">
                  <c:v>62</c:v>
                </c:pt>
                <c:pt idx="2394">
                  <c:v>68</c:v>
                </c:pt>
                <c:pt idx="2395">
                  <c:v>68</c:v>
                </c:pt>
                <c:pt idx="2396">
                  <c:v>65</c:v>
                </c:pt>
                <c:pt idx="2397">
                  <c:v>60</c:v>
                </c:pt>
                <c:pt idx="2398">
                  <c:v>30</c:v>
                </c:pt>
                <c:pt idx="2399">
                  <c:v>26</c:v>
                </c:pt>
                <c:pt idx="2400">
                  <c:v>70</c:v>
                </c:pt>
                <c:pt idx="2401">
                  <c:v>76</c:v>
                </c:pt>
                <c:pt idx="2402">
                  <c:v>65</c:v>
                </c:pt>
                <c:pt idx="2403">
                  <c:v>75</c:v>
                </c:pt>
                <c:pt idx="2404">
                  <c:v>83</c:v>
                </c:pt>
                <c:pt idx="2405">
                  <c:v>49</c:v>
                </c:pt>
                <c:pt idx="2406">
                  <c:v>39</c:v>
                </c:pt>
                <c:pt idx="2407">
                  <c:v>66</c:v>
                </c:pt>
                <c:pt idx="2408">
                  <c:v>65</c:v>
                </c:pt>
                <c:pt idx="2409">
                  <c:v>81</c:v>
                </c:pt>
                <c:pt idx="2410">
                  <c:v>87</c:v>
                </c:pt>
                <c:pt idx="2411">
                  <c:v>78</c:v>
                </c:pt>
                <c:pt idx="2412">
                  <c:v>32</c:v>
                </c:pt>
                <c:pt idx="2413">
                  <c:v>29</c:v>
                </c:pt>
                <c:pt idx="2414">
                  <c:v>73</c:v>
                </c:pt>
                <c:pt idx="2415">
                  <c:v>71</c:v>
                </c:pt>
                <c:pt idx="2416">
                  <c:v>77</c:v>
                </c:pt>
                <c:pt idx="2417">
                  <c:v>96</c:v>
                </c:pt>
                <c:pt idx="2418">
                  <c:v>82</c:v>
                </c:pt>
                <c:pt idx="2419">
                  <c:v>32</c:v>
                </c:pt>
                <c:pt idx="2420">
                  <c:v>26</c:v>
                </c:pt>
                <c:pt idx="2421">
                  <c:v>46</c:v>
                </c:pt>
                <c:pt idx="2422">
                  <c:v>85</c:v>
                </c:pt>
                <c:pt idx="2423">
                  <c:v>72</c:v>
                </c:pt>
                <c:pt idx="2424">
                  <c:v>86</c:v>
                </c:pt>
                <c:pt idx="2425">
                  <c:v>83</c:v>
                </c:pt>
                <c:pt idx="2426">
                  <c:v>39</c:v>
                </c:pt>
                <c:pt idx="2427">
                  <c:v>29</c:v>
                </c:pt>
                <c:pt idx="2428">
                  <c:v>61</c:v>
                </c:pt>
                <c:pt idx="2429">
                  <c:v>87</c:v>
                </c:pt>
                <c:pt idx="2430">
                  <c:v>123</c:v>
                </c:pt>
                <c:pt idx="2431">
                  <c:v>112</c:v>
                </c:pt>
                <c:pt idx="2432">
                  <c:v>58</c:v>
                </c:pt>
                <c:pt idx="2433">
                  <c:v>35</c:v>
                </c:pt>
                <c:pt idx="2434">
                  <c:v>40</c:v>
                </c:pt>
                <c:pt idx="2435">
                  <c:v>90</c:v>
                </c:pt>
                <c:pt idx="2436">
                  <c:v>74</c:v>
                </c:pt>
                <c:pt idx="2437">
                  <c:v>98</c:v>
                </c:pt>
                <c:pt idx="2438">
                  <c:v>120</c:v>
                </c:pt>
                <c:pt idx="2439">
                  <c:v>97</c:v>
                </c:pt>
                <c:pt idx="2440">
                  <c:v>40</c:v>
                </c:pt>
                <c:pt idx="2441">
                  <c:v>36</c:v>
                </c:pt>
                <c:pt idx="2442">
                  <c:v>72</c:v>
                </c:pt>
                <c:pt idx="2443">
                  <c:v>87</c:v>
                </c:pt>
                <c:pt idx="2444">
                  <c:v>76</c:v>
                </c:pt>
                <c:pt idx="2445">
                  <c:v>65</c:v>
                </c:pt>
                <c:pt idx="2446">
                  <c:v>99</c:v>
                </c:pt>
                <c:pt idx="2447">
                  <c:v>61</c:v>
                </c:pt>
                <c:pt idx="2448">
                  <c:v>29</c:v>
                </c:pt>
                <c:pt idx="2449">
                  <c:v>71</c:v>
                </c:pt>
                <c:pt idx="2450">
                  <c:v>68</c:v>
                </c:pt>
                <c:pt idx="2451">
                  <c:v>37</c:v>
                </c:pt>
                <c:pt idx="2452">
                  <c:v>57</c:v>
                </c:pt>
                <c:pt idx="2453">
                  <c:v>58</c:v>
                </c:pt>
                <c:pt idx="2454">
                  <c:v>42</c:v>
                </c:pt>
                <c:pt idx="2455">
                  <c:v>32</c:v>
                </c:pt>
                <c:pt idx="2456">
                  <c:v>94</c:v>
                </c:pt>
                <c:pt idx="2457">
                  <c:v>61</c:v>
                </c:pt>
                <c:pt idx="2458">
                  <c:v>74</c:v>
                </c:pt>
                <c:pt idx="2459">
                  <c:v>76</c:v>
                </c:pt>
                <c:pt idx="2460">
                  <c:v>74</c:v>
                </c:pt>
                <c:pt idx="2461">
                  <c:v>39</c:v>
                </c:pt>
                <c:pt idx="2462">
                  <c:v>38</c:v>
                </c:pt>
                <c:pt idx="2463">
                  <c:v>100</c:v>
                </c:pt>
                <c:pt idx="2464">
                  <c:v>82</c:v>
                </c:pt>
                <c:pt idx="2465">
                  <c:v>62</c:v>
                </c:pt>
                <c:pt idx="2466">
                  <c:v>72</c:v>
                </c:pt>
                <c:pt idx="2467">
                  <c:v>86</c:v>
                </c:pt>
                <c:pt idx="2468">
                  <c:v>45</c:v>
                </c:pt>
                <c:pt idx="2469">
                  <c:v>40</c:v>
                </c:pt>
                <c:pt idx="2470">
                  <c:v>60</c:v>
                </c:pt>
                <c:pt idx="2471">
                  <c:v>51</c:v>
                </c:pt>
                <c:pt idx="2472">
                  <c:v>72</c:v>
                </c:pt>
                <c:pt idx="2473">
                  <c:v>71</c:v>
                </c:pt>
                <c:pt idx="2474">
                  <c:v>113</c:v>
                </c:pt>
                <c:pt idx="2475">
                  <c:v>54</c:v>
                </c:pt>
                <c:pt idx="2476">
                  <c:v>29</c:v>
                </c:pt>
                <c:pt idx="2477">
                  <c:v>65</c:v>
                </c:pt>
                <c:pt idx="2478">
                  <c:v>63</c:v>
                </c:pt>
                <c:pt idx="2479">
                  <c:v>81</c:v>
                </c:pt>
                <c:pt idx="2480">
                  <c:v>69</c:v>
                </c:pt>
                <c:pt idx="2481">
                  <c:v>70</c:v>
                </c:pt>
                <c:pt idx="2482">
                  <c:v>37</c:v>
                </c:pt>
                <c:pt idx="2483">
                  <c:v>50</c:v>
                </c:pt>
                <c:pt idx="2484">
                  <c:v>102</c:v>
                </c:pt>
                <c:pt idx="2485">
                  <c:v>87</c:v>
                </c:pt>
                <c:pt idx="2486">
                  <c:v>68</c:v>
                </c:pt>
                <c:pt idx="2487">
                  <c:v>74</c:v>
                </c:pt>
                <c:pt idx="2488">
                  <c:v>67</c:v>
                </c:pt>
                <c:pt idx="2489">
                  <c:v>48</c:v>
                </c:pt>
                <c:pt idx="2490">
                  <c:v>36</c:v>
                </c:pt>
                <c:pt idx="2491">
                  <c:v>96</c:v>
                </c:pt>
                <c:pt idx="2492">
                  <c:v>90</c:v>
                </c:pt>
                <c:pt idx="2493">
                  <c:v>76</c:v>
                </c:pt>
                <c:pt idx="2494">
                  <c:v>93</c:v>
                </c:pt>
                <c:pt idx="2495">
                  <c:v>78</c:v>
                </c:pt>
                <c:pt idx="2496">
                  <c:v>53</c:v>
                </c:pt>
                <c:pt idx="2497">
                  <c:v>32</c:v>
                </c:pt>
                <c:pt idx="2498">
                  <c:v>64</c:v>
                </c:pt>
                <c:pt idx="2499">
                  <c:v>81</c:v>
                </c:pt>
                <c:pt idx="2500">
                  <c:v>78</c:v>
                </c:pt>
                <c:pt idx="2501">
                  <c:v>102</c:v>
                </c:pt>
                <c:pt idx="2502">
                  <c:v>84</c:v>
                </c:pt>
                <c:pt idx="2503">
                  <c:v>66</c:v>
                </c:pt>
                <c:pt idx="2504">
                  <c:v>39</c:v>
                </c:pt>
                <c:pt idx="2505">
                  <c:v>73</c:v>
                </c:pt>
                <c:pt idx="2506">
                  <c:v>80</c:v>
                </c:pt>
                <c:pt idx="2507">
                  <c:v>69</c:v>
                </c:pt>
                <c:pt idx="2508">
                  <c:v>16</c:v>
                </c:pt>
                <c:pt idx="2509">
                  <c:v>20</c:v>
                </c:pt>
                <c:pt idx="2510">
                  <c:v>28</c:v>
                </c:pt>
                <c:pt idx="2511">
                  <c:v>28</c:v>
                </c:pt>
                <c:pt idx="2512">
                  <c:v>36</c:v>
                </c:pt>
                <c:pt idx="2513">
                  <c:v>34</c:v>
                </c:pt>
                <c:pt idx="2514">
                  <c:v>48</c:v>
                </c:pt>
                <c:pt idx="2515">
                  <c:v>34</c:v>
                </c:pt>
                <c:pt idx="2516">
                  <c:v>33</c:v>
                </c:pt>
                <c:pt idx="2517">
                  <c:v>19</c:v>
                </c:pt>
                <c:pt idx="2518">
                  <c:v>28</c:v>
                </c:pt>
                <c:pt idx="2519">
                  <c:v>87</c:v>
                </c:pt>
                <c:pt idx="2520">
                  <c:v>80</c:v>
                </c:pt>
                <c:pt idx="2521">
                  <c:v>70</c:v>
                </c:pt>
                <c:pt idx="2522">
                  <c:v>40</c:v>
                </c:pt>
                <c:pt idx="2523">
                  <c:v>89</c:v>
                </c:pt>
                <c:pt idx="2524">
                  <c:v>26</c:v>
                </c:pt>
                <c:pt idx="2525">
                  <c:v>24</c:v>
                </c:pt>
                <c:pt idx="2526">
                  <c:v>63</c:v>
                </c:pt>
                <c:pt idx="2527">
                  <c:v>63</c:v>
                </c:pt>
                <c:pt idx="2528">
                  <c:v>64</c:v>
                </c:pt>
                <c:pt idx="2529">
                  <c:v>65</c:v>
                </c:pt>
                <c:pt idx="2530">
                  <c:v>63</c:v>
                </c:pt>
                <c:pt idx="2531">
                  <c:v>29</c:v>
                </c:pt>
                <c:pt idx="2532">
                  <c:v>46</c:v>
                </c:pt>
                <c:pt idx="2533">
                  <c:v>65</c:v>
                </c:pt>
                <c:pt idx="2534">
                  <c:v>82</c:v>
                </c:pt>
                <c:pt idx="2535">
                  <c:v>75</c:v>
                </c:pt>
                <c:pt idx="2536">
                  <c:v>80</c:v>
                </c:pt>
                <c:pt idx="2537">
                  <c:v>84</c:v>
                </c:pt>
                <c:pt idx="2538">
                  <c:v>58</c:v>
                </c:pt>
                <c:pt idx="2539">
                  <c:v>23</c:v>
                </c:pt>
                <c:pt idx="2540">
                  <c:v>47</c:v>
                </c:pt>
                <c:pt idx="2541">
                  <c:v>53</c:v>
                </c:pt>
                <c:pt idx="2542">
                  <c:v>49</c:v>
                </c:pt>
                <c:pt idx="2543">
                  <c:v>59</c:v>
                </c:pt>
                <c:pt idx="2544">
                  <c:v>69</c:v>
                </c:pt>
                <c:pt idx="2545">
                  <c:v>24</c:v>
                </c:pt>
                <c:pt idx="2546">
                  <c:v>23</c:v>
                </c:pt>
                <c:pt idx="2547">
                  <c:v>74</c:v>
                </c:pt>
                <c:pt idx="2548">
                  <c:v>58</c:v>
                </c:pt>
                <c:pt idx="2549">
                  <c:v>60</c:v>
                </c:pt>
                <c:pt idx="2550">
                  <c:v>77</c:v>
                </c:pt>
                <c:pt idx="2551">
                  <c:v>69</c:v>
                </c:pt>
                <c:pt idx="2552">
                  <c:v>39</c:v>
                </c:pt>
                <c:pt idx="2553">
                  <c:v>23</c:v>
                </c:pt>
                <c:pt idx="2554">
                  <c:v>71</c:v>
                </c:pt>
                <c:pt idx="2555">
                  <c:v>68</c:v>
                </c:pt>
                <c:pt idx="2556">
                  <c:v>57</c:v>
                </c:pt>
                <c:pt idx="2557">
                  <c:v>66</c:v>
                </c:pt>
                <c:pt idx="2558">
                  <c:v>62</c:v>
                </c:pt>
                <c:pt idx="2559">
                  <c:v>32</c:v>
                </c:pt>
                <c:pt idx="2560">
                  <c:v>31</c:v>
                </c:pt>
                <c:pt idx="2561">
                  <c:v>60</c:v>
                </c:pt>
                <c:pt idx="2562">
                  <c:v>65</c:v>
                </c:pt>
                <c:pt idx="2563">
                  <c:v>91</c:v>
                </c:pt>
                <c:pt idx="2564">
                  <c:v>91</c:v>
                </c:pt>
                <c:pt idx="2565">
                  <c:v>66</c:v>
                </c:pt>
                <c:pt idx="2566">
                  <c:v>33</c:v>
                </c:pt>
                <c:pt idx="2567">
                  <c:v>27</c:v>
                </c:pt>
                <c:pt idx="2568">
                  <c:v>98</c:v>
                </c:pt>
                <c:pt idx="2569">
                  <c:v>71</c:v>
                </c:pt>
                <c:pt idx="2570">
                  <c:v>78</c:v>
                </c:pt>
                <c:pt idx="2571">
                  <c:v>71</c:v>
                </c:pt>
                <c:pt idx="2572">
                  <c:v>60</c:v>
                </c:pt>
                <c:pt idx="2573">
                  <c:v>36</c:v>
                </c:pt>
                <c:pt idx="2574">
                  <c:v>38</c:v>
                </c:pt>
                <c:pt idx="2575">
                  <c:v>78</c:v>
                </c:pt>
                <c:pt idx="2576">
                  <c:v>57</c:v>
                </c:pt>
                <c:pt idx="2577">
                  <c:v>67</c:v>
                </c:pt>
                <c:pt idx="2578">
                  <c:v>61</c:v>
                </c:pt>
                <c:pt idx="2579">
                  <c:v>75</c:v>
                </c:pt>
                <c:pt idx="2580">
                  <c:v>33</c:v>
                </c:pt>
                <c:pt idx="2581">
                  <c:v>31</c:v>
                </c:pt>
                <c:pt idx="2582">
                  <c:v>60</c:v>
                </c:pt>
                <c:pt idx="2583">
                  <c:v>72</c:v>
                </c:pt>
                <c:pt idx="2584">
                  <c:v>84</c:v>
                </c:pt>
                <c:pt idx="2585">
                  <c:v>61</c:v>
                </c:pt>
                <c:pt idx="2586">
                  <c:v>48</c:v>
                </c:pt>
                <c:pt idx="2587">
                  <c:v>43</c:v>
                </c:pt>
                <c:pt idx="2588">
                  <c:v>39</c:v>
                </c:pt>
                <c:pt idx="2589">
                  <c:v>86</c:v>
                </c:pt>
                <c:pt idx="2590">
                  <c:v>59</c:v>
                </c:pt>
                <c:pt idx="2591">
                  <c:v>86</c:v>
                </c:pt>
                <c:pt idx="2592">
                  <c:v>73</c:v>
                </c:pt>
                <c:pt idx="2593">
                  <c:v>80</c:v>
                </c:pt>
                <c:pt idx="2594">
                  <c:v>43</c:v>
                </c:pt>
                <c:pt idx="2595">
                  <c:v>29</c:v>
                </c:pt>
                <c:pt idx="2596">
                  <c:v>77</c:v>
                </c:pt>
                <c:pt idx="2597">
                  <c:v>74</c:v>
                </c:pt>
                <c:pt idx="2598">
                  <c:v>61</c:v>
                </c:pt>
                <c:pt idx="2599">
                  <c:v>94</c:v>
                </c:pt>
                <c:pt idx="2600">
                  <c:v>43</c:v>
                </c:pt>
                <c:pt idx="2601">
                  <c:v>27</c:v>
                </c:pt>
                <c:pt idx="2602">
                  <c:v>27</c:v>
                </c:pt>
                <c:pt idx="2603">
                  <c:v>27</c:v>
                </c:pt>
                <c:pt idx="2604">
                  <c:v>88</c:v>
                </c:pt>
                <c:pt idx="2605">
                  <c:v>78</c:v>
                </c:pt>
                <c:pt idx="2606">
                  <c:v>92</c:v>
                </c:pt>
                <c:pt idx="2607">
                  <c:v>86</c:v>
                </c:pt>
                <c:pt idx="2608">
                  <c:v>53</c:v>
                </c:pt>
                <c:pt idx="2609">
                  <c:v>32</c:v>
                </c:pt>
                <c:pt idx="2610">
                  <c:v>81</c:v>
                </c:pt>
                <c:pt idx="2611">
                  <c:v>76</c:v>
                </c:pt>
                <c:pt idx="2612">
                  <c:v>81</c:v>
                </c:pt>
                <c:pt idx="2613">
                  <c:v>76</c:v>
                </c:pt>
                <c:pt idx="2614">
                  <c:v>78</c:v>
                </c:pt>
                <c:pt idx="2615">
                  <c:v>41</c:v>
                </c:pt>
                <c:pt idx="2616">
                  <c:v>25</c:v>
                </c:pt>
                <c:pt idx="2617">
                  <c:v>77</c:v>
                </c:pt>
                <c:pt idx="2618">
                  <c:v>56</c:v>
                </c:pt>
                <c:pt idx="2619">
                  <c:v>99</c:v>
                </c:pt>
                <c:pt idx="2620">
                  <c:v>70</c:v>
                </c:pt>
                <c:pt idx="2621">
                  <c:v>73</c:v>
                </c:pt>
                <c:pt idx="2622">
                  <c:v>45</c:v>
                </c:pt>
                <c:pt idx="2623">
                  <c:v>48</c:v>
                </c:pt>
                <c:pt idx="2624">
                  <c:v>79</c:v>
                </c:pt>
                <c:pt idx="2625">
                  <c:v>78</c:v>
                </c:pt>
                <c:pt idx="2626">
                  <c:v>89</c:v>
                </c:pt>
                <c:pt idx="2627">
                  <c:v>84</c:v>
                </c:pt>
                <c:pt idx="2628">
                  <c:v>76</c:v>
                </c:pt>
                <c:pt idx="2629">
                  <c:v>50</c:v>
                </c:pt>
                <c:pt idx="2630">
                  <c:v>23</c:v>
                </c:pt>
                <c:pt idx="2631">
                  <c:v>88</c:v>
                </c:pt>
                <c:pt idx="2632">
                  <c:v>97</c:v>
                </c:pt>
                <c:pt idx="2633">
                  <c:v>59</c:v>
                </c:pt>
                <c:pt idx="2634">
                  <c:v>77</c:v>
                </c:pt>
                <c:pt idx="2635">
                  <c:v>100</c:v>
                </c:pt>
                <c:pt idx="2636">
                  <c:v>39</c:v>
                </c:pt>
                <c:pt idx="2637">
                  <c:v>35</c:v>
                </c:pt>
                <c:pt idx="2638">
                  <c:v>83</c:v>
                </c:pt>
                <c:pt idx="2639">
                  <c:v>83</c:v>
                </c:pt>
                <c:pt idx="2640">
                  <c:v>91</c:v>
                </c:pt>
                <c:pt idx="2641">
                  <c:v>90</c:v>
                </c:pt>
                <c:pt idx="2642">
                  <c:v>94</c:v>
                </c:pt>
                <c:pt idx="2643">
                  <c:v>47</c:v>
                </c:pt>
                <c:pt idx="2644">
                  <c:v>37</c:v>
                </c:pt>
                <c:pt idx="2645">
                  <c:v>74</c:v>
                </c:pt>
                <c:pt idx="2646">
                  <c:v>88</c:v>
                </c:pt>
                <c:pt idx="2647">
                  <c:v>70</c:v>
                </c:pt>
                <c:pt idx="2648">
                  <c:v>75</c:v>
                </c:pt>
                <c:pt idx="2649">
                  <c:v>75</c:v>
                </c:pt>
                <c:pt idx="2650">
                  <c:v>44</c:v>
                </c:pt>
                <c:pt idx="2651">
                  <c:v>39</c:v>
                </c:pt>
                <c:pt idx="2652">
                  <c:v>83</c:v>
                </c:pt>
                <c:pt idx="2653">
                  <c:v>71</c:v>
                </c:pt>
                <c:pt idx="2654">
                  <c:v>93</c:v>
                </c:pt>
                <c:pt idx="2655">
                  <c:v>70</c:v>
                </c:pt>
                <c:pt idx="2656">
                  <c:v>77</c:v>
                </c:pt>
                <c:pt idx="2657">
                  <c:v>33</c:v>
                </c:pt>
                <c:pt idx="2658">
                  <c:v>27</c:v>
                </c:pt>
                <c:pt idx="2659">
                  <c:v>94</c:v>
                </c:pt>
                <c:pt idx="2660">
                  <c:v>85</c:v>
                </c:pt>
                <c:pt idx="2661">
                  <c:v>82</c:v>
                </c:pt>
                <c:pt idx="2662">
                  <c:v>73</c:v>
                </c:pt>
                <c:pt idx="2663">
                  <c:v>53</c:v>
                </c:pt>
                <c:pt idx="2664">
                  <c:v>46</c:v>
                </c:pt>
                <c:pt idx="2665">
                  <c:v>31</c:v>
                </c:pt>
                <c:pt idx="2666">
                  <c:v>81</c:v>
                </c:pt>
                <c:pt idx="2667">
                  <c:v>92</c:v>
                </c:pt>
                <c:pt idx="2668">
                  <c:v>86</c:v>
                </c:pt>
                <c:pt idx="2669">
                  <c:v>82</c:v>
                </c:pt>
                <c:pt idx="2670">
                  <c:v>65</c:v>
                </c:pt>
                <c:pt idx="2671">
                  <c:v>40</c:v>
                </c:pt>
                <c:pt idx="2672">
                  <c:v>28</c:v>
                </c:pt>
                <c:pt idx="2673">
                  <c:v>75</c:v>
                </c:pt>
                <c:pt idx="2674">
                  <c:v>77</c:v>
                </c:pt>
                <c:pt idx="2675">
                  <c:v>91</c:v>
                </c:pt>
                <c:pt idx="2676">
                  <c:v>63</c:v>
                </c:pt>
                <c:pt idx="2677">
                  <c:v>72</c:v>
                </c:pt>
                <c:pt idx="2678">
                  <c:v>25</c:v>
                </c:pt>
                <c:pt idx="2679">
                  <c:v>23</c:v>
                </c:pt>
                <c:pt idx="2680">
                  <c:v>78</c:v>
                </c:pt>
                <c:pt idx="2681">
                  <c:v>67</c:v>
                </c:pt>
                <c:pt idx="2682">
                  <c:v>90</c:v>
                </c:pt>
                <c:pt idx="2683">
                  <c:v>77</c:v>
                </c:pt>
                <c:pt idx="2684">
                  <c:v>70</c:v>
                </c:pt>
                <c:pt idx="2685">
                  <c:v>32</c:v>
                </c:pt>
                <c:pt idx="2686">
                  <c:v>33</c:v>
                </c:pt>
                <c:pt idx="2687">
                  <c:v>73</c:v>
                </c:pt>
                <c:pt idx="2688">
                  <c:v>64</c:v>
                </c:pt>
                <c:pt idx="2689">
                  <c:v>77</c:v>
                </c:pt>
                <c:pt idx="2690">
                  <c:v>85</c:v>
                </c:pt>
                <c:pt idx="2691">
                  <c:v>75</c:v>
                </c:pt>
                <c:pt idx="2692">
                  <c:v>33</c:v>
                </c:pt>
                <c:pt idx="2693">
                  <c:v>27</c:v>
                </c:pt>
                <c:pt idx="2694">
                  <c:v>82</c:v>
                </c:pt>
                <c:pt idx="2695">
                  <c:v>63</c:v>
                </c:pt>
                <c:pt idx="2696">
                  <c:v>96</c:v>
                </c:pt>
                <c:pt idx="2697">
                  <c:v>78</c:v>
                </c:pt>
                <c:pt idx="2698">
                  <c:v>85</c:v>
                </c:pt>
                <c:pt idx="2699">
                  <c:v>35</c:v>
                </c:pt>
                <c:pt idx="2700">
                  <c:v>23</c:v>
                </c:pt>
                <c:pt idx="2701">
                  <c:v>52</c:v>
                </c:pt>
                <c:pt idx="2702">
                  <c:v>25</c:v>
                </c:pt>
                <c:pt idx="2703">
                  <c:v>25</c:v>
                </c:pt>
                <c:pt idx="2704">
                  <c:v>65</c:v>
                </c:pt>
                <c:pt idx="2705">
                  <c:v>50</c:v>
                </c:pt>
                <c:pt idx="2706">
                  <c:v>33</c:v>
                </c:pt>
                <c:pt idx="2707">
                  <c:v>28</c:v>
                </c:pt>
                <c:pt idx="2708">
                  <c:v>69</c:v>
                </c:pt>
                <c:pt idx="2709">
                  <c:v>91</c:v>
                </c:pt>
                <c:pt idx="2710">
                  <c:v>67</c:v>
                </c:pt>
                <c:pt idx="2711">
                  <c:v>92</c:v>
                </c:pt>
                <c:pt idx="2712">
                  <c:v>41</c:v>
                </c:pt>
                <c:pt idx="2713">
                  <c:v>32</c:v>
                </c:pt>
                <c:pt idx="2714">
                  <c:v>48</c:v>
                </c:pt>
                <c:pt idx="2715">
                  <c:v>66</c:v>
                </c:pt>
                <c:pt idx="2716">
                  <c:v>85</c:v>
                </c:pt>
                <c:pt idx="2717">
                  <c:v>59</c:v>
                </c:pt>
                <c:pt idx="2718">
                  <c:v>74</c:v>
                </c:pt>
                <c:pt idx="2719">
                  <c:v>70</c:v>
                </c:pt>
                <c:pt idx="2720">
                  <c:v>37</c:v>
                </c:pt>
                <c:pt idx="2721">
                  <c:v>26</c:v>
                </c:pt>
                <c:pt idx="2722">
                  <c:v>62</c:v>
                </c:pt>
                <c:pt idx="2723">
                  <c:v>82</c:v>
                </c:pt>
                <c:pt idx="2724">
                  <c:v>60</c:v>
                </c:pt>
                <c:pt idx="2725">
                  <c:v>58</c:v>
                </c:pt>
                <c:pt idx="2726">
                  <c:v>67</c:v>
                </c:pt>
                <c:pt idx="2727">
                  <c:v>25</c:v>
                </c:pt>
                <c:pt idx="2728">
                  <c:v>47</c:v>
                </c:pt>
                <c:pt idx="2729">
                  <c:v>66</c:v>
                </c:pt>
                <c:pt idx="2730">
                  <c:v>58</c:v>
                </c:pt>
                <c:pt idx="2731">
                  <c:v>59</c:v>
                </c:pt>
                <c:pt idx="2732">
                  <c:v>59</c:v>
                </c:pt>
                <c:pt idx="2733">
                  <c:v>74</c:v>
                </c:pt>
                <c:pt idx="2734">
                  <c:v>26</c:v>
                </c:pt>
                <c:pt idx="2735">
                  <c:v>39</c:v>
                </c:pt>
                <c:pt idx="2736">
                  <c:v>72</c:v>
                </c:pt>
                <c:pt idx="2737">
                  <c:v>58</c:v>
                </c:pt>
                <c:pt idx="2738">
                  <c:v>58</c:v>
                </c:pt>
                <c:pt idx="2739">
                  <c:v>65</c:v>
                </c:pt>
                <c:pt idx="2740">
                  <c:v>43</c:v>
                </c:pt>
                <c:pt idx="2741">
                  <c:v>35</c:v>
                </c:pt>
                <c:pt idx="2742">
                  <c:v>32</c:v>
                </c:pt>
                <c:pt idx="2743">
                  <c:v>79</c:v>
                </c:pt>
                <c:pt idx="2744">
                  <c:v>53</c:v>
                </c:pt>
                <c:pt idx="2745">
                  <c:v>51</c:v>
                </c:pt>
                <c:pt idx="2746">
                  <c:v>65</c:v>
                </c:pt>
                <c:pt idx="2747">
                  <c:v>55</c:v>
                </c:pt>
                <c:pt idx="2748">
                  <c:v>38</c:v>
                </c:pt>
                <c:pt idx="2749">
                  <c:v>37</c:v>
                </c:pt>
                <c:pt idx="2750">
                  <c:v>73</c:v>
                </c:pt>
                <c:pt idx="2751">
                  <c:v>72</c:v>
                </c:pt>
                <c:pt idx="2752">
                  <c:v>77</c:v>
                </c:pt>
                <c:pt idx="2753">
                  <c:v>74</c:v>
                </c:pt>
                <c:pt idx="2754">
                  <c:v>69</c:v>
                </c:pt>
                <c:pt idx="2755">
                  <c:v>33</c:v>
                </c:pt>
                <c:pt idx="2756">
                  <c:v>32</c:v>
                </c:pt>
                <c:pt idx="2757">
                  <c:v>61</c:v>
                </c:pt>
                <c:pt idx="2758">
                  <c:v>78</c:v>
                </c:pt>
                <c:pt idx="2759">
                  <c:v>88</c:v>
                </c:pt>
                <c:pt idx="2760">
                  <c:v>69</c:v>
                </c:pt>
                <c:pt idx="2761">
                  <c:v>67</c:v>
                </c:pt>
                <c:pt idx="2762">
                  <c:v>34</c:v>
                </c:pt>
                <c:pt idx="2763">
                  <c:v>30</c:v>
                </c:pt>
                <c:pt idx="2764">
                  <c:v>85</c:v>
                </c:pt>
                <c:pt idx="2765">
                  <c:v>69</c:v>
                </c:pt>
                <c:pt idx="2766">
                  <c:v>65</c:v>
                </c:pt>
                <c:pt idx="2767">
                  <c:v>78</c:v>
                </c:pt>
                <c:pt idx="2768">
                  <c:v>80</c:v>
                </c:pt>
                <c:pt idx="2769">
                  <c:v>48</c:v>
                </c:pt>
                <c:pt idx="2770">
                  <c:v>21</c:v>
                </c:pt>
                <c:pt idx="2771">
                  <c:v>98</c:v>
                </c:pt>
                <c:pt idx="2772">
                  <c:v>67</c:v>
                </c:pt>
                <c:pt idx="2773">
                  <c:v>79</c:v>
                </c:pt>
                <c:pt idx="2774">
                  <c:v>95</c:v>
                </c:pt>
                <c:pt idx="2775">
                  <c:v>74</c:v>
                </c:pt>
                <c:pt idx="2776">
                  <c:v>57</c:v>
                </c:pt>
                <c:pt idx="2777">
                  <c:v>41</c:v>
                </c:pt>
                <c:pt idx="2778">
                  <c:v>88</c:v>
                </c:pt>
                <c:pt idx="2779">
                  <c:v>65</c:v>
                </c:pt>
                <c:pt idx="2780">
                  <c:v>70</c:v>
                </c:pt>
                <c:pt idx="2781">
                  <c:v>86</c:v>
                </c:pt>
                <c:pt idx="2782">
                  <c:v>79</c:v>
                </c:pt>
                <c:pt idx="2783">
                  <c:v>34</c:v>
                </c:pt>
                <c:pt idx="2784">
                  <c:v>35</c:v>
                </c:pt>
                <c:pt idx="2785">
                  <c:v>81</c:v>
                </c:pt>
                <c:pt idx="2786">
                  <c:v>88</c:v>
                </c:pt>
                <c:pt idx="2787">
                  <c:v>33</c:v>
                </c:pt>
                <c:pt idx="2788">
                  <c:v>83</c:v>
                </c:pt>
                <c:pt idx="2789">
                  <c:v>61</c:v>
                </c:pt>
                <c:pt idx="2790">
                  <c:v>45</c:v>
                </c:pt>
                <c:pt idx="2791">
                  <c:v>55</c:v>
                </c:pt>
                <c:pt idx="2792">
                  <c:v>103</c:v>
                </c:pt>
                <c:pt idx="2793">
                  <c:v>97</c:v>
                </c:pt>
                <c:pt idx="2794">
                  <c:v>84</c:v>
                </c:pt>
                <c:pt idx="2795">
                  <c:v>92</c:v>
                </c:pt>
                <c:pt idx="2796">
                  <c:v>90</c:v>
                </c:pt>
                <c:pt idx="2797">
                  <c:v>58</c:v>
                </c:pt>
                <c:pt idx="2798">
                  <c:v>44</c:v>
                </c:pt>
                <c:pt idx="2799">
                  <c:v>94</c:v>
                </c:pt>
                <c:pt idx="2800">
                  <c:v>65</c:v>
                </c:pt>
                <c:pt idx="2801">
                  <c:v>82</c:v>
                </c:pt>
                <c:pt idx="2802">
                  <c:v>88</c:v>
                </c:pt>
                <c:pt idx="2803">
                  <c:v>72</c:v>
                </c:pt>
                <c:pt idx="2804">
                  <c:v>42</c:v>
                </c:pt>
                <c:pt idx="2805">
                  <c:v>42</c:v>
                </c:pt>
                <c:pt idx="2806">
                  <c:v>83</c:v>
                </c:pt>
                <c:pt idx="2807">
                  <c:v>90</c:v>
                </c:pt>
                <c:pt idx="2808">
                  <c:v>84</c:v>
                </c:pt>
                <c:pt idx="2809">
                  <c:v>78</c:v>
                </c:pt>
                <c:pt idx="2810">
                  <c:v>75</c:v>
                </c:pt>
                <c:pt idx="2811">
                  <c:v>60</c:v>
                </c:pt>
                <c:pt idx="2812">
                  <c:v>42</c:v>
                </c:pt>
                <c:pt idx="2813">
                  <c:v>72</c:v>
                </c:pt>
                <c:pt idx="2814">
                  <c:v>86</c:v>
                </c:pt>
                <c:pt idx="2815">
                  <c:v>76</c:v>
                </c:pt>
                <c:pt idx="2816">
                  <c:v>90</c:v>
                </c:pt>
                <c:pt idx="2817">
                  <c:v>36</c:v>
                </c:pt>
                <c:pt idx="2818">
                  <c:v>36</c:v>
                </c:pt>
                <c:pt idx="2819">
                  <c:v>45</c:v>
                </c:pt>
                <c:pt idx="2820">
                  <c:v>86</c:v>
                </c:pt>
                <c:pt idx="2821">
                  <c:v>84</c:v>
                </c:pt>
                <c:pt idx="2822">
                  <c:v>73</c:v>
                </c:pt>
                <c:pt idx="2823">
                  <c:v>86</c:v>
                </c:pt>
                <c:pt idx="2824">
                  <c:v>73</c:v>
                </c:pt>
                <c:pt idx="2825">
                  <c:v>46</c:v>
                </c:pt>
                <c:pt idx="2826">
                  <c:v>49</c:v>
                </c:pt>
                <c:pt idx="2827">
                  <c:v>69</c:v>
                </c:pt>
                <c:pt idx="2828">
                  <c:v>73</c:v>
                </c:pt>
                <c:pt idx="2829">
                  <c:v>82</c:v>
                </c:pt>
                <c:pt idx="2830">
                  <c:v>75</c:v>
                </c:pt>
                <c:pt idx="2831">
                  <c:v>79</c:v>
                </c:pt>
                <c:pt idx="2832">
                  <c:v>50</c:v>
                </c:pt>
                <c:pt idx="2833">
                  <c:v>33</c:v>
                </c:pt>
                <c:pt idx="2834">
                  <c:v>70</c:v>
                </c:pt>
                <c:pt idx="2835">
                  <c:v>80</c:v>
                </c:pt>
                <c:pt idx="2836">
                  <c:v>103</c:v>
                </c:pt>
                <c:pt idx="2837">
                  <c:v>49</c:v>
                </c:pt>
                <c:pt idx="2838">
                  <c:v>63</c:v>
                </c:pt>
                <c:pt idx="2839">
                  <c:v>41</c:v>
                </c:pt>
                <c:pt idx="2840">
                  <c:v>35</c:v>
                </c:pt>
                <c:pt idx="2841">
                  <c:v>84</c:v>
                </c:pt>
                <c:pt idx="2842">
                  <c:v>68</c:v>
                </c:pt>
                <c:pt idx="2843">
                  <c:v>76</c:v>
                </c:pt>
                <c:pt idx="2844">
                  <c:v>73</c:v>
                </c:pt>
                <c:pt idx="2845">
                  <c:v>69</c:v>
                </c:pt>
                <c:pt idx="2846">
                  <c:v>47</c:v>
                </c:pt>
                <c:pt idx="2847">
                  <c:v>41</c:v>
                </c:pt>
                <c:pt idx="2848">
                  <c:v>68</c:v>
                </c:pt>
                <c:pt idx="2849">
                  <c:v>78</c:v>
                </c:pt>
                <c:pt idx="2850">
                  <c:v>81</c:v>
                </c:pt>
                <c:pt idx="2851">
                  <c:v>83</c:v>
                </c:pt>
                <c:pt idx="2852">
                  <c:v>97</c:v>
                </c:pt>
                <c:pt idx="2853">
                  <c:v>55</c:v>
                </c:pt>
                <c:pt idx="2854">
                  <c:v>36</c:v>
                </c:pt>
                <c:pt idx="2855">
                  <c:v>66</c:v>
                </c:pt>
                <c:pt idx="2856">
                  <c:v>78</c:v>
                </c:pt>
                <c:pt idx="2857">
                  <c:v>92</c:v>
                </c:pt>
                <c:pt idx="2858">
                  <c:v>93</c:v>
                </c:pt>
                <c:pt idx="2859">
                  <c:v>96</c:v>
                </c:pt>
                <c:pt idx="2860">
                  <c:v>54</c:v>
                </c:pt>
                <c:pt idx="2861">
                  <c:v>48</c:v>
                </c:pt>
                <c:pt idx="2862">
                  <c:v>80</c:v>
                </c:pt>
                <c:pt idx="2863">
                  <c:v>76</c:v>
                </c:pt>
                <c:pt idx="2864">
                  <c:v>73</c:v>
                </c:pt>
                <c:pt idx="2865">
                  <c:v>75</c:v>
                </c:pt>
                <c:pt idx="2866">
                  <c:v>83</c:v>
                </c:pt>
                <c:pt idx="2867">
                  <c:v>37</c:v>
                </c:pt>
                <c:pt idx="2868">
                  <c:v>45</c:v>
                </c:pt>
                <c:pt idx="2869">
                  <c:v>79</c:v>
                </c:pt>
                <c:pt idx="2870">
                  <c:v>76</c:v>
                </c:pt>
                <c:pt idx="2871">
                  <c:v>88</c:v>
                </c:pt>
                <c:pt idx="2872">
                  <c:v>65</c:v>
                </c:pt>
                <c:pt idx="2873">
                  <c:v>75</c:v>
                </c:pt>
                <c:pt idx="2874">
                  <c:v>30</c:v>
                </c:pt>
                <c:pt idx="2875">
                  <c:v>12</c:v>
                </c:pt>
                <c:pt idx="2876">
                  <c:v>26</c:v>
                </c:pt>
                <c:pt idx="2877">
                  <c:v>35</c:v>
                </c:pt>
                <c:pt idx="2878">
                  <c:v>50</c:v>
                </c:pt>
                <c:pt idx="2879">
                  <c:v>63</c:v>
                </c:pt>
                <c:pt idx="2880">
                  <c:v>54</c:v>
                </c:pt>
                <c:pt idx="2881">
                  <c:v>32</c:v>
                </c:pt>
                <c:pt idx="2882">
                  <c:v>28</c:v>
                </c:pt>
                <c:pt idx="2883">
                  <c:v>70</c:v>
                </c:pt>
                <c:pt idx="2884">
                  <c:v>60</c:v>
                </c:pt>
                <c:pt idx="2885">
                  <c:v>63</c:v>
                </c:pt>
                <c:pt idx="2886">
                  <c:v>75</c:v>
                </c:pt>
                <c:pt idx="2887">
                  <c:v>86</c:v>
                </c:pt>
                <c:pt idx="2888">
                  <c:v>45</c:v>
                </c:pt>
                <c:pt idx="2889">
                  <c:v>41</c:v>
                </c:pt>
                <c:pt idx="2890">
                  <c:v>56</c:v>
                </c:pt>
                <c:pt idx="2891">
                  <c:v>67</c:v>
                </c:pt>
                <c:pt idx="2892">
                  <c:v>72</c:v>
                </c:pt>
                <c:pt idx="2893">
                  <c:v>54</c:v>
                </c:pt>
                <c:pt idx="2894">
                  <c:v>62</c:v>
                </c:pt>
                <c:pt idx="2895">
                  <c:v>43</c:v>
                </c:pt>
                <c:pt idx="2896">
                  <c:v>26</c:v>
                </c:pt>
                <c:pt idx="2897">
                  <c:v>58</c:v>
                </c:pt>
                <c:pt idx="2898">
                  <c:v>67</c:v>
                </c:pt>
                <c:pt idx="2899">
                  <c:v>75</c:v>
                </c:pt>
                <c:pt idx="2900">
                  <c:v>74</c:v>
                </c:pt>
                <c:pt idx="2901">
                  <c:v>72</c:v>
                </c:pt>
                <c:pt idx="2902">
                  <c:v>41</c:v>
                </c:pt>
                <c:pt idx="2903">
                  <c:v>26</c:v>
                </c:pt>
                <c:pt idx="2904">
                  <c:v>63</c:v>
                </c:pt>
                <c:pt idx="2905">
                  <c:v>64</c:v>
                </c:pt>
                <c:pt idx="2906">
                  <c:v>54</c:v>
                </c:pt>
                <c:pt idx="2907">
                  <c:v>75</c:v>
                </c:pt>
                <c:pt idx="2908">
                  <c:v>68</c:v>
                </c:pt>
                <c:pt idx="2909">
                  <c:v>43</c:v>
                </c:pt>
                <c:pt idx="2910">
                  <c:v>27</c:v>
                </c:pt>
                <c:pt idx="2911">
                  <c:v>94</c:v>
                </c:pt>
                <c:pt idx="2912">
                  <c:v>95</c:v>
                </c:pt>
                <c:pt idx="2913">
                  <c:v>81</c:v>
                </c:pt>
                <c:pt idx="2914">
                  <c:v>108</c:v>
                </c:pt>
                <c:pt idx="2915">
                  <c:v>76</c:v>
                </c:pt>
                <c:pt idx="2916">
                  <c:v>44</c:v>
                </c:pt>
                <c:pt idx="2917">
                  <c:v>43</c:v>
                </c:pt>
                <c:pt idx="2918">
                  <c:v>40</c:v>
                </c:pt>
                <c:pt idx="2919">
                  <c:v>56</c:v>
                </c:pt>
                <c:pt idx="2920">
                  <c:v>56</c:v>
                </c:pt>
                <c:pt idx="2921">
                  <c:v>54</c:v>
                </c:pt>
                <c:pt idx="2922">
                  <c:v>57</c:v>
                </c:pt>
                <c:pt idx="2923">
                  <c:v>30</c:v>
                </c:pt>
                <c:pt idx="2924">
                  <c:v>25</c:v>
                </c:pt>
                <c:pt idx="2925">
                  <c:v>73</c:v>
                </c:pt>
                <c:pt idx="2926">
                  <c:v>71</c:v>
                </c:pt>
                <c:pt idx="2927">
                  <c:v>84</c:v>
                </c:pt>
                <c:pt idx="2928">
                  <c:v>74</c:v>
                </c:pt>
                <c:pt idx="2929">
                  <c:v>90</c:v>
                </c:pt>
                <c:pt idx="2930">
                  <c:v>30</c:v>
                </c:pt>
                <c:pt idx="2931">
                  <c:v>34</c:v>
                </c:pt>
                <c:pt idx="2932">
                  <c:v>66</c:v>
                </c:pt>
                <c:pt idx="2933">
                  <c:v>60</c:v>
                </c:pt>
                <c:pt idx="2934">
                  <c:v>73</c:v>
                </c:pt>
                <c:pt idx="2935">
                  <c:v>72</c:v>
                </c:pt>
                <c:pt idx="2936">
                  <c:v>60</c:v>
                </c:pt>
                <c:pt idx="2937">
                  <c:v>47</c:v>
                </c:pt>
                <c:pt idx="2938">
                  <c:v>32</c:v>
                </c:pt>
                <c:pt idx="2939">
                  <c:v>84</c:v>
                </c:pt>
                <c:pt idx="2940">
                  <c:v>74</c:v>
                </c:pt>
                <c:pt idx="2941">
                  <c:v>61</c:v>
                </c:pt>
                <c:pt idx="2942">
                  <c:v>91</c:v>
                </c:pt>
                <c:pt idx="2943">
                  <c:v>80</c:v>
                </c:pt>
                <c:pt idx="2944">
                  <c:v>40</c:v>
                </c:pt>
                <c:pt idx="2945">
                  <c:v>27</c:v>
                </c:pt>
                <c:pt idx="2946">
                  <c:v>65</c:v>
                </c:pt>
                <c:pt idx="2947">
                  <c:v>85</c:v>
                </c:pt>
                <c:pt idx="2948">
                  <c:v>52</c:v>
                </c:pt>
                <c:pt idx="2949">
                  <c:v>80</c:v>
                </c:pt>
                <c:pt idx="2950">
                  <c:v>68</c:v>
                </c:pt>
                <c:pt idx="2951">
                  <c:v>46</c:v>
                </c:pt>
                <c:pt idx="2952">
                  <c:v>35</c:v>
                </c:pt>
                <c:pt idx="2953">
                  <c:v>65</c:v>
                </c:pt>
                <c:pt idx="2954">
                  <c:v>65</c:v>
                </c:pt>
                <c:pt idx="2955">
                  <c:v>75</c:v>
                </c:pt>
                <c:pt idx="2956">
                  <c:v>73</c:v>
                </c:pt>
                <c:pt idx="2957">
                  <c:v>74</c:v>
                </c:pt>
                <c:pt idx="2958">
                  <c:v>38</c:v>
                </c:pt>
                <c:pt idx="2959">
                  <c:v>27</c:v>
                </c:pt>
                <c:pt idx="2960">
                  <c:v>74</c:v>
                </c:pt>
                <c:pt idx="2961">
                  <c:v>61</c:v>
                </c:pt>
                <c:pt idx="2962">
                  <c:v>73</c:v>
                </c:pt>
                <c:pt idx="2963">
                  <c:v>61</c:v>
                </c:pt>
                <c:pt idx="2964">
                  <c:v>62</c:v>
                </c:pt>
                <c:pt idx="2965">
                  <c:v>39</c:v>
                </c:pt>
                <c:pt idx="2966">
                  <c:v>35</c:v>
                </c:pt>
                <c:pt idx="2967">
                  <c:v>90</c:v>
                </c:pt>
                <c:pt idx="2968">
                  <c:v>75</c:v>
                </c:pt>
                <c:pt idx="2969">
                  <c:v>88</c:v>
                </c:pt>
                <c:pt idx="2970">
                  <c:v>77</c:v>
                </c:pt>
                <c:pt idx="2971">
                  <c:v>90</c:v>
                </c:pt>
                <c:pt idx="2972">
                  <c:v>52</c:v>
                </c:pt>
                <c:pt idx="2973">
                  <c:v>37</c:v>
                </c:pt>
                <c:pt idx="2974">
                  <c:v>88</c:v>
                </c:pt>
                <c:pt idx="2975">
                  <c:v>80</c:v>
                </c:pt>
                <c:pt idx="2976">
                  <c:v>83</c:v>
                </c:pt>
                <c:pt idx="2977">
                  <c:v>60</c:v>
                </c:pt>
                <c:pt idx="2978">
                  <c:v>80</c:v>
                </c:pt>
                <c:pt idx="2979">
                  <c:v>49</c:v>
                </c:pt>
                <c:pt idx="2980">
                  <c:v>33</c:v>
                </c:pt>
                <c:pt idx="2981">
                  <c:v>76</c:v>
                </c:pt>
                <c:pt idx="2982">
                  <c:v>77</c:v>
                </c:pt>
                <c:pt idx="2983">
                  <c:v>90</c:v>
                </c:pt>
                <c:pt idx="2984">
                  <c:v>101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45.814188922928643</c:v>
                </c:pt>
                <c:pt idx="1">
                  <c:v>45.815601815379544</c:v>
                </c:pt>
                <c:pt idx="2">
                  <c:v>45.817016118448663</c:v>
                </c:pt>
                <c:pt idx="3">
                  <c:v>45.818431834420927</c:v>
                </c:pt>
                <c:pt idx="4">
                  <c:v>45.819848965581286</c:v>
                </c:pt>
                <c:pt idx="5">
                  <c:v>45.821267514214668</c:v>
                </c:pt>
                <c:pt idx="6">
                  <c:v>45.822687482606014</c:v>
                </c:pt>
                <c:pt idx="7">
                  <c:v>45.824108873040267</c:v>
                </c:pt>
                <c:pt idx="8">
                  <c:v>45.825531687802361</c:v>
                </c:pt>
                <c:pt idx="9">
                  <c:v>45.826955929177238</c:v>
                </c:pt>
                <c:pt idx="10">
                  <c:v>45.828381599449827</c:v>
                </c:pt>
                <c:pt idx="11">
                  <c:v>45.829808700905076</c:v>
                </c:pt>
                <c:pt idx="12">
                  <c:v>45.831237235827921</c:v>
                </c:pt>
                <c:pt idx="13">
                  <c:v>45.832667206503302</c:v>
                </c:pt>
                <c:pt idx="14">
                  <c:v>45.834098615216149</c:v>
                </c:pt>
                <c:pt idx="15">
                  <c:v>45.83553146425141</c:v>
                </c:pt>
                <c:pt idx="16">
                  <c:v>45.83696575589402</c:v>
                </c:pt>
                <c:pt idx="17">
                  <c:v>45.838401492428915</c:v>
                </c:pt>
                <c:pt idx="18">
                  <c:v>45.839838676141035</c:v>
                </c:pt>
                <c:pt idx="19">
                  <c:v>45.841277309315316</c:v>
                </c:pt>
                <c:pt idx="20">
                  <c:v>45.842717394236701</c:v>
                </c:pt>
                <c:pt idx="21">
                  <c:v>45.84415893319013</c:v>
                </c:pt>
                <c:pt idx="22">
                  <c:v>45.845601928460532</c:v>
                </c:pt>
                <c:pt idx="23">
                  <c:v>45.847046382332849</c:v>
                </c:pt>
                <c:pt idx="24">
                  <c:v>45.848492297092022</c:v>
                </c:pt>
                <c:pt idx="25">
                  <c:v>45.849939675022995</c:v>
                </c:pt>
                <c:pt idx="26">
                  <c:v>45.851388518410694</c:v>
                </c:pt>
                <c:pt idx="27">
                  <c:v>45.852838829540062</c:v>
                </c:pt>
                <c:pt idx="28">
                  <c:v>45.85429061069604</c:v>
                </c:pt>
                <c:pt idx="29">
                  <c:v>45.855743864163557</c:v>
                </c:pt>
                <c:pt idx="30">
                  <c:v>45.857198592227569</c:v>
                </c:pt>
                <c:pt idx="31">
                  <c:v>45.858654797173003</c:v>
                </c:pt>
                <c:pt idx="32">
                  <c:v>45.860112481284794</c:v>
                </c:pt>
                <c:pt idx="33">
                  <c:v>45.861571646847885</c:v>
                </c:pt>
                <c:pt idx="34">
                  <c:v>45.86303229614721</c:v>
                </c:pt>
                <c:pt idx="35">
                  <c:v>45.864494431467719</c:v>
                </c:pt>
                <c:pt idx="36">
                  <c:v>45.865958055094339</c:v>
                </c:pt>
                <c:pt idx="37">
                  <c:v>45.867423169312012</c:v>
                </c:pt>
                <c:pt idx="38">
                  <c:v>45.868889776405673</c:v>
                </c:pt>
                <c:pt idx="39">
                  <c:v>45.870357878660272</c:v>
                </c:pt>
                <c:pt idx="40">
                  <c:v>45.871827478360728</c:v>
                </c:pt>
                <c:pt idx="41">
                  <c:v>45.873298577791999</c:v>
                </c:pt>
                <c:pt idx="42">
                  <c:v>45.874771179239012</c:v>
                </c:pt>
                <c:pt idx="43">
                  <c:v>45.876245284986702</c:v>
                </c:pt>
                <c:pt idx="44">
                  <c:v>45.877720897320017</c:v>
                </c:pt>
                <c:pt idx="45">
                  <c:v>45.879198018523894</c:v>
                </c:pt>
                <c:pt idx="46">
                  <c:v>45.880676650883267</c:v>
                </c:pt>
                <c:pt idx="47">
                  <c:v>45.88215679668307</c:v>
                </c:pt>
                <c:pt idx="48">
                  <c:v>45.883638458208253</c:v>
                </c:pt>
                <c:pt idx="49">
                  <c:v>45.885121637743744</c:v>
                </c:pt>
                <c:pt idx="50">
                  <c:v>45.886606337574491</c:v>
                </c:pt>
                <c:pt idx="51">
                  <c:v>45.888092559985424</c:v>
                </c:pt>
                <c:pt idx="52">
                  <c:v>45.88958030726149</c:v>
                </c:pt>
                <c:pt idx="53">
                  <c:v>45.891069581687617</c:v>
                </c:pt>
                <c:pt idx="54">
                  <c:v>45.892560385548748</c:v>
                </c:pt>
                <c:pt idx="55">
                  <c:v>45.894052721129817</c:v>
                </c:pt>
                <c:pt idx="56">
                  <c:v>45.895546590715774</c:v>
                </c:pt>
                <c:pt idx="57">
                  <c:v>45.897041996591547</c:v>
                </c:pt>
                <c:pt idx="58">
                  <c:v>45.898538941042077</c:v>
                </c:pt>
                <c:pt idx="59">
                  <c:v>45.900037426352299</c:v>
                </c:pt>
                <c:pt idx="60">
                  <c:v>45.901537454807155</c:v>
                </c:pt>
                <c:pt idx="61">
                  <c:v>45.903039028691587</c:v>
                </c:pt>
                <c:pt idx="62">
                  <c:v>45.904542150290531</c:v>
                </c:pt>
                <c:pt idx="63">
                  <c:v>45.906046821888921</c:v>
                </c:pt>
                <c:pt idx="64">
                  <c:v>45.907553045771699</c:v>
                </c:pt>
                <c:pt idx="65">
                  <c:v>45.909060824223801</c:v>
                </c:pt>
                <c:pt idx="66">
                  <c:v>45.910570159530167</c:v>
                </c:pt>
                <c:pt idx="67">
                  <c:v>45.912081053975733</c:v>
                </c:pt>
                <c:pt idx="68">
                  <c:v>45.913593509845441</c:v>
                </c:pt>
                <c:pt idx="69">
                  <c:v>45.915107529424233</c:v>
                </c:pt>
                <c:pt idx="70">
                  <c:v>45.91662311499703</c:v>
                </c:pt>
                <c:pt idx="71">
                  <c:v>45.918140268848795</c:v>
                </c:pt>
                <c:pt idx="72">
                  <c:v>45.919658993264441</c:v>
                </c:pt>
                <c:pt idx="73">
                  <c:v>45.921179290528926</c:v>
                </c:pt>
                <c:pt idx="74">
                  <c:v>45.922701162927183</c:v>
                </c:pt>
                <c:pt idx="75">
                  <c:v>45.924224612744148</c:v>
                </c:pt>
                <c:pt idx="76">
                  <c:v>45.925749642264755</c:v>
                </c:pt>
                <c:pt idx="77">
                  <c:v>45.927276253773947</c:v>
                </c:pt>
                <c:pt idx="78">
                  <c:v>45.928804449556665</c:v>
                </c:pt>
                <c:pt idx="79">
                  <c:v>45.930334231897845</c:v>
                </c:pt>
                <c:pt idx="80">
                  <c:v>45.931865603082422</c:v>
                </c:pt>
                <c:pt idx="81">
                  <c:v>45.933398565395336</c:v>
                </c:pt>
                <c:pt idx="82">
                  <c:v>45.934933121121531</c:v>
                </c:pt>
                <c:pt idx="83">
                  <c:v>45.936469272545942</c:v>
                </c:pt>
                <c:pt idx="84">
                  <c:v>45.938007021953503</c:v>
                </c:pt>
                <c:pt idx="85">
                  <c:v>45.939546371629156</c:v>
                </c:pt>
                <c:pt idx="86">
                  <c:v>45.941087323857836</c:v>
                </c:pt>
                <c:pt idx="87">
                  <c:v>45.942629880924486</c:v>
                </c:pt>
                <c:pt idx="88">
                  <c:v>45.944174045114039</c:v>
                </c:pt>
                <c:pt idx="89">
                  <c:v>45.945719818711446</c:v>
                </c:pt>
                <c:pt idx="90">
                  <c:v>45.947267204001626</c:v>
                </c:pt>
                <c:pt idx="91">
                  <c:v>45.94881620326953</c:v>
                </c:pt>
                <c:pt idx="92">
                  <c:v>45.950366818800099</c:v>
                </c:pt>
                <c:pt idx="93">
                  <c:v>45.95191905287826</c:v>
                </c:pt>
                <c:pt idx="94">
                  <c:v>45.953472907788957</c:v>
                </c:pt>
                <c:pt idx="95">
                  <c:v>45.95502838581713</c:v>
                </c:pt>
                <c:pt idx="96">
                  <c:v>45.956585489247715</c:v>
                </c:pt>
                <c:pt idx="97">
                  <c:v>45.958144220365654</c:v>
                </c:pt>
                <c:pt idx="98">
                  <c:v>45.959704581455881</c:v>
                </c:pt>
                <c:pt idx="99">
                  <c:v>45.961266574803332</c:v>
                </c:pt>
                <c:pt idx="100">
                  <c:v>45.962830202692956</c:v>
                </c:pt>
                <c:pt idx="101">
                  <c:v>45.96439546740968</c:v>
                </c:pt>
                <c:pt idx="102">
                  <c:v>45.965962371238447</c:v>
                </c:pt>
                <c:pt idx="103">
                  <c:v>45.967530916464192</c:v>
                </c:pt>
                <c:pt idx="104">
                  <c:v>45.969101105371863</c:v>
                </c:pt>
                <c:pt idx="105">
                  <c:v>45.970672940246381</c:v>
                </c:pt>
                <c:pt idx="106">
                  <c:v>45.972246423372702</c:v>
                </c:pt>
                <c:pt idx="107">
                  <c:v>45.973821557035755</c:v>
                </c:pt>
                <c:pt idx="108">
                  <c:v>45.975398343520482</c:v>
                </c:pt>
                <c:pt idx="109">
                  <c:v>45.976976785111823</c:v>
                </c:pt>
                <c:pt idx="110">
                  <c:v>45.978556884094708</c:v>
                </c:pt>
                <c:pt idx="111">
                  <c:v>45.980138642754078</c:v>
                </c:pt>
                <c:pt idx="112">
                  <c:v>45.981722063374882</c:v>
                </c:pt>
                <c:pt idx="113">
                  <c:v>45.983307148242041</c:v>
                </c:pt>
                <c:pt idx="114">
                  <c:v>45.984893899640511</c:v>
                </c:pt>
                <c:pt idx="115">
                  <c:v>45.986482319855213</c:v>
                </c:pt>
                <c:pt idx="116">
                  <c:v>45.988072411171096</c:v>
                </c:pt>
                <c:pt idx="117">
                  <c:v>45.989664175873102</c:v>
                </c:pt>
                <c:pt idx="118">
                  <c:v>45.991257616246159</c:v>
                </c:pt>
                <c:pt idx="119">
                  <c:v>45.992852734575209</c:v>
                </c:pt>
                <c:pt idx="120">
                  <c:v>45.994449533145193</c:v>
                </c:pt>
                <c:pt idx="121">
                  <c:v>45.99604801424104</c:v>
                </c:pt>
                <c:pt idx="122">
                  <c:v>45.997648180147706</c:v>
                </c:pt>
                <c:pt idx="123">
                  <c:v>45.999250033150112</c:v>
                </c:pt>
                <c:pt idx="124">
                  <c:v>46.000853575533206</c:v>
                </c:pt>
                <c:pt idx="125">
                  <c:v>46.002458809581924</c:v>
                </c:pt>
                <c:pt idx="126">
                  <c:v>46.004065737581207</c:v>
                </c:pt>
                <c:pt idx="127">
                  <c:v>46.005674361815984</c:v>
                </c:pt>
                <c:pt idx="128">
                  <c:v>46.007284684571204</c:v>
                </c:pt>
                <c:pt idx="129">
                  <c:v>46.0088967081318</c:v>
                </c:pt>
                <c:pt idx="130">
                  <c:v>46.010510434782709</c:v>
                </c:pt>
                <c:pt idx="131">
                  <c:v>46.012125866808873</c:v>
                </c:pt>
                <c:pt idx="132">
                  <c:v>46.013743006495226</c:v>
                </c:pt>
                <c:pt idx="133">
                  <c:v>46.015361856126709</c:v>
                </c:pt>
                <c:pt idx="134">
                  <c:v>46.016982417988267</c:v>
                </c:pt>
                <c:pt idx="135">
                  <c:v>46.018604694364825</c:v>
                </c:pt>
                <c:pt idx="136">
                  <c:v>46.020228687541326</c:v>
                </c:pt>
                <c:pt idx="137">
                  <c:v>46.02185439980272</c:v>
                </c:pt>
                <c:pt idx="138">
                  <c:v>46.023481833433927</c:v>
                </c:pt>
                <c:pt idx="139">
                  <c:v>46.025110990719895</c:v>
                </c:pt>
                <c:pt idx="140">
                  <c:v>46.026741873945561</c:v>
                </c:pt>
                <c:pt idx="141">
                  <c:v>46.028374485395865</c:v>
                </c:pt>
                <c:pt idx="142">
                  <c:v>46.030008827355744</c:v>
                </c:pt>
                <c:pt idx="143">
                  <c:v>46.031644902110138</c:v>
                </c:pt>
                <c:pt idx="144">
                  <c:v>46.033282711943983</c:v>
                </c:pt>
                <c:pt idx="145">
                  <c:v>46.034922259142213</c:v>
                </c:pt>
                <c:pt idx="146">
                  <c:v>46.036563545989772</c:v>
                </c:pt>
                <c:pt idx="147">
                  <c:v>46.0382065747716</c:v>
                </c:pt>
                <c:pt idx="148">
                  <c:v>46.039851347772633</c:v>
                </c:pt>
                <c:pt idx="149">
                  <c:v>46.041497867277805</c:v>
                </c:pt>
                <c:pt idx="150">
                  <c:v>46.043146135572066</c:v>
                </c:pt>
                <c:pt idx="151">
                  <c:v>46.044796154940336</c:v>
                </c:pt>
                <c:pt idx="152">
                  <c:v>46.046447927667572</c:v>
                </c:pt>
                <c:pt idx="153">
                  <c:v>46.048101456038701</c:v>
                </c:pt>
                <c:pt idx="154">
                  <c:v>46.049756742338658</c:v>
                </c:pt>
                <c:pt idx="155">
                  <c:v>46.0514137888524</c:v>
                </c:pt>
                <c:pt idx="156">
                  <c:v>46.053072597864848</c:v>
                </c:pt>
                <c:pt idx="157">
                  <c:v>46.054733171660942</c:v>
                </c:pt>
                <c:pt idx="158">
                  <c:v>46.056395512525626</c:v>
                </c:pt>
                <c:pt idx="159">
                  <c:v>46.058059622743833</c:v>
                </c:pt>
                <c:pt idx="160">
                  <c:v>46.059725504600507</c:v>
                </c:pt>
                <c:pt idx="161">
                  <c:v>46.061393160380582</c:v>
                </c:pt>
                <c:pt idx="162">
                  <c:v>46.063062592369</c:v>
                </c:pt>
                <c:pt idx="163">
                  <c:v>46.064733802850697</c:v>
                </c:pt>
                <c:pt idx="164">
                  <c:v>46.066406794110613</c:v>
                </c:pt>
                <c:pt idx="165">
                  <c:v>46.068081568433684</c:v>
                </c:pt>
                <c:pt idx="166">
                  <c:v>46.069758128104844</c:v>
                </c:pt>
                <c:pt idx="167">
                  <c:v>46.071436475409044</c:v>
                </c:pt>
                <c:pt idx="168">
                  <c:v>46.07311661263121</c:v>
                </c:pt>
                <c:pt idx="169">
                  <c:v>46.074798542056286</c:v>
                </c:pt>
                <c:pt idx="170">
                  <c:v>46.076482265969204</c:v>
                </c:pt>
                <c:pt idx="171">
                  <c:v>46.078167786654916</c:v>
                </c:pt>
                <c:pt idx="172">
                  <c:v>46.079855106398348</c:v>
                </c:pt>
                <c:pt idx="173">
                  <c:v>46.081544227484443</c:v>
                </c:pt>
                <c:pt idx="174">
                  <c:v>46.083235152198135</c:v>
                </c:pt>
                <c:pt idx="175">
                  <c:v>46.084927882824367</c:v>
                </c:pt>
                <c:pt idx="176">
                  <c:v>46.08662242164808</c:v>
                </c:pt>
                <c:pt idx="177">
                  <c:v>46.088318770954203</c:v>
                </c:pt>
                <c:pt idx="178">
                  <c:v>46.090016933027684</c:v>
                </c:pt>
                <c:pt idx="179">
                  <c:v>46.091716910153458</c:v>
                </c:pt>
                <c:pt idx="180">
                  <c:v>46.093418704616461</c:v>
                </c:pt>
                <c:pt idx="181">
                  <c:v>46.095122318701627</c:v>
                </c:pt>
                <c:pt idx="182">
                  <c:v>46.096827754693905</c:v>
                </c:pt>
                <c:pt idx="183">
                  <c:v>46.09853501487823</c:v>
                </c:pt>
                <c:pt idx="184">
                  <c:v>46.100244101539538</c:v>
                </c:pt>
                <c:pt idx="185">
                  <c:v>46.101955016962762</c:v>
                </c:pt>
                <c:pt idx="186">
                  <c:v>46.103667763432853</c:v>
                </c:pt>
                <c:pt idx="187">
                  <c:v>46.105382343234737</c:v>
                </c:pt>
                <c:pt idx="188">
                  <c:v>46.107098758653365</c:v>
                </c:pt>
                <c:pt idx="189">
                  <c:v>46.108817011973663</c:v>
                </c:pt>
                <c:pt idx="190">
                  <c:v>46.110537105480574</c:v>
                </c:pt>
                <c:pt idx="191">
                  <c:v>46.112259041459033</c:v>
                </c:pt>
                <c:pt idx="192">
                  <c:v>46.113982822193989</c:v>
                </c:pt>
                <c:pt idx="193">
                  <c:v>46.11570844997037</c:v>
                </c:pt>
                <c:pt idx="194">
                  <c:v>46.117435927073117</c:v>
                </c:pt>
                <c:pt idx="195">
                  <c:v>46.119165255787173</c:v>
                </c:pt>
                <c:pt idx="196">
                  <c:v>46.120896438397466</c:v>
                </c:pt>
                <c:pt idx="197">
                  <c:v>46.122629477188944</c:v>
                </c:pt>
                <c:pt idx="198">
                  <c:v>46.124364374446543</c:v>
                </c:pt>
                <c:pt idx="199">
                  <c:v>46.126101132455197</c:v>
                </c:pt>
                <c:pt idx="200">
                  <c:v>46.127839753499849</c:v>
                </c:pt>
                <c:pt idx="201">
                  <c:v>46.12958023986544</c:v>
                </c:pt>
                <c:pt idx="202">
                  <c:v>46.131322593836899</c:v>
                </c:pt>
                <c:pt idx="203">
                  <c:v>46.133066817699167</c:v>
                </c:pt>
                <c:pt idx="204">
                  <c:v>46.134812913737186</c:v>
                </c:pt>
                <c:pt idx="205">
                  <c:v>46.136560884235898</c:v>
                </c:pt>
                <c:pt idx="206">
                  <c:v>46.138310731480232</c:v>
                </c:pt>
                <c:pt idx="207">
                  <c:v>46.140062457755128</c:v>
                </c:pt>
                <c:pt idx="208">
                  <c:v>46.14181606534553</c:v>
                </c:pt>
                <c:pt idx="209">
                  <c:v>46.143571556536372</c:v>
                </c:pt>
                <c:pt idx="210">
                  <c:v>46.145328933612596</c:v>
                </c:pt>
                <c:pt idx="211">
                  <c:v>46.147088198859137</c:v>
                </c:pt>
                <c:pt idx="212">
                  <c:v>46.14884935456093</c:v>
                </c:pt>
                <c:pt idx="213">
                  <c:v>46.150612403002924</c:v>
                </c:pt>
                <c:pt idx="214">
                  <c:v>46.152377346470047</c:v>
                </c:pt>
                <c:pt idx="215">
                  <c:v>46.15414418724724</c:v>
                </c:pt>
                <c:pt idx="216">
                  <c:v>46.155912927619447</c:v>
                </c:pt>
                <c:pt idx="217">
                  <c:v>46.157683569871594</c:v>
                </c:pt>
                <c:pt idx="218">
                  <c:v>46.159456116288631</c:v>
                </c:pt>
                <c:pt idx="219">
                  <c:v>46.161230569155492</c:v>
                </c:pt>
                <c:pt idx="220">
                  <c:v>46.163006930757113</c:v>
                </c:pt>
                <c:pt idx="221">
                  <c:v>46.164785203378443</c:v>
                </c:pt>
                <c:pt idx="222">
                  <c:v>46.166565389304402</c:v>
                </c:pt>
                <c:pt idx="223">
                  <c:v>46.16834749081994</c:v>
                </c:pt>
                <c:pt idx="224">
                  <c:v>46.170131510209998</c:v>
                </c:pt>
                <c:pt idx="225">
                  <c:v>46.171917449759512</c:v>
                </c:pt>
                <c:pt idx="226">
                  <c:v>46.173705311753416</c:v>
                </c:pt>
                <c:pt idx="227">
                  <c:v>46.175495098476645</c:v>
                </c:pt>
                <c:pt idx="228">
                  <c:v>46.177286812214149</c:v>
                </c:pt>
                <c:pt idx="229">
                  <c:v>46.179080455250855</c:v>
                </c:pt>
                <c:pt idx="230">
                  <c:v>46.180876029871712</c:v>
                </c:pt>
                <c:pt idx="231">
                  <c:v>46.182673538361648</c:v>
                </c:pt>
                <c:pt idx="232">
                  <c:v>46.184472983005612</c:v>
                </c:pt>
                <c:pt idx="233">
                  <c:v>46.186274366088533</c:v>
                </c:pt>
                <c:pt idx="234">
                  <c:v>46.188077689895351</c:v>
                </c:pt>
                <c:pt idx="235">
                  <c:v>46.18988295671101</c:v>
                </c:pt>
                <c:pt idx="236">
                  <c:v>46.191690168820443</c:v>
                </c:pt>
                <c:pt idx="237">
                  <c:v>46.193499328508587</c:v>
                </c:pt>
                <c:pt idx="238">
                  <c:v>46.195310438060382</c:v>
                </c:pt>
                <c:pt idx="239">
                  <c:v>46.197123499760771</c:v>
                </c:pt>
                <c:pt idx="240">
                  <c:v>46.198938515894689</c:v>
                </c:pt>
                <c:pt idx="241">
                  <c:v>46.20075548874707</c:v>
                </c:pt>
                <c:pt idx="242">
                  <c:v>46.202574420602858</c:v>
                </c:pt>
                <c:pt idx="243">
                  <c:v>46.204395313746993</c:v>
                </c:pt>
                <c:pt idx="244">
                  <c:v>46.20621817046441</c:v>
                </c:pt>
                <c:pt idx="245">
                  <c:v>46.208042993040038</c:v>
                </c:pt>
                <c:pt idx="246">
                  <c:v>46.209869783758833</c:v>
                </c:pt>
                <c:pt idx="247">
                  <c:v>46.211698544905722</c:v>
                </c:pt>
                <c:pt idx="248">
                  <c:v>46.213529278765648</c:v>
                </c:pt>
                <c:pt idx="249">
                  <c:v>46.215361987623545</c:v>
                </c:pt>
                <c:pt idx="250">
                  <c:v>46.217196673764356</c:v>
                </c:pt>
                <c:pt idx="251">
                  <c:v>46.219033339473015</c:v>
                </c:pt>
                <c:pt idx="252">
                  <c:v>46.220871987034457</c:v>
                </c:pt>
                <c:pt idx="253">
                  <c:v>46.222712618733631</c:v>
                </c:pt>
                <c:pt idx="254">
                  <c:v>46.224555236855473</c:v>
                </c:pt>
                <c:pt idx="255">
                  <c:v>46.226399843684909</c:v>
                </c:pt>
                <c:pt idx="256">
                  <c:v>46.228246441506897</c:v>
                </c:pt>
                <c:pt idx="257">
                  <c:v>46.230095032606357</c:v>
                </c:pt>
                <c:pt idx="258">
                  <c:v>46.231945619268238</c:v>
                </c:pt>
                <c:pt idx="259">
                  <c:v>46.233798203777475</c:v>
                </c:pt>
                <c:pt idx="260">
                  <c:v>46.235652788419003</c:v>
                </c:pt>
                <c:pt idx="261">
                  <c:v>46.237509375477771</c:v>
                </c:pt>
                <c:pt idx="262">
                  <c:v>46.239367967238707</c:v>
                </c:pt>
                <c:pt idx="263">
                  <c:v>46.241228565986752</c:v>
                </c:pt>
                <c:pt idx="264">
                  <c:v>46.243091174006842</c:v>
                </c:pt>
                <c:pt idx="265">
                  <c:v>46.244955793583927</c:v>
                </c:pt>
                <c:pt idx="266">
                  <c:v>46.246822427002925</c:v>
                </c:pt>
                <c:pt idx="267">
                  <c:v>46.248691076548795</c:v>
                </c:pt>
                <c:pt idx="268">
                  <c:v>46.250561744506463</c:v>
                </c:pt>
                <c:pt idx="269">
                  <c:v>46.252434433160872</c:v>
                </c:pt>
                <c:pt idx="270">
                  <c:v>46.254309144796956</c:v>
                </c:pt>
                <c:pt idx="271">
                  <c:v>46.256185881699651</c:v>
                </c:pt>
                <c:pt idx="272">
                  <c:v>46.258064646153912</c:v>
                </c:pt>
                <c:pt idx="273">
                  <c:v>46.259945440444653</c:v>
                </c:pt>
                <c:pt idx="274">
                  <c:v>46.261828266856831</c:v>
                </c:pt>
                <c:pt idx="275">
                  <c:v>46.263713127675381</c:v>
                </c:pt>
                <c:pt idx="276">
                  <c:v>46.265600025185236</c:v>
                </c:pt>
                <c:pt idx="277">
                  <c:v>46.26748896167134</c:v>
                </c:pt>
                <c:pt idx="278">
                  <c:v>46.26937993941862</c:v>
                </c:pt>
                <c:pt idx="279">
                  <c:v>46.271272960712032</c:v>
                </c:pt>
                <c:pt idx="280">
                  <c:v>46.273168027836498</c:v>
                </c:pt>
                <c:pt idx="281">
                  <c:v>46.275065143076965</c:v>
                </c:pt>
                <c:pt idx="282">
                  <c:v>46.27696430871837</c:v>
                </c:pt>
                <c:pt idx="283">
                  <c:v>46.278865527045653</c:v>
                </c:pt>
                <c:pt idx="284">
                  <c:v>46.280768800343743</c:v>
                </c:pt>
                <c:pt idx="285">
                  <c:v>46.28267413089759</c:v>
                </c:pt>
                <c:pt idx="286">
                  <c:v>46.284581520992127</c:v>
                </c:pt>
                <c:pt idx="287">
                  <c:v>46.286490972912297</c:v>
                </c:pt>
                <c:pt idx="288">
                  <c:v>46.288402488943028</c:v>
                </c:pt>
                <c:pt idx="289">
                  <c:v>46.290316071369261</c:v>
                </c:pt>
                <c:pt idx="290">
                  <c:v>46.292231722475947</c:v>
                </c:pt>
                <c:pt idx="291">
                  <c:v>46.294149444548012</c:v>
                </c:pt>
                <c:pt idx="292">
                  <c:v>46.296069239870398</c:v>
                </c:pt>
                <c:pt idx="293">
                  <c:v>46.297991110728042</c:v>
                </c:pt>
                <c:pt idx="294">
                  <c:v>46.299915059405876</c:v>
                </c:pt>
                <c:pt idx="295">
                  <c:v>46.301841088188851</c:v>
                </c:pt>
                <c:pt idx="296">
                  <c:v>46.303769199361902</c:v>
                </c:pt>
                <c:pt idx="297">
                  <c:v>46.305699395209963</c:v>
                </c:pt>
                <c:pt idx="298">
                  <c:v>46.307631678017977</c:v>
                </c:pt>
                <c:pt idx="299">
                  <c:v>46.309566050070877</c:v>
                </c:pt>
                <c:pt idx="300">
                  <c:v>46.3115025136536</c:v>
                </c:pt>
                <c:pt idx="301">
                  <c:v>46.313441071051095</c:v>
                </c:pt>
                <c:pt idx="302">
                  <c:v>46.315381724548288</c:v>
                </c:pt>
                <c:pt idx="303">
                  <c:v>46.317324476430123</c:v>
                </c:pt>
                <c:pt idx="304">
                  <c:v>46.319269328981541</c:v>
                </c:pt>
                <c:pt idx="305">
                  <c:v>46.321216284487477</c:v>
                </c:pt>
                <c:pt idx="306">
                  <c:v>46.323165345232873</c:v>
                </c:pt>
                <c:pt idx="307">
                  <c:v>46.325116513502657</c:v>
                </c:pt>
                <c:pt idx="308">
                  <c:v>46.327069791581778</c:v>
                </c:pt>
                <c:pt idx="309">
                  <c:v>46.329025181755171</c:v>
                </c:pt>
                <c:pt idx="310">
                  <c:v>46.33098268630777</c:v>
                </c:pt>
                <c:pt idx="311">
                  <c:v>46.332942307524519</c:v>
                </c:pt>
                <c:pt idx="312">
                  <c:v>46.334904047690358</c:v>
                </c:pt>
                <c:pt idx="313">
                  <c:v>46.336867909090216</c:v>
                </c:pt>
                <c:pt idx="314">
                  <c:v>46.338833894009042</c:v>
                </c:pt>
                <c:pt idx="315">
                  <c:v>46.340802004731763</c:v>
                </c:pt>
                <c:pt idx="316">
                  <c:v>46.34277224354333</c:v>
                </c:pt>
                <c:pt idx="317">
                  <c:v>46.344744612728675</c:v>
                </c:pt>
                <c:pt idx="318">
                  <c:v>46.346719114572728</c:v>
                </c:pt>
                <c:pt idx="319">
                  <c:v>46.348695751360445</c:v>
                </c:pt>
                <c:pt idx="320">
                  <c:v>46.350674525376753</c:v>
                </c:pt>
                <c:pt idx="321">
                  <c:v>46.352655438906588</c:v>
                </c:pt>
                <c:pt idx="322">
                  <c:v>46.354638494234898</c:v>
                </c:pt>
                <c:pt idx="323">
                  <c:v>46.356623693646611</c:v>
                </c:pt>
                <c:pt idx="324">
                  <c:v>46.358611039426677</c:v>
                </c:pt>
                <c:pt idx="325">
                  <c:v>46.360600533860016</c:v>
                </c:pt>
                <c:pt idx="326">
                  <c:v>46.362592179231591</c:v>
                </c:pt>
                <c:pt idx="327">
                  <c:v>46.364585977826316</c:v>
                </c:pt>
                <c:pt idx="328">
                  <c:v>46.366581931929147</c:v>
                </c:pt>
                <c:pt idx="329">
                  <c:v>46.368580043825013</c:v>
                </c:pt>
                <c:pt idx="330">
                  <c:v>46.370580315798854</c:v>
                </c:pt>
                <c:pt idx="331">
                  <c:v>46.372582750135614</c:v>
                </c:pt>
                <c:pt idx="332">
                  <c:v>46.374587349120219</c:v>
                </c:pt>
                <c:pt idx="333">
                  <c:v>46.376594115037619</c:v>
                </c:pt>
                <c:pt idx="334">
                  <c:v>46.37860305017275</c:v>
                </c:pt>
                <c:pt idx="335">
                  <c:v>46.380614156810545</c:v>
                </c:pt>
                <c:pt idx="336">
                  <c:v>46.382627437235946</c:v>
                </c:pt>
                <c:pt idx="337">
                  <c:v>46.384642893733897</c:v>
                </c:pt>
                <c:pt idx="338">
                  <c:v>46.386660528589324</c:v>
                </c:pt>
                <c:pt idx="339">
                  <c:v>46.38868034408717</c:v>
                </c:pt>
                <c:pt idx="340">
                  <c:v>46.390702342512377</c:v>
                </c:pt>
                <c:pt idx="341">
                  <c:v>46.392726526149886</c:v>
                </c:pt>
                <c:pt idx="342">
                  <c:v>46.394752897284626</c:v>
                </c:pt>
                <c:pt idx="343">
                  <c:v>46.396781458201545</c:v>
                </c:pt>
                <c:pt idx="344">
                  <c:v>46.398812211185572</c:v>
                </c:pt>
                <c:pt idx="345">
                  <c:v>46.400845158521648</c:v>
                </c:pt>
                <c:pt idx="346">
                  <c:v>46.402880302494715</c:v>
                </c:pt>
                <c:pt idx="347">
                  <c:v>46.404917645389709</c:v>
                </c:pt>
                <c:pt idx="348">
                  <c:v>46.406957189491564</c:v>
                </c:pt>
                <c:pt idx="349">
                  <c:v>46.408998937085229</c:v>
                </c:pt>
                <c:pt idx="350">
                  <c:v>46.411042890455633</c:v>
                </c:pt>
                <c:pt idx="351">
                  <c:v>46.413089051887724</c:v>
                </c:pt>
                <c:pt idx="352">
                  <c:v>46.415137423666422</c:v>
                </c:pt>
                <c:pt idx="353">
                  <c:v>46.417188008076685</c:v>
                </c:pt>
                <c:pt idx="354">
                  <c:v>46.41924080740344</c:v>
                </c:pt>
                <c:pt idx="355">
                  <c:v>46.421295823931629</c:v>
                </c:pt>
                <c:pt idx="356">
                  <c:v>46.423353059946194</c:v>
                </c:pt>
                <c:pt idx="357">
                  <c:v>46.425412517732063</c:v>
                </c:pt>
                <c:pt idx="358">
                  <c:v>46.427474199574185</c:v>
                </c:pt>
                <c:pt idx="359">
                  <c:v>46.429538107757487</c:v>
                </c:pt>
                <c:pt idx="360">
                  <c:v>46.43160424456692</c:v>
                </c:pt>
                <c:pt idx="361">
                  <c:v>46.433672612287417</c:v>
                </c:pt>
                <c:pt idx="362">
                  <c:v>46.435743213203914</c:v>
                </c:pt>
                <c:pt idx="363">
                  <c:v>46.437816049601352</c:v>
                </c:pt>
                <c:pt idx="364">
                  <c:v>46.439891123764667</c:v>
                </c:pt>
                <c:pt idx="365">
                  <c:v>46.441968437978801</c:v>
                </c:pt>
                <c:pt idx="366">
                  <c:v>46.444047994528688</c:v>
                </c:pt>
                <c:pt idx="367">
                  <c:v>46.446129795699264</c:v>
                </c:pt>
                <c:pt idx="368">
                  <c:v>46.448213843775477</c:v>
                </c:pt>
                <c:pt idx="369">
                  <c:v>46.450300141042256</c:v>
                </c:pt>
                <c:pt idx="370">
                  <c:v>46.452388689784549</c:v>
                </c:pt>
                <c:pt idx="371">
                  <c:v>46.454479492287284</c:v>
                </c:pt>
                <c:pt idx="372">
                  <c:v>46.456572550835403</c:v>
                </c:pt>
                <c:pt idx="373">
                  <c:v>46.458667867713849</c:v>
                </c:pt>
                <c:pt idx="374">
                  <c:v>46.460765445207549</c:v>
                </c:pt>
                <c:pt idx="375">
                  <c:v>46.462865285601453</c:v>
                </c:pt>
                <c:pt idx="376">
                  <c:v>46.464967391180494</c:v>
                </c:pt>
                <c:pt idx="377">
                  <c:v>46.467071764229615</c:v>
                </c:pt>
                <c:pt idx="378">
                  <c:v>46.469178407033752</c:v>
                </c:pt>
                <c:pt idx="379">
                  <c:v>46.471287321877838</c:v>
                </c:pt>
                <c:pt idx="380">
                  <c:v>46.47339851104681</c:v>
                </c:pt>
                <c:pt idx="381">
                  <c:v>46.475511976825615</c:v>
                </c:pt>
                <c:pt idx="382">
                  <c:v>46.477627721499189</c:v>
                </c:pt>
                <c:pt idx="383">
                  <c:v>46.479745747352474</c:v>
                </c:pt>
                <c:pt idx="384">
                  <c:v>46.481866056670398</c:v>
                </c:pt>
                <c:pt idx="385">
                  <c:v>46.483988651737903</c:v>
                </c:pt>
                <c:pt idx="386">
                  <c:v>46.48611353483993</c:v>
                </c:pt>
                <c:pt idx="387">
                  <c:v>46.488240708261422</c:v>
                </c:pt>
                <c:pt idx="388">
                  <c:v>46.490370174287307</c:v>
                </c:pt>
                <c:pt idx="389">
                  <c:v>46.492501935202526</c:v>
                </c:pt>
                <c:pt idx="390">
                  <c:v>46.494635993292022</c:v>
                </c:pt>
                <c:pt idx="391">
                  <c:v>46.496772350840729</c:v>
                </c:pt>
                <c:pt idx="392">
                  <c:v>46.49891101013359</c:v>
                </c:pt>
                <c:pt idx="393">
                  <c:v>46.501051973455539</c:v>
                </c:pt>
                <c:pt idx="394">
                  <c:v>46.503195243091511</c:v>
                </c:pt>
                <c:pt idx="395">
                  <c:v>46.505340821326456</c:v>
                </c:pt>
                <c:pt idx="396">
                  <c:v>46.507488710445301</c:v>
                </c:pt>
                <c:pt idx="397">
                  <c:v>46.509638912732981</c:v>
                </c:pt>
                <c:pt idx="398">
                  <c:v>46.511791430474453</c:v>
                </c:pt>
                <c:pt idx="399">
                  <c:v>46.513946265954637</c:v>
                </c:pt>
                <c:pt idx="400">
                  <c:v>46.516103421458482</c:v>
                </c:pt>
                <c:pt idx="401">
                  <c:v>46.518262899270923</c:v>
                </c:pt>
                <c:pt idx="402">
                  <c:v>46.520424701676895</c:v>
                </c:pt>
                <c:pt idx="403">
                  <c:v>46.52258883096134</c:v>
                </c:pt>
                <c:pt idx="404">
                  <c:v>46.5247552894092</c:v>
                </c:pt>
                <c:pt idx="405">
                  <c:v>46.526924079305402</c:v>
                </c:pt>
                <c:pt idx="406">
                  <c:v>46.529095202934897</c:v>
                </c:pt>
                <c:pt idx="407">
                  <c:v>46.531268662582612</c:v>
                </c:pt>
                <c:pt idx="408">
                  <c:v>46.533444460533495</c:v>
                </c:pt>
                <c:pt idx="409">
                  <c:v>46.535622599072475</c:v>
                </c:pt>
                <c:pt idx="410">
                  <c:v>46.537803080484501</c:v>
                </c:pt>
                <c:pt idx="411">
                  <c:v>46.539985907054501</c:v>
                </c:pt>
                <c:pt idx="412">
                  <c:v>46.542171081067416</c:v>
                </c:pt>
                <c:pt idx="413">
                  <c:v>46.544358604808195</c:v>
                </c:pt>
                <c:pt idx="414">
                  <c:v>46.546548480561761</c:v>
                </c:pt>
                <c:pt idx="415">
                  <c:v>46.54874071061306</c:v>
                </c:pt>
                <c:pt idx="416">
                  <c:v>46.55093529724703</c:v>
                </c:pt>
                <c:pt idx="417">
                  <c:v>46.553132242748603</c:v>
                </c:pt>
                <c:pt idx="418">
                  <c:v>46.55533154940273</c:v>
                </c:pt>
                <c:pt idx="419">
                  <c:v>46.557533219494339</c:v>
                </c:pt>
                <c:pt idx="420">
                  <c:v>46.55973725530837</c:v>
                </c:pt>
                <c:pt idx="421">
                  <c:v>46.561943659129767</c:v>
                </c:pt>
                <c:pt idx="422">
                  <c:v>46.564152433243457</c:v>
                </c:pt>
                <c:pt idx="423">
                  <c:v>46.566363579934389</c:v>
                </c:pt>
                <c:pt idx="424">
                  <c:v>46.568577101487499</c:v>
                </c:pt>
                <c:pt idx="425">
                  <c:v>46.570793000187727</c:v>
                </c:pt>
                <c:pt idx="426">
                  <c:v>46.573011278320003</c:v>
                </c:pt>
                <c:pt idx="427">
                  <c:v>46.575231938169267</c:v>
                </c:pt>
                <c:pt idx="428">
                  <c:v>46.57745498202047</c:v>
                </c:pt>
                <c:pt idx="429">
                  <c:v>46.579680412158531</c:v>
                </c:pt>
                <c:pt idx="430">
                  <c:v>46.581908230868407</c:v>
                </c:pt>
                <c:pt idx="431">
                  <c:v>46.584138440435026</c:v>
                </c:pt>
                <c:pt idx="432">
                  <c:v>46.586371043143323</c:v>
                </c:pt>
                <c:pt idx="433">
                  <c:v>46.588606041278247</c:v>
                </c:pt>
                <c:pt idx="434">
                  <c:v>46.590843437124725</c:v>
                </c:pt>
                <c:pt idx="435">
                  <c:v>46.593083232967707</c:v>
                </c:pt>
                <c:pt idx="436">
                  <c:v>46.595325431092121</c:v>
                </c:pt>
                <c:pt idx="437">
                  <c:v>46.597570033782908</c:v>
                </c:pt>
                <c:pt idx="438">
                  <c:v>46.599817043325011</c:v>
                </c:pt>
                <c:pt idx="439">
                  <c:v>46.602066462003364</c:v>
                </c:pt>
                <c:pt idx="440">
                  <c:v>46.60431829210291</c:v>
                </c:pt>
                <c:pt idx="441">
                  <c:v>46.606572535908583</c:v>
                </c:pt>
                <c:pt idx="442">
                  <c:v>46.608829195705319</c:v>
                </c:pt>
                <c:pt idx="443">
                  <c:v>46.611088273778059</c:v>
                </c:pt>
                <c:pt idx="444">
                  <c:v>46.613349772411738</c:v>
                </c:pt>
                <c:pt idx="445">
                  <c:v>46.615613693891305</c:v>
                </c:pt>
                <c:pt idx="446">
                  <c:v>46.617880040501689</c:v>
                </c:pt>
                <c:pt idx="447">
                  <c:v>46.62014881452783</c:v>
                </c:pt>
                <c:pt idx="448">
                  <c:v>46.622420018254665</c:v>
                </c:pt>
                <c:pt idx="449">
                  <c:v>46.624693653967135</c:v>
                </c:pt>
                <c:pt idx="450">
                  <c:v>46.626969723950182</c:v>
                </c:pt>
                <c:pt idx="451">
                  <c:v>46.629248230488734</c:v>
                </c:pt>
                <c:pt idx="452">
                  <c:v>46.63152917586774</c:v>
                </c:pt>
                <c:pt idx="453">
                  <c:v>46.633812562372128</c:v>
                </c:pt>
                <c:pt idx="454">
                  <c:v>46.636098392286847</c:v>
                </c:pt>
                <c:pt idx="455">
                  <c:v>46.638386667896832</c:v>
                </c:pt>
                <c:pt idx="456">
                  <c:v>46.64067739148701</c:v>
                </c:pt>
                <c:pt idx="457">
                  <c:v>46.642970565342331</c:v>
                </c:pt>
                <c:pt idx="458">
                  <c:v>46.645266191747737</c:v>
                </c:pt>
                <c:pt idx="459">
                  <c:v>46.647564272988156</c:v>
                </c:pt>
                <c:pt idx="460">
                  <c:v>46.649864811348529</c:v>
                </c:pt>
                <c:pt idx="461">
                  <c:v>46.652167809113799</c:v>
                </c:pt>
                <c:pt idx="462">
                  <c:v>46.6544732685689</c:v>
                </c:pt>
                <c:pt idx="463">
                  <c:v>46.656781191998775</c:v>
                </c:pt>
                <c:pt idx="464">
                  <c:v>46.659091581688351</c:v>
                </c:pt>
                <c:pt idx="465">
                  <c:v>46.661404439922578</c:v>
                </c:pt>
                <c:pt idx="466">
                  <c:v>46.66371976898639</c:v>
                </c:pt>
                <c:pt idx="467">
                  <c:v>46.666037571164729</c:v>
                </c:pt>
                <c:pt idx="468">
                  <c:v>46.668357848742524</c:v>
                </c:pt>
                <c:pt idx="469">
                  <c:v>46.670680604004723</c:v>
                </c:pt>
                <c:pt idx="470">
                  <c:v>46.673005839236261</c:v>
                </c:pt>
                <c:pt idx="471">
                  <c:v>46.675333556722073</c:v>
                </c:pt>
                <c:pt idx="472">
                  <c:v>46.677663758747101</c:v>
                </c:pt>
                <c:pt idx="473">
                  <c:v>46.679996447596281</c:v>
                </c:pt>
                <c:pt idx="474">
                  <c:v>46.682331625554561</c:v>
                </c:pt>
                <c:pt idx="475">
                  <c:v>46.684669294906861</c:v>
                </c:pt>
                <c:pt idx="476">
                  <c:v>46.687009457938132</c:v>
                </c:pt>
                <c:pt idx="477">
                  <c:v>46.689352116933314</c:v>
                </c:pt>
                <c:pt idx="478">
                  <c:v>46.691697274177336</c:v>
                </c:pt>
                <c:pt idx="479">
                  <c:v>46.69404493195514</c:v>
                </c:pt>
                <c:pt idx="480">
                  <c:v>46.696395092551668</c:v>
                </c:pt>
                <c:pt idx="481">
                  <c:v>46.698747758251862</c:v>
                </c:pt>
                <c:pt idx="482">
                  <c:v>46.70110293134065</c:v>
                </c:pt>
                <c:pt idx="483">
                  <c:v>46.703460614102973</c:v>
                </c:pt>
                <c:pt idx="484">
                  <c:v>46.705820808823766</c:v>
                </c:pt>
                <c:pt idx="485">
                  <c:v>46.70818351778798</c:v>
                </c:pt>
                <c:pt idx="486">
                  <c:v>46.71054874328054</c:v>
                </c:pt>
                <c:pt idx="487">
                  <c:v>46.712916487586398</c:v>
                </c:pt>
                <c:pt idx="488">
                  <c:v>46.715286752990473</c:v>
                </c:pt>
                <c:pt idx="489">
                  <c:v>46.717659541777721</c:v>
                </c:pt>
                <c:pt idx="490">
                  <c:v>46.72003485623307</c:v>
                </c:pt>
                <c:pt idx="491">
                  <c:v>46.722412698641463</c:v>
                </c:pt>
                <c:pt idx="492">
                  <c:v>46.724793071287841</c:v>
                </c:pt>
                <c:pt idx="493">
                  <c:v>46.72717597645714</c:v>
                </c:pt>
                <c:pt idx="494">
                  <c:v>46.729561416434287</c:v>
                </c:pt>
                <c:pt idx="495">
                  <c:v>46.731949393504237</c:v>
                </c:pt>
                <c:pt idx="496">
                  <c:v>46.73433990995192</c:v>
                </c:pt>
                <c:pt idx="497">
                  <c:v>46.736732968062277</c:v>
                </c:pt>
                <c:pt idx="498">
                  <c:v>46.739128570120243</c:v>
                </c:pt>
                <c:pt idx="499">
                  <c:v>46.741526718410761</c:v>
                </c:pt>
                <c:pt idx="500">
                  <c:v>46.743927415218764</c:v>
                </c:pt>
                <c:pt idx="501">
                  <c:v>46.746330662829195</c:v>
                </c:pt>
                <c:pt idx="502">
                  <c:v>46.748736463526988</c:v>
                </c:pt>
                <c:pt idx="503">
                  <c:v>46.751144819597087</c:v>
                </c:pt>
                <c:pt idx="504">
                  <c:v>46.753555733324426</c:v>
                </c:pt>
                <c:pt idx="505">
                  <c:v>46.755969206993939</c:v>
                </c:pt>
                <c:pt idx="506">
                  <c:v>46.758385242890576</c:v>
                </c:pt>
                <c:pt idx="507">
                  <c:v>46.760803843299264</c:v>
                </c:pt>
                <c:pt idx="508">
                  <c:v>46.763225010504954</c:v>
                </c:pt>
                <c:pt idx="509">
                  <c:v>46.765648746792564</c:v>
                </c:pt>
                <c:pt idx="510">
                  <c:v>46.768075054447053</c:v>
                </c:pt>
                <c:pt idx="511">
                  <c:v>46.770503935753354</c:v>
                </c:pt>
                <c:pt idx="512">
                  <c:v>46.772935392996395</c:v>
                </c:pt>
                <c:pt idx="513">
                  <c:v>46.775369428461126</c:v>
                </c:pt>
                <c:pt idx="514">
                  <c:v>46.777806044432481</c:v>
                </c:pt>
                <c:pt idx="515">
                  <c:v>46.780245243195395</c:v>
                </c:pt>
                <c:pt idx="516">
                  <c:v>46.782687027034811</c:v>
                </c:pt>
                <c:pt idx="517">
                  <c:v>46.785131398235663</c:v>
                </c:pt>
                <c:pt idx="518">
                  <c:v>46.7875783590829</c:v>
                </c:pt>
                <c:pt idx="519">
                  <c:v>46.790027911861443</c:v>
                </c:pt>
                <c:pt idx="520">
                  <c:v>46.792480058856249</c:v>
                </c:pt>
                <c:pt idx="521">
                  <c:v>46.794934802352238</c:v>
                </c:pt>
                <c:pt idx="522">
                  <c:v>46.797392144634365</c:v>
                </c:pt>
                <c:pt idx="523">
                  <c:v>46.799852087987553</c:v>
                </c:pt>
                <c:pt idx="524">
                  <c:v>46.802314634696756</c:v>
                </c:pt>
                <c:pt idx="525">
                  <c:v>46.804779787046897</c:v>
                </c:pt>
                <c:pt idx="526">
                  <c:v>46.80724754732293</c:v>
                </c:pt>
                <c:pt idx="527">
                  <c:v>46.809717917809778</c:v>
                </c:pt>
                <c:pt idx="528">
                  <c:v>46.812190900792388</c:v>
                </c:pt>
                <c:pt idx="529">
                  <c:v>46.814666498555695</c:v>
                </c:pt>
                <c:pt idx="530">
                  <c:v>46.817144713384643</c:v>
                </c:pt>
                <c:pt idx="531">
                  <c:v>46.819625547564165</c:v>
                </c:pt>
                <c:pt idx="532">
                  <c:v>46.822109003379197</c:v>
                </c:pt>
                <c:pt idx="533">
                  <c:v>46.82459508311468</c:v>
                </c:pt>
                <c:pt idx="534">
                  <c:v>46.827083789055557</c:v>
                </c:pt>
                <c:pt idx="535">
                  <c:v>46.829575123486762</c:v>
                </c:pt>
                <c:pt idx="536">
                  <c:v>46.832069088693231</c:v>
                </c:pt>
                <c:pt idx="537">
                  <c:v>46.834565686959905</c:v>
                </c:pt>
                <c:pt idx="538">
                  <c:v>46.837064920571727</c:v>
                </c:pt>
                <c:pt idx="539">
                  <c:v>46.839566791813624</c:v>
                </c:pt>
                <c:pt idx="540">
                  <c:v>46.842071302970545</c:v>
                </c:pt>
                <c:pt idx="541">
                  <c:v>46.844578456327426</c:v>
                </c:pt>
                <c:pt idx="542">
                  <c:v>46.847088254169201</c:v>
                </c:pt>
                <c:pt idx="543">
                  <c:v>46.849600698780812</c:v>
                </c:pt>
                <c:pt idx="544">
                  <c:v>46.852115792447194</c:v>
                </c:pt>
                <c:pt idx="545">
                  <c:v>46.854633537453289</c:v>
                </c:pt>
                <c:pt idx="546">
                  <c:v>46.857153936084032</c:v>
                </c:pt>
                <c:pt idx="547">
                  <c:v>46.859676990624365</c:v>
                </c:pt>
                <c:pt idx="548">
                  <c:v>46.862202703359216</c:v>
                </c:pt>
                <c:pt idx="549">
                  <c:v>46.864731076573541</c:v>
                </c:pt>
                <c:pt idx="550">
                  <c:v>46.867262112552268</c:v>
                </c:pt>
                <c:pt idx="551">
                  <c:v>46.869795813580332</c:v>
                </c:pt>
                <c:pt idx="552">
                  <c:v>46.872332181942681</c:v>
                </c:pt>
                <c:pt idx="553">
                  <c:v>46.874871219924245</c:v>
                </c:pt>
                <c:pt idx="554">
                  <c:v>46.877412929809964</c:v>
                </c:pt>
                <c:pt idx="555">
                  <c:v>46.879957313884773</c:v>
                </c:pt>
                <c:pt idx="556">
                  <c:v>46.882504374433623</c:v>
                </c:pt>
                <c:pt idx="557">
                  <c:v>46.88505411374144</c:v>
                </c:pt>
                <c:pt idx="558">
                  <c:v>46.887606534093166</c:v>
                </c:pt>
                <c:pt idx="559">
                  <c:v>46.890161637773744</c:v>
                </c:pt>
                <c:pt idx="560">
                  <c:v>46.892719427068101</c:v>
                </c:pt>
                <c:pt idx="561">
                  <c:v>46.895279904261187</c:v>
                </c:pt>
                <c:pt idx="562">
                  <c:v>46.897843071637936</c:v>
                </c:pt>
                <c:pt idx="563">
                  <c:v>46.900408931483284</c:v>
                </c:pt>
                <c:pt idx="564">
                  <c:v>46.902977486082172</c:v>
                </c:pt>
                <c:pt idx="565">
                  <c:v>46.905548737719535</c:v>
                </c:pt>
                <c:pt idx="566">
                  <c:v>46.908122688680315</c:v>
                </c:pt>
                <c:pt idx="567">
                  <c:v>46.910699341249455</c:v>
                </c:pt>
                <c:pt idx="568">
                  <c:v>46.913278697711881</c:v>
                </c:pt>
                <c:pt idx="569">
                  <c:v>46.915860760352537</c:v>
                </c:pt>
                <c:pt idx="570">
                  <c:v>46.918445531456364</c:v>
                </c:pt>
                <c:pt idx="571">
                  <c:v>46.921033013308296</c:v>
                </c:pt>
                <c:pt idx="572">
                  <c:v>46.923623208193277</c:v>
                </c:pt>
                <c:pt idx="573">
                  <c:v>46.926216118396241</c:v>
                </c:pt>
                <c:pt idx="574">
                  <c:v>46.928811746202129</c:v>
                </c:pt>
                <c:pt idx="575">
                  <c:v>46.93141009389587</c:v>
                </c:pt>
                <c:pt idx="576">
                  <c:v>46.93401116376242</c:v>
                </c:pt>
                <c:pt idx="577">
                  <c:v>46.9366149580867</c:v>
                </c:pt>
                <c:pt idx="578">
                  <c:v>46.939221479153659</c:v>
                </c:pt>
                <c:pt idx="579">
                  <c:v>46.941830729248231</c:v>
                </c:pt>
                <c:pt idx="580">
                  <c:v>46.944442710655352</c:v>
                </c:pt>
                <c:pt idx="581">
                  <c:v>46.947057425659963</c:v>
                </c:pt>
                <c:pt idx="582">
                  <c:v>46.949674876547007</c:v>
                </c:pt>
                <c:pt idx="583">
                  <c:v>46.952295065601412</c:v>
                </c:pt>
                <c:pt idx="584">
                  <c:v>46.954917995108126</c:v>
                </c:pt>
                <c:pt idx="585">
                  <c:v>46.957543667352084</c:v>
                </c:pt>
                <c:pt idx="586">
                  <c:v>46.960172084618229</c:v>
                </c:pt>
                <c:pt idx="587">
                  <c:v>46.962803249191488</c:v>
                </c:pt>
                <c:pt idx="588">
                  <c:v>46.965437163356803</c:v>
                </c:pt>
                <c:pt idx="589">
                  <c:v>46.968073829399117</c:v>
                </c:pt>
                <c:pt idx="590">
                  <c:v>46.970713249603371</c:v>
                </c:pt>
                <c:pt idx="591">
                  <c:v>46.973355426254493</c:v>
                </c:pt>
                <c:pt idx="592">
                  <c:v>46.976000361637425</c:v>
                </c:pt>
                <c:pt idx="593">
                  <c:v>46.978648058037109</c:v>
                </c:pt>
                <c:pt idx="594">
                  <c:v>46.98129851773848</c:v>
                </c:pt>
                <c:pt idx="595">
                  <c:v>46.983951743026481</c:v>
                </c:pt>
                <c:pt idx="596">
                  <c:v>46.986607736186045</c:v>
                </c:pt>
                <c:pt idx="597">
                  <c:v>46.989266499502115</c:v>
                </c:pt>
                <c:pt idx="598">
                  <c:v>46.991928035259626</c:v>
                </c:pt>
                <c:pt idx="599">
                  <c:v>46.994592345743513</c:v>
                </c:pt>
                <c:pt idx="600">
                  <c:v>46.997259433238717</c:v>
                </c:pt>
                <c:pt idx="601">
                  <c:v>46.999929300030182</c:v>
                </c:pt>
                <c:pt idx="602">
                  <c:v>47.002601948402841</c:v>
                </c:pt>
                <c:pt idx="603">
                  <c:v>47.00527738064163</c:v>
                </c:pt>
                <c:pt idx="604">
                  <c:v>47.007955599031497</c:v>
                </c:pt>
                <c:pt idx="605">
                  <c:v>47.010636605857371</c:v>
                </c:pt>
                <c:pt idx="606">
                  <c:v>47.013320403404187</c:v>
                </c:pt>
                <c:pt idx="607">
                  <c:v>47.016006993956893</c:v>
                </c:pt>
                <c:pt idx="608">
                  <c:v>47.018696379800424</c:v>
                </c:pt>
                <c:pt idx="609">
                  <c:v>47.021388563219716</c:v>
                </c:pt>
                <c:pt idx="610">
                  <c:v>47.02408354649971</c:v>
                </c:pt>
                <c:pt idx="611">
                  <c:v>47.026781331925349</c:v>
                </c:pt>
                <c:pt idx="612">
                  <c:v>47.02948192178156</c:v>
                </c:pt>
                <c:pt idx="613">
                  <c:v>47.032185318353285</c:v>
                </c:pt>
                <c:pt idx="614">
                  <c:v>47.034891523925467</c:v>
                </c:pt>
                <c:pt idx="615">
                  <c:v>47.037600540783046</c:v>
                </c:pt>
                <c:pt idx="616">
                  <c:v>47.040312371210952</c:v>
                </c:pt>
                <c:pt idx="617">
                  <c:v>47.043027017494126</c:v>
                </c:pt>
                <c:pt idx="618">
                  <c:v>47.045744481917509</c:v>
                </c:pt>
                <c:pt idx="619">
                  <c:v>47.048464766766038</c:v>
                </c:pt>
                <c:pt idx="620">
                  <c:v>47.051187874324647</c:v>
                </c:pt>
                <c:pt idx="621">
                  <c:v>47.053913806878285</c:v>
                </c:pt>
                <c:pt idx="622">
                  <c:v>47.056642566711879</c:v>
                </c:pt>
                <c:pt idx="623">
                  <c:v>47.059374156110373</c:v>
                </c:pt>
                <c:pt idx="624">
                  <c:v>47.062108577358707</c:v>
                </c:pt>
                <c:pt idx="625">
                  <c:v>47.064845832741817</c:v>
                </c:pt>
                <c:pt idx="626">
                  <c:v>47.067585924544638</c:v>
                </c:pt>
                <c:pt idx="627">
                  <c:v>47.070328855052111</c:v>
                </c:pt>
                <c:pt idx="628">
                  <c:v>47.073074626549179</c:v>
                </c:pt>
                <c:pt idx="629">
                  <c:v>47.075823241320769</c:v>
                </c:pt>
                <c:pt idx="630">
                  <c:v>47.078574701651831</c:v>
                </c:pt>
                <c:pt idx="631">
                  <c:v>47.0813290098273</c:v>
                </c:pt>
                <c:pt idx="632">
                  <c:v>47.08408616813211</c:v>
                </c:pt>
                <c:pt idx="633">
                  <c:v>47.086846178851204</c:v>
                </c:pt>
                <c:pt idx="634">
                  <c:v>47.089609044269515</c:v>
                </c:pt>
                <c:pt idx="635">
                  <c:v>47.092374766671988</c:v>
                </c:pt>
                <c:pt idx="636">
                  <c:v>47.095143348343555</c:v>
                </c:pt>
                <c:pt idx="637">
                  <c:v>47.09791479156916</c:v>
                </c:pt>
                <c:pt idx="638">
                  <c:v>47.100689098633737</c:v>
                </c:pt>
                <c:pt idx="639">
                  <c:v>47.103466271822228</c:v>
                </c:pt>
                <c:pt idx="640">
                  <c:v>47.106246313419568</c:v>
                </c:pt>
                <c:pt idx="641">
                  <c:v>47.1090292257107</c:v>
                </c:pt>
                <c:pt idx="642">
                  <c:v>47.11181501098055</c:v>
                </c:pt>
                <c:pt idx="643">
                  <c:v>47.114603671514075</c:v>
                </c:pt>
                <c:pt idx="644">
                  <c:v>47.117395209596197</c:v>
                </c:pt>
                <c:pt idx="645">
                  <c:v>47.120189627511863</c:v>
                </c:pt>
                <c:pt idx="646">
                  <c:v>47.122986927546009</c:v>
                </c:pt>
                <c:pt idx="647">
                  <c:v>47.125787111983577</c:v>
                </c:pt>
                <c:pt idx="648">
                  <c:v>47.128590183109495</c:v>
                </c:pt>
                <c:pt idx="649">
                  <c:v>47.131396143208711</c:v>
                </c:pt>
                <c:pt idx="650">
                  <c:v>47.134204994566161</c:v>
                </c:pt>
                <c:pt idx="651">
                  <c:v>47.13701673946678</c:v>
                </c:pt>
                <c:pt idx="652">
                  <c:v>47.13983138019551</c:v>
                </c:pt>
                <c:pt idx="653">
                  <c:v>47.142648919037292</c:v>
                </c:pt>
                <c:pt idx="654">
                  <c:v>47.145469358277055</c:v>
                </c:pt>
                <c:pt idx="655">
                  <c:v>47.148292700199747</c:v>
                </c:pt>
                <c:pt idx="656">
                  <c:v>47.151118947090303</c:v>
                </c:pt>
                <c:pt idx="657">
                  <c:v>47.153948101233659</c:v>
                </c:pt>
                <c:pt idx="658">
                  <c:v>47.15678016491475</c:v>
                </c:pt>
                <c:pt idx="659">
                  <c:v>47.159615140418524</c:v>
                </c:pt>
                <c:pt idx="660">
                  <c:v>47.162453030029916</c:v>
                </c:pt>
                <c:pt idx="661">
                  <c:v>47.165293836033861</c:v>
                </c:pt>
                <c:pt idx="662">
                  <c:v>47.168137560715294</c:v>
                </c:pt>
                <c:pt idx="663">
                  <c:v>47.170984206359165</c:v>
                </c:pt>
                <c:pt idx="664">
                  <c:v>47.173833775250401</c:v>
                </c:pt>
                <c:pt idx="665">
                  <c:v>47.176686269673944</c:v>
                </c:pt>
                <c:pt idx="666">
                  <c:v>47.179541691914736</c:v>
                </c:pt>
                <c:pt idx="667">
                  <c:v>47.182400044257712</c:v>
                </c:pt>
                <c:pt idx="668">
                  <c:v>47.185261328987814</c:v>
                </c:pt>
                <c:pt idx="669">
                  <c:v>47.188125548389976</c:v>
                </c:pt>
                <c:pt idx="670">
                  <c:v>47.190992704749135</c:v>
                </c:pt>
                <c:pt idx="671">
                  <c:v>47.193862800350232</c:v>
                </c:pt>
                <c:pt idx="672">
                  <c:v>47.196735837478201</c:v>
                </c:pt>
                <c:pt idx="673">
                  <c:v>47.199611818417992</c:v>
                </c:pt>
                <c:pt idx="674">
                  <c:v>47.202490745454533</c:v>
                </c:pt>
                <c:pt idx="675">
                  <c:v>47.205372620872765</c:v>
                </c:pt>
                <c:pt idx="676">
                  <c:v>47.208257446957624</c:v>
                </c:pt>
                <c:pt idx="677">
                  <c:v>47.211145225994052</c:v>
                </c:pt>
                <c:pt idx="678">
                  <c:v>47.214035960266983</c:v>
                </c:pt>
                <c:pt idx="679">
                  <c:v>47.21692965206136</c:v>
                </c:pt>
                <c:pt idx="680">
                  <c:v>47.219826303662124</c:v>
                </c:pt>
                <c:pt idx="681">
                  <c:v>47.222725917354204</c:v>
                </c:pt>
                <c:pt idx="682">
                  <c:v>47.225628495422541</c:v>
                </c:pt>
                <c:pt idx="683">
                  <c:v>47.228534040152077</c:v>
                </c:pt>
                <c:pt idx="684">
                  <c:v>47.231442553827755</c:v>
                </c:pt>
                <c:pt idx="685">
                  <c:v>47.234354038734502</c:v>
                </c:pt>
                <c:pt idx="686">
                  <c:v>47.23726849715726</c:v>
                </c:pt>
                <c:pt idx="687">
                  <c:v>47.240185931380964</c:v>
                </c:pt>
                <c:pt idx="688">
                  <c:v>47.243106343690563</c:v>
                </c:pt>
                <c:pt idx="689">
                  <c:v>47.246029736370993</c:v>
                </c:pt>
                <c:pt idx="690">
                  <c:v>47.24895611170718</c:v>
                </c:pt>
                <c:pt idx="691">
                  <c:v>47.251885471984075</c:v>
                </c:pt>
                <c:pt idx="692">
                  <c:v>47.254817819486611</c:v>
                </c:pt>
                <c:pt idx="693">
                  <c:v>47.257753156499732</c:v>
                </c:pt>
                <c:pt idx="694">
                  <c:v>47.260691485308371</c:v>
                </c:pt>
                <c:pt idx="695">
                  <c:v>47.263632808197464</c:v>
                </c:pt>
                <c:pt idx="696">
                  <c:v>47.266577127451953</c:v>
                </c:pt>
                <c:pt idx="697">
                  <c:v>47.269524445356772</c:v>
                </c:pt>
                <c:pt idx="698">
                  <c:v>47.272474764196865</c:v>
                </c:pt>
                <c:pt idx="699">
                  <c:v>47.275428086257172</c:v>
                </c:pt>
                <c:pt idx="700">
                  <c:v>47.278384413822621</c:v>
                </c:pt>
                <c:pt idx="701">
                  <c:v>47.281343749178163</c:v>
                </c:pt>
                <c:pt idx="702">
                  <c:v>47.284306094608723</c:v>
                </c:pt>
                <c:pt idx="703">
                  <c:v>47.287271452399253</c:v>
                </c:pt>
                <c:pt idx="704">
                  <c:v>47.290239824834686</c:v>
                </c:pt>
                <c:pt idx="705">
                  <c:v>47.293211214199957</c:v>
                </c:pt>
                <c:pt idx="706">
                  <c:v>47.296185622780001</c:v>
                </c:pt>
                <c:pt idx="707">
                  <c:v>47.299163052859768</c:v>
                </c:pt>
                <c:pt idx="708">
                  <c:v>47.302143506724185</c:v>
                </c:pt>
                <c:pt idx="709">
                  <c:v>47.305126986658202</c:v>
                </c:pt>
                <c:pt idx="710">
                  <c:v>47.308113494946745</c:v>
                </c:pt>
                <c:pt idx="711">
                  <c:v>47.311103033874758</c:v>
                </c:pt>
                <c:pt idx="712">
                  <c:v>47.314095605727182</c:v>
                </c:pt>
                <c:pt idx="713">
                  <c:v>47.317091212788952</c:v>
                </c:pt>
                <c:pt idx="714">
                  <c:v>47.320089857345003</c:v>
                </c:pt>
                <c:pt idx="715">
                  <c:v>47.323091541680277</c:v>
                </c:pt>
                <c:pt idx="716">
                  <c:v>47.326096268079716</c:v>
                </c:pt>
                <c:pt idx="717">
                  <c:v>47.329104038828255</c:v>
                </c:pt>
                <c:pt idx="718">
                  <c:v>47.332114856210829</c:v>
                </c:pt>
                <c:pt idx="719">
                  <c:v>47.335128722512387</c:v>
                </c:pt>
                <c:pt idx="720">
                  <c:v>47.338145640017849</c:v>
                </c:pt>
                <c:pt idx="721">
                  <c:v>47.341165611012173</c:v>
                </c:pt>
                <c:pt idx="722">
                  <c:v>47.344188637780285</c:v>
                </c:pt>
                <c:pt idx="723">
                  <c:v>47.34721472260712</c:v>
                </c:pt>
                <c:pt idx="724">
                  <c:v>47.350243867777628</c:v>
                </c:pt>
                <c:pt idx="725">
                  <c:v>47.353276075576744</c:v>
                </c:pt>
                <c:pt idx="726">
                  <c:v>47.356311348289402</c:v>
                </c:pt>
                <c:pt idx="727">
                  <c:v>47.359349688200545</c:v>
                </c:pt>
                <c:pt idx="728">
                  <c:v>47.362391097595108</c:v>
                </c:pt>
                <c:pt idx="729">
                  <c:v>47.365435578758031</c:v>
                </c:pt>
                <c:pt idx="730">
                  <c:v>47.368483133974252</c:v>
                </c:pt>
                <c:pt idx="731">
                  <c:v>47.371533765528703</c:v>
                </c:pt>
                <c:pt idx="732">
                  <c:v>47.374587475706335</c:v>
                </c:pt>
                <c:pt idx="733">
                  <c:v>47.377644266792075</c:v>
                </c:pt>
                <c:pt idx="734">
                  <c:v>47.380704141070872</c:v>
                </c:pt>
                <c:pt idx="735">
                  <c:v>47.383767100827654</c:v>
                </c:pt>
                <c:pt idx="736">
                  <c:v>47.386833148347364</c:v>
                </c:pt>
                <c:pt idx="737">
                  <c:v>47.389902285914943</c:v>
                </c:pt>
                <c:pt idx="738">
                  <c:v>47.392974515815318</c:v>
                </c:pt>
                <c:pt idx="739">
                  <c:v>47.39604984033344</c:v>
                </c:pt>
                <c:pt idx="740">
                  <c:v>47.399128261754242</c:v>
                </c:pt>
                <c:pt idx="741">
                  <c:v>47.402209782362668</c:v>
                </c:pt>
                <c:pt idx="742">
                  <c:v>47.405294404443644</c:v>
                </c:pt>
                <c:pt idx="743">
                  <c:v>47.408382130282121</c:v>
                </c:pt>
                <c:pt idx="744">
                  <c:v>47.411472962163032</c:v>
                </c:pt>
                <c:pt idx="745">
                  <c:v>47.414566902371313</c:v>
                </c:pt>
                <c:pt idx="746">
                  <c:v>47.417663953191898</c:v>
                </c:pt>
                <c:pt idx="747">
                  <c:v>47.420764116909737</c:v>
                </c:pt>
                <c:pt idx="748">
                  <c:v>47.423867395809765</c:v>
                </c:pt>
                <c:pt idx="749">
                  <c:v>47.426973792176923</c:v>
                </c:pt>
                <c:pt idx="750">
                  <c:v>47.43008330829614</c:v>
                </c:pt>
                <c:pt idx="751">
                  <c:v>47.433195946452358</c:v>
                </c:pt>
                <c:pt idx="752">
                  <c:v>47.436311708930518</c:v>
                </c:pt>
                <c:pt idx="753">
                  <c:v>47.439430598015555</c:v>
                </c:pt>
                <c:pt idx="754">
                  <c:v>47.442552615992405</c:v>
                </c:pt>
                <c:pt idx="755">
                  <c:v>47.445677765146016</c:v>
                </c:pt>
                <c:pt idx="756">
                  <c:v>47.448806047761316</c:v>
                </c:pt>
                <c:pt idx="757">
                  <c:v>47.451937466123255</c:v>
                </c:pt>
                <c:pt idx="758">
                  <c:v>47.455072022516759</c:v>
                </c:pt>
                <c:pt idx="759">
                  <c:v>47.458209719226772</c:v>
                </c:pt>
                <c:pt idx="760">
                  <c:v>47.461350558538236</c:v>
                </c:pt>
                <c:pt idx="761">
                  <c:v>47.464494542736077</c:v>
                </c:pt>
                <c:pt idx="762">
                  <c:v>47.467641674105252</c:v>
                </c:pt>
                <c:pt idx="763">
                  <c:v>47.470791954930682</c:v>
                </c:pt>
                <c:pt idx="764">
                  <c:v>47.473945387497309</c:v>
                </c:pt>
                <c:pt idx="765">
                  <c:v>47.477101974090075</c:v>
                </c:pt>
                <c:pt idx="766">
                  <c:v>47.480261716993923</c:v>
                </c:pt>
                <c:pt idx="767">
                  <c:v>47.483424618493785</c:v>
                </c:pt>
                <c:pt idx="768">
                  <c:v>47.486590680874599</c:v>
                </c:pt>
                <c:pt idx="769">
                  <c:v>47.489759906421305</c:v>
                </c:pt>
                <c:pt idx="770">
                  <c:v>47.492932297418839</c:v>
                </c:pt>
                <c:pt idx="771">
                  <c:v>47.496107856152143</c:v>
                </c:pt>
                <c:pt idx="772">
                  <c:v>47.499286584906152</c:v>
                </c:pt>
                <c:pt idx="773">
                  <c:v>47.502468485965807</c:v>
                </c:pt>
                <c:pt idx="774">
                  <c:v>47.505653561616043</c:v>
                </c:pt>
                <c:pt idx="775">
                  <c:v>47.508841814141803</c:v>
                </c:pt>
                <c:pt idx="776">
                  <c:v>47.512033245828022</c:v>
                </c:pt>
                <c:pt idx="777">
                  <c:v>47.515227858959634</c:v>
                </c:pt>
                <c:pt idx="778">
                  <c:v>47.518425655821588</c:v>
                </c:pt>
                <c:pt idx="779">
                  <c:v>47.521626638698812</c:v>
                </c:pt>
                <c:pt idx="780">
                  <c:v>47.524830809876256</c:v>
                </c:pt>
                <c:pt idx="781">
                  <c:v>47.528038171638848</c:v>
                </c:pt>
                <c:pt idx="782">
                  <c:v>47.531248726271528</c:v>
                </c:pt>
                <c:pt idx="783">
                  <c:v>47.534462476059232</c:v>
                </c:pt>
                <c:pt idx="784">
                  <c:v>47.53767942328691</c:v>
                </c:pt>
                <c:pt idx="785">
                  <c:v>47.540899570239489</c:v>
                </c:pt>
                <c:pt idx="786">
                  <c:v>47.544122919201911</c:v>
                </c:pt>
                <c:pt idx="787">
                  <c:v>47.547349472459111</c:v>
                </c:pt>
                <c:pt idx="788">
                  <c:v>47.55057923229603</c:v>
                </c:pt>
                <c:pt idx="789">
                  <c:v>47.553812200997612</c:v>
                </c:pt>
                <c:pt idx="790">
                  <c:v>47.557048380848791</c:v>
                </c:pt>
                <c:pt idx="791">
                  <c:v>47.560287774134494</c:v>
                </c:pt>
                <c:pt idx="792">
                  <c:v>47.563530383139678</c:v>
                </c:pt>
                <c:pt idx="793">
                  <c:v>47.566776210149271</c:v>
                </c:pt>
                <c:pt idx="794">
                  <c:v>47.570025257448215</c:v>
                </c:pt>
                <c:pt idx="795">
                  <c:v>47.573277527321444</c:v>
                </c:pt>
                <c:pt idx="796">
                  <c:v>47.576533022053894</c:v>
                </c:pt>
                <c:pt idx="797">
                  <c:v>47.579791743930514</c:v>
                </c:pt>
                <c:pt idx="798">
                  <c:v>47.583053695236238</c:v>
                </c:pt>
                <c:pt idx="799">
                  <c:v>47.586318878256002</c:v>
                </c:pt>
                <c:pt idx="800">
                  <c:v>47.58958729527474</c:v>
                </c:pt>
                <c:pt idx="801">
                  <c:v>47.592858948577401</c:v>
                </c:pt>
                <c:pt idx="802">
                  <c:v>47.596133840448914</c:v>
                </c:pt>
                <c:pt idx="803">
                  <c:v>47.59941197317422</c:v>
                </c:pt>
                <c:pt idx="804">
                  <c:v>47.602693349038262</c:v>
                </c:pt>
                <c:pt idx="805">
                  <c:v>47.605977970325974</c:v>
                </c:pt>
                <c:pt idx="806">
                  <c:v>47.609265839322291</c:v>
                </c:pt>
                <c:pt idx="807">
                  <c:v>47.612556958312155</c:v>
                </c:pt>
                <c:pt idx="808">
                  <c:v>47.615851329580508</c:v>
                </c:pt>
                <c:pt idx="809">
                  <c:v>47.619148955412285</c:v>
                </c:pt>
                <c:pt idx="810">
                  <c:v>47.622449838092422</c:v>
                </c:pt>
                <c:pt idx="811">
                  <c:v>47.625753979905859</c:v>
                </c:pt>
                <c:pt idx="812">
                  <c:v>47.629061383137532</c:v>
                </c:pt>
                <c:pt idx="813">
                  <c:v>47.632372050072384</c:v>
                </c:pt>
                <c:pt idx="814">
                  <c:v>47.635685982995355</c:v>
                </c:pt>
                <c:pt idx="815">
                  <c:v>47.639003184191374</c:v>
                </c:pt>
                <c:pt idx="816">
                  <c:v>47.64232365594539</c:v>
                </c:pt>
                <c:pt idx="817">
                  <c:v>47.64564740054233</c:v>
                </c:pt>
                <c:pt idx="818">
                  <c:v>47.648974420267145</c:v>
                </c:pt>
                <c:pt idx="819">
                  <c:v>47.65230471740476</c:v>
                </c:pt>
                <c:pt idx="820">
                  <c:v>47.655638294240127</c:v>
                </c:pt>
                <c:pt idx="821">
                  <c:v>47.658975153058172</c:v>
                </c:pt>
                <c:pt idx="822">
                  <c:v>47.662315296143845</c:v>
                </c:pt>
                <c:pt idx="823">
                  <c:v>47.665658725782073</c:v>
                </c:pt>
                <c:pt idx="824">
                  <c:v>47.669005444257799</c:v>
                </c:pt>
                <c:pt idx="825">
                  <c:v>47.672355453855964</c:v>
                </c:pt>
                <c:pt idx="826">
                  <c:v>47.675708756861503</c:v>
                </c:pt>
                <c:pt idx="827">
                  <c:v>47.679065355559352</c:v>
                </c:pt>
                <c:pt idx="828">
                  <c:v>47.682425252234452</c:v>
                </c:pt>
                <c:pt idx="829">
                  <c:v>47.685788449171746</c:v>
                </c:pt>
                <c:pt idx="830">
                  <c:v>47.689154948656167</c:v>
                </c:pt>
                <c:pt idx="831">
                  <c:v>47.692524752972659</c:v>
                </c:pt>
                <c:pt idx="832">
                  <c:v>47.695897864406149</c:v>
                </c:pt>
                <c:pt idx="833">
                  <c:v>47.699274285241586</c:v>
                </c:pt>
                <c:pt idx="834">
                  <c:v>47.702654017763898</c:v>
                </c:pt>
                <c:pt idx="835">
                  <c:v>47.706037064258034</c:v>
                </c:pt>
                <c:pt idx="836">
                  <c:v>47.709423427008929</c:v>
                </c:pt>
                <c:pt idx="837">
                  <c:v>47.712813108301518</c:v>
                </c:pt>
                <c:pt idx="838">
                  <c:v>47.716206110420742</c:v>
                </c:pt>
                <c:pt idx="839">
                  <c:v>47.719602435651538</c:v>
                </c:pt>
                <c:pt idx="840">
                  <c:v>47.723002086278846</c:v>
                </c:pt>
                <c:pt idx="841">
                  <c:v>47.726405064587603</c:v>
                </c:pt>
                <c:pt idx="842">
                  <c:v>47.729811372862748</c:v>
                </c:pt>
                <c:pt idx="843">
                  <c:v>47.733221013389219</c:v>
                </c:pt>
                <c:pt idx="844">
                  <c:v>47.736633988451956</c:v>
                </c:pt>
                <c:pt idx="845">
                  <c:v>47.740050300335895</c:v>
                </c:pt>
                <c:pt idx="846">
                  <c:v>47.743469951325977</c:v>
                </c:pt>
                <c:pt idx="847">
                  <c:v>47.746892943707131</c:v>
                </c:pt>
                <c:pt idx="848">
                  <c:v>47.750319279764312</c:v>
                </c:pt>
                <c:pt idx="849">
                  <c:v>47.753748961782442</c:v>
                </c:pt>
                <c:pt idx="850">
                  <c:v>47.757181992046469</c:v>
                </c:pt>
                <c:pt idx="851">
                  <c:v>47.760618372841328</c:v>
                </c:pt>
                <c:pt idx="852">
                  <c:v>47.764058106451955</c:v>
                </c:pt>
                <c:pt idx="853">
                  <c:v>47.767501195163291</c:v>
                </c:pt>
                <c:pt idx="854">
                  <c:v>47.770947641260278</c:v>
                </c:pt>
                <c:pt idx="855">
                  <c:v>47.774397447027852</c:v>
                </c:pt>
                <c:pt idx="856">
                  <c:v>47.777850614750946</c:v>
                </c:pt>
                <c:pt idx="857">
                  <c:v>47.781307146714504</c:v>
                </c:pt>
                <c:pt idx="858">
                  <c:v>47.784767045203466</c:v>
                </c:pt>
                <c:pt idx="859">
                  <c:v>47.788230312502762</c:v>
                </c:pt>
                <c:pt idx="860">
                  <c:v>47.791696950897332</c:v>
                </c:pt>
                <c:pt idx="861">
                  <c:v>47.795166962672127</c:v>
                </c:pt>
                <c:pt idx="862">
                  <c:v>47.798640350112066</c:v>
                </c:pt>
                <c:pt idx="863">
                  <c:v>47.802117115502107</c:v>
                </c:pt>
                <c:pt idx="864">
                  <c:v>47.805597261127168</c:v>
                </c:pt>
                <c:pt idx="865">
                  <c:v>47.809080789272208</c:v>
                </c:pt>
                <c:pt idx="866">
                  <c:v>47.812567702222147</c:v>
                </c:pt>
                <c:pt idx="867">
                  <c:v>47.816058002261933</c:v>
                </c:pt>
                <c:pt idx="868">
                  <c:v>47.819551691676509</c:v>
                </c:pt>
                <c:pt idx="869">
                  <c:v>47.823048772750802</c:v>
                </c:pt>
                <c:pt idx="870">
                  <c:v>47.826549247769755</c:v>
                </c:pt>
                <c:pt idx="871">
                  <c:v>47.830053119018302</c:v>
                </c:pt>
                <c:pt idx="872">
                  <c:v>47.833560388781393</c:v>
                </c:pt>
                <c:pt idx="873">
                  <c:v>47.837071059343955</c:v>
                </c:pt>
                <c:pt idx="874">
                  <c:v>47.840585132990931</c:v>
                </c:pt>
                <c:pt idx="875">
                  <c:v>47.844102612007262</c:v>
                </c:pt>
                <c:pt idx="876">
                  <c:v>47.847623498677883</c:v>
                </c:pt>
                <c:pt idx="877">
                  <c:v>47.85114779528773</c:v>
                </c:pt>
                <c:pt idx="878">
                  <c:v>47.854675504121744</c:v>
                </c:pt>
                <c:pt idx="879">
                  <c:v>47.85820662746486</c:v>
                </c:pt>
                <c:pt idx="880">
                  <c:v>47.861741167602027</c:v>
                </c:pt>
                <c:pt idx="881">
                  <c:v>47.865279126818166</c:v>
                </c:pt>
                <c:pt idx="882">
                  <c:v>47.868820507398233</c:v>
                </c:pt>
                <c:pt idx="883">
                  <c:v>47.872365311627156</c:v>
                </c:pt>
                <c:pt idx="884">
                  <c:v>47.87591354178987</c:v>
                </c:pt>
                <c:pt idx="885">
                  <c:v>47.879465200171325</c:v>
                </c:pt>
                <c:pt idx="886">
                  <c:v>47.883020289056454</c:v>
                </c:pt>
                <c:pt idx="887">
                  <c:v>47.886578810730192</c:v>
                </c:pt>
                <c:pt idx="888">
                  <c:v>47.890140767477476</c:v>
                </c:pt>
                <c:pt idx="889">
                  <c:v>47.893706161583253</c:v>
                </c:pt>
                <c:pt idx="890">
                  <c:v>47.897274995332459</c:v>
                </c:pt>
                <c:pt idx="891">
                  <c:v>47.900847271010022</c:v>
                </c:pt>
                <c:pt idx="892">
                  <c:v>47.904422990900891</c:v>
                </c:pt>
                <c:pt idx="893">
                  <c:v>47.908002157290007</c:v>
                </c:pt>
                <c:pt idx="894">
                  <c:v>47.911584772462291</c:v>
                </c:pt>
                <c:pt idx="895">
                  <c:v>47.9151708387027</c:v>
                </c:pt>
                <c:pt idx="896">
                  <c:v>47.918760358296169</c:v>
                </c:pt>
                <c:pt idx="897">
                  <c:v>47.922353333527624</c:v>
                </c:pt>
                <c:pt idx="898">
                  <c:v>47.925949766682017</c:v>
                </c:pt>
                <c:pt idx="899">
                  <c:v>47.92954966004428</c:v>
                </c:pt>
                <c:pt idx="900">
                  <c:v>47.93315301589935</c:v>
                </c:pt>
                <c:pt idx="901">
                  <c:v>47.936759836532168</c:v>
                </c:pt>
                <c:pt idx="902">
                  <c:v>47.940370124227677</c:v>
                </c:pt>
                <c:pt idx="903">
                  <c:v>47.94398388127081</c:v>
                </c:pt>
                <c:pt idx="904">
                  <c:v>47.947601109946497</c:v>
                </c:pt>
                <c:pt idx="905">
                  <c:v>47.951221812539693</c:v>
                </c:pt>
                <c:pt idx="906">
                  <c:v>47.954845991335326</c:v>
                </c:pt>
                <c:pt idx="907">
                  <c:v>47.958473648618337</c:v>
                </c:pt>
                <c:pt idx="908">
                  <c:v>47.962104786673663</c:v>
                </c:pt>
                <c:pt idx="909">
                  <c:v>47.965739407786245</c:v>
                </c:pt>
                <c:pt idx="910">
                  <c:v>47.969377514241017</c:v>
                </c:pt>
                <c:pt idx="911">
                  <c:v>47.973019108322916</c:v>
                </c:pt>
                <c:pt idx="912">
                  <c:v>47.976664192316889</c:v>
                </c:pt>
                <c:pt idx="913">
                  <c:v>47.980312768507872</c:v>
                </c:pt>
                <c:pt idx="914">
                  <c:v>47.983964839180793</c:v>
                </c:pt>
                <c:pt idx="915">
                  <c:v>47.9876204066206</c:v>
                </c:pt>
                <c:pt idx="916">
                  <c:v>47.991279473112236</c:v>
                </c:pt>
                <c:pt idx="917">
                  <c:v>47.994942040940629</c:v>
                </c:pt>
                <c:pt idx="918">
                  <c:v>47.99860811239072</c:v>
                </c:pt>
                <c:pt idx="919">
                  <c:v>48.002277689747444</c:v>
                </c:pt>
                <c:pt idx="920">
                  <c:v>48.005950775295744</c:v>
                </c:pt>
                <c:pt idx="921">
                  <c:v>48.009627371320562</c:v>
                </c:pt>
                <c:pt idx="922">
                  <c:v>48.013307480106832</c:v>
                </c:pt>
                <c:pt idx="923">
                  <c:v>48.016991103939496</c:v>
                </c:pt>
                <c:pt idx="924">
                  <c:v>48.020678245103483</c:v>
                </c:pt>
                <c:pt idx="925">
                  <c:v>48.02436890588374</c:v>
                </c:pt>
                <c:pt idx="926">
                  <c:v>48.028063088565197</c:v>
                </c:pt>
                <c:pt idx="927">
                  <c:v>48.031760795432803</c:v>
                </c:pt>
                <c:pt idx="928">
                  <c:v>48.035462028771491</c:v>
                </c:pt>
                <c:pt idx="929">
                  <c:v>48.039166790866197</c:v>
                </c:pt>
                <c:pt idx="930">
                  <c:v>48.042875084001857</c:v>
                </c:pt>
                <c:pt idx="931">
                  <c:v>48.046586910463418</c:v>
                </c:pt>
                <c:pt idx="932">
                  <c:v>48.050302272535816</c:v>
                </c:pt>
                <c:pt idx="933">
                  <c:v>48.054021172503987</c:v>
                </c:pt>
                <c:pt idx="934">
                  <c:v>48.057743612652871</c:v>
                </c:pt>
                <c:pt idx="935">
                  <c:v>48.061469595267397</c:v>
                </c:pt>
                <c:pt idx="936">
                  <c:v>48.065199122632521</c:v>
                </c:pt>
                <c:pt idx="937">
                  <c:v>48.068932197033163</c:v>
                </c:pt>
                <c:pt idx="938">
                  <c:v>48.072668820754281</c:v>
                </c:pt>
                <c:pt idx="939">
                  <c:v>48.076408996080794</c:v>
                </c:pt>
                <c:pt idx="940">
                  <c:v>48.080152725297651</c:v>
                </c:pt>
                <c:pt idx="941">
                  <c:v>48.083900010689788</c:v>
                </c:pt>
                <c:pt idx="942">
                  <c:v>48.08765085454214</c:v>
                </c:pt>
                <c:pt idx="943">
                  <c:v>48.091405259139648</c:v>
                </c:pt>
                <c:pt idx="944">
                  <c:v>48.095163226767255</c:v>
                </c:pt>
                <c:pt idx="945">
                  <c:v>48.098924759709895</c:v>
                </c:pt>
                <c:pt idx="946">
                  <c:v>48.102689860252504</c:v>
                </c:pt>
                <c:pt idx="947">
                  <c:v>48.106458530680023</c:v>
                </c:pt>
                <c:pt idx="948">
                  <c:v>48.110230773277394</c:v>
                </c:pt>
                <c:pt idx="949">
                  <c:v>48.114006590329545</c:v>
                </c:pt>
                <c:pt idx="950">
                  <c:v>48.117785984121426</c:v>
                </c:pt>
                <c:pt idx="951">
                  <c:v>48.121568956937963</c:v>
                </c:pt>
                <c:pt idx="952">
                  <c:v>48.125355511064107</c:v>
                </c:pt>
                <c:pt idx="953">
                  <c:v>48.129145648784792</c:v>
                </c:pt>
                <c:pt idx="954">
                  <c:v>48.132939372384953</c:v>
                </c:pt>
                <c:pt idx="955">
                  <c:v>48.136736684149525</c:v>
                </c:pt>
                <c:pt idx="956">
                  <c:v>48.140537586363457</c:v>
                </c:pt>
                <c:pt idx="957">
                  <c:v>48.144342081311684</c:v>
                </c:pt>
                <c:pt idx="958">
                  <c:v>48.148150171279134</c:v>
                </c:pt>
                <c:pt idx="959">
                  <c:v>48.151961858550756</c:v>
                </c:pt>
                <c:pt idx="960">
                  <c:v>48.155777145411491</c:v>
                </c:pt>
                <c:pt idx="961">
                  <c:v>48.159596034146269</c:v>
                </c:pt>
                <c:pt idx="962">
                  <c:v>48.163418527040029</c:v>
                </c:pt>
                <c:pt idx="963">
                  <c:v>48.167244626377709</c:v>
                </c:pt>
                <c:pt idx="964">
                  <c:v>48.171074334444256</c:v>
                </c:pt>
                <c:pt idx="965">
                  <c:v>48.174907653524599</c:v>
                </c:pt>
                <c:pt idx="966">
                  <c:v>48.178744585903679</c:v>
                </c:pt>
                <c:pt idx="967">
                  <c:v>48.182585133866439</c:v>
                </c:pt>
                <c:pt idx="968">
                  <c:v>48.186429299697807</c:v>
                </c:pt>
                <c:pt idx="969">
                  <c:v>48.190277085682737</c:v>
                </c:pt>
                <c:pt idx="970">
                  <c:v>48.194128494106145</c:v>
                </c:pt>
                <c:pt idx="971">
                  <c:v>48.197983527252994</c:v>
                </c:pt>
                <c:pt idx="972">
                  <c:v>48.201842187408204</c:v>
                </c:pt>
                <c:pt idx="973">
                  <c:v>48.205704476856717</c:v>
                </c:pt>
                <c:pt idx="974">
                  <c:v>48.209570397883475</c:v>
                </c:pt>
                <c:pt idx="975">
                  <c:v>48.21343995277342</c:v>
                </c:pt>
                <c:pt idx="976">
                  <c:v>48.217313143811481</c:v>
                </c:pt>
                <c:pt idx="977">
                  <c:v>48.221189973282605</c:v>
                </c:pt>
                <c:pt idx="978">
                  <c:v>48.225070443471722</c:v>
                </c:pt>
                <c:pt idx="979">
                  <c:v>48.22895455666378</c:v>
                </c:pt>
                <c:pt idx="980">
                  <c:v>48.232842315143706</c:v>
                </c:pt>
                <c:pt idx="981">
                  <c:v>48.236733721196444</c:v>
                </c:pt>
                <c:pt idx="982">
                  <c:v>48.240628777106934</c:v>
                </c:pt>
                <c:pt idx="983">
                  <c:v>48.244527485160113</c:v>
                </c:pt>
                <c:pt idx="984">
                  <c:v>48.248429847640921</c:v>
                </c:pt>
                <c:pt idx="985">
                  <c:v>48.252335866834287</c:v>
                </c:pt>
                <c:pt idx="986">
                  <c:v>48.256245545025166</c:v>
                </c:pt>
                <c:pt idx="987">
                  <c:v>48.26015888449848</c:v>
                </c:pt>
                <c:pt idx="988">
                  <c:v>48.264075887539178</c:v>
                </c:pt>
                <c:pt idx="989">
                  <c:v>48.267996556432188</c:v>
                </c:pt>
                <c:pt idx="990">
                  <c:v>48.271920893462465</c:v>
                </c:pt>
                <c:pt idx="991">
                  <c:v>48.27584890091493</c:v>
                </c:pt>
                <c:pt idx="992">
                  <c:v>48.279780581074526</c:v>
                </c:pt>
                <c:pt idx="993">
                  <c:v>48.283715936226201</c:v>
                </c:pt>
                <c:pt idx="994">
                  <c:v>48.287654968654877</c:v>
                </c:pt>
                <c:pt idx="995">
                  <c:v>48.291597680645509</c:v>
                </c:pt>
                <c:pt idx="996">
                  <c:v>48.295544074483026</c:v>
                </c:pt>
                <c:pt idx="997">
                  <c:v>48.299494152452368</c:v>
                </c:pt>
                <c:pt idx="998">
                  <c:v>48.303447916838472</c:v>
                </c:pt>
                <c:pt idx="999">
                  <c:v>48.307405369926279</c:v>
                </c:pt>
                <c:pt idx="1000">
                  <c:v>48.311366514000724</c:v>
                </c:pt>
                <c:pt idx="1001">
                  <c:v>48.315331351346749</c:v>
                </c:pt>
                <c:pt idx="1002">
                  <c:v>48.31929988424929</c:v>
                </c:pt>
                <c:pt idx="1003">
                  <c:v>48.323272114993287</c:v>
                </c:pt>
                <c:pt idx="1004">
                  <c:v>48.327248045863669</c:v>
                </c:pt>
                <c:pt idx="1005">
                  <c:v>48.331227679145393</c:v>
                </c:pt>
                <c:pt idx="1006">
                  <c:v>48.335211017123378</c:v>
                </c:pt>
                <c:pt idx="1007">
                  <c:v>48.339198062082573</c:v>
                </c:pt>
                <c:pt idx="1008">
                  <c:v>48.343188816307922</c:v>
                </c:pt>
                <c:pt idx="1009">
                  <c:v>48.347183282084345</c:v>
                </c:pt>
                <c:pt idx="1010">
                  <c:v>48.351181461696797</c:v>
                </c:pt>
                <c:pt idx="1011">
                  <c:v>48.355183357430207</c:v>
                </c:pt>
                <c:pt idx="1012">
                  <c:v>48.359188971569523</c:v>
                </c:pt>
                <c:pt idx="1013">
                  <c:v>48.363198306399667</c:v>
                </c:pt>
                <c:pt idx="1014">
                  <c:v>48.367211364205595</c:v>
                </c:pt>
                <c:pt idx="1015">
                  <c:v>48.371228147272234</c:v>
                </c:pt>
                <c:pt idx="1016">
                  <c:v>48.375248657884526</c:v>
                </c:pt>
                <c:pt idx="1017">
                  <c:v>48.379272898327407</c:v>
                </c:pt>
                <c:pt idx="1018">
                  <c:v>48.383300870885819</c:v>
                </c:pt>
                <c:pt idx="1019">
                  <c:v>48.387332577844703</c:v>
                </c:pt>
                <c:pt idx="1020">
                  <c:v>48.391368021488987</c:v>
                </c:pt>
                <c:pt idx="1021">
                  <c:v>48.39540720410362</c:v>
                </c:pt>
                <c:pt idx="1022">
                  <c:v>48.39945012797353</c:v>
                </c:pt>
                <c:pt idx="1023">
                  <c:v>48.40349679538366</c:v>
                </c:pt>
                <c:pt idx="1024">
                  <c:v>48.407547208618951</c:v>
                </c:pt>
                <c:pt idx="1025">
                  <c:v>48.411601369964345</c:v>
                </c:pt>
                <c:pt idx="1026">
                  <c:v>48.41565928170477</c:v>
                </c:pt>
                <c:pt idx="1027">
                  <c:v>48.419720946125167</c:v>
                </c:pt>
                <c:pt idx="1028">
                  <c:v>48.42378636551048</c:v>
                </c:pt>
                <c:pt idx="1029">
                  <c:v>48.427855542145643</c:v>
                </c:pt>
                <c:pt idx="1030">
                  <c:v>48.431928478315591</c:v>
                </c:pt>
                <c:pt idx="1031">
                  <c:v>48.436005176305272</c:v>
                </c:pt>
                <c:pt idx="1032">
                  <c:v>48.440085638399616</c:v>
                </c:pt>
                <c:pt idx="1033">
                  <c:v>48.444169866883563</c:v>
                </c:pt>
                <c:pt idx="1034">
                  <c:v>48.448257864042056</c:v>
                </c:pt>
                <c:pt idx="1035">
                  <c:v>48.452349632160022</c:v>
                </c:pt>
                <c:pt idx="1036">
                  <c:v>48.456445173522411</c:v>
                </c:pt>
                <c:pt idx="1037">
                  <c:v>48.460544490414158</c:v>
                </c:pt>
                <c:pt idx="1038">
                  <c:v>48.464647585120204</c:v>
                </c:pt>
                <c:pt idx="1039">
                  <c:v>48.468754459925478</c:v>
                </c:pt>
                <c:pt idx="1040">
                  <c:v>48.472865117114921</c:v>
                </c:pt>
                <c:pt idx="1041">
                  <c:v>48.476979558973483</c:v>
                </c:pt>
                <c:pt idx="1042">
                  <c:v>48.481097787786091</c:v>
                </c:pt>
                <c:pt idx="1043">
                  <c:v>48.48521980583768</c:v>
                </c:pt>
                <c:pt idx="1044">
                  <c:v>48.4893456154132</c:v>
                </c:pt>
                <c:pt idx="1045">
                  <c:v>48.493475218797585</c:v>
                </c:pt>
                <c:pt idx="1046">
                  <c:v>48.497608618275763</c:v>
                </c:pt>
                <c:pt idx="1047">
                  <c:v>48.50174581613269</c:v>
                </c:pt>
                <c:pt idx="1048">
                  <c:v>48.505886814653287</c:v>
                </c:pt>
                <c:pt idx="1049">
                  <c:v>48.510031616122511</c:v>
                </c:pt>
                <c:pt idx="1050">
                  <c:v>48.514180222825281</c:v>
                </c:pt>
                <c:pt idx="1051">
                  <c:v>48.518332637046548</c:v>
                </c:pt>
                <c:pt idx="1052">
                  <c:v>48.522488861071245</c:v>
                </c:pt>
                <c:pt idx="1053">
                  <c:v>48.526648897184316</c:v>
                </c:pt>
                <c:pt idx="1054">
                  <c:v>48.530812747670694</c:v>
                </c:pt>
                <c:pt idx="1055">
                  <c:v>48.534980414815315</c:v>
                </c:pt>
                <c:pt idx="1056">
                  <c:v>48.539151900903121</c:v>
                </c:pt>
                <c:pt idx="1057">
                  <c:v>48.543327208219054</c:v>
                </c:pt>
                <c:pt idx="1058">
                  <c:v>48.547506339048049</c:v>
                </c:pt>
                <c:pt idx="1059">
                  <c:v>48.55168929567504</c:v>
                </c:pt>
                <c:pt idx="1060">
                  <c:v>48.555876080384969</c:v>
                </c:pt>
                <c:pt idx="1061">
                  <c:v>48.56006669546278</c:v>
                </c:pt>
                <c:pt idx="1062">
                  <c:v>48.564261143193399</c:v>
                </c:pt>
                <c:pt idx="1063">
                  <c:v>48.568459425861775</c:v>
                </c:pt>
                <c:pt idx="1064">
                  <c:v>48.572661545752837</c:v>
                </c:pt>
                <c:pt idx="1065">
                  <c:v>48.576867505151533</c:v>
                </c:pt>
                <c:pt idx="1066">
                  <c:v>48.581077306342799</c:v>
                </c:pt>
                <c:pt idx="1067">
                  <c:v>48.585290951611569</c:v>
                </c:pt>
                <c:pt idx="1068">
                  <c:v>48.589508443242785</c:v>
                </c:pt>
                <c:pt idx="1069">
                  <c:v>48.593729783521383</c:v>
                </c:pt>
                <c:pt idx="1070">
                  <c:v>48.597954974732296</c:v>
                </c:pt>
                <c:pt idx="1071">
                  <c:v>48.602184019160475</c:v>
                </c:pt>
                <c:pt idx="1072">
                  <c:v>48.606416919090847</c:v>
                </c:pt>
                <c:pt idx="1073">
                  <c:v>48.610653676808361</c:v>
                </c:pt>
                <c:pt idx="1074">
                  <c:v>48.614894294597946</c:v>
                </c:pt>
                <c:pt idx="1075">
                  <c:v>48.619138774744542</c:v>
                </c:pt>
                <c:pt idx="1076">
                  <c:v>48.623387119533092</c:v>
                </c:pt>
                <c:pt idx="1077">
                  <c:v>48.627639331248531</c:v>
                </c:pt>
                <c:pt idx="1078">
                  <c:v>48.631895412175794</c:v>
                </c:pt>
                <c:pt idx="1079">
                  <c:v>48.63615536459983</c:v>
                </c:pt>
                <c:pt idx="1080">
                  <c:v>48.640419190805559</c:v>
                </c:pt>
                <c:pt idx="1081">
                  <c:v>48.644686893077939</c:v>
                </c:pt>
                <c:pt idx="1082">
                  <c:v>48.648958473701903</c:v>
                </c:pt>
                <c:pt idx="1083">
                  <c:v>48.65323393496238</c:v>
                </c:pt>
                <c:pt idx="1084">
                  <c:v>48.657513279144311</c:v>
                </c:pt>
                <c:pt idx="1085">
                  <c:v>48.661796508532646</c:v>
                </c:pt>
                <c:pt idx="1086">
                  <c:v>48.666083625412313</c:v>
                </c:pt>
                <c:pt idx="1087">
                  <c:v>48.670374632068246</c:v>
                </c:pt>
                <c:pt idx="1088">
                  <c:v>48.674669530785394</c:v>
                </c:pt>
                <c:pt idx="1089">
                  <c:v>48.678968323848693</c:v>
                </c:pt>
                <c:pt idx="1090">
                  <c:v>48.683271013543077</c:v>
                </c:pt>
                <c:pt idx="1091">
                  <c:v>48.687577602153482</c:v>
                </c:pt>
                <c:pt idx="1092">
                  <c:v>48.691888091964856</c:v>
                </c:pt>
                <c:pt idx="1093">
                  <c:v>48.696202485262134</c:v>
                </c:pt>
                <c:pt idx="1094">
                  <c:v>48.700520784330244</c:v>
                </c:pt>
                <c:pt idx="1095">
                  <c:v>48.704842991454143</c:v>
                </c:pt>
                <c:pt idx="1096">
                  <c:v>48.709169108918751</c:v>
                </c:pt>
                <c:pt idx="1097">
                  <c:v>48.713499139009016</c:v>
                </c:pt>
                <c:pt idx="1098">
                  <c:v>48.717833084009882</c:v>
                </c:pt>
                <c:pt idx="1099">
                  <c:v>48.722170946206269</c:v>
                </c:pt>
                <c:pt idx="1100">
                  <c:v>48.726512727883133</c:v>
                </c:pt>
                <c:pt idx="1101">
                  <c:v>48.730858431325402</c:v>
                </c:pt>
                <c:pt idx="1102">
                  <c:v>48.735208058818024</c:v>
                </c:pt>
                <c:pt idx="1103">
                  <c:v>48.739561612645922</c:v>
                </c:pt>
                <c:pt idx="1104">
                  <c:v>48.74391909509405</c:v>
                </c:pt>
                <c:pt idx="1105">
                  <c:v>48.748280508447337</c:v>
                </c:pt>
                <c:pt idx="1106">
                  <c:v>48.752645854990725</c:v>
                </c:pt>
                <c:pt idx="1107">
                  <c:v>48.757015137009155</c:v>
                </c:pt>
                <c:pt idx="1108">
                  <c:v>48.761388356787556</c:v>
                </c:pt>
                <c:pt idx="1109">
                  <c:v>48.765765516610877</c:v>
                </c:pt>
                <c:pt idx="1110">
                  <c:v>48.770146618764045</c:v>
                </c:pt>
                <c:pt idx="1111">
                  <c:v>48.77453166553201</c:v>
                </c:pt>
                <c:pt idx="1112">
                  <c:v>48.778920659199699</c:v>
                </c:pt>
                <c:pt idx="1113">
                  <c:v>48.783313602052061</c:v>
                </c:pt>
                <c:pt idx="1114">
                  <c:v>48.787710496374032</c:v>
                </c:pt>
                <c:pt idx="1115">
                  <c:v>48.792111344450539</c:v>
                </c:pt>
                <c:pt idx="1116">
                  <c:v>48.796516148566539</c:v>
                </c:pt>
                <c:pt idx="1117">
                  <c:v>48.800924911006952</c:v>
                </c:pt>
                <c:pt idx="1118">
                  <c:v>48.805337634056727</c:v>
                </c:pt>
                <c:pt idx="1119">
                  <c:v>48.809754320000806</c:v>
                </c:pt>
                <c:pt idx="1120">
                  <c:v>48.814174971124118</c:v>
                </c:pt>
                <c:pt idx="1121">
                  <c:v>48.818599589711603</c:v>
                </c:pt>
                <c:pt idx="1122">
                  <c:v>48.823028178048197</c:v>
                </c:pt>
                <c:pt idx="1123">
                  <c:v>48.82746073841885</c:v>
                </c:pt>
                <c:pt idx="1124">
                  <c:v>48.831897273108488</c:v>
                </c:pt>
                <c:pt idx="1125">
                  <c:v>48.836337784402055</c:v>
                </c:pt>
                <c:pt idx="1126">
                  <c:v>48.840782274584484</c:v>
                </c:pt>
                <c:pt idx="1127">
                  <c:v>48.845230745940725</c:v>
                </c:pt>
                <c:pt idx="1128">
                  <c:v>48.849683200755706</c:v>
                </c:pt>
                <c:pt idx="1129">
                  <c:v>48.854139641314369</c:v>
                </c:pt>
                <c:pt idx="1130">
                  <c:v>48.858600069901648</c:v>
                </c:pt>
                <c:pt idx="1131">
                  <c:v>48.863064488802486</c:v>
                </c:pt>
                <c:pt idx="1132">
                  <c:v>48.867532900301818</c:v>
                </c:pt>
                <c:pt idx="1133">
                  <c:v>48.872005306684585</c:v>
                </c:pt>
                <c:pt idx="1134">
                  <c:v>48.87648171023573</c:v>
                </c:pt>
                <c:pt idx="1135">
                  <c:v>48.88096211324018</c:v>
                </c:pt>
                <c:pt idx="1136">
                  <c:v>48.885446517982878</c:v>
                </c:pt>
                <c:pt idx="1137">
                  <c:v>48.889934926748772</c:v>
                </c:pt>
                <c:pt idx="1138">
                  <c:v>48.894427341822784</c:v>
                </c:pt>
                <c:pt idx="1139">
                  <c:v>48.898923765489862</c:v>
                </c:pt>
                <c:pt idx="1140">
                  <c:v>48.903424200034941</c:v>
                </c:pt>
                <c:pt idx="1141">
                  <c:v>48.907928647742963</c:v>
                </c:pt>
                <c:pt idx="1142">
                  <c:v>48.912437110898864</c:v>
                </c:pt>
                <c:pt idx="1143">
                  <c:v>48.916949591787585</c:v>
                </c:pt>
                <c:pt idx="1144">
                  <c:v>48.921466092694054</c:v>
                </c:pt>
                <c:pt idx="1145">
                  <c:v>48.925986615903227</c:v>
                </c:pt>
                <c:pt idx="1146">
                  <c:v>48.930511163700025</c:v>
                </c:pt>
                <c:pt idx="1147">
                  <c:v>48.935039738369397</c:v>
                </c:pt>
                <c:pt idx="1148">
                  <c:v>48.939572342196271</c:v>
                </c:pt>
                <c:pt idx="1149">
                  <c:v>48.944108977465596</c:v>
                </c:pt>
                <c:pt idx="1150">
                  <c:v>48.948649646462314</c:v>
                </c:pt>
                <c:pt idx="1151">
                  <c:v>48.953194351471346</c:v>
                </c:pt>
                <c:pt idx="1152">
                  <c:v>48.957743094777641</c:v>
                </c:pt>
                <c:pt idx="1153">
                  <c:v>48.96229587866614</c:v>
                </c:pt>
                <c:pt idx="1154">
                  <c:v>48.966852705421779</c:v>
                </c:pt>
                <c:pt idx="1155">
                  <c:v>48.971413577329493</c:v>
                </c:pt>
                <c:pt idx="1156">
                  <c:v>48.975978496674216</c:v>
                </c:pt>
                <c:pt idx="1157">
                  <c:v>48.980547465740898</c:v>
                </c:pt>
                <c:pt idx="1158">
                  <c:v>48.985120486814473</c:v>
                </c:pt>
                <c:pt idx="1159">
                  <c:v>48.989697562179877</c:v>
                </c:pt>
                <c:pt idx="1160">
                  <c:v>48.994278694122052</c:v>
                </c:pt>
                <c:pt idx="1161">
                  <c:v>48.998863884925932</c:v>
                </c:pt>
                <c:pt idx="1162">
                  <c:v>49.003453136876459</c:v>
                </c:pt>
                <c:pt idx="1163">
                  <c:v>49.008046452258561</c:v>
                </c:pt>
                <c:pt idx="1164">
                  <c:v>49.012643833357195</c:v>
                </c:pt>
                <c:pt idx="1165">
                  <c:v>49.017245282457282</c:v>
                </c:pt>
                <c:pt idx="1166">
                  <c:v>49.021850801843769</c:v>
                </c:pt>
                <c:pt idx="1167">
                  <c:v>49.026460393801599</c:v>
                </c:pt>
                <c:pt idx="1168">
                  <c:v>49.031074060615694</c:v>
                </c:pt>
                <c:pt idx="1169">
                  <c:v>49.035691804571009</c:v>
                </c:pt>
                <c:pt idx="1170">
                  <c:v>49.040313627952472</c:v>
                </c:pt>
                <c:pt idx="1171">
                  <c:v>49.044939533045024</c:v>
                </c:pt>
                <c:pt idx="1172">
                  <c:v>49.049569522133609</c:v>
                </c:pt>
                <c:pt idx="1173">
                  <c:v>49.054203597503161</c:v>
                </c:pt>
                <c:pt idx="1174">
                  <c:v>49.058841761438615</c:v>
                </c:pt>
                <c:pt idx="1175">
                  <c:v>49.063484016224905</c:v>
                </c:pt>
                <c:pt idx="1176">
                  <c:v>49.068130364146988</c:v>
                </c:pt>
                <c:pt idx="1177">
                  <c:v>49.072780807489785</c:v>
                </c:pt>
                <c:pt idx="1178">
                  <c:v>49.077435348538238</c:v>
                </c:pt>
                <c:pt idx="1179">
                  <c:v>49.082093989577288</c:v>
                </c:pt>
                <c:pt idx="1180">
                  <c:v>49.086756732891878</c:v>
                </c:pt>
                <c:pt idx="1181">
                  <c:v>49.091423580766936</c:v>
                </c:pt>
                <c:pt idx="1182">
                  <c:v>49.096094535487403</c:v>
                </c:pt>
                <c:pt idx="1183">
                  <c:v>49.100769599338228</c:v>
                </c:pt>
                <c:pt idx="1184">
                  <c:v>49.105448774604334</c:v>
                </c:pt>
                <c:pt idx="1185">
                  <c:v>49.110132063570667</c:v>
                </c:pt>
                <c:pt idx="1186">
                  <c:v>49.114819468522164</c:v>
                </c:pt>
                <c:pt idx="1187">
                  <c:v>49.119510991743766</c:v>
                </c:pt>
                <c:pt idx="1188">
                  <c:v>49.124206635520409</c:v>
                </c:pt>
                <c:pt idx="1189">
                  <c:v>49.128906402137027</c:v>
                </c:pt>
                <c:pt idx="1190">
                  <c:v>49.133610293878569</c:v>
                </c:pt>
                <c:pt idx="1191">
                  <c:v>49.138318313029963</c:v>
                </c:pt>
                <c:pt idx="1192">
                  <c:v>49.143030461876151</c:v>
                </c:pt>
                <c:pt idx="1193">
                  <c:v>49.147746742702068</c:v>
                </c:pt>
                <c:pt idx="1194">
                  <c:v>49.152467157792664</c:v>
                </c:pt>
                <c:pt idx="1195">
                  <c:v>49.157191709432865</c:v>
                </c:pt>
                <c:pt idx="1196">
                  <c:v>49.161920399907615</c:v>
                </c:pt>
                <c:pt idx="1197">
                  <c:v>49.166653231501847</c:v>
                </c:pt>
                <c:pt idx="1198">
                  <c:v>49.171390206500504</c:v>
                </c:pt>
                <c:pt idx="1199">
                  <c:v>49.176131327188529</c:v>
                </c:pt>
                <c:pt idx="1200">
                  <c:v>49.180876595850847</c:v>
                </c:pt>
                <c:pt idx="1201">
                  <c:v>49.18562601477241</c:v>
                </c:pt>
                <c:pt idx="1202">
                  <c:v>49.190379586238144</c:v>
                </c:pt>
                <c:pt idx="1203">
                  <c:v>49.195137312532999</c:v>
                </c:pt>
                <c:pt idx="1204">
                  <c:v>49.19989919594191</c:v>
                </c:pt>
                <c:pt idx="1205">
                  <c:v>49.204665238749804</c:v>
                </c:pt>
                <c:pt idx="1206">
                  <c:v>49.209435443241638</c:v>
                </c:pt>
                <c:pt idx="1207">
                  <c:v>49.214209811702332</c:v>
                </c:pt>
                <c:pt idx="1208">
                  <c:v>49.218988346416843</c:v>
                </c:pt>
                <c:pt idx="1209">
                  <c:v>49.223771049670091</c:v>
                </c:pt>
                <c:pt idx="1210">
                  <c:v>49.228557923747026</c:v>
                </c:pt>
                <c:pt idx="1211">
                  <c:v>49.233348970932582</c:v>
                </c:pt>
                <c:pt idx="1212">
                  <c:v>49.238144193511701</c:v>
                </c:pt>
                <c:pt idx="1213">
                  <c:v>49.242943593769319</c:v>
                </c:pt>
                <c:pt idx="1214">
                  <c:v>49.247747173990369</c:v>
                </c:pt>
                <c:pt idx="1215">
                  <c:v>49.252554936459795</c:v>
                </c:pt>
                <c:pt idx="1216">
                  <c:v>49.257366883462538</c:v>
                </c:pt>
                <c:pt idx="1217">
                  <c:v>49.262183017283533</c:v>
                </c:pt>
                <c:pt idx="1218">
                  <c:v>49.267003340207715</c:v>
                </c:pt>
                <c:pt idx="1219">
                  <c:v>49.271827854520026</c:v>
                </c:pt>
                <c:pt idx="1220">
                  <c:v>49.276656562505408</c:v>
                </c:pt>
                <c:pt idx="1221">
                  <c:v>49.281489466448789</c:v>
                </c:pt>
                <c:pt idx="1222">
                  <c:v>49.286326568635118</c:v>
                </c:pt>
                <c:pt idx="1223">
                  <c:v>49.291167871349323</c:v>
                </c:pt>
                <c:pt idx="1224">
                  <c:v>49.296013376876353</c:v>
                </c:pt>
                <c:pt idx="1225">
                  <c:v>49.300863087501142</c:v>
                </c:pt>
                <c:pt idx="1226">
                  <c:v>49.305717005508626</c:v>
                </c:pt>
                <c:pt idx="1227">
                  <c:v>49.31057513318374</c:v>
                </c:pt>
                <c:pt idx="1228">
                  <c:v>49.315437472811432</c:v>
                </c:pt>
                <c:pt idx="1229">
                  <c:v>49.320304026676638</c:v>
                </c:pt>
                <c:pt idx="1230">
                  <c:v>49.325174797064285</c:v>
                </c:pt>
                <c:pt idx="1231">
                  <c:v>49.33004978625933</c:v>
                </c:pt>
                <c:pt idx="1232">
                  <c:v>49.334928996546694</c:v>
                </c:pt>
                <c:pt idx="1233">
                  <c:v>49.339812430211325</c:v>
                </c:pt>
                <c:pt idx="1234">
                  <c:v>49.344700089538165</c:v>
                </c:pt>
                <c:pt idx="1235">
                  <c:v>49.349591976812135</c:v>
                </c:pt>
                <c:pt idx="1236">
                  <c:v>49.354488094318192</c:v>
                </c:pt>
                <c:pt idx="1237">
                  <c:v>49.35938844434127</c:v>
                </c:pt>
                <c:pt idx="1238">
                  <c:v>49.364293029166298</c:v>
                </c:pt>
                <c:pt idx="1239">
                  <c:v>49.369201851078223</c:v>
                </c:pt>
                <c:pt idx="1240">
                  <c:v>49.374114912361982</c:v>
                </c:pt>
                <c:pt idx="1241">
                  <c:v>49.379032215302509</c:v>
                </c:pt>
                <c:pt idx="1242">
                  <c:v>49.383953762184746</c:v>
                </c:pt>
                <c:pt idx="1243">
                  <c:v>49.388879555293627</c:v>
                </c:pt>
                <c:pt idx="1244">
                  <c:v>49.393809596914103</c:v>
                </c:pt>
                <c:pt idx="1245">
                  <c:v>49.398743889331101</c:v>
                </c:pt>
                <c:pt idx="1246">
                  <c:v>49.403682434829555</c:v>
                </c:pt>
                <c:pt idx="1247">
                  <c:v>49.408625235694416</c:v>
                </c:pt>
                <c:pt idx="1248">
                  <c:v>49.413572294210617</c:v>
                </c:pt>
                <c:pt idx="1249">
                  <c:v>49.418523612663094</c:v>
                </c:pt>
                <c:pt idx="1250">
                  <c:v>49.423479193336782</c:v>
                </c:pt>
                <c:pt idx="1251">
                  <c:v>49.428439038516629</c:v>
                </c:pt>
                <c:pt idx="1252">
                  <c:v>49.433403150487571</c:v>
                </c:pt>
                <c:pt idx="1253">
                  <c:v>49.438371531534536</c:v>
                </c:pt>
                <c:pt idx="1254">
                  <c:v>49.443344183942479</c:v>
                </c:pt>
                <c:pt idx="1255">
                  <c:v>49.448321109996321</c:v>
                </c:pt>
                <c:pt idx="1256">
                  <c:v>49.453302311981012</c:v>
                </c:pt>
                <c:pt idx="1257">
                  <c:v>49.458287792181487</c:v>
                </c:pt>
                <c:pt idx="1258">
                  <c:v>49.463277552882687</c:v>
                </c:pt>
                <c:pt idx="1259">
                  <c:v>49.468271596369547</c:v>
                </c:pt>
                <c:pt idx="1260">
                  <c:v>49.473269924927003</c:v>
                </c:pt>
                <c:pt idx="1261">
                  <c:v>49.478272540839995</c:v>
                </c:pt>
                <c:pt idx="1262">
                  <c:v>49.483279446393468</c:v>
                </c:pt>
                <c:pt idx="1263">
                  <c:v>49.488290643872354</c:v>
                </c:pt>
                <c:pt idx="1264">
                  <c:v>49.493306135561589</c:v>
                </c:pt>
                <c:pt idx="1265">
                  <c:v>49.498325923746116</c:v>
                </c:pt>
                <c:pt idx="1266">
                  <c:v>49.503350010710875</c:v>
                </c:pt>
                <c:pt idx="1267">
                  <c:v>49.508378398740795</c:v>
                </c:pt>
                <c:pt idx="1268">
                  <c:v>49.513411090120819</c:v>
                </c:pt>
                <c:pt idx="1269">
                  <c:v>49.518448087135894</c:v>
                </c:pt>
                <c:pt idx="1270">
                  <c:v>49.52348939207095</c:v>
                </c:pt>
                <c:pt idx="1271">
                  <c:v>49.52853500721092</c:v>
                </c:pt>
                <c:pt idx="1272">
                  <c:v>49.533584934840754</c:v>
                </c:pt>
                <c:pt idx="1273">
                  <c:v>49.538639177245379</c:v>
                </c:pt>
                <c:pt idx="1274">
                  <c:v>49.543697736709746</c:v>
                </c:pt>
                <c:pt idx="1275">
                  <c:v>49.548760615518781</c:v>
                </c:pt>
                <c:pt idx="1276">
                  <c:v>49.553827815957433</c:v>
                </c:pt>
                <c:pt idx="1277">
                  <c:v>49.558899340310631</c:v>
                </c:pt>
                <c:pt idx="1278">
                  <c:v>49.563975190863317</c:v>
                </c:pt>
                <c:pt idx="1279">
                  <c:v>49.569055369900433</c:v>
                </c:pt>
                <c:pt idx="1280">
                  <c:v>49.574139879706912</c:v>
                </c:pt>
                <c:pt idx="1281">
                  <c:v>49.579228722567699</c:v>
                </c:pt>
                <c:pt idx="1282">
                  <c:v>49.584321900767719</c:v>
                </c:pt>
                <c:pt idx="1283">
                  <c:v>49.58941941659193</c:v>
                </c:pt>
                <c:pt idx="1284">
                  <c:v>49.594521272325252</c:v>
                </c:pt>
                <c:pt idx="1285">
                  <c:v>49.599627470252628</c:v>
                </c:pt>
                <c:pt idx="1286">
                  <c:v>49.604738012659006</c:v>
                </c:pt>
                <c:pt idx="1287">
                  <c:v>49.609852901829314</c:v>
                </c:pt>
                <c:pt idx="1288">
                  <c:v>49.614972140048486</c:v>
                </c:pt>
                <c:pt idx="1289">
                  <c:v>49.620095729601474</c:v>
                </c:pt>
                <c:pt idx="1290">
                  <c:v>49.625223672773217</c:v>
                </c:pt>
                <c:pt idx="1291">
                  <c:v>49.630355971848637</c:v>
                </c:pt>
                <c:pt idx="1292">
                  <c:v>49.635492629112683</c:v>
                </c:pt>
                <c:pt idx="1293">
                  <c:v>49.64063364685029</c:v>
                </c:pt>
                <c:pt idx="1294">
                  <c:v>49.645779027346407</c:v>
                </c:pt>
                <c:pt idx="1295">
                  <c:v>49.650928772885955</c:v>
                </c:pt>
                <c:pt idx="1296">
                  <c:v>49.656082885753882</c:v>
                </c:pt>
                <c:pt idx="1297">
                  <c:v>49.661241368235132</c:v>
                </c:pt>
                <c:pt idx="1298">
                  <c:v>49.666404222614631</c:v>
                </c:pt>
                <c:pt idx="1299">
                  <c:v>49.671571451177321</c:v>
                </c:pt>
                <c:pt idx="1300">
                  <c:v>49.676743056208146</c:v>
                </c:pt>
                <c:pt idx="1301">
                  <c:v>49.681919039992039</c:v>
                </c:pt>
                <c:pt idx="1302">
                  <c:v>49.687099404813942</c:v>
                </c:pt>
                <c:pt idx="1303">
                  <c:v>49.692284152958784</c:v>
                </c:pt>
                <c:pt idx="1304">
                  <c:v>49.697473286711514</c:v>
                </c:pt>
                <c:pt idx="1305">
                  <c:v>49.702666808357073</c:v>
                </c:pt>
                <c:pt idx="1306">
                  <c:v>49.707864720180382</c:v>
                </c:pt>
                <c:pt idx="1307">
                  <c:v>49.713067024466397</c:v>
                </c:pt>
                <c:pt idx="1308">
                  <c:v>49.718273723500047</c:v>
                </c:pt>
                <c:pt idx="1309">
                  <c:v>49.723484819566274</c:v>
                </c:pt>
                <c:pt idx="1310">
                  <c:v>49.728700314950018</c:v>
                </c:pt>
                <c:pt idx="1311">
                  <c:v>49.733920211936208</c:v>
                </c:pt>
                <c:pt idx="1312">
                  <c:v>49.739144512809794</c:v>
                </c:pt>
                <c:pt idx="1313">
                  <c:v>49.74437321985571</c:v>
                </c:pt>
                <c:pt idx="1314">
                  <c:v>49.749606335358891</c:v>
                </c:pt>
                <c:pt idx="1315">
                  <c:v>49.754843861604272</c:v>
                </c:pt>
                <c:pt idx="1316">
                  <c:v>49.760085800876809</c:v>
                </c:pt>
                <c:pt idx="1317">
                  <c:v>49.765332155461415</c:v>
                </c:pt>
                <c:pt idx="1318">
                  <c:v>49.770582927643048</c:v>
                </c:pt>
                <c:pt idx="1319">
                  <c:v>49.775838119706641</c:v>
                </c:pt>
                <c:pt idx="1320">
                  <c:v>49.781097733937131</c:v>
                </c:pt>
                <c:pt idx="1321">
                  <c:v>49.786361772619458</c:v>
                </c:pt>
                <c:pt idx="1322">
                  <c:v>49.79163023803855</c:v>
                </c:pt>
                <c:pt idx="1323">
                  <c:v>49.796903132479365</c:v>
                </c:pt>
                <c:pt idx="1324">
                  <c:v>49.802180458226822</c:v>
                </c:pt>
                <c:pt idx="1325">
                  <c:v>49.80746221756587</c:v>
                </c:pt>
                <c:pt idx="1326">
                  <c:v>49.812748412781453</c:v>
                </c:pt>
                <c:pt idx="1327">
                  <c:v>49.818039046158489</c:v>
                </c:pt>
                <c:pt idx="1328">
                  <c:v>49.823334119981936</c:v>
                </c:pt>
                <c:pt idx="1329">
                  <c:v>49.828633636536722</c:v>
                </c:pt>
                <c:pt idx="1330">
                  <c:v>49.833937598107795</c:v>
                </c:pt>
                <c:pt idx="1331">
                  <c:v>49.839246006980076</c:v>
                </c:pt>
                <c:pt idx="1332">
                  <c:v>49.844558865438522</c:v>
                </c:pt>
                <c:pt idx="1333">
                  <c:v>49.84987617576806</c:v>
                </c:pt>
                <c:pt idx="1334">
                  <c:v>49.855197940253632</c:v>
                </c:pt>
                <c:pt idx="1335">
                  <c:v>49.860524161180173</c:v>
                </c:pt>
                <c:pt idx="1336">
                  <c:v>49.865854840832625</c:v>
                </c:pt>
                <c:pt idx="1337">
                  <c:v>49.871189981495931</c:v>
                </c:pt>
                <c:pt idx="1338">
                  <c:v>49.876529585455017</c:v>
                </c:pt>
                <c:pt idx="1339">
                  <c:v>49.881873654994827</c:v>
                </c:pt>
                <c:pt idx="1340">
                  <c:v>49.887222192400301</c:v>
                </c:pt>
                <c:pt idx="1341">
                  <c:v>49.892575199956383</c:v>
                </c:pt>
                <c:pt idx="1342">
                  <c:v>49.897932679947999</c:v>
                </c:pt>
                <c:pt idx="1343">
                  <c:v>49.903294634660092</c:v>
                </c:pt>
                <c:pt idx="1344">
                  <c:v>49.908661066377604</c:v>
                </c:pt>
                <c:pt idx="1345">
                  <c:v>49.914031977385477</c:v>
                </c:pt>
                <c:pt idx="1346">
                  <c:v>49.919407369968638</c:v>
                </c:pt>
                <c:pt idx="1347">
                  <c:v>49.924787246412023</c:v>
                </c:pt>
                <c:pt idx="1348">
                  <c:v>49.930171609000588</c:v>
                </c:pt>
                <c:pt idx="1349">
                  <c:v>49.935560460019261</c:v>
                </c:pt>
                <c:pt idx="1350">
                  <c:v>49.940953801752968</c:v>
                </c:pt>
                <c:pt idx="1351">
                  <c:v>49.946351636486675</c:v>
                </c:pt>
                <c:pt idx="1352">
                  <c:v>49.951753966505294</c:v>
                </c:pt>
                <c:pt idx="1353">
                  <c:v>49.957160794093781</c:v>
                </c:pt>
                <c:pt idx="1354">
                  <c:v>49.962572121537065</c:v>
                </c:pt>
                <c:pt idx="1355">
                  <c:v>49.967987951120087</c:v>
                </c:pt>
                <c:pt idx="1356">
                  <c:v>49.973408285127782</c:v>
                </c:pt>
                <c:pt idx="1357">
                  <c:v>49.978833125845092</c:v>
                </c:pt>
                <c:pt idx="1358">
                  <c:v>49.98426247555696</c:v>
                </c:pt>
                <c:pt idx="1359">
                  <c:v>49.989696336548313</c:v>
                </c:pt>
                <c:pt idx="1360">
                  <c:v>49.9951347111041</c:v>
                </c:pt>
                <c:pt idx="1361">
                  <c:v>50.000577601509249</c:v>
                </c:pt>
                <c:pt idx="1362">
                  <c:v>50.00602501004871</c:v>
                </c:pt>
                <c:pt idx="1363">
                  <c:v>50.011476939007416</c:v>
                </c:pt>
                <c:pt idx="1364">
                  <c:v>50.016933390670303</c:v>
                </c:pt>
                <c:pt idx="1365">
                  <c:v>50.022394367322306</c:v>
                </c:pt>
                <c:pt idx="1366">
                  <c:v>50.027859871248374</c:v>
                </c:pt>
                <c:pt idx="1367">
                  <c:v>50.033329904733435</c:v>
                </c:pt>
                <c:pt idx="1368">
                  <c:v>50.038804470062431</c:v>
                </c:pt>
                <c:pt idx="1369">
                  <c:v>50.044283569520303</c:v>
                </c:pt>
                <c:pt idx="1370">
                  <c:v>50.049767205391994</c:v>
                </c:pt>
                <c:pt idx="1371">
                  <c:v>50.055255379962432</c:v>
                </c:pt>
                <c:pt idx="1372">
                  <c:v>50.060748095516551</c:v>
                </c:pt>
                <c:pt idx="1373">
                  <c:v>50.066245354339301</c:v>
                </c:pt>
                <c:pt idx="1374">
                  <c:v>50.071747158715624</c:v>
                </c:pt>
                <c:pt idx="1375">
                  <c:v>50.077253510930447</c:v>
                </c:pt>
                <c:pt idx="1376">
                  <c:v>50.082764413268706</c:v>
                </c:pt>
                <c:pt idx="1377">
                  <c:v>50.088279868015356</c:v>
                </c:pt>
                <c:pt idx="1378">
                  <c:v>50.093799877455318</c:v>
                </c:pt>
                <c:pt idx="1379">
                  <c:v>50.099324443873535</c:v>
                </c:pt>
                <c:pt idx="1380">
                  <c:v>50.104853569554955</c:v>
                </c:pt>
                <c:pt idx="1381">
                  <c:v>50.110387256784499</c:v>
                </c:pt>
                <c:pt idx="1382">
                  <c:v>50.115925507847123</c:v>
                </c:pt>
                <c:pt idx="1383">
                  <c:v>50.121468325027756</c:v>
                </c:pt>
                <c:pt idx="1384">
                  <c:v>50.127015710611339</c:v>
                </c:pt>
                <c:pt idx="1385">
                  <c:v>50.132567666882807</c:v>
                </c:pt>
                <c:pt idx="1386">
                  <c:v>50.138124196127094</c:v>
                </c:pt>
                <c:pt idx="1387">
                  <c:v>50.143685300629151</c:v>
                </c:pt>
                <c:pt idx="1388">
                  <c:v>50.149250982673912</c:v>
                </c:pt>
                <c:pt idx="1389">
                  <c:v>50.154821244546312</c:v>
                </c:pt>
                <c:pt idx="1390">
                  <c:v>50.160396088531286</c:v>
                </c:pt>
                <c:pt idx="1391">
                  <c:v>50.165975516913775</c:v>
                </c:pt>
                <c:pt idx="1392">
                  <c:v>50.17155953197873</c:v>
                </c:pt>
                <c:pt idx="1393">
                  <c:v>50.17714813601107</c:v>
                </c:pt>
                <c:pt idx="1394">
                  <c:v>50.182741331295745</c:v>
                </c:pt>
                <c:pt idx="1395">
                  <c:v>50.188339120117689</c:v>
                </c:pt>
                <c:pt idx="1396">
                  <c:v>50.193941504761838</c:v>
                </c:pt>
                <c:pt idx="1397">
                  <c:v>50.199548487513141</c:v>
                </c:pt>
                <c:pt idx="1398">
                  <c:v>50.205160070656518</c:v>
                </c:pt>
                <c:pt idx="1399">
                  <c:v>50.210776256476926</c:v>
                </c:pt>
                <c:pt idx="1400">
                  <c:v>50.216397047259292</c:v>
                </c:pt>
                <c:pt idx="1401">
                  <c:v>50.222022445288566</c:v>
                </c:pt>
                <c:pt idx="1402">
                  <c:v>50.227652452849668</c:v>
                </c:pt>
                <c:pt idx="1403">
                  <c:v>50.233287072227554</c:v>
                </c:pt>
                <c:pt idx="1404">
                  <c:v>50.238926305707153</c:v>
                </c:pt>
                <c:pt idx="1405">
                  <c:v>50.244570155573399</c:v>
                </c:pt>
                <c:pt idx="1406">
                  <c:v>50.250218624111241</c:v>
                </c:pt>
                <c:pt idx="1407">
                  <c:v>50.255871713605615</c:v>
                </c:pt>
                <c:pt idx="1408">
                  <c:v>50.261529426341454</c:v>
                </c:pt>
                <c:pt idx="1409">
                  <c:v>50.267191764603695</c:v>
                </c:pt>
                <c:pt idx="1410">
                  <c:v>50.272858730677285</c:v>
                </c:pt>
                <c:pt idx="1411">
                  <c:v>50.278530326847161</c:v>
                </c:pt>
                <c:pt idx="1412">
                  <c:v>50.284206555398256</c:v>
                </c:pt>
                <c:pt idx="1413">
                  <c:v>50.289887418615507</c:v>
                </c:pt>
                <c:pt idx="1414">
                  <c:v>50.295572918783861</c:v>
                </c:pt>
                <c:pt idx="1415">
                  <c:v>50.301263058188248</c:v>
                </c:pt>
                <c:pt idx="1416">
                  <c:v>50.306957839113608</c:v>
                </c:pt>
                <c:pt idx="1417">
                  <c:v>50.312657263844883</c:v>
                </c:pt>
                <c:pt idx="1418">
                  <c:v>50.318361334667003</c:v>
                </c:pt>
                <c:pt idx="1419">
                  <c:v>50.324070053864922</c:v>
                </c:pt>
                <c:pt idx="1420">
                  <c:v>50.329783423723562</c:v>
                </c:pt>
                <c:pt idx="1421">
                  <c:v>50.335501446527871</c:v>
                </c:pt>
                <c:pt idx="1422">
                  <c:v>50.341224124562785</c:v>
                </c:pt>
                <c:pt idx="1423">
                  <c:v>50.346951460113239</c:v>
                </c:pt>
                <c:pt idx="1424">
                  <c:v>50.352683455464174</c:v>
                </c:pt>
                <c:pt idx="1425">
                  <c:v>50.358420112900532</c:v>
                </c:pt>
                <c:pt idx="1426">
                  <c:v>50.364161434707242</c:v>
                </c:pt>
                <c:pt idx="1427">
                  <c:v>50.369907423169252</c:v>
                </c:pt>
                <c:pt idx="1428">
                  <c:v>50.37565808057149</c:v>
                </c:pt>
                <c:pt idx="1429">
                  <c:v>50.381413409198906</c:v>
                </c:pt>
                <c:pt idx="1430">
                  <c:v>50.387173411336434</c:v>
                </c:pt>
                <c:pt idx="1431">
                  <c:v>50.392938089269002</c:v>
                </c:pt>
                <c:pt idx="1432">
                  <c:v>50.398707445281566</c:v>
                </c:pt>
                <c:pt idx="1433">
                  <c:v>50.404481481659055</c:v>
                </c:pt>
                <c:pt idx="1434">
                  <c:v>50.410260200686402</c:v>
                </c:pt>
                <c:pt idx="1435">
                  <c:v>50.416043604648557</c:v>
                </c:pt>
                <c:pt idx="1436">
                  <c:v>50.421831695830448</c:v>
                </c:pt>
                <c:pt idx="1437">
                  <c:v>50.427624476517018</c:v>
                </c:pt>
                <c:pt idx="1438">
                  <c:v>50.433421948993207</c:v>
                </c:pt>
                <c:pt idx="1439">
                  <c:v>50.439224115543951</c:v>
                </c:pt>
                <c:pt idx="1440">
                  <c:v>50.445030978454191</c:v>
                </c:pt>
                <c:pt idx="1441">
                  <c:v>50.450842540008864</c:v>
                </c:pt>
                <c:pt idx="1442">
                  <c:v>50.456658802492903</c:v>
                </c:pt>
                <c:pt idx="1443">
                  <c:v>50.462479768191251</c:v>
                </c:pt>
                <c:pt idx="1444">
                  <c:v>50.468305439388843</c:v>
                </c:pt>
                <c:pt idx="1445">
                  <c:v>50.474135818370627</c:v>
                </c:pt>
                <c:pt idx="1446">
                  <c:v>50.479970907421531</c:v>
                </c:pt>
                <c:pt idx="1447">
                  <c:v>50.485810708826499</c:v>
                </c:pt>
                <c:pt idx="1448">
                  <c:v>50.491655224870463</c:v>
                </c:pt>
                <c:pt idx="1449">
                  <c:v>50.497504457838367</c:v>
                </c:pt>
                <c:pt idx="1450">
                  <c:v>50.503358410015153</c:v>
                </c:pt>
                <c:pt idx="1451">
                  <c:v>50.509217083685748</c:v>
                </c:pt>
                <c:pt idx="1452">
                  <c:v>50.515080481135094</c:v>
                </c:pt>
                <c:pt idx="1453">
                  <c:v>50.52094860464814</c:v>
                </c:pt>
                <c:pt idx="1454">
                  <c:v>50.526821456509808</c:v>
                </c:pt>
                <c:pt idx="1455">
                  <c:v>50.532699039005053</c:v>
                </c:pt>
                <c:pt idx="1456">
                  <c:v>50.538581354418795</c:v>
                </c:pt>
                <c:pt idx="1457">
                  <c:v>50.544468405035985</c:v>
                </c:pt>
                <c:pt idx="1458">
                  <c:v>50.550360193141557</c:v>
                </c:pt>
                <c:pt idx="1459">
                  <c:v>50.556256721020453</c:v>
                </c:pt>
                <c:pt idx="1460">
                  <c:v>50.562157990957616</c:v>
                </c:pt>
                <c:pt idx="1461">
                  <c:v>50.568064005237964</c:v>
                </c:pt>
                <c:pt idx="1462">
                  <c:v>50.573974766146456</c:v>
                </c:pt>
                <c:pt idx="1463">
                  <c:v>50.579890275968019</c:v>
                </c:pt>
                <c:pt idx="1464">
                  <c:v>50.585810536987594</c:v>
                </c:pt>
                <c:pt idx="1465">
                  <c:v>50.591735551490125</c:v>
                </c:pt>
                <c:pt idx="1466">
                  <c:v>50.597665321760545</c:v>
                </c:pt>
                <c:pt idx="1467">
                  <c:v>50.603599850083789</c:v>
                </c:pt>
                <c:pt idx="1468">
                  <c:v>50.609539138744807</c:v>
                </c:pt>
                <c:pt idx="1469">
                  <c:v>50.61548319002852</c:v>
                </c:pt>
                <c:pt idx="1470">
                  <c:v>50.621432006219877</c:v>
                </c:pt>
                <c:pt idx="1471">
                  <c:v>50.627385589603819</c:v>
                </c:pt>
                <c:pt idx="1472">
                  <c:v>50.633343942465281</c:v>
                </c:pt>
                <c:pt idx="1473">
                  <c:v>50.639307067089199</c:v>
                </c:pt>
                <c:pt idx="1474">
                  <c:v>50.645274965760514</c:v>
                </c:pt>
                <c:pt idx="1475">
                  <c:v>50.651247640764161</c:v>
                </c:pt>
                <c:pt idx="1476">
                  <c:v>50.657225094385083</c:v>
                </c:pt>
                <c:pt idx="1477">
                  <c:v>50.663207328908214</c:v>
                </c:pt>
                <c:pt idx="1478">
                  <c:v>50.669194346618497</c:v>
                </c:pt>
                <c:pt idx="1479">
                  <c:v>50.675186149800865</c:v>
                </c:pt>
                <c:pt idx="1480">
                  <c:v>50.681182740740262</c:v>
                </c:pt>
                <c:pt idx="1481">
                  <c:v>50.687184121721621</c:v>
                </c:pt>
                <c:pt idx="1482">
                  <c:v>50.693190295029879</c:v>
                </c:pt>
                <c:pt idx="1483">
                  <c:v>50.699201262949984</c:v>
                </c:pt>
                <c:pt idx="1484">
                  <c:v>50.705217027766864</c:v>
                </c:pt>
                <c:pt idx="1485">
                  <c:v>50.71123759176546</c:v>
                </c:pt>
                <c:pt idx="1486">
                  <c:v>50.717262957230716</c:v>
                </c:pt>
                <c:pt idx="1487">
                  <c:v>50.723293126447565</c:v>
                </c:pt>
                <c:pt idx="1488">
                  <c:v>50.729328101700943</c:v>
                </c:pt>
                <c:pt idx="1489">
                  <c:v>50.735367885275792</c:v>
                </c:pt>
                <c:pt idx="1490">
                  <c:v>50.741412479457054</c:v>
                </c:pt>
                <c:pt idx="1491">
                  <c:v>50.747461886529663</c:v>
                </c:pt>
                <c:pt idx="1492">
                  <c:v>50.753516108778555</c:v>
                </c:pt>
                <c:pt idx="1493">
                  <c:v>50.759575148488672</c:v>
                </c:pt>
                <c:pt idx="1494">
                  <c:v>50.765639007944948</c:v>
                </c:pt>
                <c:pt idx="1495">
                  <c:v>50.771707689432326</c:v>
                </c:pt>
                <c:pt idx="1496">
                  <c:v>50.777781195235747</c:v>
                </c:pt>
                <c:pt idx="1497">
                  <c:v>50.783859527640139</c:v>
                </c:pt>
                <c:pt idx="1498">
                  <c:v>50.789942688930452</c:v>
                </c:pt>
                <c:pt idx="1499">
                  <c:v>50.796030681391613</c:v>
                </c:pt>
                <c:pt idx="1500">
                  <c:v>50.802123507308572</c:v>
                </c:pt>
                <c:pt idx="1501">
                  <c:v>50.808221168966256</c:v>
                </c:pt>
                <c:pt idx="1502">
                  <c:v>50.814323668649607</c:v>
                </c:pt>
                <c:pt idx="1503">
                  <c:v>50.820431008643574</c:v>
                </c:pt>
                <c:pt idx="1504">
                  <c:v>50.826543191233078</c:v>
                </c:pt>
                <c:pt idx="1505">
                  <c:v>50.832660218703069</c:v>
                </c:pt>
                <c:pt idx="1506">
                  <c:v>50.83878209333848</c:v>
                </c:pt>
                <c:pt idx="1507">
                  <c:v>50.844908817424255</c:v>
                </c:pt>
                <c:pt idx="1508">
                  <c:v>50.85104039324532</c:v>
                </c:pt>
                <c:pt idx="1509">
                  <c:v>50.857176823086625</c:v>
                </c:pt>
                <c:pt idx="1510">
                  <c:v>50.863318109233106</c:v>
                </c:pt>
                <c:pt idx="1511">
                  <c:v>50.869464253969703</c:v>
                </c:pt>
                <c:pt idx="1512">
                  <c:v>50.875615259581352</c:v>
                </c:pt>
                <c:pt idx="1513">
                  <c:v>50.881771128352987</c:v>
                </c:pt>
                <c:pt idx="1514">
                  <c:v>50.887931862569552</c:v>
                </c:pt>
                <c:pt idx="1515">
                  <c:v>50.89409746451598</c:v>
                </c:pt>
                <c:pt idx="1516">
                  <c:v>50.900267936477221</c:v>
                </c:pt>
                <c:pt idx="1517">
                  <c:v>50.906443280738195</c:v>
                </c:pt>
                <c:pt idx="1518">
                  <c:v>50.912623499583859</c:v>
                </c:pt>
                <c:pt idx="1519">
                  <c:v>50.91880859529914</c:v>
                </c:pt>
                <c:pt idx="1520">
                  <c:v>50.924998570168974</c:v>
                </c:pt>
                <c:pt idx="1521">
                  <c:v>50.931193426478309</c:v>
                </c:pt>
                <c:pt idx="1522">
                  <c:v>50.937393166512081</c:v>
                </c:pt>
                <c:pt idx="1523">
                  <c:v>50.943597792555224</c:v>
                </c:pt>
                <c:pt idx="1524">
                  <c:v>50.949807306892673</c:v>
                </c:pt>
                <c:pt idx="1525">
                  <c:v>50.956021711809377</c:v>
                </c:pt>
                <c:pt idx="1526">
                  <c:v>50.962241009590265</c:v>
                </c:pt>
                <c:pt idx="1527">
                  <c:v>50.968465202520285</c:v>
                </c:pt>
                <c:pt idx="1528">
                  <c:v>50.974694292884365</c:v>
                </c:pt>
                <c:pt idx="1529">
                  <c:v>50.980928282967454</c:v>
                </c:pt>
                <c:pt idx="1530">
                  <c:v>50.987167175054473</c:v>
                </c:pt>
                <c:pt idx="1531">
                  <c:v>50.993410971430379</c:v>
                </c:pt>
                <c:pt idx="1532">
                  <c:v>50.999659674380105</c:v>
                </c:pt>
                <c:pt idx="1533">
                  <c:v>51.00591328618858</c:v>
                </c:pt>
                <c:pt idx="1534">
                  <c:v>51.012171809140753</c:v>
                </c:pt>
                <c:pt idx="1535">
                  <c:v>51.018435245521559</c:v>
                </c:pt>
                <c:pt idx="1536">
                  <c:v>51.024703597615932</c:v>
                </c:pt>
                <c:pt idx="1537">
                  <c:v>51.030976867708816</c:v>
                </c:pt>
                <c:pt idx="1538">
                  <c:v>51.037255058085151</c:v>
                </c:pt>
                <c:pt idx="1539">
                  <c:v>51.043538171029866</c:v>
                </c:pt>
                <c:pt idx="1540">
                  <c:v>51.049826208827909</c:v>
                </c:pt>
                <c:pt idx="1541">
                  <c:v>51.056119173764216</c:v>
                </c:pt>
                <c:pt idx="1542">
                  <c:v>51.062417068123722</c:v>
                </c:pt>
                <c:pt idx="1543">
                  <c:v>51.068719894191368</c:v>
                </c:pt>
                <c:pt idx="1544">
                  <c:v>51.075027654252089</c:v>
                </c:pt>
                <c:pt idx="1545">
                  <c:v>51.081340350590828</c:v>
                </c:pt>
                <c:pt idx="1546">
                  <c:v>51.08765798549252</c:v>
                </c:pt>
                <c:pt idx="1547">
                  <c:v>51.093980561242105</c:v>
                </c:pt>
                <c:pt idx="1548">
                  <c:v>51.100308080124513</c:v>
                </c:pt>
                <c:pt idx="1549">
                  <c:v>51.1066405444247</c:v>
                </c:pt>
                <c:pt idx="1550">
                  <c:v>51.112977956427585</c:v>
                </c:pt>
                <c:pt idx="1551">
                  <c:v>51.119320318418126</c:v>
                </c:pt>
                <c:pt idx="1552">
                  <c:v>51.125667632681242</c:v>
                </c:pt>
                <c:pt idx="1553">
                  <c:v>51.132019901501884</c:v>
                </c:pt>
                <c:pt idx="1554">
                  <c:v>51.138377127164986</c:v>
                </c:pt>
                <c:pt idx="1555">
                  <c:v>51.14473931195549</c:v>
                </c:pt>
                <c:pt idx="1556">
                  <c:v>51.151106458158324</c:v>
                </c:pt>
                <c:pt idx="1557">
                  <c:v>51.157478568058437</c:v>
                </c:pt>
                <c:pt idx="1558">
                  <c:v>51.163855643940764</c:v>
                </c:pt>
                <c:pt idx="1559">
                  <c:v>51.170237688090246</c:v>
                </c:pt>
                <c:pt idx="1560">
                  <c:v>51.176624702791813</c:v>
                </c:pt>
                <c:pt idx="1561">
                  <c:v>51.183016690330412</c:v>
                </c:pt>
                <c:pt idx="1562">
                  <c:v>51.189413652990972</c:v>
                </c:pt>
                <c:pt idx="1563">
                  <c:v>51.195815593058441</c:v>
                </c:pt>
                <c:pt idx="1564">
                  <c:v>51.202222512817755</c:v>
                </c:pt>
                <c:pt idx="1565">
                  <c:v>51.208634414553849</c:v>
                </c:pt>
                <c:pt idx="1566">
                  <c:v>51.215051300551664</c:v>
                </c:pt>
                <c:pt idx="1567">
                  <c:v>51.221473173096136</c:v>
                </c:pt>
                <c:pt idx="1568">
                  <c:v>51.227900034472199</c:v>
                </c:pt>
                <c:pt idx="1569">
                  <c:v>51.23433188696481</c:v>
                </c:pt>
                <c:pt idx="1570">
                  <c:v>51.240768732858882</c:v>
                </c:pt>
                <c:pt idx="1571">
                  <c:v>51.247210574439372</c:v>
                </c:pt>
                <c:pt idx="1572">
                  <c:v>51.253657413991213</c:v>
                </c:pt>
                <c:pt idx="1573">
                  <c:v>51.260109253799342</c:v>
                </c:pt>
                <c:pt idx="1574">
                  <c:v>51.266566096148694</c:v>
                </c:pt>
                <c:pt idx="1575">
                  <c:v>51.273027943324209</c:v>
                </c:pt>
                <c:pt idx="1576">
                  <c:v>51.27949479761083</c:v>
                </c:pt>
                <c:pt idx="1577">
                  <c:v>51.285966661293493</c:v>
                </c:pt>
                <c:pt idx="1578">
                  <c:v>51.292443536657132</c:v>
                </c:pt>
                <c:pt idx="1579">
                  <c:v>51.298925425986695</c:v>
                </c:pt>
                <c:pt idx="1580">
                  <c:v>51.305412331567112</c:v>
                </c:pt>
                <c:pt idx="1581">
                  <c:v>51.311904255683324</c:v>
                </c:pt>
                <c:pt idx="1582">
                  <c:v>51.318401200620265</c:v>
                </c:pt>
                <c:pt idx="1583">
                  <c:v>51.324903168662878</c:v>
                </c:pt>
                <c:pt idx="1584">
                  <c:v>51.331410162096105</c:v>
                </c:pt>
                <c:pt idx="1585">
                  <c:v>51.337922183204874</c:v>
                </c:pt>
                <c:pt idx="1586">
                  <c:v>51.344439234274134</c:v>
                </c:pt>
                <c:pt idx="1587">
                  <c:v>51.350961317588819</c:v>
                </c:pt>
                <c:pt idx="1588">
                  <c:v>51.357488435433865</c:v>
                </c:pt>
                <c:pt idx="1589">
                  <c:v>51.364020590094214</c:v>
                </c:pt>
                <c:pt idx="1590">
                  <c:v>51.370557783854792</c:v>
                </c:pt>
                <c:pt idx="1591">
                  <c:v>51.377100019000558</c:v>
                </c:pt>
                <c:pt idx="1592">
                  <c:v>51.383647297816438</c:v>
                </c:pt>
                <c:pt idx="1593">
                  <c:v>51.390199622587375</c:v>
                </c:pt>
                <c:pt idx="1594">
                  <c:v>51.396756995598295</c:v>
                </c:pt>
                <c:pt idx="1595">
                  <c:v>51.403319419134156</c:v>
                </c:pt>
                <c:pt idx="1596">
                  <c:v>51.409886895479879</c:v>
                </c:pt>
                <c:pt idx="1597">
                  <c:v>51.416459426920412</c:v>
                </c:pt>
                <c:pt idx="1598">
                  <c:v>51.42303701574069</c:v>
                </c:pt>
                <c:pt idx="1599">
                  <c:v>51.429619664225655</c:v>
                </c:pt>
                <c:pt idx="1600">
                  <c:v>51.436207374660242</c:v>
                </c:pt>
                <c:pt idx="1601">
                  <c:v>51.442800149329386</c:v>
                </c:pt>
                <c:pt idx="1602">
                  <c:v>51.449397990518037</c:v>
                </c:pt>
                <c:pt idx="1603">
                  <c:v>51.456000900511114</c:v>
                </c:pt>
                <c:pt idx="1604">
                  <c:v>51.462608881593574</c:v>
                </c:pt>
                <c:pt idx="1605">
                  <c:v>51.469221936050346</c:v>
                </c:pt>
                <c:pt idx="1606">
                  <c:v>51.47584006616637</c:v>
                </c:pt>
                <c:pt idx="1607">
                  <c:v>51.482463274226589</c:v>
                </c:pt>
                <c:pt idx="1608">
                  <c:v>51.489091562515931</c:v>
                </c:pt>
                <c:pt idx="1609">
                  <c:v>51.495724933319337</c:v>
                </c:pt>
                <c:pt idx="1610">
                  <c:v>51.502363388921758</c:v>
                </c:pt>
                <c:pt idx="1611">
                  <c:v>51.509006931608113</c:v>
                </c:pt>
                <c:pt idx="1612">
                  <c:v>51.515655563663358</c:v>
                </c:pt>
                <c:pt idx="1613">
                  <c:v>51.522309287372423</c:v>
                </c:pt>
                <c:pt idx="1614">
                  <c:v>51.52896810502024</c:v>
                </c:pt>
                <c:pt idx="1615">
                  <c:v>51.535632018891761</c:v>
                </c:pt>
                <c:pt idx="1616">
                  <c:v>51.542301031271911</c:v>
                </c:pt>
                <c:pt idx="1617">
                  <c:v>51.548975144445635</c:v>
                </c:pt>
                <c:pt idx="1618">
                  <c:v>51.555654360697872</c:v>
                </c:pt>
                <c:pt idx="1619">
                  <c:v>51.562338682313566</c:v>
                </c:pt>
                <c:pt idx="1620">
                  <c:v>51.569028111577637</c:v>
                </c:pt>
                <c:pt idx="1621">
                  <c:v>51.575722650775042</c:v>
                </c:pt>
                <c:pt idx="1622">
                  <c:v>51.582422302190714</c:v>
                </c:pt>
                <c:pt idx="1623">
                  <c:v>51.589127068109583</c:v>
                </c:pt>
                <c:pt idx="1624">
                  <c:v>51.595836950816597</c:v>
                </c:pt>
                <c:pt idx="1625">
                  <c:v>51.602551952596691</c:v>
                </c:pt>
                <c:pt idx="1626">
                  <c:v>51.609272075734808</c:v>
                </c:pt>
                <c:pt idx="1627">
                  <c:v>51.615997322515874</c:v>
                </c:pt>
                <c:pt idx="1628">
                  <c:v>51.622727695224839</c:v>
                </c:pt>
                <c:pt idx="1629">
                  <c:v>51.629463196146631</c:v>
                </c:pt>
                <c:pt idx="1630">
                  <c:v>51.636203827566199</c:v>
                </c:pt>
                <c:pt idx="1631">
                  <c:v>51.642949591768478</c:v>
                </c:pt>
                <c:pt idx="1632">
                  <c:v>51.649700491038402</c:v>
                </c:pt>
                <c:pt idx="1633">
                  <c:v>51.656456527660914</c:v>
                </c:pt>
                <c:pt idx="1634">
                  <c:v>51.663217703920949</c:v>
                </c:pt>
                <c:pt idx="1635">
                  <c:v>51.669984022103449</c:v>
                </c:pt>
                <c:pt idx="1636">
                  <c:v>51.676755484493356</c:v>
                </c:pt>
                <c:pt idx="1637">
                  <c:v>51.683532093375597</c:v>
                </c:pt>
                <c:pt idx="1638">
                  <c:v>51.690313851035114</c:v>
                </c:pt>
                <c:pt idx="1639">
                  <c:v>51.69710075975685</c:v>
                </c:pt>
                <c:pt idx="1640">
                  <c:v>51.70389282182574</c:v>
                </c:pt>
                <c:pt idx="1641">
                  <c:v>51.710690039526725</c:v>
                </c:pt>
                <c:pt idx="1642">
                  <c:v>51.717492415144733</c:v>
                </c:pt>
                <c:pt idx="1643">
                  <c:v>51.724299950964721</c:v>
                </c:pt>
                <c:pt idx="1644">
                  <c:v>51.731112649271608</c:v>
                </c:pt>
                <c:pt idx="1645">
                  <c:v>51.737930512350346</c:v>
                </c:pt>
                <c:pt idx="1646">
                  <c:v>51.744753542485867</c:v>
                </c:pt>
                <c:pt idx="1647">
                  <c:v>51.751581741963108</c:v>
                </c:pt>
                <c:pt idx="1648">
                  <c:v>51.758415113067016</c:v>
                </c:pt>
                <c:pt idx="1649">
                  <c:v>51.765253658082521</c:v>
                </c:pt>
                <c:pt idx="1650">
                  <c:v>51.772097379294564</c:v>
                </c:pt>
                <c:pt idx="1651">
                  <c:v>51.77894627898808</c:v>
                </c:pt>
                <c:pt idx="1652">
                  <c:v>51.785800359448011</c:v>
                </c:pt>
                <c:pt idx="1653">
                  <c:v>51.792659622959292</c:v>
                </c:pt>
                <c:pt idx="1654">
                  <c:v>51.799524071806871</c:v>
                </c:pt>
                <c:pt idx="1655">
                  <c:v>51.806393708275678</c:v>
                </c:pt>
                <c:pt idx="1656">
                  <c:v>51.813268534650646</c:v>
                </c:pt>
                <c:pt idx="1657">
                  <c:v>51.820148553216725</c:v>
                </c:pt>
                <c:pt idx="1658">
                  <c:v>51.827033766258843</c:v>
                </c:pt>
                <c:pt idx="1659">
                  <c:v>51.833924176061949</c:v>
                </c:pt>
                <c:pt idx="1660">
                  <c:v>51.840819784910977</c:v>
                </c:pt>
                <c:pt idx="1661">
                  <c:v>51.847720595090856</c:v>
                </c:pt>
                <c:pt idx="1662">
                  <c:v>51.854626608886534</c:v>
                </c:pt>
                <c:pt idx="1663">
                  <c:v>51.861537828582954</c:v>
                </c:pt>
                <c:pt idx="1664">
                  <c:v>51.868454256465043</c:v>
                </c:pt>
                <c:pt idx="1665">
                  <c:v>51.875375894817743</c:v>
                </c:pt>
                <c:pt idx="1666">
                  <c:v>51.882302745925998</c:v>
                </c:pt>
                <c:pt idx="1667">
                  <c:v>51.88923481207474</c:v>
                </c:pt>
                <c:pt idx="1668">
                  <c:v>51.896172095548906</c:v>
                </c:pt>
                <c:pt idx="1669">
                  <c:v>51.903114598633437</c:v>
                </c:pt>
                <c:pt idx="1670">
                  <c:v>51.910062323613275</c:v>
                </c:pt>
                <c:pt idx="1671">
                  <c:v>51.917015272773355</c:v>
                </c:pt>
                <c:pt idx="1672">
                  <c:v>51.923973448398613</c:v>
                </c:pt>
                <c:pt idx="1673">
                  <c:v>51.930936852773996</c:v>
                </c:pt>
                <c:pt idx="1674">
                  <c:v>51.937905488184427</c:v>
                </c:pt>
                <c:pt idx="1675">
                  <c:v>51.944879356914861</c:v>
                </c:pt>
                <c:pt idx="1676">
                  <c:v>51.951858461250225</c:v>
                </c:pt>
                <c:pt idx="1677">
                  <c:v>51.958842803475456</c:v>
                </c:pt>
                <c:pt idx="1678">
                  <c:v>51.965832385875501</c:v>
                </c:pt>
                <c:pt idx="1679">
                  <c:v>51.972827210735296</c:v>
                </c:pt>
                <c:pt idx="1680">
                  <c:v>51.979827280339777</c:v>
                </c:pt>
                <c:pt idx="1681">
                  <c:v>51.986832596973883</c:v>
                </c:pt>
                <c:pt idx="1682">
                  <c:v>51.993843162922552</c:v>
                </c:pt>
                <c:pt idx="1683">
                  <c:v>52.000858980470724</c:v>
                </c:pt>
                <c:pt idx="1684">
                  <c:v>52.007880051903328</c:v>
                </c:pt>
                <c:pt idx="1685">
                  <c:v>52.014906379505319</c:v>
                </c:pt>
                <c:pt idx="1686">
                  <c:v>52.021937965561627</c:v>
                </c:pt>
                <c:pt idx="1687">
                  <c:v>52.028974812357184</c:v>
                </c:pt>
                <c:pt idx="1688">
                  <c:v>52.036016922176941</c:v>
                </c:pt>
                <c:pt idx="1689">
                  <c:v>52.043064297305826</c:v>
                </c:pt>
                <c:pt idx="1690">
                  <c:v>52.050116940028779</c:v>
                </c:pt>
                <c:pt idx="1691">
                  <c:v>52.057174852630737</c:v>
                </c:pt>
                <c:pt idx="1692">
                  <c:v>52.064238037396649</c:v>
                </c:pt>
                <c:pt idx="1693">
                  <c:v>52.071306496611442</c:v>
                </c:pt>
                <c:pt idx="1694">
                  <c:v>52.078380232560058</c:v>
                </c:pt>
                <c:pt idx="1695">
                  <c:v>52.085459247527439</c:v>
                </c:pt>
                <c:pt idx="1696">
                  <c:v>52.092543543798513</c:v>
                </c:pt>
                <c:pt idx="1697">
                  <c:v>52.099633123658229</c:v>
                </c:pt>
                <c:pt idx="1698">
                  <c:v>52.106727989391516</c:v>
                </c:pt>
                <c:pt idx="1699">
                  <c:v>52.113828143283328</c:v>
                </c:pt>
                <c:pt idx="1700">
                  <c:v>52.12093358761858</c:v>
                </c:pt>
                <c:pt idx="1701">
                  <c:v>52.128044324682236</c:v>
                </c:pt>
                <c:pt idx="1702">
                  <c:v>52.135160356759215</c:v>
                </c:pt>
                <c:pt idx="1703">
                  <c:v>52.14228168613446</c:v>
                </c:pt>
                <c:pt idx="1704">
                  <c:v>52.149408315092913</c:v>
                </c:pt>
                <c:pt idx="1705">
                  <c:v>52.156540245919508</c:v>
                </c:pt>
                <c:pt idx="1706">
                  <c:v>52.163677480899189</c:v>
                </c:pt>
                <c:pt idx="1707">
                  <c:v>52.170820022316889</c:v>
                </c:pt>
                <c:pt idx="1708">
                  <c:v>52.17796787245755</c:v>
                </c:pt>
                <c:pt idx="1709">
                  <c:v>52.185121033606109</c:v>
                </c:pt>
                <c:pt idx="1710">
                  <c:v>52.192279508047498</c:v>
                </c:pt>
                <c:pt idx="1711">
                  <c:v>52.199443298066669</c:v>
                </c:pt>
                <c:pt idx="1712">
                  <c:v>52.206612405948547</c:v>
                </c:pt>
                <c:pt idx="1713">
                  <c:v>52.213786833978077</c:v>
                </c:pt>
                <c:pt idx="1714">
                  <c:v>52.220966584440198</c:v>
                </c:pt>
                <c:pt idx="1715">
                  <c:v>52.22815165961984</c:v>
                </c:pt>
                <c:pt idx="1716">
                  <c:v>52.235342061801958</c:v>
                </c:pt>
                <c:pt idx="1717">
                  <c:v>52.242537793271474</c:v>
                </c:pt>
                <c:pt idx="1718">
                  <c:v>52.249738856313328</c:v>
                </c:pt>
                <c:pt idx="1719">
                  <c:v>52.256945253212471</c:v>
                </c:pt>
                <c:pt idx="1720">
                  <c:v>52.26415698625383</c:v>
                </c:pt>
                <c:pt idx="1721">
                  <c:v>52.27137405772234</c:v>
                </c:pt>
                <c:pt idx="1722">
                  <c:v>52.278596469902958</c:v>
                </c:pt>
                <c:pt idx="1723">
                  <c:v>52.285824225080603</c:v>
                </c:pt>
                <c:pt idx="1724">
                  <c:v>52.293057325540218</c:v>
                </c:pt>
                <c:pt idx="1725">
                  <c:v>52.300295773566745</c:v>
                </c:pt>
                <c:pt idx="1726">
                  <c:v>52.307539571445119</c:v>
                </c:pt>
                <c:pt idx="1727">
                  <c:v>52.314788721460282</c:v>
                </c:pt>
                <c:pt idx="1728">
                  <c:v>52.322043225897168</c:v>
                </c:pt>
                <c:pt idx="1729">
                  <c:v>52.329303087040721</c:v>
                </c:pt>
                <c:pt idx="1730">
                  <c:v>52.336568307175874</c:v>
                </c:pt>
                <c:pt idx="1731">
                  <c:v>52.34383888858757</c:v>
                </c:pt>
                <c:pt idx="1732">
                  <c:v>52.351114833560743</c:v>
                </c:pt>
                <c:pt idx="1733">
                  <c:v>52.358396144380329</c:v>
                </c:pt>
                <c:pt idx="1734">
                  <c:v>52.365682823331277</c:v>
                </c:pt>
                <c:pt idx="1735">
                  <c:v>52.372974872698514</c:v>
                </c:pt>
                <c:pt idx="1736">
                  <c:v>52.380272294766982</c:v>
                </c:pt>
                <c:pt idx="1737">
                  <c:v>52.387575091821624</c:v>
                </c:pt>
                <c:pt idx="1738">
                  <c:v>52.394883266147374</c:v>
                </c:pt>
                <c:pt idx="1739">
                  <c:v>52.402196820029168</c:v>
                </c:pt>
                <c:pt idx="1740">
                  <c:v>52.409515755751947</c:v>
                </c:pt>
                <c:pt idx="1741">
                  <c:v>52.416840075600646</c:v>
                </c:pt>
                <c:pt idx="1742">
                  <c:v>52.424169781860215</c:v>
                </c:pt>
                <c:pt idx="1743">
                  <c:v>52.431504876815573</c:v>
                </c:pt>
                <c:pt idx="1744">
                  <c:v>52.438845362751678</c:v>
                </c:pt>
                <c:pt idx="1745">
                  <c:v>52.446191241953457</c:v>
                </c:pt>
                <c:pt idx="1746">
                  <c:v>52.453542516705852</c:v>
                </c:pt>
                <c:pt idx="1747">
                  <c:v>52.460899189293798</c:v>
                </c:pt>
                <c:pt idx="1748">
                  <c:v>52.468261262002237</c:v>
                </c:pt>
                <c:pt idx="1749">
                  <c:v>52.475628737116104</c:v>
                </c:pt>
                <c:pt idx="1750">
                  <c:v>52.48300161692034</c:v>
                </c:pt>
                <c:pt idx="1751">
                  <c:v>52.490379903699882</c:v>
                </c:pt>
                <c:pt idx="1752">
                  <c:v>52.49776359973967</c:v>
                </c:pt>
                <c:pt idx="1753">
                  <c:v>52.50515270732464</c:v>
                </c:pt>
                <c:pt idx="1754">
                  <c:v>52.512547228739734</c:v>
                </c:pt>
                <c:pt idx="1755">
                  <c:v>52.51994716626988</c:v>
                </c:pt>
                <c:pt idx="1756">
                  <c:v>52.527352522200033</c:v>
                </c:pt>
                <c:pt idx="1757">
                  <c:v>52.534763298815115</c:v>
                </c:pt>
                <c:pt idx="1758">
                  <c:v>52.542179498400074</c:v>
                </c:pt>
                <c:pt idx="1759">
                  <c:v>52.549601123239846</c:v>
                </c:pt>
                <c:pt idx="1760">
                  <c:v>52.557028175619365</c:v>
                </c:pt>
                <c:pt idx="1761">
                  <c:v>52.564460657823581</c:v>
                </c:pt>
                <c:pt idx="1762">
                  <c:v>52.571898572137421</c:v>
                </c:pt>
                <c:pt idx="1763">
                  <c:v>52.579341920845827</c:v>
                </c:pt>
                <c:pt idx="1764">
                  <c:v>52.586790706233735</c:v>
                </c:pt>
                <c:pt idx="1765">
                  <c:v>52.594244930586086</c:v>
                </c:pt>
                <c:pt idx="1766">
                  <c:v>52.601704596187822</c:v>
                </c:pt>
                <c:pt idx="1767">
                  <c:v>52.609169705323872</c:v>
                </c:pt>
                <c:pt idx="1768">
                  <c:v>52.616640260279183</c:v>
                </c:pt>
                <c:pt idx="1769">
                  <c:v>52.624116263338692</c:v>
                </c:pt>
                <c:pt idx="1770">
                  <c:v>52.631597716787326</c:v>
                </c:pt>
                <c:pt idx="1771">
                  <c:v>52.63908462291004</c:v>
                </c:pt>
                <c:pt idx="1772">
                  <c:v>52.646576983991764</c:v>
                </c:pt>
                <c:pt idx="1773">
                  <c:v>52.654074802317439</c:v>
                </c:pt>
                <c:pt idx="1774">
                  <c:v>52.661578080171999</c:v>
                </c:pt>
                <c:pt idx="1775">
                  <c:v>52.669086819840381</c:v>
                </c:pt>
                <c:pt idx="1776">
                  <c:v>52.676601023607532</c:v>
                </c:pt>
                <c:pt idx="1777">
                  <c:v>52.684120693758381</c:v>
                </c:pt>
                <c:pt idx="1778">
                  <c:v>52.691645832577876</c:v>
                </c:pt>
                <c:pt idx="1779">
                  <c:v>52.699176442350947</c:v>
                </c:pt>
                <c:pt idx="1780">
                  <c:v>52.706712525362533</c:v>
                </c:pt>
                <c:pt idx="1781">
                  <c:v>52.714254083897572</c:v>
                </c:pt>
                <c:pt idx="1782">
                  <c:v>52.721801120241011</c:v>
                </c:pt>
                <c:pt idx="1783">
                  <c:v>52.729353636677779</c:v>
                </c:pt>
                <c:pt idx="1784">
                  <c:v>52.736911635492817</c:v>
                </c:pt>
                <c:pt idx="1785">
                  <c:v>52.744475118971067</c:v>
                </c:pt>
                <c:pt idx="1786">
                  <c:v>52.752044089397458</c:v>
                </c:pt>
                <c:pt idx="1787">
                  <c:v>52.759618549056938</c:v>
                </c:pt>
                <c:pt idx="1788">
                  <c:v>52.767198500234443</c:v>
                </c:pt>
                <c:pt idx="1789">
                  <c:v>52.774783945214907</c:v>
                </c:pt>
                <c:pt idx="1790">
                  <c:v>52.782374886283279</c:v>
                </c:pt>
                <c:pt idx="1791">
                  <c:v>52.78997132572448</c:v>
                </c:pt>
                <c:pt idx="1792">
                  <c:v>52.797573265823459</c:v>
                </c:pt>
                <c:pt idx="1793">
                  <c:v>52.805180708865159</c:v>
                </c:pt>
                <c:pt idx="1794">
                  <c:v>52.812793657134506</c:v>
                </c:pt>
                <c:pt idx="1795">
                  <c:v>52.820412112916443</c:v>
                </c:pt>
                <c:pt idx="1796">
                  <c:v>52.82803607849592</c:v>
                </c:pt>
                <c:pt idx="1797">
                  <c:v>52.835665556157856</c:v>
                </c:pt>
                <c:pt idx="1798">
                  <c:v>52.843300548187202</c:v>
                </c:pt>
                <c:pt idx="1799">
                  <c:v>52.850941056868891</c:v>
                </c:pt>
                <c:pt idx="1800">
                  <c:v>52.858587084487866</c:v>
                </c:pt>
                <c:pt idx="1801">
                  <c:v>52.866238633329061</c:v>
                </c:pt>
                <c:pt idx="1802">
                  <c:v>52.87389570567742</c:v>
                </c:pt>
                <c:pt idx="1803">
                  <c:v>52.881558303817869</c:v>
                </c:pt>
                <c:pt idx="1804">
                  <c:v>52.889226430035365</c:v>
                </c:pt>
                <c:pt idx="1805">
                  <c:v>52.896900086614828</c:v>
                </c:pt>
                <c:pt idx="1806">
                  <c:v>52.904579275841208</c:v>
                </c:pt>
                <c:pt idx="1807">
                  <c:v>52.912263999999432</c:v>
                </c:pt>
                <c:pt idx="1808">
                  <c:v>52.919954261374457</c:v>
                </c:pt>
                <c:pt idx="1809">
                  <c:v>52.927650062251203</c:v>
                </c:pt>
                <c:pt idx="1810">
                  <c:v>52.935351404914613</c:v>
                </c:pt>
                <c:pt idx="1811">
                  <c:v>52.943058291649628</c:v>
                </c:pt>
                <c:pt idx="1812">
                  <c:v>52.95077072474119</c:v>
                </c:pt>
                <c:pt idx="1813">
                  <c:v>52.958488706474235</c:v>
                </c:pt>
                <c:pt idx="1814">
                  <c:v>52.966212239133696</c:v>
                </c:pt>
                <c:pt idx="1815">
                  <c:v>52.97394132500451</c:v>
                </c:pt>
                <c:pt idx="1816">
                  <c:v>52.981675966371625</c:v>
                </c:pt>
                <c:pt idx="1817">
                  <c:v>52.989416165519977</c:v>
                </c:pt>
                <c:pt idx="1818">
                  <c:v>52.997161924734499</c:v>
                </c:pt>
                <c:pt idx="1819">
                  <c:v>53.004913246300134</c:v>
                </c:pt>
                <c:pt idx="1820">
                  <c:v>53.01267013250181</c:v>
                </c:pt>
                <c:pt idx="1821">
                  <c:v>53.020432585624484</c:v>
                </c:pt>
                <c:pt idx="1822">
                  <c:v>53.028200607953082</c:v>
                </c:pt>
                <c:pt idx="1823">
                  <c:v>53.03597420177254</c:v>
                </c:pt>
                <c:pt idx="1824">
                  <c:v>53.043753369367806</c:v>
                </c:pt>
                <c:pt idx="1825">
                  <c:v>53.051538113023803</c:v>
                </c:pt>
                <c:pt idx="1826">
                  <c:v>53.059328435025492</c:v>
                </c:pt>
                <c:pt idx="1827">
                  <c:v>53.067124337657788</c:v>
                </c:pt>
                <c:pt idx="1828">
                  <c:v>53.074925823205646</c:v>
                </c:pt>
                <c:pt idx="1829">
                  <c:v>53.082732893953995</c:v>
                </c:pt>
                <c:pt idx="1830">
                  <c:v>53.090545552187777</c:v>
                </c:pt>
                <c:pt idx="1831">
                  <c:v>53.098363800191926</c:v>
                </c:pt>
                <c:pt idx="1832">
                  <c:v>53.106187640251392</c:v>
                </c:pt>
                <c:pt idx="1833">
                  <c:v>53.114017074651102</c:v>
                </c:pt>
                <c:pt idx="1834">
                  <c:v>53.121852105675998</c:v>
                </c:pt>
                <c:pt idx="1835">
                  <c:v>53.129692735611016</c:v>
                </c:pt>
                <c:pt idx="1836">
                  <c:v>53.13753896674109</c:v>
                </c:pt>
                <c:pt idx="1837">
                  <c:v>53.145390801351169</c:v>
                </c:pt>
                <c:pt idx="1838">
                  <c:v>53.153248241726196</c:v>
                </c:pt>
                <c:pt idx="1839">
                  <c:v>53.161111290151091</c:v>
                </c:pt>
                <c:pt idx="1840">
                  <c:v>53.168979948910803</c:v>
                </c:pt>
                <c:pt idx="1841">
                  <c:v>53.176854220290267</c:v>
                </c:pt>
                <c:pt idx="1842">
                  <c:v>53.184734106574425</c:v>
                </c:pt>
                <c:pt idx="1843">
                  <c:v>53.192619610048212</c:v>
                </c:pt>
                <c:pt idx="1844">
                  <c:v>53.20051073299657</c:v>
                </c:pt>
                <c:pt idx="1845">
                  <c:v>53.208407477704434</c:v>
                </c:pt>
                <c:pt idx="1846">
                  <c:v>53.216309846456745</c:v>
                </c:pt>
                <c:pt idx="1847">
                  <c:v>53.224217841538433</c:v>
                </c:pt>
                <c:pt idx="1848">
                  <c:v>53.232131465234453</c:v>
                </c:pt>
                <c:pt idx="1849">
                  <c:v>53.240050719829725</c:v>
                </c:pt>
                <c:pt idx="1850">
                  <c:v>53.247975607609199</c:v>
                </c:pt>
                <c:pt idx="1851">
                  <c:v>53.255906130857809</c:v>
                </c:pt>
                <c:pt idx="1852">
                  <c:v>53.263842291860492</c:v>
                </c:pt>
                <c:pt idx="1853">
                  <c:v>53.271784092902195</c:v>
                </c:pt>
                <c:pt idx="1854">
                  <c:v>53.279731536267839</c:v>
                </c:pt>
                <c:pt idx="1855">
                  <c:v>53.287684624242381</c:v>
                </c:pt>
                <c:pt idx="1856">
                  <c:v>53.295643359110748</c:v>
                </c:pt>
                <c:pt idx="1857">
                  <c:v>53.303607743157883</c:v>
                </c:pt>
                <c:pt idx="1858">
                  <c:v>53.31157777866872</c:v>
                </c:pt>
                <c:pt idx="1859">
                  <c:v>53.319553467928202</c:v>
                </c:pt>
                <c:pt idx="1860">
                  <c:v>53.32753481322127</c:v>
                </c:pt>
                <c:pt idx="1861">
                  <c:v>53.335521816832852</c:v>
                </c:pt>
                <c:pt idx="1862">
                  <c:v>53.343514481047897</c:v>
                </c:pt>
                <c:pt idx="1863">
                  <c:v>53.351512808151334</c:v>
                </c:pt>
                <c:pt idx="1864">
                  <c:v>53.359516800428104</c:v>
                </c:pt>
                <c:pt idx="1865">
                  <c:v>53.367526460163148</c:v>
                </c:pt>
                <c:pt idx="1866">
                  <c:v>53.37554178964141</c:v>
                </c:pt>
                <c:pt idx="1867">
                  <c:v>53.383562791147817</c:v>
                </c:pt>
                <c:pt idx="1868">
                  <c:v>53.391589466967311</c:v>
                </c:pt>
                <c:pt idx="1869">
                  <c:v>53.399621819384834</c:v>
                </c:pt>
                <c:pt idx="1870">
                  <c:v>53.407659850685313</c:v>
                </c:pt>
                <c:pt idx="1871">
                  <c:v>53.415703563153706</c:v>
                </c:pt>
                <c:pt idx="1872">
                  <c:v>53.423752959074932</c:v>
                </c:pt>
                <c:pt idx="1873">
                  <c:v>53.431808040733941</c:v>
                </c:pt>
                <c:pt idx="1874">
                  <c:v>53.439868810415668</c:v>
                </c:pt>
                <c:pt idx="1875">
                  <c:v>53.447935270405054</c:v>
                </c:pt>
                <c:pt idx="1876">
                  <c:v>53.456007422987028</c:v>
                </c:pt>
                <c:pt idx="1877">
                  <c:v>53.464085270446539</c:v>
                </c:pt>
                <c:pt idx="1878">
                  <c:v>53.472168815068514</c:v>
                </c:pt>
                <c:pt idx="1879">
                  <c:v>53.48025805913791</c:v>
                </c:pt>
                <c:pt idx="1880">
                  <c:v>53.488353004939647</c:v>
                </c:pt>
                <c:pt idx="1881">
                  <c:v>53.496453654758668</c:v>
                </c:pt>
                <c:pt idx="1882">
                  <c:v>53.504560010879914</c:v>
                </c:pt>
                <c:pt idx="1883">
                  <c:v>53.512672075588327</c:v>
                </c:pt>
                <c:pt idx="1884">
                  <c:v>53.520789851168836</c:v>
                </c:pt>
                <c:pt idx="1885">
                  <c:v>53.528913339906389</c:v>
                </c:pt>
                <c:pt idx="1886">
                  <c:v>53.537042544085914</c:v>
                </c:pt>
                <c:pt idx="1887">
                  <c:v>53.545177465992353</c:v>
                </c:pt>
                <c:pt idx="1888">
                  <c:v>53.553318107910655</c:v>
                </c:pt>
                <c:pt idx="1889">
                  <c:v>53.561464472125742</c:v>
                </c:pt>
                <c:pt idx="1890">
                  <c:v>53.569616560922562</c:v>
                </c:pt>
                <c:pt idx="1891">
                  <c:v>53.577774376586049</c:v>
                </c:pt>
                <c:pt idx="1892">
                  <c:v>53.585937921401147</c:v>
                </c:pt>
                <c:pt idx="1893">
                  <c:v>53.594107197652789</c:v>
                </c:pt>
                <c:pt idx="1894">
                  <c:v>53.602282207625912</c:v>
                </c:pt>
                <c:pt idx="1895">
                  <c:v>53.610462953605456</c:v>
                </c:pt>
                <c:pt idx="1896">
                  <c:v>53.618649437876364</c:v>
                </c:pt>
                <c:pt idx="1897">
                  <c:v>53.626841662723571</c:v>
                </c:pt>
                <c:pt idx="1898">
                  <c:v>53.635039630432018</c:v>
                </c:pt>
                <c:pt idx="1899">
                  <c:v>53.643243343286635</c:v>
                </c:pt>
                <c:pt idx="1900">
                  <c:v>53.651452803572369</c:v>
                </c:pt>
                <c:pt idx="1901">
                  <c:v>53.659668013574148</c:v>
                </c:pt>
                <c:pt idx="1902">
                  <c:v>53.667888975576929</c:v>
                </c:pt>
                <c:pt idx="1903">
                  <c:v>53.676115691865633</c:v>
                </c:pt>
                <c:pt idx="1904">
                  <c:v>53.684348164725201</c:v>
                </c:pt>
                <c:pt idx="1905">
                  <c:v>53.692586396440575</c:v>
                </c:pt>
                <c:pt idx="1906">
                  <c:v>53.700830389296691</c:v>
                </c:pt>
                <c:pt idx="1907">
                  <c:v>53.709080145578497</c:v>
                </c:pt>
                <c:pt idx="1908">
                  <c:v>53.717335667570914</c:v>
                </c:pt>
                <c:pt idx="1909">
                  <c:v>53.725596957558892</c:v>
                </c:pt>
                <c:pt idx="1910">
                  <c:v>53.733864017827372</c:v>
                </c:pt>
                <c:pt idx="1911">
                  <c:v>53.742136850661282</c:v>
                </c:pt>
                <c:pt idx="1912">
                  <c:v>53.750415458345564</c:v>
                </c:pt>
                <c:pt idx="1913">
                  <c:v>53.758699843165161</c:v>
                </c:pt>
                <c:pt idx="1914">
                  <c:v>53.766990007405006</c:v>
                </c:pt>
                <c:pt idx="1915">
                  <c:v>53.775285953350036</c:v>
                </c:pt>
                <c:pt idx="1916">
                  <c:v>53.783587683285198</c:v>
                </c:pt>
                <c:pt idx="1917">
                  <c:v>53.791895199495421</c:v>
                </c:pt>
                <c:pt idx="1918">
                  <c:v>53.800208504265647</c:v>
                </c:pt>
                <c:pt idx="1919">
                  <c:v>53.808527599880819</c:v>
                </c:pt>
                <c:pt idx="1920">
                  <c:v>53.816852488625869</c:v>
                </c:pt>
                <c:pt idx="1921">
                  <c:v>53.825183172785735</c:v>
                </c:pt>
                <c:pt idx="1922">
                  <c:v>53.833519654645357</c:v>
                </c:pt>
                <c:pt idx="1923">
                  <c:v>53.841861936489678</c:v>
                </c:pt>
                <c:pt idx="1924">
                  <c:v>53.850210020603626</c:v>
                </c:pt>
                <c:pt idx="1925">
                  <c:v>53.858563909272149</c:v>
                </c:pt>
                <c:pt idx="1926">
                  <c:v>53.866923604780183</c:v>
                </c:pt>
                <c:pt idx="1927">
                  <c:v>53.875289109412662</c:v>
                </c:pt>
                <c:pt idx="1928">
                  <c:v>53.883660425454529</c:v>
                </c:pt>
                <c:pt idx="1929">
                  <c:v>53.892037555190718</c:v>
                </c:pt>
                <c:pt idx="1930">
                  <c:v>53.900420500906172</c:v>
                </c:pt>
                <c:pt idx="1931">
                  <c:v>53.908809264885825</c:v>
                </c:pt>
                <c:pt idx="1932">
                  <c:v>53.917203849414619</c:v>
                </c:pt>
                <c:pt idx="1933">
                  <c:v>53.92560425677749</c:v>
                </c:pt>
                <c:pt idx="1934">
                  <c:v>53.934010489259379</c:v>
                </c:pt>
                <c:pt idx="1935">
                  <c:v>53.942422549145221</c:v>
                </c:pt>
                <c:pt idx="1936">
                  <c:v>53.95084043871995</c:v>
                </c:pt>
                <c:pt idx="1937">
                  <c:v>53.959264160268518</c:v>
                </c:pt>
                <c:pt idx="1938">
                  <c:v>53.967693716075857</c:v>
                </c:pt>
                <c:pt idx="1939">
                  <c:v>53.976129108426896</c:v>
                </c:pt>
                <c:pt idx="1940">
                  <c:v>53.984570339606584</c:v>
                </c:pt>
                <c:pt idx="1941">
                  <c:v>53.993017411899856</c:v>
                </c:pt>
                <c:pt idx="1942">
                  <c:v>54.001470327591647</c:v>
                </c:pt>
                <c:pt idx="1943">
                  <c:v>54.009929088966906</c:v>
                </c:pt>
                <c:pt idx="1944">
                  <c:v>54.018393698310561</c:v>
                </c:pt>
                <c:pt idx="1945">
                  <c:v>54.026864157907553</c:v>
                </c:pt>
                <c:pt idx="1946">
                  <c:v>54.035340470042819</c:v>
                </c:pt>
                <c:pt idx="1947">
                  <c:v>54.043822637001298</c:v>
                </c:pt>
                <c:pt idx="1948">
                  <c:v>54.052310661067935</c:v>
                </c:pt>
                <c:pt idx="1949">
                  <c:v>54.060804544527656</c:v>
                </c:pt>
                <c:pt idx="1950">
                  <c:v>54.069304289665411</c:v>
                </c:pt>
                <c:pt idx="1951">
                  <c:v>54.077809898766127</c:v>
                </c:pt>
                <c:pt idx="1952">
                  <c:v>54.086321374114753</c:v>
                </c:pt>
                <c:pt idx="1953">
                  <c:v>54.094838717996225</c:v>
                </c:pt>
                <c:pt idx="1954">
                  <c:v>54.103361932695471</c:v>
                </c:pt>
                <c:pt idx="1955">
                  <c:v>54.111891020497445</c:v>
                </c:pt>
                <c:pt idx="1956">
                  <c:v>54.12042598368707</c:v>
                </c:pt>
                <c:pt idx="1957">
                  <c:v>54.128966824549302</c:v>
                </c:pt>
                <c:pt idx="1958">
                  <c:v>54.13751354536906</c:v>
                </c:pt>
                <c:pt idx="1959">
                  <c:v>54.146066148431302</c:v>
                </c:pt>
                <c:pt idx="1960">
                  <c:v>54.154624636020948</c:v>
                </c:pt>
                <c:pt idx="1961">
                  <c:v>54.163189010422947</c:v>
                </c:pt>
                <c:pt idx="1962">
                  <c:v>54.171759273922234</c:v>
                </c:pt>
                <c:pt idx="1963">
                  <c:v>54.180335428803744</c:v>
                </c:pt>
                <c:pt idx="1964">
                  <c:v>54.188917477352426</c:v>
                </c:pt>
                <c:pt idx="1965">
                  <c:v>54.197505421853208</c:v>
                </c:pt>
                <c:pt idx="1966">
                  <c:v>54.206099264591032</c:v>
                </c:pt>
                <c:pt idx="1967">
                  <c:v>54.214699007850832</c:v>
                </c:pt>
                <c:pt idx="1968">
                  <c:v>54.223304653917552</c:v>
                </c:pt>
                <c:pt idx="1969">
                  <c:v>54.231916205076132</c:v>
                </c:pt>
                <c:pt idx="1970">
                  <c:v>54.240533663611508</c:v>
                </c:pt>
                <c:pt idx="1971">
                  <c:v>54.249157031808615</c:v>
                </c:pt>
                <c:pt idx="1972">
                  <c:v>54.257786311952394</c:v>
                </c:pt>
                <c:pt idx="1973">
                  <c:v>54.266421506327781</c:v>
                </c:pt>
                <c:pt idx="1974">
                  <c:v>54.275062617219717</c:v>
                </c:pt>
                <c:pt idx="1975">
                  <c:v>54.283709646913138</c:v>
                </c:pt>
                <c:pt idx="1976">
                  <c:v>54.292362597692986</c:v>
                </c:pt>
                <c:pt idx="1977">
                  <c:v>54.301021471844194</c:v>
                </c:pt>
                <c:pt idx="1978">
                  <c:v>54.309686271651714</c:v>
                </c:pt>
                <c:pt idx="1979">
                  <c:v>54.318356999400464</c:v>
                </c:pt>
                <c:pt idx="1980">
                  <c:v>54.327033657375395</c:v>
                </c:pt>
                <c:pt idx="1981">
                  <c:v>54.335716247861441</c:v>
                </c:pt>
                <c:pt idx="1982">
                  <c:v>54.344404773143538</c:v>
                </c:pt>
                <c:pt idx="1983">
                  <c:v>54.353099235506633</c:v>
                </c:pt>
                <c:pt idx="1984">
                  <c:v>54.361799637235656</c:v>
                </c:pt>
                <c:pt idx="1985">
                  <c:v>54.370505980615548</c:v>
                </c:pt>
                <c:pt idx="1986">
                  <c:v>54.37921826793125</c:v>
                </c:pt>
                <c:pt idx="1987">
                  <c:v>54.387936501467706</c:v>
                </c:pt>
                <c:pt idx="1988">
                  <c:v>54.396660683509836</c:v>
                </c:pt>
                <c:pt idx="1989">
                  <c:v>54.405390816342589</c:v>
                </c:pt>
                <c:pt idx="1990">
                  <c:v>54.414126902250906</c:v>
                </c:pt>
                <c:pt idx="1991">
                  <c:v>54.422868943519724</c:v>
                </c:pt>
                <c:pt idx="1992">
                  <c:v>54.431616942433976</c:v>
                </c:pt>
                <c:pt idx="1993">
                  <c:v>54.440370901278605</c:v>
                </c:pt>
                <c:pt idx="1994">
                  <c:v>54.449130822338546</c:v>
                </c:pt>
                <c:pt idx="1995">
                  <c:v>54.45789670789874</c:v>
                </c:pt>
                <c:pt idx="1996">
                  <c:v>54.466668560244131</c:v>
                </c:pt>
                <c:pt idx="1997">
                  <c:v>54.475446381659651</c:v>
                </c:pt>
                <c:pt idx="1998">
                  <c:v>54.48423017443023</c:v>
                </c:pt>
                <c:pt idx="1999">
                  <c:v>54.493019940840824</c:v>
                </c:pt>
                <c:pt idx="2000">
                  <c:v>54.501815683176353</c:v>
                </c:pt>
                <c:pt idx="2001">
                  <c:v>54.510617403721767</c:v>
                </c:pt>
                <c:pt idx="2002">
                  <c:v>54.519425104762007</c:v>
                </c:pt>
                <c:pt idx="2003">
                  <c:v>54.528238788582001</c:v>
                </c:pt>
                <c:pt idx="2004">
                  <c:v>54.537058457466692</c:v>
                </c:pt>
                <c:pt idx="2005">
                  <c:v>54.545884113701021</c:v>
                </c:pt>
                <c:pt idx="2006">
                  <c:v>54.554715759569923</c:v>
                </c:pt>
                <c:pt idx="2007">
                  <c:v>54.563553397358334</c:v>
                </c:pt>
                <c:pt idx="2008">
                  <c:v>54.572397029351201</c:v>
                </c:pt>
                <c:pt idx="2009">
                  <c:v>54.581246657833461</c:v>
                </c:pt>
                <c:pt idx="2010">
                  <c:v>54.59010228509004</c:v>
                </c:pt>
                <c:pt idx="2011">
                  <c:v>54.598963913405882</c:v>
                </c:pt>
                <c:pt idx="2012">
                  <c:v>54.607831545065935</c:v>
                </c:pt>
                <c:pt idx="2013">
                  <c:v>54.616705182355126</c:v>
                </c:pt>
                <c:pt idx="2014">
                  <c:v>54.625584827558399</c:v>
                </c:pt>
                <c:pt idx="2015">
                  <c:v>54.634470482960694</c:v>
                </c:pt>
                <c:pt idx="2016">
                  <c:v>54.64336215084694</c:v>
                </c:pt>
                <c:pt idx="2017">
                  <c:v>54.652259833502079</c:v>
                </c:pt>
                <c:pt idx="2018">
                  <c:v>54.661163533211059</c:v>
                </c:pt>
                <c:pt idx="2019">
                  <c:v>54.670073252258803</c:v>
                </c:pt>
                <c:pt idx="2020">
                  <c:v>54.678988992930265</c:v>
                </c:pt>
                <c:pt idx="2021">
                  <c:v>54.687910757510373</c:v>
                </c:pt>
                <c:pt idx="2022">
                  <c:v>54.696838548284063</c:v>
                </c:pt>
                <c:pt idx="2023">
                  <c:v>54.705772367536284</c:v>
                </c:pt>
                <c:pt idx="2024">
                  <c:v>54.71471221755197</c:v>
                </c:pt>
                <c:pt idx="2025">
                  <c:v>54.723658100616049</c:v>
                </c:pt>
                <c:pt idx="2026">
                  <c:v>54.732610019013478</c:v>
                </c:pt>
                <c:pt idx="2027">
                  <c:v>54.741567975029177</c:v>
                </c:pt>
                <c:pt idx="2028">
                  <c:v>54.750531970948096</c:v>
                </c:pt>
                <c:pt idx="2029">
                  <c:v>54.759502009055169</c:v>
                </c:pt>
                <c:pt idx="2030">
                  <c:v>54.768478091635338</c:v>
                </c:pt>
                <c:pt idx="2031">
                  <c:v>54.777460220973538</c:v>
                </c:pt>
                <c:pt idx="2032">
                  <c:v>54.786448399354704</c:v>
                </c:pt>
                <c:pt idx="2033">
                  <c:v>54.795442629063785</c:v>
                </c:pt>
                <c:pt idx="2034">
                  <c:v>54.804442912385703</c:v>
                </c:pt>
                <c:pt idx="2035">
                  <c:v>54.813449251605412</c:v>
                </c:pt>
                <c:pt idx="2036">
                  <c:v>54.822461649007842</c:v>
                </c:pt>
                <c:pt idx="2037">
                  <c:v>54.831480106877933</c:v>
                </c:pt>
                <c:pt idx="2038">
                  <c:v>54.840504627500621</c:v>
                </c:pt>
                <c:pt idx="2039">
                  <c:v>54.849535213160856</c:v>
                </c:pt>
                <c:pt idx="2040">
                  <c:v>54.858571866143564</c:v>
                </c:pt>
                <c:pt idx="2041">
                  <c:v>54.86761458873368</c:v>
                </c:pt>
                <c:pt idx="2042">
                  <c:v>54.876663383216155</c:v>
                </c:pt>
                <c:pt idx="2043">
                  <c:v>54.885718251875915</c:v>
                </c:pt>
                <c:pt idx="2044">
                  <c:v>54.894779196997916</c:v>
                </c:pt>
                <c:pt idx="2045">
                  <c:v>54.903846220867074</c:v>
                </c:pt>
                <c:pt idx="2046">
                  <c:v>54.912919325768343</c:v>
                </c:pt>
                <c:pt idx="2047">
                  <c:v>54.921998513986651</c:v>
                </c:pt>
                <c:pt idx="2048">
                  <c:v>54.931083787806948</c:v>
                </c:pt>
                <c:pt idx="2049">
                  <c:v>54.940175149514161</c:v>
                </c:pt>
                <c:pt idx="2050">
                  <c:v>54.94927260139324</c:v>
                </c:pt>
                <c:pt idx="2051">
                  <c:v>54.958376145729112</c:v>
                </c:pt>
                <c:pt idx="2052">
                  <c:v>54.967485784806719</c:v>
                </c:pt>
                <c:pt idx="2053">
                  <c:v>54.976601520911004</c:v>
                </c:pt>
                <c:pt idx="2054">
                  <c:v>54.985723356326901</c:v>
                </c:pt>
                <c:pt idx="2055">
                  <c:v>54.994851293339345</c:v>
                </c:pt>
                <c:pt idx="2056">
                  <c:v>55.003985334233278</c:v>
                </c:pt>
                <c:pt idx="2057">
                  <c:v>55.013125481293642</c:v>
                </c:pt>
                <c:pt idx="2058">
                  <c:v>55.022271736805365</c:v>
                </c:pt>
                <c:pt idx="2059">
                  <c:v>55.031424103053403</c:v>
                </c:pt>
                <c:pt idx="2060">
                  <c:v>55.040582582322678</c:v>
                </c:pt>
                <c:pt idx="2061">
                  <c:v>55.04974717689813</c:v>
                </c:pt>
                <c:pt idx="2062">
                  <c:v>55.058917889064702</c:v>
                </c:pt>
                <c:pt idx="2063">
                  <c:v>55.068094721107336</c:v>
                </c:pt>
                <c:pt idx="2064">
                  <c:v>55.077277675310967</c:v>
                </c:pt>
                <c:pt idx="2065">
                  <c:v>55.086466753960522</c:v>
                </c:pt>
                <c:pt idx="2066">
                  <c:v>55.095661959340958</c:v>
                </c:pt>
                <c:pt idx="2067">
                  <c:v>55.104863293737196</c:v>
                </c:pt>
                <c:pt idx="2068">
                  <c:v>55.114070759434192</c:v>
                </c:pt>
                <c:pt idx="2069">
                  <c:v>55.123284358716873</c:v>
                </c:pt>
                <c:pt idx="2070">
                  <c:v>55.132504093870175</c:v>
                </c:pt>
                <c:pt idx="2071">
                  <c:v>55.141729967179046</c:v>
                </c:pt>
                <c:pt idx="2072">
                  <c:v>55.150961980928415</c:v>
                </c:pt>
                <c:pt idx="2073">
                  <c:v>55.160200137403223</c:v>
                </c:pt>
                <c:pt idx="2074">
                  <c:v>55.169444438888412</c:v>
                </c:pt>
                <c:pt idx="2075">
                  <c:v>55.178694887668918</c:v>
                </c:pt>
                <c:pt idx="2076">
                  <c:v>55.187951486029682</c:v>
                </c:pt>
                <c:pt idx="2077">
                  <c:v>55.197214236255633</c:v>
                </c:pt>
                <c:pt idx="2078">
                  <c:v>55.206483140631725</c:v>
                </c:pt>
                <c:pt idx="2079">
                  <c:v>55.215758201442881</c:v>
                </c:pt>
                <c:pt idx="2080">
                  <c:v>55.225039420974042</c:v>
                </c:pt>
                <c:pt idx="2081">
                  <c:v>55.234326801510157</c:v>
                </c:pt>
                <c:pt idx="2082">
                  <c:v>55.243620345336154</c:v>
                </c:pt>
                <c:pt idx="2083">
                  <c:v>55.252920054736975</c:v>
                </c:pt>
                <c:pt idx="2084">
                  <c:v>55.262225931997556</c:v>
                </c:pt>
                <c:pt idx="2085">
                  <c:v>55.271537979402837</c:v>
                </c:pt>
                <c:pt idx="2086">
                  <c:v>55.280856199237761</c:v>
                </c:pt>
                <c:pt idx="2087">
                  <c:v>55.290180593787255</c:v>
                </c:pt>
                <c:pt idx="2088">
                  <c:v>55.299511165336263</c:v>
                </c:pt>
                <c:pt idx="2089">
                  <c:v>55.308847916169725</c:v>
                </c:pt>
                <c:pt idx="2090">
                  <c:v>55.318190848572584</c:v>
                </c:pt>
                <c:pt idx="2091">
                  <c:v>55.327539964829768</c:v>
                </c:pt>
                <c:pt idx="2092">
                  <c:v>55.336895267226225</c:v>
                </c:pt>
                <c:pt idx="2093">
                  <c:v>55.346256758046884</c:v>
                </c:pt>
                <c:pt idx="2094">
                  <c:v>55.355624439576687</c:v>
                </c:pt>
                <c:pt idx="2095">
                  <c:v>55.364998314100575</c:v>
                </c:pt>
                <c:pt idx="2096">
                  <c:v>55.374378383903483</c:v>
                </c:pt>
                <c:pt idx="2097">
                  <c:v>55.383764651270354</c:v>
                </c:pt>
                <c:pt idx="2098">
                  <c:v>55.393157118486116</c:v>
                </c:pt>
                <c:pt idx="2099">
                  <c:v>55.402555787835723</c:v>
                </c:pt>
                <c:pt idx="2100">
                  <c:v>55.411960661604098</c:v>
                </c:pt>
                <c:pt idx="2101">
                  <c:v>55.42137174207619</c:v>
                </c:pt>
                <c:pt idx="2102">
                  <c:v>55.430789031536932</c:v>
                </c:pt>
                <c:pt idx="2103">
                  <c:v>55.440212532271261</c:v>
                </c:pt>
                <c:pt idx="2104">
                  <c:v>55.449642246564117</c:v>
                </c:pt>
                <c:pt idx="2105">
                  <c:v>55.459078176700444</c:v>
                </c:pt>
                <c:pt idx="2106">
                  <c:v>55.468520324965169</c:v>
                </c:pt>
                <c:pt idx="2107">
                  <c:v>55.477968693643241</c:v>
                </c:pt>
                <c:pt idx="2108">
                  <c:v>55.487423285019595</c:v>
                </c:pt>
                <c:pt idx="2109">
                  <c:v>55.496884101379166</c:v>
                </c:pt>
                <c:pt idx="2110">
                  <c:v>55.506351145006896</c:v>
                </c:pt>
                <c:pt idx="2111">
                  <c:v>55.515824418187719</c:v>
                </c:pt>
                <c:pt idx="2112">
                  <c:v>55.525303923206579</c:v>
                </c:pt>
                <c:pt idx="2113">
                  <c:v>55.534789662348409</c:v>
                </c:pt>
                <c:pt idx="2114">
                  <c:v>55.544281637898152</c:v>
                </c:pt>
                <c:pt idx="2115">
                  <c:v>55.553779852140742</c:v>
                </c:pt>
                <c:pt idx="2116">
                  <c:v>55.563284307361123</c:v>
                </c:pt>
                <c:pt idx="2117">
                  <c:v>55.572795005844227</c:v>
                </c:pt>
                <c:pt idx="2118">
                  <c:v>55.582311949874992</c:v>
                </c:pt>
                <c:pt idx="2119">
                  <c:v>55.591835141738365</c:v>
                </c:pt>
                <c:pt idx="2120">
                  <c:v>55.601364583719274</c:v>
                </c:pt>
                <c:pt idx="2121">
                  <c:v>55.610900278102662</c:v>
                </c:pt>
                <c:pt idx="2122">
                  <c:v>55.62044222717347</c:v>
                </c:pt>
                <c:pt idx="2123">
                  <c:v>55.629990433216634</c:v>
                </c:pt>
                <c:pt idx="2124">
                  <c:v>55.639544898517087</c:v>
                </c:pt>
                <c:pt idx="2125">
                  <c:v>55.64910562535978</c:v>
                </c:pt>
                <c:pt idx="2126">
                  <c:v>55.658672616029641</c:v>
                </c:pt>
                <c:pt idx="2127">
                  <c:v>55.66824587281161</c:v>
                </c:pt>
                <c:pt idx="2128">
                  <c:v>55.677825397990617</c:v>
                </c:pt>
                <c:pt idx="2129">
                  <c:v>55.687411193851617</c:v>
                </c:pt>
                <c:pt idx="2130">
                  <c:v>55.697003262679544</c:v>
                </c:pt>
                <c:pt idx="2131">
                  <c:v>55.706601606759328</c:v>
                </c:pt>
                <c:pt idx="2132">
                  <c:v>55.716206228375917</c:v>
                </c:pt>
                <c:pt idx="2133">
                  <c:v>55.725817129814239</c:v>
                </c:pt>
                <c:pt idx="2134">
                  <c:v>55.735434313359242</c:v>
                </c:pt>
                <c:pt idx="2135">
                  <c:v>55.745057781295856</c:v>
                </c:pt>
                <c:pt idx="2136">
                  <c:v>55.754687535909028</c:v>
                </c:pt>
                <c:pt idx="2137">
                  <c:v>55.764323579483687</c:v>
                </c:pt>
                <c:pt idx="2138">
                  <c:v>55.773965914304782</c:v>
                </c:pt>
                <c:pt idx="2139">
                  <c:v>55.78361454265724</c:v>
                </c:pt>
                <c:pt idx="2140">
                  <c:v>55.793269466826004</c:v>
                </c:pt>
                <c:pt idx="2141">
                  <c:v>55.802930689096016</c:v>
                </c:pt>
                <c:pt idx="2142">
                  <c:v>55.812598211752217</c:v>
                </c:pt>
                <c:pt idx="2143">
                  <c:v>55.822272037079529</c:v>
                </c:pt>
                <c:pt idx="2144">
                  <c:v>55.831952167362907</c:v>
                </c:pt>
                <c:pt idx="2145">
                  <c:v>55.841638604887279</c:v>
                </c:pt>
                <c:pt idx="2146">
                  <c:v>55.851331351937588</c:v>
                </c:pt>
                <c:pt idx="2147">
                  <c:v>55.861030410798776</c:v>
                </c:pt>
                <c:pt idx="2148">
                  <c:v>55.870735783755777</c:v>
                </c:pt>
                <c:pt idx="2149">
                  <c:v>55.880447473093525</c:v>
                </c:pt>
                <c:pt idx="2150">
                  <c:v>55.890165481096965</c:v>
                </c:pt>
                <c:pt idx="2151">
                  <c:v>55.899889810051036</c:v>
                </c:pt>
                <c:pt idx="2152">
                  <c:v>55.909620462240667</c:v>
                </c:pt>
                <c:pt idx="2153">
                  <c:v>55.919357439950808</c:v>
                </c:pt>
                <c:pt idx="2154">
                  <c:v>55.929100745466393</c:v>
                </c:pt>
                <c:pt idx="2155">
                  <c:v>55.938850381072356</c:v>
                </c:pt>
                <c:pt idx="2156">
                  <c:v>55.948606349053634</c:v>
                </c:pt>
                <c:pt idx="2157">
                  <c:v>55.958368651695181</c:v>
                </c:pt>
                <c:pt idx="2158">
                  <c:v>55.968137291281913</c:v>
                </c:pt>
                <c:pt idx="2159">
                  <c:v>55.977912270098784</c:v>
                </c:pt>
                <c:pt idx="2160">
                  <c:v>55.98769359043073</c:v>
                </c:pt>
                <c:pt idx="2161">
                  <c:v>55.997481254562686</c:v>
                </c:pt>
                <c:pt idx="2162">
                  <c:v>56.007275264779587</c:v>
                </c:pt>
                <c:pt idx="2163">
                  <c:v>56.017075623366381</c:v>
                </c:pt>
                <c:pt idx="2164">
                  <c:v>56.026882332607997</c:v>
                </c:pt>
                <c:pt idx="2165">
                  <c:v>56.036695394789376</c:v>
                </c:pt>
                <c:pt idx="2166">
                  <c:v>56.046514812195468</c:v>
                </c:pt>
                <c:pt idx="2167">
                  <c:v>56.056340587111194</c:v>
                </c:pt>
                <c:pt idx="2168">
                  <c:v>56.066172721821495</c:v>
                </c:pt>
                <c:pt idx="2169">
                  <c:v>56.07601121861132</c:v>
                </c:pt>
                <c:pt idx="2170">
                  <c:v>56.085856079765598</c:v>
                </c:pt>
                <c:pt idx="2171">
                  <c:v>56.09570730756927</c:v>
                </c:pt>
                <c:pt idx="2172">
                  <c:v>56.105564904307272</c:v>
                </c:pt>
                <c:pt idx="2173">
                  <c:v>56.115428872264545</c:v>
                </c:pt>
                <c:pt idx="2174">
                  <c:v>56.125299213726031</c:v>
                </c:pt>
                <c:pt idx="2175">
                  <c:v>56.135175930976665</c:v>
                </c:pt>
                <c:pt idx="2176">
                  <c:v>56.145059026301382</c:v>
                </c:pt>
                <c:pt idx="2177">
                  <c:v>56.154948501985125</c:v>
                </c:pt>
                <c:pt idx="2178">
                  <c:v>56.164844360312827</c:v>
                </c:pt>
                <c:pt idx="2179">
                  <c:v>56.174746603569432</c:v>
                </c:pt>
                <c:pt idx="2180">
                  <c:v>56.184655234039873</c:v>
                </c:pt>
                <c:pt idx="2181">
                  <c:v>56.194570254009093</c:v>
                </c:pt>
                <c:pt idx="2182">
                  <c:v>56.204491665762028</c:v>
                </c:pt>
                <c:pt idx="2183">
                  <c:v>56.214419471583618</c:v>
                </c:pt>
                <c:pt idx="2184">
                  <c:v>56.224353673758799</c:v>
                </c:pt>
                <c:pt idx="2185">
                  <c:v>56.234294274572513</c:v>
                </c:pt>
                <c:pt idx="2186">
                  <c:v>56.244241276309694</c:v>
                </c:pt>
                <c:pt idx="2187">
                  <c:v>56.254194681255278</c:v>
                </c:pt>
                <c:pt idx="2188">
                  <c:v>56.264154491694214</c:v>
                </c:pt>
                <c:pt idx="2189">
                  <c:v>56.274120709911429</c:v>
                </c:pt>
                <c:pt idx="2190">
                  <c:v>56.284093338191866</c:v>
                </c:pt>
                <c:pt idx="2191">
                  <c:v>56.294072378820466</c:v>
                </c:pt>
                <c:pt idx="2192">
                  <c:v>56.304057834082158</c:v>
                </c:pt>
                <c:pt idx="2193">
                  <c:v>56.314049706261898</c:v>
                </c:pt>
                <c:pt idx="2194">
                  <c:v>56.324047997644605</c:v>
                </c:pt>
                <c:pt idx="2195">
                  <c:v>56.334052710515223</c:v>
                </c:pt>
                <c:pt idx="2196">
                  <c:v>56.344063847158701</c:v>
                </c:pt>
                <c:pt idx="2197">
                  <c:v>56.354081409859958</c:v>
                </c:pt>
                <c:pt idx="2198">
                  <c:v>56.364105400903952</c:v>
                </c:pt>
                <c:pt idx="2199">
                  <c:v>56.37413582257561</c:v>
                </c:pt>
                <c:pt idx="2200">
                  <c:v>56.384172677159874</c:v>
                </c:pt>
                <c:pt idx="2201">
                  <c:v>56.394215966941687</c:v>
                </c:pt>
                <c:pt idx="2202">
                  <c:v>56.404265694205975</c:v>
                </c:pt>
                <c:pt idx="2203">
                  <c:v>56.414321861237681</c:v>
                </c:pt>
                <c:pt idx="2204">
                  <c:v>56.424384470321748</c:v>
                </c:pt>
                <c:pt idx="2205">
                  <c:v>56.434453523743109</c:v>
                </c:pt>
                <c:pt idx="2206">
                  <c:v>56.444529023786707</c:v>
                </c:pt>
                <c:pt idx="2207">
                  <c:v>56.454610972737477</c:v>
                </c:pt>
                <c:pt idx="2208">
                  <c:v>56.464699372880361</c:v>
                </c:pt>
                <c:pt idx="2209">
                  <c:v>56.474794226500293</c:v>
                </c:pt>
                <c:pt idx="2210">
                  <c:v>56.48489553588221</c:v>
                </c:pt>
                <c:pt idx="2211">
                  <c:v>56.495003303311059</c:v>
                </c:pt>
                <c:pt idx="2212">
                  <c:v>56.505117531071768</c:v>
                </c:pt>
                <c:pt idx="2213">
                  <c:v>56.51523822144928</c:v>
                </c:pt>
                <c:pt idx="2214">
                  <c:v>56.525365376728537</c:v>
                </c:pt>
                <c:pt idx="2215">
                  <c:v>56.535498999194466</c:v>
                </c:pt>
                <c:pt idx="2216">
                  <c:v>56.545639091132017</c:v>
                </c:pt>
                <c:pt idx="2217">
                  <c:v>56.555785654826124</c:v>
                </c:pt>
                <c:pt idx="2218">
                  <c:v>56.56593869256173</c:v>
                </c:pt>
                <c:pt idx="2219">
                  <c:v>56.576098206623769</c:v>
                </c:pt>
                <c:pt idx="2220">
                  <c:v>56.586264199297176</c:v>
                </c:pt>
                <c:pt idx="2221">
                  <c:v>56.596436672866886</c:v>
                </c:pt>
                <c:pt idx="2222">
                  <c:v>56.606615629617849</c:v>
                </c:pt>
                <c:pt idx="2223">
                  <c:v>56.616801071834999</c:v>
                </c:pt>
                <c:pt idx="2224">
                  <c:v>56.626993001803271</c:v>
                </c:pt>
                <c:pt idx="2225">
                  <c:v>56.637191421807607</c:v>
                </c:pt>
                <c:pt idx="2226">
                  <c:v>56.647396334132949</c:v>
                </c:pt>
                <c:pt idx="2227">
                  <c:v>56.657607741064218</c:v>
                </c:pt>
                <c:pt idx="2228">
                  <c:v>56.667825644886378</c:v>
                </c:pt>
                <c:pt idx="2229">
                  <c:v>56.678050047884341</c:v>
                </c:pt>
                <c:pt idx="2230">
                  <c:v>56.688280952343064</c:v>
                </c:pt>
                <c:pt idx="2231">
                  <c:v>56.698518360547482</c:v>
                </c:pt>
                <c:pt idx="2232">
                  <c:v>56.708762274782529</c:v>
                </c:pt>
                <c:pt idx="2233">
                  <c:v>56.719012697333142</c:v>
                </c:pt>
                <c:pt idx="2234">
                  <c:v>56.729269630484268</c:v>
                </c:pt>
                <c:pt idx="2235">
                  <c:v>56.739533076520829</c:v>
                </c:pt>
                <c:pt idx="2236">
                  <c:v>56.74980303772778</c:v>
                </c:pt>
                <c:pt idx="2237">
                  <c:v>56.760079516390057</c:v>
                </c:pt>
                <c:pt idx="2238">
                  <c:v>56.770362514792595</c:v>
                </c:pt>
                <c:pt idx="2239">
                  <c:v>56.780652035220328</c:v>
                </c:pt>
                <c:pt idx="2240">
                  <c:v>56.790948079958191</c:v>
                </c:pt>
                <c:pt idx="2241">
                  <c:v>56.801250651291141</c:v>
                </c:pt>
                <c:pt idx="2242">
                  <c:v>56.811559751504099</c:v>
                </c:pt>
                <c:pt idx="2243">
                  <c:v>56.821875382882013</c:v>
                </c:pt>
                <c:pt idx="2244">
                  <c:v>56.832197547709811</c:v>
                </c:pt>
                <c:pt idx="2245">
                  <c:v>56.842526248272442</c:v>
                </c:pt>
                <c:pt idx="2246">
                  <c:v>56.852861486854835</c:v>
                </c:pt>
                <c:pt idx="2247">
                  <c:v>56.863203265741944</c:v>
                </c:pt>
                <c:pt idx="2248">
                  <c:v>56.873551587218685</c:v>
                </c:pt>
                <c:pt idx="2249">
                  <c:v>56.883906453570013</c:v>
                </c:pt>
                <c:pt idx="2250">
                  <c:v>56.894267867080863</c:v>
                </c:pt>
                <c:pt idx="2251">
                  <c:v>56.90463583003617</c:v>
                </c:pt>
                <c:pt idx="2252">
                  <c:v>56.915010344720869</c:v>
                </c:pt>
                <c:pt idx="2253">
                  <c:v>56.925391413419909</c:v>
                </c:pt>
                <c:pt idx="2254">
                  <c:v>56.935779038418218</c:v>
                </c:pt>
                <c:pt idx="2255">
                  <c:v>56.946173222000745</c:v>
                </c:pt>
                <c:pt idx="2256">
                  <c:v>56.956573966452417</c:v>
                </c:pt>
                <c:pt idx="2257">
                  <c:v>56.966981274058178</c:v>
                </c:pt>
                <c:pt idx="2258">
                  <c:v>56.977395147102968</c:v>
                </c:pt>
                <c:pt idx="2259">
                  <c:v>56.987815587871722</c:v>
                </c:pt>
                <c:pt idx="2260">
                  <c:v>56.998242598649377</c:v>
                </c:pt>
                <c:pt idx="2261">
                  <c:v>57.008676181720872</c:v>
                </c:pt>
                <c:pt idx="2262">
                  <c:v>57.019116339371152</c:v>
                </c:pt>
                <c:pt idx="2263">
                  <c:v>57.029563073885143</c:v>
                </c:pt>
                <c:pt idx="2264">
                  <c:v>57.040016387547794</c:v>
                </c:pt>
                <c:pt idx="2265">
                  <c:v>57.050476282644041</c:v>
                </c:pt>
                <c:pt idx="2266">
                  <c:v>57.060942761458826</c:v>
                </c:pt>
                <c:pt idx="2267">
                  <c:v>57.071415826277075</c:v>
                </c:pt>
                <c:pt idx="2268">
                  <c:v>57.081895479383732</c:v>
                </c:pt>
                <c:pt idx="2269">
                  <c:v>57.092381723063745</c:v>
                </c:pt>
                <c:pt idx="2270">
                  <c:v>57.102874559602036</c:v>
                </c:pt>
                <c:pt idx="2271">
                  <c:v>57.113373991283552</c:v>
                </c:pt>
                <c:pt idx="2272">
                  <c:v>57.123880020393237</c:v>
                </c:pt>
                <c:pt idx="2273">
                  <c:v>57.134392649216025</c:v>
                </c:pt>
                <c:pt idx="2274">
                  <c:v>57.144911880036844</c:v>
                </c:pt>
                <c:pt idx="2275">
                  <c:v>57.15543771514065</c:v>
                </c:pt>
                <c:pt idx="2276">
                  <c:v>57.165970156812364</c:v>
                </c:pt>
                <c:pt idx="2277">
                  <c:v>57.176509207336935</c:v>
                </c:pt>
                <c:pt idx="2278">
                  <c:v>57.187054868999297</c:v>
                </c:pt>
                <c:pt idx="2279">
                  <c:v>57.197607144084387</c:v>
                </c:pt>
                <c:pt idx="2280">
                  <c:v>57.208166034877152</c:v>
                </c:pt>
                <c:pt idx="2281">
                  <c:v>57.218731543662521</c:v>
                </c:pt>
                <c:pt idx="2282">
                  <c:v>57.229303672725443</c:v>
                </c:pt>
                <c:pt idx="2283">
                  <c:v>57.239882424350839</c:v>
                </c:pt>
                <c:pt idx="2284">
                  <c:v>57.250467800823664</c:v>
                </c:pt>
                <c:pt idx="2285">
                  <c:v>57.261059804428854</c:v>
                </c:pt>
                <c:pt idx="2286">
                  <c:v>57.271658437451336</c:v>
                </c:pt>
                <c:pt idx="2287">
                  <c:v>57.282263702176053</c:v>
                </c:pt>
                <c:pt idx="2288">
                  <c:v>57.292875600887953</c:v>
                </c:pt>
                <c:pt idx="2289">
                  <c:v>57.303494135871965</c:v>
                </c:pt>
                <c:pt idx="2290">
                  <c:v>57.314119309413023</c:v>
                </c:pt>
                <c:pt idx="2291">
                  <c:v>57.324751123796077</c:v>
                </c:pt>
                <c:pt idx="2292">
                  <c:v>57.33538958130606</c:v>
                </c:pt>
                <c:pt idx="2293">
                  <c:v>57.346034684227909</c:v>
                </c:pt>
                <c:pt idx="2294">
                  <c:v>57.356686434846566</c:v>
                </c:pt>
                <c:pt idx="2295">
                  <c:v>57.367344835446964</c:v>
                </c:pt>
                <c:pt idx="2296">
                  <c:v>57.378009888314047</c:v>
                </c:pt>
                <c:pt idx="2297">
                  <c:v>57.388681595732749</c:v>
                </c:pt>
                <c:pt idx="2298">
                  <c:v>57.399359959988011</c:v>
                </c:pt>
                <c:pt idx="2299">
                  <c:v>57.410044983364763</c:v>
                </c:pt>
                <c:pt idx="2300">
                  <c:v>57.42073666814796</c:v>
                </c:pt>
                <c:pt idx="2301">
                  <c:v>57.43143501662253</c:v>
                </c:pt>
                <c:pt idx="2302">
                  <c:v>57.442140031073407</c:v>
                </c:pt>
                <c:pt idx="2303">
                  <c:v>57.452851713785535</c:v>
                </c:pt>
                <c:pt idx="2304">
                  <c:v>57.463570067043847</c:v>
                </c:pt>
                <c:pt idx="2305">
                  <c:v>57.474295093133293</c:v>
                </c:pt>
                <c:pt idx="2306">
                  <c:v>57.4850267943388</c:v>
                </c:pt>
                <c:pt idx="2307">
                  <c:v>57.495765172945312</c:v>
                </c:pt>
                <c:pt idx="2308">
                  <c:v>57.506510231237769</c:v>
                </c:pt>
                <c:pt idx="2309">
                  <c:v>57.517261971501107</c:v>
                </c:pt>
                <c:pt idx="2310">
                  <c:v>57.52802039602026</c:v>
                </c:pt>
                <c:pt idx="2311">
                  <c:v>57.538785507080163</c:v>
                </c:pt>
                <c:pt idx="2312">
                  <c:v>57.549557306965774</c:v>
                </c:pt>
                <c:pt idx="2313">
                  <c:v>57.560335797962011</c:v>
                </c:pt>
                <c:pt idx="2314">
                  <c:v>57.571120982353818</c:v>
                </c:pt>
                <c:pt idx="2315">
                  <c:v>57.581912862426137</c:v>
                </c:pt>
                <c:pt idx="2316">
                  <c:v>57.592711440463908</c:v>
                </c:pt>
                <c:pt idx="2317">
                  <c:v>57.603516718752061</c:v>
                </c:pt>
                <c:pt idx="2318">
                  <c:v>57.614328699575537</c:v>
                </c:pt>
                <c:pt idx="2319">
                  <c:v>57.625147385219279</c:v>
                </c:pt>
                <c:pt idx="2320">
                  <c:v>57.635972777968227</c:v>
                </c:pt>
                <c:pt idx="2321">
                  <c:v>57.646804880107311</c:v>
                </c:pt>
                <c:pt idx="2322">
                  <c:v>57.657643693921472</c:v>
                </c:pt>
                <c:pt idx="2323">
                  <c:v>57.668489221695651</c:v>
                </c:pt>
                <c:pt idx="2324">
                  <c:v>57.679341465714785</c:v>
                </c:pt>
                <c:pt idx="2325">
                  <c:v>57.690200428263807</c:v>
                </c:pt>
                <c:pt idx="2326">
                  <c:v>57.701066111627668</c:v>
                </c:pt>
                <c:pt idx="2327">
                  <c:v>57.711938518091294</c:v>
                </c:pt>
                <c:pt idx="2328">
                  <c:v>57.722817649939628</c:v>
                </c:pt>
                <c:pt idx="2329">
                  <c:v>57.733703509457605</c:v>
                </c:pt>
                <c:pt idx="2330">
                  <c:v>57.744596098930174</c:v>
                </c:pt>
                <c:pt idx="2331">
                  <c:v>57.755495420642262</c:v>
                </c:pt>
                <c:pt idx="2332">
                  <c:v>57.766401476878805</c:v>
                </c:pt>
                <c:pt idx="2333">
                  <c:v>57.777314269924759</c:v>
                </c:pt>
                <c:pt idx="2334">
                  <c:v>57.788233802065044</c:v>
                </c:pt>
                <c:pt idx="2335">
                  <c:v>57.799160075584602</c:v>
                </c:pt>
                <c:pt idx="2336">
                  <c:v>57.810093092768383</c:v>
                </c:pt>
                <c:pt idx="2337">
                  <c:v>57.821032855901308</c:v>
                </c:pt>
                <c:pt idx="2338">
                  <c:v>57.831979367268332</c:v>
                </c:pt>
                <c:pt idx="2339">
                  <c:v>57.842932629154376</c:v>
                </c:pt>
                <c:pt idx="2340">
                  <c:v>57.853892643844389</c:v>
                </c:pt>
                <c:pt idx="2341">
                  <c:v>57.864859413623321</c:v>
                </c:pt>
                <c:pt idx="2342">
                  <c:v>57.875832940776085</c:v>
                </c:pt>
                <c:pt idx="2343">
                  <c:v>57.886813227587631</c:v>
                </c:pt>
                <c:pt idx="2344">
                  <c:v>57.897800276342899</c:v>
                </c:pt>
                <c:pt idx="2345">
                  <c:v>57.908794089326832</c:v>
                </c:pt>
                <c:pt idx="2346">
                  <c:v>57.919794668824359</c:v>
                </c:pt>
                <c:pt idx="2347">
                  <c:v>57.930802017120413</c:v>
                </c:pt>
                <c:pt idx="2348">
                  <c:v>57.941816136499952</c:v>
                </c:pt>
                <c:pt idx="2349">
                  <c:v>57.952837029247902</c:v>
                </c:pt>
                <c:pt idx="2350">
                  <c:v>57.9638646976492</c:v>
                </c:pt>
                <c:pt idx="2351">
                  <c:v>57.974899143988786</c:v>
                </c:pt>
                <c:pt idx="2352">
                  <c:v>57.985940370551603</c:v>
                </c:pt>
                <c:pt idx="2353">
                  <c:v>57.996988379622579</c:v>
                </c:pt>
                <c:pt idx="2354">
                  <c:v>58.008043173486669</c:v>
                </c:pt>
                <c:pt idx="2355">
                  <c:v>58.019104754428788</c:v>
                </c:pt>
                <c:pt idx="2356">
                  <c:v>58.030173124733899</c:v>
                </c:pt>
                <c:pt idx="2357">
                  <c:v>58.041248286686923</c:v>
                </c:pt>
                <c:pt idx="2358">
                  <c:v>58.052330242572808</c:v>
                </c:pt>
                <c:pt idx="2359">
                  <c:v>58.063418994676482</c:v>
                </c:pt>
                <c:pt idx="2360">
                  <c:v>58.074514545282895</c:v>
                </c:pt>
                <c:pt idx="2361">
                  <c:v>58.085616896676974</c:v>
                </c:pt>
                <c:pt idx="2362">
                  <c:v>58.096726051143662</c:v>
                </c:pt>
                <c:pt idx="2363">
                  <c:v>58.107842010967907</c:v>
                </c:pt>
                <c:pt idx="2364">
                  <c:v>58.118964778434638</c:v>
                </c:pt>
                <c:pt idx="2365">
                  <c:v>58.130094355828788</c:v>
                </c:pt>
                <c:pt idx="2366">
                  <c:v>58.141230745435308</c:v>
                </c:pt>
                <c:pt idx="2367">
                  <c:v>58.152373949539125</c:v>
                </c:pt>
                <c:pt idx="2368">
                  <c:v>58.163523970425189</c:v>
                </c:pt>
                <c:pt idx="2369">
                  <c:v>58.174680810378419</c:v>
                </c:pt>
                <c:pt idx="2370">
                  <c:v>58.185844471683779</c:v>
                </c:pt>
                <c:pt idx="2371">
                  <c:v>58.197014956626184</c:v>
                </c:pt>
                <c:pt idx="2372">
                  <c:v>58.208192267490588</c:v>
                </c:pt>
                <c:pt idx="2373">
                  <c:v>58.219376406561921</c:v>
                </c:pt>
                <c:pt idx="2374">
                  <c:v>58.230567376125123</c:v>
                </c:pt>
                <c:pt idx="2375">
                  <c:v>58.24176517846513</c:v>
                </c:pt>
                <c:pt idx="2376">
                  <c:v>58.252969815866891</c:v>
                </c:pt>
                <c:pt idx="2377">
                  <c:v>58.264181290615333</c:v>
                </c:pt>
                <c:pt idx="2378">
                  <c:v>58.2753996049954</c:v>
                </c:pt>
                <c:pt idx="2379">
                  <c:v>58.286624761292032</c:v>
                </c:pt>
                <c:pt idx="2380">
                  <c:v>58.297856761790158</c:v>
                </c:pt>
                <c:pt idx="2381">
                  <c:v>58.309095608774719</c:v>
                </c:pt>
                <c:pt idx="2382">
                  <c:v>58.320341304530658</c:v>
                </c:pt>
                <c:pt idx="2383">
                  <c:v>58.331593851342916</c:v>
                </c:pt>
                <c:pt idx="2384">
                  <c:v>58.342853251496422</c:v>
                </c:pt>
                <c:pt idx="2385">
                  <c:v>58.354119507276124</c:v>
                </c:pt>
                <c:pt idx="2386">
                  <c:v>58.365392620966958</c:v>
                </c:pt>
                <c:pt idx="2387">
                  <c:v>58.376672594853851</c:v>
                </c:pt>
                <c:pt idx="2388">
                  <c:v>58.387959431221759</c:v>
                </c:pt>
                <c:pt idx="2389">
                  <c:v>58.399253132355604</c:v>
                </c:pt>
                <c:pt idx="2390">
                  <c:v>58.410553700540333</c:v>
                </c:pt>
                <c:pt idx="2391">
                  <c:v>58.421861138060891</c:v>
                </c:pt>
                <c:pt idx="2392">
                  <c:v>58.433175447202196</c:v>
                </c:pt>
                <c:pt idx="2393">
                  <c:v>58.444496630249205</c:v>
                </c:pt>
                <c:pt idx="2394">
                  <c:v>58.455824689486846</c:v>
                </c:pt>
                <c:pt idx="2395">
                  <c:v>58.467159627200068</c:v>
                </c:pt>
                <c:pt idx="2396">
                  <c:v>58.4785014456738</c:v>
                </c:pt>
                <c:pt idx="2397">
                  <c:v>58.489850147192982</c:v>
                </c:pt>
                <c:pt idx="2398">
                  <c:v>58.501205734042557</c:v>
                </c:pt>
                <c:pt idx="2399">
                  <c:v>58.512568208507453</c:v>
                </c:pt>
                <c:pt idx="2400">
                  <c:v>58.523937572872619</c:v>
                </c:pt>
                <c:pt idx="2401">
                  <c:v>58.535313829422989</c:v>
                </c:pt>
                <c:pt idx="2402">
                  <c:v>58.5466969804435</c:v>
                </c:pt>
                <c:pt idx="2403">
                  <c:v>58.558087028219092</c:v>
                </c:pt>
                <c:pt idx="2404">
                  <c:v>58.5694839750347</c:v>
                </c:pt>
                <c:pt idx="2405">
                  <c:v>58.580887823175267</c:v>
                </c:pt>
                <c:pt idx="2406">
                  <c:v>58.592298574925735</c:v>
                </c:pt>
                <c:pt idx="2407">
                  <c:v>58.603716232571031</c:v>
                </c:pt>
                <c:pt idx="2408">
                  <c:v>58.615140798396098</c:v>
                </c:pt>
                <c:pt idx="2409">
                  <c:v>58.626572274685884</c:v>
                </c:pt>
                <c:pt idx="2410">
                  <c:v>58.638010663725311</c:v>
                </c:pt>
                <c:pt idx="2411">
                  <c:v>58.649455967799327</c:v>
                </c:pt>
                <c:pt idx="2412">
                  <c:v>58.660908189192867</c:v>
                </c:pt>
                <c:pt idx="2413">
                  <c:v>58.672367330190873</c:v>
                </c:pt>
                <c:pt idx="2414">
                  <c:v>58.683833393078281</c:v>
                </c:pt>
                <c:pt idx="2415">
                  <c:v>58.695306380140025</c:v>
                </c:pt>
                <c:pt idx="2416">
                  <c:v>58.706786293661054</c:v>
                </c:pt>
                <c:pt idx="2417">
                  <c:v>58.718273135926296</c:v>
                </c:pt>
                <c:pt idx="2418">
                  <c:v>58.7297669092207</c:v>
                </c:pt>
                <c:pt idx="2419">
                  <c:v>58.741267615829187</c:v>
                </c:pt>
                <c:pt idx="2420">
                  <c:v>58.752775258036714</c:v>
                </c:pt>
                <c:pt idx="2421">
                  <c:v>58.764289838128207</c:v>
                </c:pt>
                <c:pt idx="2422">
                  <c:v>58.775811358388609</c:v>
                </c:pt>
                <c:pt idx="2423">
                  <c:v>58.787339821102861</c:v>
                </c:pt>
                <c:pt idx="2424">
                  <c:v>58.7988752285559</c:v>
                </c:pt>
                <c:pt idx="2425">
                  <c:v>58.810417583032653</c:v>
                </c:pt>
                <c:pt idx="2426">
                  <c:v>58.821966886818075</c:v>
                </c:pt>
                <c:pt idx="2427">
                  <c:v>58.833523142197095</c:v>
                </c:pt>
                <c:pt idx="2428">
                  <c:v>58.845086351454654</c:v>
                </c:pt>
                <c:pt idx="2429">
                  <c:v>58.856656516875688</c:v>
                </c:pt>
                <c:pt idx="2430">
                  <c:v>58.868233640745139</c:v>
                </c:pt>
                <c:pt idx="2431">
                  <c:v>58.879817725347941</c:v>
                </c:pt>
                <c:pt idx="2432">
                  <c:v>58.891408772969029</c:v>
                </c:pt>
                <c:pt idx="2433">
                  <c:v>58.903006785893353</c:v>
                </c:pt>
                <c:pt idx="2434">
                  <c:v>58.914611766405848</c:v>
                </c:pt>
                <c:pt idx="2435">
                  <c:v>58.926223716791448</c:v>
                </c:pt>
                <c:pt idx="2436">
                  <c:v>58.937842639335088</c:v>
                </c:pt>
                <c:pt idx="2437">
                  <c:v>58.949468536321717</c:v>
                </c:pt>
                <c:pt idx="2438">
                  <c:v>58.961101410036264</c:v>
                </c:pt>
                <c:pt idx="2439">
                  <c:v>58.972741262763677</c:v>
                </c:pt>
                <c:pt idx="2440">
                  <c:v>58.984388096788877</c:v>
                </c:pt>
                <c:pt idx="2441">
                  <c:v>58.996041914396827</c:v>
                </c:pt>
                <c:pt idx="2442">
                  <c:v>59.007702717872434</c:v>
                </c:pt>
                <c:pt idx="2443">
                  <c:v>59.019370509500668</c:v>
                </c:pt>
                <c:pt idx="2444">
                  <c:v>59.031045291566443</c:v>
                </c:pt>
                <c:pt idx="2445">
                  <c:v>59.042727066354715</c:v>
                </c:pt>
                <c:pt idx="2446">
                  <c:v>59.054415836150412</c:v>
                </c:pt>
                <c:pt idx="2447">
                  <c:v>59.066111603238475</c:v>
                </c:pt>
                <c:pt idx="2448">
                  <c:v>59.077814369903848</c:v>
                </c:pt>
                <c:pt idx="2449">
                  <c:v>59.089524138431457</c:v>
                </c:pt>
                <c:pt idx="2450">
                  <c:v>59.101240911106245</c:v>
                </c:pt>
                <c:pt idx="2451">
                  <c:v>59.112964690213161</c:v>
                </c:pt>
                <c:pt idx="2452">
                  <c:v>59.124695478037125</c:v>
                </c:pt>
                <c:pt idx="2453">
                  <c:v>59.136433276863094</c:v>
                </c:pt>
                <c:pt idx="2454">
                  <c:v>59.148178088975989</c:v>
                </c:pt>
                <c:pt idx="2455">
                  <c:v>59.159929916660765</c:v>
                </c:pt>
                <c:pt idx="2456">
                  <c:v>59.171688762202344</c:v>
                </c:pt>
                <c:pt idx="2457">
                  <c:v>59.183454627885681</c:v>
                </c:pt>
                <c:pt idx="2458">
                  <c:v>59.195227515995697</c:v>
                </c:pt>
                <c:pt idx="2459">
                  <c:v>59.207007428817334</c:v>
                </c:pt>
                <c:pt idx="2460">
                  <c:v>59.218794368635542</c:v>
                </c:pt>
                <c:pt idx="2461">
                  <c:v>59.230588337735256</c:v>
                </c:pt>
                <c:pt idx="2462">
                  <c:v>59.242389338401409</c:v>
                </c:pt>
                <c:pt idx="2463">
                  <c:v>59.254197372918938</c:v>
                </c:pt>
                <c:pt idx="2464">
                  <c:v>59.266012443572784</c:v>
                </c:pt>
                <c:pt idx="2465">
                  <c:v>59.277834552647889</c:v>
                </c:pt>
                <c:pt idx="2466">
                  <c:v>59.289663702429188</c:v>
                </c:pt>
                <c:pt idx="2467">
                  <c:v>59.301499895201616</c:v>
                </c:pt>
                <c:pt idx="2468">
                  <c:v>59.313343133250115</c:v>
                </c:pt>
                <c:pt idx="2469">
                  <c:v>59.325193418859627</c:v>
                </c:pt>
                <c:pt idx="2470">
                  <c:v>59.337050754315079</c:v>
                </c:pt>
                <c:pt idx="2471">
                  <c:v>59.348915141901422</c:v>
                </c:pt>
                <c:pt idx="2472">
                  <c:v>59.360786583903582</c:v>
                </c:pt>
                <c:pt idx="2473">
                  <c:v>59.372665082606517</c:v>
                </c:pt>
                <c:pt idx="2474">
                  <c:v>59.384550640295139</c:v>
                </c:pt>
                <c:pt idx="2475">
                  <c:v>59.396443259254404</c:v>
                </c:pt>
                <c:pt idx="2476">
                  <c:v>59.408342941769249</c:v>
                </c:pt>
                <c:pt idx="2477">
                  <c:v>59.420249690124606</c:v>
                </c:pt>
                <c:pt idx="2478">
                  <c:v>59.432163506605413</c:v>
                </c:pt>
                <c:pt idx="2479">
                  <c:v>59.444084393496617</c:v>
                </c:pt>
                <c:pt idx="2480">
                  <c:v>59.456012353083153</c:v>
                </c:pt>
                <c:pt idx="2481">
                  <c:v>59.467947387649957</c:v>
                </c:pt>
                <c:pt idx="2482">
                  <c:v>59.479889499481963</c:v>
                </c:pt>
                <c:pt idx="2483">
                  <c:v>59.491838690864114</c:v>
                </c:pt>
                <c:pt idx="2484">
                  <c:v>59.503794964081351</c:v>
                </c:pt>
                <c:pt idx="2485">
                  <c:v>59.515758321418609</c:v>
                </c:pt>
                <c:pt idx="2486">
                  <c:v>59.52772876516083</c:v>
                </c:pt>
                <c:pt idx="2487">
                  <c:v>59.539706297592943</c:v>
                </c:pt>
                <c:pt idx="2488">
                  <c:v>59.551690920999896</c:v>
                </c:pt>
                <c:pt idx="2489">
                  <c:v>59.563682637666624</c:v>
                </c:pt>
                <c:pt idx="2490">
                  <c:v>59.575681449878061</c:v>
                </c:pt>
                <c:pt idx="2491">
                  <c:v>59.587687359919158</c:v>
                </c:pt>
                <c:pt idx="2492">
                  <c:v>59.599700370074842</c:v>
                </c:pt>
                <c:pt idx="2493">
                  <c:v>59.611720482630048</c:v>
                </c:pt>
                <c:pt idx="2494">
                  <c:v>59.623747699869725</c:v>
                </c:pt>
                <c:pt idx="2495">
                  <c:v>59.635782024078807</c:v>
                </c:pt>
                <c:pt idx="2496">
                  <c:v>59.647823457542231</c:v>
                </c:pt>
                <c:pt idx="2497">
                  <c:v>59.659872002544937</c:v>
                </c:pt>
                <c:pt idx="2498">
                  <c:v>59.671927661371868</c:v>
                </c:pt>
                <c:pt idx="2499">
                  <c:v>59.683990436307951</c:v>
                </c:pt>
                <c:pt idx="2500">
                  <c:v>59.696060329638129</c:v>
                </c:pt>
                <c:pt idx="2501">
                  <c:v>59.708137343647337</c:v>
                </c:pt>
                <c:pt idx="2502">
                  <c:v>59.720221480620523</c:v>
                </c:pt>
                <c:pt idx="2503">
                  <c:v>59.732312742842623</c:v>
                </c:pt>
                <c:pt idx="2504">
                  <c:v>59.744411132598572</c:v>
                </c:pt>
                <c:pt idx="2505">
                  <c:v>59.756516652173303</c:v>
                </c:pt>
                <c:pt idx="2506">
                  <c:v>59.768629303851768</c:v>
                </c:pt>
                <c:pt idx="2507">
                  <c:v>59.780749089918892</c:v>
                </c:pt>
                <c:pt idx="2508">
                  <c:v>59.792876012659619</c:v>
                </c:pt>
                <c:pt idx="2509">
                  <c:v>59.80501007435889</c:v>
                </c:pt>
                <c:pt idx="2510">
                  <c:v>59.817151277301633</c:v>
                </c:pt>
                <c:pt idx="2511">
                  <c:v>59.829299623772805</c:v>
                </c:pt>
                <c:pt idx="2512">
                  <c:v>59.841455116057325</c:v>
                </c:pt>
                <c:pt idx="2513">
                  <c:v>59.853617756440144</c:v>
                </c:pt>
                <c:pt idx="2514">
                  <c:v>59.865787547206189</c:v>
                </c:pt>
                <c:pt idx="2515">
                  <c:v>59.877964490640409</c:v>
                </c:pt>
                <c:pt idx="2516">
                  <c:v>59.890148589027739</c:v>
                </c:pt>
                <c:pt idx="2517">
                  <c:v>59.902339844653113</c:v>
                </c:pt>
                <c:pt idx="2518">
                  <c:v>59.914538259801475</c:v>
                </c:pt>
                <c:pt idx="2519">
                  <c:v>59.926743836757758</c:v>
                </c:pt>
                <c:pt idx="2520">
                  <c:v>59.938956577806906</c:v>
                </c:pt>
                <c:pt idx="2521">
                  <c:v>59.951176485233852</c:v>
                </c:pt>
                <c:pt idx="2522">
                  <c:v>59.963403561323538</c:v>
                </c:pt>
                <c:pt idx="2523">
                  <c:v>59.975637808360901</c:v>
                </c:pt>
                <c:pt idx="2524">
                  <c:v>59.987879228630888</c:v>
                </c:pt>
                <c:pt idx="2525">
                  <c:v>60.000127824418414</c:v>
                </c:pt>
                <c:pt idx="2526">
                  <c:v>60.012383598008441</c:v>
                </c:pt>
                <c:pt idx="2527">
                  <c:v>60.024646551685898</c:v>
                </c:pt>
                <c:pt idx="2528">
                  <c:v>60.036916687735726</c:v>
                </c:pt>
                <c:pt idx="2529">
                  <c:v>60.049194008442853</c:v>
                </c:pt>
                <c:pt idx="2530">
                  <c:v>60.06147851609223</c:v>
                </c:pt>
                <c:pt idx="2531">
                  <c:v>60.073770212968796</c:v>
                </c:pt>
                <c:pt idx="2532">
                  <c:v>60.086069101357481</c:v>
                </c:pt>
                <c:pt idx="2533">
                  <c:v>60.098375183543219</c:v>
                </c:pt>
                <c:pt idx="2534">
                  <c:v>60.110688461810959</c:v>
                </c:pt>
                <c:pt idx="2535">
                  <c:v>60.123008938445636</c:v>
                </c:pt>
                <c:pt idx="2536">
                  <c:v>60.135336615732193</c:v>
                </c:pt>
                <c:pt idx="2537">
                  <c:v>60.147671495955557</c:v>
                </c:pt>
                <c:pt idx="2538">
                  <c:v>60.160013581400676</c:v>
                </c:pt>
                <c:pt idx="2539">
                  <c:v>60.172362874352487</c:v>
                </c:pt>
                <c:pt idx="2540">
                  <c:v>60.184719377095924</c:v>
                </c:pt>
                <c:pt idx="2541">
                  <c:v>60.197083091915928</c:v>
                </c:pt>
                <c:pt idx="2542">
                  <c:v>60.209454021097436</c:v>
                </c:pt>
                <c:pt idx="2543">
                  <c:v>60.221832166925388</c:v>
                </c:pt>
                <c:pt idx="2544">
                  <c:v>60.23421753168472</c:v>
                </c:pt>
                <c:pt idx="2545">
                  <c:v>60.246610117660374</c:v>
                </c:pt>
                <c:pt idx="2546">
                  <c:v>60.259009927137285</c:v>
                </c:pt>
                <c:pt idx="2547">
                  <c:v>60.271416962400394</c:v>
                </c:pt>
                <c:pt idx="2548">
                  <c:v>60.283831225734644</c:v>
                </c:pt>
                <c:pt idx="2549">
                  <c:v>60.296252719424956</c:v>
                </c:pt>
                <c:pt idx="2550">
                  <c:v>60.308681445756285</c:v>
                </c:pt>
                <c:pt idx="2551">
                  <c:v>60.32111740701356</c:v>
                </c:pt>
                <c:pt idx="2552">
                  <c:v>60.333560605481722</c:v>
                </c:pt>
                <c:pt idx="2553">
                  <c:v>60.346011043445721</c:v>
                </c:pt>
                <c:pt idx="2554">
                  <c:v>60.358468723190477</c:v>
                </c:pt>
                <c:pt idx="2555">
                  <c:v>60.370933647000932</c:v>
                </c:pt>
                <c:pt idx="2556">
                  <c:v>60.383405817162036</c:v>
                </c:pt>
                <c:pt idx="2557">
                  <c:v>60.395885235958715</c:v>
                </c:pt>
                <c:pt idx="2558">
                  <c:v>60.408371905675914</c:v>
                </c:pt>
                <c:pt idx="2559">
                  <c:v>60.420865828598565</c:v>
                </c:pt>
                <c:pt idx="2560">
                  <c:v>60.433367007011611</c:v>
                </c:pt>
                <c:pt idx="2561">
                  <c:v>60.445875443199995</c:v>
                </c:pt>
                <c:pt idx="2562">
                  <c:v>60.458391139448651</c:v>
                </c:pt>
                <c:pt idx="2563">
                  <c:v>60.470914098042513</c:v>
                </c:pt>
                <c:pt idx="2564">
                  <c:v>60.483444321266518</c:v>
                </c:pt>
                <c:pt idx="2565">
                  <c:v>60.495981811405613</c:v>
                </c:pt>
                <c:pt idx="2566">
                  <c:v>60.508526570744735</c:v>
                </c:pt>
                <c:pt idx="2567">
                  <c:v>60.521078601568817</c:v>
                </c:pt>
                <c:pt idx="2568">
                  <c:v>60.533637906162802</c:v>
                </c:pt>
                <c:pt idx="2569">
                  <c:v>60.546204486811625</c:v>
                </c:pt>
                <c:pt idx="2570">
                  <c:v>60.558778345800228</c:v>
                </c:pt>
                <c:pt idx="2571">
                  <c:v>60.571359485413538</c:v>
                </c:pt>
                <c:pt idx="2572">
                  <c:v>60.583947907936512</c:v>
                </c:pt>
                <c:pt idx="2573">
                  <c:v>60.59654361565407</c:v>
                </c:pt>
                <c:pt idx="2574">
                  <c:v>60.60914661085117</c:v>
                </c:pt>
                <c:pt idx="2575">
                  <c:v>60.621756895812723</c:v>
                </c:pt>
                <c:pt idx="2576">
                  <c:v>60.634374472823694</c:v>
                </c:pt>
                <c:pt idx="2577">
                  <c:v>60.646999344169011</c:v>
                </c:pt>
                <c:pt idx="2578">
                  <c:v>60.659631512133615</c:v>
                </c:pt>
                <c:pt idx="2579">
                  <c:v>60.672270979002434</c:v>
                </c:pt>
                <c:pt idx="2580">
                  <c:v>60.68491774706041</c:v>
                </c:pt>
                <c:pt idx="2581">
                  <c:v>60.697571818592493</c:v>
                </c:pt>
                <c:pt idx="2582">
                  <c:v>60.710233195883617</c:v>
                </c:pt>
                <c:pt idx="2583">
                  <c:v>60.722901881218704</c:v>
                </c:pt>
                <c:pt idx="2584">
                  <c:v>60.735577876882715</c:v>
                </c:pt>
                <c:pt idx="2585">
                  <c:v>60.748261185160572</c:v>
                </c:pt>
                <c:pt idx="2586">
                  <c:v>60.760951808337225</c:v>
                </c:pt>
                <c:pt idx="2587">
                  <c:v>60.773649748697601</c:v>
                </c:pt>
                <c:pt idx="2588">
                  <c:v>60.786355008526641</c:v>
                </c:pt>
                <c:pt idx="2589">
                  <c:v>60.799067590109296</c:v>
                </c:pt>
                <c:pt idx="2590">
                  <c:v>60.811787495730492</c:v>
                </c:pt>
                <c:pt idx="2591">
                  <c:v>60.824514727675165</c:v>
                </c:pt>
                <c:pt idx="2592">
                  <c:v>60.837249288228264</c:v>
                </c:pt>
                <c:pt idx="2593">
                  <c:v>60.849991179674717</c:v>
                </c:pt>
                <c:pt idx="2594">
                  <c:v>60.862740404299473</c:v>
                </c:pt>
                <c:pt idx="2595">
                  <c:v>60.875496964387452</c:v>
                </c:pt>
                <c:pt idx="2596">
                  <c:v>60.888260862223618</c:v>
                </c:pt>
                <c:pt idx="2597">
                  <c:v>60.901032100092891</c:v>
                </c:pt>
                <c:pt idx="2598">
                  <c:v>60.913810680280207</c:v>
                </c:pt>
                <c:pt idx="2599">
                  <c:v>60.926596605070515</c:v>
                </c:pt>
                <c:pt idx="2600">
                  <c:v>60.939389876748756</c:v>
                </c:pt>
                <c:pt idx="2601">
                  <c:v>60.952190497599858</c:v>
                </c:pt>
                <c:pt idx="2602">
                  <c:v>60.964998469908764</c:v>
                </c:pt>
                <c:pt idx="2603">
                  <c:v>60.977813795960408</c:v>
                </c:pt>
                <c:pt idx="2604">
                  <c:v>60.990636478039733</c:v>
                </c:pt>
                <c:pt idx="2605">
                  <c:v>61.003466518431679</c:v>
                </c:pt>
                <c:pt idx="2606">
                  <c:v>61.016303919421176</c:v>
                </c:pt>
                <c:pt idx="2607">
                  <c:v>61.029148683293172</c:v>
                </c:pt>
                <c:pt idx="2608">
                  <c:v>61.042000812332603</c:v>
                </c:pt>
                <c:pt idx="2609">
                  <c:v>61.054860308824402</c:v>
                </c:pt>
                <c:pt idx="2610">
                  <c:v>61.067727175053513</c:v>
                </c:pt>
                <c:pt idx="2611">
                  <c:v>61.080601413304876</c:v>
                </c:pt>
                <c:pt idx="2612">
                  <c:v>61.093483025863414</c:v>
                </c:pt>
                <c:pt idx="2613">
                  <c:v>61.106372015014088</c:v>
                </c:pt>
                <c:pt idx="2614">
                  <c:v>61.119268383041813</c:v>
                </c:pt>
                <c:pt idx="2615">
                  <c:v>61.132172132231545</c:v>
                </c:pt>
                <c:pt idx="2616">
                  <c:v>61.145083264868219</c:v>
                </c:pt>
                <c:pt idx="2617">
                  <c:v>61.15800178323677</c:v>
                </c:pt>
                <c:pt idx="2618">
                  <c:v>61.17092768962214</c:v>
                </c:pt>
                <c:pt idx="2619">
                  <c:v>61.183860986309256</c:v>
                </c:pt>
                <c:pt idx="2620">
                  <c:v>61.196801675583075</c:v>
                </c:pt>
                <c:pt idx="2621">
                  <c:v>61.209749759728517</c:v>
                </c:pt>
                <c:pt idx="2622">
                  <c:v>61.222705241030532</c:v>
                </c:pt>
                <c:pt idx="2623">
                  <c:v>61.235668121774054</c:v>
                </c:pt>
                <c:pt idx="2624">
                  <c:v>61.248638404244019</c:v>
                </c:pt>
                <c:pt idx="2625">
                  <c:v>61.261616090725369</c:v>
                </c:pt>
                <c:pt idx="2626">
                  <c:v>61.274601183503044</c:v>
                </c:pt>
                <c:pt idx="2627">
                  <c:v>61.287593684861982</c:v>
                </c:pt>
                <c:pt idx="2628">
                  <c:v>61.300593597087115</c:v>
                </c:pt>
                <c:pt idx="2629">
                  <c:v>61.313600922463387</c:v>
                </c:pt>
                <c:pt idx="2630">
                  <c:v>61.326615663275732</c:v>
                </c:pt>
                <c:pt idx="2631">
                  <c:v>61.339637821809092</c:v>
                </c:pt>
                <c:pt idx="2632">
                  <c:v>61.352667400348409</c:v>
                </c:pt>
                <c:pt idx="2633">
                  <c:v>61.365704401178611</c:v>
                </c:pt>
                <c:pt idx="2634">
                  <c:v>61.378748826584641</c:v>
                </c:pt>
                <c:pt idx="2635">
                  <c:v>61.391800678851446</c:v>
                </c:pt>
                <c:pt idx="2636">
                  <c:v>61.404859960263948</c:v>
                </c:pt>
                <c:pt idx="2637">
                  <c:v>61.417926673107104</c:v>
                </c:pt>
                <c:pt idx="2638">
                  <c:v>61.431000819665833</c:v>
                </c:pt>
                <c:pt idx="2639">
                  <c:v>61.444082402225092</c:v>
                </c:pt>
                <c:pt idx="2640">
                  <c:v>61.457171423069795</c:v>
                </c:pt>
                <c:pt idx="2641">
                  <c:v>61.470267884484912</c:v>
                </c:pt>
                <c:pt idx="2642">
                  <c:v>61.483371788755349</c:v>
                </c:pt>
                <c:pt idx="2643">
                  <c:v>61.49648313816607</c:v>
                </c:pt>
                <c:pt idx="2644">
                  <c:v>61.509601935001996</c:v>
                </c:pt>
                <c:pt idx="2645">
                  <c:v>61.522728181548082</c:v>
                </c:pt>
                <c:pt idx="2646">
                  <c:v>61.53586188008925</c:v>
                </c:pt>
                <c:pt idx="2647">
                  <c:v>61.549003032910448</c:v>
                </c:pt>
                <c:pt idx="2648">
                  <c:v>61.562151642296605</c:v>
                </c:pt>
                <c:pt idx="2649">
                  <c:v>61.57530771053267</c:v>
                </c:pt>
                <c:pt idx="2650">
                  <c:v>61.588471239903576</c:v>
                </c:pt>
                <c:pt idx="2651">
                  <c:v>61.60164223269426</c:v>
                </c:pt>
                <c:pt idx="2652">
                  <c:v>61.614820691189671</c:v>
                </c:pt>
                <c:pt idx="2653">
                  <c:v>61.628006617674728</c:v>
                </c:pt>
                <c:pt idx="2654">
                  <c:v>61.641200014434389</c:v>
                </c:pt>
                <c:pt idx="2655">
                  <c:v>61.654400883753581</c:v>
                </c:pt>
                <c:pt idx="2656">
                  <c:v>61.667609227917239</c:v>
                </c:pt>
                <c:pt idx="2657">
                  <c:v>61.680825049210313</c:v>
                </c:pt>
                <c:pt idx="2658">
                  <c:v>61.694048349917729</c:v>
                </c:pt>
                <c:pt idx="2659">
                  <c:v>61.707279132324437</c:v>
                </c:pt>
                <c:pt idx="2660">
                  <c:v>61.720517398715373</c:v>
                </c:pt>
                <c:pt idx="2661">
                  <c:v>61.733763151375463</c:v>
                </c:pt>
                <c:pt idx="2662">
                  <c:v>61.747016392589657</c:v>
                </c:pt>
                <c:pt idx="2663">
                  <c:v>61.760277124642897</c:v>
                </c:pt>
                <c:pt idx="2664">
                  <c:v>61.773545349820111</c:v>
                </c:pt>
                <c:pt idx="2665">
                  <c:v>61.786821070406241</c:v>
                </c:pt>
                <c:pt idx="2666">
                  <c:v>61.800104288686228</c:v>
                </c:pt>
                <c:pt idx="2667">
                  <c:v>61.813395006945001</c:v>
                </c:pt>
                <c:pt idx="2668">
                  <c:v>61.826693227467516</c:v>
                </c:pt>
                <c:pt idx="2669">
                  <c:v>61.839998952538693</c:v>
                </c:pt>
                <c:pt idx="2670">
                  <c:v>61.853312184443482</c:v>
                </c:pt>
                <c:pt idx="2671">
                  <c:v>61.866632925466817</c:v>
                </c:pt>
                <c:pt idx="2672">
                  <c:v>61.879961177893634</c:v>
                </c:pt>
                <c:pt idx="2673">
                  <c:v>61.893296944008874</c:v>
                </c:pt>
                <c:pt idx="2674">
                  <c:v>61.90664022609748</c:v>
                </c:pt>
                <c:pt idx="2675">
                  <c:v>61.919991026444379</c:v>
                </c:pt>
                <c:pt idx="2676">
                  <c:v>61.933349347334513</c:v>
                </c:pt>
                <c:pt idx="2677">
                  <c:v>61.946715191052832</c:v>
                </c:pt>
                <c:pt idx="2678">
                  <c:v>61.960088559884262</c:v>
                </c:pt>
                <c:pt idx="2679">
                  <c:v>61.973469456113747</c:v>
                </c:pt>
                <c:pt idx="2680">
                  <c:v>61.986857882026214</c:v>
                </c:pt>
                <c:pt idx="2681">
                  <c:v>62.00025383990662</c:v>
                </c:pt>
                <c:pt idx="2682">
                  <c:v>62.013657332039891</c:v>
                </c:pt>
                <c:pt idx="2683">
                  <c:v>62.02706836071097</c:v>
                </c:pt>
                <c:pt idx="2684">
                  <c:v>62.040486928204785</c:v>
                </c:pt>
                <c:pt idx="2685">
                  <c:v>62.053913036806293</c:v>
                </c:pt>
                <c:pt idx="2686">
                  <c:v>62.067346688800413</c:v>
                </c:pt>
                <c:pt idx="2687">
                  <c:v>62.080787886472095</c:v>
                </c:pt>
                <c:pt idx="2688">
                  <c:v>62.094236632106274</c:v>
                </c:pt>
                <c:pt idx="2689">
                  <c:v>62.107692927987891</c:v>
                </c:pt>
                <c:pt idx="2690">
                  <c:v>62.121156776401882</c:v>
                </c:pt>
                <c:pt idx="2691">
                  <c:v>62.134628179633182</c:v>
                </c:pt>
                <c:pt idx="2692">
                  <c:v>62.14810713996674</c:v>
                </c:pt>
                <c:pt idx="2693">
                  <c:v>62.161593659687483</c:v>
                </c:pt>
                <c:pt idx="2694">
                  <c:v>62.175087741080347</c:v>
                </c:pt>
                <c:pt idx="2695">
                  <c:v>62.18858938643028</c:v>
                </c:pt>
                <c:pt idx="2696">
                  <c:v>62.202098598022218</c:v>
                </c:pt>
                <c:pt idx="2697">
                  <c:v>62.215615378141102</c:v>
                </c:pt>
                <c:pt idx="2698">
                  <c:v>62.229139729071861</c:v>
                </c:pt>
                <c:pt idx="2699">
                  <c:v>62.242671653099443</c:v>
                </c:pt>
                <c:pt idx="2700">
                  <c:v>62.256211152508783</c:v>
                </c:pt>
                <c:pt idx="2701">
                  <c:v>62.269758229584809</c:v>
                </c:pt>
                <c:pt idx="2702">
                  <c:v>62.283312886612478</c:v>
                </c:pt>
                <c:pt idx="2703">
                  <c:v>62.296875125876717</c:v>
                </c:pt>
                <c:pt idx="2704">
                  <c:v>62.310444949662468</c:v>
                </c:pt>
                <c:pt idx="2705">
                  <c:v>62.324022360254659</c:v>
                </c:pt>
                <c:pt idx="2706">
                  <c:v>62.337607359938247</c:v>
                </c:pt>
                <c:pt idx="2707">
                  <c:v>62.351199950998151</c:v>
                </c:pt>
                <c:pt idx="2708">
                  <c:v>62.364800135719321</c:v>
                </c:pt>
                <c:pt idx="2709">
                  <c:v>62.378407916386699</c:v>
                </c:pt>
                <c:pt idx="2710">
                  <c:v>62.392023295285213</c:v>
                </c:pt>
                <c:pt idx="2711">
                  <c:v>62.405646274699805</c:v>
                </c:pt>
                <c:pt idx="2712">
                  <c:v>62.419276856915417</c:v>
                </c:pt>
                <c:pt idx="2713">
                  <c:v>62.432915044216983</c:v>
                </c:pt>
                <c:pt idx="2714">
                  <c:v>62.44656083888944</c:v>
                </c:pt>
                <c:pt idx="2715">
                  <c:v>62.460214243217727</c:v>
                </c:pt>
                <c:pt idx="2716">
                  <c:v>62.473875259486789</c:v>
                </c:pt>
                <c:pt idx="2717">
                  <c:v>62.487543889981552</c:v>
                </c:pt>
                <c:pt idx="2718">
                  <c:v>62.501220136986966</c:v>
                </c:pt>
                <c:pt idx="2719">
                  <c:v>62.514904002787965</c:v>
                </c:pt>
                <c:pt idx="2720">
                  <c:v>62.528595489669485</c:v>
                </c:pt>
                <c:pt idx="2721">
                  <c:v>62.542294599916474</c:v>
                </c:pt>
                <c:pt idx="2722">
                  <c:v>62.556001335813853</c:v>
                </c:pt>
                <c:pt idx="2723">
                  <c:v>62.569715699646579</c:v>
                </c:pt>
                <c:pt idx="2724">
                  <c:v>62.583437693699572</c:v>
                </c:pt>
                <c:pt idx="2725">
                  <c:v>62.597167320257782</c:v>
                </c:pt>
                <c:pt idx="2726">
                  <c:v>62.61090458160615</c:v>
                </c:pt>
                <c:pt idx="2727">
                  <c:v>62.624649480029603</c:v>
                </c:pt>
                <c:pt idx="2728">
                  <c:v>62.638402017813092</c:v>
                </c:pt>
                <c:pt idx="2729">
                  <c:v>62.652162197241552</c:v>
                </c:pt>
                <c:pt idx="2730">
                  <c:v>62.665930020599909</c:v>
                </c:pt>
                <c:pt idx="2731">
                  <c:v>62.679705490173113</c:v>
                </c:pt>
                <c:pt idx="2732">
                  <c:v>62.693488608246099</c:v>
                </c:pt>
                <c:pt idx="2733">
                  <c:v>62.707279377103802</c:v>
                </c:pt>
                <c:pt idx="2734">
                  <c:v>62.721077799031178</c:v>
                </c:pt>
                <c:pt idx="2735">
                  <c:v>62.734883876313141</c:v>
                </c:pt>
                <c:pt idx="2736">
                  <c:v>62.748697611234647</c:v>
                </c:pt>
                <c:pt idx="2737">
                  <c:v>62.762519006080623</c:v>
                </c:pt>
                <c:pt idx="2738">
                  <c:v>62.776348063136012</c:v>
                </c:pt>
                <c:pt idx="2739">
                  <c:v>62.790184784685749</c:v>
                </c:pt>
                <c:pt idx="2740">
                  <c:v>62.804029173014776</c:v>
                </c:pt>
                <c:pt idx="2741">
                  <c:v>62.817881230408034</c:v>
                </c:pt>
                <c:pt idx="2742">
                  <c:v>62.831740959150451</c:v>
                </c:pt>
                <c:pt idx="2743">
                  <c:v>62.845608361526985</c:v>
                </c:pt>
                <c:pt idx="2744">
                  <c:v>62.859483439822554</c:v>
                </c:pt>
                <c:pt idx="2745">
                  <c:v>62.873366196322095</c:v>
                </c:pt>
                <c:pt idx="2746">
                  <c:v>62.887256633310571</c:v>
                </c:pt>
                <c:pt idx="2747">
                  <c:v>62.901154753072895</c:v>
                </c:pt>
                <c:pt idx="2748">
                  <c:v>62.915060557894016</c:v>
                </c:pt>
                <c:pt idx="2749">
                  <c:v>62.928974050058869</c:v>
                </c:pt>
                <c:pt idx="2750">
                  <c:v>62.942895231852397</c:v>
                </c:pt>
                <c:pt idx="2751">
                  <c:v>62.956824105559534</c:v>
                </c:pt>
                <c:pt idx="2752">
                  <c:v>62.970760673465222</c:v>
                </c:pt>
                <c:pt idx="2753">
                  <c:v>62.984704937854403</c:v>
                </c:pt>
                <c:pt idx="2754">
                  <c:v>62.998656901011998</c:v>
                </c:pt>
                <c:pt idx="2755">
                  <c:v>63.012616565222963</c:v>
                </c:pt>
                <c:pt idx="2756">
                  <c:v>63.026583932772226</c:v>
                </c:pt>
                <c:pt idx="2757">
                  <c:v>63.040559005944736</c:v>
                </c:pt>
                <c:pt idx="2758">
                  <c:v>63.054541787025421</c:v>
                </c:pt>
                <c:pt idx="2759">
                  <c:v>63.068532278299223</c:v>
                </c:pt>
                <c:pt idx="2760">
                  <c:v>63.082530482051077</c:v>
                </c:pt>
                <c:pt idx="2761">
                  <c:v>63.096536400565931</c:v>
                </c:pt>
                <c:pt idx="2762">
                  <c:v>63.110550036128714</c:v>
                </c:pt>
                <c:pt idx="2763">
                  <c:v>63.124571391024368</c:v>
                </c:pt>
                <c:pt idx="2764">
                  <c:v>63.138600467537827</c:v>
                </c:pt>
                <c:pt idx="2765">
                  <c:v>63.152637267954034</c:v>
                </c:pt>
                <c:pt idx="2766">
                  <c:v>63.166681794557931</c:v>
                </c:pt>
                <c:pt idx="2767">
                  <c:v>63.180734049634452</c:v>
                </c:pt>
                <c:pt idx="2768">
                  <c:v>63.194794035468526</c:v>
                </c:pt>
                <c:pt idx="2769">
                  <c:v>63.208861754345108</c:v>
                </c:pt>
                <c:pt idx="2770">
                  <c:v>63.222937208549126</c:v>
                </c:pt>
                <c:pt idx="2771">
                  <c:v>63.237020400365516</c:v>
                </c:pt>
                <c:pt idx="2772">
                  <c:v>63.251111332079226</c:v>
                </c:pt>
                <c:pt idx="2773">
                  <c:v>63.265210005975192</c:v>
                </c:pt>
                <c:pt idx="2774">
                  <c:v>63.279316424338347</c:v>
                </c:pt>
                <c:pt idx="2775">
                  <c:v>63.293430589453621</c:v>
                </c:pt>
                <c:pt idx="2776">
                  <c:v>63.307552503605976</c:v>
                </c:pt>
                <c:pt idx="2777">
                  <c:v>63.321682169080333</c:v>
                </c:pt>
                <c:pt idx="2778">
                  <c:v>63.335819588161641</c:v>
                </c:pt>
                <c:pt idx="2779">
                  <c:v>63.349964763134821</c:v>
                </c:pt>
                <c:pt idx="2780">
                  <c:v>63.364117696284836</c:v>
                </c:pt>
                <c:pt idx="2781">
                  <c:v>63.3782783898966</c:v>
                </c:pt>
                <c:pt idx="2782">
                  <c:v>63.392446846255069</c:v>
                </c:pt>
                <c:pt idx="2783">
                  <c:v>63.406623067645171</c:v>
                </c:pt>
                <c:pt idx="2784">
                  <c:v>63.420807056351848</c:v>
                </c:pt>
                <c:pt idx="2785">
                  <c:v>63.434998814660034</c:v>
                </c:pt>
                <c:pt idx="2786">
                  <c:v>63.449198344854679</c:v>
                </c:pt>
                <c:pt idx="2787">
                  <c:v>63.463405649220704</c:v>
                </c:pt>
                <c:pt idx="2788">
                  <c:v>63.477620730043057</c:v>
                </c:pt>
                <c:pt idx="2789">
                  <c:v>63.491843589606688</c:v>
                </c:pt>
                <c:pt idx="2790">
                  <c:v>63.506074230196518</c:v>
                </c:pt>
                <c:pt idx="2791">
                  <c:v>63.520312654097481</c:v>
                </c:pt>
                <c:pt idx="2792">
                  <c:v>63.53455886359454</c:v>
                </c:pt>
                <c:pt idx="2793">
                  <c:v>63.54881286097261</c:v>
                </c:pt>
                <c:pt idx="2794">
                  <c:v>63.56307464851664</c:v>
                </c:pt>
                <c:pt idx="2795">
                  <c:v>63.577344228511564</c:v>
                </c:pt>
                <c:pt idx="2796">
                  <c:v>63.591621603242324</c:v>
                </c:pt>
                <c:pt idx="2797">
                  <c:v>63.605906774993855</c:v>
                </c:pt>
                <c:pt idx="2798">
                  <c:v>63.6201997460511</c:v>
                </c:pt>
                <c:pt idx="2799">
                  <c:v>63.634500518698985</c:v>
                </c:pt>
                <c:pt idx="2800">
                  <c:v>63.648809095222468</c:v>
                </c:pt>
                <c:pt idx="2801">
                  <c:v>63.663125477906476</c:v>
                </c:pt>
                <c:pt idx="2802">
                  <c:v>63.677449669035944</c:v>
                </c:pt>
                <c:pt idx="2803">
                  <c:v>63.691781670895821</c:v>
                </c:pt>
                <c:pt idx="2804">
                  <c:v>63.706121485771028</c:v>
                </c:pt>
                <c:pt idx="2805">
                  <c:v>63.720469115946521</c:v>
                </c:pt>
                <c:pt idx="2806">
                  <c:v>63.734824563707235</c:v>
                </c:pt>
                <c:pt idx="2807">
                  <c:v>63.749187831338091</c:v>
                </c:pt>
                <c:pt idx="2808">
                  <c:v>63.763558921124051</c:v>
                </c:pt>
                <c:pt idx="2809">
                  <c:v>63.777937835350045</c:v>
                </c:pt>
                <c:pt idx="2810">
                  <c:v>63.792324576301006</c:v>
                </c:pt>
                <c:pt idx="2811">
                  <c:v>63.806719146261877</c:v>
                </c:pt>
                <c:pt idx="2812">
                  <c:v>63.821121547517592</c:v>
                </c:pt>
                <c:pt idx="2813">
                  <c:v>63.835531782353094</c:v>
                </c:pt>
                <c:pt idx="2814">
                  <c:v>63.849949853053317</c:v>
                </c:pt>
                <c:pt idx="2815">
                  <c:v>63.864375761903204</c:v>
                </c:pt>
                <c:pt idx="2816">
                  <c:v>63.878809511187697</c:v>
                </c:pt>
                <c:pt idx="2817">
                  <c:v>63.89325110319173</c:v>
                </c:pt>
                <c:pt idx="2818">
                  <c:v>63.907700540200231</c:v>
                </c:pt>
                <c:pt idx="2819">
                  <c:v>63.92215782449815</c:v>
                </c:pt>
                <c:pt idx="2820">
                  <c:v>63.936622958370421</c:v>
                </c:pt>
                <c:pt idx="2821">
                  <c:v>63.951095944101993</c:v>
                </c:pt>
                <c:pt idx="2822">
                  <c:v>63.965576783977781</c:v>
                </c:pt>
                <c:pt idx="2823">
                  <c:v>63.980065480282747</c:v>
                </c:pt>
                <c:pt idx="2824">
                  <c:v>63.994562035301819</c:v>
                </c:pt>
                <c:pt idx="2825">
                  <c:v>64.009066451319939</c:v>
                </c:pt>
                <c:pt idx="2826">
                  <c:v>64.023578730622035</c:v>
                </c:pt>
                <c:pt idx="2827">
                  <c:v>64.038098875493063</c:v>
                </c:pt>
                <c:pt idx="2828">
                  <c:v>64.052626888217929</c:v>
                </c:pt>
                <c:pt idx="2829">
                  <c:v>64.067162771081613</c:v>
                </c:pt>
                <c:pt idx="2830">
                  <c:v>64.081706526369032</c:v>
                </c:pt>
                <c:pt idx="2831">
                  <c:v>64.096258156365124</c:v>
                </c:pt>
                <c:pt idx="2832">
                  <c:v>64.110817663354823</c:v>
                </c:pt>
                <c:pt idx="2833">
                  <c:v>64.125385049623077</c:v>
                </c:pt>
                <c:pt idx="2834">
                  <c:v>64.139960317454822</c:v>
                </c:pt>
                <c:pt idx="2835">
                  <c:v>64.154543469135007</c:v>
                </c:pt>
                <c:pt idx="2836">
                  <c:v>64.169134506948538</c:v>
                </c:pt>
                <c:pt idx="2837">
                  <c:v>64.183733433180379</c:v>
                </c:pt>
                <c:pt idx="2838">
                  <c:v>64.198340250115479</c:v>
                </c:pt>
                <c:pt idx="2839">
                  <c:v>64.212954960038743</c:v>
                </c:pt>
                <c:pt idx="2840">
                  <c:v>64.227577565235123</c:v>
                </c:pt>
                <c:pt idx="2841">
                  <c:v>64.24220806798958</c:v>
                </c:pt>
                <c:pt idx="2842">
                  <c:v>64.256846470587021</c:v>
                </c:pt>
                <c:pt idx="2843">
                  <c:v>64.271492775312396</c:v>
                </c:pt>
                <c:pt idx="2844">
                  <c:v>64.286146984450653</c:v>
                </c:pt>
                <c:pt idx="2845">
                  <c:v>64.300809100286713</c:v>
                </c:pt>
                <c:pt idx="2846">
                  <c:v>64.315479125105526</c:v>
                </c:pt>
                <c:pt idx="2847">
                  <c:v>64.330157061192011</c:v>
                </c:pt>
                <c:pt idx="2848">
                  <c:v>64.344842910831147</c:v>
                </c:pt>
                <c:pt idx="2849">
                  <c:v>64.35953667630784</c:v>
                </c:pt>
                <c:pt idx="2850">
                  <c:v>64.374238359907025</c:v>
                </c:pt>
                <c:pt idx="2851">
                  <c:v>64.388947963913665</c:v>
                </c:pt>
                <c:pt idx="2852">
                  <c:v>64.403665490612667</c:v>
                </c:pt>
                <c:pt idx="2853">
                  <c:v>64.418390942288994</c:v>
                </c:pt>
                <c:pt idx="2854">
                  <c:v>64.433124321227581</c:v>
                </c:pt>
                <c:pt idx="2855">
                  <c:v>64.447865629713363</c:v>
                </c:pt>
                <c:pt idx="2856">
                  <c:v>64.462614870031274</c:v>
                </c:pt>
                <c:pt idx="2857">
                  <c:v>64.477372044466264</c:v>
                </c:pt>
                <c:pt idx="2858">
                  <c:v>64.492137155303254</c:v>
                </c:pt>
                <c:pt idx="2859">
                  <c:v>64.506910204827193</c:v>
                </c:pt>
                <c:pt idx="2860">
                  <c:v>64.521691195323029</c:v>
                </c:pt>
                <c:pt idx="2861">
                  <c:v>64.53648012907567</c:v>
                </c:pt>
                <c:pt idx="2862">
                  <c:v>64.551277008370079</c:v>
                </c:pt>
                <c:pt idx="2863">
                  <c:v>64.56608183549119</c:v>
                </c:pt>
                <c:pt idx="2864">
                  <c:v>64.580894612723952</c:v>
                </c:pt>
                <c:pt idx="2865">
                  <c:v>64.595715342353273</c:v>
                </c:pt>
                <c:pt idx="2866">
                  <c:v>64.610544026664115</c:v>
                </c:pt>
                <c:pt idx="2867">
                  <c:v>64.625380667941414</c:v>
                </c:pt>
                <c:pt idx="2868">
                  <c:v>64.640225268470118</c:v>
                </c:pt>
                <c:pt idx="2869">
                  <c:v>64.655077830535134</c:v>
                </c:pt>
                <c:pt idx="2870">
                  <c:v>64.669938356421426</c:v>
                </c:pt>
                <c:pt idx="2871">
                  <c:v>64.684806848413928</c:v>
                </c:pt>
                <c:pt idx="2872">
                  <c:v>64.69968330879756</c:v>
                </c:pt>
                <c:pt idx="2873">
                  <c:v>64.714567739857287</c:v>
                </c:pt>
                <c:pt idx="2874">
                  <c:v>64.729460143878043</c:v>
                </c:pt>
                <c:pt idx="2875">
                  <c:v>64.744360523144735</c:v>
                </c:pt>
                <c:pt idx="2876">
                  <c:v>64.759268879942354</c:v>
                </c:pt>
                <c:pt idx="2877">
                  <c:v>64.774185216555793</c:v>
                </c:pt>
                <c:pt idx="2878">
                  <c:v>64.789109535270015</c:v>
                </c:pt>
                <c:pt idx="2879">
                  <c:v>64.804041838369955</c:v>
                </c:pt>
                <c:pt idx="2880">
                  <c:v>64.818982128140533</c:v>
                </c:pt>
                <c:pt idx="2881">
                  <c:v>64.833930406866699</c:v>
                </c:pt>
                <c:pt idx="2882">
                  <c:v>64.848886676833416</c:v>
                </c:pt>
                <c:pt idx="2883">
                  <c:v>64.863850940325591</c:v>
                </c:pt>
                <c:pt idx="2884">
                  <c:v>64.878823199628158</c:v>
                </c:pt>
                <c:pt idx="2885">
                  <c:v>64.893803457026081</c:v>
                </c:pt>
                <c:pt idx="2886">
                  <c:v>64.908791714804266</c:v>
                </c:pt>
                <c:pt idx="2887">
                  <c:v>64.923787975247691</c:v>
                </c:pt>
                <c:pt idx="2888">
                  <c:v>64.938792240641277</c:v>
                </c:pt>
                <c:pt idx="2889">
                  <c:v>64.953804513269944</c:v>
                </c:pt>
                <c:pt idx="2890">
                  <c:v>64.968824795418655</c:v>
                </c:pt>
                <c:pt idx="2891">
                  <c:v>64.983853089372332</c:v>
                </c:pt>
                <c:pt idx="2892">
                  <c:v>64.998889397415937</c:v>
                </c:pt>
                <c:pt idx="2893">
                  <c:v>65.013933721834377</c:v>
                </c:pt>
                <c:pt idx="2894">
                  <c:v>65.028986064912601</c:v>
                </c:pt>
                <c:pt idx="2895">
                  <c:v>65.044046428935573</c:v>
                </c:pt>
                <c:pt idx="2896">
                  <c:v>65.059114816188185</c:v>
                </c:pt>
                <c:pt idx="2897">
                  <c:v>65.074191228955414</c:v>
                </c:pt>
                <c:pt idx="2898">
                  <c:v>65.089275669522181</c:v>
                </c:pt>
                <c:pt idx="2899">
                  <c:v>65.104368140173435</c:v>
                </c:pt>
                <c:pt idx="2900">
                  <c:v>65.119468643194097</c:v>
                </c:pt>
                <c:pt idx="2901">
                  <c:v>65.134577180869115</c:v>
                </c:pt>
                <c:pt idx="2902">
                  <c:v>65.14969375548344</c:v>
                </c:pt>
                <c:pt idx="2903">
                  <c:v>65.164818369321978</c:v>
                </c:pt>
                <c:pt idx="2904">
                  <c:v>65.179951024669705</c:v>
                </c:pt>
                <c:pt idx="2905">
                  <c:v>65.19509172381153</c:v>
                </c:pt>
                <c:pt idx="2906">
                  <c:v>65.210240469032414</c:v>
                </c:pt>
                <c:pt idx="2907">
                  <c:v>65.225397262617278</c:v>
                </c:pt>
                <c:pt idx="2908">
                  <c:v>65.240562106851058</c:v>
                </c:pt>
                <c:pt idx="2909">
                  <c:v>65.255735004018703</c:v>
                </c:pt>
                <c:pt idx="2910">
                  <c:v>65.270915956405162</c:v>
                </c:pt>
                <c:pt idx="2911">
                  <c:v>65.286104966295355</c:v>
                </c:pt>
                <c:pt idx="2912">
                  <c:v>65.301302035974217</c:v>
                </c:pt>
                <c:pt idx="2913">
                  <c:v>65.316507167726712</c:v>
                </c:pt>
                <c:pt idx="2914">
                  <c:v>65.331720363837746</c:v>
                </c:pt>
                <c:pt idx="2915">
                  <c:v>65.346941626592269</c:v>
                </c:pt>
                <c:pt idx="2916">
                  <c:v>65.362170958275243</c:v>
                </c:pt>
                <c:pt idx="2917">
                  <c:v>65.377408361171561</c:v>
                </c:pt>
                <c:pt idx="2918">
                  <c:v>65.392653837566201</c:v>
                </c:pt>
                <c:pt idx="2919">
                  <c:v>65.407907389744082</c:v>
                </c:pt>
                <c:pt idx="2920">
                  <c:v>65.423169019990155</c:v>
                </c:pt>
                <c:pt idx="2921">
                  <c:v>65.43843873058934</c:v>
                </c:pt>
                <c:pt idx="2922">
                  <c:v>65.453716523826586</c:v>
                </c:pt>
                <c:pt idx="2923">
                  <c:v>65.469002401986842</c:v>
                </c:pt>
                <c:pt idx="2924">
                  <c:v>65.484296367355029</c:v>
                </c:pt>
                <c:pt idx="2925">
                  <c:v>65.499598422216081</c:v>
                </c:pt>
                <c:pt idx="2926">
                  <c:v>65.514908568854963</c:v>
                </c:pt>
                <c:pt idx="2927">
                  <c:v>65.530226809556595</c:v>
                </c:pt>
                <c:pt idx="2928">
                  <c:v>65.545553146605911</c:v>
                </c:pt>
                <c:pt idx="2929">
                  <c:v>65.560887582287862</c:v>
                </c:pt>
                <c:pt idx="2930">
                  <c:v>65.576230118887366</c:v>
                </c:pt>
                <c:pt idx="2931">
                  <c:v>65.591580758689389</c:v>
                </c:pt>
                <c:pt idx="2932">
                  <c:v>65.60693950397885</c:v>
                </c:pt>
                <c:pt idx="2933">
                  <c:v>65.622306357040699</c:v>
                </c:pt>
                <c:pt idx="2934">
                  <c:v>65.637681320159857</c:v>
                </c:pt>
                <c:pt idx="2935">
                  <c:v>65.6530643956213</c:v>
                </c:pt>
                <c:pt idx="2936">
                  <c:v>65.668455585709907</c:v>
                </c:pt>
                <c:pt idx="2937">
                  <c:v>65.68385489271067</c:v>
                </c:pt>
                <c:pt idx="2938">
                  <c:v>65.699262318908495</c:v>
                </c:pt>
                <c:pt idx="2939">
                  <c:v>65.714677866588346</c:v>
                </c:pt>
                <c:pt idx="2940">
                  <c:v>65.730101538035129</c:v>
                </c:pt>
                <c:pt idx="2941">
                  <c:v>65.745533335533807</c:v>
                </c:pt>
                <c:pt idx="2942">
                  <c:v>65.760973261369315</c:v>
                </c:pt>
                <c:pt idx="2943">
                  <c:v>65.776421317826589</c:v>
                </c:pt>
                <c:pt idx="2944">
                  <c:v>65.791877507190563</c:v>
                </c:pt>
                <c:pt idx="2945">
                  <c:v>65.807341831746186</c:v>
                </c:pt>
                <c:pt idx="2946">
                  <c:v>65.822814293778379</c:v>
                </c:pt>
                <c:pt idx="2947">
                  <c:v>65.838294895572091</c:v>
                </c:pt>
                <c:pt idx="2948">
                  <c:v>65.853783639412256</c:v>
                </c:pt>
                <c:pt idx="2949">
                  <c:v>65.869280527583825</c:v>
                </c:pt>
                <c:pt idx="2950">
                  <c:v>65.884785562371718</c:v>
                </c:pt>
                <c:pt idx="2951">
                  <c:v>65.900298746060898</c:v>
                </c:pt>
                <c:pt idx="2952">
                  <c:v>65.915820080936271</c:v>
                </c:pt>
                <c:pt idx="2953">
                  <c:v>65.931349569282801</c:v>
                </c:pt>
                <c:pt idx="2954">
                  <c:v>65.946887213385423</c:v>
                </c:pt>
                <c:pt idx="2955">
                  <c:v>65.962433015529058</c:v>
                </c:pt>
                <c:pt idx="2956">
                  <c:v>65.977986977998654</c:v>
                </c:pt>
                <c:pt idx="2957">
                  <c:v>65.993549103079161</c:v>
                </c:pt>
                <c:pt idx="2958">
                  <c:v>66.009119393055499</c:v>
                </c:pt>
                <c:pt idx="2959">
                  <c:v>66.024697850212618</c:v>
                </c:pt>
                <c:pt idx="2960">
                  <c:v>66.040284476835467</c:v>
                </c:pt>
                <c:pt idx="2961">
                  <c:v>66.055879275208952</c:v>
                </c:pt>
                <c:pt idx="2962">
                  <c:v>66.071482247618036</c:v>
                </c:pt>
                <c:pt idx="2963">
                  <c:v>66.087093396347655</c:v>
                </c:pt>
                <c:pt idx="2964">
                  <c:v>66.102712723682743</c:v>
                </c:pt>
                <c:pt idx="2965">
                  <c:v>66.118340231908235</c:v>
                </c:pt>
                <c:pt idx="2966">
                  <c:v>66.133975923309066</c:v>
                </c:pt>
                <c:pt idx="2967">
                  <c:v>66.1496198001702</c:v>
                </c:pt>
                <c:pt idx="2968">
                  <c:v>66.165271864776543</c:v>
                </c:pt>
                <c:pt idx="2969">
                  <c:v>66.180932119413043</c:v>
                </c:pt>
                <c:pt idx="2970">
                  <c:v>66.196600566364651</c:v>
                </c:pt>
                <c:pt idx="2971">
                  <c:v>66.212277207916287</c:v>
                </c:pt>
                <c:pt idx="2972">
                  <c:v>66.227962046352914</c:v>
                </c:pt>
                <c:pt idx="2973">
                  <c:v>66.243655083959453</c:v>
                </c:pt>
                <c:pt idx="2974">
                  <c:v>66.259356323020825</c:v>
                </c:pt>
                <c:pt idx="2975">
                  <c:v>66.275065765822006</c:v>
                </c:pt>
                <c:pt idx="2976">
                  <c:v>66.290783414647905</c:v>
                </c:pt>
                <c:pt idx="2977">
                  <c:v>66.306509271783483</c:v>
                </c:pt>
                <c:pt idx="2978">
                  <c:v>66.322243339513662</c:v>
                </c:pt>
                <c:pt idx="2979">
                  <c:v>66.337985620123391</c:v>
                </c:pt>
                <c:pt idx="2980">
                  <c:v>66.35373611589759</c:v>
                </c:pt>
                <c:pt idx="2981">
                  <c:v>66.369494829121209</c:v>
                </c:pt>
                <c:pt idx="2982">
                  <c:v>66.385261762079196</c:v>
                </c:pt>
                <c:pt idx="2983">
                  <c:v>66.401036917056473</c:v>
                </c:pt>
                <c:pt idx="2984">
                  <c:v>66.416820296337988</c:v>
                </c:pt>
              </c:numCache>
            </c:numRef>
          </c:yVal>
        </c:ser>
        <c:axId val="150280832"/>
        <c:axId val="150294912"/>
      </c:scatterChart>
      <c:valAx>
        <c:axId val="150280832"/>
        <c:scaling>
          <c:orientation val="minMax"/>
          <c:min val="39845"/>
        </c:scaling>
        <c:axPos val="b"/>
        <c:numFmt formatCode="yyyy\/mm" sourceLinked="0"/>
        <c:tickLblPos val="nextTo"/>
        <c:crossAx val="150294912"/>
        <c:crosses val="autoZero"/>
        <c:crossBetween val="midCat"/>
        <c:majorUnit val="366"/>
      </c:valAx>
      <c:valAx>
        <c:axId val="150294912"/>
        <c:scaling>
          <c:orientation val="minMax"/>
        </c:scaling>
        <c:axPos val="l"/>
        <c:majorGridlines/>
        <c:numFmt formatCode="General" sourceLinked="1"/>
        <c:tickLblPos val="nextTo"/>
        <c:crossAx val="150280832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4549</c:v>
                </c:pt>
                <c:pt idx="1">
                  <c:v>2180</c:v>
                </c:pt>
                <c:pt idx="2">
                  <c:v>2789</c:v>
                </c:pt>
                <c:pt idx="3">
                  <c:v>2920</c:v>
                </c:pt>
                <c:pt idx="4">
                  <c:v>2846</c:v>
                </c:pt>
                <c:pt idx="5">
                  <c:v>1203</c:v>
                </c:pt>
                <c:pt idx="6">
                  <c:v>4559</c:v>
                </c:pt>
                <c:pt idx="7">
                  <c:v>1623</c:v>
                </c:pt>
                <c:pt idx="8">
                  <c:v>2856</c:v>
                </c:pt>
                <c:pt idx="9">
                  <c:v>3115</c:v>
                </c:pt>
                <c:pt idx="10">
                  <c:v>6894</c:v>
                </c:pt>
                <c:pt idx="11">
                  <c:v>1221</c:v>
                </c:pt>
                <c:pt idx="12">
                  <c:v>520</c:v>
                </c:pt>
                <c:pt idx="13">
                  <c:v>1977</c:v>
                </c:pt>
                <c:pt idx="14">
                  <c:v>2543</c:v>
                </c:pt>
                <c:pt idx="15">
                  <c:v>2848</c:v>
                </c:pt>
                <c:pt idx="16">
                  <c:v>1664</c:v>
                </c:pt>
                <c:pt idx="17">
                  <c:v>3030</c:v>
                </c:pt>
                <c:pt idx="18">
                  <c:v>1565</c:v>
                </c:pt>
                <c:pt idx="19">
                  <c:v>1739</c:v>
                </c:pt>
                <c:pt idx="20">
                  <c:v>3085</c:v>
                </c:pt>
                <c:pt idx="21">
                  <c:v>1681</c:v>
                </c:pt>
                <c:pt idx="22">
                  <c:v>2914</c:v>
                </c:pt>
                <c:pt idx="23">
                  <c:v>2402</c:v>
                </c:pt>
                <c:pt idx="24">
                  <c:v>3458</c:v>
                </c:pt>
                <c:pt idx="25">
                  <c:v>1683</c:v>
                </c:pt>
                <c:pt idx="26">
                  <c:v>490</c:v>
                </c:pt>
                <c:pt idx="27">
                  <c:v>3665</c:v>
                </c:pt>
                <c:pt idx="28">
                  <c:v>2959</c:v>
                </c:pt>
                <c:pt idx="29">
                  <c:v>3917</c:v>
                </c:pt>
                <c:pt idx="30">
                  <c:v>4110</c:v>
                </c:pt>
                <c:pt idx="31">
                  <c:v>2102</c:v>
                </c:pt>
                <c:pt idx="32">
                  <c:v>1615</c:v>
                </c:pt>
                <c:pt idx="33">
                  <c:v>2485</c:v>
                </c:pt>
                <c:pt idx="34">
                  <c:v>3895</c:v>
                </c:pt>
                <c:pt idx="35">
                  <c:v>3613</c:v>
                </c:pt>
                <c:pt idx="36">
                  <c:v>4166</c:v>
                </c:pt>
                <c:pt idx="37">
                  <c:v>3720</c:v>
                </c:pt>
                <c:pt idx="38">
                  <c:v>3437</c:v>
                </c:pt>
                <c:pt idx="39">
                  <c:v>1251</c:v>
                </c:pt>
                <c:pt idx="40">
                  <c:v>1271</c:v>
                </c:pt>
                <c:pt idx="41">
                  <c:v>2152</c:v>
                </c:pt>
                <c:pt idx="42">
                  <c:v>3145</c:v>
                </c:pt>
                <c:pt idx="43">
                  <c:v>3015</c:v>
                </c:pt>
                <c:pt idx="44">
                  <c:v>2138</c:v>
                </c:pt>
                <c:pt idx="45">
                  <c:v>3241</c:v>
                </c:pt>
                <c:pt idx="46">
                  <c:v>2231</c:v>
                </c:pt>
                <c:pt idx="47">
                  <c:v>1370</c:v>
                </c:pt>
                <c:pt idx="48">
                  <c:v>3904</c:v>
                </c:pt>
                <c:pt idx="49">
                  <c:v>2999</c:v>
                </c:pt>
                <c:pt idx="50">
                  <c:v>3588</c:v>
                </c:pt>
                <c:pt idx="51">
                  <c:v>2622</c:v>
                </c:pt>
                <c:pt idx="52">
                  <c:v>2760</c:v>
                </c:pt>
                <c:pt idx="53">
                  <c:v>2179</c:v>
                </c:pt>
                <c:pt idx="54">
                  <c:v>1525</c:v>
                </c:pt>
                <c:pt idx="55">
                  <c:v>6121</c:v>
                </c:pt>
                <c:pt idx="56">
                  <c:v>2312</c:v>
                </c:pt>
                <c:pt idx="57">
                  <c:v>2030</c:v>
                </c:pt>
                <c:pt idx="58">
                  <c:v>2421</c:v>
                </c:pt>
                <c:pt idx="59">
                  <c:v>3539</c:v>
                </c:pt>
                <c:pt idx="60">
                  <c:v>1713</c:v>
                </c:pt>
                <c:pt idx="61">
                  <c:v>1103</c:v>
                </c:pt>
                <c:pt idx="62">
                  <c:v>660</c:v>
                </c:pt>
                <c:pt idx="63">
                  <c:v>3956</c:v>
                </c:pt>
                <c:pt idx="64">
                  <c:v>4431</c:v>
                </c:pt>
                <c:pt idx="65">
                  <c:v>4993</c:v>
                </c:pt>
                <c:pt idx="66">
                  <c:v>3215</c:v>
                </c:pt>
                <c:pt idx="67">
                  <c:v>1138</c:v>
                </c:pt>
                <c:pt idx="68">
                  <c:v>2035</c:v>
                </c:pt>
                <c:pt idx="69">
                  <c:v>3793</c:v>
                </c:pt>
                <c:pt idx="70">
                  <c:v>4607</c:v>
                </c:pt>
                <c:pt idx="71">
                  <c:v>2929</c:v>
                </c:pt>
                <c:pt idx="72">
                  <c:v>2303</c:v>
                </c:pt>
                <c:pt idx="73">
                  <c:v>2537</c:v>
                </c:pt>
                <c:pt idx="74">
                  <c:v>3257</c:v>
                </c:pt>
                <c:pt idx="75">
                  <c:v>2220</c:v>
                </c:pt>
                <c:pt idx="76">
                  <c:v>2778</c:v>
                </c:pt>
                <c:pt idx="77">
                  <c:v>2634</c:v>
                </c:pt>
                <c:pt idx="78">
                  <c:v>1395</c:v>
                </c:pt>
                <c:pt idx="79">
                  <c:v>3922</c:v>
                </c:pt>
                <c:pt idx="80">
                  <c:v>2288</c:v>
                </c:pt>
                <c:pt idx="81">
                  <c:v>1335</c:v>
                </c:pt>
                <c:pt idx="82">
                  <c:v>1610</c:v>
                </c:pt>
                <c:pt idx="83">
                  <c:v>2992</c:v>
                </c:pt>
                <c:pt idx="84">
                  <c:v>1580</c:v>
                </c:pt>
                <c:pt idx="85">
                  <c:v>6200</c:v>
                </c:pt>
                <c:pt idx="86">
                  <c:v>2253</c:v>
                </c:pt>
                <c:pt idx="87">
                  <c:v>1540</c:v>
                </c:pt>
                <c:pt idx="88">
                  <c:v>1380</c:v>
                </c:pt>
                <c:pt idx="89">
                  <c:v>1495</c:v>
                </c:pt>
                <c:pt idx="90">
                  <c:v>5656</c:v>
                </c:pt>
                <c:pt idx="91">
                  <c:v>2064</c:v>
                </c:pt>
                <c:pt idx="92">
                  <c:v>2070</c:v>
                </c:pt>
                <c:pt idx="93">
                  <c:v>1951</c:v>
                </c:pt>
                <c:pt idx="94">
                  <c:v>1274</c:v>
                </c:pt>
                <c:pt idx="95">
                  <c:v>2080</c:v>
                </c:pt>
                <c:pt idx="96">
                  <c:v>2477</c:v>
                </c:pt>
                <c:pt idx="97">
                  <c:v>1020</c:v>
                </c:pt>
                <c:pt idx="98">
                  <c:v>4164</c:v>
                </c:pt>
                <c:pt idx="99">
                  <c:v>2762</c:v>
                </c:pt>
                <c:pt idx="100">
                  <c:v>2881</c:v>
                </c:pt>
                <c:pt idx="101">
                  <c:v>3668</c:v>
                </c:pt>
                <c:pt idx="102">
                  <c:v>1500</c:v>
                </c:pt>
                <c:pt idx="103">
                  <c:v>1516</c:v>
                </c:pt>
                <c:pt idx="104">
                  <c:v>5138</c:v>
                </c:pt>
                <c:pt idx="105">
                  <c:v>2054</c:v>
                </c:pt>
                <c:pt idx="106">
                  <c:v>1839</c:v>
                </c:pt>
                <c:pt idx="107">
                  <c:v>1790</c:v>
                </c:pt>
                <c:pt idx="108">
                  <c:v>4542</c:v>
                </c:pt>
                <c:pt idx="109">
                  <c:v>2635</c:v>
                </c:pt>
                <c:pt idx="110">
                  <c:v>1541</c:v>
                </c:pt>
                <c:pt idx="111">
                  <c:v>2253</c:v>
                </c:pt>
                <c:pt idx="112">
                  <c:v>2700</c:v>
                </c:pt>
                <c:pt idx="113">
                  <c:v>1453</c:v>
                </c:pt>
                <c:pt idx="114">
                  <c:v>3057</c:v>
                </c:pt>
                <c:pt idx="115">
                  <c:v>4600</c:v>
                </c:pt>
                <c:pt idx="116">
                  <c:v>1973</c:v>
                </c:pt>
                <c:pt idx="117">
                  <c:v>870</c:v>
                </c:pt>
                <c:pt idx="118">
                  <c:v>2322</c:v>
                </c:pt>
                <c:pt idx="119">
                  <c:v>1916</c:v>
                </c:pt>
                <c:pt idx="120">
                  <c:v>4765</c:v>
                </c:pt>
                <c:pt idx="121">
                  <c:v>3058</c:v>
                </c:pt>
                <c:pt idx="122">
                  <c:v>5120</c:v>
                </c:pt>
                <c:pt idx="123">
                  <c:v>1490</c:v>
                </c:pt>
                <c:pt idx="124">
                  <c:v>1482</c:v>
                </c:pt>
                <c:pt idx="125">
                  <c:v>3792</c:v>
                </c:pt>
                <c:pt idx="126">
                  <c:v>3452</c:v>
                </c:pt>
                <c:pt idx="127">
                  <c:v>1220</c:v>
                </c:pt>
                <c:pt idx="128">
                  <c:v>2401</c:v>
                </c:pt>
                <c:pt idx="129">
                  <c:v>2677</c:v>
                </c:pt>
                <c:pt idx="130">
                  <c:v>2430</c:v>
                </c:pt>
                <c:pt idx="131">
                  <c:v>1070</c:v>
                </c:pt>
                <c:pt idx="132">
                  <c:v>2175</c:v>
                </c:pt>
                <c:pt idx="133">
                  <c:v>5873</c:v>
                </c:pt>
                <c:pt idx="134">
                  <c:v>3400</c:v>
                </c:pt>
                <c:pt idx="135">
                  <c:v>7441</c:v>
                </c:pt>
                <c:pt idx="136">
                  <c:v>2802</c:v>
                </c:pt>
                <c:pt idx="137">
                  <c:v>2420</c:v>
                </c:pt>
                <c:pt idx="138">
                  <c:v>2111</c:v>
                </c:pt>
                <c:pt idx="139">
                  <c:v>1858</c:v>
                </c:pt>
                <c:pt idx="140">
                  <c:v>4497</c:v>
                </c:pt>
                <c:pt idx="141">
                  <c:v>2870</c:v>
                </c:pt>
                <c:pt idx="142">
                  <c:v>2175</c:v>
                </c:pt>
                <c:pt idx="143">
                  <c:v>2512</c:v>
                </c:pt>
                <c:pt idx="144">
                  <c:v>1130</c:v>
                </c:pt>
                <c:pt idx="145">
                  <c:v>5377</c:v>
                </c:pt>
                <c:pt idx="146">
                  <c:v>830</c:v>
                </c:pt>
                <c:pt idx="147">
                  <c:v>1790</c:v>
                </c:pt>
                <c:pt idx="148">
                  <c:v>3100</c:v>
                </c:pt>
                <c:pt idx="149">
                  <c:v>2697</c:v>
                </c:pt>
                <c:pt idx="150">
                  <c:v>4842</c:v>
                </c:pt>
                <c:pt idx="151">
                  <c:v>2267</c:v>
                </c:pt>
                <c:pt idx="152">
                  <c:v>780</c:v>
                </c:pt>
                <c:pt idx="153">
                  <c:v>1448</c:v>
                </c:pt>
                <c:pt idx="154">
                  <c:v>7044</c:v>
                </c:pt>
                <c:pt idx="155">
                  <c:v>4453</c:v>
                </c:pt>
                <c:pt idx="156">
                  <c:v>2626</c:v>
                </c:pt>
                <c:pt idx="157">
                  <c:v>1900</c:v>
                </c:pt>
                <c:pt idx="158">
                  <c:v>2940</c:v>
                </c:pt>
                <c:pt idx="159">
                  <c:v>1195</c:v>
                </c:pt>
                <c:pt idx="160">
                  <c:v>3621</c:v>
                </c:pt>
                <c:pt idx="161">
                  <c:v>2907</c:v>
                </c:pt>
                <c:pt idx="162">
                  <c:v>2927</c:v>
                </c:pt>
                <c:pt idx="163">
                  <c:v>4381</c:v>
                </c:pt>
                <c:pt idx="164">
                  <c:v>3293</c:v>
                </c:pt>
                <c:pt idx="165">
                  <c:v>2196</c:v>
                </c:pt>
                <c:pt idx="166">
                  <c:v>1265</c:v>
                </c:pt>
                <c:pt idx="167">
                  <c:v>2340</c:v>
                </c:pt>
                <c:pt idx="168">
                  <c:v>3235</c:v>
                </c:pt>
                <c:pt idx="169">
                  <c:v>3160</c:v>
                </c:pt>
                <c:pt idx="170">
                  <c:v>3310</c:v>
                </c:pt>
                <c:pt idx="171">
                  <c:v>2227</c:v>
                </c:pt>
                <c:pt idx="172">
                  <c:v>670</c:v>
                </c:pt>
                <c:pt idx="173">
                  <c:v>935</c:v>
                </c:pt>
                <c:pt idx="174">
                  <c:v>2849</c:v>
                </c:pt>
                <c:pt idx="175">
                  <c:v>2996</c:v>
                </c:pt>
                <c:pt idx="176">
                  <c:v>3297</c:v>
                </c:pt>
                <c:pt idx="177">
                  <c:v>1574</c:v>
                </c:pt>
                <c:pt idx="178">
                  <c:v>2885</c:v>
                </c:pt>
                <c:pt idx="179">
                  <c:v>2430</c:v>
                </c:pt>
                <c:pt idx="180">
                  <c:v>1566</c:v>
                </c:pt>
                <c:pt idx="181">
                  <c:v>2030</c:v>
                </c:pt>
                <c:pt idx="182">
                  <c:v>4620</c:v>
                </c:pt>
                <c:pt idx="183">
                  <c:v>2204</c:v>
                </c:pt>
                <c:pt idx="184">
                  <c:v>2520</c:v>
                </c:pt>
                <c:pt idx="185">
                  <c:v>4656</c:v>
                </c:pt>
                <c:pt idx="186">
                  <c:v>1633</c:v>
                </c:pt>
                <c:pt idx="187">
                  <c:v>410</c:v>
                </c:pt>
                <c:pt idx="188">
                  <c:v>5190</c:v>
                </c:pt>
                <c:pt idx="189">
                  <c:v>1408</c:v>
                </c:pt>
                <c:pt idx="190">
                  <c:v>2739</c:v>
                </c:pt>
                <c:pt idx="191">
                  <c:v>4199</c:v>
                </c:pt>
                <c:pt idx="192">
                  <c:v>1400</c:v>
                </c:pt>
                <c:pt idx="193">
                  <c:v>2965</c:v>
                </c:pt>
                <c:pt idx="194">
                  <c:v>1725</c:v>
                </c:pt>
                <c:pt idx="195">
                  <c:v>4123</c:v>
                </c:pt>
                <c:pt idx="196">
                  <c:v>2147</c:v>
                </c:pt>
                <c:pt idx="197">
                  <c:v>960</c:v>
                </c:pt>
                <c:pt idx="198">
                  <c:v>4090</c:v>
                </c:pt>
                <c:pt idx="199">
                  <c:v>2030</c:v>
                </c:pt>
                <c:pt idx="200">
                  <c:v>2450</c:v>
                </c:pt>
                <c:pt idx="201">
                  <c:v>1291</c:v>
                </c:pt>
                <c:pt idx="202">
                  <c:v>2754</c:v>
                </c:pt>
                <c:pt idx="203">
                  <c:v>4943</c:v>
                </c:pt>
                <c:pt idx="204">
                  <c:v>2386</c:v>
                </c:pt>
                <c:pt idx="205">
                  <c:v>5265</c:v>
                </c:pt>
                <c:pt idx="206">
                  <c:v>2881</c:v>
                </c:pt>
                <c:pt idx="207">
                  <c:v>915</c:v>
                </c:pt>
                <c:pt idx="208">
                  <c:v>1110</c:v>
                </c:pt>
                <c:pt idx="209">
                  <c:v>2803</c:v>
                </c:pt>
                <c:pt idx="210">
                  <c:v>4989</c:v>
                </c:pt>
                <c:pt idx="211">
                  <c:v>3468</c:v>
                </c:pt>
                <c:pt idx="212">
                  <c:v>2220</c:v>
                </c:pt>
                <c:pt idx="213">
                  <c:v>3490</c:v>
                </c:pt>
                <c:pt idx="214">
                  <c:v>1176</c:v>
                </c:pt>
                <c:pt idx="215">
                  <c:v>1826</c:v>
                </c:pt>
                <c:pt idx="216">
                  <c:v>5080</c:v>
                </c:pt>
                <c:pt idx="217">
                  <c:v>1680</c:v>
                </c:pt>
                <c:pt idx="218">
                  <c:v>3242</c:v>
                </c:pt>
                <c:pt idx="219">
                  <c:v>2923</c:v>
                </c:pt>
                <c:pt idx="220">
                  <c:v>3035</c:v>
                </c:pt>
                <c:pt idx="221">
                  <c:v>1816</c:v>
                </c:pt>
                <c:pt idx="222">
                  <c:v>990</c:v>
                </c:pt>
                <c:pt idx="223">
                  <c:v>3365</c:v>
                </c:pt>
                <c:pt idx="224">
                  <c:v>3132</c:v>
                </c:pt>
                <c:pt idx="225">
                  <c:v>4167</c:v>
                </c:pt>
                <c:pt idx="226">
                  <c:v>3225</c:v>
                </c:pt>
                <c:pt idx="227">
                  <c:v>4136</c:v>
                </c:pt>
                <c:pt idx="228">
                  <c:v>1990</c:v>
                </c:pt>
                <c:pt idx="229">
                  <c:v>1574</c:v>
                </c:pt>
                <c:pt idx="230">
                  <c:v>871</c:v>
                </c:pt>
                <c:pt idx="231">
                  <c:v>2452</c:v>
                </c:pt>
                <c:pt idx="232">
                  <c:v>4311</c:v>
                </c:pt>
                <c:pt idx="233">
                  <c:v>3331</c:v>
                </c:pt>
                <c:pt idx="234">
                  <c:v>3801</c:v>
                </c:pt>
                <c:pt idx="235">
                  <c:v>1940</c:v>
                </c:pt>
                <c:pt idx="236">
                  <c:v>1434</c:v>
                </c:pt>
                <c:pt idx="237">
                  <c:v>4920</c:v>
                </c:pt>
                <c:pt idx="238">
                  <c:v>2975</c:v>
                </c:pt>
                <c:pt idx="239">
                  <c:v>3241</c:v>
                </c:pt>
                <c:pt idx="240">
                  <c:v>3030</c:v>
                </c:pt>
                <c:pt idx="241">
                  <c:v>3848</c:v>
                </c:pt>
                <c:pt idx="242">
                  <c:v>1220</c:v>
                </c:pt>
                <c:pt idx="243">
                  <c:v>5050</c:v>
                </c:pt>
                <c:pt idx="244">
                  <c:v>5801</c:v>
                </c:pt>
                <c:pt idx="245">
                  <c:v>4130</c:v>
                </c:pt>
                <c:pt idx="246">
                  <c:v>2475</c:v>
                </c:pt>
                <c:pt idx="247">
                  <c:v>5670</c:v>
                </c:pt>
                <c:pt idx="248">
                  <c:v>4800</c:v>
                </c:pt>
                <c:pt idx="249">
                  <c:v>4266</c:v>
                </c:pt>
                <c:pt idx="250">
                  <c:v>3250</c:v>
                </c:pt>
                <c:pt idx="251">
                  <c:v>2993</c:v>
                </c:pt>
                <c:pt idx="252">
                  <c:v>2770</c:v>
                </c:pt>
                <c:pt idx="253">
                  <c:v>2740</c:v>
                </c:pt>
                <c:pt idx="254">
                  <c:v>4271</c:v>
                </c:pt>
                <c:pt idx="255">
                  <c:v>2847</c:v>
                </c:pt>
                <c:pt idx="256">
                  <c:v>2142</c:v>
                </c:pt>
                <c:pt idx="257">
                  <c:v>1330</c:v>
                </c:pt>
                <c:pt idx="258">
                  <c:v>4080</c:v>
                </c:pt>
                <c:pt idx="259">
                  <c:v>3554</c:v>
                </c:pt>
                <c:pt idx="260">
                  <c:v>1725</c:v>
                </c:pt>
                <c:pt idx="261">
                  <c:v>4055</c:v>
                </c:pt>
                <c:pt idx="262">
                  <c:v>1960</c:v>
                </c:pt>
                <c:pt idx="263">
                  <c:v>820</c:v>
                </c:pt>
                <c:pt idx="264">
                  <c:v>1223</c:v>
                </c:pt>
                <c:pt idx="265">
                  <c:v>5458</c:v>
                </c:pt>
                <c:pt idx="266">
                  <c:v>5680</c:v>
                </c:pt>
                <c:pt idx="267">
                  <c:v>2800</c:v>
                </c:pt>
                <c:pt idx="268">
                  <c:v>4372</c:v>
                </c:pt>
                <c:pt idx="269">
                  <c:v>4246</c:v>
                </c:pt>
                <c:pt idx="270">
                  <c:v>1770</c:v>
                </c:pt>
                <c:pt idx="271">
                  <c:v>2772</c:v>
                </c:pt>
                <c:pt idx="272">
                  <c:v>6230</c:v>
                </c:pt>
                <c:pt idx="273">
                  <c:v>2200</c:v>
                </c:pt>
                <c:pt idx="274">
                  <c:v>3534</c:v>
                </c:pt>
                <c:pt idx="275">
                  <c:v>3970</c:v>
                </c:pt>
                <c:pt idx="276">
                  <c:v>3166</c:v>
                </c:pt>
                <c:pt idx="277">
                  <c:v>2300</c:v>
                </c:pt>
                <c:pt idx="278">
                  <c:v>1588</c:v>
                </c:pt>
                <c:pt idx="279">
                  <c:v>3415</c:v>
                </c:pt>
                <c:pt idx="280">
                  <c:v>4673</c:v>
                </c:pt>
                <c:pt idx="281">
                  <c:v>3491</c:v>
                </c:pt>
                <c:pt idx="282">
                  <c:v>2950</c:v>
                </c:pt>
                <c:pt idx="283">
                  <c:v>3980</c:v>
                </c:pt>
                <c:pt idx="284">
                  <c:v>1617</c:v>
                </c:pt>
                <c:pt idx="285">
                  <c:v>1963</c:v>
                </c:pt>
                <c:pt idx="286">
                  <c:v>3066</c:v>
                </c:pt>
                <c:pt idx="287">
                  <c:v>4050</c:v>
                </c:pt>
                <c:pt idx="288">
                  <c:v>3980</c:v>
                </c:pt>
                <c:pt idx="289">
                  <c:v>4230</c:v>
                </c:pt>
                <c:pt idx="290">
                  <c:v>4393</c:v>
                </c:pt>
                <c:pt idx="291">
                  <c:v>2576</c:v>
                </c:pt>
                <c:pt idx="292">
                  <c:v>1220</c:v>
                </c:pt>
                <c:pt idx="293">
                  <c:v>2896</c:v>
                </c:pt>
                <c:pt idx="294">
                  <c:v>5635</c:v>
                </c:pt>
                <c:pt idx="295">
                  <c:v>5807</c:v>
                </c:pt>
                <c:pt idx="296">
                  <c:v>3858</c:v>
                </c:pt>
                <c:pt idx="297">
                  <c:v>3430</c:v>
                </c:pt>
                <c:pt idx="298">
                  <c:v>963</c:v>
                </c:pt>
                <c:pt idx="299">
                  <c:v>2821</c:v>
                </c:pt>
                <c:pt idx="300">
                  <c:v>5367</c:v>
                </c:pt>
                <c:pt idx="301">
                  <c:v>4580</c:v>
                </c:pt>
                <c:pt idx="302">
                  <c:v>4660</c:v>
                </c:pt>
                <c:pt idx="303">
                  <c:v>4548</c:v>
                </c:pt>
                <c:pt idx="304">
                  <c:v>5380</c:v>
                </c:pt>
                <c:pt idx="305">
                  <c:v>1538</c:v>
                </c:pt>
                <c:pt idx="306">
                  <c:v>1947</c:v>
                </c:pt>
                <c:pt idx="307">
                  <c:v>8175</c:v>
                </c:pt>
                <c:pt idx="308">
                  <c:v>3079</c:v>
                </c:pt>
                <c:pt idx="309">
                  <c:v>4238</c:v>
                </c:pt>
                <c:pt idx="310">
                  <c:v>6153</c:v>
                </c:pt>
                <c:pt idx="311">
                  <c:v>4605</c:v>
                </c:pt>
                <c:pt idx="312">
                  <c:v>2500</c:v>
                </c:pt>
                <c:pt idx="313">
                  <c:v>2850</c:v>
                </c:pt>
                <c:pt idx="314">
                  <c:v>4625</c:v>
                </c:pt>
                <c:pt idx="315">
                  <c:v>3458</c:v>
                </c:pt>
                <c:pt idx="316">
                  <c:v>5180</c:v>
                </c:pt>
                <c:pt idx="317">
                  <c:v>450</c:v>
                </c:pt>
                <c:pt idx="318">
                  <c:v>950</c:v>
                </c:pt>
                <c:pt idx="319">
                  <c:v>525</c:v>
                </c:pt>
                <c:pt idx="320">
                  <c:v>1222</c:v>
                </c:pt>
                <c:pt idx="321">
                  <c:v>2557</c:v>
                </c:pt>
                <c:pt idx="322">
                  <c:v>4810</c:v>
                </c:pt>
                <c:pt idx="323">
                  <c:v>2830</c:v>
                </c:pt>
                <c:pt idx="324">
                  <c:v>1218</c:v>
                </c:pt>
                <c:pt idx="325">
                  <c:v>607</c:v>
                </c:pt>
                <c:pt idx="326">
                  <c:v>940</c:v>
                </c:pt>
                <c:pt idx="327">
                  <c:v>1640</c:v>
                </c:pt>
                <c:pt idx="328">
                  <c:v>3590</c:v>
                </c:pt>
                <c:pt idx="329">
                  <c:v>2965</c:v>
                </c:pt>
                <c:pt idx="330">
                  <c:v>2650</c:v>
                </c:pt>
                <c:pt idx="331">
                  <c:v>2614</c:v>
                </c:pt>
                <c:pt idx="332">
                  <c:v>4635</c:v>
                </c:pt>
                <c:pt idx="333">
                  <c:v>1680</c:v>
                </c:pt>
                <c:pt idx="334">
                  <c:v>950</c:v>
                </c:pt>
                <c:pt idx="335">
                  <c:v>3582</c:v>
                </c:pt>
                <c:pt idx="336">
                  <c:v>2513</c:v>
                </c:pt>
                <c:pt idx="337">
                  <c:v>2368</c:v>
                </c:pt>
                <c:pt idx="338">
                  <c:v>3280</c:v>
                </c:pt>
                <c:pt idx="339">
                  <c:v>3459</c:v>
                </c:pt>
                <c:pt idx="340">
                  <c:v>2782</c:v>
                </c:pt>
                <c:pt idx="341">
                  <c:v>3252</c:v>
                </c:pt>
                <c:pt idx="342">
                  <c:v>2395</c:v>
                </c:pt>
                <c:pt idx="343">
                  <c:v>2604</c:v>
                </c:pt>
                <c:pt idx="344">
                  <c:v>2575</c:v>
                </c:pt>
                <c:pt idx="345">
                  <c:v>3560</c:v>
                </c:pt>
                <c:pt idx="346">
                  <c:v>2304</c:v>
                </c:pt>
                <c:pt idx="347">
                  <c:v>990</c:v>
                </c:pt>
                <c:pt idx="348">
                  <c:v>980</c:v>
                </c:pt>
                <c:pt idx="349">
                  <c:v>1872</c:v>
                </c:pt>
                <c:pt idx="350">
                  <c:v>4502</c:v>
                </c:pt>
                <c:pt idx="351">
                  <c:v>4477</c:v>
                </c:pt>
                <c:pt idx="352">
                  <c:v>3720</c:v>
                </c:pt>
                <c:pt idx="353">
                  <c:v>3115</c:v>
                </c:pt>
                <c:pt idx="354">
                  <c:v>1942</c:v>
                </c:pt>
                <c:pt idx="355">
                  <c:v>2530</c:v>
                </c:pt>
                <c:pt idx="356">
                  <c:v>3725</c:v>
                </c:pt>
                <c:pt idx="357">
                  <c:v>3720</c:v>
                </c:pt>
                <c:pt idx="358">
                  <c:v>2669</c:v>
                </c:pt>
                <c:pt idx="359">
                  <c:v>2388</c:v>
                </c:pt>
                <c:pt idx="360">
                  <c:v>2780</c:v>
                </c:pt>
                <c:pt idx="361">
                  <c:v>1250</c:v>
                </c:pt>
                <c:pt idx="362">
                  <c:v>365</c:v>
                </c:pt>
                <c:pt idx="363">
                  <c:v>2696</c:v>
                </c:pt>
                <c:pt idx="364">
                  <c:v>2713</c:v>
                </c:pt>
                <c:pt idx="365">
                  <c:v>3589</c:v>
                </c:pt>
                <c:pt idx="366">
                  <c:v>4263</c:v>
                </c:pt>
                <c:pt idx="367">
                  <c:v>2900</c:v>
                </c:pt>
                <c:pt idx="368">
                  <c:v>1150</c:v>
                </c:pt>
                <c:pt idx="369">
                  <c:v>936</c:v>
                </c:pt>
                <c:pt idx="370">
                  <c:v>4530</c:v>
                </c:pt>
                <c:pt idx="371">
                  <c:v>4952</c:v>
                </c:pt>
                <c:pt idx="372">
                  <c:v>3235</c:v>
                </c:pt>
                <c:pt idx="373">
                  <c:v>2667</c:v>
                </c:pt>
                <c:pt idx="374">
                  <c:v>3791</c:v>
                </c:pt>
                <c:pt idx="375">
                  <c:v>2040</c:v>
                </c:pt>
                <c:pt idx="376">
                  <c:v>1436</c:v>
                </c:pt>
                <c:pt idx="377">
                  <c:v>4146</c:v>
                </c:pt>
                <c:pt idx="378">
                  <c:v>3890</c:v>
                </c:pt>
                <c:pt idx="379">
                  <c:v>2731</c:v>
                </c:pt>
                <c:pt idx="380">
                  <c:v>3560</c:v>
                </c:pt>
                <c:pt idx="381">
                  <c:v>2593</c:v>
                </c:pt>
                <c:pt idx="382">
                  <c:v>1135</c:v>
                </c:pt>
                <c:pt idx="383">
                  <c:v>810</c:v>
                </c:pt>
                <c:pt idx="384">
                  <c:v>2369</c:v>
                </c:pt>
                <c:pt idx="385">
                  <c:v>3800</c:v>
                </c:pt>
                <c:pt idx="386">
                  <c:v>1508</c:v>
                </c:pt>
                <c:pt idx="387">
                  <c:v>2385</c:v>
                </c:pt>
                <c:pt idx="388">
                  <c:v>3720</c:v>
                </c:pt>
                <c:pt idx="389">
                  <c:v>5436</c:v>
                </c:pt>
                <c:pt idx="390">
                  <c:v>1470</c:v>
                </c:pt>
                <c:pt idx="391">
                  <c:v>3433</c:v>
                </c:pt>
                <c:pt idx="392">
                  <c:v>2475</c:v>
                </c:pt>
                <c:pt idx="393">
                  <c:v>3211</c:v>
                </c:pt>
                <c:pt idx="394">
                  <c:v>2134</c:v>
                </c:pt>
                <c:pt idx="395">
                  <c:v>3750</c:v>
                </c:pt>
                <c:pt idx="396">
                  <c:v>1664</c:v>
                </c:pt>
                <c:pt idx="397">
                  <c:v>870</c:v>
                </c:pt>
                <c:pt idx="398">
                  <c:v>3383</c:v>
                </c:pt>
                <c:pt idx="399">
                  <c:v>5160</c:v>
                </c:pt>
                <c:pt idx="400">
                  <c:v>3456</c:v>
                </c:pt>
                <c:pt idx="401">
                  <c:v>3292</c:v>
                </c:pt>
                <c:pt idx="402">
                  <c:v>4080</c:v>
                </c:pt>
                <c:pt idx="403">
                  <c:v>1100</c:v>
                </c:pt>
                <c:pt idx="404">
                  <c:v>2790</c:v>
                </c:pt>
                <c:pt idx="405">
                  <c:v>4582</c:v>
                </c:pt>
                <c:pt idx="406">
                  <c:v>8032</c:v>
                </c:pt>
                <c:pt idx="407">
                  <c:v>3660</c:v>
                </c:pt>
                <c:pt idx="408">
                  <c:v>2280</c:v>
                </c:pt>
                <c:pt idx="409">
                  <c:v>5007</c:v>
                </c:pt>
                <c:pt idx="410">
                  <c:v>2812</c:v>
                </c:pt>
                <c:pt idx="411">
                  <c:v>1604</c:v>
                </c:pt>
                <c:pt idx="412">
                  <c:v>3625</c:v>
                </c:pt>
                <c:pt idx="413">
                  <c:v>4151</c:v>
                </c:pt>
                <c:pt idx="414">
                  <c:v>3500</c:v>
                </c:pt>
                <c:pt idx="415">
                  <c:v>3964</c:v>
                </c:pt>
                <c:pt idx="416">
                  <c:v>2500</c:v>
                </c:pt>
                <c:pt idx="417">
                  <c:v>1560</c:v>
                </c:pt>
                <c:pt idx="418">
                  <c:v>461</c:v>
                </c:pt>
                <c:pt idx="419">
                  <c:v>1070</c:v>
                </c:pt>
                <c:pt idx="420">
                  <c:v>4597</c:v>
                </c:pt>
                <c:pt idx="421">
                  <c:v>3175</c:v>
                </c:pt>
                <c:pt idx="422">
                  <c:v>3228</c:v>
                </c:pt>
                <c:pt idx="423">
                  <c:v>3178</c:v>
                </c:pt>
                <c:pt idx="424">
                  <c:v>2505</c:v>
                </c:pt>
                <c:pt idx="425">
                  <c:v>3002</c:v>
                </c:pt>
                <c:pt idx="426">
                  <c:v>3528</c:v>
                </c:pt>
                <c:pt idx="427">
                  <c:v>2295</c:v>
                </c:pt>
                <c:pt idx="428">
                  <c:v>2476</c:v>
                </c:pt>
                <c:pt idx="429">
                  <c:v>1949</c:v>
                </c:pt>
                <c:pt idx="430">
                  <c:v>4521</c:v>
                </c:pt>
                <c:pt idx="431">
                  <c:v>1907</c:v>
                </c:pt>
                <c:pt idx="432">
                  <c:v>937</c:v>
                </c:pt>
                <c:pt idx="433">
                  <c:v>3382</c:v>
                </c:pt>
                <c:pt idx="434">
                  <c:v>4317</c:v>
                </c:pt>
                <c:pt idx="435">
                  <c:v>4862</c:v>
                </c:pt>
                <c:pt idx="436">
                  <c:v>4445</c:v>
                </c:pt>
                <c:pt idx="437">
                  <c:v>4832</c:v>
                </c:pt>
                <c:pt idx="438">
                  <c:v>2346</c:v>
                </c:pt>
                <c:pt idx="439">
                  <c:v>1541</c:v>
                </c:pt>
                <c:pt idx="440">
                  <c:v>4001</c:v>
                </c:pt>
                <c:pt idx="441">
                  <c:v>4915</c:v>
                </c:pt>
                <c:pt idx="442">
                  <c:v>3726</c:v>
                </c:pt>
                <c:pt idx="443">
                  <c:v>3396</c:v>
                </c:pt>
                <c:pt idx="444">
                  <c:v>3342</c:v>
                </c:pt>
                <c:pt idx="445">
                  <c:v>1422</c:v>
                </c:pt>
                <c:pt idx="446">
                  <c:v>1708</c:v>
                </c:pt>
                <c:pt idx="447">
                  <c:v>5080</c:v>
                </c:pt>
                <c:pt idx="448">
                  <c:v>3350</c:v>
                </c:pt>
                <c:pt idx="449">
                  <c:v>3613</c:v>
                </c:pt>
                <c:pt idx="450">
                  <c:v>3850</c:v>
                </c:pt>
                <c:pt idx="451">
                  <c:v>4657</c:v>
                </c:pt>
                <c:pt idx="452">
                  <c:v>1636</c:v>
                </c:pt>
                <c:pt idx="453">
                  <c:v>1950</c:v>
                </c:pt>
                <c:pt idx="454">
                  <c:v>3011</c:v>
                </c:pt>
                <c:pt idx="455">
                  <c:v>3660</c:v>
                </c:pt>
                <c:pt idx="456">
                  <c:v>2942</c:v>
                </c:pt>
                <c:pt idx="457">
                  <c:v>6444</c:v>
                </c:pt>
                <c:pt idx="458">
                  <c:v>7911</c:v>
                </c:pt>
                <c:pt idx="459">
                  <c:v>1047</c:v>
                </c:pt>
                <c:pt idx="460">
                  <c:v>2250</c:v>
                </c:pt>
                <c:pt idx="461">
                  <c:v>3390</c:v>
                </c:pt>
                <c:pt idx="462">
                  <c:v>3035</c:v>
                </c:pt>
                <c:pt idx="463">
                  <c:v>3230</c:v>
                </c:pt>
                <c:pt idx="464">
                  <c:v>3412</c:v>
                </c:pt>
                <c:pt idx="465">
                  <c:v>5693</c:v>
                </c:pt>
                <c:pt idx="466">
                  <c:v>2200</c:v>
                </c:pt>
                <c:pt idx="467">
                  <c:v>1910</c:v>
                </c:pt>
                <c:pt idx="468">
                  <c:v>4039</c:v>
                </c:pt>
                <c:pt idx="469">
                  <c:v>3016</c:v>
                </c:pt>
                <c:pt idx="470">
                  <c:v>4200</c:v>
                </c:pt>
                <c:pt idx="471">
                  <c:v>3622</c:v>
                </c:pt>
                <c:pt idx="472">
                  <c:v>3505</c:v>
                </c:pt>
                <c:pt idx="473">
                  <c:v>1375</c:v>
                </c:pt>
                <c:pt idx="474">
                  <c:v>3162</c:v>
                </c:pt>
                <c:pt idx="475">
                  <c:v>3000</c:v>
                </c:pt>
                <c:pt idx="476">
                  <c:v>2708</c:v>
                </c:pt>
                <c:pt idx="477">
                  <c:v>2660</c:v>
                </c:pt>
                <c:pt idx="478">
                  <c:v>3690</c:v>
                </c:pt>
                <c:pt idx="479">
                  <c:v>3703</c:v>
                </c:pt>
                <c:pt idx="480">
                  <c:v>3589</c:v>
                </c:pt>
                <c:pt idx="481">
                  <c:v>2113</c:v>
                </c:pt>
                <c:pt idx="482">
                  <c:v>3156</c:v>
                </c:pt>
                <c:pt idx="483">
                  <c:v>4878</c:v>
                </c:pt>
                <c:pt idx="484">
                  <c:v>7431</c:v>
                </c:pt>
                <c:pt idx="485">
                  <c:v>6513</c:v>
                </c:pt>
                <c:pt idx="486">
                  <c:v>3912</c:v>
                </c:pt>
                <c:pt idx="487">
                  <c:v>1156</c:v>
                </c:pt>
                <c:pt idx="488">
                  <c:v>1380</c:v>
                </c:pt>
                <c:pt idx="489">
                  <c:v>4004</c:v>
                </c:pt>
                <c:pt idx="490">
                  <c:v>3655</c:v>
                </c:pt>
                <c:pt idx="491">
                  <c:v>3771</c:v>
                </c:pt>
                <c:pt idx="492">
                  <c:v>3420</c:v>
                </c:pt>
                <c:pt idx="493">
                  <c:v>3030</c:v>
                </c:pt>
                <c:pt idx="494">
                  <c:v>1574</c:v>
                </c:pt>
                <c:pt idx="495">
                  <c:v>1850</c:v>
                </c:pt>
                <c:pt idx="496">
                  <c:v>3803</c:v>
                </c:pt>
                <c:pt idx="497">
                  <c:v>5460</c:v>
                </c:pt>
                <c:pt idx="498">
                  <c:v>4270</c:v>
                </c:pt>
                <c:pt idx="499">
                  <c:v>3916</c:v>
                </c:pt>
                <c:pt idx="500">
                  <c:v>3258</c:v>
                </c:pt>
                <c:pt idx="501">
                  <c:v>1176</c:v>
                </c:pt>
                <c:pt idx="502">
                  <c:v>10386</c:v>
                </c:pt>
                <c:pt idx="503">
                  <c:v>4827</c:v>
                </c:pt>
                <c:pt idx="504">
                  <c:v>3951</c:v>
                </c:pt>
                <c:pt idx="505">
                  <c:v>5234</c:v>
                </c:pt>
                <c:pt idx="506">
                  <c:v>3759</c:v>
                </c:pt>
                <c:pt idx="507">
                  <c:v>3860</c:v>
                </c:pt>
                <c:pt idx="508">
                  <c:v>4455</c:v>
                </c:pt>
                <c:pt idx="509">
                  <c:v>1155</c:v>
                </c:pt>
                <c:pt idx="510">
                  <c:v>2560</c:v>
                </c:pt>
                <c:pt idx="511">
                  <c:v>2095</c:v>
                </c:pt>
                <c:pt idx="512">
                  <c:v>3675</c:v>
                </c:pt>
                <c:pt idx="513">
                  <c:v>2380</c:v>
                </c:pt>
                <c:pt idx="514">
                  <c:v>2496</c:v>
                </c:pt>
                <c:pt idx="515">
                  <c:v>1430</c:v>
                </c:pt>
                <c:pt idx="516">
                  <c:v>1273</c:v>
                </c:pt>
                <c:pt idx="517">
                  <c:v>3597</c:v>
                </c:pt>
                <c:pt idx="518">
                  <c:v>3841</c:v>
                </c:pt>
                <c:pt idx="519">
                  <c:v>3255</c:v>
                </c:pt>
                <c:pt idx="520">
                  <c:v>3340</c:v>
                </c:pt>
                <c:pt idx="521">
                  <c:v>3985</c:v>
                </c:pt>
                <c:pt idx="522">
                  <c:v>832</c:v>
                </c:pt>
                <c:pt idx="523">
                  <c:v>2210</c:v>
                </c:pt>
                <c:pt idx="524">
                  <c:v>2750</c:v>
                </c:pt>
                <c:pt idx="525">
                  <c:v>3520</c:v>
                </c:pt>
                <c:pt idx="526">
                  <c:v>3016</c:v>
                </c:pt>
                <c:pt idx="527">
                  <c:v>2040</c:v>
                </c:pt>
                <c:pt idx="528">
                  <c:v>4936</c:v>
                </c:pt>
                <c:pt idx="529">
                  <c:v>4325</c:v>
                </c:pt>
                <c:pt idx="530">
                  <c:v>1520</c:v>
                </c:pt>
                <c:pt idx="531">
                  <c:v>3947</c:v>
                </c:pt>
                <c:pt idx="532">
                  <c:v>2075</c:v>
                </c:pt>
                <c:pt idx="533">
                  <c:v>1989</c:v>
                </c:pt>
                <c:pt idx="534">
                  <c:v>5282</c:v>
                </c:pt>
                <c:pt idx="535">
                  <c:v>3542</c:v>
                </c:pt>
                <c:pt idx="536">
                  <c:v>1986</c:v>
                </c:pt>
                <c:pt idx="537">
                  <c:v>1832</c:v>
                </c:pt>
                <c:pt idx="538">
                  <c:v>2212</c:v>
                </c:pt>
                <c:pt idx="539">
                  <c:v>4990</c:v>
                </c:pt>
                <c:pt idx="540">
                  <c:v>3450</c:v>
                </c:pt>
                <c:pt idx="541">
                  <c:v>1852</c:v>
                </c:pt>
                <c:pt idx="542">
                  <c:v>2423</c:v>
                </c:pt>
                <c:pt idx="543">
                  <c:v>2125</c:v>
                </c:pt>
                <c:pt idx="544">
                  <c:v>2267</c:v>
                </c:pt>
                <c:pt idx="545">
                  <c:v>3180</c:v>
                </c:pt>
                <c:pt idx="546">
                  <c:v>3274</c:v>
                </c:pt>
                <c:pt idx="547">
                  <c:v>2630</c:v>
                </c:pt>
                <c:pt idx="548">
                  <c:v>1600</c:v>
                </c:pt>
                <c:pt idx="549">
                  <c:v>2950</c:v>
                </c:pt>
                <c:pt idx="550">
                  <c:v>1125</c:v>
                </c:pt>
                <c:pt idx="551">
                  <c:v>1646</c:v>
                </c:pt>
                <c:pt idx="552">
                  <c:v>3855</c:v>
                </c:pt>
                <c:pt idx="553">
                  <c:v>2358</c:v>
                </c:pt>
                <c:pt idx="554">
                  <c:v>2324</c:v>
                </c:pt>
                <c:pt idx="555">
                  <c:v>1980</c:v>
                </c:pt>
                <c:pt idx="556">
                  <c:v>3824</c:v>
                </c:pt>
                <c:pt idx="557">
                  <c:v>1325</c:v>
                </c:pt>
                <c:pt idx="558">
                  <c:v>1160</c:v>
                </c:pt>
                <c:pt idx="559">
                  <c:v>2082</c:v>
                </c:pt>
                <c:pt idx="560">
                  <c:v>2750</c:v>
                </c:pt>
                <c:pt idx="561">
                  <c:v>2668</c:v>
                </c:pt>
                <c:pt idx="562">
                  <c:v>1810</c:v>
                </c:pt>
                <c:pt idx="563">
                  <c:v>2769</c:v>
                </c:pt>
                <c:pt idx="564">
                  <c:v>2805</c:v>
                </c:pt>
                <c:pt idx="565">
                  <c:v>830</c:v>
                </c:pt>
                <c:pt idx="566">
                  <c:v>2600</c:v>
                </c:pt>
                <c:pt idx="567">
                  <c:v>2315</c:v>
                </c:pt>
                <c:pt idx="568">
                  <c:v>3230</c:v>
                </c:pt>
                <c:pt idx="569">
                  <c:v>3107</c:v>
                </c:pt>
                <c:pt idx="570">
                  <c:v>1890</c:v>
                </c:pt>
                <c:pt idx="571">
                  <c:v>2684</c:v>
                </c:pt>
                <c:pt idx="572">
                  <c:v>538</c:v>
                </c:pt>
                <c:pt idx="573">
                  <c:v>3620</c:v>
                </c:pt>
                <c:pt idx="574">
                  <c:v>3865</c:v>
                </c:pt>
                <c:pt idx="575">
                  <c:v>4210</c:v>
                </c:pt>
                <c:pt idx="576">
                  <c:v>4188</c:v>
                </c:pt>
                <c:pt idx="577">
                  <c:v>6320</c:v>
                </c:pt>
                <c:pt idx="578">
                  <c:v>2060</c:v>
                </c:pt>
                <c:pt idx="579">
                  <c:v>1525</c:v>
                </c:pt>
                <c:pt idx="580">
                  <c:v>2532</c:v>
                </c:pt>
                <c:pt idx="581">
                  <c:v>4455</c:v>
                </c:pt>
                <c:pt idx="582">
                  <c:v>4953</c:v>
                </c:pt>
                <c:pt idx="583">
                  <c:v>3550</c:v>
                </c:pt>
                <c:pt idx="584">
                  <c:v>3467</c:v>
                </c:pt>
                <c:pt idx="585">
                  <c:v>1250</c:v>
                </c:pt>
                <c:pt idx="586">
                  <c:v>2350</c:v>
                </c:pt>
                <c:pt idx="587">
                  <c:v>2316</c:v>
                </c:pt>
                <c:pt idx="588">
                  <c:v>2944</c:v>
                </c:pt>
                <c:pt idx="589">
                  <c:v>4709</c:v>
                </c:pt>
                <c:pt idx="590">
                  <c:v>2170</c:v>
                </c:pt>
                <c:pt idx="591">
                  <c:v>5540</c:v>
                </c:pt>
                <c:pt idx="592">
                  <c:v>2590</c:v>
                </c:pt>
                <c:pt idx="593">
                  <c:v>3032</c:v>
                </c:pt>
                <c:pt idx="594">
                  <c:v>4489</c:v>
                </c:pt>
                <c:pt idx="595">
                  <c:v>1970</c:v>
                </c:pt>
                <c:pt idx="596">
                  <c:v>4714</c:v>
                </c:pt>
                <c:pt idx="597">
                  <c:v>2540</c:v>
                </c:pt>
                <c:pt idx="598">
                  <c:v>2905</c:v>
                </c:pt>
                <c:pt idx="599">
                  <c:v>956</c:v>
                </c:pt>
                <c:pt idx="600">
                  <c:v>3521</c:v>
                </c:pt>
                <c:pt idx="601">
                  <c:v>3080</c:v>
                </c:pt>
                <c:pt idx="602">
                  <c:v>1680</c:v>
                </c:pt>
                <c:pt idx="603">
                  <c:v>3115</c:v>
                </c:pt>
                <c:pt idx="604">
                  <c:v>2845</c:v>
                </c:pt>
                <c:pt idx="605">
                  <c:v>4010</c:v>
                </c:pt>
                <c:pt idx="606">
                  <c:v>2185</c:v>
                </c:pt>
                <c:pt idx="607">
                  <c:v>2010</c:v>
                </c:pt>
                <c:pt idx="608">
                  <c:v>3352</c:v>
                </c:pt>
                <c:pt idx="609">
                  <c:v>2926</c:v>
                </c:pt>
                <c:pt idx="610">
                  <c:v>3123</c:v>
                </c:pt>
                <c:pt idx="611">
                  <c:v>2345</c:v>
                </c:pt>
                <c:pt idx="612">
                  <c:v>3205</c:v>
                </c:pt>
                <c:pt idx="613">
                  <c:v>2654</c:v>
                </c:pt>
                <c:pt idx="614">
                  <c:v>1404</c:v>
                </c:pt>
                <c:pt idx="615">
                  <c:v>2250</c:v>
                </c:pt>
                <c:pt idx="616">
                  <c:v>4749</c:v>
                </c:pt>
                <c:pt idx="617">
                  <c:v>3770</c:v>
                </c:pt>
                <c:pt idx="618">
                  <c:v>3020</c:v>
                </c:pt>
                <c:pt idx="619">
                  <c:v>2621</c:v>
                </c:pt>
                <c:pt idx="620">
                  <c:v>3798</c:v>
                </c:pt>
                <c:pt idx="621">
                  <c:v>1894</c:v>
                </c:pt>
                <c:pt idx="622">
                  <c:v>4170</c:v>
                </c:pt>
                <c:pt idx="623">
                  <c:v>4232</c:v>
                </c:pt>
                <c:pt idx="624">
                  <c:v>3455</c:v>
                </c:pt>
                <c:pt idx="625">
                  <c:v>1930</c:v>
                </c:pt>
                <c:pt idx="626">
                  <c:v>2636</c:v>
                </c:pt>
                <c:pt idx="627">
                  <c:v>1280</c:v>
                </c:pt>
                <c:pt idx="628">
                  <c:v>866</c:v>
                </c:pt>
                <c:pt idx="629">
                  <c:v>3382</c:v>
                </c:pt>
                <c:pt idx="630">
                  <c:v>4700</c:v>
                </c:pt>
                <c:pt idx="631">
                  <c:v>4410</c:v>
                </c:pt>
                <c:pt idx="632">
                  <c:v>15176</c:v>
                </c:pt>
                <c:pt idx="633">
                  <c:v>3360</c:v>
                </c:pt>
                <c:pt idx="634">
                  <c:v>3382</c:v>
                </c:pt>
                <c:pt idx="635">
                  <c:v>2950</c:v>
                </c:pt>
                <c:pt idx="636">
                  <c:v>4465</c:v>
                </c:pt>
                <c:pt idx="637">
                  <c:v>3495</c:v>
                </c:pt>
                <c:pt idx="638">
                  <c:v>2582</c:v>
                </c:pt>
                <c:pt idx="639">
                  <c:v>3915</c:v>
                </c:pt>
                <c:pt idx="640">
                  <c:v>7524</c:v>
                </c:pt>
                <c:pt idx="641">
                  <c:v>1971</c:v>
                </c:pt>
                <c:pt idx="642">
                  <c:v>1881</c:v>
                </c:pt>
                <c:pt idx="643">
                  <c:v>2600</c:v>
                </c:pt>
                <c:pt idx="644">
                  <c:v>5120</c:v>
                </c:pt>
                <c:pt idx="645">
                  <c:v>3267</c:v>
                </c:pt>
                <c:pt idx="646">
                  <c:v>3540</c:v>
                </c:pt>
                <c:pt idx="647">
                  <c:v>3235</c:v>
                </c:pt>
                <c:pt idx="648">
                  <c:v>1406</c:v>
                </c:pt>
                <c:pt idx="649">
                  <c:v>1850</c:v>
                </c:pt>
                <c:pt idx="650">
                  <c:v>4523</c:v>
                </c:pt>
                <c:pt idx="651">
                  <c:v>2570</c:v>
                </c:pt>
                <c:pt idx="652">
                  <c:v>3794</c:v>
                </c:pt>
                <c:pt idx="653">
                  <c:v>2673</c:v>
                </c:pt>
                <c:pt idx="654">
                  <c:v>3478</c:v>
                </c:pt>
                <c:pt idx="655">
                  <c:v>2350</c:v>
                </c:pt>
                <c:pt idx="656">
                  <c:v>2582</c:v>
                </c:pt>
                <c:pt idx="657">
                  <c:v>4305</c:v>
                </c:pt>
                <c:pt idx="658">
                  <c:v>2780</c:v>
                </c:pt>
                <c:pt idx="659">
                  <c:v>3749</c:v>
                </c:pt>
                <c:pt idx="660">
                  <c:v>2450</c:v>
                </c:pt>
                <c:pt idx="661">
                  <c:v>3930</c:v>
                </c:pt>
                <c:pt idx="662">
                  <c:v>1460</c:v>
                </c:pt>
                <c:pt idx="663">
                  <c:v>2842</c:v>
                </c:pt>
                <c:pt idx="664">
                  <c:v>4408</c:v>
                </c:pt>
                <c:pt idx="665">
                  <c:v>4231</c:v>
                </c:pt>
                <c:pt idx="666">
                  <c:v>3577</c:v>
                </c:pt>
                <c:pt idx="667">
                  <c:v>2250</c:v>
                </c:pt>
                <c:pt idx="668">
                  <c:v>2955</c:v>
                </c:pt>
                <c:pt idx="669">
                  <c:v>1976</c:v>
                </c:pt>
                <c:pt idx="670">
                  <c:v>2750</c:v>
                </c:pt>
                <c:pt idx="671">
                  <c:v>5703</c:v>
                </c:pt>
                <c:pt idx="672">
                  <c:v>2528</c:v>
                </c:pt>
                <c:pt idx="673">
                  <c:v>5300</c:v>
                </c:pt>
                <c:pt idx="674">
                  <c:v>2657</c:v>
                </c:pt>
                <c:pt idx="675">
                  <c:v>4569</c:v>
                </c:pt>
                <c:pt idx="676">
                  <c:v>3245</c:v>
                </c:pt>
                <c:pt idx="677">
                  <c:v>2055</c:v>
                </c:pt>
                <c:pt idx="678">
                  <c:v>4500</c:v>
                </c:pt>
                <c:pt idx="679">
                  <c:v>5442</c:v>
                </c:pt>
                <c:pt idx="680">
                  <c:v>3593</c:v>
                </c:pt>
                <c:pt idx="681">
                  <c:v>2140</c:v>
                </c:pt>
                <c:pt idx="682">
                  <c:v>840</c:v>
                </c:pt>
                <c:pt idx="683">
                  <c:v>2570</c:v>
                </c:pt>
                <c:pt idx="684">
                  <c:v>1019</c:v>
                </c:pt>
                <c:pt idx="685">
                  <c:v>4300</c:v>
                </c:pt>
                <c:pt idx="686">
                  <c:v>18043</c:v>
                </c:pt>
                <c:pt idx="687">
                  <c:v>1225</c:v>
                </c:pt>
                <c:pt idx="688">
                  <c:v>2412</c:v>
                </c:pt>
                <c:pt idx="689">
                  <c:v>1339</c:v>
                </c:pt>
                <c:pt idx="690">
                  <c:v>392</c:v>
                </c:pt>
                <c:pt idx="691">
                  <c:v>635</c:v>
                </c:pt>
                <c:pt idx="692">
                  <c:v>716</c:v>
                </c:pt>
                <c:pt idx="693">
                  <c:v>2525</c:v>
                </c:pt>
                <c:pt idx="694">
                  <c:v>1837</c:v>
                </c:pt>
                <c:pt idx="695">
                  <c:v>3250</c:v>
                </c:pt>
                <c:pt idx="696">
                  <c:v>3494</c:v>
                </c:pt>
                <c:pt idx="697">
                  <c:v>2404</c:v>
                </c:pt>
                <c:pt idx="698">
                  <c:v>935</c:v>
                </c:pt>
                <c:pt idx="699">
                  <c:v>2828</c:v>
                </c:pt>
                <c:pt idx="700">
                  <c:v>3250</c:v>
                </c:pt>
                <c:pt idx="701">
                  <c:v>4435</c:v>
                </c:pt>
                <c:pt idx="702">
                  <c:v>3132</c:v>
                </c:pt>
                <c:pt idx="703">
                  <c:v>2400</c:v>
                </c:pt>
                <c:pt idx="704">
                  <c:v>1807</c:v>
                </c:pt>
                <c:pt idx="705">
                  <c:v>1600</c:v>
                </c:pt>
                <c:pt idx="706">
                  <c:v>2993</c:v>
                </c:pt>
                <c:pt idx="707">
                  <c:v>1770</c:v>
                </c:pt>
                <c:pt idx="708">
                  <c:v>2120</c:v>
                </c:pt>
                <c:pt idx="709">
                  <c:v>4641</c:v>
                </c:pt>
                <c:pt idx="710">
                  <c:v>3205</c:v>
                </c:pt>
                <c:pt idx="711">
                  <c:v>1428</c:v>
                </c:pt>
                <c:pt idx="712">
                  <c:v>1180</c:v>
                </c:pt>
                <c:pt idx="713">
                  <c:v>2761</c:v>
                </c:pt>
                <c:pt idx="714">
                  <c:v>2088</c:v>
                </c:pt>
                <c:pt idx="715">
                  <c:v>3310</c:v>
                </c:pt>
                <c:pt idx="716">
                  <c:v>1985</c:v>
                </c:pt>
                <c:pt idx="717">
                  <c:v>2215</c:v>
                </c:pt>
                <c:pt idx="718">
                  <c:v>510</c:v>
                </c:pt>
                <c:pt idx="719">
                  <c:v>1025</c:v>
                </c:pt>
                <c:pt idx="720">
                  <c:v>3652</c:v>
                </c:pt>
                <c:pt idx="721">
                  <c:v>2654</c:v>
                </c:pt>
                <c:pt idx="722">
                  <c:v>2975</c:v>
                </c:pt>
                <c:pt idx="723">
                  <c:v>6100</c:v>
                </c:pt>
                <c:pt idx="724">
                  <c:v>3643</c:v>
                </c:pt>
                <c:pt idx="725">
                  <c:v>1850</c:v>
                </c:pt>
                <c:pt idx="726">
                  <c:v>1482</c:v>
                </c:pt>
                <c:pt idx="727">
                  <c:v>2715</c:v>
                </c:pt>
                <c:pt idx="728">
                  <c:v>2275</c:v>
                </c:pt>
                <c:pt idx="729">
                  <c:v>2422</c:v>
                </c:pt>
                <c:pt idx="730">
                  <c:v>2500</c:v>
                </c:pt>
                <c:pt idx="731">
                  <c:v>2083</c:v>
                </c:pt>
                <c:pt idx="732">
                  <c:v>468</c:v>
                </c:pt>
                <c:pt idx="733">
                  <c:v>1380</c:v>
                </c:pt>
                <c:pt idx="734">
                  <c:v>2008</c:v>
                </c:pt>
                <c:pt idx="735">
                  <c:v>2500</c:v>
                </c:pt>
                <c:pt idx="736">
                  <c:v>1403</c:v>
                </c:pt>
                <c:pt idx="737">
                  <c:v>1051</c:v>
                </c:pt>
                <c:pt idx="738">
                  <c:v>1657</c:v>
                </c:pt>
                <c:pt idx="739">
                  <c:v>1916</c:v>
                </c:pt>
                <c:pt idx="740">
                  <c:v>840</c:v>
                </c:pt>
                <c:pt idx="741">
                  <c:v>3934</c:v>
                </c:pt>
                <c:pt idx="742">
                  <c:v>2531</c:v>
                </c:pt>
                <c:pt idx="743">
                  <c:v>1694</c:v>
                </c:pt>
                <c:pt idx="744">
                  <c:v>2473</c:v>
                </c:pt>
                <c:pt idx="745">
                  <c:v>3697</c:v>
                </c:pt>
                <c:pt idx="746">
                  <c:v>1417</c:v>
                </c:pt>
                <c:pt idx="747">
                  <c:v>520</c:v>
                </c:pt>
                <c:pt idx="748">
                  <c:v>3575</c:v>
                </c:pt>
                <c:pt idx="749">
                  <c:v>1962</c:v>
                </c:pt>
                <c:pt idx="750">
                  <c:v>7400</c:v>
                </c:pt>
                <c:pt idx="751">
                  <c:v>4204</c:v>
                </c:pt>
                <c:pt idx="752">
                  <c:v>1930</c:v>
                </c:pt>
                <c:pt idx="753">
                  <c:v>1010</c:v>
                </c:pt>
                <c:pt idx="754">
                  <c:v>1577</c:v>
                </c:pt>
                <c:pt idx="755">
                  <c:v>2200</c:v>
                </c:pt>
                <c:pt idx="756">
                  <c:v>3103</c:v>
                </c:pt>
                <c:pt idx="757">
                  <c:v>1995</c:v>
                </c:pt>
                <c:pt idx="758">
                  <c:v>2172</c:v>
                </c:pt>
                <c:pt idx="759">
                  <c:v>1523</c:v>
                </c:pt>
                <c:pt idx="760">
                  <c:v>2100</c:v>
                </c:pt>
                <c:pt idx="761">
                  <c:v>2562</c:v>
                </c:pt>
                <c:pt idx="762">
                  <c:v>2098</c:v>
                </c:pt>
                <c:pt idx="763">
                  <c:v>1965</c:v>
                </c:pt>
                <c:pt idx="764">
                  <c:v>2401</c:v>
                </c:pt>
                <c:pt idx="765">
                  <c:v>2110</c:v>
                </c:pt>
                <c:pt idx="766">
                  <c:v>1537</c:v>
                </c:pt>
                <c:pt idx="767">
                  <c:v>940</c:v>
                </c:pt>
                <c:pt idx="768">
                  <c:v>1055</c:v>
                </c:pt>
                <c:pt idx="769">
                  <c:v>3000</c:v>
                </c:pt>
                <c:pt idx="770">
                  <c:v>2500</c:v>
                </c:pt>
                <c:pt idx="771">
                  <c:v>2480</c:v>
                </c:pt>
                <c:pt idx="772">
                  <c:v>3717</c:v>
                </c:pt>
                <c:pt idx="773">
                  <c:v>1529</c:v>
                </c:pt>
                <c:pt idx="774">
                  <c:v>1059</c:v>
                </c:pt>
                <c:pt idx="775">
                  <c:v>3258</c:v>
                </c:pt>
                <c:pt idx="776">
                  <c:v>4144</c:v>
                </c:pt>
                <c:pt idx="777">
                  <c:v>2170</c:v>
                </c:pt>
                <c:pt idx="778">
                  <c:v>3413</c:v>
                </c:pt>
                <c:pt idx="779">
                  <c:v>3104</c:v>
                </c:pt>
                <c:pt idx="780">
                  <c:v>4520</c:v>
                </c:pt>
                <c:pt idx="781">
                  <c:v>2420</c:v>
                </c:pt>
                <c:pt idx="782">
                  <c:v>1131</c:v>
                </c:pt>
                <c:pt idx="783">
                  <c:v>2550</c:v>
                </c:pt>
                <c:pt idx="784">
                  <c:v>6480</c:v>
                </c:pt>
                <c:pt idx="785">
                  <c:v>2750</c:v>
                </c:pt>
                <c:pt idx="786">
                  <c:v>3598</c:v>
                </c:pt>
                <c:pt idx="787">
                  <c:v>1814</c:v>
                </c:pt>
                <c:pt idx="788">
                  <c:v>1850</c:v>
                </c:pt>
                <c:pt idx="789">
                  <c:v>1586</c:v>
                </c:pt>
                <c:pt idx="790">
                  <c:v>2800</c:v>
                </c:pt>
                <c:pt idx="791">
                  <c:v>3913</c:v>
                </c:pt>
                <c:pt idx="792">
                  <c:v>4232</c:v>
                </c:pt>
                <c:pt idx="793">
                  <c:v>3990</c:v>
                </c:pt>
                <c:pt idx="794">
                  <c:v>4238</c:v>
                </c:pt>
                <c:pt idx="795">
                  <c:v>2300</c:v>
                </c:pt>
                <c:pt idx="796">
                  <c:v>1028</c:v>
                </c:pt>
                <c:pt idx="797">
                  <c:v>10445</c:v>
                </c:pt>
                <c:pt idx="798">
                  <c:v>2483</c:v>
                </c:pt>
                <c:pt idx="799">
                  <c:v>4594</c:v>
                </c:pt>
                <c:pt idx="800">
                  <c:v>4236</c:v>
                </c:pt>
                <c:pt idx="801">
                  <c:v>3200</c:v>
                </c:pt>
                <c:pt idx="802">
                  <c:v>951</c:v>
                </c:pt>
                <c:pt idx="803">
                  <c:v>1317</c:v>
                </c:pt>
                <c:pt idx="804">
                  <c:v>1070</c:v>
                </c:pt>
                <c:pt idx="805">
                  <c:v>3205</c:v>
                </c:pt>
                <c:pt idx="806">
                  <c:v>2970</c:v>
                </c:pt>
                <c:pt idx="807">
                  <c:v>3930</c:v>
                </c:pt>
                <c:pt idx="808">
                  <c:v>3550</c:v>
                </c:pt>
                <c:pt idx="809">
                  <c:v>2315</c:v>
                </c:pt>
                <c:pt idx="810">
                  <c:v>3659</c:v>
                </c:pt>
                <c:pt idx="811">
                  <c:v>2443</c:v>
                </c:pt>
                <c:pt idx="812">
                  <c:v>3140</c:v>
                </c:pt>
                <c:pt idx="813">
                  <c:v>2930</c:v>
                </c:pt>
                <c:pt idx="814">
                  <c:v>3647</c:v>
                </c:pt>
                <c:pt idx="815">
                  <c:v>4526</c:v>
                </c:pt>
                <c:pt idx="816">
                  <c:v>2074</c:v>
                </c:pt>
                <c:pt idx="817">
                  <c:v>2440</c:v>
                </c:pt>
                <c:pt idx="818">
                  <c:v>4412</c:v>
                </c:pt>
                <c:pt idx="819">
                  <c:v>2238</c:v>
                </c:pt>
                <c:pt idx="820">
                  <c:v>4526</c:v>
                </c:pt>
                <c:pt idx="821">
                  <c:v>6099</c:v>
                </c:pt>
                <c:pt idx="822">
                  <c:v>2097</c:v>
                </c:pt>
                <c:pt idx="823">
                  <c:v>2390</c:v>
                </c:pt>
                <c:pt idx="824">
                  <c:v>1918</c:v>
                </c:pt>
                <c:pt idx="825">
                  <c:v>4628</c:v>
                </c:pt>
                <c:pt idx="826">
                  <c:v>3735</c:v>
                </c:pt>
                <c:pt idx="827">
                  <c:v>2877</c:v>
                </c:pt>
                <c:pt idx="828">
                  <c:v>4520</c:v>
                </c:pt>
                <c:pt idx="829">
                  <c:v>2847</c:v>
                </c:pt>
                <c:pt idx="830">
                  <c:v>3569</c:v>
                </c:pt>
                <c:pt idx="831">
                  <c:v>1281</c:v>
                </c:pt>
                <c:pt idx="832">
                  <c:v>3070</c:v>
                </c:pt>
                <c:pt idx="833">
                  <c:v>5000</c:v>
                </c:pt>
                <c:pt idx="834">
                  <c:v>1801</c:v>
                </c:pt>
                <c:pt idx="835">
                  <c:v>2500</c:v>
                </c:pt>
                <c:pt idx="836">
                  <c:v>3009</c:v>
                </c:pt>
                <c:pt idx="837">
                  <c:v>2035</c:v>
                </c:pt>
                <c:pt idx="838">
                  <c:v>1270</c:v>
                </c:pt>
                <c:pt idx="839">
                  <c:v>2717</c:v>
                </c:pt>
                <c:pt idx="840">
                  <c:v>2650</c:v>
                </c:pt>
                <c:pt idx="841">
                  <c:v>3343</c:v>
                </c:pt>
                <c:pt idx="842">
                  <c:v>2415</c:v>
                </c:pt>
                <c:pt idx="843">
                  <c:v>3240</c:v>
                </c:pt>
                <c:pt idx="844">
                  <c:v>1417</c:v>
                </c:pt>
                <c:pt idx="845">
                  <c:v>2750</c:v>
                </c:pt>
                <c:pt idx="846">
                  <c:v>2522</c:v>
                </c:pt>
                <c:pt idx="847">
                  <c:v>2800</c:v>
                </c:pt>
                <c:pt idx="848">
                  <c:v>2850</c:v>
                </c:pt>
                <c:pt idx="849">
                  <c:v>3151</c:v>
                </c:pt>
                <c:pt idx="850">
                  <c:v>2850</c:v>
                </c:pt>
                <c:pt idx="851">
                  <c:v>2441</c:v>
                </c:pt>
                <c:pt idx="852">
                  <c:v>2675</c:v>
                </c:pt>
                <c:pt idx="853">
                  <c:v>4028</c:v>
                </c:pt>
                <c:pt idx="854">
                  <c:v>3032</c:v>
                </c:pt>
                <c:pt idx="855">
                  <c:v>5961</c:v>
                </c:pt>
                <c:pt idx="856">
                  <c:v>2234</c:v>
                </c:pt>
                <c:pt idx="857">
                  <c:v>3734</c:v>
                </c:pt>
                <c:pt idx="858">
                  <c:v>3020</c:v>
                </c:pt>
                <c:pt idx="859">
                  <c:v>1360</c:v>
                </c:pt>
                <c:pt idx="860">
                  <c:v>3598</c:v>
                </c:pt>
                <c:pt idx="861">
                  <c:v>2508</c:v>
                </c:pt>
                <c:pt idx="862">
                  <c:v>2480</c:v>
                </c:pt>
                <c:pt idx="863">
                  <c:v>3860</c:v>
                </c:pt>
                <c:pt idx="864">
                  <c:v>2520</c:v>
                </c:pt>
                <c:pt idx="865">
                  <c:v>1450</c:v>
                </c:pt>
                <c:pt idx="866">
                  <c:v>2082</c:v>
                </c:pt>
                <c:pt idx="867">
                  <c:v>3275</c:v>
                </c:pt>
                <c:pt idx="868">
                  <c:v>2590</c:v>
                </c:pt>
                <c:pt idx="869">
                  <c:v>5703</c:v>
                </c:pt>
                <c:pt idx="870">
                  <c:v>3578</c:v>
                </c:pt>
                <c:pt idx="871">
                  <c:v>3767</c:v>
                </c:pt>
                <c:pt idx="872">
                  <c:v>1025</c:v>
                </c:pt>
                <c:pt idx="873">
                  <c:v>1427</c:v>
                </c:pt>
                <c:pt idx="874">
                  <c:v>1898</c:v>
                </c:pt>
                <c:pt idx="875">
                  <c:v>3256</c:v>
                </c:pt>
                <c:pt idx="876">
                  <c:v>1062</c:v>
                </c:pt>
                <c:pt idx="877">
                  <c:v>1825</c:v>
                </c:pt>
                <c:pt idx="878">
                  <c:v>1742</c:v>
                </c:pt>
                <c:pt idx="879">
                  <c:v>706</c:v>
                </c:pt>
                <c:pt idx="880">
                  <c:v>3872</c:v>
                </c:pt>
                <c:pt idx="881">
                  <c:v>3309</c:v>
                </c:pt>
                <c:pt idx="882">
                  <c:v>2183</c:v>
                </c:pt>
                <c:pt idx="883">
                  <c:v>3150</c:v>
                </c:pt>
                <c:pt idx="884">
                  <c:v>2689</c:v>
                </c:pt>
                <c:pt idx="885">
                  <c:v>3621</c:v>
                </c:pt>
                <c:pt idx="886">
                  <c:v>1494</c:v>
                </c:pt>
                <c:pt idx="887">
                  <c:v>1220</c:v>
                </c:pt>
                <c:pt idx="888">
                  <c:v>2850</c:v>
                </c:pt>
                <c:pt idx="889">
                  <c:v>2273</c:v>
                </c:pt>
                <c:pt idx="890">
                  <c:v>2250</c:v>
                </c:pt>
                <c:pt idx="891">
                  <c:v>5040</c:v>
                </c:pt>
                <c:pt idx="892">
                  <c:v>2557</c:v>
                </c:pt>
                <c:pt idx="893">
                  <c:v>1385</c:v>
                </c:pt>
                <c:pt idx="894">
                  <c:v>782</c:v>
                </c:pt>
                <c:pt idx="895">
                  <c:v>3390</c:v>
                </c:pt>
                <c:pt idx="896">
                  <c:v>3047</c:v>
                </c:pt>
                <c:pt idx="897">
                  <c:v>2578</c:v>
                </c:pt>
                <c:pt idx="898">
                  <c:v>3110</c:v>
                </c:pt>
                <c:pt idx="899">
                  <c:v>2047</c:v>
                </c:pt>
                <c:pt idx="900">
                  <c:v>3480</c:v>
                </c:pt>
                <c:pt idx="901">
                  <c:v>2835</c:v>
                </c:pt>
                <c:pt idx="902">
                  <c:v>2515</c:v>
                </c:pt>
                <c:pt idx="903">
                  <c:v>2220</c:v>
                </c:pt>
                <c:pt idx="904">
                  <c:v>3910</c:v>
                </c:pt>
                <c:pt idx="905">
                  <c:v>3697</c:v>
                </c:pt>
                <c:pt idx="906">
                  <c:v>2764</c:v>
                </c:pt>
                <c:pt idx="907">
                  <c:v>1355</c:v>
                </c:pt>
                <c:pt idx="908">
                  <c:v>2140</c:v>
                </c:pt>
                <c:pt idx="909">
                  <c:v>2386</c:v>
                </c:pt>
                <c:pt idx="910">
                  <c:v>2750</c:v>
                </c:pt>
                <c:pt idx="911">
                  <c:v>2435</c:v>
                </c:pt>
                <c:pt idx="912">
                  <c:v>1790</c:v>
                </c:pt>
                <c:pt idx="913">
                  <c:v>3350</c:v>
                </c:pt>
                <c:pt idx="914">
                  <c:v>990</c:v>
                </c:pt>
                <c:pt idx="915">
                  <c:v>820</c:v>
                </c:pt>
                <c:pt idx="916">
                  <c:v>3706</c:v>
                </c:pt>
                <c:pt idx="917">
                  <c:v>3091</c:v>
                </c:pt>
                <c:pt idx="918">
                  <c:v>3730</c:v>
                </c:pt>
                <c:pt idx="919">
                  <c:v>3598</c:v>
                </c:pt>
                <c:pt idx="920">
                  <c:v>5650</c:v>
                </c:pt>
                <c:pt idx="921">
                  <c:v>1630</c:v>
                </c:pt>
                <c:pt idx="922">
                  <c:v>1225</c:v>
                </c:pt>
                <c:pt idx="923">
                  <c:v>2360</c:v>
                </c:pt>
                <c:pt idx="924">
                  <c:v>3006</c:v>
                </c:pt>
                <c:pt idx="925">
                  <c:v>2500</c:v>
                </c:pt>
                <c:pt idx="926">
                  <c:v>2531</c:v>
                </c:pt>
                <c:pt idx="927">
                  <c:v>3865</c:v>
                </c:pt>
                <c:pt idx="928">
                  <c:v>1670</c:v>
                </c:pt>
                <c:pt idx="929">
                  <c:v>509</c:v>
                </c:pt>
                <c:pt idx="930">
                  <c:v>2301</c:v>
                </c:pt>
                <c:pt idx="931">
                  <c:v>3071</c:v>
                </c:pt>
                <c:pt idx="932">
                  <c:v>3177</c:v>
                </c:pt>
                <c:pt idx="933">
                  <c:v>2120</c:v>
                </c:pt>
                <c:pt idx="934">
                  <c:v>2712</c:v>
                </c:pt>
                <c:pt idx="935">
                  <c:v>3678</c:v>
                </c:pt>
                <c:pt idx="936">
                  <c:v>2055</c:v>
                </c:pt>
                <c:pt idx="937">
                  <c:v>3401</c:v>
                </c:pt>
                <c:pt idx="938">
                  <c:v>2220</c:v>
                </c:pt>
                <c:pt idx="939">
                  <c:v>4520</c:v>
                </c:pt>
                <c:pt idx="940">
                  <c:v>5200</c:v>
                </c:pt>
                <c:pt idx="941">
                  <c:v>1757</c:v>
                </c:pt>
                <c:pt idx="942">
                  <c:v>1615</c:v>
                </c:pt>
                <c:pt idx="943">
                  <c:v>1850</c:v>
                </c:pt>
                <c:pt idx="944">
                  <c:v>2838</c:v>
                </c:pt>
                <c:pt idx="945">
                  <c:v>7858</c:v>
                </c:pt>
                <c:pt idx="946">
                  <c:v>3307</c:v>
                </c:pt>
                <c:pt idx="947">
                  <c:v>4070</c:v>
                </c:pt>
                <c:pt idx="948">
                  <c:v>3730</c:v>
                </c:pt>
                <c:pt idx="949">
                  <c:v>1747</c:v>
                </c:pt>
                <c:pt idx="950">
                  <c:v>3254</c:v>
                </c:pt>
                <c:pt idx="951">
                  <c:v>8358</c:v>
                </c:pt>
                <c:pt idx="952">
                  <c:v>2300</c:v>
                </c:pt>
                <c:pt idx="953">
                  <c:v>2706</c:v>
                </c:pt>
                <c:pt idx="954">
                  <c:v>2331</c:v>
                </c:pt>
                <c:pt idx="955">
                  <c:v>2691</c:v>
                </c:pt>
                <c:pt idx="956">
                  <c:v>2057</c:v>
                </c:pt>
                <c:pt idx="957">
                  <c:v>1190</c:v>
                </c:pt>
                <c:pt idx="958">
                  <c:v>2027</c:v>
                </c:pt>
                <c:pt idx="959">
                  <c:v>3144</c:v>
                </c:pt>
                <c:pt idx="960">
                  <c:v>2950</c:v>
                </c:pt>
                <c:pt idx="961">
                  <c:v>2427</c:v>
                </c:pt>
                <c:pt idx="962">
                  <c:v>3000</c:v>
                </c:pt>
                <c:pt idx="963">
                  <c:v>3740</c:v>
                </c:pt>
                <c:pt idx="964">
                  <c:v>1205</c:v>
                </c:pt>
                <c:pt idx="965">
                  <c:v>3760</c:v>
                </c:pt>
                <c:pt idx="966">
                  <c:v>4109</c:v>
                </c:pt>
                <c:pt idx="967">
                  <c:v>4168</c:v>
                </c:pt>
                <c:pt idx="968">
                  <c:v>2378</c:v>
                </c:pt>
                <c:pt idx="969">
                  <c:v>1936</c:v>
                </c:pt>
                <c:pt idx="970">
                  <c:v>2750</c:v>
                </c:pt>
                <c:pt idx="971">
                  <c:v>1160</c:v>
                </c:pt>
                <c:pt idx="972">
                  <c:v>5810</c:v>
                </c:pt>
                <c:pt idx="973">
                  <c:v>1602</c:v>
                </c:pt>
                <c:pt idx="974">
                  <c:v>5185</c:v>
                </c:pt>
                <c:pt idx="975">
                  <c:v>2750</c:v>
                </c:pt>
                <c:pt idx="976">
                  <c:v>3615</c:v>
                </c:pt>
                <c:pt idx="977">
                  <c:v>2615</c:v>
                </c:pt>
                <c:pt idx="978">
                  <c:v>1921</c:v>
                </c:pt>
                <c:pt idx="979">
                  <c:v>3749</c:v>
                </c:pt>
                <c:pt idx="980">
                  <c:v>4254</c:v>
                </c:pt>
                <c:pt idx="981">
                  <c:v>4063</c:v>
                </c:pt>
                <c:pt idx="982">
                  <c:v>3225</c:v>
                </c:pt>
                <c:pt idx="983">
                  <c:v>4480</c:v>
                </c:pt>
                <c:pt idx="984">
                  <c:v>2040</c:v>
                </c:pt>
                <c:pt idx="985">
                  <c:v>1255</c:v>
                </c:pt>
                <c:pt idx="986">
                  <c:v>2112</c:v>
                </c:pt>
                <c:pt idx="987">
                  <c:v>2490</c:v>
                </c:pt>
                <c:pt idx="988">
                  <c:v>4592</c:v>
                </c:pt>
                <c:pt idx="989">
                  <c:v>2725</c:v>
                </c:pt>
                <c:pt idx="990">
                  <c:v>2780</c:v>
                </c:pt>
                <c:pt idx="991">
                  <c:v>2985</c:v>
                </c:pt>
                <c:pt idx="992">
                  <c:v>2000</c:v>
                </c:pt>
                <c:pt idx="993">
                  <c:v>4480</c:v>
                </c:pt>
                <c:pt idx="994">
                  <c:v>3663</c:v>
                </c:pt>
                <c:pt idx="995">
                  <c:v>2120</c:v>
                </c:pt>
                <c:pt idx="996">
                  <c:v>2147</c:v>
                </c:pt>
                <c:pt idx="997">
                  <c:v>2835</c:v>
                </c:pt>
                <c:pt idx="998">
                  <c:v>1490</c:v>
                </c:pt>
                <c:pt idx="999">
                  <c:v>2250</c:v>
                </c:pt>
                <c:pt idx="1000">
                  <c:v>2815</c:v>
                </c:pt>
                <c:pt idx="1001">
                  <c:v>2732</c:v>
                </c:pt>
                <c:pt idx="1002">
                  <c:v>3040</c:v>
                </c:pt>
                <c:pt idx="1003">
                  <c:v>3115</c:v>
                </c:pt>
                <c:pt idx="1004">
                  <c:v>3739</c:v>
                </c:pt>
                <c:pt idx="1005">
                  <c:v>2029</c:v>
                </c:pt>
                <c:pt idx="1006">
                  <c:v>1615</c:v>
                </c:pt>
                <c:pt idx="1007">
                  <c:v>3115</c:v>
                </c:pt>
                <c:pt idx="1008">
                  <c:v>2750</c:v>
                </c:pt>
                <c:pt idx="1009">
                  <c:v>3962</c:v>
                </c:pt>
                <c:pt idx="1010">
                  <c:v>1540</c:v>
                </c:pt>
                <c:pt idx="1011">
                  <c:v>4114</c:v>
                </c:pt>
                <c:pt idx="1012">
                  <c:v>2015</c:v>
                </c:pt>
                <c:pt idx="1013">
                  <c:v>2006</c:v>
                </c:pt>
                <c:pt idx="1014">
                  <c:v>2588</c:v>
                </c:pt>
                <c:pt idx="1015">
                  <c:v>2878</c:v>
                </c:pt>
                <c:pt idx="1016">
                  <c:v>3474</c:v>
                </c:pt>
                <c:pt idx="1017">
                  <c:v>2071</c:v>
                </c:pt>
                <c:pt idx="1018">
                  <c:v>3444</c:v>
                </c:pt>
                <c:pt idx="1019">
                  <c:v>1535</c:v>
                </c:pt>
                <c:pt idx="1020">
                  <c:v>1841</c:v>
                </c:pt>
                <c:pt idx="1021">
                  <c:v>2877</c:v>
                </c:pt>
                <c:pt idx="1022">
                  <c:v>3145</c:v>
                </c:pt>
                <c:pt idx="1023">
                  <c:v>4400</c:v>
                </c:pt>
                <c:pt idx="1024">
                  <c:v>3964</c:v>
                </c:pt>
                <c:pt idx="1025">
                  <c:v>2365</c:v>
                </c:pt>
                <c:pt idx="1026">
                  <c:v>1917</c:v>
                </c:pt>
                <c:pt idx="1027">
                  <c:v>2325</c:v>
                </c:pt>
                <c:pt idx="1028">
                  <c:v>6227</c:v>
                </c:pt>
                <c:pt idx="1029">
                  <c:v>3146</c:v>
                </c:pt>
                <c:pt idx="1030">
                  <c:v>5235</c:v>
                </c:pt>
                <c:pt idx="1031">
                  <c:v>2642</c:v>
                </c:pt>
                <c:pt idx="1032">
                  <c:v>3501</c:v>
                </c:pt>
                <c:pt idx="1033">
                  <c:v>1930</c:v>
                </c:pt>
                <c:pt idx="1034">
                  <c:v>1991</c:v>
                </c:pt>
                <c:pt idx="1035">
                  <c:v>5236</c:v>
                </c:pt>
                <c:pt idx="1036">
                  <c:v>3396</c:v>
                </c:pt>
                <c:pt idx="1037">
                  <c:v>3620</c:v>
                </c:pt>
                <c:pt idx="1038">
                  <c:v>4470</c:v>
                </c:pt>
                <c:pt idx="1039">
                  <c:v>4012</c:v>
                </c:pt>
                <c:pt idx="1040">
                  <c:v>3256</c:v>
                </c:pt>
                <c:pt idx="1041">
                  <c:v>1578</c:v>
                </c:pt>
                <c:pt idx="1042">
                  <c:v>2696</c:v>
                </c:pt>
                <c:pt idx="1043">
                  <c:v>4540</c:v>
                </c:pt>
                <c:pt idx="1044">
                  <c:v>3387</c:v>
                </c:pt>
                <c:pt idx="1045">
                  <c:v>2450</c:v>
                </c:pt>
                <c:pt idx="1046">
                  <c:v>2097</c:v>
                </c:pt>
                <c:pt idx="1047">
                  <c:v>915</c:v>
                </c:pt>
                <c:pt idx="1048">
                  <c:v>1200</c:v>
                </c:pt>
                <c:pt idx="1049">
                  <c:v>2635</c:v>
                </c:pt>
                <c:pt idx="1050">
                  <c:v>2650</c:v>
                </c:pt>
                <c:pt idx="1051">
                  <c:v>1521</c:v>
                </c:pt>
                <c:pt idx="1052">
                  <c:v>2025</c:v>
                </c:pt>
                <c:pt idx="1053">
                  <c:v>2790</c:v>
                </c:pt>
                <c:pt idx="1054">
                  <c:v>615</c:v>
                </c:pt>
                <c:pt idx="1055">
                  <c:v>1000</c:v>
                </c:pt>
                <c:pt idx="1056">
                  <c:v>1670</c:v>
                </c:pt>
                <c:pt idx="1057">
                  <c:v>1635</c:v>
                </c:pt>
                <c:pt idx="1058">
                  <c:v>3660</c:v>
                </c:pt>
                <c:pt idx="1059">
                  <c:v>2362</c:v>
                </c:pt>
                <c:pt idx="1060">
                  <c:v>1450</c:v>
                </c:pt>
                <c:pt idx="1061">
                  <c:v>1194</c:v>
                </c:pt>
                <c:pt idx="1062">
                  <c:v>2198</c:v>
                </c:pt>
                <c:pt idx="1063">
                  <c:v>3160</c:v>
                </c:pt>
                <c:pt idx="1064">
                  <c:v>2150</c:v>
                </c:pt>
                <c:pt idx="1065">
                  <c:v>2800</c:v>
                </c:pt>
                <c:pt idx="1066">
                  <c:v>4000</c:v>
                </c:pt>
                <c:pt idx="1067">
                  <c:v>4000</c:v>
                </c:pt>
                <c:pt idx="1068">
                  <c:v>1454</c:v>
                </c:pt>
                <c:pt idx="1069">
                  <c:v>641</c:v>
                </c:pt>
                <c:pt idx="1070">
                  <c:v>2818</c:v>
                </c:pt>
                <c:pt idx="1071">
                  <c:v>4707</c:v>
                </c:pt>
                <c:pt idx="1072">
                  <c:v>2020</c:v>
                </c:pt>
                <c:pt idx="1073">
                  <c:v>4360</c:v>
                </c:pt>
                <c:pt idx="1074">
                  <c:v>3113</c:v>
                </c:pt>
                <c:pt idx="1075">
                  <c:v>1538</c:v>
                </c:pt>
                <c:pt idx="1076">
                  <c:v>1026</c:v>
                </c:pt>
                <c:pt idx="1077">
                  <c:v>4017</c:v>
                </c:pt>
                <c:pt idx="1078">
                  <c:v>2675</c:v>
                </c:pt>
                <c:pt idx="1079">
                  <c:v>2348</c:v>
                </c:pt>
                <c:pt idx="1080">
                  <c:v>3200</c:v>
                </c:pt>
                <c:pt idx="1081">
                  <c:v>2357</c:v>
                </c:pt>
                <c:pt idx="1082">
                  <c:v>546</c:v>
                </c:pt>
                <c:pt idx="1083">
                  <c:v>849</c:v>
                </c:pt>
                <c:pt idx="1084">
                  <c:v>2270</c:v>
                </c:pt>
                <c:pt idx="1085">
                  <c:v>2175</c:v>
                </c:pt>
                <c:pt idx="1086">
                  <c:v>3638</c:v>
                </c:pt>
                <c:pt idx="1087">
                  <c:v>2885</c:v>
                </c:pt>
                <c:pt idx="1088">
                  <c:v>3027</c:v>
                </c:pt>
                <c:pt idx="1089">
                  <c:v>1930</c:v>
                </c:pt>
                <c:pt idx="1090">
                  <c:v>600</c:v>
                </c:pt>
                <c:pt idx="1091">
                  <c:v>3445</c:v>
                </c:pt>
                <c:pt idx="1092">
                  <c:v>2800</c:v>
                </c:pt>
                <c:pt idx="1093">
                  <c:v>4283</c:v>
                </c:pt>
                <c:pt idx="1094">
                  <c:v>6221</c:v>
                </c:pt>
                <c:pt idx="1095">
                  <c:v>2790</c:v>
                </c:pt>
                <c:pt idx="1096">
                  <c:v>1652</c:v>
                </c:pt>
                <c:pt idx="1097">
                  <c:v>2197</c:v>
                </c:pt>
                <c:pt idx="1098">
                  <c:v>1971</c:v>
                </c:pt>
                <c:pt idx="1099">
                  <c:v>1786</c:v>
                </c:pt>
                <c:pt idx="1100">
                  <c:v>4495</c:v>
                </c:pt>
                <c:pt idx="1101">
                  <c:v>2877</c:v>
                </c:pt>
                <c:pt idx="1102">
                  <c:v>2830</c:v>
                </c:pt>
                <c:pt idx="1103">
                  <c:v>2670</c:v>
                </c:pt>
                <c:pt idx="1104">
                  <c:v>1290</c:v>
                </c:pt>
                <c:pt idx="1105">
                  <c:v>4569</c:v>
                </c:pt>
                <c:pt idx="1106">
                  <c:v>4003</c:v>
                </c:pt>
                <c:pt idx="1107">
                  <c:v>7230</c:v>
                </c:pt>
                <c:pt idx="1108">
                  <c:v>2110</c:v>
                </c:pt>
                <c:pt idx="1109">
                  <c:v>2288</c:v>
                </c:pt>
                <c:pt idx="1110">
                  <c:v>1168</c:v>
                </c:pt>
                <c:pt idx="1111">
                  <c:v>1615</c:v>
                </c:pt>
                <c:pt idx="1112">
                  <c:v>2355</c:v>
                </c:pt>
                <c:pt idx="1113">
                  <c:v>2925</c:v>
                </c:pt>
                <c:pt idx="1114">
                  <c:v>3111</c:v>
                </c:pt>
                <c:pt idx="1115">
                  <c:v>4456</c:v>
                </c:pt>
                <c:pt idx="1116">
                  <c:v>1748</c:v>
                </c:pt>
                <c:pt idx="1117">
                  <c:v>1050</c:v>
                </c:pt>
                <c:pt idx="1118">
                  <c:v>1250</c:v>
                </c:pt>
                <c:pt idx="1119">
                  <c:v>3479</c:v>
                </c:pt>
                <c:pt idx="1120">
                  <c:v>3000</c:v>
                </c:pt>
                <c:pt idx="1121">
                  <c:v>3073</c:v>
                </c:pt>
                <c:pt idx="1122">
                  <c:v>3145</c:v>
                </c:pt>
                <c:pt idx="1123">
                  <c:v>3340</c:v>
                </c:pt>
                <c:pt idx="1124">
                  <c:v>2356</c:v>
                </c:pt>
                <c:pt idx="1125">
                  <c:v>1028</c:v>
                </c:pt>
                <c:pt idx="1126">
                  <c:v>1979</c:v>
                </c:pt>
                <c:pt idx="1127">
                  <c:v>1950</c:v>
                </c:pt>
                <c:pt idx="1128">
                  <c:v>1909</c:v>
                </c:pt>
                <c:pt idx="1129">
                  <c:v>3272</c:v>
                </c:pt>
                <c:pt idx="1130">
                  <c:v>4920</c:v>
                </c:pt>
                <c:pt idx="1131">
                  <c:v>2115</c:v>
                </c:pt>
                <c:pt idx="1132">
                  <c:v>1050</c:v>
                </c:pt>
                <c:pt idx="1133">
                  <c:v>2670</c:v>
                </c:pt>
                <c:pt idx="1134">
                  <c:v>4425</c:v>
                </c:pt>
                <c:pt idx="1135">
                  <c:v>2576</c:v>
                </c:pt>
                <c:pt idx="1136">
                  <c:v>3336</c:v>
                </c:pt>
                <c:pt idx="1137">
                  <c:v>3180</c:v>
                </c:pt>
                <c:pt idx="1138">
                  <c:v>1570</c:v>
                </c:pt>
                <c:pt idx="1139">
                  <c:v>2281</c:v>
                </c:pt>
                <c:pt idx="1140">
                  <c:v>2115</c:v>
                </c:pt>
                <c:pt idx="1141">
                  <c:v>3009</c:v>
                </c:pt>
                <c:pt idx="1142">
                  <c:v>3526</c:v>
                </c:pt>
                <c:pt idx="1143">
                  <c:v>3140</c:v>
                </c:pt>
                <c:pt idx="1144">
                  <c:v>3339</c:v>
                </c:pt>
                <c:pt idx="1145">
                  <c:v>1760</c:v>
                </c:pt>
                <c:pt idx="1146">
                  <c:v>1296</c:v>
                </c:pt>
                <c:pt idx="1147">
                  <c:v>1970</c:v>
                </c:pt>
                <c:pt idx="1148">
                  <c:v>3630</c:v>
                </c:pt>
                <c:pt idx="1149">
                  <c:v>3041</c:v>
                </c:pt>
                <c:pt idx="1150">
                  <c:v>2054</c:v>
                </c:pt>
                <c:pt idx="1151">
                  <c:v>3729</c:v>
                </c:pt>
                <c:pt idx="1152">
                  <c:v>1690</c:v>
                </c:pt>
                <c:pt idx="1153">
                  <c:v>1230</c:v>
                </c:pt>
                <c:pt idx="1154">
                  <c:v>1586</c:v>
                </c:pt>
                <c:pt idx="1155">
                  <c:v>2960</c:v>
                </c:pt>
                <c:pt idx="1156">
                  <c:v>2909</c:v>
                </c:pt>
                <c:pt idx="1157">
                  <c:v>4088</c:v>
                </c:pt>
                <c:pt idx="1158">
                  <c:v>2640</c:v>
                </c:pt>
                <c:pt idx="1159">
                  <c:v>2725</c:v>
                </c:pt>
                <c:pt idx="1160">
                  <c:v>3010</c:v>
                </c:pt>
                <c:pt idx="1161">
                  <c:v>5065</c:v>
                </c:pt>
                <c:pt idx="1162">
                  <c:v>2792</c:v>
                </c:pt>
                <c:pt idx="1163">
                  <c:v>3460</c:v>
                </c:pt>
                <c:pt idx="1164">
                  <c:v>3294</c:v>
                </c:pt>
                <c:pt idx="1165">
                  <c:v>4652</c:v>
                </c:pt>
                <c:pt idx="1166">
                  <c:v>1335</c:v>
                </c:pt>
                <c:pt idx="1167">
                  <c:v>1590</c:v>
                </c:pt>
                <c:pt idx="1168">
                  <c:v>4815</c:v>
                </c:pt>
                <c:pt idx="1169">
                  <c:v>4113</c:v>
                </c:pt>
                <c:pt idx="1170">
                  <c:v>4600</c:v>
                </c:pt>
                <c:pt idx="1171">
                  <c:v>4434</c:v>
                </c:pt>
                <c:pt idx="1172">
                  <c:v>2720</c:v>
                </c:pt>
                <c:pt idx="1173">
                  <c:v>1940</c:v>
                </c:pt>
                <c:pt idx="1174">
                  <c:v>1071</c:v>
                </c:pt>
                <c:pt idx="1175">
                  <c:v>3845</c:v>
                </c:pt>
                <c:pt idx="1176">
                  <c:v>2621</c:v>
                </c:pt>
                <c:pt idx="1177">
                  <c:v>3659</c:v>
                </c:pt>
                <c:pt idx="1178">
                  <c:v>4740</c:v>
                </c:pt>
                <c:pt idx="1179">
                  <c:v>3503</c:v>
                </c:pt>
                <c:pt idx="1180">
                  <c:v>1666</c:v>
                </c:pt>
                <c:pt idx="1181">
                  <c:v>2030</c:v>
                </c:pt>
                <c:pt idx="1182">
                  <c:v>1740</c:v>
                </c:pt>
                <c:pt idx="1183">
                  <c:v>1480</c:v>
                </c:pt>
                <c:pt idx="1184">
                  <c:v>3667</c:v>
                </c:pt>
                <c:pt idx="1185">
                  <c:v>2800</c:v>
                </c:pt>
                <c:pt idx="1186">
                  <c:v>2556</c:v>
                </c:pt>
                <c:pt idx="1187">
                  <c:v>1420</c:v>
                </c:pt>
                <c:pt idx="1188">
                  <c:v>540</c:v>
                </c:pt>
                <c:pt idx="1189">
                  <c:v>2811</c:v>
                </c:pt>
                <c:pt idx="1190">
                  <c:v>1385</c:v>
                </c:pt>
                <c:pt idx="1191">
                  <c:v>3482</c:v>
                </c:pt>
                <c:pt idx="1192">
                  <c:v>4410</c:v>
                </c:pt>
                <c:pt idx="1193">
                  <c:v>5060</c:v>
                </c:pt>
                <c:pt idx="1194">
                  <c:v>2145</c:v>
                </c:pt>
                <c:pt idx="1195">
                  <c:v>1700</c:v>
                </c:pt>
                <c:pt idx="1196">
                  <c:v>2380</c:v>
                </c:pt>
                <c:pt idx="1197">
                  <c:v>3030</c:v>
                </c:pt>
                <c:pt idx="1198">
                  <c:v>4430</c:v>
                </c:pt>
                <c:pt idx="1199">
                  <c:v>3687</c:v>
                </c:pt>
                <c:pt idx="1200">
                  <c:v>4120</c:v>
                </c:pt>
                <c:pt idx="1201">
                  <c:v>1937</c:v>
                </c:pt>
                <c:pt idx="1202">
                  <c:v>772</c:v>
                </c:pt>
                <c:pt idx="1203">
                  <c:v>5640</c:v>
                </c:pt>
                <c:pt idx="1204">
                  <c:v>0</c:v>
                </c:pt>
                <c:pt idx="1205">
                  <c:v>3235</c:v>
                </c:pt>
                <c:pt idx="1206">
                  <c:v>2260</c:v>
                </c:pt>
                <c:pt idx="1207">
                  <c:v>3765</c:v>
                </c:pt>
                <c:pt idx="1208">
                  <c:v>2080</c:v>
                </c:pt>
                <c:pt idx="1209">
                  <c:v>1645</c:v>
                </c:pt>
                <c:pt idx="1210">
                  <c:v>2750</c:v>
                </c:pt>
                <c:pt idx="1211">
                  <c:v>3659</c:v>
                </c:pt>
                <c:pt idx="1212">
                  <c:v>1465</c:v>
                </c:pt>
                <c:pt idx="1213">
                  <c:v>3220</c:v>
                </c:pt>
                <c:pt idx="1214">
                  <c:v>3538</c:v>
                </c:pt>
                <c:pt idx="1215">
                  <c:v>1070</c:v>
                </c:pt>
                <c:pt idx="1216">
                  <c:v>3125</c:v>
                </c:pt>
                <c:pt idx="1217">
                  <c:v>3160</c:v>
                </c:pt>
                <c:pt idx="1218">
                  <c:v>4300</c:v>
                </c:pt>
                <c:pt idx="1219">
                  <c:v>2471</c:v>
                </c:pt>
                <c:pt idx="1220">
                  <c:v>3960</c:v>
                </c:pt>
                <c:pt idx="1221">
                  <c:v>2721</c:v>
                </c:pt>
                <c:pt idx="1222">
                  <c:v>1278</c:v>
                </c:pt>
                <c:pt idx="1223">
                  <c:v>1050</c:v>
                </c:pt>
                <c:pt idx="1224">
                  <c:v>3291</c:v>
                </c:pt>
                <c:pt idx="1225">
                  <c:v>2800</c:v>
                </c:pt>
                <c:pt idx="1226">
                  <c:v>2578</c:v>
                </c:pt>
                <c:pt idx="1227">
                  <c:v>4196</c:v>
                </c:pt>
                <c:pt idx="1228">
                  <c:v>3870</c:v>
                </c:pt>
                <c:pt idx="1229">
                  <c:v>1235</c:v>
                </c:pt>
                <c:pt idx="1230">
                  <c:v>1298</c:v>
                </c:pt>
                <c:pt idx="1231">
                  <c:v>3535</c:v>
                </c:pt>
                <c:pt idx="1232">
                  <c:v>2425</c:v>
                </c:pt>
                <c:pt idx="1233">
                  <c:v>3915</c:v>
                </c:pt>
                <c:pt idx="1234">
                  <c:v>2998</c:v>
                </c:pt>
                <c:pt idx="1235">
                  <c:v>3654</c:v>
                </c:pt>
                <c:pt idx="1236">
                  <c:v>1422</c:v>
                </c:pt>
                <c:pt idx="1237">
                  <c:v>1000</c:v>
                </c:pt>
                <c:pt idx="1238">
                  <c:v>2710</c:v>
                </c:pt>
                <c:pt idx="1239">
                  <c:v>2270</c:v>
                </c:pt>
                <c:pt idx="1240">
                  <c:v>4520</c:v>
                </c:pt>
                <c:pt idx="1241">
                  <c:v>598</c:v>
                </c:pt>
                <c:pt idx="1242">
                  <c:v>1270</c:v>
                </c:pt>
                <c:pt idx="1243">
                  <c:v>1410</c:v>
                </c:pt>
                <c:pt idx="1244">
                  <c:v>617</c:v>
                </c:pt>
                <c:pt idx="1245">
                  <c:v>2511</c:v>
                </c:pt>
                <c:pt idx="1246">
                  <c:v>2056</c:v>
                </c:pt>
                <c:pt idx="1247">
                  <c:v>2537</c:v>
                </c:pt>
                <c:pt idx="1248">
                  <c:v>3345</c:v>
                </c:pt>
                <c:pt idx="1249">
                  <c:v>2278</c:v>
                </c:pt>
                <c:pt idx="1250">
                  <c:v>1820</c:v>
                </c:pt>
                <c:pt idx="1251">
                  <c:v>1375</c:v>
                </c:pt>
                <c:pt idx="1252">
                  <c:v>3460</c:v>
                </c:pt>
                <c:pt idx="1253">
                  <c:v>3000</c:v>
                </c:pt>
                <c:pt idx="1254">
                  <c:v>3494</c:v>
                </c:pt>
                <c:pt idx="1255">
                  <c:v>2497</c:v>
                </c:pt>
                <c:pt idx="1256">
                  <c:v>3234</c:v>
                </c:pt>
                <c:pt idx="1257">
                  <c:v>1450</c:v>
                </c:pt>
                <c:pt idx="1258">
                  <c:v>1720</c:v>
                </c:pt>
                <c:pt idx="1259">
                  <c:v>2761</c:v>
                </c:pt>
                <c:pt idx="1260">
                  <c:v>2412</c:v>
                </c:pt>
                <c:pt idx="1261">
                  <c:v>3699</c:v>
                </c:pt>
                <c:pt idx="1262">
                  <c:v>1880</c:v>
                </c:pt>
                <c:pt idx="1263">
                  <c:v>3350</c:v>
                </c:pt>
                <c:pt idx="1264">
                  <c:v>906</c:v>
                </c:pt>
                <c:pt idx="1265">
                  <c:v>1200</c:v>
                </c:pt>
                <c:pt idx="1266">
                  <c:v>2120</c:v>
                </c:pt>
                <c:pt idx="1267">
                  <c:v>2040</c:v>
                </c:pt>
                <c:pt idx="1268">
                  <c:v>2820</c:v>
                </c:pt>
                <c:pt idx="1269">
                  <c:v>4526</c:v>
                </c:pt>
                <c:pt idx="1270">
                  <c:v>3418</c:v>
                </c:pt>
                <c:pt idx="1271">
                  <c:v>1805</c:v>
                </c:pt>
                <c:pt idx="1272">
                  <c:v>640</c:v>
                </c:pt>
                <c:pt idx="1273">
                  <c:v>2500</c:v>
                </c:pt>
                <c:pt idx="1274">
                  <c:v>2368</c:v>
                </c:pt>
                <c:pt idx="1275">
                  <c:v>3254</c:v>
                </c:pt>
                <c:pt idx="1276">
                  <c:v>2833</c:v>
                </c:pt>
                <c:pt idx="1277">
                  <c:v>1782</c:v>
                </c:pt>
                <c:pt idx="1278">
                  <c:v>1640</c:v>
                </c:pt>
                <c:pt idx="1279">
                  <c:v>1063</c:v>
                </c:pt>
                <c:pt idx="1280">
                  <c:v>1966</c:v>
                </c:pt>
                <c:pt idx="1281">
                  <c:v>2922</c:v>
                </c:pt>
                <c:pt idx="1282">
                  <c:v>2315</c:v>
                </c:pt>
                <c:pt idx="1283">
                  <c:v>2510</c:v>
                </c:pt>
                <c:pt idx="1284">
                  <c:v>2825</c:v>
                </c:pt>
                <c:pt idx="1285">
                  <c:v>3200</c:v>
                </c:pt>
                <c:pt idx="1286">
                  <c:v>2110</c:v>
                </c:pt>
                <c:pt idx="1287">
                  <c:v>3470</c:v>
                </c:pt>
                <c:pt idx="1288">
                  <c:v>3250</c:v>
                </c:pt>
                <c:pt idx="1289">
                  <c:v>2040</c:v>
                </c:pt>
                <c:pt idx="1290">
                  <c:v>2500</c:v>
                </c:pt>
                <c:pt idx="1291">
                  <c:v>2728</c:v>
                </c:pt>
                <c:pt idx="1292">
                  <c:v>685</c:v>
                </c:pt>
                <c:pt idx="1293">
                  <c:v>0</c:v>
                </c:pt>
                <c:pt idx="1294">
                  <c:v>2672</c:v>
                </c:pt>
                <c:pt idx="1295">
                  <c:v>2750</c:v>
                </c:pt>
                <c:pt idx="1296">
                  <c:v>3377</c:v>
                </c:pt>
                <c:pt idx="1297">
                  <c:v>3022</c:v>
                </c:pt>
                <c:pt idx="1298">
                  <c:v>6250</c:v>
                </c:pt>
                <c:pt idx="1299">
                  <c:v>1465</c:v>
                </c:pt>
                <c:pt idx="1300">
                  <c:v>1500</c:v>
                </c:pt>
                <c:pt idx="1301">
                  <c:v>3223</c:v>
                </c:pt>
                <c:pt idx="1302">
                  <c:v>1970</c:v>
                </c:pt>
                <c:pt idx="1303">
                  <c:v>3900</c:v>
                </c:pt>
                <c:pt idx="1304">
                  <c:v>3968</c:v>
                </c:pt>
                <c:pt idx="1305">
                  <c:v>2500</c:v>
                </c:pt>
                <c:pt idx="1306">
                  <c:v>1656</c:v>
                </c:pt>
                <c:pt idx="1307">
                  <c:v>1495</c:v>
                </c:pt>
                <c:pt idx="1308">
                  <c:v>3540</c:v>
                </c:pt>
                <c:pt idx="1309">
                  <c:v>2080</c:v>
                </c:pt>
                <c:pt idx="1310">
                  <c:v>3540</c:v>
                </c:pt>
                <c:pt idx="1311">
                  <c:v>5720</c:v>
                </c:pt>
                <c:pt idx="1312">
                  <c:v>1990</c:v>
                </c:pt>
                <c:pt idx="1313">
                  <c:v>3280</c:v>
                </c:pt>
                <c:pt idx="1314">
                  <c:v>2560</c:v>
                </c:pt>
                <c:pt idx="1315">
                  <c:v>3000</c:v>
                </c:pt>
                <c:pt idx="1316">
                  <c:v>2648</c:v>
                </c:pt>
                <c:pt idx="1317">
                  <c:v>4595</c:v>
                </c:pt>
                <c:pt idx="1318">
                  <c:v>2030</c:v>
                </c:pt>
                <c:pt idx="1319">
                  <c:v>3206</c:v>
                </c:pt>
                <c:pt idx="1320">
                  <c:v>2035</c:v>
                </c:pt>
                <c:pt idx="1321">
                  <c:v>1982</c:v>
                </c:pt>
                <c:pt idx="1322">
                  <c:v>1710</c:v>
                </c:pt>
                <c:pt idx="1323">
                  <c:v>2990</c:v>
                </c:pt>
                <c:pt idx="1324">
                  <c:v>3487</c:v>
                </c:pt>
                <c:pt idx="1325">
                  <c:v>4322</c:v>
                </c:pt>
                <c:pt idx="1326">
                  <c:v>1404</c:v>
                </c:pt>
                <c:pt idx="1327">
                  <c:v>1390</c:v>
                </c:pt>
                <c:pt idx="1328">
                  <c:v>2320</c:v>
                </c:pt>
                <c:pt idx="1329">
                  <c:v>3791</c:v>
                </c:pt>
                <c:pt idx="1330">
                  <c:v>1950</c:v>
                </c:pt>
                <c:pt idx="1331">
                  <c:v>3694</c:v>
                </c:pt>
                <c:pt idx="1332">
                  <c:v>3527</c:v>
                </c:pt>
                <c:pt idx="1333">
                  <c:v>3400</c:v>
                </c:pt>
                <c:pt idx="1334">
                  <c:v>2335</c:v>
                </c:pt>
                <c:pt idx="1335">
                  <c:v>3251</c:v>
                </c:pt>
                <c:pt idx="1336">
                  <c:v>3250</c:v>
                </c:pt>
                <c:pt idx="1337">
                  <c:v>2880</c:v>
                </c:pt>
                <c:pt idx="1338">
                  <c:v>2981</c:v>
                </c:pt>
                <c:pt idx="1339">
                  <c:v>3912</c:v>
                </c:pt>
                <c:pt idx="1340">
                  <c:v>4807</c:v>
                </c:pt>
                <c:pt idx="1341">
                  <c:v>2314</c:v>
                </c:pt>
                <c:pt idx="1342">
                  <c:v>1095</c:v>
                </c:pt>
                <c:pt idx="1343">
                  <c:v>2400</c:v>
                </c:pt>
                <c:pt idx="1344">
                  <c:v>2019</c:v>
                </c:pt>
                <c:pt idx="1345">
                  <c:v>3829</c:v>
                </c:pt>
                <c:pt idx="1346">
                  <c:v>3724</c:v>
                </c:pt>
                <c:pt idx="1347">
                  <c:v>2525</c:v>
                </c:pt>
                <c:pt idx="1348">
                  <c:v>1825</c:v>
                </c:pt>
                <c:pt idx="1349">
                  <c:v>1710</c:v>
                </c:pt>
                <c:pt idx="1350">
                  <c:v>2545</c:v>
                </c:pt>
                <c:pt idx="1351">
                  <c:v>3624</c:v>
                </c:pt>
                <c:pt idx="1352">
                  <c:v>4295</c:v>
                </c:pt>
                <c:pt idx="1353">
                  <c:v>3210</c:v>
                </c:pt>
                <c:pt idx="1354">
                  <c:v>2153</c:v>
                </c:pt>
                <c:pt idx="1355">
                  <c:v>4380</c:v>
                </c:pt>
                <c:pt idx="1356">
                  <c:v>1691</c:v>
                </c:pt>
                <c:pt idx="1357">
                  <c:v>3270</c:v>
                </c:pt>
                <c:pt idx="1358">
                  <c:v>3140</c:v>
                </c:pt>
                <c:pt idx="1359">
                  <c:v>3822</c:v>
                </c:pt>
                <c:pt idx="1360">
                  <c:v>2750</c:v>
                </c:pt>
                <c:pt idx="1361">
                  <c:v>3472</c:v>
                </c:pt>
                <c:pt idx="1362">
                  <c:v>1870</c:v>
                </c:pt>
                <c:pt idx="1363">
                  <c:v>2895</c:v>
                </c:pt>
                <c:pt idx="1364">
                  <c:v>4130</c:v>
                </c:pt>
                <c:pt idx="1365">
                  <c:v>2750</c:v>
                </c:pt>
                <c:pt idx="1366">
                  <c:v>3345</c:v>
                </c:pt>
                <c:pt idx="1367">
                  <c:v>2855</c:v>
                </c:pt>
                <c:pt idx="1368">
                  <c:v>3900</c:v>
                </c:pt>
                <c:pt idx="1369">
                  <c:v>1997</c:v>
                </c:pt>
                <c:pt idx="1370">
                  <c:v>2300</c:v>
                </c:pt>
                <c:pt idx="1371">
                  <c:v>2664</c:v>
                </c:pt>
                <c:pt idx="1372">
                  <c:v>3290</c:v>
                </c:pt>
                <c:pt idx="1373">
                  <c:v>4624</c:v>
                </c:pt>
                <c:pt idx="1374">
                  <c:v>3483</c:v>
                </c:pt>
                <c:pt idx="1375">
                  <c:v>2585</c:v>
                </c:pt>
                <c:pt idx="1376">
                  <c:v>1453</c:v>
                </c:pt>
                <c:pt idx="1377">
                  <c:v>915</c:v>
                </c:pt>
                <c:pt idx="1378">
                  <c:v>2890</c:v>
                </c:pt>
                <c:pt idx="1379">
                  <c:v>2836</c:v>
                </c:pt>
                <c:pt idx="1380">
                  <c:v>1686</c:v>
                </c:pt>
                <c:pt idx="1381">
                  <c:v>4098</c:v>
                </c:pt>
                <c:pt idx="1382">
                  <c:v>3660</c:v>
                </c:pt>
                <c:pt idx="1383">
                  <c:v>1459</c:v>
                </c:pt>
                <c:pt idx="1384">
                  <c:v>2498</c:v>
                </c:pt>
                <c:pt idx="1385">
                  <c:v>3099</c:v>
                </c:pt>
                <c:pt idx="1386">
                  <c:v>3457</c:v>
                </c:pt>
                <c:pt idx="1387">
                  <c:v>3913</c:v>
                </c:pt>
                <c:pt idx="1388">
                  <c:v>8100</c:v>
                </c:pt>
                <c:pt idx="1389">
                  <c:v>2710</c:v>
                </c:pt>
                <c:pt idx="1390">
                  <c:v>1581</c:v>
                </c:pt>
                <c:pt idx="1391">
                  <c:v>2094</c:v>
                </c:pt>
                <c:pt idx="1392">
                  <c:v>2095</c:v>
                </c:pt>
                <c:pt idx="1393">
                  <c:v>3530</c:v>
                </c:pt>
                <c:pt idx="1394">
                  <c:v>6361</c:v>
                </c:pt>
                <c:pt idx="1395">
                  <c:v>3211</c:v>
                </c:pt>
                <c:pt idx="1396">
                  <c:v>4176</c:v>
                </c:pt>
                <c:pt idx="1397">
                  <c:v>2170</c:v>
                </c:pt>
                <c:pt idx="1398">
                  <c:v>2810</c:v>
                </c:pt>
                <c:pt idx="1399">
                  <c:v>3408</c:v>
                </c:pt>
                <c:pt idx="1400">
                  <c:v>2750</c:v>
                </c:pt>
                <c:pt idx="1401">
                  <c:v>5021</c:v>
                </c:pt>
                <c:pt idx="1402">
                  <c:v>2527</c:v>
                </c:pt>
                <c:pt idx="1403">
                  <c:v>4023</c:v>
                </c:pt>
                <c:pt idx="1404">
                  <c:v>4670</c:v>
                </c:pt>
                <c:pt idx="1405">
                  <c:v>2657</c:v>
                </c:pt>
                <c:pt idx="1406">
                  <c:v>3910</c:v>
                </c:pt>
                <c:pt idx="1407">
                  <c:v>3225</c:v>
                </c:pt>
                <c:pt idx="1408">
                  <c:v>4330</c:v>
                </c:pt>
                <c:pt idx="1409">
                  <c:v>3547</c:v>
                </c:pt>
                <c:pt idx="1410">
                  <c:v>2750</c:v>
                </c:pt>
                <c:pt idx="1411">
                  <c:v>2687</c:v>
                </c:pt>
                <c:pt idx="1412">
                  <c:v>2590</c:v>
                </c:pt>
                <c:pt idx="1413">
                  <c:v>1196</c:v>
                </c:pt>
                <c:pt idx="1414">
                  <c:v>710</c:v>
                </c:pt>
                <c:pt idx="1415">
                  <c:v>825</c:v>
                </c:pt>
                <c:pt idx="1416">
                  <c:v>2441</c:v>
                </c:pt>
                <c:pt idx="1417">
                  <c:v>2395</c:v>
                </c:pt>
                <c:pt idx="1418">
                  <c:v>1774</c:v>
                </c:pt>
                <c:pt idx="1419">
                  <c:v>933</c:v>
                </c:pt>
                <c:pt idx="1420">
                  <c:v>3825</c:v>
                </c:pt>
                <c:pt idx="1421">
                  <c:v>847</c:v>
                </c:pt>
                <c:pt idx="1422">
                  <c:v>1240</c:v>
                </c:pt>
                <c:pt idx="1423">
                  <c:v>3126</c:v>
                </c:pt>
                <c:pt idx="1424">
                  <c:v>3495</c:v>
                </c:pt>
                <c:pt idx="1425">
                  <c:v>1110</c:v>
                </c:pt>
                <c:pt idx="1426">
                  <c:v>1340</c:v>
                </c:pt>
                <c:pt idx="1427">
                  <c:v>2357</c:v>
                </c:pt>
                <c:pt idx="1428">
                  <c:v>3500</c:v>
                </c:pt>
                <c:pt idx="1429">
                  <c:v>2470</c:v>
                </c:pt>
                <c:pt idx="1430">
                  <c:v>2344</c:v>
                </c:pt>
                <c:pt idx="1431">
                  <c:v>4797</c:v>
                </c:pt>
                <c:pt idx="1432">
                  <c:v>1460</c:v>
                </c:pt>
                <c:pt idx="1433">
                  <c:v>800</c:v>
                </c:pt>
                <c:pt idx="1434">
                  <c:v>7427</c:v>
                </c:pt>
                <c:pt idx="1435">
                  <c:v>2300</c:v>
                </c:pt>
                <c:pt idx="1436">
                  <c:v>2106</c:v>
                </c:pt>
                <c:pt idx="1437">
                  <c:v>2580</c:v>
                </c:pt>
                <c:pt idx="1438">
                  <c:v>5250</c:v>
                </c:pt>
                <c:pt idx="1439">
                  <c:v>1245</c:v>
                </c:pt>
                <c:pt idx="1440">
                  <c:v>1515</c:v>
                </c:pt>
                <c:pt idx="1441">
                  <c:v>4031</c:v>
                </c:pt>
                <c:pt idx="1442">
                  <c:v>1680</c:v>
                </c:pt>
                <c:pt idx="1443">
                  <c:v>2404</c:v>
                </c:pt>
                <c:pt idx="1444">
                  <c:v>2627</c:v>
                </c:pt>
                <c:pt idx="1445">
                  <c:v>2750</c:v>
                </c:pt>
                <c:pt idx="1446">
                  <c:v>1523</c:v>
                </c:pt>
                <c:pt idx="1447">
                  <c:v>2860</c:v>
                </c:pt>
                <c:pt idx="1448">
                  <c:v>3370</c:v>
                </c:pt>
                <c:pt idx="1449">
                  <c:v>2342</c:v>
                </c:pt>
                <c:pt idx="1450">
                  <c:v>2949</c:v>
                </c:pt>
                <c:pt idx="1451">
                  <c:v>2575</c:v>
                </c:pt>
                <c:pt idx="1452">
                  <c:v>2255</c:v>
                </c:pt>
                <c:pt idx="1453">
                  <c:v>920</c:v>
                </c:pt>
                <c:pt idx="1454">
                  <c:v>715</c:v>
                </c:pt>
                <c:pt idx="1455">
                  <c:v>3158</c:v>
                </c:pt>
                <c:pt idx="1456">
                  <c:v>2651</c:v>
                </c:pt>
                <c:pt idx="1457">
                  <c:v>3020</c:v>
                </c:pt>
                <c:pt idx="1458">
                  <c:v>2590</c:v>
                </c:pt>
                <c:pt idx="1459">
                  <c:v>3826</c:v>
                </c:pt>
                <c:pt idx="1460">
                  <c:v>772</c:v>
                </c:pt>
                <c:pt idx="1461">
                  <c:v>1540</c:v>
                </c:pt>
                <c:pt idx="1462">
                  <c:v>1745</c:v>
                </c:pt>
                <c:pt idx="1463">
                  <c:v>6630</c:v>
                </c:pt>
                <c:pt idx="1464">
                  <c:v>3780</c:v>
                </c:pt>
                <c:pt idx="1465">
                  <c:v>3167</c:v>
                </c:pt>
                <c:pt idx="1466">
                  <c:v>3204</c:v>
                </c:pt>
                <c:pt idx="1467">
                  <c:v>1955</c:v>
                </c:pt>
                <c:pt idx="1468">
                  <c:v>580</c:v>
                </c:pt>
                <c:pt idx="1469">
                  <c:v>2810</c:v>
                </c:pt>
                <c:pt idx="1470">
                  <c:v>2750</c:v>
                </c:pt>
                <c:pt idx="1471">
                  <c:v>2358</c:v>
                </c:pt>
                <c:pt idx="1472">
                  <c:v>2465</c:v>
                </c:pt>
                <c:pt idx="1473">
                  <c:v>4820</c:v>
                </c:pt>
                <c:pt idx="1474">
                  <c:v>3768</c:v>
                </c:pt>
                <c:pt idx="1475">
                  <c:v>1930</c:v>
                </c:pt>
                <c:pt idx="1476">
                  <c:v>3139</c:v>
                </c:pt>
                <c:pt idx="1477">
                  <c:v>2320</c:v>
                </c:pt>
                <c:pt idx="1478">
                  <c:v>2260</c:v>
                </c:pt>
                <c:pt idx="1479">
                  <c:v>1755</c:v>
                </c:pt>
                <c:pt idx="1480">
                  <c:v>1967</c:v>
                </c:pt>
                <c:pt idx="1481">
                  <c:v>1006</c:v>
                </c:pt>
                <c:pt idx="1482">
                  <c:v>790</c:v>
                </c:pt>
                <c:pt idx="1483">
                  <c:v>4520</c:v>
                </c:pt>
                <c:pt idx="1484">
                  <c:v>3134</c:v>
                </c:pt>
                <c:pt idx="1485">
                  <c:v>3001</c:v>
                </c:pt>
                <c:pt idx="1486">
                  <c:v>1782</c:v>
                </c:pt>
                <c:pt idx="1487">
                  <c:v>2106</c:v>
                </c:pt>
                <c:pt idx="1488">
                  <c:v>3030</c:v>
                </c:pt>
                <c:pt idx="1489">
                  <c:v>1728</c:v>
                </c:pt>
                <c:pt idx="1490">
                  <c:v>2740</c:v>
                </c:pt>
                <c:pt idx="1491">
                  <c:v>3085</c:v>
                </c:pt>
                <c:pt idx="1492">
                  <c:v>4050</c:v>
                </c:pt>
                <c:pt idx="1493">
                  <c:v>3510</c:v>
                </c:pt>
                <c:pt idx="1494">
                  <c:v>2292</c:v>
                </c:pt>
                <c:pt idx="1495">
                  <c:v>836</c:v>
                </c:pt>
                <c:pt idx="1496">
                  <c:v>1081</c:v>
                </c:pt>
                <c:pt idx="1497">
                  <c:v>2931</c:v>
                </c:pt>
                <c:pt idx="1498">
                  <c:v>3640</c:v>
                </c:pt>
                <c:pt idx="1499">
                  <c:v>4858</c:v>
                </c:pt>
                <c:pt idx="1500">
                  <c:v>1973</c:v>
                </c:pt>
                <c:pt idx="1501">
                  <c:v>2608</c:v>
                </c:pt>
                <c:pt idx="1502">
                  <c:v>2087</c:v>
                </c:pt>
                <c:pt idx="1503">
                  <c:v>880</c:v>
                </c:pt>
                <c:pt idx="1504">
                  <c:v>2616</c:v>
                </c:pt>
                <c:pt idx="1505">
                  <c:v>2296</c:v>
                </c:pt>
                <c:pt idx="1506">
                  <c:v>4208</c:v>
                </c:pt>
                <c:pt idx="1507">
                  <c:v>2890</c:v>
                </c:pt>
                <c:pt idx="1508">
                  <c:v>2935</c:v>
                </c:pt>
                <c:pt idx="1509">
                  <c:v>1607</c:v>
                </c:pt>
                <c:pt idx="1510">
                  <c:v>801</c:v>
                </c:pt>
                <c:pt idx="1511">
                  <c:v>1426</c:v>
                </c:pt>
                <c:pt idx="1512">
                  <c:v>2790</c:v>
                </c:pt>
                <c:pt idx="1513">
                  <c:v>3170</c:v>
                </c:pt>
                <c:pt idx="1514">
                  <c:v>4687</c:v>
                </c:pt>
                <c:pt idx="1515">
                  <c:v>2255</c:v>
                </c:pt>
                <c:pt idx="1516">
                  <c:v>1295</c:v>
                </c:pt>
                <c:pt idx="1517">
                  <c:v>696</c:v>
                </c:pt>
                <c:pt idx="1518">
                  <c:v>3600</c:v>
                </c:pt>
                <c:pt idx="1519">
                  <c:v>3341</c:v>
                </c:pt>
                <c:pt idx="1520">
                  <c:v>4280</c:v>
                </c:pt>
                <c:pt idx="1521">
                  <c:v>4585</c:v>
                </c:pt>
                <c:pt idx="1522">
                  <c:v>3346</c:v>
                </c:pt>
                <c:pt idx="1523">
                  <c:v>1870</c:v>
                </c:pt>
                <c:pt idx="1524">
                  <c:v>1241</c:v>
                </c:pt>
                <c:pt idx="1525">
                  <c:v>3250</c:v>
                </c:pt>
                <c:pt idx="1526">
                  <c:v>3834</c:v>
                </c:pt>
                <c:pt idx="1527">
                  <c:v>3520</c:v>
                </c:pt>
                <c:pt idx="1528">
                  <c:v>4180</c:v>
                </c:pt>
                <c:pt idx="1529">
                  <c:v>4103</c:v>
                </c:pt>
                <c:pt idx="1530">
                  <c:v>1150</c:v>
                </c:pt>
                <c:pt idx="1531">
                  <c:v>980</c:v>
                </c:pt>
                <c:pt idx="1532">
                  <c:v>3780</c:v>
                </c:pt>
                <c:pt idx="1533">
                  <c:v>3490</c:v>
                </c:pt>
                <c:pt idx="1534">
                  <c:v>3680</c:v>
                </c:pt>
                <c:pt idx="1535">
                  <c:v>3250</c:v>
                </c:pt>
                <c:pt idx="1536">
                  <c:v>5357</c:v>
                </c:pt>
                <c:pt idx="1537">
                  <c:v>2385</c:v>
                </c:pt>
                <c:pt idx="1538">
                  <c:v>1580</c:v>
                </c:pt>
                <c:pt idx="1539">
                  <c:v>3185</c:v>
                </c:pt>
                <c:pt idx="1540">
                  <c:v>2750</c:v>
                </c:pt>
                <c:pt idx="1541">
                  <c:v>1862</c:v>
                </c:pt>
                <c:pt idx="1542">
                  <c:v>2475</c:v>
                </c:pt>
                <c:pt idx="1543">
                  <c:v>4020</c:v>
                </c:pt>
                <c:pt idx="1544">
                  <c:v>1982</c:v>
                </c:pt>
                <c:pt idx="1545">
                  <c:v>1610</c:v>
                </c:pt>
                <c:pt idx="1546">
                  <c:v>4149</c:v>
                </c:pt>
                <c:pt idx="1547">
                  <c:v>3850</c:v>
                </c:pt>
                <c:pt idx="1548">
                  <c:v>2990</c:v>
                </c:pt>
                <c:pt idx="1549">
                  <c:v>2505</c:v>
                </c:pt>
                <c:pt idx="1550">
                  <c:v>2700</c:v>
                </c:pt>
                <c:pt idx="1551">
                  <c:v>1782</c:v>
                </c:pt>
                <c:pt idx="1552">
                  <c:v>2115</c:v>
                </c:pt>
                <c:pt idx="1553">
                  <c:v>4330</c:v>
                </c:pt>
                <c:pt idx="1554">
                  <c:v>3440</c:v>
                </c:pt>
                <c:pt idx="1555">
                  <c:v>4051</c:v>
                </c:pt>
                <c:pt idx="1556">
                  <c:v>4965</c:v>
                </c:pt>
                <c:pt idx="1557">
                  <c:v>2380</c:v>
                </c:pt>
                <c:pt idx="1558">
                  <c:v>1677</c:v>
                </c:pt>
                <c:pt idx="1559">
                  <c:v>2083</c:v>
                </c:pt>
                <c:pt idx="1560">
                  <c:v>3750</c:v>
                </c:pt>
                <c:pt idx="1561">
                  <c:v>3951</c:v>
                </c:pt>
                <c:pt idx="1562">
                  <c:v>3510</c:v>
                </c:pt>
                <c:pt idx="1563">
                  <c:v>3265</c:v>
                </c:pt>
                <c:pt idx="1564">
                  <c:v>4455</c:v>
                </c:pt>
                <c:pt idx="1565">
                  <c:v>2750</c:v>
                </c:pt>
                <c:pt idx="1566">
                  <c:v>3080</c:v>
                </c:pt>
                <c:pt idx="1567">
                  <c:v>5707</c:v>
                </c:pt>
                <c:pt idx="1568">
                  <c:v>4360</c:v>
                </c:pt>
                <c:pt idx="1569">
                  <c:v>4556</c:v>
                </c:pt>
                <c:pt idx="1570">
                  <c:v>2750</c:v>
                </c:pt>
                <c:pt idx="1571">
                  <c:v>3290</c:v>
                </c:pt>
                <c:pt idx="1572">
                  <c:v>1130</c:v>
                </c:pt>
                <c:pt idx="1573">
                  <c:v>2170</c:v>
                </c:pt>
                <c:pt idx="1574">
                  <c:v>2985</c:v>
                </c:pt>
                <c:pt idx="1575">
                  <c:v>3158</c:v>
                </c:pt>
                <c:pt idx="1576">
                  <c:v>3464</c:v>
                </c:pt>
                <c:pt idx="1577">
                  <c:v>2830</c:v>
                </c:pt>
                <c:pt idx="1578">
                  <c:v>2590</c:v>
                </c:pt>
                <c:pt idx="1579">
                  <c:v>1696</c:v>
                </c:pt>
                <c:pt idx="1580">
                  <c:v>2150</c:v>
                </c:pt>
                <c:pt idx="1581">
                  <c:v>3490</c:v>
                </c:pt>
                <c:pt idx="1582">
                  <c:v>3068</c:v>
                </c:pt>
                <c:pt idx="1583">
                  <c:v>3660</c:v>
                </c:pt>
                <c:pt idx="1584">
                  <c:v>4873</c:v>
                </c:pt>
                <c:pt idx="1585">
                  <c:v>2750</c:v>
                </c:pt>
                <c:pt idx="1586">
                  <c:v>2018</c:v>
                </c:pt>
                <c:pt idx="1587">
                  <c:v>1199</c:v>
                </c:pt>
                <c:pt idx="1588">
                  <c:v>3500</c:v>
                </c:pt>
                <c:pt idx="1589">
                  <c:v>5463</c:v>
                </c:pt>
                <c:pt idx="1590">
                  <c:v>4128</c:v>
                </c:pt>
                <c:pt idx="1591">
                  <c:v>3447</c:v>
                </c:pt>
                <c:pt idx="1592">
                  <c:v>4359</c:v>
                </c:pt>
                <c:pt idx="1593">
                  <c:v>1625</c:v>
                </c:pt>
                <c:pt idx="1594">
                  <c:v>1613</c:v>
                </c:pt>
                <c:pt idx="1595">
                  <c:v>2750</c:v>
                </c:pt>
                <c:pt idx="1596">
                  <c:v>4213</c:v>
                </c:pt>
                <c:pt idx="1597">
                  <c:v>2560</c:v>
                </c:pt>
                <c:pt idx="1598">
                  <c:v>3330</c:v>
                </c:pt>
                <c:pt idx="1599">
                  <c:v>3259</c:v>
                </c:pt>
                <c:pt idx="1600">
                  <c:v>1590</c:v>
                </c:pt>
                <c:pt idx="1601">
                  <c:v>1588</c:v>
                </c:pt>
                <c:pt idx="1602">
                  <c:v>2610</c:v>
                </c:pt>
                <c:pt idx="1603">
                  <c:v>2970</c:v>
                </c:pt>
                <c:pt idx="1604">
                  <c:v>2049</c:v>
                </c:pt>
                <c:pt idx="1605">
                  <c:v>2750</c:v>
                </c:pt>
                <c:pt idx="1606">
                  <c:v>1120</c:v>
                </c:pt>
                <c:pt idx="1607">
                  <c:v>680</c:v>
                </c:pt>
                <c:pt idx="1608">
                  <c:v>1690</c:v>
                </c:pt>
                <c:pt idx="1609">
                  <c:v>3521</c:v>
                </c:pt>
                <c:pt idx="1610">
                  <c:v>2355</c:v>
                </c:pt>
                <c:pt idx="1611">
                  <c:v>1980</c:v>
                </c:pt>
                <c:pt idx="1612">
                  <c:v>2836</c:v>
                </c:pt>
                <c:pt idx="1613">
                  <c:v>2520</c:v>
                </c:pt>
                <c:pt idx="1614">
                  <c:v>1935</c:v>
                </c:pt>
                <c:pt idx="1615">
                  <c:v>1510</c:v>
                </c:pt>
                <c:pt idx="1616">
                  <c:v>3235</c:v>
                </c:pt>
                <c:pt idx="1617">
                  <c:v>3780</c:v>
                </c:pt>
                <c:pt idx="1618">
                  <c:v>1900</c:v>
                </c:pt>
                <c:pt idx="1619">
                  <c:v>3942</c:v>
                </c:pt>
                <c:pt idx="1620">
                  <c:v>2903</c:v>
                </c:pt>
                <c:pt idx="1621">
                  <c:v>1562</c:v>
                </c:pt>
                <c:pt idx="1622">
                  <c:v>1512</c:v>
                </c:pt>
                <c:pt idx="1623">
                  <c:v>3090</c:v>
                </c:pt>
                <c:pt idx="1624">
                  <c:v>2086</c:v>
                </c:pt>
                <c:pt idx="1625">
                  <c:v>2750</c:v>
                </c:pt>
                <c:pt idx="1626">
                  <c:v>3471</c:v>
                </c:pt>
                <c:pt idx="1627">
                  <c:v>1840</c:v>
                </c:pt>
                <c:pt idx="1628">
                  <c:v>1392</c:v>
                </c:pt>
                <c:pt idx="1629">
                  <c:v>820</c:v>
                </c:pt>
                <c:pt idx="1630">
                  <c:v>2300</c:v>
                </c:pt>
                <c:pt idx="1631">
                  <c:v>1878</c:v>
                </c:pt>
                <c:pt idx="1632">
                  <c:v>13520</c:v>
                </c:pt>
                <c:pt idx="1633">
                  <c:v>4390</c:v>
                </c:pt>
                <c:pt idx="1634">
                  <c:v>2993</c:v>
                </c:pt>
                <c:pt idx="1635">
                  <c:v>1260</c:v>
                </c:pt>
                <c:pt idx="1636">
                  <c:v>1535</c:v>
                </c:pt>
                <c:pt idx="1637">
                  <c:v>1980</c:v>
                </c:pt>
                <c:pt idx="1638">
                  <c:v>3780</c:v>
                </c:pt>
                <c:pt idx="1639">
                  <c:v>3975</c:v>
                </c:pt>
                <c:pt idx="1640">
                  <c:v>1597</c:v>
                </c:pt>
                <c:pt idx="1641">
                  <c:v>2482</c:v>
                </c:pt>
                <c:pt idx="1642">
                  <c:v>2960</c:v>
                </c:pt>
                <c:pt idx="1643">
                  <c:v>3440</c:v>
                </c:pt>
                <c:pt idx="1644">
                  <c:v>2685</c:v>
                </c:pt>
                <c:pt idx="1645">
                  <c:v>1675</c:v>
                </c:pt>
                <c:pt idx="1646">
                  <c:v>2275</c:v>
                </c:pt>
                <c:pt idx="1647">
                  <c:v>1935</c:v>
                </c:pt>
                <c:pt idx="1648">
                  <c:v>3300</c:v>
                </c:pt>
                <c:pt idx="1649">
                  <c:v>760</c:v>
                </c:pt>
                <c:pt idx="1650">
                  <c:v>885</c:v>
                </c:pt>
                <c:pt idx="1651">
                  <c:v>2919</c:v>
                </c:pt>
                <c:pt idx="1652">
                  <c:v>2630</c:v>
                </c:pt>
                <c:pt idx="1653">
                  <c:v>3975</c:v>
                </c:pt>
                <c:pt idx="1654">
                  <c:v>2237</c:v>
                </c:pt>
                <c:pt idx="1655">
                  <c:v>2520</c:v>
                </c:pt>
                <c:pt idx="1656">
                  <c:v>1158</c:v>
                </c:pt>
                <c:pt idx="1657">
                  <c:v>2375</c:v>
                </c:pt>
                <c:pt idx="1658">
                  <c:v>3633</c:v>
                </c:pt>
                <c:pt idx="1659">
                  <c:v>2369</c:v>
                </c:pt>
                <c:pt idx="1660">
                  <c:v>2750</c:v>
                </c:pt>
                <c:pt idx="1661">
                  <c:v>4388</c:v>
                </c:pt>
                <c:pt idx="1662">
                  <c:v>3860</c:v>
                </c:pt>
                <c:pt idx="1663">
                  <c:v>1590</c:v>
                </c:pt>
                <c:pt idx="1664">
                  <c:v>1755</c:v>
                </c:pt>
                <c:pt idx="1665">
                  <c:v>2500</c:v>
                </c:pt>
                <c:pt idx="1666">
                  <c:v>2267</c:v>
                </c:pt>
                <c:pt idx="1667">
                  <c:v>2540</c:v>
                </c:pt>
                <c:pt idx="1668">
                  <c:v>3600</c:v>
                </c:pt>
                <c:pt idx="1669">
                  <c:v>4912</c:v>
                </c:pt>
                <c:pt idx="1670">
                  <c:v>1520</c:v>
                </c:pt>
                <c:pt idx="1671">
                  <c:v>1544</c:v>
                </c:pt>
                <c:pt idx="1672">
                  <c:v>4390</c:v>
                </c:pt>
                <c:pt idx="1673">
                  <c:v>4651</c:v>
                </c:pt>
                <c:pt idx="1674">
                  <c:v>2720</c:v>
                </c:pt>
                <c:pt idx="1675">
                  <c:v>3456</c:v>
                </c:pt>
                <c:pt idx="1676">
                  <c:v>4316</c:v>
                </c:pt>
                <c:pt idx="1677">
                  <c:v>1280</c:v>
                </c:pt>
                <c:pt idx="1678">
                  <c:v>1900</c:v>
                </c:pt>
                <c:pt idx="1679">
                  <c:v>3380</c:v>
                </c:pt>
                <c:pt idx="1680">
                  <c:v>2750</c:v>
                </c:pt>
                <c:pt idx="1681">
                  <c:v>5775</c:v>
                </c:pt>
                <c:pt idx="1682">
                  <c:v>3985</c:v>
                </c:pt>
                <c:pt idx="1683">
                  <c:v>3441</c:v>
                </c:pt>
                <c:pt idx="1684">
                  <c:v>2476</c:v>
                </c:pt>
                <c:pt idx="1685">
                  <c:v>1090</c:v>
                </c:pt>
                <c:pt idx="1686">
                  <c:v>3490</c:v>
                </c:pt>
                <c:pt idx="1687">
                  <c:v>2386</c:v>
                </c:pt>
                <c:pt idx="1688">
                  <c:v>3880</c:v>
                </c:pt>
                <c:pt idx="1689">
                  <c:v>4637</c:v>
                </c:pt>
                <c:pt idx="1690">
                  <c:v>3010</c:v>
                </c:pt>
                <c:pt idx="1691">
                  <c:v>1988</c:v>
                </c:pt>
                <c:pt idx="1692">
                  <c:v>675</c:v>
                </c:pt>
                <c:pt idx="1693">
                  <c:v>5545</c:v>
                </c:pt>
                <c:pt idx="1694">
                  <c:v>4061</c:v>
                </c:pt>
                <c:pt idx="1695">
                  <c:v>2750</c:v>
                </c:pt>
                <c:pt idx="1696">
                  <c:v>3693</c:v>
                </c:pt>
                <c:pt idx="1697">
                  <c:v>2626</c:v>
                </c:pt>
                <c:pt idx="1698">
                  <c:v>1410</c:v>
                </c:pt>
                <c:pt idx="1699">
                  <c:v>1605</c:v>
                </c:pt>
                <c:pt idx="1700">
                  <c:v>2750</c:v>
                </c:pt>
                <c:pt idx="1701">
                  <c:v>4538</c:v>
                </c:pt>
                <c:pt idx="1702">
                  <c:v>3520</c:v>
                </c:pt>
                <c:pt idx="1703">
                  <c:v>6775</c:v>
                </c:pt>
                <c:pt idx="1704">
                  <c:v>3802</c:v>
                </c:pt>
                <c:pt idx="1705">
                  <c:v>2750</c:v>
                </c:pt>
                <c:pt idx="1706">
                  <c:v>3271</c:v>
                </c:pt>
                <c:pt idx="1707">
                  <c:v>3668</c:v>
                </c:pt>
                <c:pt idx="1708">
                  <c:v>2887</c:v>
                </c:pt>
                <c:pt idx="1709">
                  <c:v>2859</c:v>
                </c:pt>
                <c:pt idx="1710">
                  <c:v>2750</c:v>
                </c:pt>
                <c:pt idx="1711">
                  <c:v>3167</c:v>
                </c:pt>
                <c:pt idx="1712">
                  <c:v>2132</c:v>
                </c:pt>
                <c:pt idx="1713">
                  <c:v>2013</c:v>
                </c:pt>
                <c:pt idx="1714">
                  <c:v>4512</c:v>
                </c:pt>
                <c:pt idx="1715">
                  <c:v>2750</c:v>
                </c:pt>
                <c:pt idx="1716">
                  <c:v>4877</c:v>
                </c:pt>
                <c:pt idx="1717">
                  <c:v>3970</c:v>
                </c:pt>
                <c:pt idx="1718">
                  <c:v>4583</c:v>
                </c:pt>
                <c:pt idx="1719">
                  <c:v>1943</c:v>
                </c:pt>
                <c:pt idx="1720">
                  <c:v>1082</c:v>
                </c:pt>
                <c:pt idx="1721">
                  <c:v>1875</c:v>
                </c:pt>
                <c:pt idx="1722">
                  <c:v>2710</c:v>
                </c:pt>
                <c:pt idx="1723">
                  <c:v>3425</c:v>
                </c:pt>
                <c:pt idx="1724">
                  <c:v>5465</c:v>
                </c:pt>
                <c:pt idx="1725">
                  <c:v>2520</c:v>
                </c:pt>
                <c:pt idx="1726">
                  <c:v>4455</c:v>
                </c:pt>
                <c:pt idx="1727">
                  <c:v>2390</c:v>
                </c:pt>
                <c:pt idx="1728">
                  <c:v>5180</c:v>
                </c:pt>
                <c:pt idx="1729">
                  <c:v>3138</c:v>
                </c:pt>
                <c:pt idx="1730">
                  <c:v>6871</c:v>
                </c:pt>
                <c:pt idx="1731">
                  <c:v>3913</c:v>
                </c:pt>
                <c:pt idx="1732">
                  <c:v>2930</c:v>
                </c:pt>
                <c:pt idx="1733">
                  <c:v>2077</c:v>
                </c:pt>
                <c:pt idx="1734">
                  <c:v>2340</c:v>
                </c:pt>
                <c:pt idx="1735">
                  <c:v>2750</c:v>
                </c:pt>
                <c:pt idx="1736">
                  <c:v>4106</c:v>
                </c:pt>
                <c:pt idx="1737">
                  <c:v>3318</c:v>
                </c:pt>
                <c:pt idx="1738">
                  <c:v>4510</c:v>
                </c:pt>
                <c:pt idx="1739">
                  <c:v>4548</c:v>
                </c:pt>
                <c:pt idx="1740">
                  <c:v>1902</c:v>
                </c:pt>
                <c:pt idx="1741">
                  <c:v>1348</c:v>
                </c:pt>
                <c:pt idx="1742">
                  <c:v>1725</c:v>
                </c:pt>
                <c:pt idx="1743">
                  <c:v>3739</c:v>
                </c:pt>
                <c:pt idx="1744">
                  <c:v>4509</c:v>
                </c:pt>
                <c:pt idx="1745">
                  <c:v>2750</c:v>
                </c:pt>
                <c:pt idx="1746">
                  <c:v>4386</c:v>
                </c:pt>
                <c:pt idx="1747">
                  <c:v>1675</c:v>
                </c:pt>
                <c:pt idx="1748">
                  <c:v>1440</c:v>
                </c:pt>
                <c:pt idx="1749">
                  <c:v>3155</c:v>
                </c:pt>
                <c:pt idx="1750">
                  <c:v>2750</c:v>
                </c:pt>
                <c:pt idx="1751">
                  <c:v>6412</c:v>
                </c:pt>
                <c:pt idx="1752">
                  <c:v>2476</c:v>
                </c:pt>
                <c:pt idx="1753">
                  <c:v>4340</c:v>
                </c:pt>
                <c:pt idx="1754">
                  <c:v>1304</c:v>
                </c:pt>
                <c:pt idx="1755">
                  <c:v>1880</c:v>
                </c:pt>
                <c:pt idx="1756">
                  <c:v>4937</c:v>
                </c:pt>
                <c:pt idx="1757">
                  <c:v>4110</c:v>
                </c:pt>
                <c:pt idx="1758">
                  <c:v>4670</c:v>
                </c:pt>
                <c:pt idx="1759">
                  <c:v>4292</c:v>
                </c:pt>
                <c:pt idx="1760">
                  <c:v>2890</c:v>
                </c:pt>
                <c:pt idx="1761">
                  <c:v>2267</c:v>
                </c:pt>
                <c:pt idx="1762">
                  <c:v>1266</c:v>
                </c:pt>
                <c:pt idx="1763">
                  <c:v>4740</c:v>
                </c:pt>
                <c:pt idx="1764">
                  <c:v>2586</c:v>
                </c:pt>
                <c:pt idx="1765">
                  <c:v>2780</c:v>
                </c:pt>
                <c:pt idx="1766">
                  <c:v>4399</c:v>
                </c:pt>
                <c:pt idx="1767">
                  <c:v>3745</c:v>
                </c:pt>
                <c:pt idx="1768">
                  <c:v>1330</c:v>
                </c:pt>
                <c:pt idx="1769">
                  <c:v>2099</c:v>
                </c:pt>
                <c:pt idx="1770">
                  <c:v>2750</c:v>
                </c:pt>
                <c:pt idx="1771">
                  <c:v>4624</c:v>
                </c:pt>
                <c:pt idx="1772">
                  <c:v>3770</c:v>
                </c:pt>
                <c:pt idx="1773">
                  <c:v>3950</c:v>
                </c:pt>
                <c:pt idx="1774">
                  <c:v>5241</c:v>
                </c:pt>
                <c:pt idx="1775">
                  <c:v>3050</c:v>
                </c:pt>
                <c:pt idx="1776">
                  <c:v>2000</c:v>
                </c:pt>
                <c:pt idx="1777">
                  <c:v>4350</c:v>
                </c:pt>
                <c:pt idx="1778">
                  <c:v>1300</c:v>
                </c:pt>
                <c:pt idx="1779">
                  <c:v>1255</c:v>
                </c:pt>
                <c:pt idx="1780">
                  <c:v>1535</c:v>
                </c:pt>
                <c:pt idx="1781">
                  <c:v>1668</c:v>
                </c:pt>
                <c:pt idx="1782">
                  <c:v>600</c:v>
                </c:pt>
                <c:pt idx="1783">
                  <c:v>1170</c:v>
                </c:pt>
                <c:pt idx="1784">
                  <c:v>3012</c:v>
                </c:pt>
                <c:pt idx="1785">
                  <c:v>730</c:v>
                </c:pt>
                <c:pt idx="1786">
                  <c:v>1780</c:v>
                </c:pt>
                <c:pt idx="1787">
                  <c:v>1325</c:v>
                </c:pt>
                <c:pt idx="1788">
                  <c:v>4260</c:v>
                </c:pt>
                <c:pt idx="1789">
                  <c:v>1370</c:v>
                </c:pt>
                <c:pt idx="1790">
                  <c:v>2801</c:v>
                </c:pt>
                <c:pt idx="1791">
                  <c:v>3770</c:v>
                </c:pt>
                <c:pt idx="1792">
                  <c:v>3356</c:v>
                </c:pt>
                <c:pt idx="1793">
                  <c:v>3590</c:v>
                </c:pt>
                <c:pt idx="1794">
                  <c:v>3213</c:v>
                </c:pt>
                <c:pt idx="1795">
                  <c:v>3358</c:v>
                </c:pt>
                <c:pt idx="1796">
                  <c:v>2197</c:v>
                </c:pt>
                <c:pt idx="1797">
                  <c:v>1640</c:v>
                </c:pt>
                <c:pt idx="1798">
                  <c:v>2820</c:v>
                </c:pt>
                <c:pt idx="1799">
                  <c:v>2248</c:v>
                </c:pt>
                <c:pt idx="1800">
                  <c:v>2750</c:v>
                </c:pt>
                <c:pt idx="1801">
                  <c:v>2725</c:v>
                </c:pt>
                <c:pt idx="1802">
                  <c:v>3030</c:v>
                </c:pt>
                <c:pt idx="1803">
                  <c:v>2375</c:v>
                </c:pt>
                <c:pt idx="1804">
                  <c:v>1703</c:v>
                </c:pt>
                <c:pt idx="1805">
                  <c:v>2750</c:v>
                </c:pt>
                <c:pt idx="1806">
                  <c:v>3208</c:v>
                </c:pt>
                <c:pt idx="1807">
                  <c:v>2540</c:v>
                </c:pt>
                <c:pt idx="1808">
                  <c:v>4350</c:v>
                </c:pt>
                <c:pt idx="1809">
                  <c:v>3439</c:v>
                </c:pt>
                <c:pt idx="1810">
                  <c:v>1295</c:v>
                </c:pt>
                <c:pt idx="1811">
                  <c:v>1411</c:v>
                </c:pt>
                <c:pt idx="1812">
                  <c:v>3422</c:v>
                </c:pt>
                <c:pt idx="1813">
                  <c:v>2650</c:v>
                </c:pt>
                <c:pt idx="1814">
                  <c:v>2882</c:v>
                </c:pt>
                <c:pt idx="1815">
                  <c:v>2750</c:v>
                </c:pt>
                <c:pt idx="1816">
                  <c:v>3338</c:v>
                </c:pt>
                <c:pt idx="1817">
                  <c:v>1870</c:v>
                </c:pt>
                <c:pt idx="1818">
                  <c:v>2430</c:v>
                </c:pt>
                <c:pt idx="1819">
                  <c:v>3274</c:v>
                </c:pt>
                <c:pt idx="1820">
                  <c:v>2750</c:v>
                </c:pt>
                <c:pt idx="1821">
                  <c:v>2638</c:v>
                </c:pt>
                <c:pt idx="1822">
                  <c:v>2775</c:v>
                </c:pt>
                <c:pt idx="1823">
                  <c:v>3290</c:v>
                </c:pt>
                <c:pt idx="1824">
                  <c:v>1570</c:v>
                </c:pt>
                <c:pt idx="1825">
                  <c:v>1456</c:v>
                </c:pt>
                <c:pt idx="1826">
                  <c:v>4293</c:v>
                </c:pt>
                <c:pt idx="1827">
                  <c:v>3380</c:v>
                </c:pt>
                <c:pt idx="1828">
                  <c:v>3180</c:v>
                </c:pt>
                <c:pt idx="1829">
                  <c:v>3092</c:v>
                </c:pt>
                <c:pt idx="1830">
                  <c:v>2580</c:v>
                </c:pt>
                <c:pt idx="1831">
                  <c:v>1049</c:v>
                </c:pt>
                <c:pt idx="1832">
                  <c:v>580</c:v>
                </c:pt>
                <c:pt idx="1833">
                  <c:v>2340</c:v>
                </c:pt>
                <c:pt idx="1834">
                  <c:v>1954</c:v>
                </c:pt>
                <c:pt idx="1835">
                  <c:v>1605</c:v>
                </c:pt>
                <c:pt idx="1836">
                  <c:v>2912</c:v>
                </c:pt>
                <c:pt idx="1837">
                  <c:v>2670</c:v>
                </c:pt>
                <c:pt idx="1838">
                  <c:v>1920</c:v>
                </c:pt>
                <c:pt idx="1839">
                  <c:v>1807</c:v>
                </c:pt>
                <c:pt idx="1840">
                  <c:v>2500</c:v>
                </c:pt>
                <c:pt idx="1841">
                  <c:v>1554</c:v>
                </c:pt>
                <c:pt idx="1842">
                  <c:v>2570</c:v>
                </c:pt>
                <c:pt idx="1843">
                  <c:v>2940</c:v>
                </c:pt>
                <c:pt idx="1844">
                  <c:v>2669</c:v>
                </c:pt>
                <c:pt idx="1845">
                  <c:v>1170</c:v>
                </c:pt>
                <c:pt idx="1846">
                  <c:v>1506</c:v>
                </c:pt>
                <c:pt idx="1847">
                  <c:v>3333</c:v>
                </c:pt>
                <c:pt idx="1848">
                  <c:v>3030</c:v>
                </c:pt>
                <c:pt idx="1849">
                  <c:v>2240</c:v>
                </c:pt>
                <c:pt idx="1850">
                  <c:v>3100</c:v>
                </c:pt>
                <c:pt idx="1851">
                  <c:v>2715</c:v>
                </c:pt>
                <c:pt idx="1852">
                  <c:v>1620</c:v>
                </c:pt>
                <c:pt idx="1853">
                  <c:v>2150</c:v>
                </c:pt>
                <c:pt idx="1854">
                  <c:v>3503</c:v>
                </c:pt>
                <c:pt idx="1855">
                  <c:v>3475</c:v>
                </c:pt>
                <c:pt idx="1856">
                  <c:v>5505</c:v>
                </c:pt>
                <c:pt idx="1857">
                  <c:v>2300</c:v>
                </c:pt>
                <c:pt idx="1858">
                  <c:v>3305</c:v>
                </c:pt>
                <c:pt idx="1859">
                  <c:v>2080</c:v>
                </c:pt>
                <c:pt idx="1860">
                  <c:v>1650</c:v>
                </c:pt>
                <c:pt idx="1861">
                  <c:v>2497</c:v>
                </c:pt>
                <c:pt idx="1862">
                  <c:v>1705</c:v>
                </c:pt>
                <c:pt idx="1863">
                  <c:v>4140</c:v>
                </c:pt>
                <c:pt idx="1864">
                  <c:v>3211</c:v>
                </c:pt>
                <c:pt idx="1865">
                  <c:v>3602</c:v>
                </c:pt>
                <c:pt idx="1866">
                  <c:v>2518</c:v>
                </c:pt>
                <c:pt idx="1867">
                  <c:v>2120</c:v>
                </c:pt>
                <c:pt idx="1868">
                  <c:v>5790</c:v>
                </c:pt>
                <c:pt idx="1869">
                  <c:v>3022</c:v>
                </c:pt>
                <c:pt idx="1870">
                  <c:v>2467</c:v>
                </c:pt>
                <c:pt idx="1871">
                  <c:v>4627</c:v>
                </c:pt>
                <c:pt idx="1872">
                  <c:v>2017</c:v>
                </c:pt>
                <c:pt idx="1873">
                  <c:v>2308</c:v>
                </c:pt>
                <c:pt idx="1874">
                  <c:v>2332</c:v>
                </c:pt>
                <c:pt idx="1875">
                  <c:v>2356</c:v>
                </c:pt>
                <c:pt idx="1876">
                  <c:v>2878</c:v>
                </c:pt>
                <c:pt idx="1877">
                  <c:v>3170</c:v>
                </c:pt>
                <c:pt idx="1878">
                  <c:v>4340</c:v>
                </c:pt>
                <c:pt idx="1879">
                  <c:v>2841</c:v>
                </c:pt>
                <c:pt idx="1880">
                  <c:v>1622</c:v>
                </c:pt>
                <c:pt idx="1881">
                  <c:v>1902</c:v>
                </c:pt>
                <c:pt idx="1882">
                  <c:v>3507</c:v>
                </c:pt>
                <c:pt idx="1883">
                  <c:v>3440</c:v>
                </c:pt>
                <c:pt idx="1884">
                  <c:v>3442</c:v>
                </c:pt>
                <c:pt idx="1885">
                  <c:v>2820</c:v>
                </c:pt>
                <c:pt idx="1886">
                  <c:v>4173</c:v>
                </c:pt>
                <c:pt idx="1887">
                  <c:v>1660</c:v>
                </c:pt>
                <c:pt idx="1888">
                  <c:v>1860</c:v>
                </c:pt>
                <c:pt idx="1889">
                  <c:v>3461</c:v>
                </c:pt>
                <c:pt idx="1890">
                  <c:v>3632</c:v>
                </c:pt>
                <c:pt idx="1891">
                  <c:v>4403</c:v>
                </c:pt>
                <c:pt idx="1892">
                  <c:v>3430</c:v>
                </c:pt>
                <c:pt idx="1893">
                  <c:v>3190</c:v>
                </c:pt>
                <c:pt idx="1894">
                  <c:v>2175</c:v>
                </c:pt>
                <c:pt idx="1895">
                  <c:v>562</c:v>
                </c:pt>
                <c:pt idx="1896">
                  <c:v>1056</c:v>
                </c:pt>
                <c:pt idx="1897">
                  <c:v>1540</c:v>
                </c:pt>
                <c:pt idx="1898">
                  <c:v>0</c:v>
                </c:pt>
                <c:pt idx="1899">
                  <c:v>3178</c:v>
                </c:pt>
                <c:pt idx="1900">
                  <c:v>2452</c:v>
                </c:pt>
                <c:pt idx="1901">
                  <c:v>1916</c:v>
                </c:pt>
                <c:pt idx="1902">
                  <c:v>1787</c:v>
                </c:pt>
                <c:pt idx="1903">
                  <c:v>4040</c:v>
                </c:pt>
                <c:pt idx="1904">
                  <c:v>2805</c:v>
                </c:pt>
                <c:pt idx="1905">
                  <c:v>2750</c:v>
                </c:pt>
                <c:pt idx="1906">
                  <c:v>2162</c:v>
                </c:pt>
                <c:pt idx="1907">
                  <c:v>2270</c:v>
                </c:pt>
                <c:pt idx="1908">
                  <c:v>916</c:v>
                </c:pt>
                <c:pt idx="1909">
                  <c:v>879</c:v>
                </c:pt>
                <c:pt idx="1910">
                  <c:v>2350</c:v>
                </c:pt>
                <c:pt idx="1911">
                  <c:v>3629</c:v>
                </c:pt>
                <c:pt idx="1912">
                  <c:v>4339</c:v>
                </c:pt>
                <c:pt idx="1913">
                  <c:v>795</c:v>
                </c:pt>
                <c:pt idx="1914">
                  <c:v>3487</c:v>
                </c:pt>
                <c:pt idx="1915">
                  <c:v>1000</c:v>
                </c:pt>
                <c:pt idx="1916">
                  <c:v>1593</c:v>
                </c:pt>
                <c:pt idx="1917">
                  <c:v>2782</c:v>
                </c:pt>
                <c:pt idx="1918">
                  <c:v>4260</c:v>
                </c:pt>
                <c:pt idx="1919">
                  <c:v>2417</c:v>
                </c:pt>
                <c:pt idx="1920">
                  <c:v>2500</c:v>
                </c:pt>
                <c:pt idx="1921">
                  <c:v>3371</c:v>
                </c:pt>
                <c:pt idx="1922">
                  <c:v>2401</c:v>
                </c:pt>
                <c:pt idx="1923">
                  <c:v>2050</c:v>
                </c:pt>
                <c:pt idx="1924">
                  <c:v>4279</c:v>
                </c:pt>
                <c:pt idx="1925">
                  <c:v>1950</c:v>
                </c:pt>
                <c:pt idx="1926">
                  <c:v>3383</c:v>
                </c:pt>
                <c:pt idx="1927">
                  <c:v>3410</c:v>
                </c:pt>
                <c:pt idx="1928">
                  <c:v>3095</c:v>
                </c:pt>
                <c:pt idx="1929">
                  <c:v>3397</c:v>
                </c:pt>
                <c:pt idx="1930">
                  <c:v>0</c:v>
                </c:pt>
                <c:pt idx="1931">
                  <c:v>4335</c:v>
                </c:pt>
                <c:pt idx="1932">
                  <c:v>3165</c:v>
                </c:pt>
                <c:pt idx="1933">
                  <c:v>2965</c:v>
                </c:pt>
                <c:pt idx="1934">
                  <c:v>3728</c:v>
                </c:pt>
                <c:pt idx="1935">
                  <c:v>3450</c:v>
                </c:pt>
                <c:pt idx="1936">
                  <c:v>1800</c:v>
                </c:pt>
                <c:pt idx="1937">
                  <c:v>900</c:v>
                </c:pt>
                <c:pt idx="1938">
                  <c:v>3220</c:v>
                </c:pt>
                <c:pt idx="1939">
                  <c:v>2217</c:v>
                </c:pt>
                <c:pt idx="1940">
                  <c:v>4376</c:v>
                </c:pt>
                <c:pt idx="1941">
                  <c:v>3221</c:v>
                </c:pt>
                <c:pt idx="1942">
                  <c:v>3672</c:v>
                </c:pt>
                <c:pt idx="1943">
                  <c:v>1642</c:v>
                </c:pt>
                <c:pt idx="1944">
                  <c:v>1610</c:v>
                </c:pt>
                <c:pt idx="1945">
                  <c:v>3250</c:v>
                </c:pt>
                <c:pt idx="1946">
                  <c:v>5673</c:v>
                </c:pt>
                <c:pt idx="1947">
                  <c:v>3450</c:v>
                </c:pt>
                <c:pt idx="1948">
                  <c:v>4380</c:v>
                </c:pt>
                <c:pt idx="1949">
                  <c:v>2900</c:v>
                </c:pt>
                <c:pt idx="1950">
                  <c:v>1146</c:v>
                </c:pt>
                <c:pt idx="1951">
                  <c:v>1985</c:v>
                </c:pt>
                <c:pt idx="1952">
                  <c:v>3835</c:v>
                </c:pt>
                <c:pt idx="1953">
                  <c:v>2550</c:v>
                </c:pt>
                <c:pt idx="1954">
                  <c:v>3641</c:v>
                </c:pt>
                <c:pt idx="1955">
                  <c:v>2750</c:v>
                </c:pt>
                <c:pt idx="1956">
                  <c:v>3004</c:v>
                </c:pt>
                <c:pt idx="1957">
                  <c:v>1040</c:v>
                </c:pt>
                <c:pt idx="1958">
                  <c:v>1250</c:v>
                </c:pt>
                <c:pt idx="1959">
                  <c:v>2766</c:v>
                </c:pt>
                <c:pt idx="1960">
                  <c:v>3671</c:v>
                </c:pt>
                <c:pt idx="1961">
                  <c:v>4496</c:v>
                </c:pt>
                <c:pt idx="1962">
                  <c:v>2570</c:v>
                </c:pt>
                <c:pt idx="1963">
                  <c:v>2750</c:v>
                </c:pt>
                <c:pt idx="1964">
                  <c:v>1992</c:v>
                </c:pt>
                <c:pt idx="1965">
                  <c:v>3480</c:v>
                </c:pt>
                <c:pt idx="1966">
                  <c:v>4994</c:v>
                </c:pt>
                <c:pt idx="1967">
                  <c:v>3091</c:v>
                </c:pt>
                <c:pt idx="1968">
                  <c:v>3400</c:v>
                </c:pt>
                <c:pt idx="1969">
                  <c:v>2523</c:v>
                </c:pt>
                <c:pt idx="1970">
                  <c:v>3250</c:v>
                </c:pt>
                <c:pt idx="1971">
                  <c:v>8619</c:v>
                </c:pt>
                <c:pt idx="1972">
                  <c:v>1072</c:v>
                </c:pt>
                <c:pt idx="1973">
                  <c:v>3680</c:v>
                </c:pt>
                <c:pt idx="1974">
                  <c:v>4982</c:v>
                </c:pt>
                <c:pt idx="1975">
                  <c:v>3375</c:v>
                </c:pt>
                <c:pt idx="1976">
                  <c:v>4466</c:v>
                </c:pt>
                <c:pt idx="1977">
                  <c:v>2180</c:v>
                </c:pt>
                <c:pt idx="1978">
                  <c:v>1680</c:v>
                </c:pt>
                <c:pt idx="1979">
                  <c:v>2575</c:v>
                </c:pt>
                <c:pt idx="1980">
                  <c:v>2370</c:v>
                </c:pt>
                <c:pt idx="1981">
                  <c:v>2544</c:v>
                </c:pt>
                <c:pt idx="1982">
                  <c:v>2790</c:v>
                </c:pt>
                <c:pt idx="1983">
                  <c:v>4180</c:v>
                </c:pt>
                <c:pt idx="1984">
                  <c:v>3793</c:v>
                </c:pt>
                <c:pt idx="1985">
                  <c:v>1020</c:v>
                </c:pt>
                <c:pt idx="1986">
                  <c:v>2750</c:v>
                </c:pt>
                <c:pt idx="1987">
                  <c:v>3380</c:v>
                </c:pt>
                <c:pt idx="1988">
                  <c:v>5020</c:v>
                </c:pt>
                <c:pt idx="1989">
                  <c:v>3318</c:v>
                </c:pt>
                <c:pt idx="1990">
                  <c:v>2750</c:v>
                </c:pt>
                <c:pt idx="1991">
                  <c:v>2577</c:v>
                </c:pt>
                <c:pt idx="1992">
                  <c:v>790</c:v>
                </c:pt>
                <c:pt idx="1993">
                  <c:v>1050</c:v>
                </c:pt>
                <c:pt idx="1994">
                  <c:v>3017</c:v>
                </c:pt>
                <c:pt idx="1995">
                  <c:v>2750</c:v>
                </c:pt>
                <c:pt idx="1996">
                  <c:v>3860</c:v>
                </c:pt>
                <c:pt idx="1997">
                  <c:v>2390</c:v>
                </c:pt>
                <c:pt idx="1998">
                  <c:v>2285</c:v>
                </c:pt>
                <c:pt idx="1999">
                  <c:v>1163</c:v>
                </c:pt>
                <c:pt idx="2000">
                  <c:v>1660</c:v>
                </c:pt>
                <c:pt idx="2001">
                  <c:v>4321</c:v>
                </c:pt>
                <c:pt idx="2002">
                  <c:v>1810</c:v>
                </c:pt>
                <c:pt idx="2003">
                  <c:v>2588</c:v>
                </c:pt>
                <c:pt idx="2004">
                  <c:v>7999</c:v>
                </c:pt>
                <c:pt idx="2005">
                  <c:v>2320</c:v>
                </c:pt>
                <c:pt idx="2006">
                  <c:v>734</c:v>
                </c:pt>
                <c:pt idx="2007">
                  <c:v>567</c:v>
                </c:pt>
                <c:pt idx="2008">
                  <c:v>3476</c:v>
                </c:pt>
                <c:pt idx="2009">
                  <c:v>2386</c:v>
                </c:pt>
                <c:pt idx="2010">
                  <c:v>3753</c:v>
                </c:pt>
                <c:pt idx="2011">
                  <c:v>4227</c:v>
                </c:pt>
                <c:pt idx="2012">
                  <c:v>2125</c:v>
                </c:pt>
                <c:pt idx="2013">
                  <c:v>2457</c:v>
                </c:pt>
                <c:pt idx="2014">
                  <c:v>1858</c:v>
                </c:pt>
                <c:pt idx="2015">
                  <c:v>2750</c:v>
                </c:pt>
                <c:pt idx="2016">
                  <c:v>2628</c:v>
                </c:pt>
                <c:pt idx="2017">
                  <c:v>4160</c:v>
                </c:pt>
                <c:pt idx="2018">
                  <c:v>2570</c:v>
                </c:pt>
                <c:pt idx="2019">
                  <c:v>3216</c:v>
                </c:pt>
                <c:pt idx="2020">
                  <c:v>820</c:v>
                </c:pt>
                <c:pt idx="2021">
                  <c:v>1369</c:v>
                </c:pt>
                <c:pt idx="2022">
                  <c:v>2550</c:v>
                </c:pt>
                <c:pt idx="2023">
                  <c:v>4525</c:v>
                </c:pt>
                <c:pt idx="2024">
                  <c:v>4617</c:v>
                </c:pt>
                <c:pt idx="2025">
                  <c:v>2750</c:v>
                </c:pt>
                <c:pt idx="2026">
                  <c:v>3571</c:v>
                </c:pt>
                <c:pt idx="2027">
                  <c:v>1500</c:v>
                </c:pt>
                <c:pt idx="2028">
                  <c:v>2360</c:v>
                </c:pt>
                <c:pt idx="2029">
                  <c:v>3469</c:v>
                </c:pt>
                <c:pt idx="2030">
                  <c:v>2690</c:v>
                </c:pt>
                <c:pt idx="2031">
                  <c:v>2970</c:v>
                </c:pt>
                <c:pt idx="2032">
                  <c:v>4480</c:v>
                </c:pt>
                <c:pt idx="2033">
                  <c:v>3080</c:v>
                </c:pt>
                <c:pt idx="2034">
                  <c:v>1904</c:v>
                </c:pt>
                <c:pt idx="2035">
                  <c:v>2330</c:v>
                </c:pt>
                <c:pt idx="2036">
                  <c:v>3073</c:v>
                </c:pt>
                <c:pt idx="2037">
                  <c:v>2630</c:v>
                </c:pt>
                <c:pt idx="2038">
                  <c:v>2800</c:v>
                </c:pt>
                <c:pt idx="2039">
                  <c:v>6044</c:v>
                </c:pt>
                <c:pt idx="2040">
                  <c:v>2750</c:v>
                </c:pt>
                <c:pt idx="2041">
                  <c:v>1085</c:v>
                </c:pt>
                <c:pt idx="2042">
                  <c:v>3472</c:v>
                </c:pt>
                <c:pt idx="2043">
                  <c:v>2860</c:v>
                </c:pt>
                <c:pt idx="2044">
                  <c:v>2459</c:v>
                </c:pt>
                <c:pt idx="2045">
                  <c:v>6870</c:v>
                </c:pt>
                <c:pt idx="2046">
                  <c:v>3100</c:v>
                </c:pt>
                <c:pt idx="2047">
                  <c:v>1390</c:v>
                </c:pt>
                <c:pt idx="2048">
                  <c:v>2395</c:v>
                </c:pt>
                <c:pt idx="2049">
                  <c:v>1248</c:v>
                </c:pt>
                <c:pt idx="2050">
                  <c:v>2750</c:v>
                </c:pt>
                <c:pt idx="2051">
                  <c:v>4479</c:v>
                </c:pt>
                <c:pt idx="2052">
                  <c:v>2848</c:v>
                </c:pt>
                <c:pt idx="2053">
                  <c:v>4632</c:v>
                </c:pt>
                <c:pt idx="2054">
                  <c:v>4097</c:v>
                </c:pt>
                <c:pt idx="2055">
                  <c:v>1640</c:v>
                </c:pt>
                <c:pt idx="2056">
                  <c:v>957</c:v>
                </c:pt>
                <c:pt idx="2057">
                  <c:v>3290</c:v>
                </c:pt>
                <c:pt idx="2058">
                  <c:v>2501</c:v>
                </c:pt>
                <c:pt idx="2059">
                  <c:v>7803</c:v>
                </c:pt>
                <c:pt idx="2060">
                  <c:v>3100</c:v>
                </c:pt>
                <c:pt idx="2061">
                  <c:v>5231</c:v>
                </c:pt>
                <c:pt idx="2062">
                  <c:v>1170</c:v>
                </c:pt>
                <c:pt idx="2063">
                  <c:v>1590</c:v>
                </c:pt>
                <c:pt idx="2064">
                  <c:v>5025</c:v>
                </c:pt>
                <c:pt idx="2065">
                  <c:v>2750</c:v>
                </c:pt>
                <c:pt idx="2066">
                  <c:v>4852</c:v>
                </c:pt>
                <c:pt idx="2067">
                  <c:v>3550</c:v>
                </c:pt>
                <c:pt idx="2068">
                  <c:v>5117</c:v>
                </c:pt>
                <c:pt idx="2069">
                  <c:v>2145</c:v>
                </c:pt>
                <c:pt idx="2070">
                  <c:v>2220</c:v>
                </c:pt>
                <c:pt idx="2071">
                  <c:v>3614</c:v>
                </c:pt>
                <c:pt idx="2072">
                  <c:v>2950</c:v>
                </c:pt>
                <c:pt idx="2073">
                  <c:v>4305</c:v>
                </c:pt>
                <c:pt idx="2074">
                  <c:v>4085</c:v>
                </c:pt>
                <c:pt idx="2075">
                  <c:v>7483</c:v>
                </c:pt>
                <c:pt idx="2076">
                  <c:v>2083</c:v>
                </c:pt>
                <c:pt idx="2077">
                  <c:v>1580</c:v>
                </c:pt>
                <c:pt idx="2078">
                  <c:v>3405</c:v>
                </c:pt>
                <c:pt idx="2079">
                  <c:v>4033</c:v>
                </c:pt>
                <c:pt idx="2080">
                  <c:v>4821</c:v>
                </c:pt>
                <c:pt idx="2081">
                  <c:v>3581</c:v>
                </c:pt>
                <c:pt idx="2082">
                  <c:v>2625</c:v>
                </c:pt>
                <c:pt idx="2083">
                  <c:v>1679</c:v>
                </c:pt>
                <c:pt idx="2084">
                  <c:v>1564</c:v>
                </c:pt>
                <c:pt idx="2085">
                  <c:v>2825</c:v>
                </c:pt>
                <c:pt idx="2086">
                  <c:v>1860</c:v>
                </c:pt>
                <c:pt idx="2087">
                  <c:v>3360</c:v>
                </c:pt>
                <c:pt idx="2088">
                  <c:v>3342</c:v>
                </c:pt>
                <c:pt idx="2089">
                  <c:v>2189</c:v>
                </c:pt>
                <c:pt idx="2090">
                  <c:v>2200</c:v>
                </c:pt>
                <c:pt idx="2091">
                  <c:v>1831</c:v>
                </c:pt>
                <c:pt idx="2092">
                  <c:v>3710</c:v>
                </c:pt>
                <c:pt idx="2093">
                  <c:v>3650</c:v>
                </c:pt>
                <c:pt idx="2094">
                  <c:v>3396</c:v>
                </c:pt>
                <c:pt idx="2095">
                  <c:v>3150</c:v>
                </c:pt>
                <c:pt idx="2096">
                  <c:v>3648</c:v>
                </c:pt>
                <c:pt idx="2097">
                  <c:v>1682</c:v>
                </c:pt>
                <c:pt idx="2098">
                  <c:v>1135</c:v>
                </c:pt>
                <c:pt idx="2099">
                  <c:v>4984</c:v>
                </c:pt>
                <c:pt idx="2100">
                  <c:v>2750</c:v>
                </c:pt>
                <c:pt idx="2101">
                  <c:v>3885</c:v>
                </c:pt>
                <c:pt idx="2102">
                  <c:v>2840</c:v>
                </c:pt>
                <c:pt idx="2103">
                  <c:v>4412</c:v>
                </c:pt>
                <c:pt idx="2104">
                  <c:v>2065</c:v>
                </c:pt>
                <c:pt idx="2105">
                  <c:v>1152</c:v>
                </c:pt>
                <c:pt idx="2106">
                  <c:v>2316</c:v>
                </c:pt>
                <c:pt idx="2107">
                  <c:v>4800</c:v>
                </c:pt>
                <c:pt idx="2108">
                  <c:v>4300</c:v>
                </c:pt>
                <c:pt idx="2109">
                  <c:v>4537</c:v>
                </c:pt>
                <c:pt idx="2110">
                  <c:v>3800</c:v>
                </c:pt>
                <c:pt idx="2111">
                  <c:v>1522</c:v>
                </c:pt>
                <c:pt idx="2112">
                  <c:v>1201</c:v>
                </c:pt>
                <c:pt idx="2113">
                  <c:v>4006</c:v>
                </c:pt>
                <c:pt idx="2114">
                  <c:v>3867</c:v>
                </c:pt>
                <c:pt idx="2115">
                  <c:v>2607</c:v>
                </c:pt>
                <c:pt idx="2116">
                  <c:v>3294</c:v>
                </c:pt>
                <c:pt idx="2117">
                  <c:v>2720</c:v>
                </c:pt>
                <c:pt idx="2118">
                  <c:v>2717</c:v>
                </c:pt>
                <c:pt idx="2119">
                  <c:v>2637</c:v>
                </c:pt>
                <c:pt idx="2120">
                  <c:v>4800</c:v>
                </c:pt>
                <c:pt idx="2121">
                  <c:v>3183</c:v>
                </c:pt>
                <c:pt idx="2122">
                  <c:v>1780</c:v>
                </c:pt>
                <c:pt idx="2123">
                  <c:v>4023</c:v>
                </c:pt>
                <c:pt idx="2124">
                  <c:v>3655</c:v>
                </c:pt>
                <c:pt idx="2125">
                  <c:v>2980</c:v>
                </c:pt>
                <c:pt idx="2126">
                  <c:v>2105</c:v>
                </c:pt>
                <c:pt idx="2127">
                  <c:v>3080</c:v>
                </c:pt>
                <c:pt idx="2128">
                  <c:v>5270</c:v>
                </c:pt>
                <c:pt idx="2129">
                  <c:v>2575</c:v>
                </c:pt>
                <c:pt idx="2130">
                  <c:v>2750</c:v>
                </c:pt>
                <c:pt idx="2131">
                  <c:v>3290</c:v>
                </c:pt>
                <c:pt idx="2132">
                  <c:v>1280</c:v>
                </c:pt>
                <c:pt idx="2133">
                  <c:v>2425</c:v>
                </c:pt>
                <c:pt idx="2134">
                  <c:v>4889</c:v>
                </c:pt>
                <c:pt idx="2135">
                  <c:v>5830</c:v>
                </c:pt>
                <c:pt idx="2136">
                  <c:v>5713</c:v>
                </c:pt>
                <c:pt idx="2137">
                  <c:v>4510</c:v>
                </c:pt>
                <c:pt idx="2138">
                  <c:v>4600</c:v>
                </c:pt>
                <c:pt idx="2139">
                  <c:v>2017</c:v>
                </c:pt>
                <c:pt idx="2140">
                  <c:v>2142</c:v>
                </c:pt>
                <c:pt idx="2141">
                  <c:v>3059</c:v>
                </c:pt>
                <c:pt idx="2142">
                  <c:v>2385</c:v>
                </c:pt>
                <c:pt idx="2143">
                  <c:v>710</c:v>
                </c:pt>
                <c:pt idx="2144">
                  <c:v>1193</c:v>
                </c:pt>
                <c:pt idx="2145">
                  <c:v>1000</c:v>
                </c:pt>
                <c:pt idx="2146">
                  <c:v>690</c:v>
                </c:pt>
                <c:pt idx="2147">
                  <c:v>910</c:v>
                </c:pt>
                <c:pt idx="2148">
                  <c:v>4530</c:v>
                </c:pt>
                <c:pt idx="2149">
                  <c:v>3934</c:v>
                </c:pt>
                <c:pt idx="2150">
                  <c:v>2500</c:v>
                </c:pt>
                <c:pt idx="2151">
                  <c:v>211</c:v>
                </c:pt>
                <c:pt idx="2152">
                  <c:v>1175</c:v>
                </c:pt>
                <c:pt idx="2153">
                  <c:v>1560</c:v>
                </c:pt>
                <c:pt idx="2154">
                  <c:v>1526</c:v>
                </c:pt>
                <c:pt idx="2155">
                  <c:v>2870</c:v>
                </c:pt>
                <c:pt idx="2156">
                  <c:v>2295</c:v>
                </c:pt>
                <c:pt idx="2157">
                  <c:v>1780</c:v>
                </c:pt>
                <c:pt idx="2158">
                  <c:v>4180</c:v>
                </c:pt>
                <c:pt idx="2159">
                  <c:v>2573</c:v>
                </c:pt>
                <c:pt idx="2160">
                  <c:v>2785</c:v>
                </c:pt>
                <c:pt idx="2161">
                  <c:v>1882</c:v>
                </c:pt>
                <c:pt idx="2162">
                  <c:v>2900</c:v>
                </c:pt>
                <c:pt idx="2163">
                  <c:v>4870</c:v>
                </c:pt>
                <c:pt idx="2164">
                  <c:v>3530</c:v>
                </c:pt>
                <c:pt idx="2165">
                  <c:v>3150</c:v>
                </c:pt>
                <c:pt idx="2166">
                  <c:v>4945</c:v>
                </c:pt>
                <c:pt idx="2167">
                  <c:v>1882</c:v>
                </c:pt>
                <c:pt idx="2168">
                  <c:v>1280</c:v>
                </c:pt>
                <c:pt idx="2169">
                  <c:v>3870</c:v>
                </c:pt>
                <c:pt idx="2170">
                  <c:v>2010</c:v>
                </c:pt>
                <c:pt idx="2171">
                  <c:v>3124</c:v>
                </c:pt>
                <c:pt idx="2172">
                  <c:v>3900</c:v>
                </c:pt>
                <c:pt idx="2173">
                  <c:v>4760</c:v>
                </c:pt>
                <c:pt idx="2174">
                  <c:v>2180</c:v>
                </c:pt>
                <c:pt idx="2175">
                  <c:v>731</c:v>
                </c:pt>
                <c:pt idx="2176">
                  <c:v>3806</c:v>
                </c:pt>
                <c:pt idx="2177">
                  <c:v>3460</c:v>
                </c:pt>
                <c:pt idx="2178">
                  <c:v>2510</c:v>
                </c:pt>
                <c:pt idx="2179">
                  <c:v>4588</c:v>
                </c:pt>
                <c:pt idx="2180">
                  <c:v>3740</c:v>
                </c:pt>
                <c:pt idx="2181">
                  <c:v>1508</c:v>
                </c:pt>
                <c:pt idx="2182">
                  <c:v>950</c:v>
                </c:pt>
                <c:pt idx="2183">
                  <c:v>3850</c:v>
                </c:pt>
                <c:pt idx="2184">
                  <c:v>1654</c:v>
                </c:pt>
                <c:pt idx="2185">
                  <c:v>3175</c:v>
                </c:pt>
                <c:pt idx="2186">
                  <c:v>3189</c:v>
                </c:pt>
                <c:pt idx="2187">
                  <c:v>3455</c:v>
                </c:pt>
                <c:pt idx="2188">
                  <c:v>2422</c:v>
                </c:pt>
                <c:pt idx="2189">
                  <c:v>5797</c:v>
                </c:pt>
                <c:pt idx="2190">
                  <c:v>2325</c:v>
                </c:pt>
                <c:pt idx="2191">
                  <c:v>2429</c:v>
                </c:pt>
                <c:pt idx="2192">
                  <c:v>2790</c:v>
                </c:pt>
                <c:pt idx="2193">
                  <c:v>2660</c:v>
                </c:pt>
                <c:pt idx="2194">
                  <c:v>2294</c:v>
                </c:pt>
                <c:pt idx="2195">
                  <c:v>1765</c:v>
                </c:pt>
                <c:pt idx="2196">
                  <c:v>1240</c:v>
                </c:pt>
                <c:pt idx="2197">
                  <c:v>3340</c:v>
                </c:pt>
                <c:pt idx="2198">
                  <c:v>3450</c:v>
                </c:pt>
                <c:pt idx="2199">
                  <c:v>2805</c:v>
                </c:pt>
                <c:pt idx="2200">
                  <c:v>3125</c:v>
                </c:pt>
                <c:pt idx="2201">
                  <c:v>3762</c:v>
                </c:pt>
                <c:pt idx="2202">
                  <c:v>1670</c:v>
                </c:pt>
                <c:pt idx="2203">
                  <c:v>1990</c:v>
                </c:pt>
                <c:pt idx="2204">
                  <c:v>2729</c:v>
                </c:pt>
                <c:pt idx="2205">
                  <c:v>4130</c:v>
                </c:pt>
                <c:pt idx="2206">
                  <c:v>3649</c:v>
                </c:pt>
                <c:pt idx="2207">
                  <c:v>2770</c:v>
                </c:pt>
                <c:pt idx="2208">
                  <c:v>3940</c:v>
                </c:pt>
                <c:pt idx="2209">
                  <c:v>748</c:v>
                </c:pt>
                <c:pt idx="2210">
                  <c:v>1950</c:v>
                </c:pt>
                <c:pt idx="2211">
                  <c:v>3843</c:v>
                </c:pt>
                <c:pt idx="2212">
                  <c:v>3290</c:v>
                </c:pt>
                <c:pt idx="2213">
                  <c:v>3310</c:v>
                </c:pt>
                <c:pt idx="2214">
                  <c:v>4920</c:v>
                </c:pt>
                <c:pt idx="2215">
                  <c:v>3930</c:v>
                </c:pt>
                <c:pt idx="2216">
                  <c:v>1433</c:v>
                </c:pt>
                <c:pt idx="2217">
                  <c:v>1156</c:v>
                </c:pt>
                <c:pt idx="2218">
                  <c:v>3130</c:v>
                </c:pt>
                <c:pt idx="2219">
                  <c:v>6989</c:v>
                </c:pt>
                <c:pt idx="2220">
                  <c:v>5120</c:v>
                </c:pt>
                <c:pt idx="2221">
                  <c:v>4368</c:v>
                </c:pt>
                <c:pt idx="2222">
                  <c:v>2318</c:v>
                </c:pt>
                <c:pt idx="2223">
                  <c:v>1680</c:v>
                </c:pt>
                <c:pt idx="2224">
                  <c:v>2135</c:v>
                </c:pt>
                <c:pt idx="2225">
                  <c:v>2835</c:v>
                </c:pt>
                <c:pt idx="2226">
                  <c:v>3776</c:v>
                </c:pt>
                <c:pt idx="2227">
                  <c:v>4111</c:v>
                </c:pt>
                <c:pt idx="2228">
                  <c:v>4185</c:v>
                </c:pt>
                <c:pt idx="2229">
                  <c:v>2735</c:v>
                </c:pt>
                <c:pt idx="2230">
                  <c:v>1278</c:v>
                </c:pt>
                <c:pt idx="2231">
                  <c:v>2525</c:v>
                </c:pt>
                <c:pt idx="2232">
                  <c:v>3875</c:v>
                </c:pt>
                <c:pt idx="2233">
                  <c:v>3328</c:v>
                </c:pt>
                <c:pt idx="2234">
                  <c:v>2966</c:v>
                </c:pt>
                <c:pt idx="2235">
                  <c:v>2750</c:v>
                </c:pt>
                <c:pt idx="2236">
                  <c:v>3721</c:v>
                </c:pt>
                <c:pt idx="2237">
                  <c:v>1460</c:v>
                </c:pt>
                <c:pt idx="2238">
                  <c:v>1986</c:v>
                </c:pt>
                <c:pt idx="2239">
                  <c:v>7058</c:v>
                </c:pt>
                <c:pt idx="2240">
                  <c:v>5150</c:v>
                </c:pt>
                <c:pt idx="2241">
                  <c:v>4413</c:v>
                </c:pt>
                <c:pt idx="2242">
                  <c:v>4150</c:v>
                </c:pt>
                <c:pt idx="2243">
                  <c:v>3215</c:v>
                </c:pt>
                <c:pt idx="2244">
                  <c:v>1457</c:v>
                </c:pt>
                <c:pt idx="2245">
                  <c:v>2750</c:v>
                </c:pt>
                <c:pt idx="2246">
                  <c:v>2060</c:v>
                </c:pt>
                <c:pt idx="2247">
                  <c:v>3710</c:v>
                </c:pt>
                <c:pt idx="2248">
                  <c:v>3463</c:v>
                </c:pt>
                <c:pt idx="2249">
                  <c:v>4566</c:v>
                </c:pt>
                <c:pt idx="2250">
                  <c:v>3680</c:v>
                </c:pt>
                <c:pt idx="2251">
                  <c:v>1425</c:v>
                </c:pt>
                <c:pt idx="2252">
                  <c:v>1155</c:v>
                </c:pt>
                <c:pt idx="2253">
                  <c:v>3041</c:v>
                </c:pt>
                <c:pt idx="2254">
                  <c:v>4695</c:v>
                </c:pt>
                <c:pt idx="2255">
                  <c:v>3150</c:v>
                </c:pt>
                <c:pt idx="2256">
                  <c:v>4480</c:v>
                </c:pt>
                <c:pt idx="2257">
                  <c:v>1996</c:v>
                </c:pt>
                <c:pt idx="2258">
                  <c:v>2425</c:v>
                </c:pt>
                <c:pt idx="2259">
                  <c:v>1963</c:v>
                </c:pt>
                <c:pt idx="2260">
                  <c:v>3252</c:v>
                </c:pt>
                <c:pt idx="2261">
                  <c:v>5258</c:v>
                </c:pt>
                <c:pt idx="2262">
                  <c:v>3415</c:v>
                </c:pt>
                <c:pt idx="2263">
                  <c:v>2915</c:v>
                </c:pt>
                <c:pt idx="2264">
                  <c:v>3187</c:v>
                </c:pt>
                <c:pt idx="2265">
                  <c:v>2758</c:v>
                </c:pt>
                <c:pt idx="2266">
                  <c:v>3173</c:v>
                </c:pt>
                <c:pt idx="2267">
                  <c:v>4580</c:v>
                </c:pt>
                <c:pt idx="2268">
                  <c:v>3830</c:v>
                </c:pt>
                <c:pt idx="2269">
                  <c:v>6266</c:v>
                </c:pt>
                <c:pt idx="2270">
                  <c:v>3750</c:v>
                </c:pt>
                <c:pt idx="2271">
                  <c:v>1870</c:v>
                </c:pt>
                <c:pt idx="2272">
                  <c:v>1336</c:v>
                </c:pt>
                <c:pt idx="2273">
                  <c:v>1130</c:v>
                </c:pt>
                <c:pt idx="2274">
                  <c:v>3721</c:v>
                </c:pt>
                <c:pt idx="2275">
                  <c:v>3250</c:v>
                </c:pt>
                <c:pt idx="2276">
                  <c:v>4200</c:v>
                </c:pt>
                <c:pt idx="2277">
                  <c:v>4485</c:v>
                </c:pt>
                <c:pt idx="2278">
                  <c:v>1180</c:v>
                </c:pt>
                <c:pt idx="2279">
                  <c:v>2461</c:v>
                </c:pt>
                <c:pt idx="2280">
                  <c:v>2740</c:v>
                </c:pt>
                <c:pt idx="2281">
                  <c:v>3343</c:v>
                </c:pt>
                <c:pt idx="2282">
                  <c:v>3520</c:v>
                </c:pt>
                <c:pt idx="2283">
                  <c:v>4730</c:v>
                </c:pt>
                <c:pt idx="2284">
                  <c:v>4579</c:v>
                </c:pt>
                <c:pt idx="2285">
                  <c:v>3250</c:v>
                </c:pt>
                <c:pt idx="2286">
                  <c:v>3118</c:v>
                </c:pt>
                <c:pt idx="2287">
                  <c:v>1415</c:v>
                </c:pt>
                <c:pt idx="2288">
                  <c:v>4610</c:v>
                </c:pt>
                <c:pt idx="2289">
                  <c:v>3296</c:v>
                </c:pt>
                <c:pt idx="2290">
                  <c:v>3250</c:v>
                </c:pt>
                <c:pt idx="2291">
                  <c:v>3526</c:v>
                </c:pt>
                <c:pt idx="2292">
                  <c:v>2510</c:v>
                </c:pt>
                <c:pt idx="2293">
                  <c:v>1850</c:v>
                </c:pt>
                <c:pt idx="2294">
                  <c:v>920</c:v>
                </c:pt>
                <c:pt idx="2295">
                  <c:v>3150</c:v>
                </c:pt>
                <c:pt idx="2296">
                  <c:v>3705</c:v>
                </c:pt>
                <c:pt idx="2297">
                  <c:v>4595</c:v>
                </c:pt>
                <c:pt idx="2298">
                  <c:v>5405</c:v>
                </c:pt>
                <c:pt idx="2299">
                  <c:v>3970</c:v>
                </c:pt>
                <c:pt idx="2300">
                  <c:v>2150</c:v>
                </c:pt>
                <c:pt idx="2301">
                  <c:v>2262</c:v>
                </c:pt>
                <c:pt idx="2302">
                  <c:v>4006</c:v>
                </c:pt>
                <c:pt idx="2303">
                  <c:v>4524</c:v>
                </c:pt>
                <c:pt idx="2304">
                  <c:v>3825</c:v>
                </c:pt>
                <c:pt idx="2305">
                  <c:v>3750</c:v>
                </c:pt>
                <c:pt idx="2306">
                  <c:v>3269</c:v>
                </c:pt>
                <c:pt idx="2307">
                  <c:v>1596</c:v>
                </c:pt>
                <c:pt idx="2308">
                  <c:v>1302</c:v>
                </c:pt>
                <c:pt idx="2309">
                  <c:v>4597</c:v>
                </c:pt>
                <c:pt idx="2310">
                  <c:v>3450</c:v>
                </c:pt>
                <c:pt idx="2311">
                  <c:v>5089</c:v>
                </c:pt>
                <c:pt idx="2312">
                  <c:v>3260</c:v>
                </c:pt>
                <c:pt idx="2313">
                  <c:v>3900</c:v>
                </c:pt>
                <c:pt idx="2314">
                  <c:v>2443</c:v>
                </c:pt>
                <c:pt idx="2315">
                  <c:v>3150</c:v>
                </c:pt>
                <c:pt idx="2316">
                  <c:v>2662</c:v>
                </c:pt>
                <c:pt idx="2317">
                  <c:v>2483</c:v>
                </c:pt>
                <c:pt idx="2318">
                  <c:v>4010</c:v>
                </c:pt>
                <c:pt idx="2319">
                  <c:v>3629</c:v>
                </c:pt>
                <c:pt idx="2320">
                  <c:v>3750</c:v>
                </c:pt>
                <c:pt idx="2321">
                  <c:v>2255</c:v>
                </c:pt>
                <c:pt idx="2322">
                  <c:v>943</c:v>
                </c:pt>
                <c:pt idx="2323">
                  <c:v>5470</c:v>
                </c:pt>
                <c:pt idx="2324">
                  <c:v>5400</c:v>
                </c:pt>
                <c:pt idx="2325">
                  <c:v>3155</c:v>
                </c:pt>
                <c:pt idx="2326">
                  <c:v>4005</c:v>
                </c:pt>
                <c:pt idx="2327">
                  <c:v>2770</c:v>
                </c:pt>
                <c:pt idx="2328">
                  <c:v>1161</c:v>
                </c:pt>
                <c:pt idx="2329">
                  <c:v>1536</c:v>
                </c:pt>
                <c:pt idx="2330">
                  <c:v>2165</c:v>
                </c:pt>
                <c:pt idx="2331">
                  <c:v>3287</c:v>
                </c:pt>
                <c:pt idx="2332">
                  <c:v>3715</c:v>
                </c:pt>
                <c:pt idx="2333">
                  <c:v>3360</c:v>
                </c:pt>
                <c:pt idx="2334">
                  <c:v>3730</c:v>
                </c:pt>
                <c:pt idx="2335">
                  <c:v>1745</c:v>
                </c:pt>
                <c:pt idx="2336">
                  <c:v>1273</c:v>
                </c:pt>
                <c:pt idx="2337">
                  <c:v>1125</c:v>
                </c:pt>
                <c:pt idx="2338">
                  <c:v>4490</c:v>
                </c:pt>
                <c:pt idx="2339">
                  <c:v>2656</c:v>
                </c:pt>
                <c:pt idx="2340">
                  <c:v>2750</c:v>
                </c:pt>
                <c:pt idx="2341">
                  <c:v>5595</c:v>
                </c:pt>
                <c:pt idx="2342">
                  <c:v>1450</c:v>
                </c:pt>
                <c:pt idx="2343">
                  <c:v>1200</c:v>
                </c:pt>
                <c:pt idx="2344">
                  <c:v>3273</c:v>
                </c:pt>
                <c:pt idx="2345">
                  <c:v>4230</c:v>
                </c:pt>
                <c:pt idx="2346">
                  <c:v>3037</c:v>
                </c:pt>
                <c:pt idx="2347">
                  <c:v>3750</c:v>
                </c:pt>
                <c:pt idx="2348">
                  <c:v>4110</c:v>
                </c:pt>
                <c:pt idx="2349">
                  <c:v>1850</c:v>
                </c:pt>
                <c:pt idx="2350">
                  <c:v>2762</c:v>
                </c:pt>
                <c:pt idx="2351">
                  <c:v>1643</c:v>
                </c:pt>
                <c:pt idx="2352">
                  <c:v>3690</c:v>
                </c:pt>
                <c:pt idx="2353">
                  <c:v>3800</c:v>
                </c:pt>
                <c:pt idx="2354">
                  <c:v>2582</c:v>
                </c:pt>
                <c:pt idx="2355">
                  <c:v>3220</c:v>
                </c:pt>
                <c:pt idx="2356">
                  <c:v>1925</c:v>
                </c:pt>
                <c:pt idx="2357">
                  <c:v>1160</c:v>
                </c:pt>
                <c:pt idx="2358">
                  <c:v>4500</c:v>
                </c:pt>
                <c:pt idx="2359">
                  <c:v>2738</c:v>
                </c:pt>
                <c:pt idx="2360">
                  <c:v>2940</c:v>
                </c:pt>
                <c:pt idx="2361">
                  <c:v>2566</c:v>
                </c:pt>
                <c:pt idx="2362">
                  <c:v>2840</c:v>
                </c:pt>
                <c:pt idx="2363">
                  <c:v>1817</c:v>
                </c:pt>
                <c:pt idx="2364">
                  <c:v>882</c:v>
                </c:pt>
                <c:pt idx="2365">
                  <c:v>2850</c:v>
                </c:pt>
                <c:pt idx="2366">
                  <c:v>3566</c:v>
                </c:pt>
                <c:pt idx="2367">
                  <c:v>2020</c:v>
                </c:pt>
                <c:pt idx="2368">
                  <c:v>3780</c:v>
                </c:pt>
                <c:pt idx="2369">
                  <c:v>3017</c:v>
                </c:pt>
                <c:pt idx="2370">
                  <c:v>1336</c:v>
                </c:pt>
                <c:pt idx="2371">
                  <c:v>1343</c:v>
                </c:pt>
                <c:pt idx="2372">
                  <c:v>4694</c:v>
                </c:pt>
                <c:pt idx="2373">
                  <c:v>3640</c:v>
                </c:pt>
                <c:pt idx="2374">
                  <c:v>3533</c:v>
                </c:pt>
                <c:pt idx="2375">
                  <c:v>3250</c:v>
                </c:pt>
                <c:pt idx="2376">
                  <c:v>2934</c:v>
                </c:pt>
                <c:pt idx="2377">
                  <c:v>2110</c:v>
                </c:pt>
                <c:pt idx="2378">
                  <c:v>1473</c:v>
                </c:pt>
                <c:pt idx="2379">
                  <c:v>5936</c:v>
                </c:pt>
                <c:pt idx="2380">
                  <c:v>9780</c:v>
                </c:pt>
                <c:pt idx="2381">
                  <c:v>3795</c:v>
                </c:pt>
                <c:pt idx="2382">
                  <c:v>2183</c:v>
                </c:pt>
                <c:pt idx="2383">
                  <c:v>3630</c:v>
                </c:pt>
                <c:pt idx="2384">
                  <c:v>928</c:v>
                </c:pt>
                <c:pt idx="2385">
                  <c:v>1700</c:v>
                </c:pt>
                <c:pt idx="2386">
                  <c:v>3028</c:v>
                </c:pt>
                <c:pt idx="2387">
                  <c:v>3670</c:v>
                </c:pt>
                <c:pt idx="2388">
                  <c:v>3600</c:v>
                </c:pt>
                <c:pt idx="2389">
                  <c:v>2901</c:v>
                </c:pt>
                <c:pt idx="2390">
                  <c:v>2850</c:v>
                </c:pt>
                <c:pt idx="2391">
                  <c:v>2140</c:v>
                </c:pt>
                <c:pt idx="2392">
                  <c:v>13488</c:v>
                </c:pt>
                <c:pt idx="2393">
                  <c:v>2740</c:v>
                </c:pt>
                <c:pt idx="2394">
                  <c:v>3962</c:v>
                </c:pt>
                <c:pt idx="2395">
                  <c:v>3150</c:v>
                </c:pt>
                <c:pt idx="2396">
                  <c:v>5280</c:v>
                </c:pt>
                <c:pt idx="2397">
                  <c:v>3715</c:v>
                </c:pt>
                <c:pt idx="2398">
                  <c:v>1980</c:v>
                </c:pt>
                <c:pt idx="2399">
                  <c:v>2000</c:v>
                </c:pt>
                <c:pt idx="2400">
                  <c:v>3850</c:v>
                </c:pt>
                <c:pt idx="2401">
                  <c:v>4369</c:v>
                </c:pt>
                <c:pt idx="2402">
                  <c:v>4072</c:v>
                </c:pt>
                <c:pt idx="2403">
                  <c:v>5514</c:v>
                </c:pt>
                <c:pt idx="2404">
                  <c:v>4027</c:v>
                </c:pt>
                <c:pt idx="2405">
                  <c:v>3150</c:v>
                </c:pt>
                <c:pt idx="2406">
                  <c:v>1784</c:v>
                </c:pt>
                <c:pt idx="2407">
                  <c:v>2906</c:v>
                </c:pt>
                <c:pt idx="2408">
                  <c:v>3250</c:v>
                </c:pt>
                <c:pt idx="2409">
                  <c:v>4189</c:v>
                </c:pt>
                <c:pt idx="2410">
                  <c:v>3750</c:v>
                </c:pt>
                <c:pt idx="2411">
                  <c:v>4933</c:v>
                </c:pt>
                <c:pt idx="2412">
                  <c:v>1977</c:v>
                </c:pt>
                <c:pt idx="2413">
                  <c:v>940</c:v>
                </c:pt>
                <c:pt idx="2414">
                  <c:v>3388</c:v>
                </c:pt>
                <c:pt idx="2415">
                  <c:v>2750</c:v>
                </c:pt>
                <c:pt idx="2416">
                  <c:v>5600</c:v>
                </c:pt>
                <c:pt idx="2417">
                  <c:v>4420</c:v>
                </c:pt>
                <c:pt idx="2418">
                  <c:v>3350</c:v>
                </c:pt>
                <c:pt idx="2419">
                  <c:v>1657</c:v>
                </c:pt>
                <c:pt idx="2420">
                  <c:v>2350</c:v>
                </c:pt>
                <c:pt idx="2421">
                  <c:v>2109</c:v>
                </c:pt>
                <c:pt idx="2422">
                  <c:v>4240</c:v>
                </c:pt>
                <c:pt idx="2423">
                  <c:v>2600</c:v>
                </c:pt>
                <c:pt idx="2424">
                  <c:v>4758</c:v>
                </c:pt>
                <c:pt idx="2425">
                  <c:v>3150</c:v>
                </c:pt>
                <c:pt idx="2426">
                  <c:v>2062</c:v>
                </c:pt>
                <c:pt idx="2427">
                  <c:v>1435</c:v>
                </c:pt>
                <c:pt idx="2428">
                  <c:v>3860</c:v>
                </c:pt>
                <c:pt idx="2429">
                  <c:v>4741</c:v>
                </c:pt>
                <c:pt idx="2430">
                  <c:v>5150</c:v>
                </c:pt>
                <c:pt idx="2431">
                  <c:v>4966</c:v>
                </c:pt>
                <c:pt idx="2432">
                  <c:v>2090</c:v>
                </c:pt>
                <c:pt idx="2433">
                  <c:v>1808</c:v>
                </c:pt>
                <c:pt idx="2434">
                  <c:v>2041</c:v>
                </c:pt>
                <c:pt idx="2435">
                  <c:v>3750</c:v>
                </c:pt>
                <c:pt idx="2436">
                  <c:v>3306</c:v>
                </c:pt>
                <c:pt idx="2437">
                  <c:v>5507</c:v>
                </c:pt>
                <c:pt idx="2438">
                  <c:v>7450</c:v>
                </c:pt>
                <c:pt idx="2439">
                  <c:v>6019</c:v>
                </c:pt>
                <c:pt idx="2440">
                  <c:v>2750</c:v>
                </c:pt>
                <c:pt idx="2441">
                  <c:v>1760</c:v>
                </c:pt>
                <c:pt idx="2442">
                  <c:v>2920</c:v>
                </c:pt>
                <c:pt idx="2443">
                  <c:v>4600</c:v>
                </c:pt>
                <c:pt idx="2444">
                  <c:v>4009</c:v>
                </c:pt>
                <c:pt idx="2445">
                  <c:v>3150</c:v>
                </c:pt>
                <c:pt idx="2446">
                  <c:v>5696</c:v>
                </c:pt>
                <c:pt idx="2447">
                  <c:v>2270</c:v>
                </c:pt>
                <c:pt idx="2448">
                  <c:v>1432</c:v>
                </c:pt>
                <c:pt idx="2449">
                  <c:v>3705</c:v>
                </c:pt>
                <c:pt idx="2450">
                  <c:v>4355</c:v>
                </c:pt>
                <c:pt idx="2451">
                  <c:v>1878</c:v>
                </c:pt>
                <c:pt idx="2452">
                  <c:v>2250</c:v>
                </c:pt>
                <c:pt idx="2453">
                  <c:v>2850</c:v>
                </c:pt>
                <c:pt idx="2454">
                  <c:v>2233</c:v>
                </c:pt>
                <c:pt idx="2455">
                  <c:v>2750</c:v>
                </c:pt>
                <c:pt idx="2456">
                  <c:v>6304</c:v>
                </c:pt>
                <c:pt idx="2457">
                  <c:v>3390</c:v>
                </c:pt>
                <c:pt idx="2458">
                  <c:v>4155</c:v>
                </c:pt>
                <c:pt idx="2459">
                  <c:v>4011</c:v>
                </c:pt>
                <c:pt idx="2460">
                  <c:v>3750</c:v>
                </c:pt>
                <c:pt idx="2461">
                  <c:v>1700</c:v>
                </c:pt>
                <c:pt idx="2462">
                  <c:v>1750</c:v>
                </c:pt>
                <c:pt idx="2463">
                  <c:v>5560</c:v>
                </c:pt>
                <c:pt idx="2464">
                  <c:v>3591</c:v>
                </c:pt>
                <c:pt idx="2465">
                  <c:v>3450</c:v>
                </c:pt>
                <c:pt idx="2466">
                  <c:v>3539</c:v>
                </c:pt>
                <c:pt idx="2467">
                  <c:v>4104</c:v>
                </c:pt>
                <c:pt idx="2468">
                  <c:v>1770</c:v>
                </c:pt>
                <c:pt idx="2469">
                  <c:v>2272</c:v>
                </c:pt>
                <c:pt idx="2470">
                  <c:v>2450</c:v>
                </c:pt>
                <c:pt idx="2471">
                  <c:v>2709</c:v>
                </c:pt>
                <c:pt idx="2472">
                  <c:v>6245</c:v>
                </c:pt>
                <c:pt idx="2473">
                  <c:v>4609</c:v>
                </c:pt>
                <c:pt idx="2474">
                  <c:v>7173</c:v>
                </c:pt>
                <c:pt idx="2475">
                  <c:v>3150</c:v>
                </c:pt>
                <c:pt idx="2476">
                  <c:v>1262</c:v>
                </c:pt>
                <c:pt idx="2477">
                  <c:v>2720</c:v>
                </c:pt>
                <c:pt idx="2478">
                  <c:v>3190</c:v>
                </c:pt>
                <c:pt idx="2479">
                  <c:v>3920</c:v>
                </c:pt>
                <c:pt idx="2480">
                  <c:v>3750</c:v>
                </c:pt>
                <c:pt idx="2481">
                  <c:v>3354</c:v>
                </c:pt>
                <c:pt idx="2482">
                  <c:v>1940</c:v>
                </c:pt>
                <c:pt idx="2483">
                  <c:v>3740</c:v>
                </c:pt>
                <c:pt idx="2484">
                  <c:v>6437</c:v>
                </c:pt>
                <c:pt idx="2485">
                  <c:v>5329</c:v>
                </c:pt>
                <c:pt idx="2486">
                  <c:v>3115</c:v>
                </c:pt>
                <c:pt idx="2487">
                  <c:v>3480</c:v>
                </c:pt>
                <c:pt idx="2488">
                  <c:v>3800</c:v>
                </c:pt>
                <c:pt idx="2489">
                  <c:v>3141</c:v>
                </c:pt>
                <c:pt idx="2490">
                  <c:v>2750</c:v>
                </c:pt>
                <c:pt idx="2491">
                  <c:v>5026</c:v>
                </c:pt>
                <c:pt idx="2492">
                  <c:v>14835</c:v>
                </c:pt>
                <c:pt idx="2493">
                  <c:v>3900</c:v>
                </c:pt>
                <c:pt idx="2494">
                  <c:v>5282</c:v>
                </c:pt>
                <c:pt idx="2495">
                  <c:v>3750</c:v>
                </c:pt>
                <c:pt idx="2496">
                  <c:v>3302</c:v>
                </c:pt>
                <c:pt idx="2497">
                  <c:v>1087</c:v>
                </c:pt>
                <c:pt idx="2498">
                  <c:v>3340</c:v>
                </c:pt>
                <c:pt idx="2499">
                  <c:v>3809</c:v>
                </c:pt>
                <c:pt idx="2500">
                  <c:v>3150</c:v>
                </c:pt>
                <c:pt idx="2501">
                  <c:v>8087</c:v>
                </c:pt>
                <c:pt idx="2502">
                  <c:v>3826</c:v>
                </c:pt>
                <c:pt idx="2503">
                  <c:v>3070</c:v>
                </c:pt>
                <c:pt idx="2504">
                  <c:v>2052</c:v>
                </c:pt>
                <c:pt idx="2505">
                  <c:v>3750</c:v>
                </c:pt>
                <c:pt idx="2506">
                  <c:v>4246</c:v>
                </c:pt>
                <c:pt idx="2507">
                  <c:v>3130</c:v>
                </c:pt>
                <c:pt idx="2508">
                  <c:v>670</c:v>
                </c:pt>
                <c:pt idx="2509">
                  <c:v>715</c:v>
                </c:pt>
                <c:pt idx="2510">
                  <c:v>2750</c:v>
                </c:pt>
                <c:pt idx="2511">
                  <c:v>1555</c:v>
                </c:pt>
                <c:pt idx="2512">
                  <c:v>1595</c:v>
                </c:pt>
                <c:pt idx="2513">
                  <c:v>1310</c:v>
                </c:pt>
                <c:pt idx="2514">
                  <c:v>1905</c:v>
                </c:pt>
                <c:pt idx="2515">
                  <c:v>1200</c:v>
                </c:pt>
                <c:pt idx="2516">
                  <c:v>1785</c:v>
                </c:pt>
                <c:pt idx="2517">
                  <c:v>900</c:v>
                </c:pt>
                <c:pt idx="2518">
                  <c:v>1700</c:v>
                </c:pt>
                <c:pt idx="2519">
                  <c:v>4195</c:v>
                </c:pt>
                <c:pt idx="2520">
                  <c:v>3450</c:v>
                </c:pt>
                <c:pt idx="2521">
                  <c:v>3787</c:v>
                </c:pt>
                <c:pt idx="2522">
                  <c:v>1555</c:v>
                </c:pt>
                <c:pt idx="2523">
                  <c:v>5861</c:v>
                </c:pt>
                <c:pt idx="2524">
                  <c:v>1218</c:v>
                </c:pt>
                <c:pt idx="2525">
                  <c:v>2140</c:v>
                </c:pt>
                <c:pt idx="2526">
                  <c:v>2893</c:v>
                </c:pt>
                <c:pt idx="2527">
                  <c:v>3484</c:v>
                </c:pt>
                <c:pt idx="2528">
                  <c:v>3116</c:v>
                </c:pt>
                <c:pt idx="2529">
                  <c:v>2609</c:v>
                </c:pt>
                <c:pt idx="2530">
                  <c:v>2780</c:v>
                </c:pt>
                <c:pt idx="2531">
                  <c:v>1103</c:v>
                </c:pt>
                <c:pt idx="2532">
                  <c:v>2026</c:v>
                </c:pt>
                <c:pt idx="2533">
                  <c:v>3670</c:v>
                </c:pt>
                <c:pt idx="2534">
                  <c:v>4227</c:v>
                </c:pt>
                <c:pt idx="2535">
                  <c:v>3750</c:v>
                </c:pt>
                <c:pt idx="2536">
                  <c:v>3632</c:v>
                </c:pt>
                <c:pt idx="2537">
                  <c:v>5000</c:v>
                </c:pt>
                <c:pt idx="2538">
                  <c:v>3290</c:v>
                </c:pt>
                <c:pt idx="2539">
                  <c:v>1140</c:v>
                </c:pt>
                <c:pt idx="2540">
                  <c:v>2750</c:v>
                </c:pt>
                <c:pt idx="2541">
                  <c:v>2875</c:v>
                </c:pt>
                <c:pt idx="2542">
                  <c:v>5380</c:v>
                </c:pt>
                <c:pt idx="2543">
                  <c:v>3600</c:v>
                </c:pt>
                <c:pt idx="2544">
                  <c:v>3603</c:v>
                </c:pt>
                <c:pt idx="2545">
                  <c:v>2146</c:v>
                </c:pt>
                <c:pt idx="2546">
                  <c:v>1512</c:v>
                </c:pt>
                <c:pt idx="2547">
                  <c:v>4480</c:v>
                </c:pt>
                <c:pt idx="2548">
                  <c:v>7330</c:v>
                </c:pt>
                <c:pt idx="2549">
                  <c:v>2475</c:v>
                </c:pt>
                <c:pt idx="2550">
                  <c:v>8400</c:v>
                </c:pt>
                <c:pt idx="2551">
                  <c:v>3230</c:v>
                </c:pt>
                <c:pt idx="2552">
                  <c:v>2805</c:v>
                </c:pt>
                <c:pt idx="2553">
                  <c:v>1330</c:v>
                </c:pt>
                <c:pt idx="2554">
                  <c:v>3892</c:v>
                </c:pt>
                <c:pt idx="2555">
                  <c:v>2690</c:v>
                </c:pt>
                <c:pt idx="2556">
                  <c:v>2172</c:v>
                </c:pt>
                <c:pt idx="2557">
                  <c:v>3230</c:v>
                </c:pt>
                <c:pt idx="2558">
                  <c:v>4340</c:v>
                </c:pt>
                <c:pt idx="2559">
                  <c:v>1097</c:v>
                </c:pt>
                <c:pt idx="2560">
                  <c:v>1900</c:v>
                </c:pt>
                <c:pt idx="2561">
                  <c:v>3742</c:v>
                </c:pt>
                <c:pt idx="2562">
                  <c:v>3187</c:v>
                </c:pt>
                <c:pt idx="2563">
                  <c:v>6093</c:v>
                </c:pt>
                <c:pt idx="2564">
                  <c:v>6720</c:v>
                </c:pt>
                <c:pt idx="2565">
                  <c:v>3750</c:v>
                </c:pt>
                <c:pt idx="2566">
                  <c:v>1680</c:v>
                </c:pt>
                <c:pt idx="2567">
                  <c:v>1085</c:v>
                </c:pt>
                <c:pt idx="2568">
                  <c:v>5675</c:v>
                </c:pt>
                <c:pt idx="2569">
                  <c:v>3351</c:v>
                </c:pt>
                <c:pt idx="2570">
                  <c:v>6230</c:v>
                </c:pt>
                <c:pt idx="2571">
                  <c:v>3658</c:v>
                </c:pt>
                <c:pt idx="2572">
                  <c:v>3470</c:v>
                </c:pt>
                <c:pt idx="2573">
                  <c:v>2660</c:v>
                </c:pt>
                <c:pt idx="2574">
                  <c:v>1720</c:v>
                </c:pt>
                <c:pt idx="2575">
                  <c:v>4370</c:v>
                </c:pt>
                <c:pt idx="2576">
                  <c:v>2770</c:v>
                </c:pt>
                <c:pt idx="2577">
                  <c:v>2995</c:v>
                </c:pt>
                <c:pt idx="2578">
                  <c:v>3540</c:v>
                </c:pt>
                <c:pt idx="2579">
                  <c:v>4022</c:v>
                </c:pt>
                <c:pt idx="2580">
                  <c:v>2310</c:v>
                </c:pt>
                <c:pt idx="2581">
                  <c:v>1828</c:v>
                </c:pt>
                <c:pt idx="2582">
                  <c:v>2890</c:v>
                </c:pt>
                <c:pt idx="2583">
                  <c:v>4310</c:v>
                </c:pt>
                <c:pt idx="2584">
                  <c:v>4379</c:v>
                </c:pt>
                <c:pt idx="2585">
                  <c:v>4730</c:v>
                </c:pt>
                <c:pt idx="2586">
                  <c:v>3415</c:v>
                </c:pt>
                <c:pt idx="2587">
                  <c:v>1485</c:v>
                </c:pt>
                <c:pt idx="2588">
                  <c:v>1540</c:v>
                </c:pt>
                <c:pt idx="2589">
                  <c:v>4538</c:v>
                </c:pt>
                <c:pt idx="2590">
                  <c:v>3420</c:v>
                </c:pt>
                <c:pt idx="2591">
                  <c:v>3701</c:v>
                </c:pt>
                <c:pt idx="2592">
                  <c:v>3320</c:v>
                </c:pt>
                <c:pt idx="2593">
                  <c:v>6310</c:v>
                </c:pt>
                <c:pt idx="2594">
                  <c:v>1705</c:v>
                </c:pt>
                <c:pt idx="2595">
                  <c:v>2500</c:v>
                </c:pt>
                <c:pt idx="2596">
                  <c:v>4456</c:v>
                </c:pt>
                <c:pt idx="2597">
                  <c:v>4188</c:v>
                </c:pt>
                <c:pt idx="2598">
                  <c:v>3177</c:v>
                </c:pt>
                <c:pt idx="2599">
                  <c:v>4170</c:v>
                </c:pt>
                <c:pt idx="2600">
                  <c:v>2469</c:v>
                </c:pt>
                <c:pt idx="2601">
                  <c:v>2696</c:v>
                </c:pt>
                <c:pt idx="2602">
                  <c:v>1105</c:v>
                </c:pt>
                <c:pt idx="2603">
                  <c:v>1070</c:v>
                </c:pt>
                <c:pt idx="2604">
                  <c:v>4150</c:v>
                </c:pt>
                <c:pt idx="2605">
                  <c:v>4600</c:v>
                </c:pt>
                <c:pt idx="2606">
                  <c:v>5156</c:v>
                </c:pt>
                <c:pt idx="2607">
                  <c:v>4740</c:v>
                </c:pt>
                <c:pt idx="2608">
                  <c:v>2660</c:v>
                </c:pt>
                <c:pt idx="2609">
                  <c:v>1476</c:v>
                </c:pt>
                <c:pt idx="2610">
                  <c:v>4750</c:v>
                </c:pt>
                <c:pt idx="2611">
                  <c:v>4000</c:v>
                </c:pt>
                <c:pt idx="2612">
                  <c:v>4040</c:v>
                </c:pt>
                <c:pt idx="2613">
                  <c:v>4615</c:v>
                </c:pt>
                <c:pt idx="2614">
                  <c:v>3168</c:v>
                </c:pt>
                <c:pt idx="2615">
                  <c:v>3100</c:v>
                </c:pt>
                <c:pt idx="2616">
                  <c:v>1047</c:v>
                </c:pt>
                <c:pt idx="2617">
                  <c:v>5761</c:v>
                </c:pt>
                <c:pt idx="2618">
                  <c:v>5380</c:v>
                </c:pt>
                <c:pt idx="2619">
                  <c:v>4231</c:v>
                </c:pt>
                <c:pt idx="2620">
                  <c:v>3100</c:v>
                </c:pt>
                <c:pt idx="2621">
                  <c:v>4356</c:v>
                </c:pt>
                <c:pt idx="2622">
                  <c:v>3210</c:v>
                </c:pt>
                <c:pt idx="2623">
                  <c:v>2070</c:v>
                </c:pt>
                <c:pt idx="2624">
                  <c:v>3380</c:v>
                </c:pt>
                <c:pt idx="2625">
                  <c:v>3150</c:v>
                </c:pt>
                <c:pt idx="2626">
                  <c:v>4946</c:v>
                </c:pt>
                <c:pt idx="2627">
                  <c:v>5555</c:v>
                </c:pt>
                <c:pt idx="2628">
                  <c:v>4565</c:v>
                </c:pt>
                <c:pt idx="2629">
                  <c:v>2302</c:v>
                </c:pt>
                <c:pt idx="2630">
                  <c:v>1350</c:v>
                </c:pt>
                <c:pt idx="2631">
                  <c:v>5009</c:v>
                </c:pt>
                <c:pt idx="2632">
                  <c:v>4370</c:v>
                </c:pt>
                <c:pt idx="2633">
                  <c:v>4290</c:v>
                </c:pt>
                <c:pt idx="2634">
                  <c:v>4317</c:v>
                </c:pt>
                <c:pt idx="2635">
                  <c:v>4750</c:v>
                </c:pt>
                <c:pt idx="2636">
                  <c:v>1668</c:v>
                </c:pt>
                <c:pt idx="2637">
                  <c:v>2670</c:v>
                </c:pt>
                <c:pt idx="2638">
                  <c:v>5510</c:v>
                </c:pt>
                <c:pt idx="2639">
                  <c:v>4114</c:v>
                </c:pt>
                <c:pt idx="2640">
                  <c:v>3750</c:v>
                </c:pt>
                <c:pt idx="2641">
                  <c:v>4377</c:v>
                </c:pt>
                <c:pt idx="2642">
                  <c:v>4815</c:v>
                </c:pt>
                <c:pt idx="2643">
                  <c:v>3000</c:v>
                </c:pt>
                <c:pt idx="2644">
                  <c:v>1575</c:v>
                </c:pt>
                <c:pt idx="2645">
                  <c:v>4148</c:v>
                </c:pt>
                <c:pt idx="2646">
                  <c:v>4341</c:v>
                </c:pt>
                <c:pt idx="2647">
                  <c:v>3380</c:v>
                </c:pt>
                <c:pt idx="2648">
                  <c:v>4100</c:v>
                </c:pt>
                <c:pt idx="2649">
                  <c:v>3489</c:v>
                </c:pt>
                <c:pt idx="2650">
                  <c:v>3100</c:v>
                </c:pt>
                <c:pt idx="2651">
                  <c:v>1691</c:v>
                </c:pt>
                <c:pt idx="2652">
                  <c:v>4122</c:v>
                </c:pt>
                <c:pt idx="2653">
                  <c:v>3630</c:v>
                </c:pt>
                <c:pt idx="2654">
                  <c:v>6661</c:v>
                </c:pt>
                <c:pt idx="2655">
                  <c:v>3150</c:v>
                </c:pt>
                <c:pt idx="2656">
                  <c:v>5461</c:v>
                </c:pt>
                <c:pt idx="2657">
                  <c:v>1620</c:v>
                </c:pt>
                <c:pt idx="2658">
                  <c:v>1840</c:v>
                </c:pt>
                <c:pt idx="2659">
                  <c:v>5942</c:v>
                </c:pt>
                <c:pt idx="2660">
                  <c:v>4150</c:v>
                </c:pt>
                <c:pt idx="2661">
                  <c:v>4517</c:v>
                </c:pt>
                <c:pt idx="2662">
                  <c:v>3928</c:v>
                </c:pt>
                <c:pt idx="2663">
                  <c:v>300</c:v>
                </c:pt>
                <c:pt idx="2664">
                  <c:v>1883</c:v>
                </c:pt>
                <c:pt idx="2665">
                  <c:v>1550</c:v>
                </c:pt>
                <c:pt idx="2666">
                  <c:v>6200</c:v>
                </c:pt>
                <c:pt idx="2667">
                  <c:v>4920</c:v>
                </c:pt>
                <c:pt idx="2668">
                  <c:v>4530</c:v>
                </c:pt>
                <c:pt idx="2669">
                  <c:v>4352</c:v>
                </c:pt>
                <c:pt idx="2670">
                  <c:v>3265</c:v>
                </c:pt>
                <c:pt idx="2671">
                  <c:v>1637</c:v>
                </c:pt>
                <c:pt idx="2672">
                  <c:v>1205</c:v>
                </c:pt>
                <c:pt idx="2673">
                  <c:v>3920</c:v>
                </c:pt>
                <c:pt idx="2674">
                  <c:v>4597</c:v>
                </c:pt>
                <c:pt idx="2675">
                  <c:v>3150</c:v>
                </c:pt>
                <c:pt idx="2676">
                  <c:v>3676</c:v>
                </c:pt>
                <c:pt idx="2677">
                  <c:v>4686</c:v>
                </c:pt>
                <c:pt idx="2678">
                  <c:v>1157</c:v>
                </c:pt>
                <c:pt idx="2679">
                  <c:v>1249</c:v>
                </c:pt>
                <c:pt idx="2680">
                  <c:v>3865</c:v>
                </c:pt>
                <c:pt idx="2681">
                  <c:v>3282</c:v>
                </c:pt>
                <c:pt idx="2682">
                  <c:v>5155</c:v>
                </c:pt>
                <c:pt idx="2683">
                  <c:v>4300</c:v>
                </c:pt>
                <c:pt idx="2684">
                  <c:v>3656</c:v>
                </c:pt>
                <c:pt idx="2685">
                  <c:v>1750</c:v>
                </c:pt>
                <c:pt idx="2686">
                  <c:v>1773</c:v>
                </c:pt>
                <c:pt idx="2687">
                  <c:v>4270</c:v>
                </c:pt>
                <c:pt idx="2688">
                  <c:v>3860</c:v>
                </c:pt>
                <c:pt idx="2689">
                  <c:v>4010</c:v>
                </c:pt>
                <c:pt idx="2690">
                  <c:v>3750</c:v>
                </c:pt>
                <c:pt idx="2691">
                  <c:v>3596</c:v>
                </c:pt>
                <c:pt idx="2692">
                  <c:v>1742</c:v>
                </c:pt>
                <c:pt idx="2693">
                  <c:v>1450</c:v>
                </c:pt>
                <c:pt idx="2694">
                  <c:v>4540</c:v>
                </c:pt>
                <c:pt idx="2695">
                  <c:v>2945</c:v>
                </c:pt>
                <c:pt idx="2696">
                  <c:v>4359</c:v>
                </c:pt>
                <c:pt idx="2697">
                  <c:v>3540</c:v>
                </c:pt>
                <c:pt idx="2698">
                  <c:v>6800</c:v>
                </c:pt>
                <c:pt idx="2699">
                  <c:v>2170</c:v>
                </c:pt>
                <c:pt idx="2700">
                  <c:v>1750</c:v>
                </c:pt>
                <c:pt idx="2701">
                  <c:v>3397</c:v>
                </c:pt>
                <c:pt idx="2702">
                  <c:v>920</c:v>
                </c:pt>
                <c:pt idx="2703">
                  <c:v>780</c:v>
                </c:pt>
                <c:pt idx="2704">
                  <c:v>3664</c:v>
                </c:pt>
                <c:pt idx="2705">
                  <c:v>2150</c:v>
                </c:pt>
                <c:pt idx="2706">
                  <c:v>1490</c:v>
                </c:pt>
                <c:pt idx="2707">
                  <c:v>1420</c:v>
                </c:pt>
                <c:pt idx="2708">
                  <c:v>2960</c:v>
                </c:pt>
                <c:pt idx="2709">
                  <c:v>4310</c:v>
                </c:pt>
                <c:pt idx="2710">
                  <c:v>2750</c:v>
                </c:pt>
                <c:pt idx="2711">
                  <c:v>7053</c:v>
                </c:pt>
                <c:pt idx="2712">
                  <c:v>2370</c:v>
                </c:pt>
                <c:pt idx="2713">
                  <c:v>1625</c:v>
                </c:pt>
                <c:pt idx="2714">
                  <c:v>3152</c:v>
                </c:pt>
                <c:pt idx="2715">
                  <c:v>4125</c:v>
                </c:pt>
                <c:pt idx="2716">
                  <c:v>5341</c:v>
                </c:pt>
                <c:pt idx="2717">
                  <c:v>3340</c:v>
                </c:pt>
                <c:pt idx="2718">
                  <c:v>4527</c:v>
                </c:pt>
                <c:pt idx="2719">
                  <c:v>4035</c:v>
                </c:pt>
                <c:pt idx="2720">
                  <c:v>2950</c:v>
                </c:pt>
                <c:pt idx="2721">
                  <c:v>910</c:v>
                </c:pt>
                <c:pt idx="2722">
                  <c:v>3450</c:v>
                </c:pt>
                <c:pt idx="2723">
                  <c:v>4180</c:v>
                </c:pt>
                <c:pt idx="2724">
                  <c:v>3510</c:v>
                </c:pt>
                <c:pt idx="2725">
                  <c:v>2880</c:v>
                </c:pt>
                <c:pt idx="2726">
                  <c:v>3150</c:v>
                </c:pt>
                <c:pt idx="2727">
                  <c:v>2340</c:v>
                </c:pt>
                <c:pt idx="2728">
                  <c:v>2710</c:v>
                </c:pt>
                <c:pt idx="2729">
                  <c:v>4033</c:v>
                </c:pt>
                <c:pt idx="2730">
                  <c:v>3150</c:v>
                </c:pt>
                <c:pt idx="2731">
                  <c:v>2081</c:v>
                </c:pt>
                <c:pt idx="2732">
                  <c:v>2800</c:v>
                </c:pt>
                <c:pt idx="2733">
                  <c:v>3860</c:v>
                </c:pt>
                <c:pt idx="2734">
                  <c:v>1425</c:v>
                </c:pt>
                <c:pt idx="2735">
                  <c:v>3150</c:v>
                </c:pt>
                <c:pt idx="2736">
                  <c:v>3550</c:v>
                </c:pt>
                <c:pt idx="2737">
                  <c:v>3396</c:v>
                </c:pt>
                <c:pt idx="2738">
                  <c:v>3410</c:v>
                </c:pt>
                <c:pt idx="2739">
                  <c:v>2744</c:v>
                </c:pt>
                <c:pt idx="2740">
                  <c:v>1680</c:v>
                </c:pt>
                <c:pt idx="2741">
                  <c:v>2055</c:v>
                </c:pt>
                <c:pt idx="2742">
                  <c:v>1029</c:v>
                </c:pt>
                <c:pt idx="2743">
                  <c:v>5045</c:v>
                </c:pt>
                <c:pt idx="2744">
                  <c:v>2323</c:v>
                </c:pt>
                <c:pt idx="2745">
                  <c:v>2565</c:v>
                </c:pt>
                <c:pt idx="2746">
                  <c:v>3574</c:v>
                </c:pt>
                <c:pt idx="2747">
                  <c:v>3560</c:v>
                </c:pt>
                <c:pt idx="2748">
                  <c:v>1690</c:v>
                </c:pt>
                <c:pt idx="2749">
                  <c:v>1495</c:v>
                </c:pt>
                <c:pt idx="2750">
                  <c:v>2730</c:v>
                </c:pt>
                <c:pt idx="2751">
                  <c:v>3767</c:v>
                </c:pt>
                <c:pt idx="2752">
                  <c:v>3749</c:v>
                </c:pt>
                <c:pt idx="2753">
                  <c:v>4540</c:v>
                </c:pt>
                <c:pt idx="2754">
                  <c:v>4652</c:v>
                </c:pt>
                <c:pt idx="2755">
                  <c:v>2140</c:v>
                </c:pt>
                <c:pt idx="2756">
                  <c:v>1553</c:v>
                </c:pt>
                <c:pt idx="2757">
                  <c:v>5870</c:v>
                </c:pt>
                <c:pt idx="2758">
                  <c:v>4082</c:v>
                </c:pt>
                <c:pt idx="2759">
                  <c:v>6105</c:v>
                </c:pt>
                <c:pt idx="2760">
                  <c:v>3504</c:v>
                </c:pt>
                <c:pt idx="2761">
                  <c:v>3457</c:v>
                </c:pt>
                <c:pt idx="2762">
                  <c:v>2115</c:v>
                </c:pt>
                <c:pt idx="2763">
                  <c:v>1622</c:v>
                </c:pt>
                <c:pt idx="2764">
                  <c:v>4383</c:v>
                </c:pt>
                <c:pt idx="2765">
                  <c:v>3150</c:v>
                </c:pt>
                <c:pt idx="2766">
                  <c:v>3332</c:v>
                </c:pt>
                <c:pt idx="2767">
                  <c:v>3359</c:v>
                </c:pt>
                <c:pt idx="2768">
                  <c:v>5560</c:v>
                </c:pt>
                <c:pt idx="2769">
                  <c:v>3033</c:v>
                </c:pt>
                <c:pt idx="2770">
                  <c:v>995</c:v>
                </c:pt>
                <c:pt idx="2771">
                  <c:v>5535</c:v>
                </c:pt>
                <c:pt idx="2772">
                  <c:v>3350</c:v>
                </c:pt>
                <c:pt idx="2773">
                  <c:v>4400</c:v>
                </c:pt>
                <c:pt idx="2774">
                  <c:v>6081</c:v>
                </c:pt>
                <c:pt idx="2775">
                  <c:v>3150</c:v>
                </c:pt>
                <c:pt idx="2776">
                  <c:v>3095</c:v>
                </c:pt>
                <c:pt idx="2777">
                  <c:v>1756</c:v>
                </c:pt>
                <c:pt idx="2778">
                  <c:v>4960</c:v>
                </c:pt>
                <c:pt idx="2779">
                  <c:v>3143</c:v>
                </c:pt>
                <c:pt idx="2780">
                  <c:v>3750</c:v>
                </c:pt>
                <c:pt idx="2781">
                  <c:v>6294</c:v>
                </c:pt>
                <c:pt idx="2782">
                  <c:v>4251</c:v>
                </c:pt>
                <c:pt idx="2783">
                  <c:v>1450</c:v>
                </c:pt>
                <c:pt idx="2784">
                  <c:v>1815</c:v>
                </c:pt>
                <c:pt idx="2785">
                  <c:v>3303</c:v>
                </c:pt>
                <c:pt idx="2786">
                  <c:v>8591</c:v>
                </c:pt>
                <c:pt idx="2787">
                  <c:v>1766</c:v>
                </c:pt>
                <c:pt idx="2788">
                  <c:v>4630</c:v>
                </c:pt>
                <c:pt idx="2789">
                  <c:v>3445</c:v>
                </c:pt>
                <c:pt idx="2790">
                  <c:v>3150</c:v>
                </c:pt>
                <c:pt idx="2791">
                  <c:v>3941</c:v>
                </c:pt>
                <c:pt idx="2792">
                  <c:v>5309</c:v>
                </c:pt>
                <c:pt idx="2793">
                  <c:v>5005</c:v>
                </c:pt>
                <c:pt idx="2794">
                  <c:v>4553</c:v>
                </c:pt>
                <c:pt idx="2795">
                  <c:v>4375</c:v>
                </c:pt>
                <c:pt idx="2796">
                  <c:v>6302</c:v>
                </c:pt>
                <c:pt idx="2797">
                  <c:v>2726</c:v>
                </c:pt>
                <c:pt idx="2798">
                  <c:v>2095</c:v>
                </c:pt>
                <c:pt idx="2799">
                  <c:v>3998</c:v>
                </c:pt>
                <c:pt idx="2800">
                  <c:v>3750</c:v>
                </c:pt>
                <c:pt idx="2801">
                  <c:v>5340</c:v>
                </c:pt>
                <c:pt idx="2802">
                  <c:v>5517</c:v>
                </c:pt>
                <c:pt idx="2803">
                  <c:v>3825</c:v>
                </c:pt>
                <c:pt idx="2804">
                  <c:v>2733</c:v>
                </c:pt>
                <c:pt idx="2805">
                  <c:v>2750</c:v>
                </c:pt>
                <c:pt idx="2806">
                  <c:v>5393</c:v>
                </c:pt>
                <c:pt idx="2807">
                  <c:v>4496</c:v>
                </c:pt>
                <c:pt idx="2808">
                  <c:v>4450</c:v>
                </c:pt>
                <c:pt idx="2809">
                  <c:v>3869</c:v>
                </c:pt>
                <c:pt idx="2810">
                  <c:v>3781</c:v>
                </c:pt>
                <c:pt idx="2811">
                  <c:v>3203</c:v>
                </c:pt>
                <c:pt idx="2812">
                  <c:v>1975</c:v>
                </c:pt>
                <c:pt idx="2813">
                  <c:v>3360</c:v>
                </c:pt>
                <c:pt idx="2814">
                  <c:v>5022</c:v>
                </c:pt>
                <c:pt idx="2815">
                  <c:v>7820</c:v>
                </c:pt>
                <c:pt idx="2816">
                  <c:v>4638</c:v>
                </c:pt>
                <c:pt idx="2817">
                  <c:v>918</c:v>
                </c:pt>
                <c:pt idx="2818">
                  <c:v>2200</c:v>
                </c:pt>
                <c:pt idx="2819">
                  <c:v>2486</c:v>
                </c:pt>
                <c:pt idx="2820">
                  <c:v>11850</c:v>
                </c:pt>
                <c:pt idx="2821">
                  <c:v>5272</c:v>
                </c:pt>
                <c:pt idx="2822">
                  <c:v>3788</c:v>
                </c:pt>
                <c:pt idx="2823">
                  <c:v>4299</c:v>
                </c:pt>
                <c:pt idx="2824">
                  <c:v>3610</c:v>
                </c:pt>
                <c:pt idx="2825">
                  <c:v>2987</c:v>
                </c:pt>
                <c:pt idx="2826">
                  <c:v>2797</c:v>
                </c:pt>
                <c:pt idx="2827">
                  <c:v>3111</c:v>
                </c:pt>
                <c:pt idx="2828">
                  <c:v>3840</c:v>
                </c:pt>
                <c:pt idx="2829">
                  <c:v>4196</c:v>
                </c:pt>
                <c:pt idx="2830">
                  <c:v>4750</c:v>
                </c:pt>
                <c:pt idx="2831">
                  <c:v>4060</c:v>
                </c:pt>
                <c:pt idx="2832">
                  <c:v>2495</c:v>
                </c:pt>
                <c:pt idx="2833">
                  <c:v>1900</c:v>
                </c:pt>
                <c:pt idx="2834">
                  <c:v>4065</c:v>
                </c:pt>
                <c:pt idx="2835">
                  <c:v>3900</c:v>
                </c:pt>
                <c:pt idx="2836">
                  <c:v>4718</c:v>
                </c:pt>
                <c:pt idx="2837">
                  <c:v>2041</c:v>
                </c:pt>
                <c:pt idx="2838">
                  <c:v>4154</c:v>
                </c:pt>
                <c:pt idx="2839">
                  <c:v>2950</c:v>
                </c:pt>
                <c:pt idx="2840">
                  <c:v>3150</c:v>
                </c:pt>
                <c:pt idx="2841">
                  <c:v>5238</c:v>
                </c:pt>
                <c:pt idx="2842">
                  <c:v>4004</c:v>
                </c:pt>
                <c:pt idx="2843">
                  <c:v>4320</c:v>
                </c:pt>
                <c:pt idx="2844">
                  <c:v>3808</c:v>
                </c:pt>
                <c:pt idx="2845">
                  <c:v>3295</c:v>
                </c:pt>
                <c:pt idx="2846">
                  <c:v>2382</c:v>
                </c:pt>
                <c:pt idx="2847">
                  <c:v>2145</c:v>
                </c:pt>
                <c:pt idx="2848">
                  <c:v>3570</c:v>
                </c:pt>
                <c:pt idx="2849">
                  <c:v>10973</c:v>
                </c:pt>
                <c:pt idx="2850">
                  <c:v>3750</c:v>
                </c:pt>
                <c:pt idx="2851">
                  <c:v>4756</c:v>
                </c:pt>
                <c:pt idx="2852">
                  <c:v>5353</c:v>
                </c:pt>
                <c:pt idx="2853">
                  <c:v>2818</c:v>
                </c:pt>
                <c:pt idx="2854">
                  <c:v>1940</c:v>
                </c:pt>
                <c:pt idx="2855">
                  <c:v>2750</c:v>
                </c:pt>
                <c:pt idx="2856">
                  <c:v>4322</c:v>
                </c:pt>
                <c:pt idx="2857">
                  <c:v>4875</c:v>
                </c:pt>
                <c:pt idx="2858">
                  <c:v>6626</c:v>
                </c:pt>
                <c:pt idx="2859">
                  <c:v>5427</c:v>
                </c:pt>
                <c:pt idx="2860">
                  <c:v>3167</c:v>
                </c:pt>
                <c:pt idx="2861">
                  <c:v>2493</c:v>
                </c:pt>
                <c:pt idx="2862">
                  <c:v>3527</c:v>
                </c:pt>
                <c:pt idx="2863">
                  <c:v>4630</c:v>
                </c:pt>
                <c:pt idx="2864">
                  <c:v>3629</c:v>
                </c:pt>
                <c:pt idx="2865">
                  <c:v>3750</c:v>
                </c:pt>
                <c:pt idx="2866">
                  <c:v>5382</c:v>
                </c:pt>
                <c:pt idx="2867">
                  <c:v>1611</c:v>
                </c:pt>
                <c:pt idx="2868">
                  <c:v>2730</c:v>
                </c:pt>
                <c:pt idx="2869">
                  <c:v>3214</c:v>
                </c:pt>
                <c:pt idx="2870">
                  <c:v>3750</c:v>
                </c:pt>
                <c:pt idx="2871">
                  <c:v>4992</c:v>
                </c:pt>
                <c:pt idx="2872">
                  <c:v>2827</c:v>
                </c:pt>
                <c:pt idx="2873">
                  <c:v>4720</c:v>
                </c:pt>
                <c:pt idx="2874">
                  <c:v>1810</c:v>
                </c:pt>
                <c:pt idx="2875">
                  <c:v>1250</c:v>
                </c:pt>
                <c:pt idx="2876">
                  <c:v>941</c:v>
                </c:pt>
                <c:pt idx="2877">
                  <c:v>1521</c:v>
                </c:pt>
                <c:pt idx="2878">
                  <c:v>2520</c:v>
                </c:pt>
                <c:pt idx="2879">
                  <c:v>2866</c:v>
                </c:pt>
                <c:pt idx="2880">
                  <c:v>2722</c:v>
                </c:pt>
                <c:pt idx="2881">
                  <c:v>1550</c:v>
                </c:pt>
                <c:pt idx="2882">
                  <c:v>1137</c:v>
                </c:pt>
                <c:pt idx="2883">
                  <c:v>3970</c:v>
                </c:pt>
                <c:pt idx="2884">
                  <c:v>3830</c:v>
                </c:pt>
                <c:pt idx="2885">
                  <c:v>3450</c:v>
                </c:pt>
                <c:pt idx="2886">
                  <c:v>3379</c:v>
                </c:pt>
                <c:pt idx="2887">
                  <c:v>4614</c:v>
                </c:pt>
                <c:pt idx="2888">
                  <c:v>2961</c:v>
                </c:pt>
                <c:pt idx="2889">
                  <c:v>3043</c:v>
                </c:pt>
                <c:pt idx="2890">
                  <c:v>3500</c:v>
                </c:pt>
                <c:pt idx="2891">
                  <c:v>2225</c:v>
                </c:pt>
                <c:pt idx="2892">
                  <c:v>5262</c:v>
                </c:pt>
                <c:pt idx="2893">
                  <c:v>3045</c:v>
                </c:pt>
                <c:pt idx="2894">
                  <c:v>2597</c:v>
                </c:pt>
                <c:pt idx="2895">
                  <c:v>2750</c:v>
                </c:pt>
                <c:pt idx="2896">
                  <c:v>1797</c:v>
                </c:pt>
                <c:pt idx="2897">
                  <c:v>3174</c:v>
                </c:pt>
                <c:pt idx="2898">
                  <c:v>3740</c:v>
                </c:pt>
                <c:pt idx="2899">
                  <c:v>2827</c:v>
                </c:pt>
                <c:pt idx="2900">
                  <c:v>4750</c:v>
                </c:pt>
                <c:pt idx="2901">
                  <c:v>4670</c:v>
                </c:pt>
                <c:pt idx="2902">
                  <c:v>1547</c:v>
                </c:pt>
                <c:pt idx="2903">
                  <c:v>2260</c:v>
                </c:pt>
                <c:pt idx="2904">
                  <c:v>3089</c:v>
                </c:pt>
                <c:pt idx="2905">
                  <c:v>3750</c:v>
                </c:pt>
                <c:pt idx="2906">
                  <c:v>3013</c:v>
                </c:pt>
                <c:pt idx="2907">
                  <c:v>4125</c:v>
                </c:pt>
                <c:pt idx="2908">
                  <c:v>3615</c:v>
                </c:pt>
                <c:pt idx="2909">
                  <c:v>1650</c:v>
                </c:pt>
                <c:pt idx="2910">
                  <c:v>1750</c:v>
                </c:pt>
                <c:pt idx="2911">
                  <c:v>5960</c:v>
                </c:pt>
                <c:pt idx="2912">
                  <c:v>5239</c:v>
                </c:pt>
                <c:pt idx="2913">
                  <c:v>9085</c:v>
                </c:pt>
                <c:pt idx="2914">
                  <c:v>5799</c:v>
                </c:pt>
                <c:pt idx="2915">
                  <c:v>4518</c:v>
                </c:pt>
                <c:pt idx="2916">
                  <c:v>2033</c:v>
                </c:pt>
                <c:pt idx="2917">
                  <c:v>2344</c:v>
                </c:pt>
                <c:pt idx="2918">
                  <c:v>2085</c:v>
                </c:pt>
                <c:pt idx="2919">
                  <c:v>2889</c:v>
                </c:pt>
                <c:pt idx="2920">
                  <c:v>3750</c:v>
                </c:pt>
                <c:pt idx="2921">
                  <c:v>3761</c:v>
                </c:pt>
                <c:pt idx="2922">
                  <c:v>3295</c:v>
                </c:pt>
                <c:pt idx="2923">
                  <c:v>1275</c:v>
                </c:pt>
                <c:pt idx="2924">
                  <c:v>1652</c:v>
                </c:pt>
                <c:pt idx="2925">
                  <c:v>2619</c:v>
                </c:pt>
                <c:pt idx="2926">
                  <c:v>3757</c:v>
                </c:pt>
                <c:pt idx="2927">
                  <c:v>3870</c:v>
                </c:pt>
                <c:pt idx="2928">
                  <c:v>4385</c:v>
                </c:pt>
                <c:pt idx="2929">
                  <c:v>5288</c:v>
                </c:pt>
                <c:pt idx="2930">
                  <c:v>2500</c:v>
                </c:pt>
                <c:pt idx="2931">
                  <c:v>2791</c:v>
                </c:pt>
                <c:pt idx="2932">
                  <c:v>3015</c:v>
                </c:pt>
                <c:pt idx="2933">
                  <c:v>4410</c:v>
                </c:pt>
                <c:pt idx="2934">
                  <c:v>2856</c:v>
                </c:pt>
                <c:pt idx="2935">
                  <c:v>3750</c:v>
                </c:pt>
                <c:pt idx="2936">
                  <c:v>3735</c:v>
                </c:pt>
                <c:pt idx="2937">
                  <c:v>2142</c:v>
                </c:pt>
                <c:pt idx="2938">
                  <c:v>1410</c:v>
                </c:pt>
                <c:pt idx="2939">
                  <c:v>4876</c:v>
                </c:pt>
                <c:pt idx="2940">
                  <c:v>2700</c:v>
                </c:pt>
                <c:pt idx="2941">
                  <c:v>3251</c:v>
                </c:pt>
                <c:pt idx="2942">
                  <c:v>4537</c:v>
                </c:pt>
                <c:pt idx="2943">
                  <c:v>4095</c:v>
                </c:pt>
                <c:pt idx="2944">
                  <c:v>2064</c:v>
                </c:pt>
                <c:pt idx="2945">
                  <c:v>2150</c:v>
                </c:pt>
                <c:pt idx="2946">
                  <c:v>2511</c:v>
                </c:pt>
                <c:pt idx="2947">
                  <c:v>4009</c:v>
                </c:pt>
                <c:pt idx="2948">
                  <c:v>3420</c:v>
                </c:pt>
                <c:pt idx="2949">
                  <c:v>4711</c:v>
                </c:pt>
                <c:pt idx="2950">
                  <c:v>6907</c:v>
                </c:pt>
                <c:pt idx="2951">
                  <c:v>1932</c:v>
                </c:pt>
                <c:pt idx="2952">
                  <c:v>1216</c:v>
                </c:pt>
                <c:pt idx="2953">
                  <c:v>3345</c:v>
                </c:pt>
                <c:pt idx="2954">
                  <c:v>3088</c:v>
                </c:pt>
                <c:pt idx="2955">
                  <c:v>3866</c:v>
                </c:pt>
                <c:pt idx="2956">
                  <c:v>4329</c:v>
                </c:pt>
                <c:pt idx="2957">
                  <c:v>3735</c:v>
                </c:pt>
                <c:pt idx="2958">
                  <c:v>2185</c:v>
                </c:pt>
                <c:pt idx="2959">
                  <c:v>1443</c:v>
                </c:pt>
                <c:pt idx="2960">
                  <c:v>3750</c:v>
                </c:pt>
                <c:pt idx="2961">
                  <c:v>2660</c:v>
                </c:pt>
                <c:pt idx="2962">
                  <c:v>4853</c:v>
                </c:pt>
                <c:pt idx="2963">
                  <c:v>3835</c:v>
                </c:pt>
                <c:pt idx="2964">
                  <c:v>3325</c:v>
                </c:pt>
                <c:pt idx="2965">
                  <c:v>1895</c:v>
                </c:pt>
                <c:pt idx="2966">
                  <c:v>1361</c:v>
                </c:pt>
                <c:pt idx="2967">
                  <c:v>5225</c:v>
                </c:pt>
                <c:pt idx="2968">
                  <c:v>3740</c:v>
                </c:pt>
                <c:pt idx="2969">
                  <c:v>5229</c:v>
                </c:pt>
                <c:pt idx="2970">
                  <c:v>3750</c:v>
                </c:pt>
                <c:pt idx="2971">
                  <c:v>5103</c:v>
                </c:pt>
                <c:pt idx="2972">
                  <c:v>3541</c:v>
                </c:pt>
                <c:pt idx="2973">
                  <c:v>1921</c:v>
                </c:pt>
                <c:pt idx="2974">
                  <c:v>4848</c:v>
                </c:pt>
                <c:pt idx="2975">
                  <c:v>3750</c:v>
                </c:pt>
                <c:pt idx="2976">
                  <c:v>4687</c:v>
                </c:pt>
                <c:pt idx="2977">
                  <c:v>2417</c:v>
                </c:pt>
                <c:pt idx="2978">
                  <c:v>5605</c:v>
                </c:pt>
                <c:pt idx="2979">
                  <c:v>3909</c:v>
                </c:pt>
                <c:pt idx="2980">
                  <c:v>2750</c:v>
                </c:pt>
                <c:pt idx="2981">
                  <c:v>4561</c:v>
                </c:pt>
                <c:pt idx="2982">
                  <c:v>4497</c:v>
                </c:pt>
                <c:pt idx="2983">
                  <c:v>5600</c:v>
                </c:pt>
                <c:pt idx="2984">
                  <c:v>6120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2933.7506188514976</c:v>
                </c:pt>
                <c:pt idx="1">
                  <c:v>2933.7717793406218</c:v>
                </c:pt>
                <c:pt idx="2">
                  <c:v>2933.792528357611</c:v>
                </c:pt>
                <c:pt idx="3">
                  <c:v>2933.8128665040263</c:v>
                </c:pt>
                <c:pt idx="4">
                  <c:v>2933.8327943814284</c:v>
                </c:pt>
                <c:pt idx="5">
                  <c:v>2933.8523125913784</c:v>
                </c:pt>
                <c:pt idx="6">
                  <c:v>2933.8714217354386</c:v>
                </c:pt>
                <c:pt idx="7">
                  <c:v>2933.8901224151691</c:v>
                </c:pt>
                <c:pt idx="8">
                  <c:v>2933.9084152321316</c:v>
                </c:pt>
                <c:pt idx="9">
                  <c:v>2933.9263007878876</c:v>
                </c:pt>
                <c:pt idx="10">
                  <c:v>2933.9437796839979</c:v>
                </c:pt>
                <c:pt idx="11">
                  <c:v>2933.9608525220237</c:v>
                </c:pt>
                <c:pt idx="12">
                  <c:v>2933.9775199035262</c:v>
                </c:pt>
                <c:pt idx="13">
                  <c:v>2933.9937824300669</c:v>
                </c:pt>
                <c:pt idx="14">
                  <c:v>2934.0096407032065</c:v>
                </c:pt>
                <c:pt idx="15">
                  <c:v>2934.0250953245072</c:v>
                </c:pt>
                <c:pt idx="16">
                  <c:v>2934.0401468955288</c:v>
                </c:pt>
                <c:pt idx="17">
                  <c:v>2934.0547960178337</c:v>
                </c:pt>
                <c:pt idx="18">
                  <c:v>2934.0690432929828</c:v>
                </c:pt>
                <c:pt idx="19">
                  <c:v>2934.0828893225371</c:v>
                </c:pt>
                <c:pt idx="20">
                  <c:v>2934.0963347080578</c:v>
                </c:pt>
                <c:pt idx="21">
                  <c:v>2934.1093800511062</c:v>
                </c:pt>
                <c:pt idx="22">
                  <c:v>2934.1220259532438</c:v>
                </c:pt>
                <c:pt idx="23">
                  <c:v>2934.1342730160313</c:v>
                </c:pt>
                <c:pt idx="24">
                  <c:v>2934.1461218410304</c:v>
                </c:pt>
                <c:pt idx="25">
                  <c:v>2934.1575730298018</c:v>
                </c:pt>
                <c:pt idx="26">
                  <c:v>2934.1686271839071</c:v>
                </c:pt>
                <c:pt idx="27">
                  <c:v>2934.1792849049075</c:v>
                </c:pt>
                <c:pt idx="28">
                  <c:v>2934.1895467943641</c:v>
                </c:pt>
                <c:pt idx="29">
                  <c:v>2934.1994134538377</c:v>
                </c:pt>
                <c:pt idx="30">
                  <c:v>2934.2088854848903</c:v>
                </c:pt>
                <c:pt idx="31">
                  <c:v>2934.2179634890831</c:v>
                </c:pt>
                <c:pt idx="32">
                  <c:v>2934.2266480679764</c:v>
                </c:pt>
                <c:pt idx="33">
                  <c:v>2934.2349398231322</c:v>
                </c:pt>
                <c:pt idx="34">
                  <c:v>2934.2428393561117</c:v>
                </c:pt>
                <c:pt idx="35">
                  <c:v>2934.2503472684757</c:v>
                </c:pt>
                <c:pt idx="36">
                  <c:v>2934.2574641617857</c:v>
                </c:pt>
                <c:pt idx="37">
                  <c:v>2934.2641906376025</c:v>
                </c:pt>
                <c:pt idx="38">
                  <c:v>2934.2705272974881</c:v>
                </c:pt>
                <c:pt idx="39">
                  <c:v>2934.2764747430028</c:v>
                </c:pt>
                <c:pt idx="40">
                  <c:v>2934.2820335757087</c:v>
                </c:pt>
                <c:pt idx="41">
                  <c:v>2934.2872043971665</c:v>
                </c:pt>
                <c:pt idx="42">
                  <c:v>2934.2919878089374</c:v>
                </c:pt>
                <c:pt idx="43">
                  <c:v>2934.2963844125829</c:v>
                </c:pt>
                <c:pt idx="44">
                  <c:v>2934.3003948096639</c:v>
                </c:pt>
                <c:pt idx="45">
                  <c:v>2934.3040196017414</c:v>
                </c:pt>
                <c:pt idx="46">
                  <c:v>2934.3072593903776</c:v>
                </c:pt>
                <c:pt idx="47">
                  <c:v>2934.3101147771326</c:v>
                </c:pt>
                <c:pt idx="48">
                  <c:v>2934.3125863635682</c:v>
                </c:pt>
                <c:pt idx="49">
                  <c:v>2934.3146747512455</c:v>
                </c:pt>
                <c:pt idx="50">
                  <c:v>2934.3163805417257</c:v>
                </c:pt>
                <c:pt idx="51">
                  <c:v>2934.3177043365699</c:v>
                </c:pt>
                <c:pt idx="52">
                  <c:v>2934.3186467373393</c:v>
                </c:pt>
                <c:pt idx="53">
                  <c:v>2934.3192083455956</c:v>
                </c:pt>
                <c:pt idx="54">
                  <c:v>2934.3193897628994</c:v>
                </c:pt>
                <c:pt idx="55">
                  <c:v>2934.3191915908124</c:v>
                </c:pt>
                <c:pt idx="56">
                  <c:v>2934.3186144308952</c:v>
                </c:pt>
                <c:pt idx="57">
                  <c:v>2934.3176588847095</c:v>
                </c:pt>
                <c:pt idx="58">
                  <c:v>2934.3163255538166</c:v>
                </c:pt>
                <c:pt idx="59">
                  <c:v>2934.3146150397774</c:v>
                </c:pt>
                <c:pt idx="60">
                  <c:v>2934.3125279441533</c:v>
                </c:pt>
                <c:pt idx="61">
                  <c:v>2934.3100648685054</c:v>
                </c:pt>
                <c:pt idx="62">
                  <c:v>2934.3072264143952</c:v>
                </c:pt>
                <c:pt idx="63">
                  <c:v>2934.3040131833832</c:v>
                </c:pt>
                <c:pt idx="64">
                  <c:v>2934.3004257770317</c:v>
                </c:pt>
                <c:pt idx="65">
                  <c:v>2934.2964647969006</c:v>
                </c:pt>
                <c:pt idx="66">
                  <c:v>2934.292130844552</c:v>
                </c:pt>
                <c:pt idx="67">
                  <c:v>2934.2874245215471</c:v>
                </c:pt>
                <c:pt idx="68">
                  <c:v>2934.282346429447</c:v>
                </c:pt>
                <c:pt idx="69">
                  <c:v>2934.2768971698129</c:v>
                </c:pt>
                <c:pt idx="70">
                  <c:v>2934.2710773442054</c:v>
                </c:pt>
                <c:pt idx="71">
                  <c:v>2934.2648875541868</c:v>
                </c:pt>
                <c:pt idx="72">
                  <c:v>2934.2583284013176</c:v>
                </c:pt>
                <c:pt idx="73">
                  <c:v>2934.2514004871591</c:v>
                </c:pt>
                <c:pt idx="74">
                  <c:v>2934.2441044132729</c:v>
                </c:pt>
                <c:pt idx="75">
                  <c:v>2934.2364407812197</c:v>
                </c:pt>
                <c:pt idx="76">
                  <c:v>2934.2284101925611</c:v>
                </c:pt>
                <c:pt idx="77">
                  <c:v>2934.2200132488579</c:v>
                </c:pt>
                <c:pt idx="78">
                  <c:v>2934.2112505516716</c:v>
                </c:pt>
                <c:pt idx="79">
                  <c:v>2934.2021227025634</c:v>
                </c:pt>
                <c:pt idx="80">
                  <c:v>2934.1926303030946</c:v>
                </c:pt>
                <c:pt idx="81">
                  <c:v>2934.1827739548262</c:v>
                </c:pt>
                <c:pt idx="82">
                  <c:v>2934.1725542593199</c:v>
                </c:pt>
                <c:pt idx="83">
                  <c:v>2934.161971818136</c:v>
                </c:pt>
                <c:pt idx="84">
                  <c:v>2934.1510272328364</c:v>
                </c:pt>
                <c:pt idx="85">
                  <c:v>2934.1397211049821</c:v>
                </c:pt>
                <c:pt idx="86">
                  <c:v>2934.1280540361345</c:v>
                </c:pt>
                <c:pt idx="87">
                  <c:v>2934.1160266278544</c:v>
                </c:pt>
                <c:pt idx="88">
                  <c:v>2934.1036394817038</c:v>
                </c:pt>
                <c:pt idx="89">
                  <c:v>2934.0908931992431</c:v>
                </c:pt>
                <c:pt idx="90">
                  <c:v>2934.0777883820338</c:v>
                </c:pt>
                <c:pt idx="91">
                  <c:v>2934.0643256316371</c:v>
                </c:pt>
                <c:pt idx="92">
                  <c:v>2934.0505055496142</c:v>
                </c:pt>
                <c:pt idx="93">
                  <c:v>2934.0363287375262</c:v>
                </c:pt>
                <c:pt idx="94">
                  <c:v>2934.0217957969348</c:v>
                </c:pt>
                <c:pt idx="95">
                  <c:v>2934.0069073294007</c:v>
                </c:pt>
                <c:pt idx="96">
                  <c:v>2933.9916639364856</c:v>
                </c:pt>
                <c:pt idx="97">
                  <c:v>2933.97606621975</c:v>
                </c:pt>
                <c:pt idx="98">
                  <c:v>2933.9601147807557</c:v>
                </c:pt>
                <c:pt idx="99">
                  <c:v>2933.9438102210638</c:v>
                </c:pt>
                <c:pt idx="100">
                  <c:v>2933.9271531422351</c:v>
                </c:pt>
                <c:pt idx="101">
                  <c:v>2933.9101441458315</c:v>
                </c:pt>
                <c:pt idx="102">
                  <c:v>2933.8927838334139</c:v>
                </c:pt>
                <c:pt idx="103">
                  <c:v>2933.8750728065434</c:v>
                </c:pt>
                <c:pt idx="104">
                  <c:v>2933.8570116667811</c:v>
                </c:pt>
                <c:pt idx="105">
                  <c:v>2933.8386010156887</c:v>
                </c:pt>
                <c:pt idx="106">
                  <c:v>2933.8198414548269</c:v>
                </c:pt>
                <c:pt idx="107">
                  <c:v>2933.8007335857569</c:v>
                </c:pt>
                <c:pt idx="108">
                  <c:v>2933.7812780100408</c:v>
                </c:pt>
                <c:pt idx="109">
                  <c:v>2933.7614753292387</c:v>
                </c:pt>
                <c:pt idx="110">
                  <c:v>2933.7413261449124</c:v>
                </c:pt>
                <c:pt idx="111">
                  <c:v>2933.7208310586229</c:v>
                </c:pt>
                <c:pt idx="112">
                  <c:v>2933.6999906719316</c:v>
                </c:pt>
                <c:pt idx="113">
                  <c:v>2933.6788055863994</c:v>
                </c:pt>
                <c:pt idx="114">
                  <c:v>2933.6572764035882</c:v>
                </c:pt>
                <c:pt idx="115">
                  <c:v>2933.6354037250585</c:v>
                </c:pt>
                <c:pt idx="116">
                  <c:v>2933.6131881523715</c:v>
                </c:pt>
                <c:pt idx="117">
                  <c:v>2933.590630287089</c:v>
                </c:pt>
                <c:pt idx="118">
                  <c:v>2933.5677307307715</c:v>
                </c:pt>
                <c:pt idx="119">
                  <c:v>2933.5444900849807</c:v>
                </c:pt>
                <c:pt idx="120">
                  <c:v>2933.5209089512778</c:v>
                </c:pt>
                <c:pt idx="121">
                  <c:v>2933.4969879312239</c:v>
                </c:pt>
                <c:pt idx="122">
                  <c:v>2933.4727276263802</c:v>
                </c:pt>
                <c:pt idx="123">
                  <c:v>2933.4481286383079</c:v>
                </c:pt>
                <c:pt idx="124">
                  <c:v>2933.4231915685687</c:v>
                </c:pt>
                <c:pt idx="125">
                  <c:v>2933.3979170187226</c:v>
                </c:pt>
                <c:pt idx="126">
                  <c:v>2933.3723055903324</c:v>
                </c:pt>
                <c:pt idx="127">
                  <c:v>2933.3463578849578</c:v>
                </c:pt>
                <c:pt idx="128">
                  <c:v>2933.3200745041609</c:v>
                </c:pt>
                <c:pt idx="129">
                  <c:v>2933.2934560495028</c:v>
                </c:pt>
                <c:pt idx="130">
                  <c:v>2933.2665031225447</c:v>
                </c:pt>
                <c:pt idx="131">
                  <c:v>2933.2392163248478</c:v>
                </c:pt>
                <c:pt idx="132">
                  <c:v>2933.2115962579728</c:v>
                </c:pt>
                <c:pt idx="133">
                  <c:v>2933.1836435234818</c:v>
                </c:pt>
                <c:pt idx="134">
                  <c:v>2933.1553587229355</c:v>
                </c:pt>
                <c:pt idx="135">
                  <c:v>2933.126742457895</c:v>
                </c:pt>
                <c:pt idx="136">
                  <c:v>2933.0977953299221</c:v>
                </c:pt>
                <c:pt idx="137">
                  <c:v>2933.0685179405773</c:v>
                </c:pt>
                <c:pt idx="138">
                  <c:v>2933.0389108914219</c:v>
                </c:pt>
                <c:pt idx="139">
                  <c:v>2933.0089747840179</c:v>
                </c:pt>
                <c:pt idx="140">
                  <c:v>2932.9787102199257</c:v>
                </c:pt>
                <c:pt idx="141">
                  <c:v>2932.9481178007068</c:v>
                </c:pt>
                <c:pt idx="142">
                  <c:v>2932.9171981279223</c:v>
                </c:pt>
                <c:pt idx="143">
                  <c:v>2932.8859518031336</c:v>
                </c:pt>
                <c:pt idx="144">
                  <c:v>2932.8543794279017</c:v>
                </c:pt>
                <c:pt idx="145">
                  <c:v>2932.8224816037878</c:v>
                </c:pt>
                <c:pt idx="146">
                  <c:v>2932.7902589323535</c:v>
                </c:pt>
                <c:pt idx="147">
                  <c:v>2932.7577120151595</c:v>
                </c:pt>
                <c:pt idx="148">
                  <c:v>2932.7248414537676</c:v>
                </c:pt>
                <c:pt idx="149">
                  <c:v>2932.6916478497383</c:v>
                </c:pt>
                <c:pt idx="150">
                  <c:v>2932.6581318046333</c:v>
                </c:pt>
                <c:pt idx="151">
                  <c:v>2932.6242939200138</c:v>
                </c:pt>
                <c:pt idx="152">
                  <c:v>2932.5901347974409</c:v>
                </c:pt>
                <c:pt idx="153">
                  <c:v>2932.5556550384758</c:v>
                </c:pt>
                <c:pt idx="154">
                  <c:v>2932.5208552446798</c:v>
                </c:pt>
                <c:pt idx="155">
                  <c:v>2932.4857360176138</c:v>
                </c:pt>
                <c:pt idx="156">
                  <c:v>2932.4502979588397</c:v>
                </c:pt>
                <c:pt idx="157">
                  <c:v>2932.414541669918</c:v>
                </c:pt>
                <c:pt idx="158">
                  <c:v>2932.37846775241</c:v>
                </c:pt>
                <c:pt idx="159">
                  <c:v>2932.3420768078777</c:v>
                </c:pt>
                <c:pt idx="160">
                  <c:v>2932.3053694378809</c:v>
                </c:pt>
                <c:pt idx="161">
                  <c:v>2932.2683462439823</c:v>
                </c:pt>
                <c:pt idx="162">
                  <c:v>2932.2310078277419</c:v>
                </c:pt>
                <c:pt idx="163">
                  <c:v>2932.193354790722</c:v>
                </c:pt>
                <c:pt idx="164">
                  <c:v>2932.1553877344832</c:v>
                </c:pt>
                <c:pt idx="165">
                  <c:v>2932.1171072605862</c:v>
                </c:pt>
                <c:pt idx="166">
                  <c:v>2932.0785139705931</c:v>
                </c:pt>
                <c:pt idx="167">
                  <c:v>2932.0396084660651</c:v>
                </c:pt>
                <c:pt idx="168">
                  <c:v>2932.000391348563</c:v>
                </c:pt>
                <c:pt idx="169">
                  <c:v>2931.9608632196478</c:v>
                </c:pt>
                <c:pt idx="170">
                  <c:v>2931.9210246808811</c:v>
                </c:pt>
                <c:pt idx="171">
                  <c:v>2931.8808763338243</c:v>
                </c:pt>
                <c:pt idx="172">
                  <c:v>2931.8404187800384</c:v>
                </c:pt>
                <c:pt idx="173">
                  <c:v>2931.7996526210845</c:v>
                </c:pt>
                <c:pt idx="174">
                  <c:v>2931.758578458524</c:v>
                </c:pt>
                <c:pt idx="175">
                  <c:v>2931.7171968939178</c:v>
                </c:pt>
                <c:pt idx="176">
                  <c:v>2931.6755085288273</c:v>
                </c:pt>
                <c:pt idx="177">
                  <c:v>2931.633513964814</c:v>
                </c:pt>
                <c:pt idx="178">
                  <c:v>2931.5912138034387</c:v>
                </c:pt>
                <c:pt idx="179">
                  <c:v>2931.5486086462624</c:v>
                </c:pt>
                <c:pt idx="180">
                  <c:v>2931.5056990948474</c:v>
                </c:pt>
                <c:pt idx="181">
                  <c:v>2931.4624857507533</c:v>
                </c:pt>
                <c:pt idx="182">
                  <c:v>2931.4189692155428</c:v>
                </c:pt>
                <c:pt idx="183">
                  <c:v>2931.3751500907765</c:v>
                </c:pt>
                <c:pt idx="184">
                  <c:v>2931.3310289780156</c:v>
                </c:pt>
                <c:pt idx="185">
                  <c:v>2931.2866064788213</c:v>
                </c:pt>
                <c:pt idx="186">
                  <c:v>2931.2418831947548</c:v>
                </c:pt>
                <c:pt idx="187">
                  <c:v>2931.1968597273772</c:v>
                </c:pt>
                <c:pt idx="188">
                  <c:v>2931.1515366782501</c:v>
                </c:pt>
                <c:pt idx="189">
                  <c:v>2931.1059146489342</c:v>
                </c:pt>
                <c:pt idx="190">
                  <c:v>2931.0599942409913</c:v>
                </c:pt>
                <c:pt idx="191">
                  <c:v>2931.0137760559824</c:v>
                </c:pt>
                <c:pt idx="192">
                  <c:v>2930.9672606954682</c:v>
                </c:pt>
                <c:pt idx="193">
                  <c:v>2930.9204487610109</c:v>
                </c:pt>
                <c:pt idx="194">
                  <c:v>2930.8733408541707</c:v>
                </c:pt>
                <c:pt idx="195">
                  <c:v>2930.8259375765092</c:v>
                </c:pt>
                <c:pt idx="196">
                  <c:v>2930.7782395295881</c:v>
                </c:pt>
                <c:pt idx="197">
                  <c:v>2930.730247314968</c:v>
                </c:pt>
                <c:pt idx="198">
                  <c:v>2930.6819615342101</c:v>
                </c:pt>
                <c:pt idx="199">
                  <c:v>2930.6333827888761</c:v>
                </c:pt>
                <c:pt idx="200">
                  <c:v>2930.5845116805267</c:v>
                </c:pt>
                <c:pt idx="201">
                  <c:v>2930.5353488107235</c:v>
                </c:pt>
                <c:pt idx="202">
                  <c:v>2930.4858947810276</c:v>
                </c:pt>
                <c:pt idx="203">
                  <c:v>2930.4361501929998</c:v>
                </c:pt>
                <c:pt idx="204">
                  <c:v>2930.3861156482021</c:v>
                </c:pt>
                <c:pt idx="205">
                  <c:v>2930.3357917481953</c:v>
                </c:pt>
                <c:pt idx="206">
                  <c:v>2930.2851790945401</c:v>
                </c:pt>
                <c:pt idx="207">
                  <c:v>2930.2342782887986</c:v>
                </c:pt>
                <c:pt idx="208">
                  <c:v>2930.1830899325319</c:v>
                </c:pt>
                <c:pt idx="209">
                  <c:v>2930.1316146273007</c:v>
                </c:pt>
                <c:pt idx="210">
                  <c:v>2930.0798529746662</c:v>
                </c:pt>
                <c:pt idx="211">
                  <c:v>2930.0278055761901</c:v>
                </c:pt>
                <c:pt idx="212">
                  <c:v>2929.9754730334334</c:v>
                </c:pt>
                <c:pt idx="213">
                  <c:v>2929.922855947957</c:v>
                </c:pt>
                <c:pt idx="214">
                  <c:v>2929.8699549213229</c:v>
                </c:pt>
                <c:pt idx="215">
                  <c:v>2929.8167705550914</c:v>
                </c:pt>
                <c:pt idx="216">
                  <c:v>2929.7633034508244</c:v>
                </c:pt>
                <c:pt idx="217">
                  <c:v>2929.7095542100828</c:v>
                </c:pt>
                <c:pt idx="218">
                  <c:v>2929.6555234344278</c:v>
                </c:pt>
                <c:pt idx="219">
                  <c:v>2929.6012117254204</c:v>
                </c:pt>
                <c:pt idx="220">
                  <c:v>2929.5466196846223</c:v>
                </c:pt>
                <c:pt idx="221">
                  <c:v>2929.4917479135947</c:v>
                </c:pt>
                <c:pt idx="222">
                  <c:v>2929.4365970138988</c:v>
                </c:pt>
                <c:pt idx="223">
                  <c:v>2929.3811675870952</c:v>
                </c:pt>
                <c:pt idx="224">
                  <c:v>2929.3254602347456</c:v>
                </c:pt>
                <c:pt idx="225">
                  <c:v>2929.2694755584112</c:v>
                </c:pt>
                <c:pt idx="226">
                  <c:v>2929.213214159653</c:v>
                </c:pt>
                <c:pt idx="227">
                  <c:v>2929.1566766400324</c:v>
                </c:pt>
                <c:pt idx="228">
                  <c:v>2929.0998636011109</c:v>
                </c:pt>
                <c:pt idx="229">
                  <c:v>2929.0427756444492</c:v>
                </c:pt>
                <c:pt idx="230">
                  <c:v>2928.9854133716085</c:v>
                </c:pt>
                <c:pt idx="231">
                  <c:v>2928.9277773841504</c:v>
                </c:pt>
                <c:pt idx="232">
                  <c:v>2928.8698682836362</c:v>
                </c:pt>
                <c:pt idx="233">
                  <c:v>2928.8116866716268</c:v>
                </c:pt>
                <c:pt idx="234">
                  <c:v>2928.7532331496832</c:v>
                </c:pt>
                <c:pt idx="235">
                  <c:v>2928.6945083193668</c:v>
                </c:pt>
                <c:pt idx="236">
                  <c:v>2928.6355127822394</c:v>
                </c:pt>
                <c:pt idx="237">
                  <c:v>2928.5762471398612</c:v>
                </c:pt>
                <c:pt idx="238">
                  <c:v>2928.5167119937942</c:v>
                </c:pt>
                <c:pt idx="239">
                  <c:v>2928.4569079455991</c:v>
                </c:pt>
                <c:pt idx="240">
                  <c:v>2928.3968355968373</c:v>
                </c:pt>
                <c:pt idx="241">
                  <c:v>2928.3364955490702</c:v>
                </c:pt>
                <c:pt idx="242">
                  <c:v>2928.275888403859</c:v>
                </c:pt>
                <c:pt idx="243">
                  <c:v>2928.2150147627649</c:v>
                </c:pt>
                <c:pt idx="244">
                  <c:v>2928.1538752273486</c:v>
                </c:pt>
                <c:pt idx="245">
                  <c:v>2928.0924703991718</c:v>
                </c:pt>
                <c:pt idx="246">
                  <c:v>2928.0308008797956</c:v>
                </c:pt>
                <c:pt idx="247">
                  <c:v>2927.9688672707816</c:v>
                </c:pt>
                <c:pt idx="248">
                  <c:v>2927.9066701736901</c:v>
                </c:pt>
                <c:pt idx="249">
                  <c:v>2927.8442101900832</c:v>
                </c:pt>
                <c:pt idx="250">
                  <c:v>2927.7814879215216</c:v>
                </c:pt>
                <c:pt idx="251">
                  <c:v>2927.7185039695669</c:v>
                </c:pt>
                <c:pt idx="252">
                  <c:v>2927.6552589357798</c:v>
                </c:pt>
                <c:pt idx="253">
                  <c:v>2927.5917534217219</c:v>
                </c:pt>
                <c:pt idx="254">
                  <c:v>2927.5279880289545</c:v>
                </c:pt>
                <c:pt idx="255">
                  <c:v>2927.4639633590386</c:v>
                </c:pt>
                <c:pt idx="256">
                  <c:v>2927.3996800135355</c:v>
                </c:pt>
                <c:pt idx="257">
                  <c:v>2927.3351385940059</c:v>
                </c:pt>
                <c:pt idx="258">
                  <c:v>2927.2703397020118</c:v>
                </c:pt>
                <c:pt idx="259">
                  <c:v>2927.2052839391145</c:v>
                </c:pt>
                <c:pt idx="260">
                  <c:v>2927.1399719068741</c:v>
                </c:pt>
                <c:pt idx="261">
                  <c:v>2927.0744042068532</c:v>
                </c:pt>
                <c:pt idx="262">
                  <c:v>2927.0085814406116</c:v>
                </c:pt>
                <c:pt idx="263">
                  <c:v>2926.9425042097118</c:v>
                </c:pt>
                <c:pt idx="264">
                  <c:v>2926.8761731157142</c:v>
                </c:pt>
                <c:pt idx="265">
                  <c:v>2926.8095887601803</c:v>
                </c:pt>
                <c:pt idx="266">
                  <c:v>2926.7427517446713</c:v>
                </c:pt>
                <c:pt idx="267">
                  <c:v>2926.6756626707484</c:v>
                </c:pt>
                <c:pt idx="268">
                  <c:v>2926.6083221399726</c:v>
                </c:pt>
                <c:pt idx="269">
                  <c:v>2926.5407307539053</c:v>
                </c:pt>
                <c:pt idx="270">
                  <c:v>2926.4728891141081</c:v>
                </c:pt>
                <c:pt idx="271">
                  <c:v>2926.4047978221415</c:v>
                </c:pt>
                <c:pt idx="272">
                  <c:v>2926.3364574795673</c:v>
                </c:pt>
                <c:pt idx="273">
                  <c:v>2926.2678686879462</c:v>
                </c:pt>
                <c:pt idx="274">
                  <c:v>2926.1990320488399</c:v>
                </c:pt>
                <c:pt idx="275">
                  <c:v>2926.1299481638093</c:v>
                </c:pt>
                <c:pt idx="276">
                  <c:v>2926.0606176344158</c:v>
                </c:pt>
                <c:pt idx="277">
                  <c:v>2925.9910410622206</c:v>
                </c:pt>
                <c:pt idx="278">
                  <c:v>2925.9212190487847</c:v>
                </c:pt>
                <c:pt idx="279">
                  <c:v>2925.8511521956693</c:v>
                </c:pt>
                <c:pt idx="280">
                  <c:v>2925.7808411044357</c:v>
                </c:pt>
                <c:pt idx="281">
                  <c:v>2925.7102863766454</c:v>
                </c:pt>
                <c:pt idx="282">
                  <c:v>2925.6394886138592</c:v>
                </c:pt>
                <c:pt idx="283">
                  <c:v>2925.5684484176386</c:v>
                </c:pt>
                <c:pt idx="284">
                  <c:v>2925.4971663895449</c:v>
                </c:pt>
                <c:pt idx="285">
                  <c:v>2925.4256431311392</c:v>
                </c:pt>
                <c:pt idx="286">
                  <c:v>2925.3538792439822</c:v>
                </c:pt>
                <c:pt idx="287">
                  <c:v>2925.2818753296356</c:v>
                </c:pt>
                <c:pt idx="288">
                  <c:v>2925.2096319896609</c:v>
                </c:pt>
                <c:pt idx="289">
                  <c:v>2925.1371498256185</c:v>
                </c:pt>
                <c:pt idx="290">
                  <c:v>2925.0644294390704</c:v>
                </c:pt>
                <c:pt idx="291">
                  <c:v>2924.9914714315773</c:v>
                </c:pt>
                <c:pt idx="292">
                  <c:v>2924.9182764047009</c:v>
                </c:pt>
                <c:pt idx="293">
                  <c:v>2924.8448449600019</c:v>
                </c:pt>
                <c:pt idx="294">
                  <c:v>2924.7711776990418</c:v>
                </c:pt>
                <c:pt idx="295">
                  <c:v>2924.6972752233819</c:v>
                </c:pt>
                <c:pt idx="296">
                  <c:v>2924.6231381345833</c:v>
                </c:pt>
                <c:pt idx="297">
                  <c:v>2924.5487670342068</c:v>
                </c:pt>
                <c:pt idx="298">
                  <c:v>2924.4741625238144</c:v>
                </c:pt>
                <c:pt idx="299">
                  <c:v>2924.3993252049663</c:v>
                </c:pt>
                <c:pt idx="300">
                  <c:v>2924.3242556792247</c:v>
                </c:pt>
                <c:pt idx="301">
                  <c:v>2924.2489545481508</c:v>
                </c:pt>
                <c:pt idx="302">
                  <c:v>2924.1734224133047</c:v>
                </c:pt>
                <c:pt idx="303">
                  <c:v>2924.0976598762491</c:v>
                </c:pt>
                <c:pt idx="304">
                  <c:v>2924.0216675385441</c:v>
                </c:pt>
                <c:pt idx="305">
                  <c:v>2923.945446001751</c:v>
                </c:pt>
                <c:pt idx="306">
                  <c:v>2923.8689958674317</c:v>
                </c:pt>
                <c:pt idx="307">
                  <c:v>2923.7923177371467</c:v>
                </c:pt>
                <c:pt idx="308">
                  <c:v>2923.7154122124575</c:v>
                </c:pt>
                <c:pt idx="309">
                  <c:v>2923.6382798949257</c:v>
                </c:pt>
                <c:pt idx="310">
                  <c:v>2923.5609213861121</c:v>
                </c:pt>
                <c:pt idx="311">
                  <c:v>2923.4833372875778</c:v>
                </c:pt>
                <c:pt idx="312">
                  <c:v>2923.405528200884</c:v>
                </c:pt>
                <c:pt idx="313">
                  <c:v>2923.3274947275922</c:v>
                </c:pt>
                <c:pt idx="314">
                  <c:v>2923.2492374692633</c:v>
                </c:pt>
                <c:pt idx="315">
                  <c:v>2923.1707570274593</c:v>
                </c:pt>
                <c:pt idx="316">
                  <c:v>2923.0920540037405</c:v>
                </c:pt>
                <c:pt idx="317">
                  <c:v>2923.0131289996684</c:v>
                </c:pt>
                <c:pt idx="318">
                  <c:v>2922.9339826168039</c:v>
                </c:pt>
                <c:pt idx="319">
                  <c:v>2922.8546154567089</c:v>
                </c:pt>
                <c:pt idx="320">
                  <c:v>2922.7750281209442</c:v>
                </c:pt>
                <c:pt idx="321">
                  <c:v>2922.6952212110714</c:v>
                </c:pt>
                <c:pt idx="322">
                  <c:v>2922.6151953286512</c:v>
                </c:pt>
                <c:pt idx="323">
                  <c:v>2922.5349510752449</c:v>
                </c:pt>
                <c:pt idx="324">
                  <c:v>2922.4544890524139</c:v>
                </c:pt>
                <c:pt idx="325">
                  <c:v>2922.3738098617191</c:v>
                </c:pt>
                <c:pt idx="326">
                  <c:v>2922.2929141047221</c:v>
                </c:pt>
                <c:pt idx="327">
                  <c:v>2922.2118023829839</c:v>
                </c:pt>
                <c:pt idx="328">
                  <c:v>2922.1304752980659</c:v>
                </c:pt>
                <c:pt idx="329">
                  <c:v>2922.0489334515296</c:v>
                </c:pt>
                <c:pt idx="330">
                  <c:v>2921.9671774449353</c:v>
                </c:pt>
                <c:pt idx="331">
                  <c:v>2921.8852078798445</c:v>
                </c:pt>
                <c:pt idx="332">
                  <c:v>2921.803025357819</c:v>
                </c:pt>
                <c:pt idx="333">
                  <c:v>2921.7206304804195</c:v>
                </c:pt>
                <c:pt idx="334">
                  <c:v>2921.6380238492075</c:v>
                </c:pt>
                <c:pt idx="335">
                  <c:v>2921.5552060657437</c:v>
                </c:pt>
                <c:pt idx="336">
                  <c:v>2921.4721777315899</c:v>
                </c:pt>
                <c:pt idx="337">
                  <c:v>2921.3889394483072</c:v>
                </c:pt>
                <c:pt idx="338">
                  <c:v>2921.3054918174566</c:v>
                </c:pt>
                <c:pt idx="339">
                  <c:v>2921.2218354405995</c:v>
                </c:pt>
                <c:pt idx="340">
                  <c:v>2921.137970919297</c:v>
                </c:pt>
                <c:pt idx="341">
                  <c:v>2921.0538988551102</c:v>
                </c:pt>
                <c:pt idx="342">
                  <c:v>2920.9696198496008</c:v>
                </c:pt>
                <c:pt idx="343">
                  <c:v>2920.8851345043295</c:v>
                </c:pt>
                <c:pt idx="344">
                  <c:v>2920.8004434208574</c:v>
                </c:pt>
                <c:pt idx="345">
                  <c:v>2920.7155472007462</c:v>
                </c:pt>
                <c:pt idx="346">
                  <c:v>2920.630446445557</c:v>
                </c:pt>
                <c:pt idx="347">
                  <c:v>2920.5451417568506</c:v>
                </c:pt>
                <c:pt idx="348">
                  <c:v>2920.4596337361891</c:v>
                </c:pt>
                <c:pt idx="349">
                  <c:v>2920.3739229851326</c:v>
                </c:pt>
                <c:pt idx="350">
                  <c:v>2920.2880101052428</c:v>
                </c:pt>
                <c:pt idx="351">
                  <c:v>2920.2018956980814</c:v>
                </c:pt>
                <c:pt idx="352">
                  <c:v>2920.1155803652091</c:v>
                </c:pt>
                <c:pt idx="353">
                  <c:v>2920.029064708187</c:v>
                </c:pt>
                <c:pt idx="354">
                  <c:v>2919.9423493285767</c:v>
                </c:pt>
                <c:pt idx="355">
                  <c:v>2919.855434827939</c:v>
                </c:pt>
                <c:pt idx="356">
                  <c:v>2919.7683218078355</c:v>
                </c:pt>
                <c:pt idx="357">
                  <c:v>2919.6810108698269</c:v>
                </c:pt>
                <c:pt idx="358">
                  <c:v>2919.5935026154752</c:v>
                </c:pt>
                <c:pt idx="359">
                  <c:v>2919.5057976463409</c:v>
                </c:pt>
                <c:pt idx="360">
                  <c:v>2919.4178965639858</c:v>
                </c:pt>
                <c:pt idx="361">
                  <c:v>2919.3297999699707</c:v>
                </c:pt>
                <c:pt idx="362">
                  <c:v>2919.2415084658569</c:v>
                </c:pt>
                <c:pt idx="363">
                  <c:v>2919.1530226532054</c:v>
                </c:pt>
                <c:pt idx="364">
                  <c:v>2919.0643431335775</c:v>
                </c:pt>
                <c:pt idx="365">
                  <c:v>2918.9754705085352</c:v>
                </c:pt>
                <c:pt idx="366">
                  <c:v>2918.8864053796383</c:v>
                </c:pt>
                <c:pt idx="367">
                  <c:v>2918.7971483484494</c:v>
                </c:pt>
                <c:pt idx="368">
                  <c:v>2918.7077000165286</c:v>
                </c:pt>
                <c:pt idx="369">
                  <c:v>2918.6180609854382</c:v>
                </c:pt>
                <c:pt idx="370">
                  <c:v>2918.5282318567383</c:v>
                </c:pt>
                <c:pt idx="371">
                  <c:v>2918.4382132319906</c:v>
                </c:pt>
                <c:pt idx="372">
                  <c:v>2918.3480057127567</c:v>
                </c:pt>
                <c:pt idx="373">
                  <c:v>2918.2576099005973</c:v>
                </c:pt>
                <c:pt idx="374">
                  <c:v>2918.1670263970736</c:v>
                </c:pt>
                <c:pt idx="375">
                  <c:v>2918.0762558037472</c:v>
                </c:pt>
                <c:pt idx="376">
                  <c:v>2917.9852987221789</c:v>
                </c:pt>
                <c:pt idx="377">
                  <c:v>2917.8941557539301</c:v>
                </c:pt>
                <c:pt idx="378">
                  <c:v>2917.8028275005622</c:v>
                </c:pt>
                <c:pt idx="379">
                  <c:v>2917.7113145636363</c:v>
                </c:pt>
                <c:pt idx="380">
                  <c:v>2917.6196175447135</c:v>
                </c:pt>
                <c:pt idx="381">
                  <c:v>2917.5277370453546</c:v>
                </c:pt>
                <c:pt idx="382">
                  <c:v>2917.4356736671216</c:v>
                </c:pt>
                <c:pt idx="383">
                  <c:v>2917.3434280115757</c:v>
                </c:pt>
                <c:pt idx="384">
                  <c:v>2917.2510006802772</c:v>
                </c:pt>
                <c:pt idx="385">
                  <c:v>2917.1583922747882</c:v>
                </c:pt>
                <c:pt idx="386">
                  <c:v>2917.0656033966698</c:v>
                </c:pt>
                <c:pt idx="387">
                  <c:v>2916.9726346474827</c:v>
                </c:pt>
                <c:pt idx="388">
                  <c:v>2916.8794866287885</c:v>
                </c:pt>
                <c:pt idx="389">
                  <c:v>2916.7861599421485</c:v>
                </c:pt>
                <c:pt idx="390">
                  <c:v>2916.6926551891238</c:v>
                </c:pt>
                <c:pt idx="391">
                  <c:v>2916.5989729712755</c:v>
                </c:pt>
                <c:pt idx="392">
                  <c:v>2916.5051138901649</c:v>
                </c:pt>
                <c:pt idx="393">
                  <c:v>2916.4110785473531</c:v>
                </c:pt>
                <c:pt idx="394">
                  <c:v>2916.3168675444017</c:v>
                </c:pt>
                <c:pt idx="395">
                  <c:v>2916.2224814828714</c:v>
                </c:pt>
                <c:pt idx="396">
                  <c:v>2916.1279209643235</c:v>
                </c:pt>
                <c:pt idx="397">
                  <c:v>2916.0331865903195</c:v>
                </c:pt>
                <c:pt idx="398">
                  <c:v>2915.9382789624206</c:v>
                </c:pt>
                <c:pt idx="399">
                  <c:v>2915.8431986821879</c:v>
                </c:pt>
                <c:pt idx="400">
                  <c:v>2915.7479463511827</c:v>
                </c:pt>
                <c:pt idx="401">
                  <c:v>2915.6525225709656</c:v>
                </c:pt>
                <c:pt idx="402">
                  <c:v>2915.5569279430988</c:v>
                </c:pt>
                <c:pt idx="403">
                  <c:v>2915.4611630691429</c:v>
                </c:pt>
                <c:pt idx="404">
                  <c:v>2915.3652285506591</c:v>
                </c:pt>
                <c:pt idx="405">
                  <c:v>2915.2691249892091</c:v>
                </c:pt>
                <c:pt idx="406">
                  <c:v>2915.1728529863535</c:v>
                </c:pt>
                <c:pt idx="407">
                  <c:v>2915.076413143654</c:v>
                </c:pt>
                <c:pt idx="408">
                  <c:v>2914.9798060626713</c:v>
                </c:pt>
                <c:pt idx="409">
                  <c:v>2914.883032344967</c:v>
                </c:pt>
                <c:pt idx="410">
                  <c:v>2914.7860925921022</c:v>
                </c:pt>
                <c:pt idx="411">
                  <c:v>2914.6889874056383</c:v>
                </c:pt>
                <c:pt idx="412">
                  <c:v>2914.5917173871362</c:v>
                </c:pt>
                <c:pt idx="413">
                  <c:v>2914.4942831381577</c:v>
                </c:pt>
                <c:pt idx="414">
                  <c:v>2914.396685260263</c:v>
                </c:pt>
                <c:pt idx="415">
                  <c:v>2914.2989243550142</c:v>
                </c:pt>
                <c:pt idx="416">
                  <c:v>2914.2010010239724</c:v>
                </c:pt>
                <c:pt idx="417">
                  <c:v>2914.1029158686983</c:v>
                </c:pt>
                <c:pt idx="418">
                  <c:v>2914.0046694907533</c:v>
                </c:pt>
                <c:pt idx="419">
                  <c:v>2913.9062624916987</c:v>
                </c:pt>
                <c:pt idx="420">
                  <c:v>2913.8076954730964</c:v>
                </c:pt>
                <c:pt idx="421">
                  <c:v>2913.7089690365065</c:v>
                </c:pt>
                <c:pt idx="422">
                  <c:v>2913.6100837834906</c:v>
                </c:pt>
                <c:pt idx="423">
                  <c:v>2913.51104031561</c:v>
                </c:pt>
                <c:pt idx="424">
                  <c:v>2913.4118392344262</c:v>
                </c:pt>
                <c:pt idx="425">
                  <c:v>2913.3124811415</c:v>
                </c:pt>
                <c:pt idx="426">
                  <c:v>2913.2129666383926</c:v>
                </c:pt>
                <c:pt idx="427">
                  <c:v>2913.1132963266655</c:v>
                </c:pt>
                <c:pt idx="428">
                  <c:v>2913.0134708078795</c:v>
                </c:pt>
                <c:pt idx="429">
                  <c:v>2912.9134906835961</c:v>
                </c:pt>
                <c:pt idx="430">
                  <c:v>2912.8133565553767</c:v>
                </c:pt>
                <c:pt idx="431">
                  <c:v>2912.7130690247823</c:v>
                </c:pt>
                <c:pt idx="432">
                  <c:v>2912.6126286933741</c:v>
                </c:pt>
                <c:pt idx="433">
                  <c:v>2912.5120361627132</c:v>
                </c:pt>
                <c:pt idx="434">
                  <c:v>2912.4112920343609</c:v>
                </c:pt>
                <c:pt idx="435">
                  <c:v>2912.3103969098788</c:v>
                </c:pt>
                <c:pt idx="436">
                  <c:v>2912.2093513908276</c:v>
                </c:pt>
                <c:pt idx="437">
                  <c:v>2912.1081560787684</c:v>
                </c:pt>
                <c:pt idx="438">
                  <c:v>2912.0068115752629</c:v>
                </c:pt>
                <c:pt idx="439">
                  <c:v>2911.9053184818722</c:v>
                </c:pt>
                <c:pt idx="440">
                  <c:v>2911.8036774001571</c:v>
                </c:pt>
                <c:pt idx="441">
                  <c:v>2911.7018889316796</c:v>
                </c:pt>
                <c:pt idx="442">
                  <c:v>2911.599953678</c:v>
                </c:pt>
                <c:pt idx="443">
                  <c:v>2911.49787224068</c:v>
                </c:pt>
                <c:pt idx="444">
                  <c:v>2911.395645221281</c:v>
                </c:pt>
                <c:pt idx="445">
                  <c:v>2911.293273221364</c:v>
                </c:pt>
                <c:pt idx="446">
                  <c:v>2911.1907568424899</c:v>
                </c:pt>
                <c:pt idx="447">
                  <c:v>2911.0880966862201</c:v>
                </c:pt>
                <c:pt idx="448">
                  <c:v>2910.9852933541165</c:v>
                </c:pt>
                <c:pt idx="449">
                  <c:v>2910.882347447739</c:v>
                </c:pt>
                <c:pt idx="450">
                  <c:v>2910.7792595686501</c:v>
                </c:pt>
                <c:pt idx="451">
                  <c:v>2910.6760303184101</c:v>
                </c:pt>
                <c:pt idx="452">
                  <c:v>2910.572660298581</c:v>
                </c:pt>
                <c:pt idx="453">
                  <c:v>2910.4691501107231</c:v>
                </c:pt>
                <c:pt idx="454">
                  <c:v>2910.3655003563986</c:v>
                </c:pt>
                <c:pt idx="455">
                  <c:v>2910.261711637168</c:v>
                </c:pt>
                <c:pt idx="456">
                  <c:v>2910.1577845545926</c:v>
                </c:pt>
                <c:pt idx="457">
                  <c:v>2910.0537197102335</c:v>
                </c:pt>
                <c:pt idx="458">
                  <c:v>2909.9495177056524</c:v>
                </c:pt>
                <c:pt idx="459">
                  <c:v>2909.8451791424104</c:v>
                </c:pt>
                <c:pt idx="460">
                  <c:v>2909.7407046220683</c:v>
                </c:pt>
                <c:pt idx="461">
                  <c:v>2909.6360947461876</c:v>
                </c:pt>
                <c:pt idx="462">
                  <c:v>2909.53135011633</c:v>
                </c:pt>
                <c:pt idx="463">
                  <c:v>2909.4264713340558</c:v>
                </c:pt>
                <c:pt idx="464">
                  <c:v>2909.3214590009266</c:v>
                </c:pt>
                <c:pt idx="465">
                  <c:v>2909.2163137185034</c:v>
                </c:pt>
                <c:pt idx="466">
                  <c:v>2909.1110360883481</c:v>
                </c:pt>
                <c:pt idx="467">
                  <c:v>2909.0056267120212</c:v>
                </c:pt>
                <c:pt idx="468">
                  <c:v>2908.9000861910845</c:v>
                </c:pt>
                <c:pt idx="469">
                  <c:v>2908.7944151270985</c:v>
                </c:pt>
                <c:pt idx="470">
                  <c:v>2908.6886141216251</c:v>
                </c:pt>
                <c:pt idx="471">
                  <c:v>2908.5826837762247</c:v>
                </c:pt>
                <c:pt idx="472">
                  <c:v>2908.4766246924596</c:v>
                </c:pt>
                <c:pt idx="473">
                  <c:v>2908.37043747189</c:v>
                </c:pt>
                <c:pt idx="474">
                  <c:v>2908.264122716078</c:v>
                </c:pt>
                <c:pt idx="475">
                  <c:v>2908.1576810265842</c:v>
                </c:pt>
                <c:pt idx="476">
                  <c:v>2908.0511130049699</c:v>
                </c:pt>
                <c:pt idx="477">
                  <c:v>2907.9444192527963</c:v>
                </c:pt>
                <c:pt idx="478">
                  <c:v>2907.8376003716248</c:v>
                </c:pt>
                <c:pt idx="479">
                  <c:v>2907.7306569630164</c:v>
                </c:pt>
                <c:pt idx="480">
                  <c:v>2907.6235896285325</c:v>
                </c:pt>
                <c:pt idx="481">
                  <c:v>2907.5163989697344</c:v>
                </c:pt>
                <c:pt idx="482">
                  <c:v>2907.4090855881827</c:v>
                </c:pt>
                <c:pt idx="483">
                  <c:v>2907.3016500854396</c:v>
                </c:pt>
                <c:pt idx="484">
                  <c:v>2907.1940930630653</c:v>
                </c:pt>
                <c:pt idx="485">
                  <c:v>2907.0864151226219</c:v>
                </c:pt>
                <c:pt idx="486">
                  <c:v>2906.9786168656701</c:v>
                </c:pt>
                <c:pt idx="487">
                  <c:v>2906.8706988937711</c:v>
                </c:pt>
                <c:pt idx="488">
                  <c:v>2906.7626618084864</c:v>
                </c:pt>
                <c:pt idx="489">
                  <c:v>2906.6545062113769</c:v>
                </c:pt>
                <c:pt idx="490">
                  <c:v>2906.5462327040041</c:v>
                </c:pt>
                <c:pt idx="491">
                  <c:v>2906.4378418879287</c:v>
                </c:pt>
                <c:pt idx="492">
                  <c:v>2906.3293343647128</c:v>
                </c:pt>
                <c:pt idx="493">
                  <c:v>2906.2207107359168</c:v>
                </c:pt>
                <c:pt idx="494">
                  <c:v>2906.1119716031021</c:v>
                </c:pt>
                <c:pt idx="495">
                  <c:v>2906.0031175678305</c:v>
                </c:pt>
                <c:pt idx="496">
                  <c:v>2905.8941492316621</c:v>
                </c:pt>
                <c:pt idx="497">
                  <c:v>2905.7850671961592</c:v>
                </c:pt>
                <c:pt idx="498">
                  <c:v>2905.6758720628823</c:v>
                </c:pt>
                <c:pt idx="499">
                  <c:v>2905.5665644333931</c:v>
                </c:pt>
                <c:pt idx="500">
                  <c:v>2905.4571449092523</c:v>
                </c:pt>
                <c:pt idx="501">
                  <c:v>2905.3476140920216</c:v>
                </c:pt>
                <c:pt idx="502">
                  <c:v>2905.237972583262</c:v>
                </c:pt>
                <c:pt idx="503">
                  <c:v>2905.1282209845349</c:v>
                </c:pt>
                <c:pt idx="504">
                  <c:v>2905.0183598974008</c:v>
                </c:pt>
                <c:pt idx="505">
                  <c:v>2904.908389923422</c:v>
                </c:pt>
                <c:pt idx="506">
                  <c:v>2904.798311664159</c:v>
                </c:pt>
                <c:pt idx="507">
                  <c:v>2904.688125721173</c:v>
                </c:pt>
                <c:pt idx="508">
                  <c:v>2904.5778326960253</c:v>
                </c:pt>
                <c:pt idx="509">
                  <c:v>2904.4674331902775</c:v>
                </c:pt>
                <c:pt idx="510">
                  <c:v>2904.3569278054902</c:v>
                </c:pt>
                <c:pt idx="511">
                  <c:v>2904.2463171432255</c:v>
                </c:pt>
                <c:pt idx="512">
                  <c:v>2904.1356018050433</c:v>
                </c:pt>
                <c:pt idx="513">
                  <c:v>2904.024782392506</c:v>
                </c:pt>
                <c:pt idx="514">
                  <c:v>2903.9138595071745</c:v>
                </c:pt>
                <c:pt idx="515">
                  <c:v>2903.8028337506094</c:v>
                </c:pt>
                <c:pt idx="516">
                  <c:v>2903.6917057243727</c:v>
                </c:pt>
                <c:pt idx="517">
                  <c:v>2903.5804760300252</c:v>
                </c:pt>
                <c:pt idx="518">
                  <c:v>2903.4691452691281</c:v>
                </c:pt>
                <c:pt idx="519">
                  <c:v>2903.357714043243</c:v>
                </c:pt>
                <c:pt idx="520">
                  <c:v>2903.2461829539307</c:v>
                </c:pt>
                <c:pt idx="521">
                  <c:v>2903.1345526027526</c:v>
                </c:pt>
                <c:pt idx="522">
                  <c:v>2903.02282359127</c:v>
                </c:pt>
                <c:pt idx="523">
                  <c:v>2902.9109965210437</c:v>
                </c:pt>
                <c:pt idx="524">
                  <c:v>2902.7990719936356</c:v>
                </c:pt>
                <c:pt idx="525">
                  <c:v>2902.6870506106061</c:v>
                </c:pt>
                <c:pt idx="526">
                  <c:v>2902.5749329735168</c:v>
                </c:pt>
                <c:pt idx="527">
                  <c:v>2902.4627196839292</c:v>
                </c:pt>
                <c:pt idx="528">
                  <c:v>2902.3504113434042</c:v>
                </c:pt>
                <c:pt idx="529">
                  <c:v>2902.2380085535028</c:v>
                </c:pt>
                <c:pt idx="530">
                  <c:v>2902.1255119157868</c:v>
                </c:pt>
                <c:pt idx="531">
                  <c:v>2902.0129220318167</c:v>
                </c:pt>
                <c:pt idx="532">
                  <c:v>2901.9002395031544</c:v>
                </c:pt>
                <c:pt idx="533">
                  <c:v>2901.7874649313608</c:v>
                </c:pt>
                <c:pt idx="534">
                  <c:v>2901.6745989179972</c:v>
                </c:pt>
                <c:pt idx="535">
                  <c:v>2901.5616420646243</c:v>
                </c:pt>
                <c:pt idx="536">
                  <c:v>2901.4485949728041</c:v>
                </c:pt>
                <c:pt idx="537">
                  <c:v>2901.3354582440975</c:v>
                </c:pt>
                <c:pt idx="538">
                  <c:v>2901.2222324800655</c:v>
                </c:pt>
                <c:pt idx="539">
                  <c:v>2901.1089182822693</c:v>
                </c:pt>
                <c:pt idx="540">
                  <c:v>2900.9955162522706</c:v>
                </c:pt>
                <c:pt idx="541">
                  <c:v>2900.8820269916305</c:v>
                </c:pt>
                <c:pt idx="542">
                  <c:v>2900.7684511019097</c:v>
                </c:pt>
                <c:pt idx="543">
                  <c:v>2900.6547891846699</c:v>
                </c:pt>
                <c:pt idx="544">
                  <c:v>2900.5410418414722</c:v>
                </c:pt>
                <c:pt idx="545">
                  <c:v>2900.4272096738773</c:v>
                </c:pt>
                <c:pt idx="546">
                  <c:v>2900.3132932834474</c:v>
                </c:pt>
                <c:pt idx="547">
                  <c:v>2900.199293271743</c:v>
                </c:pt>
                <c:pt idx="548">
                  <c:v>2900.0852102403255</c:v>
                </c:pt>
                <c:pt idx="549">
                  <c:v>2899.971044790756</c:v>
                </c:pt>
                <c:pt idx="550">
                  <c:v>2899.856797524596</c:v>
                </c:pt>
                <c:pt idx="551">
                  <c:v>2899.7424690434063</c:v>
                </c:pt>
                <c:pt idx="552">
                  <c:v>2899.6280599487486</c:v>
                </c:pt>
                <c:pt idx="553">
                  <c:v>2899.5135708421835</c:v>
                </c:pt>
                <c:pt idx="554">
                  <c:v>2899.3990023252732</c:v>
                </c:pt>
                <c:pt idx="555">
                  <c:v>2899.2843549995778</c:v>
                </c:pt>
                <c:pt idx="556">
                  <c:v>2899.169629466659</c:v>
                </c:pt>
                <c:pt idx="557">
                  <c:v>2899.0548263280784</c:v>
                </c:pt>
                <c:pt idx="558">
                  <c:v>2898.9399461853964</c:v>
                </c:pt>
                <c:pt idx="559">
                  <c:v>2898.8249896401749</c:v>
                </c:pt>
                <c:pt idx="560">
                  <c:v>2898.7099572939751</c:v>
                </c:pt>
                <c:pt idx="561">
                  <c:v>2898.5948497483573</c:v>
                </c:pt>
                <c:pt idx="562">
                  <c:v>2898.4796676048841</c:v>
                </c:pt>
                <c:pt idx="563">
                  <c:v>2898.3644114651156</c:v>
                </c:pt>
                <c:pt idx="564">
                  <c:v>2898.2490819306131</c:v>
                </c:pt>
                <c:pt idx="565">
                  <c:v>2898.1336796029386</c:v>
                </c:pt>
                <c:pt idx="566">
                  <c:v>2898.0182050836529</c:v>
                </c:pt>
                <c:pt idx="567">
                  <c:v>2897.9026589743166</c:v>
                </c:pt>
                <c:pt idx="568">
                  <c:v>2897.7870418764919</c:v>
                </c:pt>
                <c:pt idx="569">
                  <c:v>2897.6713543917394</c:v>
                </c:pt>
                <c:pt idx="570">
                  <c:v>2897.5555971216208</c:v>
                </c:pt>
                <c:pt idx="571">
                  <c:v>2897.4397706676968</c:v>
                </c:pt>
                <c:pt idx="572">
                  <c:v>2897.3238756315286</c:v>
                </c:pt>
                <c:pt idx="573">
                  <c:v>2897.2079126146778</c:v>
                </c:pt>
                <c:pt idx="574">
                  <c:v>2897.0918822187055</c:v>
                </c:pt>
                <c:pt idx="575">
                  <c:v>2896.9757850451729</c:v>
                </c:pt>
                <c:pt idx="576">
                  <c:v>2896.8596216956407</c:v>
                </c:pt>
                <c:pt idx="577">
                  <c:v>2896.7433927716711</c:v>
                </c:pt>
                <c:pt idx="578">
                  <c:v>2896.6270988748242</c:v>
                </c:pt>
                <c:pt idx="579">
                  <c:v>2896.5107406066622</c:v>
                </c:pt>
                <c:pt idx="580">
                  <c:v>2896.3943185687463</c:v>
                </c:pt>
                <c:pt idx="581">
                  <c:v>2896.2778333626366</c:v>
                </c:pt>
                <c:pt idx="582">
                  <c:v>2896.1612855898957</c:v>
                </c:pt>
                <c:pt idx="583">
                  <c:v>2896.0446758520834</c:v>
                </c:pt>
                <c:pt idx="584">
                  <c:v>2895.9280047507623</c:v>
                </c:pt>
                <c:pt idx="585">
                  <c:v>2895.8112728874926</c:v>
                </c:pt>
                <c:pt idx="586">
                  <c:v>2895.6944808638359</c:v>
                </c:pt>
                <c:pt idx="587">
                  <c:v>2895.5776292813539</c:v>
                </c:pt>
                <c:pt idx="588">
                  <c:v>2895.4607187416068</c:v>
                </c:pt>
                <c:pt idx="589">
                  <c:v>2895.3437498461567</c:v>
                </c:pt>
                <c:pt idx="590">
                  <c:v>2895.2267231965639</c:v>
                </c:pt>
                <c:pt idx="591">
                  <c:v>2895.1096393943903</c:v>
                </c:pt>
                <c:pt idx="592">
                  <c:v>2894.9924990411973</c:v>
                </c:pt>
                <c:pt idx="593">
                  <c:v>2894.8753027385455</c:v>
                </c:pt>
                <c:pt idx="594">
                  <c:v>2894.7580510879966</c:v>
                </c:pt>
                <c:pt idx="595">
                  <c:v>2894.6407446911116</c:v>
                </c:pt>
                <c:pt idx="596">
                  <c:v>2894.5233841494519</c:v>
                </c:pt>
                <c:pt idx="597">
                  <c:v>2894.405970064578</c:v>
                </c:pt>
                <c:pt idx="598">
                  <c:v>2894.2885030380521</c:v>
                </c:pt>
                <c:pt idx="599">
                  <c:v>2894.1709836714344</c:v>
                </c:pt>
                <c:pt idx="600">
                  <c:v>2894.0534125662871</c:v>
                </c:pt>
                <c:pt idx="601">
                  <c:v>2893.9357903241712</c:v>
                </c:pt>
                <c:pt idx="602">
                  <c:v>2893.818117546647</c:v>
                </c:pt>
                <c:pt idx="603">
                  <c:v>2893.7003948352772</c:v>
                </c:pt>
                <c:pt idx="604">
                  <c:v>2893.5826227916218</c:v>
                </c:pt>
                <c:pt idx="605">
                  <c:v>2893.4648020172422</c:v>
                </c:pt>
                <c:pt idx="606">
                  <c:v>2893.3469331137003</c:v>
                </c:pt>
                <c:pt idx="607">
                  <c:v>2893.2290166825564</c:v>
                </c:pt>
                <c:pt idx="608">
                  <c:v>2893.1110533253727</c:v>
                </c:pt>
                <c:pt idx="609">
                  <c:v>2892.9930436437094</c:v>
                </c:pt>
                <c:pt idx="610">
                  <c:v>2892.8749882391285</c:v>
                </c:pt>
                <c:pt idx="611">
                  <c:v>2892.7568877131907</c:v>
                </c:pt>
                <c:pt idx="612">
                  <c:v>2892.6387426674578</c:v>
                </c:pt>
                <c:pt idx="613">
                  <c:v>2892.5205537034904</c:v>
                </c:pt>
                <c:pt idx="614">
                  <c:v>2892.40232142285</c:v>
                </c:pt>
                <c:pt idx="615">
                  <c:v>2892.2840464270976</c:v>
                </c:pt>
                <c:pt idx="616">
                  <c:v>2892.1657293177946</c:v>
                </c:pt>
                <c:pt idx="617">
                  <c:v>2892.0473706965022</c:v>
                </c:pt>
                <c:pt idx="618">
                  <c:v>2891.9289711647816</c:v>
                </c:pt>
                <c:pt idx="619">
                  <c:v>2891.8105313241945</c:v>
                </c:pt>
                <c:pt idx="620">
                  <c:v>2891.692051776301</c:v>
                </c:pt>
                <c:pt idx="621">
                  <c:v>2891.5735331226633</c:v>
                </c:pt>
                <c:pt idx="622">
                  <c:v>2891.4549759648421</c:v>
                </c:pt>
                <c:pt idx="623">
                  <c:v>2891.3363809043985</c:v>
                </c:pt>
                <c:pt idx="624">
                  <c:v>2891.2177485428942</c:v>
                </c:pt>
                <c:pt idx="625">
                  <c:v>2891.0990794818904</c:v>
                </c:pt>
                <c:pt idx="626">
                  <c:v>2890.9803743229481</c:v>
                </c:pt>
                <c:pt idx="627">
                  <c:v>2890.8616336676282</c:v>
                </c:pt>
                <c:pt idx="628">
                  <c:v>2890.7428581174922</c:v>
                </c:pt>
                <c:pt idx="629">
                  <c:v>2890.6240482741018</c:v>
                </c:pt>
                <c:pt idx="630">
                  <c:v>2890.5052047390172</c:v>
                </c:pt>
                <c:pt idx="631">
                  <c:v>2890.3863281138006</c:v>
                </c:pt>
                <c:pt idx="632">
                  <c:v>2890.2674190000125</c:v>
                </c:pt>
                <c:pt idx="633">
                  <c:v>2890.1484779992147</c:v>
                </c:pt>
                <c:pt idx="634">
                  <c:v>2890.0295057129679</c:v>
                </c:pt>
                <c:pt idx="635">
                  <c:v>2889.9105027428336</c:v>
                </c:pt>
                <c:pt idx="636">
                  <c:v>2889.7914696903727</c:v>
                </c:pt>
                <c:pt idx="637">
                  <c:v>2889.6724071571471</c:v>
                </c:pt>
                <c:pt idx="638">
                  <c:v>2889.5533157447171</c:v>
                </c:pt>
                <c:pt idx="639">
                  <c:v>2889.4341960546444</c:v>
                </c:pt>
                <c:pt idx="640">
                  <c:v>2889.3150486884902</c:v>
                </c:pt>
                <c:pt idx="641">
                  <c:v>2889.1958742478159</c:v>
                </c:pt>
                <c:pt idx="642">
                  <c:v>2889.0766733341825</c:v>
                </c:pt>
                <c:pt idx="643">
                  <c:v>2888.957446549151</c:v>
                </c:pt>
                <c:pt idx="644">
                  <c:v>2888.838194494283</c:v>
                </c:pt>
                <c:pt idx="645">
                  <c:v>2888.7189177711398</c:v>
                </c:pt>
                <c:pt idx="646">
                  <c:v>2888.599616981282</c:v>
                </c:pt>
                <c:pt idx="647">
                  <c:v>2888.4802927262713</c:v>
                </c:pt>
                <c:pt idx="648">
                  <c:v>2888.3609456076688</c:v>
                </c:pt>
                <c:pt idx="649">
                  <c:v>2888.2415762270357</c:v>
                </c:pt>
                <c:pt idx="650">
                  <c:v>2888.1221851859332</c:v>
                </c:pt>
                <c:pt idx="651">
                  <c:v>2888.0027730859224</c:v>
                </c:pt>
                <c:pt idx="652">
                  <c:v>2887.8833405285645</c:v>
                </c:pt>
                <c:pt idx="653">
                  <c:v>2887.7638881154212</c:v>
                </c:pt>
                <c:pt idx="654">
                  <c:v>2887.6444164480531</c:v>
                </c:pt>
                <c:pt idx="655">
                  <c:v>2887.5249261280219</c:v>
                </c:pt>
                <c:pt idx="656">
                  <c:v>2887.4054177568887</c:v>
                </c:pt>
                <c:pt idx="657">
                  <c:v>2887.2858919362143</c:v>
                </c:pt>
                <c:pt idx="658">
                  <c:v>2887.1663492675602</c:v>
                </c:pt>
                <c:pt idx="659">
                  <c:v>2887.0467903524877</c:v>
                </c:pt>
                <c:pt idx="660">
                  <c:v>2886.9272157925579</c:v>
                </c:pt>
                <c:pt idx="661">
                  <c:v>2886.8076261893325</c:v>
                </c:pt>
                <c:pt idx="662">
                  <c:v>2886.6880221443716</c:v>
                </c:pt>
                <c:pt idx="663">
                  <c:v>2886.5684042592375</c:v>
                </c:pt>
                <c:pt idx="664">
                  <c:v>2886.4487731354907</c:v>
                </c:pt>
                <c:pt idx="665">
                  <c:v>2886.3291293746929</c:v>
                </c:pt>
                <c:pt idx="666">
                  <c:v>2886.2094735784053</c:v>
                </c:pt>
                <c:pt idx="667">
                  <c:v>2886.0898063481886</c:v>
                </c:pt>
                <c:pt idx="668">
                  <c:v>2885.9701282856045</c:v>
                </c:pt>
                <c:pt idx="669">
                  <c:v>2885.850439992214</c:v>
                </c:pt>
                <c:pt idx="670">
                  <c:v>2885.7307420695784</c:v>
                </c:pt>
                <c:pt idx="671">
                  <c:v>2885.6110351192588</c:v>
                </c:pt>
                <c:pt idx="672">
                  <c:v>2885.4913197428168</c:v>
                </c:pt>
                <c:pt idx="673">
                  <c:v>2885.3715965418128</c:v>
                </c:pt>
                <c:pt idx="674">
                  <c:v>2885.2518661178087</c:v>
                </c:pt>
                <c:pt idx="675">
                  <c:v>2885.1321290723658</c:v>
                </c:pt>
                <c:pt idx="676">
                  <c:v>2885.0123860070448</c:v>
                </c:pt>
                <c:pt idx="677">
                  <c:v>2884.8926375234073</c:v>
                </c:pt>
                <c:pt idx="678">
                  <c:v>2884.7728842230144</c:v>
                </c:pt>
                <c:pt idx="679">
                  <c:v>2884.653126707427</c:v>
                </c:pt>
                <c:pt idx="680">
                  <c:v>2884.5333655782069</c:v>
                </c:pt>
                <c:pt idx="681">
                  <c:v>2884.4136014369151</c:v>
                </c:pt>
                <c:pt idx="682">
                  <c:v>2884.2938348851121</c:v>
                </c:pt>
                <c:pt idx="683">
                  <c:v>2884.1740665243606</c:v>
                </c:pt>
                <c:pt idx="684">
                  <c:v>2884.0542969562202</c:v>
                </c:pt>
                <c:pt idx="685">
                  <c:v>2883.9345267822532</c:v>
                </c:pt>
                <c:pt idx="686">
                  <c:v>2883.8147566040207</c:v>
                </c:pt>
                <c:pt idx="687">
                  <c:v>2883.6949870230833</c:v>
                </c:pt>
                <c:pt idx="688">
                  <c:v>2883.5752186410027</c:v>
                </c:pt>
                <c:pt idx="689">
                  <c:v>2883.4554520593401</c:v>
                </c:pt>
                <c:pt idx="690">
                  <c:v>2883.3356878796562</c:v>
                </c:pt>
                <c:pt idx="691">
                  <c:v>2883.2159267035131</c:v>
                </c:pt>
                <c:pt idx="692">
                  <c:v>2883.0961691324715</c:v>
                </c:pt>
                <c:pt idx="693">
                  <c:v>2882.9764157680929</c:v>
                </c:pt>
                <c:pt idx="694">
                  <c:v>2882.8566672119377</c:v>
                </c:pt>
                <c:pt idx="695">
                  <c:v>2882.736924065568</c:v>
                </c:pt>
                <c:pt idx="696">
                  <c:v>2882.6171869305449</c:v>
                </c:pt>
                <c:pt idx="697">
                  <c:v>2882.4974564084291</c:v>
                </c:pt>
                <c:pt idx="698">
                  <c:v>2882.3777331007823</c:v>
                </c:pt>
                <c:pt idx="699">
                  <c:v>2882.2580176091656</c:v>
                </c:pt>
                <c:pt idx="700">
                  <c:v>2882.1383105351397</c:v>
                </c:pt>
                <c:pt idx="701">
                  <c:v>2882.0186124802667</c:v>
                </c:pt>
                <c:pt idx="702">
                  <c:v>2881.8989240461074</c:v>
                </c:pt>
                <c:pt idx="703">
                  <c:v>2881.7792458342228</c:v>
                </c:pt>
                <c:pt idx="704">
                  <c:v>2881.6595784461742</c:v>
                </c:pt>
                <c:pt idx="705">
                  <c:v>2881.5399224835232</c:v>
                </c:pt>
                <c:pt idx="706">
                  <c:v>2881.4202785478305</c:v>
                </c:pt>
                <c:pt idx="707">
                  <c:v>2881.3006472406578</c:v>
                </c:pt>
                <c:pt idx="708">
                  <c:v>2881.1810291635661</c:v>
                </c:pt>
                <c:pt idx="709">
                  <c:v>2881.0614249181162</c:v>
                </c:pt>
                <c:pt idx="710">
                  <c:v>2880.9418351058698</c:v>
                </c:pt>
                <c:pt idx="711">
                  <c:v>2880.822260328388</c:v>
                </c:pt>
                <c:pt idx="712">
                  <c:v>2880.7027011872324</c:v>
                </c:pt>
                <c:pt idx="713">
                  <c:v>2880.5831582839633</c:v>
                </c:pt>
                <c:pt idx="714">
                  <c:v>2880.4636322201427</c:v>
                </c:pt>
                <c:pt idx="715">
                  <c:v>2880.3441235973314</c:v>
                </c:pt>
                <c:pt idx="716">
                  <c:v>2880.224633017091</c:v>
                </c:pt>
                <c:pt idx="717">
                  <c:v>2880.1051610809823</c:v>
                </c:pt>
                <c:pt idx="718">
                  <c:v>2879.9857083905667</c:v>
                </c:pt>
                <c:pt idx="719">
                  <c:v>2879.8662755474052</c:v>
                </c:pt>
                <c:pt idx="720">
                  <c:v>2879.7468631530596</c:v>
                </c:pt>
                <c:pt idx="721">
                  <c:v>2879.6274718090904</c:v>
                </c:pt>
                <c:pt idx="722">
                  <c:v>2879.5081021170595</c:v>
                </c:pt>
                <c:pt idx="723">
                  <c:v>2879.3887546785272</c:v>
                </c:pt>
                <c:pt idx="724">
                  <c:v>2879.2694300950557</c:v>
                </c:pt>
                <c:pt idx="725">
                  <c:v>2879.1501289682055</c:v>
                </c:pt>
                <c:pt idx="726">
                  <c:v>2879.0308518995384</c:v>
                </c:pt>
                <c:pt idx="727">
                  <c:v>2878.9115994906151</c:v>
                </c:pt>
                <c:pt idx="728">
                  <c:v>2878.7923723429972</c:v>
                </c:pt>
                <c:pt idx="729">
                  <c:v>2878.6731710582453</c:v>
                </c:pt>
                <c:pt idx="730">
                  <c:v>2878.5539962379216</c:v>
                </c:pt>
                <c:pt idx="731">
                  <c:v>2878.4348484835864</c:v>
                </c:pt>
                <c:pt idx="732">
                  <c:v>2878.3157283968012</c:v>
                </c:pt>
                <c:pt idx="733">
                  <c:v>2878.1966365791277</c:v>
                </c:pt>
                <c:pt idx="734">
                  <c:v>2878.0775736321261</c:v>
                </c:pt>
                <c:pt idx="735">
                  <c:v>2877.9585401573586</c:v>
                </c:pt>
                <c:pt idx="736">
                  <c:v>2877.8395367563862</c:v>
                </c:pt>
                <c:pt idx="737">
                  <c:v>2877.7205640307698</c:v>
                </c:pt>
                <c:pt idx="738">
                  <c:v>2877.6016225820704</c:v>
                </c:pt>
                <c:pt idx="739">
                  <c:v>2877.4827130118497</c:v>
                </c:pt>
                <c:pt idx="740">
                  <c:v>2877.3638359216689</c:v>
                </c:pt>
                <c:pt idx="741">
                  <c:v>2877.2449919130891</c:v>
                </c:pt>
                <c:pt idx="742">
                  <c:v>2877.1261815876715</c:v>
                </c:pt>
                <c:pt idx="743">
                  <c:v>2877.0074055469768</c:v>
                </c:pt>
                <c:pt idx="744">
                  <c:v>2876.8886643925675</c:v>
                </c:pt>
                <c:pt idx="745">
                  <c:v>2876.7699587260036</c:v>
                </c:pt>
                <c:pt idx="746">
                  <c:v>2876.6512891488469</c:v>
                </c:pt>
                <c:pt idx="747">
                  <c:v>2876.5326562626583</c:v>
                </c:pt>
                <c:pt idx="748">
                  <c:v>2876.4140606689989</c:v>
                </c:pt>
                <c:pt idx="749">
                  <c:v>2876.2955029694308</c:v>
                </c:pt>
                <c:pt idx="750">
                  <c:v>2876.1769837655143</c:v>
                </c:pt>
                <c:pt idx="751">
                  <c:v>2876.0585036588109</c:v>
                </c:pt>
                <c:pt idx="752">
                  <c:v>2875.9400632508818</c:v>
                </c:pt>
                <c:pt idx="753">
                  <c:v>2875.8216631432883</c:v>
                </c:pt>
                <c:pt idx="754">
                  <c:v>2875.7033039375915</c:v>
                </c:pt>
                <c:pt idx="755">
                  <c:v>2875.584986235353</c:v>
                </c:pt>
                <c:pt idx="756">
                  <c:v>2875.466710638133</c:v>
                </c:pt>
                <c:pt idx="757">
                  <c:v>2875.3484777474941</c:v>
                </c:pt>
                <c:pt idx="758">
                  <c:v>2875.2302881649962</c:v>
                </c:pt>
                <c:pt idx="759">
                  <c:v>2875.1121424922017</c:v>
                </c:pt>
                <c:pt idx="760">
                  <c:v>2874.9940413306708</c:v>
                </c:pt>
                <c:pt idx="761">
                  <c:v>2874.8759852819653</c:v>
                </c:pt>
                <c:pt idx="762">
                  <c:v>2874.7579749476458</c:v>
                </c:pt>
                <c:pt idx="763">
                  <c:v>2874.6400109292745</c:v>
                </c:pt>
                <c:pt idx="764">
                  <c:v>2874.5220938284119</c:v>
                </c:pt>
                <c:pt idx="765">
                  <c:v>2874.4042242466194</c:v>
                </c:pt>
                <c:pt idx="766">
                  <c:v>2874.2864027854584</c:v>
                </c:pt>
                <c:pt idx="767">
                  <c:v>2874.1686300464899</c:v>
                </c:pt>
                <c:pt idx="768">
                  <c:v>2874.0509066312748</c:v>
                </c:pt>
                <c:pt idx="769">
                  <c:v>2873.9332331413748</c:v>
                </c:pt>
                <c:pt idx="770">
                  <c:v>2873.8156101783507</c:v>
                </c:pt>
                <c:pt idx="771">
                  <c:v>2873.6980383437644</c:v>
                </c:pt>
                <c:pt idx="772">
                  <c:v>2873.5805182391764</c:v>
                </c:pt>
                <c:pt idx="773">
                  <c:v>2873.4630504661486</c:v>
                </c:pt>
                <c:pt idx="774">
                  <c:v>2873.3456356262413</c:v>
                </c:pt>
                <c:pt idx="775">
                  <c:v>2873.2282743210162</c:v>
                </c:pt>
                <c:pt idx="776">
                  <c:v>2873.1109671520348</c:v>
                </c:pt>
                <c:pt idx="777">
                  <c:v>2872.993714720858</c:v>
                </c:pt>
                <c:pt idx="778">
                  <c:v>2872.8765176290472</c:v>
                </c:pt>
                <c:pt idx="779">
                  <c:v>2872.7593764781632</c:v>
                </c:pt>
                <c:pt idx="780">
                  <c:v>2872.6422918697676</c:v>
                </c:pt>
                <c:pt idx="781">
                  <c:v>2872.5252644054217</c:v>
                </c:pt>
                <c:pt idx="782">
                  <c:v>2872.4082946866861</c:v>
                </c:pt>
                <c:pt idx="783">
                  <c:v>2872.2913833151229</c:v>
                </c:pt>
                <c:pt idx="784">
                  <c:v>2872.1745308922923</c:v>
                </c:pt>
                <c:pt idx="785">
                  <c:v>2872.0577380197565</c:v>
                </c:pt>
                <c:pt idx="786">
                  <c:v>2871.9410052990761</c:v>
                </c:pt>
                <c:pt idx="787">
                  <c:v>2871.8243333318123</c:v>
                </c:pt>
                <c:pt idx="788">
                  <c:v>2871.7077227195268</c:v>
                </c:pt>
                <c:pt idx="789">
                  <c:v>2871.5911740637803</c:v>
                </c:pt>
                <c:pt idx="790">
                  <c:v>2871.4746879661343</c:v>
                </c:pt>
                <c:pt idx="791">
                  <c:v>2871.3582650281496</c:v>
                </c:pt>
                <c:pt idx="792">
                  <c:v>2871.2419058513883</c:v>
                </c:pt>
                <c:pt idx="793">
                  <c:v>2871.1256110374106</c:v>
                </c:pt>
                <c:pt idx="794">
                  <c:v>2871.0093811877782</c:v>
                </c:pt>
                <c:pt idx="795">
                  <c:v>2870.8932169040527</c:v>
                </c:pt>
                <c:pt idx="796">
                  <c:v>2870.7771187877943</c:v>
                </c:pt>
                <c:pt idx="797">
                  <c:v>2870.6610874405651</c:v>
                </c:pt>
                <c:pt idx="798">
                  <c:v>2870.5451234639258</c:v>
                </c:pt>
                <c:pt idx="799">
                  <c:v>2870.4292274594382</c:v>
                </c:pt>
                <c:pt idx="800">
                  <c:v>2870.3134000286632</c:v>
                </c:pt>
                <c:pt idx="801">
                  <c:v>2870.1976417731616</c:v>
                </c:pt>
                <c:pt idx="802">
                  <c:v>2870.0819532944947</c:v>
                </c:pt>
                <c:pt idx="803">
                  <c:v>2869.9663351942245</c:v>
                </c:pt>
                <c:pt idx="804">
                  <c:v>2869.8507880739116</c:v>
                </c:pt>
                <c:pt idx="805">
                  <c:v>2869.7353125351174</c:v>
                </c:pt>
                <c:pt idx="806">
                  <c:v>2869.6199091794028</c:v>
                </c:pt>
                <c:pt idx="807">
                  <c:v>2869.5045786083292</c:v>
                </c:pt>
                <c:pt idx="808">
                  <c:v>2869.3893214234581</c:v>
                </c:pt>
                <c:pt idx="809">
                  <c:v>2869.2741382263503</c:v>
                </c:pt>
                <c:pt idx="810">
                  <c:v>2869.1590296185668</c:v>
                </c:pt>
                <c:pt idx="811">
                  <c:v>2869.0439962016699</c:v>
                </c:pt>
                <c:pt idx="812">
                  <c:v>2868.9290385772197</c:v>
                </c:pt>
                <c:pt idx="813">
                  <c:v>2868.8141573467778</c:v>
                </c:pt>
                <c:pt idx="814">
                  <c:v>2868.6993531119051</c:v>
                </c:pt>
                <c:pt idx="815">
                  <c:v>2868.5846264741635</c:v>
                </c:pt>
                <c:pt idx="816">
                  <c:v>2868.4699780351139</c:v>
                </c:pt>
                <c:pt idx="817">
                  <c:v>2868.3554083963177</c:v>
                </c:pt>
                <c:pt idx="818">
                  <c:v>2868.2409181593353</c:v>
                </c:pt>
                <c:pt idx="819">
                  <c:v>2868.1265079257287</c:v>
                </c:pt>
                <c:pt idx="820">
                  <c:v>2868.0121782970591</c:v>
                </c:pt>
                <c:pt idx="821">
                  <c:v>2867.8979298748873</c:v>
                </c:pt>
                <c:pt idx="822">
                  <c:v>2867.7837632607748</c:v>
                </c:pt>
                <c:pt idx="823">
                  <c:v>2867.6696790562828</c:v>
                </c:pt>
                <c:pt idx="824">
                  <c:v>2867.5556778629721</c:v>
                </c:pt>
                <c:pt idx="825">
                  <c:v>2867.4417602824046</c:v>
                </c:pt>
                <c:pt idx="826">
                  <c:v>2867.3279269161412</c:v>
                </c:pt>
                <c:pt idx="827">
                  <c:v>2867.214178365743</c:v>
                </c:pt>
                <c:pt idx="828">
                  <c:v>2867.1005152327712</c:v>
                </c:pt>
                <c:pt idx="829">
                  <c:v>2866.9869381187873</c:v>
                </c:pt>
                <c:pt idx="830">
                  <c:v>2866.8734476253521</c:v>
                </c:pt>
                <c:pt idx="831">
                  <c:v>2866.7600443540273</c:v>
                </c:pt>
                <c:pt idx="832">
                  <c:v>2866.6467289063735</c:v>
                </c:pt>
                <c:pt idx="833">
                  <c:v>2866.5335018839523</c:v>
                </c:pt>
                <c:pt idx="834">
                  <c:v>2866.4203638883255</c:v>
                </c:pt>
                <c:pt idx="835">
                  <c:v>2866.3073155210532</c:v>
                </c:pt>
                <c:pt idx="836">
                  <c:v>2866.194357383697</c:v>
                </c:pt>
                <c:pt idx="837">
                  <c:v>2866.0814900778182</c:v>
                </c:pt>
                <c:pt idx="838">
                  <c:v>2865.9687142049784</c:v>
                </c:pt>
                <c:pt idx="839">
                  <c:v>2865.8560303667382</c:v>
                </c:pt>
                <c:pt idx="840">
                  <c:v>2865.7434391646589</c:v>
                </c:pt>
                <c:pt idx="841">
                  <c:v>2865.630941200302</c:v>
                </c:pt>
                <c:pt idx="842">
                  <c:v>2865.5185370752288</c:v>
                </c:pt>
                <c:pt idx="843">
                  <c:v>2865.4062273909999</c:v>
                </c:pt>
                <c:pt idx="844">
                  <c:v>2865.2940127491775</c:v>
                </c:pt>
                <c:pt idx="845">
                  <c:v>2865.1818937513217</c:v>
                </c:pt>
                <c:pt idx="846">
                  <c:v>2865.0698709989942</c:v>
                </c:pt>
                <c:pt idx="847">
                  <c:v>2864.9579450937563</c:v>
                </c:pt>
                <c:pt idx="848">
                  <c:v>2864.8461166371694</c:v>
                </c:pt>
                <c:pt idx="849">
                  <c:v>2864.7343862307944</c:v>
                </c:pt>
                <c:pt idx="850">
                  <c:v>2864.6227544761923</c:v>
                </c:pt>
                <c:pt idx="851">
                  <c:v>2864.5112219749249</c:v>
                </c:pt>
                <c:pt idx="852">
                  <c:v>2864.3997893285532</c:v>
                </c:pt>
                <c:pt idx="853">
                  <c:v>2864.288457138638</c:v>
                </c:pt>
                <c:pt idx="854">
                  <c:v>2864.177226006741</c:v>
                </c:pt>
                <c:pt idx="855">
                  <c:v>2864.0660965344232</c:v>
                </c:pt>
                <c:pt idx="856">
                  <c:v>2863.9550693232459</c:v>
                </c:pt>
                <c:pt idx="857">
                  <c:v>2863.8441449747702</c:v>
                </c:pt>
                <c:pt idx="858">
                  <c:v>2863.7333240905573</c:v>
                </c:pt>
                <c:pt idx="859">
                  <c:v>2863.6226072721688</c:v>
                </c:pt>
                <c:pt idx="860">
                  <c:v>2863.5119951211655</c:v>
                </c:pt>
                <c:pt idx="861">
                  <c:v>2863.4014882391084</c:v>
                </c:pt>
                <c:pt idx="862">
                  <c:v>2863.2910872275597</c:v>
                </c:pt>
                <c:pt idx="863">
                  <c:v>2863.1807926880792</c:v>
                </c:pt>
                <c:pt idx="864">
                  <c:v>2863.0706052222295</c:v>
                </c:pt>
                <c:pt idx="865">
                  <c:v>2862.9605254315707</c:v>
                </c:pt>
                <c:pt idx="866">
                  <c:v>2862.8505539176649</c:v>
                </c:pt>
                <c:pt idx="867">
                  <c:v>2862.7406912820725</c:v>
                </c:pt>
                <c:pt idx="868">
                  <c:v>2862.6309381263554</c:v>
                </c:pt>
                <c:pt idx="869">
                  <c:v>2862.5212950520745</c:v>
                </c:pt>
                <c:pt idx="870">
                  <c:v>2862.4117626607908</c:v>
                </c:pt>
                <c:pt idx="871">
                  <c:v>2862.3023415540661</c:v>
                </c:pt>
                <c:pt idx="872">
                  <c:v>2862.1930323334609</c:v>
                </c:pt>
                <c:pt idx="873">
                  <c:v>2862.083835600537</c:v>
                </c:pt>
                <c:pt idx="874">
                  <c:v>2861.9747519568555</c:v>
                </c:pt>
                <c:pt idx="875">
                  <c:v>2861.8657820039771</c:v>
                </c:pt>
                <c:pt idx="876">
                  <c:v>2861.7569263434634</c:v>
                </c:pt>
                <c:pt idx="877">
                  <c:v>2861.6481855768761</c:v>
                </c:pt>
                <c:pt idx="878">
                  <c:v>2861.5395603057759</c:v>
                </c:pt>
                <c:pt idx="879">
                  <c:v>2861.431051131724</c:v>
                </c:pt>
                <c:pt idx="880">
                  <c:v>2861.3226586562814</c:v>
                </c:pt>
                <c:pt idx="881">
                  <c:v>2861.2143834810095</c:v>
                </c:pt>
                <c:pt idx="882">
                  <c:v>2861.1062262074702</c:v>
                </c:pt>
                <c:pt idx="883">
                  <c:v>2860.9981874372234</c:v>
                </c:pt>
                <c:pt idx="884">
                  <c:v>2860.8902677718315</c:v>
                </c:pt>
                <c:pt idx="885">
                  <c:v>2860.782467812855</c:v>
                </c:pt>
                <c:pt idx="886">
                  <c:v>2860.6747881618553</c:v>
                </c:pt>
                <c:pt idx="887">
                  <c:v>2860.5672294203941</c:v>
                </c:pt>
                <c:pt idx="888">
                  <c:v>2860.4597921900317</c:v>
                </c:pt>
                <c:pt idx="889">
                  <c:v>2860.3524770723297</c:v>
                </c:pt>
                <c:pt idx="890">
                  <c:v>2860.2452846688498</c:v>
                </c:pt>
                <c:pt idx="891">
                  <c:v>2860.138215581153</c:v>
                </c:pt>
                <c:pt idx="892">
                  <c:v>2860.0312704107996</c:v>
                </c:pt>
                <c:pt idx="893">
                  <c:v>2859.9244497593522</c:v>
                </c:pt>
                <c:pt idx="894">
                  <c:v>2859.8177542283711</c:v>
                </c:pt>
                <c:pt idx="895">
                  <c:v>2859.7111844194173</c:v>
                </c:pt>
                <c:pt idx="896">
                  <c:v>2859.6047409340531</c:v>
                </c:pt>
                <c:pt idx="897">
                  <c:v>2859.498424373839</c:v>
                </c:pt>
                <c:pt idx="898">
                  <c:v>2859.3922353403359</c:v>
                </c:pt>
                <c:pt idx="899">
                  <c:v>2859.2861744351057</c:v>
                </c:pt>
                <c:pt idx="900">
                  <c:v>2859.1802422597093</c:v>
                </c:pt>
                <c:pt idx="901">
                  <c:v>2859.0744394157082</c:v>
                </c:pt>
                <c:pt idx="902">
                  <c:v>2858.9687665046631</c:v>
                </c:pt>
                <c:pt idx="903">
                  <c:v>2858.8632241281352</c:v>
                </c:pt>
                <c:pt idx="904">
                  <c:v>2858.7578128876862</c:v>
                </c:pt>
                <c:pt idx="905">
                  <c:v>2858.6525333848772</c:v>
                </c:pt>
                <c:pt idx="906">
                  <c:v>2858.5473862212693</c:v>
                </c:pt>
                <c:pt idx="907">
                  <c:v>2858.4423719984238</c:v>
                </c:pt>
                <c:pt idx="908">
                  <c:v>2858.3374913179014</c:v>
                </c:pt>
                <c:pt idx="909">
                  <c:v>2858.232744781264</c:v>
                </c:pt>
                <c:pt idx="910">
                  <c:v>2858.1281329900726</c:v>
                </c:pt>
                <c:pt idx="911">
                  <c:v>2858.0236565458886</c:v>
                </c:pt>
                <c:pt idx="912">
                  <c:v>2857.9193160502723</c:v>
                </c:pt>
                <c:pt idx="913">
                  <c:v>2857.8151121047863</c:v>
                </c:pt>
                <c:pt idx="914">
                  <c:v>2857.7110453109908</c:v>
                </c:pt>
                <c:pt idx="915">
                  <c:v>2857.607116270447</c:v>
                </c:pt>
                <c:pt idx="916">
                  <c:v>2857.503325584717</c:v>
                </c:pt>
                <c:pt idx="917">
                  <c:v>2857.399673855361</c:v>
                </c:pt>
                <c:pt idx="918">
                  <c:v>2857.2961616839411</c:v>
                </c:pt>
                <c:pt idx="919">
                  <c:v>2857.1927896720176</c:v>
                </c:pt>
                <c:pt idx="920">
                  <c:v>2857.0895584211526</c:v>
                </c:pt>
                <c:pt idx="921">
                  <c:v>2856.9864685329067</c:v>
                </c:pt>
                <c:pt idx="922">
                  <c:v>2856.8835206088411</c:v>
                </c:pt>
                <c:pt idx="923">
                  <c:v>2856.7807152505175</c:v>
                </c:pt>
                <c:pt idx="924">
                  <c:v>2856.678053059497</c:v>
                </c:pt>
                <c:pt idx="925">
                  <c:v>2856.5755346373403</c:v>
                </c:pt>
                <c:pt idx="926">
                  <c:v>2856.4731605856091</c:v>
                </c:pt>
                <c:pt idx="927">
                  <c:v>2856.3709315058645</c:v>
                </c:pt>
                <c:pt idx="928">
                  <c:v>2856.2688479996673</c:v>
                </c:pt>
                <c:pt idx="929">
                  <c:v>2856.1669106685795</c:v>
                </c:pt>
                <c:pt idx="930">
                  <c:v>2856.0651201141618</c:v>
                </c:pt>
                <c:pt idx="931">
                  <c:v>2855.9634769379754</c:v>
                </c:pt>
                <c:pt idx="932">
                  <c:v>2855.861981741582</c:v>
                </c:pt>
                <c:pt idx="933">
                  <c:v>2855.7606351265422</c:v>
                </c:pt>
                <c:pt idx="934">
                  <c:v>2855.6594376944176</c:v>
                </c:pt>
                <c:pt idx="935">
                  <c:v>2855.5583900467691</c:v>
                </c:pt>
                <c:pt idx="936">
                  <c:v>2855.4574927851581</c:v>
                </c:pt>
                <c:pt idx="937">
                  <c:v>2855.356746511146</c:v>
                </c:pt>
                <c:pt idx="938">
                  <c:v>2855.2561518262937</c:v>
                </c:pt>
                <c:pt idx="939">
                  <c:v>2855.1557093321626</c:v>
                </c:pt>
                <c:pt idx="940">
                  <c:v>2855.0554196303137</c:v>
                </c:pt>
                <c:pt idx="941">
                  <c:v>2854.9552833223083</c:v>
                </c:pt>
                <c:pt idx="942">
                  <c:v>2854.8553010097075</c:v>
                </c:pt>
                <c:pt idx="943">
                  <c:v>2854.755473294073</c:v>
                </c:pt>
                <c:pt idx="944">
                  <c:v>2854.6558007769659</c:v>
                </c:pt>
                <c:pt idx="945">
                  <c:v>2854.5562840599468</c:v>
                </c:pt>
                <c:pt idx="946">
                  <c:v>2854.4569237445776</c:v>
                </c:pt>
                <c:pt idx="947">
                  <c:v>2854.3577204324188</c:v>
                </c:pt>
                <c:pt idx="948">
                  <c:v>2854.2586747250325</c:v>
                </c:pt>
                <c:pt idx="949">
                  <c:v>2854.159787223979</c:v>
                </c:pt>
                <c:pt idx="950">
                  <c:v>2854.0610585308204</c:v>
                </c:pt>
                <c:pt idx="951">
                  <c:v>2853.9624892471174</c:v>
                </c:pt>
                <c:pt idx="952">
                  <c:v>2853.8640799744312</c:v>
                </c:pt>
                <c:pt idx="953">
                  <c:v>2853.7658313143229</c:v>
                </c:pt>
                <c:pt idx="954">
                  <c:v>2853.6677438683541</c:v>
                </c:pt>
                <c:pt idx="955">
                  <c:v>2853.5698182380861</c:v>
                </c:pt>
                <c:pt idx="956">
                  <c:v>2853.4720550250795</c:v>
                </c:pt>
                <c:pt idx="957">
                  <c:v>2853.374454830896</c:v>
                </c:pt>
                <c:pt idx="958">
                  <c:v>2853.2770182570966</c:v>
                </c:pt>
                <c:pt idx="959">
                  <c:v>2853.1797459052427</c:v>
                </c:pt>
                <c:pt idx="960">
                  <c:v>2853.0826383768954</c:v>
                </c:pt>
                <c:pt idx="961">
                  <c:v>2852.9856962736158</c:v>
                </c:pt>
                <c:pt idx="962">
                  <c:v>2852.888920196965</c:v>
                </c:pt>
                <c:pt idx="963">
                  <c:v>2852.7923107485049</c:v>
                </c:pt>
                <c:pt idx="964">
                  <c:v>2852.6958685297959</c:v>
                </c:pt>
                <c:pt idx="965">
                  <c:v>2852.5995941423998</c:v>
                </c:pt>
                <c:pt idx="966">
                  <c:v>2852.5034881878773</c:v>
                </c:pt>
                <c:pt idx="967">
                  <c:v>2852.40755126779</c:v>
                </c:pt>
                <c:pt idx="968">
                  <c:v>2852.3117839836991</c:v>
                </c:pt>
                <c:pt idx="969">
                  <c:v>2852.2161869371657</c:v>
                </c:pt>
                <c:pt idx="970">
                  <c:v>2852.1207607297511</c:v>
                </c:pt>
                <c:pt idx="971">
                  <c:v>2852.0255059630163</c:v>
                </c:pt>
                <c:pt idx="972">
                  <c:v>2851.9304232385225</c:v>
                </c:pt>
                <c:pt idx="973">
                  <c:v>2851.8355131578314</c:v>
                </c:pt>
                <c:pt idx="974">
                  <c:v>2851.7407763225037</c:v>
                </c:pt>
                <c:pt idx="975">
                  <c:v>2851.6462133341006</c:v>
                </c:pt>
                <c:pt idx="976">
                  <c:v>2851.5518247941836</c:v>
                </c:pt>
                <c:pt idx="977">
                  <c:v>2851.457611304314</c:v>
                </c:pt>
                <c:pt idx="978">
                  <c:v>2851.3635734660529</c:v>
                </c:pt>
                <c:pt idx="979">
                  <c:v>2851.269711880961</c:v>
                </c:pt>
                <c:pt idx="980">
                  <c:v>2851.1760271506005</c:v>
                </c:pt>
                <c:pt idx="981">
                  <c:v>2851.0825198765315</c:v>
                </c:pt>
                <c:pt idx="982">
                  <c:v>2850.9891906603161</c:v>
                </c:pt>
                <c:pt idx="983">
                  <c:v>2850.8960401035151</c:v>
                </c:pt>
                <c:pt idx="984">
                  <c:v>2850.8030688076901</c:v>
                </c:pt>
                <c:pt idx="985">
                  <c:v>2850.7102773744018</c:v>
                </c:pt>
                <c:pt idx="986">
                  <c:v>2850.6176664052118</c:v>
                </c:pt>
                <c:pt idx="987">
                  <c:v>2850.5252365016809</c:v>
                </c:pt>
                <c:pt idx="988">
                  <c:v>2850.4329882653706</c:v>
                </c:pt>
                <c:pt idx="989">
                  <c:v>2850.3409222978421</c:v>
                </c:pt>
                <c:pt idx="990">
                  <c:v>2850.2490392006566</c:v>
                </c:pt>
                <c:pt idx="991">
                  <c:v>2850.1573395753753</c:v>
                </c:pt>
                <c:pt idx="992">
                  <c:v>2850.0658240235593</c:v>
                </c:pt>
                <c:pt idx="993">
                  <c:v>2849.9744931467699</c:v>
                </c:pt>
                <c:pt idx="994">
                  <c:v>2849.8833475465685</c:v>
                </c:pt>
                <c:pt idx="995">
                  <c:v>2849.792387824516</c:v>
                </c:pt>
                <c:pt idx="996">
                  <c:v>2849.701614582174</c:v>
                </c:pt>
                <c:pt idx="997">
                  <c:v>2849.6110284211031</c:v>
                </c:pt>
                <c:pt idx="998">
                  <c:v>2849.5206299428651</c:v>
                </c:pt>
                <c:pt idx="999">
                  <c:v>2849.430419749021</c:v>
                </c:pt>
                <c:pt idx="1000">
                  <c:v>2849.340398441132</c:v>
                </c:pt>
                <c:pt idx="1001">
                  <c:v>2849.2505666207594</c:v>
                </c:pt>
                <c:pt idx="1002">
                  <c:v>2849.1609248894642</c:v>
                </c:pt>
                <c:pt idx="1003">
                  <c:v>2849.0714738488077</c:v>
                </c:pt>
                <c:pt idx="1004">
                  <c:v>2848.982214100351</c:v>
                </c:pt>
                <c:pt idx="1005">
                  <c:v>2848.8931462456558</c:v>
                </c:pt>
                <c:pt idx="1006">
                  <c:v>2848.8042708862831</c:v>
                </c:pt>
                <c:pt idx="1007">
                  <c:v>2848.7155886237938</c:v>
                </c:pt>
                <c:pt idx="1008">
                  <c:v>2848.6271000597494</c:v>
                </c:pt>
                <c:pt idx="1009">
                  <c:v>2848.5388057957107</c:v>
                </c:pt>
                <c:pt idx="1010">
                  <c:v>2848.4507064332397</c:v>
                </c:pt>
                <c:pt idx="1011">
                  <c:v>2848.3628025738972</c:v>
                </c:pt>
                <c:pt idx="1012">
                  <c:v>2848.2750948192438</c:v>
                </c:pt>
                <c:pt idx="1013">
                  <c:v>2848.1875837708417</c:v>
                </c:pt>
                <c:pt idx="1014">
                  <c:v>2848.1002700302515</c:v>
                </c:pt>
                <c:pt idx="1015">
                  <c:v>2848.0131541990345</c:v>
                </c:pt>
                <c:pt idx="1016">
                  <c:v>2847.9262368787522</c:v>
                </c:pt>
                <c:pt idx="1017">
                  <c:v>2847.8395186709658</c:v>
                </c:pt>
                <c:pt idx="1018">
                  <c:v>2847.7530001772361</c:v>
                </c:pt>
                <c:pt idx="1019">
                  <c:v>2847.6666819991246</c:v>
                </c:pt>
                <c:pt idx="1020">
                  <c:v>2847.5805647381926</c:v>
                </c:pt>
                <c:pt idx="1021">
                  <c:v>2847.4946489960012</c:v>
                </c:pt>
                <c:pt idx="1022">
                  <c:v>2847.4089353741115</c:v>
                </c:pt>
                <c:pt idx="1023">
                  <c:v>2847.3234244740847</c:v>
                </c:pt>
                <c:pt idx="1024">
                  <c:v>2847.2381168974821</c:v>
                </c:pt>
                <c:pt idx="1025">
                  <c:v>2847.1530132458652</c:v>
                </c:pt>
                <c:pt idx="1026">
                  <c:v>2847.0681141207947</c:v>
                </c:pt>
                <c:pt idx="1027">
                  <c:v>2846.9834201238318</c:v>
                </c:pt>
                <c:pt idx="1028">
                  <c:v>2846.8989318565386</c:v>
                </c:pt>
                <c:pt idx="1029">
                  <c:v>2846.8146499204754</c:v>
                </c:pt>
                <c:pt idx="1030">
                  <c:v>2846.7305749172037</c:v>
                </c:pt>
                <c:pt idx="1031">
                  <c:v>2846.6467074482844</c:v>
                </c:pt>
                <c:pt idx="1032">
                  <c:v>2846.5630481152793</c:v>
                </c:pt>
                <c:pt idx="1033">
                  <c:v>2846.4795975197494</c:v>
                </c:pt>
                <c:pt idx="1034">
                  <c:v>2846.3963562632557</c:v>
                </c:pt>
                <c:pt idx="1035">
                  <c:v>2846.3133249473599</c:v>
                </c:pt>
                <c:pt idx="1036">
                  <c:v>2846.2305041736226</c:v>
                </c:pt>
                <c:pt idx="1037">
                  <c:v>2846.1478945436052</c:v>
                </c:pt>
                <c:pt idx="1038">
                  <c:v>2846.0654966588691</c:v>
                </c:pt>
                <c:pt idx="1039">
                  <c:v>2845.9833111209755</c:v>
                </c:pt>
                <c:pt idx="1040">
                  <c:v>2845.9013385314852</c:v>
                </c:pt>
                <c:pt idx="1041">
                  <c:v>2845.8195794919602</c:v>
                </c:pt>
                <c:pt idx="1042">
                  <c:v>2845.7380346039608</c:v>
                </c:pt>
                <c:pt idx="1043">
                  <c:v>2845.6567044690491</c:v>
                </c:pt>
                <c:pt idx="1044">
                  <c:v>2845.5755896887854</c:v>
                </c:pt>
                <c:pt idx="1045">
                  <c:v>2845.4946908647316</c:v>
                </c:pt>
                <c:pt idx="1046">
                  <c:v>2845.4140085984491</c:v>
                </c:pt>
                <c:pt idx="1047">
                  <c:v>2845.3335434914979</c:v>
                </c:pt>
                <c:pt idx="1048">
                  <c:v>2845.2532961454408</c:v>
                </c:pt>
                <c:pt idx="1049">
                  <c:v>2845.1732671618379</c:v>
                </c:pt>
                <c:pt idx="1050">
                  <c:v>2845.0934571422508</c:v>
                </c:pt>
                <c:pt idx="1051">
                  <c:v>2845.0138666882403</c:v>
                </c:pt>
                <c:pt idx="1052">
                  <c:v>2844.9344964013685</c:v>
                </c:pt>
                <c:pt idx="1053">
                  <c:v>2844.855346883196</c:v>
                </c:pt>
                <c:pt idx="1054">
                  <c:v>2844.7764187352841</c:v>
                </c:pt>
                <c:pt idx="1055">
                  <c:v>2844.6977125591939</c:v>
                </c:pt>
                <c:pt idx="1056">
                  <c:v>2844.6192289564865</c:v>
                </c:pt>
                <c:pt idx="1057">
                  <c:v>2844.5409685287236</c:v>
                </c:pt>
                <c:pt idx="1058">
                  <c:v>2844.4629318774664</c:v>
                </c:pt>
                <c:pt idx="1059">
                  <c:v>2844.3851196042756</c:v>
                </c:pt>
                <c:pt idx="1060">
                  <c:v>2844.3075323107128</c:v>
                </c:pt>
                <c:pt idx="1061">
                  <c:v>2844.2301705983391</c:v>
                </c:pt>
                <c:pt idx="1062">
                  <c:v>2844.1530350687153</c:v>
                </c:pt>
                <c:pt idx="1063">
                  <c:v>2844.0761263234035</c:v>
                </c:pt>
                <c:pt idx="1064">
                  <c:v>2843.9994449639644</c:v>
                </c:pt>
                <c:pt idx="1065">
                  <c:v>2843.9229915919591</c:v>
                </c:pt>
                <c:pt idx="1066">
                  <c:v>2843.8467668089488</c:v>
                </c:pt>
                <c:pt idx="1067">
                  <c:v>2843.7707712164952</c:v>
                </c:pt>
                <c:pt idx="1068">
                  <c:v>2843.6950054161589</c:v>
                </c:pt>
                <c:pt idx="1069">
                  <c:v>2843.6194700095016</c:v>
                </c:pt>
                <c:pt idx="1070">
                  <c:v>2843.544165598084</c:v>
                </c:pt>
                <c:pt idx="1071">
                  <c:v>2843.4690927834681</c:v>
                </c:pt>
                <c:pt idx="1072">
                  <c:v>2843.3942521672143</c:v>
                </c:pt>
                <c:pt idx="1073">
                  <c:v>2843.3196443508841</c:v>
                </c:pt>
                <c:pt idx="1074">
                  <c:v>2843.2452699360392</c:v>
                </c:pt>
                <c:pt idx="1075">
                  <c:v>2843.1711295242399</c:v>
                </c:pt>
                <c:pt idx="1076">
                  <c:v>2843.0972237170481</c:v>
                </c:pt>
                <c:pt idx="1077">
                  <c:v>2843.0235531160247</c:v>
                </c:pt>
                <c:pt idx="1078">
                  <c:v>2842.9501183227312</c:v>
                </c:pt>
                <c:pt idx="1079">
                  <c:v>2842.8769199387284</c:v>
                </c:pt>
                <c:pt idx="1080">
                  <c:v>2842.8039585655779</c:v>
                </c:pt>
                <c:pt idx="1081">
                  <c:v>2842.7312348048404</c:v>
                </c:pt>
                <c:pt idx="1082">
                  <c:v>2842.6587492580779</c:v>
                </c:pt>
                <c:pt idx="1083">
                  <c:v>2842.5865025268508</c:v>
                </c:pt>
                <c:pt idx="1084">
                  <c:v>2842.5144952127212</c:v>
                </c:pt>
                <c:pt idx="1085">
                  <c:v>2842.4427279172496</c:v>
                </c:pt>
                <c:pt idx="1086">
                  <c:v>2842.3712012419974</c:v>
                </c:pt>
                <c:pt idx="1087">
                  <c:v>2842.2999157885256</c:v>
                </c:pt>
                <c:pt idx="1088">
                  <c:v>2842.2288721583959</c:v>
                </c:pt>
                <c:pt idx="1089">
                  <c:v>2842.158070953169</c:v>
                </c:pt>
                <c:pt idx="1090">
                  <c:v>2842.0875127744066</c:v>
                </c:pt>
                <c:pt idx="1091">
                  <c:v>2842.0171982236698</c:v>
                </c:pt>
                <c:pt idx="1092">
                  <c:v>2841.9471279025192</c:v>
                </c:pt>
                <c:pt idx="1093">
                  <c:v>2841.8773024125167</c:v>
                </c:pt>
                <c:pt idx="1094">
                  <c:v>2841.8077223552236</c:v>
                </c:pt>
                <c:pt idx="1095">
                  <c:v>2841.7383883322009</c:v>
                </c:pt>
                <c:pt idx="1096">
                  <c:v>2841.6693009450091</c:v>
                </c:pt>
                <c:pt idx="1097">
                  <c:v>2841.6004607952104</c:v>
                </c:pt>
                <c:pt idx="1098">
                  <c:v>2841.531868484366</c:v>
                </c:pt>
                <c:pt idx="1099">
                  <c:v>2841.4635246140365</c:v>
                </c:pt>
                <c:pt idx="1100">
                  <c:v>2841.3954297857831</c:v>
                </c:pt>
                <c:pt idx="1101">
                  <c:v>2841.3275846011679</c:v>
                </c:pt>
                <c:pt idx="1102">
                  <c:v>2841.2599896617512</c:v>
                </c:pt>
                <c:pt idx="1103">
                  <c:v>2841.1926455690946</c:v>
                </c:pt>
                <c:pt idx="1104">
                  <c:v>2841.1255529247592</c:v>
                </c:pt>
                <c:pt idx="1105">
                  <c:v>2841.0587123303062</c:v>
                </c:pt>
                <c:pt idx="1106">
                  <c:v>2840.9921243872968</c:v>
                </c:pt>
                <c:pt idx="1107">
                  <c:v>2840.9257896972927</c:v>
                </c:pt>
                <c:pt idx="1108">
                  <c:v>2840.8597088618544</c:v>
                </c:pt>
                <c:pt idx="1109">
                  <c:v>2840.7938824825433</c:v>
                </c:pt>
                <c:pt idx="1110">
                  <c:v>2840.7283111609208</c:v>
                </c:pt>
                <c:pt idx="1111">
                  <c:v>2840.6629954985483</c:v>
                </c:pt>
                <c:pt idx="1112">
                  <c:v>2840.5979360969864</c:v>
                </c:pt>
                <c:pt idx="1113">
                  <c:v>2840.5331335577966</c:v>
                </c:pt>
                <c:pt idx="1114">
                  <c:v>2840.4685884825408</c:v>
                </c:pt>
                <c:pt idx="1115">
                  <c:v>2840.404301472779</c:v>
                </c:pt>
                <c:pt idx="1116">
                  <c:v>2840.340273130073</c:v>
                </c:pt>
                <c:pt idx="1117">
                  <c:v>2840.2765040559843</c:v>
                </c:pt>
                <c:pt idx="1118">
                  <c:v>2840.2129948520737</c:v>
                </c:pt>
                <c:pt idx="1119">
                  <c:v>2840.1497461199024</c:v>
                </c:pt>
                <c:pt idx="1120">
                  <c:v>2840.0867584610323</c:v>
                </c:pt>
                <c:pt idx="1121">
                  <c:v>2840.0240324770234</c:v>
                </c:pt>
                <c:pt idx="1122">
                  <c:v>2839.9615687694377</c:v>
                </c:pt>
                <c:pt idx="1123">
                  <c:v>2839.8993679398368</c:v>
                </c:pt>
                <c:pt idx="1124">
                  <c:v>2839.837430589781</c:v>
                </c:pt>
                <c:pt idx="1125">
                  <c:v>2839.7757573208319</c:v>
                </c:pt>
                <c:pt idx="1126">
                  <c:v>2839.7143487345506</c:v>
                </c:pt>
                <c:pt idx="1127">
                  <c:v>2839.6532054324989</c:v>
                </c:pt>
                <c:pt idx="1128">
                  <c:v>2839.5923280162374</c:v>
                </c:pt>
                <c:pt idx="1129">
                  <c:v>2839.5317170873273</c:v>
                </c:pt>
                <c:pt idx="1130">
                  <c:v>2839.4713732473297</c:v>
                </c:pt>
                <c:pt idx="1131">
                  <c:v>2839.4112970978067</c:v>
                </c:pt>
                <c:pt idx="1132">
                  <c:v>2839.3514892403186</c:v>
                </c:pt>
                <c:pt idx="1133">
                  <c:v>2839.2919502764266</c:v>
                </c:pt>
                <c:pt idx="1134">
                  <c:v>2839.2326808076928</c:v>
                </c:pt>
                <c:pt idx="1135">
                  <c:v>2839.1736814356777</c:v>
                </c:pt>
                <c:pt idx="1136">
                  <c:v>2839.1149527619427</c:v>
                </c:pt>
                <c:pt idx="1137">
                  <c:v>2839.0564953880489</c:v>
                </c:pt>
                <c:pt idx="1138">
                  <c:v>2838.9983099155575</c:v>
                </c:pt>
                <c:pt idx="1139">
                  <c:v>2838.9403969460295</c:v>
                </c:pt>
                <c:pt idx="1140">
                  <c:v>2838.8827570810272</c:v>
                </c:pt>
                <c:pt idx="1141">
                  <c:v>2838.8253909221103</c:v>
                </c:pt>
                <c:pt idx="1142">
                  <c:v>2838.7682990708408</c:v>
                </c:pt>
                <c:pt idx="1143">
                  <c:v>2838.7114821287805</c:v>
                </c:pt>
                <c:pt idx="1144">
                  <c:v>2838.6549406974891</c:v>
                </c:pt>
                <c:pt idx="1145">
                  <c:v>2838.5986753785292</c:v>
                </c:pt>
                <c:pt idx="1146">
                  <c:v>2838.5426867734614</c:v>
                </c:pt>
                <c:pt idx="1147">
                  <c:v>2838.4869754838469</c:v>
                </c:pt>
                <c:pt idx="1148">
                  <c:v>2838.4315421112474</c:v>
                </c:pt>
                <c:pt idx="1149">
                  <c:v>2838.3763872572231</c:v>
                </c:pt>
                <c:pt idx="1150">
                  <c:v>2838.3215115233361</c:v>
                </c:pt>
                <c:pt idx="1151">
                  <c:v>2838.2669155111475</c:v>
                </c:pt>
                <c:pt idx="1152">
                  <c:v>2838.2125998222182</c:v>
                </c:pt>
                <c:pt idx="1153">
                  <c:v>2838.1585650581096</c:v>
                </c:pt>
                <c:pt idx="1154">
                  <c:v>2838.104811820383</c:v>
                </c:pt>
                <c:pt idx="1155">
                  <c:v>2838.0513407105996</c:v>
                </c:pt>
                <c:pt idx="1156">
                  <c:v>2837.9981523303204</c:v>
                </c:pt>
                <c:pt idx="1157">
                  <c:v>2837.9452472811067</c:v>
                </c:pt>
                <c:pt idx="1158">
                  <c:v>2837.8926261645197</c:v>
                </c:pt>
                <c:pt idx="1159">
                  <c:v>2837.8402895821205</c:v>
                </c:pt>
                <c:pt idx="1160">
                  <c:v>2837.7882381354707</c:v>
                </c:pt>
                <c:pt idx="1161">
                  <c:v>2837.7364724261311</c:v>
                </c:pt>
                <c:pt idx="1162">
                  <c:v>2837.6849930556632</c:v>
                </c:pt>
                <c:pt idx="1163">
                  <c:v>2837.6338006256283</c:v>
                </c:pt>
                <c:pt idx="1164">
                  <c:v>2837.582895737587</c:v>
                </c:pt>
                <c:pt idx="1165">
                  <c:v>2837.5322789931015</c:v>
                </c:pt>
                <c:pt idx="1166">
                  <c:v>2837.481950993732</c:v>
                </c:pt>
                <c:pt idx="1167">
                  <c:v>2837.4319123410401</c:v>
                </c:pt>
                <c:pt idx="1168">
                  <c:v>2837.3821636365874</c:v>
                </c:pt>
                <c:pt idx="1169">
                  <c:v>2837.3327054819347</c:v>
                </c:pt>
                <c:pt idx="1170">
                  <c:v>2837.2835384786431</c:v>
                </c:pt>
                <c:pt idx="1171">
                  <c:v>2837.2346632282743</c:v>
                </c:pt>
                <c:pt idx="1172">
                  <c:v>2837.1860803323889</c:v>
                </c:pt>
                <c:pt idx="1173">
                  <c:v>2837.1377903925486</c:v>
                </c:pt>
                <c:pt idx="1174">
                  <c:v>2837.0897940103146</c:v>
                </c:pt>
                <c:pt idx="1175">
                  <c:v>2837.0420917872475</c:v>
                </c:pt>
                <c:pt idx="1176">
                  <c:v>2836.9946843249095</c:v>
                </c:pt>
                <c:pt idx="1177">
                  <c:v>2836.9475722248608</c:v>
                </c:pt>
                <c:pt idx="1178">
                  <c:v>2836.9007560886635</c:v>
                </c:pt>
                <c:pt idx="1179">
                  <c:v>2836.8542365178782</c:v>
                </c:pt>
                <c:pt idx="1180">
                  <c:v>2836.8080141140663</c:v>
                </c:pt>
                <c:pt idx="1181">
                  <c:v>2836.7620894787892</c:v>
                </c:pt>
                <c:pt idx="1182">
                  <c:v>2836.7164632136078</c:v>
                </c:pt>
                <c:pt idx="1183">
                  <c:v>2836.6711359200835</c:v>
                </c:pt>
                <c:pt idx="1184">
                  <c:v>2836.6261081997773</c:v>
                </c:pt>
                <c:pt idx="1185">
                  <c:v>2836.581380654251</c:v>
                </c:pt>
                <c:pt idx="1186">
                  <c:v>2836.536953885065</c:v>
                </c:pt>
                <c:pt idx="1187">
                  <c:v>2836.492828493781</c:v>
                </c:pt>
                <c:pt idx="1188">
                  <c:v>2836.4490050819604</c:v>
                </c:pt>
                <c:pt idx="1189">
                  <c:v>2836.4054842511641</c:v>
                </c:pt>
                <c:pt idx="1190">
                  <c:v>2836.3622666029528</c:v>
                </c:pt>
                <c:pt idx="1191">
                  <c:v>2836.3193527388889</c:v>
                </c:pt>
                <c:pt idx="1192">
                  <c:v>2836.2767432605328</c:v>
                </c:pt>
                <c:pt idx="1193">
                  <c:v>2836.2344387694457</c:v>
                </c:pt>
                <c:pt idx="1194">
                  <c:v>2836.192439867189</c:v>
                </c:pt>
                <c:pt idx="1195">
                  <c:v>2836.1507471553241</c:v>
                </c:pt>
                <c:pt idx="1196">
                  <c:v>2836.1093612354121</c:v>
                </c:pt>
                <c:pt idx="1197">
                  <c:v>2836.0682827090141</c:v>
                </c:pt>
                <c:pt idx="1198">
                  <c:v>2836.0275121776913</c:v>
                </c:pt>
                <c:pt idx="1199">
                  <c:v>2835.9870502430049</c:v>
                </c:pt>
                <c:pt idx="1200">
                  <c:v>2835.9468975065165</c:v>
                </c:pt>
                <c:pt idx="1201">
                  <c:v>2835.9070545697864</c:v>
                </c:pt>
                <c:pt idx="1202">
                  <c:v>2835.8675220343771</c:v>
                </c:pt>
                <c:pt idx="1203">
                  <c:v>2835.8283005018484</c:v>
                </c:pt>
                <c:pt idx="1204">
                  <c:v>2835.7893905737628</c:v>
                </c:pt>
                <c:pt idx="1205">
                  <c:v>2835.7507928516807</c:v>
                </c:pt>
                <c:pt idx="1206">
                  <c:v>2835.7125079371635</c:v>
                </c:pt>
                <c:pt idx="1207">
                  <c:v>2835.6745364317726</c:v>
                </c:pt>
                <c:pt idx="1208">
                  <c:v>2835.636878937069</c:v>
                </c:pt>
                <c:pt idx="1209">
                  <c:v>2835.599536054614</c:v>
                </c:pt>
                <c:pt idx="1210">
                  <c:v>2835.5625083859691</c:v>
                </c:pt>
                <c:pt idx="1211">
                  <c:v>2835.5257965326946</c:v>
                </c:pt>
                <c:pt idx="1212">
                  <c:v>2835.489401096353</c:v>
                </c:pt>
                <c:pt idx="1213">
                  <c:v>2835.4533226785043</c:v>
                </c:pt>
                <c:pt idx="1214">
                  <c:v>2835.4175618807108</c:v>
                </c:pt>
                <c:pt idx="1215">
                  <c:v>2835.3821193045328</c:v>
                </c:pt>
                <c:pt idx="1216">
                  <c:v>2835.346995551532</c:v>
                </c:pt>
                <c:pt idx="1217">
                  <c:v>2835.3121912232696</c:v>
                </c:pt>
                <c:pt idx="1218">
                  <c:v>2835.2777069213062</c:v>
                </c:pt>
                <c:pt idx="1219">
                  <c:v>2835.2435432472039</c:v>
                </c:pt>
                <c:pt idx="1220">
                  <c:v>2835.2097008025239</c:v>
                </c:pt>
                <c:pt idx="1221">
                  <c:v>2835.1761801888265</c:v>
                </c:pt>
                <c:pt idx="1222">
                  <c:v>2835.1429820076737</c:v>
                </c:pt>
                <c:pt idx="1223">
                  <c:v>2835.1101068606263</c:v>
                </c:pt>
                <c:pt idx="1224">
                  <c:v>2835.0775553492458</c:v>
                </c:pt>
                <c:pt idx="1225">
                  <c:v>2835.0453280750935</c:v>
                </c:pt>
                <c:pt idx="1226">
                  <c:v>2835.01342563973</c:v>
                </c:pt>
                <c:pt idx="1227">
                  <c:v>2834.9818486447175</c:v>
                </c:pt>
                <c:pt idx="1228">
                  <c:v>2834.9505976916162</c:v>
                </c:pt>
                <c:pt idx="1229">
                  <c:v>2834.9196733819881</c:v>
                </c:pt>
                <c:pt idx="1230">
                  <c:v>2834.8890763173936</c:v>
                </c:pt>
                <c:pt idx="1231">
                  <c:v>2834.8588070993947</c:v>
                </c:pt>
                <c:pt idx="1232">
                  <c:v>2834.8288663295521</c:v>
                </c:pt>
                <c:pt idx="1233">
                  <c:v>2834.7992546094274</c:v>
                </c:pt>
                <c:pt idx="1234">
                  <c:v>2834.7699725405814</c:v>
                </c:pt>
                <c:pt idx="1235">
                  <c:v>2834.7410207245757</c:v>
                </c:pt>
                <c:pt idx="1236">
                  <c:v>2834.7123997629715</c:v>
                </c:pt>
                <c:pt idx="1237">
                  <c:v>2834.6841102573294</c:v>
                </c:pt>
                <c:pt idx="1238">
                  <c:v>2834.6561528092116</c:v>
                </c:pt>
                <c:pt idx="1239">
                  <c:v>2834.6285280201782</c:v>
                </c:pt>
                <c:pt idx="1240">
                  <c:v>2834.6012364917915</c:v>
                </c:pt>
                <c:pt idx="1241">
                  <c:v>2834.5742788256121</c:v>
                </c:pt>
                <c:pt idx="1242">
                  <c:v>2834.5476556232011</c:v>
                </c:pt>
                <c:pt idx="1243">
                  <c:v>2834.5213674861197</c:v>
                </c:pt>
                <c:pt idx="1244">
                  <c:v>2834.4954150159301</c:v>
                </c:pt>
                <c:pt idx="1245">
                  <c:v>2834.4697988141925</c:v>
                </c:pt>
                <c:pt idx="1246">
                  <c:v>2834.444519482468</c:v>
                </c:pt>
                <c:pt idx="1247">
                  <c:v>2834.4195776223182</c:v>
                </c:pt>
                <c:pt idx="1248">
                  <c:v>2834.3949738353049</c:v>
                </c:pt>
                <c:pt idx="1249">
                  <c:v>2834.3707087229882</c:v>
                </c:pt>
                <c:pt idx="1250">
                  <c:v>2834.3467828869298</c:v>
                </c:pt>
                <c:pt idx="1251">
                  <c:v>2834.3231969286912</c:v>
                </c:pt>
                <c:pt idx="1252">
                  <c:v>2834.2999514498333</c:v>
                </c:pt>
                <c:pt idx="1253">
                  <c:v>2834.2770470519172</c:v>
                </c:pt>
                <c:pt idx="1254">
                  <c:v>2834.2544843365044</c:v>
                </c:pt>
                <c:pt idx="1255">
                  <c:v>2834.2322639051558</c:v>
                </c:pt>
                <c:pt idx="1256">
                  <c:v>2834.210386359433</c:v>
                </c:pt>
                <c:pt idx="1257">
                  <c:v>2834.188852300897</c:v>
                </c:pt>
                <c:pt idx="1258">
                  <c:v>2834.1676623311091</c:v>
                </c:pt>
                <c:pt idx="1259">
                  <c:v>2834.1468170516305</c:v>
                </c:pt>
                <c:pt idx="1260">
                  <c:v>2834.1263170640223</c:v>
                </c:pt>
                <c:pt idx="1261">
                  <c:v>2834.1061629698452</c:v>
                </c:pt>
                <c:pt idx="1262">
                  <c:v>2834.0863553706617</c:v>
                </c:pt>
                <c:pt idx="1263">
                  <c:v>2834.0668948680318</c:v>
                </c:pt>
                <c:pt idx="1264">
                  <c:v>2834.0477820635174</c:v>
                </c:pt>
                <c:pt idx="1265">
                  <c:v>2834.0290175586797</c:v>
                </c:pt>
                <c:pt idx="1266">
                  <c:v>2834.0106019550794</c:v>
                </c:pt>
                <c:pt idx="1267">
                  <c:v>2833.9925358542782</c:v>
                </c:pt>
                <c:pt idx="1268">
                  <c:v>2833.9748198578372</c:v>
                </c:pt>
                <c:pt idx="1269">
                  <c:v>2833.9574545673177</c:v>
                </c:pt>
                <c:pt idx="1270">
                  <c:v>2833.9404405842806</c:v>
                </c:pt>
                <c:pt idx="1271">
                  <c:v>2833.9237785102873</c:v>
                </c:pt>
                <c:pt idx="1272">
                  <c:v>2833.9074689468989</c:v>
                </c:pt>
                <c:pt idx="1273">
                  <c:v>2833.891512495677</c:v>
                </c:pt>
                <c:pt idx="1274">
                  <c:v>2833.8759097581824</c:v>
                </c:pt>
                <c:pt idx="1275">
                  <c:v>2833.8606613359761</c:v>
                </c:pt>
                <c:pt idx="1276">
                  <c:v>2833.8457678306204</c:v>
                </c:pt>
                <c:pt idx="1277">
                  <c:v>2833.8312298436754</c:v>
                </c:pt>
                <c:pt idx="1278">
                  <c:v>2833.8170479767023</c:v>
                </c:pt>
                <c:pt idx="1279">
                  <c:v>2833.8032228312632</c:v>
                </c:pt>
                <c:pt idx="1280">
                  <c:v>2833.7897550089187</c:v>
                </c:pt>
                <c:pt idx="1281">
                  <c:v>2833.7766451112298</c:v>
                </c:pt>
                <c:pt idx="1282">
                  <c:v>2833.7638937397583</c:v>
                </c:pt>
                <c:pt idx="1283">
                  <c:v>2833.7515014960654</c:v>
                </c:pt>
                <c:pt idx="1284">
                  <c:v>2833.7394689817115</c:v>
                </c:pt>
                <c:pt idx="1285">
                  <c:v>2833.7277967982586</c:v>
                </c:pt>
                <c:pt idx="1286">
                  <c:v>2833.7164855472679</c:v>
                </c:pt>
                <c:pt idx="1287">
                  <c:v>2833.7055358303001</c:v>
                </c:pt>
                <c:pt idx="1288">
                  <c:v>2833.6949482489172</c:v>
                </c:pt>
                <c:pt idx="1289">
                  <c:v>2833.6847234046795</c:v>
                </c:pt>
                <c:pt idx="1290">
                  <c:v>2833.6748618991487</c:v>
                </c:pt>
                <c:pt idx="1291">
                  <c:v>2833.6653643338859</c:v>
                </c:pt>
                <c:pt idx="1292">
                  <c:v>2833.6562313104523</c:v>
                </c:pt>
                <c:pt idx="1293">
                  <c:v>2833.6474634304095</c:v>
                </c:pt>
                <c:pt idx="1294">
                  <c:v>2833.6390612953182</c:v>
                </c:pt>
                <c:pt idx="1295">
                  <c:v>2833.6310255067397</c:v>
                </c:pt>
                <c:pt idx="1296">
                  <c:v>2833.6233566662354</c:v>
                </c:pt>
                <c:pt idx="1297">
                  <c:v>2833.6160553753666</c:v>
                </c:pt>
                <c:pt idx="1298">
                  <c:v>2833.609122235694</c:v>
                </c:pt>
                <c:pt idx="1299">
                  <c:v>2833.6025578487793</c:v>
                </c:pt>
                <c:pt idx="1300">
                  <c:v>2833.5963628161835</c:v>
                </c:pt>
                <c:pt idx="1301">
                  <c:v>2833.5905377394683</c:v>
                </c:pt>
                <c:pt idx="1302">
                  <c:v>2833.5850832201941</c:v>
                </c:pt>
                <c:pt idx="1303">
                  <c:v>2833.5799998599227</c:v>
                </c:pt>
                <c:pt idx="1304">
                  <c:v>2833.5752882602146</c:v>
                </c:pt>
                <c:pt idx="1305">
                  <c:v>2833.5709490226322</c:v>
                </c:pt>
                <c:pt idx="1306">
                  <c:v>2833.5669827487359</c:v>
                </c:pt>
                <c:pt idx="1307">
                  <c:v>2833.5633900400867</c:v>
                </c:pt>
                <c:pt idx="1308">
                  <c:v>2833.5601714982463</c:v>
                </c:pt>
                <c:pt idx="1309">
                  <c:v>2833.5573277247759</c:v>
                </c:pt>
                <c:pt idx="1310">
                  <c:v>2833.5548593212366</c:v>
                </c:pt>
                <c:pt idx="1311">
                  <c:v>2833.5527668891896</c:v>
                </c:pt>
                <c:pt idx="1312">
                  <c:v>2833.551051030196</c:v>
                </c:pt>
                <c:pt idx="1313">
                  <c:v>2833.5497123458172</c:v>
                </c:pt>
                <c:pt idx="1314">
                  <c:v>2833.5487514376146</c:v>
                </c:pt>
                <c:pt idx="1315">
                  <c:v>2833.5481689071489</c:v>
                </c:pt>
                <c:pt idx="1316">
                  <c:v>2833.5479653559814</c:v>
                </c:pt>
                <c:pt idx="1317">
                  <c:v>2833.5481413856737</c:v>
                </c:pt>
                <c:pt idx="1318">
                  <c:v>2833.5486975977869</c:v>
                </c:pt>
                <c:pt idx="1319">
                  <c:v>2833.5496345938818</c:v>
                </c:pt>
                <c:pt idx="1320">
                  <c:v>2833.5509529755204</c:v>
                </c:pt>
                <c:pt idx="1321">
                  <c:v>2833.552653344263</c:v>
                </c:pt>
                <c:pt idx="1322">
                  <c:v>2833.5547363016713</c:v>
                </c:pt>
                <c:pt idx="1323">
                  <c:v>2833.5572024493067</c:v>
                </c:pt>
                <c:pt idx="1324">
                  <c:v>2833.5600523887301</c:v>
                </c:pt>
                <c:pt idx="1325">
                  <c:v>2833.5632867215027</c:v>
                </c:pt>
                <c:pt idx="1326">
                  <c:v>2833.5669060491859</c:v>
                </c:pt>
                <c:pt idx="1327">
                  <c:v>2833.5709109733407</c:v>
                </c:pt>
                <c:pt idx="1328">
                  <c:v>2833.5753020955285</c:v>
                </c:pt>
                <c:pt idx="1329">
                  <c:v>2833.5800800173101</c:v>
                </c:pt>
                <c:pt idx="1330">
                  <c:v>2833.5852453402476</c:v>
                </c:pt>
                <c:pt idx="1331">
                  <c:v>2833.5907986659013</c:v>
                </c:pt>
                <c:pt idx="1332">
                  <c:v>2833.5967405958331</c:v>
                </c:pt>
                <c:pt idx="1333">
                  <c:v>2833.6030717316034</c:v>
                </c:pt>
                <c:pt idx="1334">
                  <c:v>2833.6097926747743</c:v>
                </c:pt>
                <c:pt idx="1335">
                  <c:v>2833.6169040269065</c:v>
                </c:pt>
                <c:pt idx="1336">
                  <c:v>2833.6244063895615</c:v>
                </c:pt>
                <c:pt idx="1337">
                  <c:v>2833.6323003643001</c:v>
                </c:pt>
                <c:pt idx="1338">
                  <c:v>2833.640586552684</c:v>
                </c:pt>
                <c:pt idx="1339">
                  <c:v>2833.6492655562738</c:v>
                </c:pt>
                <c:pt idx="1340">
                  <c:v>2833.6583379766312</c:v>
                </c:pt>
                <c:pt idx="1341">
                  <c:v>2833.6678044153173</c:v>
                </c:pt>
                <c:pt idx="1342">
                  <c:v>2833.6776654738933</c:v>
                </c:pt>
                <c:pt idx="1343">
                  <c:v>2833.6879217539208</c:v>
                </c:pt>
                <c:pt idx="1344">
                  <c:v>2833.6985738569601</c:v>
                </c:pt>
                <c:pt idx="1345">
                  <c:v>2833.7096223845733</c:v>
                </c:pt>
                <c:pt idx="1346">
                  <c:v>2833.7210679383211</c:v>
                </c:pt>
                <c:pt idx="1347">
                  <c:v>2833.732911119765</c:v>
                </c:pt>
                <c:pt idx="1348">
                  <c:v>2833.7451525304659</c:v>
                </c:pt>
                <c:pt idx="1349">
                  <c:v>2833.7577927719854</c:v>
                </c:pt>
                <c:pt idx="1350">
                  <c:v>2833.7708324458845</c:v>
                </c:pt>
                <c:pt idx="1351">
                  <c:v>2833.784272153724</c:v>
                </c:pt>
                <c:pt idx="1352">
                  <c:v>2833.7981124970661</c:v>
                </c:pt>
                <c:pt idx="1353">
                  <c:v>2833.8123540774709</c:v>
                </c:pt>
                <c:pt idx="1354">
                  <c:v>2833.8269974965006</c:v>
                </c:pt>
                <c:pt idx="1355">
                  <c:v>2833.8420433557158</c:v>
                </c:pt>
                <c:pt idx="1356">
                  <c:v>2833.8574922566777</c:v>
                </c:pt>
                <c:pt idx="1357">
                  <c:v>2833.873344800948</c:v>
                </c:pt>
                <c:pt idx="1358">
                  <c:v>2833.8896015900878</c:v>
                </c:pt>
                <c:pt idx="1359">
                  <c:v>2833.9062632256578</c:v>
                </c:pt>
                <c:pt idx="1360">
                  <c:v>2833.9233303092192</c:v>
                </c:pt>
                <c:pt idx="1361">
                  <c:v>2833.9408034423341</c:v>
                </c:pt>
                <c:pt idx="1362">
                  <c:v>2833.9586832265632</c:v>
                </c:pt>
                <c:pt idx="1363">
                  <c:v>2833.9769702634671</c:v>
                </c:pt>
                <c:pt idx="1364">
                  <c:v>2833.9956651546081</c:v>
                </c:pt>
                <c:pt idx="1365">
                  <c:v>2834.0147685015468</c:v>
                </c:pt>
                <c:pt idx="1366">
                  <c:v>2834.0342809058443</c:v>
                </c:pt>
                <c:pt idx="1367">
                  <c:v>2834.0542029690623</c:v>
                </c:pt>
                <c:pt idx="1368">
                  <c:v>2834.0745352927615</c:v>
                </c:pt>
                <c:pt idx="1369">
                  <c:v>2834.0952784785036</c:v>
                </c:pt>
                <c:pt idx="1370">
                  <c:v>2834.1164331278496</c:v>
                </c:pt>
                <c:pt idx="1371">
                  <c:v>2834.1379998423604</c:v>
                </c:pt>
                <c:pt idx="1372">
                  <c:v>2834.1599792235975</c:v>
                </c:pt>
                <c:pt idx="1373">
                  <c:v>2834.1823718731225</c:v>
                </c:pt>
                <c:pt idx="1374">
                  <c:v>2834.2051783924958</c:v>
                </c:pt>
                <c:pt idx="1375">
                  <c:v>2834.2283993832793</c:v>
                </c:pt>
                <c:pt idx="1376">
                  <c:v>2834.2520354470334</c:v>
                </c:pt>
                <c:pt idx="1377">
                  <c:v>2834.2760871853206</c:v>
                </c:pt>
                <c:pt idx="1378">
                  <c:v>2834.3005551997012</c:v>
                </c:pt>
                <c:pt idx="1379">
                  <c:v>2834.3254400917363</c:v>
                </c:pt>
                <c:pt idx="1380">
                  <c:v>2834.3507424629875</c:v>
                </c:pt>
                <c:pt idx="1381">
                  <c:v>2834.376462915016</c:v>
                </c:pt>
                <c:pt idx="1382">
                  <c:v>2834.4026020493829</c:v>
                </c:pt>
                <c:pt idx="1383">
                  <c:v>2834.4291604676491</c:v>
                </c:pt>
                <c:pt idx="1384">
                  <c:v>2834.4561387713766</c:v>
                </c:pt>
                <c:pt idx="1385">
                  <c:v>2834.483537562126</c:v>
                </c:pt>
                <c:pt idx="1386">
                  <c:v>2834.5113574414586</c:v>
                </c:pt>
                <c:pt idx="1387">
                  <c:v>2834.5395990109355</c:v>
                </c:pt>
                <c:pt idx="1388">
                  <c:v>2834.5682628721183</c:v>
                </c:pt>
                <c:pt idx="1389">
                  <c:v>2834.5973496265683</c:v>
                </c:pt>
                <c:pt idx="1390">
                  <c:v>2834.6268598758461</c:v>
                </c:pt>
                <c:pt idx="1391">
                  <c:v>2834.6567942215133</c:v>
                </c:pt>
                <c:pt idx="1392">
                  <c:v>2834.6871532651312</c:v>
                </c:pt>
                <c:pt idx="1393">
                  <c:v>2834.7179376082604</c:v>
                </c:pt>
                <c:pt idx="1394">
                  <c:v>2834.749147852463</c:v>
                </c:pt>
                <c:pt idx="1395">
                  <c:v>2834.7807845992997</c:v>
                </c:pt>
                <c:pt idx="1396">
                  <c:v>2834.8128484503318</c:v>
                </c:pt>
                <c:pt idx="1397">
                  <c:v>2834.8453400071203</c:v>
                </c:pt>
                <c:pt idx="1398">
                  <c:v>2834.8782598712269</c:v>
                </c:pt>
                <c:pt idx="1399">
                  <c:v>2834.9116086442123</c:v>
                </c:pt>
                <c:pt idx="1400">
                  <c:v>2834.9453869276381</c:v>
                </c:pt>
                <c:pt idx="1401">
                  <c:v>2834.9795953230655</c:v>
                </c:pt>
                <c:pt idx="1402">
                  <c:v>2835.0142344320552</c:v>
                </c:pt>
                <c:pt idx="1403">
                  <c:v>2835.0493048561693</c:v>
                </c:pt>
                <c:pt idx="1404">
                  <c:v>2835.0848071969681</c:v>
                </c:pt>
                <c:pt idx="1405">
                  <c:v>2835.1207420560136</c:v>
                </c:pt>
                <c:pt idx="1406">
                  <c:v>2835.157110034866</c:v>
                </c:pt>
                <c:pt idx="1407">
                  <c:v>2835.1939117350876</c:v>
                </c:pt>
                <c:pt idx="1408">
                  <c:v>2835.2311477582393</c:v>
                </c:pt>
                <c:pt idx="1409">
                  <c:v>2835.268818705882</c:v>
                </c:pt>
                <c:pt idx="1410">
                  <c:v>2835.3069251795769</c:v>
                </c:pt>
                <c:pt idx="1411">
                  <c:v>2835.3454677808854</c:v>
                </c:pt>
                <c:pt idx="1412">
                  <c:v>2835.3844471113689</c:v>
                </c:pt>
                <c:pt idx="1413">
                  <c:v>2835.4238637725884</c:v>
                </c:pt>
                <c:pt idx="1414">
                  <c:v>2835.4637183661048</c:v>
                </c:pt>
                <c:pt idx="1415">
                  <c:v>2835.50401149348</c:v>
                </c:pt>
                <c:pt idx="1416">
                  <c:v>2835.5447437562748</c:v>
                </c:pt>
                <c:pt idx="1417">
                  <c:v>2835.5859157560503</c:v>
                </c:pt>
                <c:pt idx="1418">
                  <c:v>2835.6275280943682</c:v>
                </c:pt>
                <c:pt idx="1419">
                  <c:v>2835.6695813727893</c:v>
                </c:pt>
                <c:pt idx="1420">
                  <c:v>2835.7120761928745</c:v>
                </c:pt>
                <c:pt idx="1421">
                  <c:v>2835.7550131561857</c:v>
                </c:pt>
                <c:pt idx="1422">
                  <c:v>2835.7983928642839</c:v>
                </c:pt>
                <c:pt idx="1423">
                  <c:v>2835.8422159187303</c:v>
                </c:pt>
                <c:pt idx="1424">
                  <c:v>2835.8864829210861</c:v>
                </c:pt>
                <c:pt idx="1425">
                  <c:v>2835.9311944729125</c:v>
                </c:pt>
                <c:pt idx="1426">
                  <c:v>2835.9763511757701</c:v>
                </c:pt>
                <c:pt idx="1427">
                  <c:v>2836.0219536312215</c:v>
                </c:pt>
                <c:pt idx="1428">
                  <c:v>2836.0680024408266</c:v>
                </c:pt>
                <c:pt idx="1429">
                  <c:v>2836.1144982061473</c:v>
                </c:pt>
                <c:pt idx="1430">
                  <c:v>2836.1614415287445</c:v>
                </c:pt>
                <c:pt idx="1431">
                  <c:v>2836.2088330101797</c:v>
                </c:pt>
                <c:pt idx="1432">
                  <c:v>2836.256673252014</c:v>
                </c:pt>
                <c:pt idx="1433">
                  <c:v>2836.3049628558083</c:v>
                </c:pt>
                <c:pt idx="1434">
                  <c:v>2836.3537024231246</c:v>
                </c:pt>
                <c:pt idx="1435">
                  <c:v>2836.4028925555231</c:v>
                </c:pt>
                <c:pt idx="1436">
                  <c:v>2836.4525338545659</c:v>
                </c:pt>
                <c:pt idx="1437">
                  <c:v>2836.5026269218133</c:v>
                </c:pt>
                <c:pt idx="1438">
                  <c:v>2836.5531723588274</c:v>
                </c:pt>
                <c:pt idx="1439">
                  <c:v>2836.6041707671693</c:v>
                </c:pt>
                <c:pt idx="1440">
                  <c:v>2836.6556227483993</c:v>
                </c:pt>
                <c:pt idx="1441">
                  <c:v>2836.7075289040799</c:v>
                </c:pt>
                <c:pt idx="1442">
                  <c:v>2836.7598898357714</c:v>
                </c:pt>
                <c:pt idx="1443">
                  <c:v>2836.8127061450355</c:v>
                </c:pt>
                <c:pt idx="1444">
                  <c:v>2836.8659784334332</c:v>
                </c:pt>
                <c:pt idx="1445">
                  <c:v>2836.9197073025252</c:v>
                </c:pt>
                <c:pt idx="1446">
                  <c:v>2836.9738933538738</c:v>
                </c:pt>
                <c:pt idx="1447">
                  <c:v>2837.0285371890395</c:v>
                </c:pt>
                <c:pt idx="1448">
                  <c:v>2837.0836394095836</c:v>
                </c:pt>
                <c:pt idx="1449">
                  <c:v>2837.1392006170672</c:v>
                </c:pt>
                <c:pt idx="1450">
                  <c:v>2837.1952214130524</c:v>
                </c:pt>
                <c:pt idx="1451">
                  <c:v>2837.251702399099</c:v>
                </c:pt>
                <c:pt idx="1452">
                  <c:v>2837.3086441767691</c:v>
                </c:pt>
                <c:pt idx="1453">
                  <c:v>2837.3660473476239</c:v>
                </c:pt>
                <c:pt idx="1454">
                  <c:v>2837.4239125132244</c:v>
                </c:pt>
                <c:pt idx="1455">
                  <c:v>2837.4822402751315</c:v>
                </c:pt>
                <c:pt idx="1456">
                  <c:v>2837.5410312349072</c:v>
                </c:pt>
                <c:pt idx="1457">
                  <c:v>2837.6002859941123</c:v>
                </c:pt>
                <c:pt idx="1458">
                  <c:v>2837.6600051543078</c:v>
                </c:pt>
                <c:pt idx="1459">
                  <c:v>2837.720189317055</c:v>
                </c:pt>
                <c:pt idx="1460">
                  <c:v>2837.7808390839155</c:v>
                </c:pt>
                <c:pt idx="1461">
                  <c:v>2837.8419550564504</c:v>
                </c:pt>
                <c:pt idx="1462">
                  <c:v>2837.90353783622</c:v>
                </c:pt>
                <c:pt idx="1463">
                  <c:v>2837.9655880247869</c:v>
                </c:pt>
                <c:pt idx="1464">
                  <c:v>2838.0281062237118</c:v>
                </c:pt>
                <c:pt idx="1465">
                  <c:v>2838.0910930345553</c:v>
                </c:pt>
                <c:pt idx="1466">
                  <c:v>2838.1545490588792</c:v>
                </c:pt>
                <c:pt idx="1467">
                  <c:v>2838.2184748982449</c:v>
                </c:pt>
                <c:pt idx="1468">
                  <c:v>2838.2828711542129</c:v>
                </c:pt>
                <c:pt idx="1469">
                  <c:v>2838.3477384283451</c:v>
                </c:pt>
                <c:pt idx="1470">
                  <c:v>2838.4130773222023</c:v>
                </c:pt>
                <c:pt idx="1471">
                  <c:v>2838.4788884373461</c:v>
                </c:pt>
                <c:pt idx="1472">
                  <c:v>2838.5451723753372</c:v>
                </c:pt>
                <c:pt idx="1473">
                  <c:v>2838.6119297377372</c:v>
                </c:pt>
                <c:pt idx="1474">
                  <c:v>2838.6791611261074</c:v>
                </c:pt>
                <c:pt idx="1475">
                  <c:v>2838.7468671420088</c:v>
                </c:pt>
                <c:pt idx="1476">
                  <c:v>2838.8150483870022</c:v>
                </c:pt>
                <c:pt idx="1477">
                  <c:v>2838.8837054626497</c:v>
                </c:pt>
                <c:pt idx="1478">
                  <c:v>2838.9528389705119</c:v>
                </c:pt>
                <c:pt idx="1479">
                  <c:v>2839.0224495121502</c:v>
                </c:pt>
                <c:pt idx="1480">
                  <c:v>2839.0925376891255</c:v>
                </c:pt>
                <c:pt idx="1481">
                  <c:v>2839.1631041029996</c:v>
                </c:pt>
                <c:pt idx="1482">
                  <c:v>2839.2341493553336</c:v>
                </c:pt>
                <c:pt idx="1483">
                  <c:v>2839.3056740476882</c:v>
                </c:pt>
                <c:pt idx="1484">
                  <c:v>2839.377678781625</c:v>
                </c:pt>
                <c:pt idx="1485">
                  <c:v>2839.4501641587049</c:v>
                </c:pt>
                <c:pt idx="1486">
                  <c:v>2839.5231307804897</c:v>
                </c:pt>
                <c:pt idx="1487">
                  <c:v>2839.5965792485399</c:v>
                </c:pt>
                <c:pt idx="1488">
                  <c:v>2839.6705101644175</c:v>
                </c:pt>
                <c:pt idx="1489">
                  <c:v>2839.7449241296831</c:v>
                </c:pt>
                <c:pt idx="1490">
                  <c:v>2839.819821745898</c:v>
                </c:pt>
                <c:pt idx="1491">
                  <c:v>2839.8952036146238</c:v>
                </c:pt>
                <c:pt idx="1492">
                  <c:v>2839.9710703374212</c:v>
                </c:pt>
                <c:pt idx="1493">
                  <c:v>2840.0474225158518</c:v>
                </c:pt>
                <c:pt idx="1494">
                  <c:v>2840.1242607514764</c:v>
                </c:pt>
                <c:pt idx="1495">
                  <c:v>2840.201585645857</c:v>
                </c:pt>
                <c:pt idx="1496">
                  <c:v>2840.2793978005539</c:v>
                </c:pt>
                <c:pt idx="1497">
                  <c:v>2840.3576978171286</c:v>
                </c:pt>
                <c:pt idx="1498">
                  <c:v>2840.4364862971424</c:v>
                </c:pt>
                <c:pt idx="1499">
                  <c:v>2840.515763842157</c:v>
                </c:pt>
                <c:pt idx="1500">
                  <c:v>2840.5955310537329</c:v>
                </c:pt>
                <c:pt idx="1501">
                  <c:v>2840.6757885334314</c:v>
                </c:pt>
                <c:pt idx="1502">
                  <c:v>2840.7565368828136</c:v>
                </c:pt>
                <c:pt idx="1503">
                  <c:v>2840.8377767034417</c:v>
                </c:pt>
                <c:pt idx="1504">
                  <c:v>2840.9195085968754</c:v>
                </c:pt>
                <c:pt idx="1505">
                  <c:v>2841.0017331646773</c:v>
                </c:pt>
                <c:pt idx="1506">
                  <c:v>2841.084451008408</c:v>
                </c:pt>
                <c:pt idx="1507">
                  <c:v>2841.1676627296283</c:v>
                </c:pt>
                <c:pt idx="1508">
                  <c:v>2841.2513689299003</c:v>
                </c:pt>
                <c:pt idx="1509">
                  <c:v>2841.3355702107842</c:v>
                </c:pt>
                <c:pt idx="1510">
                  <c:v>2841.4202671738421</c:v>
                </c:pt>
                <c:pt idx="1511">
                  <c:v>2841.5054604206348</c:v>
                </c:pt>
                <c:pt idx="1512">
                  <c:v>2841.5911505527238</c:v>
                </c:pt>
                <c:pt idx="1513">
                  <c:v>2841.6773381716698</c:v>
                </c:pt>
                <c:pt idx="1514">
                  <c:v>2841.7640238790345</c:v>
                </c:pt>
                <c:pt idx="1515">
                  <c:v>2841.8512082763791</c:v>
                </c:pt>
                <c:pt idx="1516">
                  <c:v>2841.9388919652642</c:v>
                </c:pt>
                <c:pt idx="1517">
                  <c:v>2842.027075547252</c:v>
                </c:pt>
                <c:pt idx="1518">
                  <c:v>2842.1157596239027</c:v>
                </c:pt>
                <c:pt idx="1519">
                  <c:v>2842.2049447967784</c:v>
                </c:pt>
                <c:pt idx="1520">
                  <c:v>2842.2946316674393</c:v>
                </c:pt>
                <c:pt idx="1521">
                  <c:v>2842.3848208374475</c:v>
                </c:pt>
                <c:pt idx="1522">
                  <c:v>2842.4755129083642</c:v>
                </c:pt>
                <c:pt idx="1523">
                  <c:v>2842.5667084817501</c:v>
                </c:pt>
                <c:pt idx="1524">
                  <c:v>2842.6584081591664</c:v>
                </c:pt>
                <c:pt idx="1525">
                  <c:v>2842.7506125421751</c:v>
                </c:pt>
                <c:pt idx="1526">
                  <c:v>2842.8433222323365</c:v>
                </c:pt>
                <c:pt idx="1527">
                  <c:v>2842.9365378312123</c:v>
                </c:pt>
                <c:pt idx="1528">
                  <c:v>2843.0302599403635</c:v>
                </c:pt>
                <c:pt idx="1529">
                  <c:v>2843.1244891613514</c:v>
                </c:pt>
                <c:pt idx="1530">
                  <c:v>2843.2192260957372</c:v>
                </c:pt>
                <c:pt idx="1531">
                  <c:v>2843.3144713450824</c:v>
                </c:pt>
                <c:pt idx="1532">
                  <c:v>2843.4102255109478</c:v>
                </c:pt>
                <c:pt idx="1533">
                  <c:v>2843.5064891948946</c:v>
                </c:pt>
                <c:pt idx="1534">
                  <c:v>2843.6032629984843</c:v>
                </c:pt>
                <c:pt idx="1535">
                  <c:v>2843.7005475232781</c:v>
                </c:pt>
                <c:pt idx="1536">
                  <c:v>2843.7983433708368</c:v>
                </c:pt>
                <c:pt idx="1537">
                  <c:v>2843.896651142722</c:v>
                </c:pt>
                <c:pt idx="1538">
                  <c:v>2843.9954714404953</c:v>
                </c:pt>
                <c:pt idx="1539">
                  <c:v>2844.0948048657169</c:v>
                </c:pt>
                <c:pt idx="1540">
                  <c:v>2844.1946520199485</c:v>
                </c:pt>
                <c:pt idx="1541">
                  <c:v>2844.2950135047518</c:v>
                </c:pt>
                <c:pt idx="1542">
                  <c:v>2844.3958899216873</c:v>
                </c:pt>
                <c:pt idx="1543">
                  <c:v>2844.4972818723168</c:v>
                </c:pt>
                <c:pt idx="1544">
                  <c:v>2844.5991899582009</c:v>
                </c:pt>
                <c:pt idx="1545">
                  <c:v>2844.7016147809009</c:v>
                </c:pt>
                <c:pt idx="1546">
                  <c:v>2844.8045569419787</c:v>
                </c:pt>
                <c:pt idx="1547">
                  <c:v>2844.9080170429947</c:v>
                </c:pt>
                <c:pt idx="1548">
                  <c:v>2845.0119956855106</c:v>
                </c:pt>
                <c:pt idx="1549">
                  <c:v>2845.1164934710873</c:v>
                </c:pt>
                <c:pt idx="1550">
                  <c:v>2845.2215110012867</c:v>
                </c:pt>
                <c:pt idx="1551">
                  <c:v>2845.3270488776689</c:v>
                </c:pt>
                <c:pt idx="1552">
                  <c:v>2845.433107701796</c:v>
                </c:pt>
                <c:pt idx="1553">
                  <c:v>2845.5396880752287</c:v>
                </c:pt>
                <c:pt idx="1554">
                  <c:v>2845.6467905995287</c:v>
                </c:pt>
                <c:pt idx="1555">
                  <c:v>2845.7544158762566</c:v>
                </c:pt>
                <c:pt idx="1556">
                  <c:v>2845.8625645069742</c:v>
                </c:pt>
                <c:pt idx="1557">
                  <c:v>2845.9712370932425</c:v>
                </c:pt>
                <c:pt idx="1558">
                  <c:v>2846.0804342366228</c:v>
                </c:pt>
                <c:pt idx="1559">
                  <c:v>2846.1901565386756</c:v>
                </c:pt>
                <c:pt idx="1560">
                  <c:v>2846.3004046009632</c:v>
                </c:pt>
                <c:pt idx="1561">
                  <c:v>2846.4111790250463</c:v>
                </c:pt>
                <c:pt idx="1562">
                  <c:v>2846.5224804124864</c:v>
                </c:pt>
                <c:pt idx="1563">
                  <c:v>2846.6343093648438</c:v>
                </c:pt>
                <c:pt idx="1564">
                  <c:v>2846.7466664836807</c:v>
                </c:pt>
                <c:pt idx="1565">
                  <c:v>2846.859552370558</c:v>
                </c:pt>
                <c:pt idx="1566">
                  <c:v>2846.9729676270367</c:v>
                </c:pt>
                <c:pt idx="1567">
                  <c:v>2847.0869128546783</c:v>
                </c:pt>
                <c:pt idx="1568">
                  <c:v>2847.201388655044</c:v>
                </c:pt>
                <c:pt idx="1569">
                  <c:v>2847.3163956296949</c:v>
                </c:pt>
                <c:pt idx="1570">
                  <c:v>2847.4319343801922</c:v>
                </c:pt>
                <c:pt idx="1571">
                  <c:v>2847.548005508097</c:v>
                </c:pt>
                <c:pt idx="1572">
                  <c:v>2847.6646096149711</c:v>
                </c:pt>
                <c:pt idx="1573">
                  <c:v>2847.7817473023747</c:v>
                </c:pt>
                <c:pt idx="1574">
                  <c:v>2847.8994191718702</c:v>
                </c:pt>
                <c:pt idx="1575">
                  <c:v>2848.0176258250176</c:v>
                </c:pt>
                <c:pt idx="1576">
                  <c:v>2848.1363678633793</c:v>
                </c:pt>
                <c:pt idx="1577">
                  <c:v>2848.2556458885156</c:v>
                </c:pt>
                <c:pt idx="1578">
                  <c:v>2848.3754605019881</c:v>
                </c:pt>
                <c:pt idx="1579">
                  <c:v>2848.495812305358</c:v>
                </c:pt>
                <c:pt idx="1580">
                  <c:v>2848.6167019001859</c:v>
                </c:pt>
                <c:pt idx="1581">
                  <c:v>2848.7381298880341</c:v>
                </c:pt>
                <c:pt idx="1582">
                  <c:v>2848.8600968704636</c:v>
                </c:pt>
                <c:pt idx="1583">
                  <c:v>2848.9826034490347</c:v>
                </c:pt>
                <c:pt idx="1584">
                  <c:v>2849.1056502253095</c:v>
                </c:pt>
                <c:pt idx="1585">
                  <c:v>2849.2292378008488</c:v>
                </c:pt>
                <c:pt idx="1586">
                  <c:v>2849.353366777214</c:v>
                </c:pt>
                <c:pt idx="1587">
                  <c:v>2849.4780377559664</c:v>
                </c:pt>
                <c:pt idx="1588">
                  <c:v>2849.6032513386672</c:v>
                </c:pt>
                <c:pt idx="1589">
                  <c:v>2849.729008126877</c:v>
                </c:pt>
                <c:pt idx="1590">
                  <c:v>2849.8553087221576</c:v>
                </c:pt>
                <c:pt idx="1591">
                  <c:v>2849.9821537260705</c:v>
                </c:pt>
                <c:pt idx="1592">
                  <c:v>2850.1095437401759</c:v>
                </c:pt>
                <c:pt idx="1593">
                  <c:v>2850.237479366036</c:v>
                </c:pt>
                <c:pt idx="1594">
                  <c:v>2850.365961205212</c:v>
                </c:pt>
                <c:pt idx="1595">
                  <c:v>2850.494989859264</c:v>
                </c:pt>
                <c:pt idx="1596">
                  <c:v>2850.6245659297547</c:v>
                </c:pt>
                <c:pt idx="1597">
                  <c:v>2850.7546900182442</c:v>
                </c:pt>
                <c:pt idx="1598">
                  <c:v>2850.8853627262943</c:v>
                </c:pt>
                <c:pt idx="1599">
                  <c:v>2851.0165846554655</c:v>
                </c:pt>
                <c:pt idx="1600">
                  <c:v>2851.1483564073196</c:v>
                </c:pt>
                <c:pt idx="1601">
                  <c:v>2851.2806785834182</c:v>
                </c:pt>
                <c:pt idx="1602">
                  <c:v>2851.4135517853219</c:v>
                </c:pt>
                <c:pt idx="1603">
                  <c:v>2851.546976614592</c:v>
                </c:pt>
                <c:pt idx="1604">
                  <c:v>2851.6809536727897</c:v>
                </c:pt>
                <c:pt idx="1605">
                  <c:v>2851.8154835614764</c:v>
                </c:pt>
                <c:pt idx="1606">
                  <c:v>2851.950566882213</c:v>
                </c:pt>
                <c:pt idx="1607">
                  <c:v>2852.0862042365611</c:v>
                </c:pt>
                <c:pt idx="1608">
                  <c:v>2852.2223962260819</c:v>
                </c:pt>
                <c:pt idx="1609">
                  <c:v>2852.3591434523364</c:v>
                </c:pt>
                <c:pt idx="1610">
                  <c:v>2852.4964465168855</c:v>
                </c:pt>
                <c:pt idx="1611">
                  <c:v>2852.6343060212912</c:v>
                </c:pt>
                <c:pt idx="1612">
                  <c:v>2852.7727225671138</c:v>
                </c:pt>
                <c:pt idx="1613">
                  <c:v>2852.9116967559153</c:v>
                </c:pt>
                <c:pt idx="1614">
                  <c:v>2853.0512291892564</c:v>
                </c:pt>
                <c:pt idx="1615">
                  <c:v>2853.1913204686989</c:v>
                </c:pt>
                <c:pt idx="1616">
                  <c:v>2853.3319711958029</c:v>
                </c:pt>
                <c:pt idx="1617">
                  <c:v>2853.473181972131</c:v>
                </c:pt>
                <c:pt idx="1618">
                  <c:v>2853.6149533992439</c:v>
                </c:pt>
                <c:pt idx="1619">
                  <c:v>2853.7572860787022</c:v>
                </c:pt>
                <c:pt idx="1620">
                  <c:v>2853.9001806120677</c:v>
                </c:pt>
                <c:pt idx="1621">
                  <c:v>2854.0436376009015</c:v>
                </c:pt>
                <c:pt idx="1622">
                  <c:v>2854.1876576467648</c:v>
                </c:pt>
                <c:pt idx="1623">
                  <c:v>2854.3322413512187</c:v>
                </c:pt>
                <c:pt idx="1624">
                  <c:v>2854.4773893158244</c:v>
                </c:pt>
                <c:pt idx="1625">
                  <c:v>2854.6231021421436</c:v>
                </c:pt>
                <c:pt idx="1626">
                  <c:v>2854.7693804317369</c:v>
                </c:pt>
                <c:pt idx="1627">
                  <c:v>2854.9162247861659</c:v>
                </c:pt>
                <c:pt idx="1628">
                  <c:v>2855.0636358069919</c:v>
                </c:pt>
                <c:pt idx="1629">
                  <c:v>2855.2116140957755</c:v>
                </c:pt>
                <c:pt idx="1630">
                  <c:v>2855.3601602540784</c:v>
                </c:pt>
                <c:pt idx="1631">
                  <c:v>2855.5092748834622</c:v>
                </c:pt>
                <c:pt idx="1632">
                  <c:v>2855.6589585854872</c:v>
                </c:pt>
                <c:pt idx="1633">
                  <c:v>2855.8092119617149</c:v>
                </c:pt>
                <c:pt idx="1634">
                  <c:v>2855.9600356137071</c:v>
                </c:pt>
                <c:pt idx="1635">
                  <c:v>2856.1114301430243</c:v>
                </c:pt>
                <c:pt idx="1636">
                  <c:v>2856.2633961512279</c:v>
                </c:pt>
                <c:pt idx="1637">
                  <c:v>2856.4159342398793</c:v>
                </c:pt>
                <c:pt idx="1638">
                  <c:v>2856.5690450105394</c:v>
                </c:pt>
                <c:pt idx="1639">
                  <c:v>2856.7227290647702</c:v>
                </c:pt>
                <c:pt idx="1640">
                  <c:v>2856.8769870041319</c:v>
                </c:pt>
                <c:pt idx="1641">
                  <c:v>2857.0318194301863</c:v>
                </c:pt>
                <c:pt idx="1642">
                  <c:v>2857.1872269444943</c:v>
                </c:pt>
                <c:pt idx="1643">
                  <c:v>2857.3432101486173</c:v>
                </c:pt>
                <c:pt idx="1644">
                  <c:v>2857.4997696441164</c:v>
                </c:pt>
                <c:pt idx="1645">
                  <c:v>2857.6569060325533</c:v>
                </c:pt>
                <c:pt idx="1646">
                  <c:v>2857.8146199154885</c:v>
                </c:pt>
                <c:pt idx="1647">
                  <c:v>2857.9729118944833</c:v>
                </c:pt>
                <c:pt idx="1648">
                  <c:v>2858.1317825710994</c:v>
                </c:pt>
                <c:pt idx="1649">
                  <c:v>2858.2912325468978</c:v>
                </c:pt>
                <c:pt idx="1650">
                  <c:v>2858.4512624234399</c:v>
                </c:pt>
                <c:pt idx="1651">
                  <c:v>2858.6118728022861</c:v>
                </c:pt>
                <c:pt idx="1652">
                  <c:v>2858.7730642849988</c:v>
                </c:pt>
                <c:pt idx="1653">
                  <c:v>2858.934837473138</c:v>
                </c:pt>
                <c:pt idx="1654">
                  <c:v>2859.097192968266</c:v>
                </c:pt>
                <c:pt idx="1655">
                  <c:v>2859.2601313719433</c:v>
                </c:pt>
                <c:pt idx="1656">
                  <c:v>2859.4236532857317</c:v>
                </c:pt>
                <c:pt idx="1657">
                  <c:v>2859.5877593111913</c:v>
                </c:pt>
                <c:pt idx="1658">
                  <c:v>2859.7524500498848</c:v>
                </c:pt>
                <c:pt idx="1659">
                  <c:v>2859.9177261033724</c:v>
                </c:pt>
                <c:pt idx="1660">
                  <c:v>2860.0835880732157</c:v>
                </c:pt>
                <c:pt idx="1661">
                  <c:v>2860.2500365609753</c:v>
                </c:pt>
                <c:pt idx="1662">
                  <c:v>2860.4170721682135</c:v>
                </c:pt>
                <c:pt idx="1663">
                  <c:v>2860.5846954964909</c:v>
                </c:pt>
                <c:pt idx="1664">
                  <c:v>2860.7529071473682</c:v>
                </c:pt>
                <c:pt idx="1665">
                  <c:v>2860.921707722408</c:v>
                </c:pt>
                <c:pt idx="1666">
                  <c:v>2861.09109782317</c:v>
                </c:pt>
                <c:pt idx="1667">
                  <c:v>2861.2610780512164</c:v>
                </c:pt>
                <c:pt idx="1668">
                  <c:v>2861.4316490081078</c:v>
                </c:pt>
                <c:pt idx="1669">
                  <c:v>2861.6028112954059</c:v>
                </c:pt>
                <c:pt idx="1670">
                  <c:v>2861.7745655146718</c:v>
                </c:pt>
                <c:pt idx="1671">
                  <c:v>2861.9469122674664</c:v>
                </c:pt>
                <c:pt idx="1672">
                  <c:v>2862.1198521553515</c:v>
                </c:pt>
                <c:pt idx="1673">
                  <c:v>2862.2933857798876</c:v>
                </c:pt>
                <c:pt idx="1674">
                  <c:v>2862.4675137426366</c:v>
                </c:pt>
                <c:pt idx="1675">
                  <c:v>2862.6422366451593</c:v>
                </c:pt>
                <c:pt idx="1676">
                  <c:v>2862.8175550890169</c:v>
                </c:pt>
                <c:pt idx="1677">
                  <c:v>2862.9934696757705</c:v>
                </c:pt>
                <c:pt idx="1678">
                  <c:v>2863.1699810069817</c:v>
                </c:pt>
                <c:pt idx="1679">
                  <c:v>2863.3470896842118</c:v>
                </c:pt>
                <c:pt idx="1680">
                  <c:v>2863.5247963090214</c:v>
                </c:pt>
                <c:pt idx="1681">
                  <c:v>2863.7031014829722</c:v>
                </c:pt>
                <c:pt idx="1682">
                  <c:v>2863.8820058076253</c:v>
                </c:pt>
                <c:pt idx="1683">
                  <c:v>2864.0615098845419</c:v>
                </c:pt>
                <c:pt idx="1684">
                  <c:v>2864.2416143152832</c:v>
                </c:pt>
                <c:pt idx="1685">
                  <c:v>2864.4223197014103</c:v>
                </c:pt>
                <c:pt idx="1686">
                  <c:v>2864.6036266444848</c:v>
                </c:pt>
                <c:pt idx="1687">
                  <c:v>2864.7855357460671</c:v>
                </c:pt>
                <c:pt idx="1688">
                  <c:v>2864.9680476077197</c:v>
                </c:pt>
                <c:pt idx="1689">
                  <c:v>2865.1511628310027</c:v>
                </c:pt>
                <c:pt idx="1690">
                  <c:v>2865.3348820174774</c:v>
                </c:pt>
                <c:pt idx="1691">
                  <c:v>2865.5192057687054</c:v>
                </c:pt>
                <c:pt idx="1692">
                  <c:v>2865.7041346862479</c:v>
                </c:pt>
                <c:pt idx="1693">
                  <c:v>2865.8896693716661</c:v>
                </c:pt>
                <c:pt idx="1694">
                  <c:v>2866.0758104265215</c:v>
                </c:pt>
                <c:pt idx="1695">
                  <c:v>2866.2625584523744</c:v>
                </c:pt>
                <c:pt idx="1696">
                  <c:v>2866.4499140507864</c:v>
                </c:pt>
                <c:pt idx="1697">
                  <c:v>2866.6378778233193</c:v>
                </c:pt>
                <c:pt idx="1698">
                  <c:v>2866.8264503715336</c:v>
                </c:pt>
                <c:pt idx="1699">
                  <c:v>2867.015632296991</c:v>
                </c:pt>
                <c:pt idx="1700">
                  <c:v>2867.2054242012528</c:v>
                </c:pt>
                <c:pt idx="1701">
                  <c:v>2867.3958266858795</c:v>
                </c:pt>
                <c:pt idx="1702">
                  <c:v>2867.5868403524328</c:v>
                </c:pt>
                <c:pt idx="1703">
                  <c:v>2867.7784658024739</c:v>
                </c:pt>
                <c:pt idx="1704">
                  <c:v>2867.9707036375635</c:v>
                </c:pt>
                <c:pt idx="1705">
                  <c:v>2868.1635544592637</c:v>
                </c:pt>
                <c:pt idx="1706">
                  <c:v>2868.3570188691351</c:v>
                </c:pt>
                <c:pt idx="1707">
                  <c:v>2868.5510974687395</c:v>
                </c:pt>
                <c:pt idx="1708">
                  <c:v>2868.7457908596375</c:v>
                </c:pt>
                <c:pt idx="1709">
                  <c:v>2868.9410996433903</c:v>
                </c:pt>
                <c:pt idx="1710">
                  <c:v>2869.1370244215595</c:v>
                </c:pt>
                <c:pt idx="1711">
                  <c:v>2869.3335657957064</c:v>
                </c:pt>
                <c:pt idx="1712">
                  <c:v>2869.5307243673915</c:v>
                </c:pt>
                <c:pt idx="1713">
                  <c:v>2869.728500738177</c:v>
                </c:pt>
                <c:pt idx="1714">
                  <c:v>2869.9268955096231</c:v>
                </c:pt>
                <c:pt idx="1715">
                  <c:v>2870.1259092832915</c:v>
                </c:pt>
                <c:pt idx="1716">
                  <c:v>2870.3255426607438</c:v>
                </c:pt>
                <c:pt idx="1717">
                  <c:v>2870.5257962435408</c:v>
                </c:pt>
                <c:pt idx="1718">
                  <c:v>2870.7266706332434</c:v>
                </c:pt>
                <c:pt idx="1719">
                  <c:v>2870.9281664314135</c:v>
                </c:pt>
                <c:pt idx="1720">
                  <c:v>2871.1302842396117</c:v>
                </c:pt>
                <c:pt idx="1721">
                  <c:v>2871.3330246593996</c:v>
                </c:pt>
                <c:pt idx="1722">
                  <c:v>2871.536388292338</c:v>
                </c:pt>
                <c:pt idx="1723">
                  <c:v>2871.7403757399888</c:v>
                </c:pt>
                <c:pt idx="1724">
                  <c:v>2871.9449876039125</c:v>
                </c:pt>
                <c:pt idx="1725">
                  <c:v>2872.1502244856711</c:v>
                </c:pt>
                <c:pt idx="1726">
                  <c:v>2872.3560869868247</c:v>
                </c:pt>
                <c:pt idx="1727">
                  <c:v>2872.5625757089356</c:v>
                </c:pt>
                <c:pt idx="1728">
                  <c:v>2872.7696912535644</c:v>
                </c:pt>
                <c:pt idx="1729">
                  <c:v>2872.9774342222727</c:v>
                </c:pt>
                <c:pt idx="1730">
                  <c:v>2873.1858052166212</c:v>
                </c:pt>
                <c:pt idx="1731">
                  <c:v>2873.3948048381717</c:v>
                </c:pt>
                <c:pt idx="1732">
                  <c:v>2873.6044336884847</c:v>
                </c:pt>
                <c:pt idx="1733">
                  <c:v>2873.814692369122</c:v>
                </c:pt>
                <c:pt idx="1734">
                  <c:v>2874.0255814816451</c:v>
                </c:pt>
                <c:pt idx="1735">
                  <c:v>2874.2371016276143</c:v>
                </c:pt>
                <c:pt idx="1736">
                  <c:v>2874.4492534085912</c:v>
                </c:pt>
                <c:pt idx="1737">
                  <c:v>2874.6620374261374</c:v>
                </c:pt>
                <c:pt idx="1738">
                  <c:v>2874.8754542818133</c:v>
                </c:pt>
                <c:pt idx="1739">
                  <c:v>2875.0895045771813</c:v>
                </c:pt>
                <c:pt idx="1740">
                  <c:v>2875.3041889138012</c:v>
                </c:pt>
                <c:pt idx="1741">
                  <c:v>2875.5195078932356</c:v>
                </c:pt>
                <c:pt idx="1742">
                  <c:v>2875.7354621170448</c:v>
                </c:pt>
                <c:pt idx="1743">
                  <c:v>2875.9520521867898</c:v>
                </c:pt>
                <c:pt idx="1744">
                  <c:v>2876.1692787040329</c:v>
                </c:pt>
                <c:pt idx="1745">
                  <c:v>2876.3871422703346</c:v>
                </c:pt>
                <c:pt idx="1746">
                  <c:v>2876.6056434872557</c:v>
                </c:pt>
                <c:pt idx="1747">
                  <c:v>2876.8247829563584</c:v>
                </c:pt>
                <c:pt idx="1748">
                  <c:v>2877.0445612792032</c:v>
                </c:pt>
                <c:pt idx="1749">
                  <c:v>2877.2649790573519</c:v>
                </c:pt>
                <c:pt idx="1750">
                  <c:v>2877.4860368923651</c:v>
                </c:pt>
                <c:pt idx="1751">
                  <c:v>2877.707735385804</c:v>
                </c:pt>
                <c:pt idx="1752">
                  <c:v>2877.9300751392302</c:v>
                </c:pt>
                <c:pt idx="1753">
                  <c:v>2878.153056754205</c:v>
                </c:pt>
                <c:pt idx="1754">
                  <c:v>2878.3766808322894</c:v>
                </c:pt>
                <c:pt idx="1755">
                  <c:v>2878.6009479750446</c:v>
                </c:pt>
                <c:pt idx="1756">
                  <c:v>2878.8258587840319</c:v>
                </c:pt>
                <c:pt idx="1757">
                  <c:v>2879.0514138608119</c:v>
                </c:pt>
                <c:pt idx="1758">
                  <c:v>2879.2776138069466</c:v>
                </c:pt>
                <c:pt idx="1759">
                  <c:v>2879.5044592239974</c:v>
                </c:pt>
                <c:pt idx="1760">
                  <c:v>2879.7319507135248</c:v>
                </c:pt>
                <c:pt idx="1761">
                  <c:v>2879.9600888770901</c:v>
                </c:pt>
                <c:pt idx="1762">
                  <c:v>2880.1888743162549</c:v>
                </c:pt>
                <c:pt idx="1763">
                  <c:v>2880.4183076325803</c:v>
                </c:pt>
                <c:pt idx="1764">
                  <c:v>2880.6483894276271</c:v>
                </c:pt>
                <c:pt idx="1765">
                  <c:v>2880.8791203029573</c:v>
                </c:pt>
                <c:pt idx="1766">
                  <c:v>2881.1105008601312</c:v>
                </c:pt>
                <c:pt idx="1767">
                  <c:v>2881.3425317007109</c:v>
                </c:pt>
                <c:pt idx="1768">
                  <c:v>2881.5752134262571</c:v>
                </c:pt>
                <c:pt idx="1769">
                  <c:v>2881.8085466383309</c:v>
                </c:pt>
                <c:pt idx="1770">
                  <c:v>2882.0425319384935</c:v>
                </c:pt>
                <c:pt idx="1771">
                  <c:v>2882.2771699283066</c:v>
                </c:pt>
                <c:pt idx="1772">
                  <c:v>2882.5124612093314</c:v>
                </c:pt>
                <c:pt idx="1773">
                  <c:v>2882.7484063831284</c:v>
                </c:pt>
                <c:pt idx="1774">
                  <c:v>2882.9850060512595</c:v>
                </c:pt>
                <c:pt idx="1775">
                  <c:v>2883.2222608152856</c:v>
                </c:pt>
                <c:pt idx="1776">
                  <c:v>2883.4601712767676</c:v>
                </c:pt>
                <c:pt idx="1777">
                  <c:v>2883.698738037268</c:v>
                </c:pt>
                <c:pt idx="1778">
                  <c:v>2883.9379616983465</c:v>
                </c:pt>
                <c:pt idx="1779">
                  <c:v>2884.1778428615648</c:v>
                </c:pt>
                <c:pt idx="1780">
                  <c:v>2884.4183821284846</c:v>
                </c:pt>
                <c:pt idx="1781">
                  <c:v>2884.6595801006665</c:v>
                </c:pt>
                <c:pt idx="1782">
                  <c:v>2884.9014373796722</c:v>
                </c:pt>
                <c:pt idx="1783">
                  <c:v>2885.1439545670623</c:v>
                </c:pt>
                <c:pt idx="1784">
                  <c:v>2885.3871322643986</c:v>
                </c:pt>
                <c:pt idx="1785">
                  <c:v>2885.6309710732421</c:v>
                </c:pt>
                <c:pt idx="1786">
                  <c:v>2885.8754715951541</c:v>
                </c:pt>
                <c:pt idx="1787">
                  <c:v>2886.1206344316956</c:v>
                </c:pt>
                <c:pt idx="1788">
                  <c:v>2886.366460184428</c:v>
                </c:pt>
                <c:pt idx="1789">
                  <c:v>2886.6129494549123</c:v>
                </c:pt>
                <c:pt idx="1790">
                  <c:v>2886.8601028447101</c:v>
                </c:pt>
                <c:pt idx="1791">
                  <c:v>2887.1079209553823</c:v>
                </c:pt>
                <c:pt idx="1792">
                  <c:v>2887.3564043884903</c:v>
                </c:pt>
                <c:pt idx="1793">
                  <c:v>2887.605553745595</c:v>
                </c:pt>
                <c:pt idx="1794">
                  <c:v>2887.8553696282579</c:v>
                </c:pt>
                <c:pt idx="1795">
                  <c:v>2888.1058526380402</c:v>
                </c:pt>
                <c:pt idx="1796">
                  <c:v>2888.3570033765027</c:v>
                </c:pt>
                <c:pt idx="1797">
                  <c:v>2888.6088224452074</c:v>
                </c:pt>
                <c:pt idx="1798">
                  <c:v>2888.8613104457149</c:v>
                </c:pt>
                <c:pt idx="1799">
                  <c:v>2889.1144679795866</c:v>
                </c:pt>
                <c:pt idx="1800">
                  <c:v>2889.3682956483835</c:v>
                </c:pt>
                <c:pt idx="1801">
                  <c:v>2889.6227940536669</c:v>
                </c:pt>
                <c:pt idx="1802">
                  <c:v>2889.8779637969988</c:v>
                </c:pt>
                <c:pt idx="1803">
                  <c:v>2890.1338054799389</c:v>
                </c:pt>
                <c:pt idx="1804">
                  <c:v>2890.3903197040499</c:v>
                </c:pt>
                <c:pt idx="1805">
                  <c:v>2890.6475070708921</c:v>
                </c:pt>
                <c:pt idx="1806">
                  <c:v>2890.9053681820269</c:v>
                </c:pt>
                <c:pt idx="1807">
                  <c:v>2891.1639036390156</c:v>
                </c:pt>
                <c:pt idx="1808">
                  <c:v>2891.4231140434194</c:v>
                </c:pt>
                <c:pt idx="1809">
                  <c:v>2891.6829999967995</c:v>
                </c:pt>
                <c:pt idx="1810">
                  <c:v>2891.9435621007174</c:v>
                </c:pt>
                <c:pt idx="1811">
                  <c:v>2892.2048009567338</c:v>
                </c:pt>
                <c:pt idx="1812">
                  <c:v>2892.46671716641</c:v>
                </c:pt>
                <c:pt idx="1813">
                  <c:v>2892.7293113313076</c:v>
                </c:pt>
                <c:pt idx="1814">
                  <c:v>2892.9925840529872</c:v>
                </c:pt>
                <c:pt idx="1815">
                  <c:v>2893.256535933011</c:v>
                </c:pt>
                <c:pt idx="1816">
                  <c:v>2893.5211675729392</c:v>
                </c:pt>
                <c:pt idx="1817">
                  <c:v>2893.7864795743335</c:v>
                </c:pt>
                <c:pt idx="1818">
                  <c:v>2894.052472538755</c:v>
                </c:pt>
                <c:pt idx="1819">
                  <c:v>2894.3191470677648</c:v>
                </c:pt>
                <c:pt idx="1820">
                  <c:v>2894.5865037629246</c:v>
                </c:pt>
                <c:pt idx="1821">
                  <c:v>2894.8545432257952</c:v>
                </c:pt>
                <c:pt idx="1822">
                  <c:v>2895.1232660579376</c:v>
                </c:pt>
                <c:pt idx="1823">
                  <c:v>2895.3926728609131</c:v>
                </c:pt>
                <c:pt idx="1824">
                  <c:v>2895.6627642362837</c:v>
                </c:pt>
                <c:pt idx="1825">
                  <c:v>2895.9335407856097</c:v>
                </c:pt>
                <c:pt idx="1826">
                  <c:v>2896.2050031104527</c:v>
                </c:pt>
                <c:pt idx="1827">
                  <c:v>2896.4771518123739</c:v>
                </c:pt>
                <c:pt idx="1828">
                  <c:v>2896.749987492934</c:v>
                </c:pt>
                <c:pt idx="1829">
                  <c:v>2897.0235107536951</c:v>
                </c:pt>
                <c:pt idx="1830">
                  <c:v>2897.2977221962178</c:v>
                </c:pt>
                <c:pt idx="1831">
                  <c:v>2897.5726224220634</c:v>
                </c:pt>
                <c:pt idx="1832">
                  <c:v>2897.8482120327935</c:v>
                </c:pt>
                <c:pt idx="1833">
                  <c:v>2898.1244916299693</c:v>
                </c:pt>
                <c:pt idx="1834">
                  <c:v>2898.4014618151509</c:v>
                </c:pt>
                <c:pt idx="1835">
                  <c:v>2898.679123189901</c:v>
                </c:pt>
                <c:pt idx="1836">
                  <c:v>2898.9574763557798</c:v>
                </c:pt>
                <c:pt idx="1837">
                  <c:v>2899.2365219143489</c:v>
                </c:pt>
                <c:pt idx="1838">
                  <c:v>2899.5162604671696</c:v>
                </c:pt>
                <c:pt idx="1839">
                  <c:v>2899.7966926158033</c:v>
                </c:pt>
                <c:pt idx="1840">
                  <c:v>2900.0778189618104</c:v>
                </c:pt>
                <c:pt idx="1841">
                  <c:v>2900.359640106753</c:v>
                </c:pt>
                <c:pt idx="1842">
                  <c:v>2900.6421566521913</c:v>
                </c:pt>
                <c:pt idx="1843">
                  <c:v>2900.9253691996878</c:v>
                </c:pt>
                <c:pt idx="1844">
                  <c:v>2901.2092783508028</c:v>
                </c:pt>
                <c:pt idx="1845">
                  <c:v>2901.4938847070975</c:v>
                </c:pt>
                <c:pt idx="1846">
                  <c:v>2901.779188870134</c:v>
                </c:pt>
                <c:pt idx="1847">
                  <c:v>2902.0651914414725</c:v>
                </c:pt>
                <c:pt idx="1848">
                  <c:v>2902.3518930226746</c:v>
                </c:pt>
                <c:pt idx="1849">
                  <c:v>2902.6392942153016</c:v>
                </c:pt>
                <c:pt idx="1850">
                  <c:v>2902.9273956209149</c:v>
                </c:pt>
                <c:pt idx="1851">
                  <c:v>2903.216197841075</c:v>
                </c:pt>
                <c:pt idx="1852">
                  <c:v>2903.5057014773438</c:v>
                </c:pt>
                <c:pt idx="1853">
                  <c:v>2903.7959071312821</c:v>
                </c:pt>
                <c:pt idx="1854">
                  <c:v>2904.0868154044515</c:v>
                </c:pt>
                <c:pt idx="1855">
                  <c:v>2904.3784268984127</c:v>
                </c:pt>
                <c:pt idx="1856">
                  <c:v>2904.6707422147279</c:v>
                </c:pt>
                <c:pt idx="1857">
                  <c:v>2904.9637619549567</c:v>
                </c:pt>
                <c:pt idx="1858">
                  <c:v>2905.2574867206617</c:v>
                </c:pt>
                <c:pt idx="1859">
                  <c:v>2905.5519171134038</c:v>
                </c:pt>
                <c:pt idx="1860">
                  <c:v>2905.8470537347439</c:v>
                </c:pt>
                <c:pt idx="1861">
                  <c:v>2906.1428971862433</c:v>
                </c:pt>
                <c:pt idx="1862">
                  <c:v>2906.4394480694637</c:v>
                </c:pt>
                <c:pt idx="1863">
                  <c:v>2906.7367069859652</c:v>
                </c:pt>
                <c:pt idx="1864">
                  <c:v>2907.0346745373104</c:v>
                </c:pt>
                <c:pt idx="1865">
                  <c:v>2907.3333513250595</c:v>
                </c:pt>
                <c:pt idx="1866">
                  <c:v>2907.6327379507738</c:v>
                </c:pt>
                <c:pt idx="1867">
                  <c:v>2907.9328350160154</c:v>
                </c:pt>
                <c:pt idx="1868">
                  <c:v>2908.2336431223443</c:v>
                </c:pt>
                <c:pt idx="1869">
                  <c:v>2908.5351628713224</c:v>
                </c:pt>
                <c:pt idx="1870">
                  <c:v>2908.8373948645108</c:v>
                </c:pt>
                <c:pt idx="1871">
                  <c:v>2909.1403397034705</c:v>
                </c:pt>
                <c:pt idx="1872">
                  <c:v>2909.4439979897634</c:v>
                </c:pt>
                <c:pt idx="1873">
                  <c:v>2909.74837032495</c:v>
                </c:pt>
                <c:pt idx="1874">
                  <c:v>2910.0534573105915</c:v>
                </c:pt>
                <c:pt idx="1875">
                  <c:v>2910.3592595482496</c:v>
                </c:pt>
                <c:pt idx="1876">
                  <c:v>2910.6657776394854</c:v>
                </c:pt>
                <c:pt idx="1877">
                  <c:v>2910.9730121858597</c:v>
                </c:pt>
                <c:pt idx="1878">
                  <c:v>2911.2809637889341</c:v>
                </c:pt>
                <c:pt idx="1879">
                  <c:v>2911.5896330502701</c:v>
                </c:pt>
                <c:pt idx="1880">
                  <c:v>2911.8990205714281</c:v>
                </c:pt>
                <c:pt idx="1881">
                  <c:v>2912.2091269539696</c:v>
                </c:pt>
                <c:pt idx="1882">
                  <c:v>2912.5199527994564</c:v>
                </c:pt>
                <c:pt idx="1883">
                  <c:v>2912.8314987094486</c:v>
                </c:pt>
                <c:pt idx="1884">
                  <c:v>2913.1437652855088</c:v>
                </c:pt>
                <c:pt idx="1885">
                  <c:v>2913.4567531291973</c:v>
                </c:pt>
                <c:pt idx="1886">
                  <c:v>2913.7704628420752</c:v>
                </c:pt>
                <c:pt idx="1887">
                  <c:v>2914.0848950257041</c:v>
                </c:pt>
                <c:pt idx="1888">
                  <c:v>2914.4000502816452</c:v>
                </c:pt>
                <c:pt idx="1889">
                  <c:v>2914.7159292114598</c:v>
                </c:pt>
                <c:pt idx="1890">
                  <c:v>2915.0325324167084</c:v>
                </c:pt>
                <c:pt idx="1891">
                  <c:v>2915.3498604989536</c:v>
                </c:pt>
                <c:pt idx="1892">
                  <c:v>2915.6679140597548</c:v>
                </c:pt>
                <c:pt idx="1893">
                  <c:v>2915.986693700675</c:v>
                </c:pt>
                <c:pt idx="1894">
                  <c:v>2916.3062000232744</c:v>
                </c:pt>
                <c:pt idx="1895">
                  <c:v>2916.6264336291142</c:v>
                </c:pt>
                <c:pt idx="1896">
                  <c:v>2916.947395119756</c:v>
                </c:pt>
                <c:pt idx="1897">
                  <c:v>2917.2690850967606</c:v>
                </c:pt>
                <c:pt idx="1898">
                  <c:v>2917.5915041616895</c:v>
                </c:pt>
                <c:pt idx="1899">
                  <c:v>2917.9146529161044</c:v>
                </c:pt>
                <c:pt idx="1900">
                  <c:v>2918.2385319615655</c:v>
                </c:pt>
                <c:pt idx="1901">
                  <c:v>2918.5631418996345</c:v>
                </c:pt>
                <c:pt idx="1902">
                  <c:v>2918.8884833318725</c:v>
                </c:pt>
                <c:pt idx="1903">
                  <c:v>2919.2145568598412</c:v>
                </c:pt>
                <c:pt idx="1904">
                  <c:v>2919.5413630851012</c:v>
                </c:pt>
                <c:pt idx="1905">
                  <c:v>2919.8689026092138</c:v>
                </c:pt>
                <c:pt idx="1906">
                  <c:v>2920.1971760337406</c:v>
                </c:pt>
                <c:pt idx="1907">
                  <c:v>2920.5261839602426</c:v>
                </c:pt>
                <c:pt idx="1908">
                  <c:v>2920.8559269902808</c:v>
                </c:pt>
                <c:pt idx="1909">
                  <c:v>2921.1864057254165</c:v>
                </c:pt>
                <c:pt idx="1910">
                  <c:v>2921.5176207672112</c:v>
                </c:pt>
                <c:pt idx="1911">
                  <c:v>2921.8495727172258</c:v>
                </c:pt>
                <c:pt idx="1912">
                  <c:v>2922.182262177022</c:v>
                </c:pt>
                <c:pt idx="1913">
                  <c:v>2922.5156897481602</c:v>
                </c:pt>
                <c:pt idx="1914">
                  <c:v>2922.8498560322023</c:v>
                </c:pt>
                <c:pt idx="1915">
                  <c:v>2923.1847616307091</c:v>
                </c:pt>
                <c:pt idx="1916">
                  <c:v>2923.5204071452422</c:v>
                </c:pt>
                <c:pt idx="1917">
                  <c:v>2923.8567931773623</c:v>
                </c:pt>
                <c:pt idx="1918">
                  <c:v>2924.1939203286311</c:v>
                </c:pt>
                <c:pt idx="1919">
                  <c:v>2924.5317892006096</c:v>
                </c:pt>
                <c:pt idx="1920">
                  <c:v>2924.8704003948587</c:v>
                </c:pt>
                <c:pt idx="1921">
                  <c:v>2925.2097545129404</c:v>
                </c:pt>
                <c:pt idx="1922">
                  <c:v>2925.5498521564155</c:v>
                </c:pt>
                <c:pt idx="1923">
                  <c:v>2925.890693926845</c:v>
                </c:pt>
                <c:pt idx="1924">
                  <c:v>2926.2322804257901</c:v>
                </c:pt>
                <c:pt idx="1925">
                  <c:v>2926.5746122548126</c:v>
                </c:pt>
                <c:pt idx="1926">
                  <c:v>2926.917690015473</c:v>
                </c:pt>
                <c:pt idx="1927">
                  <c:v>2927.2615143093331</c:v>
                </c:pt>
                <c:pt idx="1928">
                  <c:v>2927.6060857379534</c:v>
                </c:pt>
                <c:pt idx="1929">
                  <c:v>2927.9514049028958</c:v>
                </c:pt>
                <c:pt idx="1930">
                  <c:v>2928.2974724057212</c:v>
                </c:pt>
                <c:pt idx="1931">
                  <c:v>2928.644288847991</c:v>
                </c:pt>
                <c:pt idx="1932">
                  <c:v>2928.9918548312662</c:v>
                </c:pt>
                <c:pt idx="1933">
                  <c:v>2929.3401709571085</c:v>
                </c:pt>
                <c:pt idx="1934">
                  <c:v>2929.6892378270782</c:v>
                </c:pt>
                <c:pt idx="1935">
                  <c:v>2930.0390560427372</c:v>
                </c:pt>
                <c:pt idx="1936">
                  <c:v>2930.3896262056464</c:v>
                </c:pt>
                <c:pt idx="1937">
                  <c:v>2930.7409489173674</c:v>
                </c:pt>
                <c:pt idx="1938">
                  <c:v>2931.0930247794608</c:v>
                </c:pt>
                <c:pt idx="1939">
                  <c:v>2931.4458543934888</c:v>
                </c:pt>
                <c:pt idx="1940">
                  <c:v>2931.7994383610117</c:v>
                </c:pt>
                <c:pt idx="1941">
                  <c:v>2932.1537772835909</c:v>
                </c:pt>
                <c:pt idx="1942">
                  <c:v>2932.5088717627877</c:v>
                </c:pt>
                <c:pt idx="1943">
                  <c:v>2932.8647224001634</c:v>
                </c:pt>
                <c:pt idx="1944">
                  <c:v>2933.2213297972789</c:v>
                </c:pt>
                <c:pt idx="1945">
                  <c:v>2933.5786945556961</c:v>
                </c:pt>
                <c:pt idx="1946">
                  <c:v>2933.9368172769755</c:v>
                </c:pt>
                <c:pt idx="1947">
                  <c:v>2934.2956985626784</c:v>
                </c:pt>
                <c:pt idx="1948">
                  <c:v>2934.6553390143663</c:v>
                </c:pt>
                <c:pt idx="1949">
                  <c:v>2935.0157392336005</c:v>
                </c:pt>
                <c:pt idx="1950">
                  <c:v>2935.3768998219421</c:v>
                </c:pt>
                <c:pt idx="1951">
                  <c:v>2935.7388213809518</c:v>
                </c:pt>
                <c:pt idx="1952">
                  <c:v>2936.1015045121917</c:v>
                </c:pt>
                <c:pt idx="1953">
                  <c:v>2936.4649498172225</c:v>
                </c:pt>
                <c:pt idx="1954">
                  <c:v>2936.829157897605</c:v>
                </c:pt>
                <c:pt idx="1955">
                  <c:v>2937.1941293549016</c:v>
                </c:pt>
                <c:pt idx="1956">
                  <c:v>2937.5598647906722</c:v>
                </c:pt>
                <c:pt idx="1957">
                  <c:v>2937.9263648064789</c:v>
                </c:pt>
                <c:pt idx="1958">
                  <c:v>2938.2936300038828</c:v>
                </c:pt>
                <c:pt idx="1959">
                  <c:v>2938.6616609844446</c:v>
                </c:pt>
                <c:pt idx="1960">
                  <c:v>2939.0304583497259</c:v>
                </c:pt>
                <c:pt idx="1961">
                  <c:v>2939.400022701288</c:v>
                </c:pt>
                <c:pt idx="1962">
                  <c:v>2939.7703546406919</c:v>
                </c:pt>
                <c:pt idx="1963">
                  <c:v>2940.1414547694985</c:v>
                </c:pt>
                <c:pt idx="1964">
                  <c:v>2940.5133236892698</c:v>
                </c:pt>
                <c:pt idx="1965">
                  <c:v>2940.8859620015669</c:v>
                </c:pt>
                <c:pt idx="1966">
                  <c:v>2941.2593703079501</c:v>
                </c:pt>
                <c:pt idx="1967">
                  <c:v>2941.6335492099815</c:v>
                </c:pt>
                <c:pt idx="1968">
                  <c:v>2942.0084993092223</c:v>
                </c:pt>
                <c:pt idx="1969">
                  <c:v>2942.3842212072332</c:v>
                </c:pt>
                <c:pt idx="1970">
                  <c:v>2942.7607155055757</c:v>
                </c:pt>
                <c:pt idx="1971">
                  <c:v>2943.1379828058111</c:v>
                </c:pt>
                <c:pt idx="1972">
                  <c:v>2943.5160237095006</c:v>
                </c:pt>
                <c:pt idx="1973">
                  <c:v>2943.8948388182048</c:v>
                </c:pt>
                <c:pt idx="1974">
                  <c:v>2944.2744287334858</c:v>
                </c:pt>
                <c:pt idx="1975">
                  <c:v>2944.6547940569044</c:v>
                </c:pt>
                <c:pt idx="1976">
                  <c:v>2945.0359353900221</c:v>
                </c:pt>
                <c:pt idx="1977">
                  <c:v>2945.4178533343998</c:v>
                </c:pt>
                <c:pt idx="1978">
                  <c:v>2945.8005484915984</c:v>
                </c:pt>
                <c:pt idx="1979">
                  <c:v>2946.1840214631798</c:v>
                </c:pt>
                <c:pt idx="1980">
                  <c:v>2946.5682728507049</c:v>
                </c:pt>
                <c:pt idx="1981">
                  <c:v>2946.9533032557347</c:v>
                </c:pt>
                <c:pt idx="1982">
                  <c:v>2947.3391132798306</c:v>
                </c:pt>
                <c:pt idx="1983">
                  <c:v>2947.7257035245543</c:v>
                </c:pt>
                <c:pt idx="1984">
                  <c:v>2948.1130745914661</c:v>
                </c:pt>
                <c:pt idx="1985">
                  <c:v>2948.501227082128</c:v>
                </c:pt>
                <c:pt idx="1986">
                  <c:v>2948.8901615981008</c:v>
                </c:pt>
                <c:pt idx="1987">
                  <c:v>2949.2798787409456</c:v>
                </c:pt>
                <c:pt idx="1988">
                  <c:v>2949.6703791122236</c:v>
                </c:pt>
                <c:pt idx="1989">
                  <c:v>2950.0616633134969</c:v>
                </c:pt>
                <c:pt idx="1990">
                  <c:v>2950.4537319463257</c:v>
                </c:pt>
                <c:pt idx="1991">
                  <c:v>2950.8465856122716</c:v>
                </c:pt>
                <c:pt idx="1992">
                  <c:v>2951.2402249128954</c:v>
                </c:pt>
                <c:pt idx="1993">
                  <c:v>2951.6346504497592</c:v>
                </c:pt>
                <c:pt idx="1994">
                  <c:v>2952.0298628244232</c:v>
                </c:pt>
                <c:pt idx="1995">
                  <c:v>2952.4258626384494</c:v>
                </c:pt>
                <c:pt idx="1996">
                  <c:v>2952.8226504933987</c:v>
                </c:pt>
                <c:pt idx="1997">
                  <c:v>2953.2202269908321</c:v>
                </c:pt>
                <c:pt idx="1998">
                  <c:v>2953.6185927323113</c:v>
                </c:pt>
                <c:pt idx="1999">
                  <c:v>2954.017748319397</c:v>
                </c:pt>
                <c:pt idx="2000">
                  <c:v>2954.4176943536509</c:v>
                </c:pt>
                <c:pt idx="2001">
                  <c:v>2954.818431436634</c:v>
                </c:pt>
                <c:pt idx="2002">
                  <c:v>2955.2199601699076</c:v>
                </c:pt>
                <c:pt idx="2003">
                  <c:v>2955.6222811550324</c:v>
                </c:pt>
                <c:pt idx="2004">
                  <c:v>2956.0253949935704</c:v>
                </c:pt>
                <c:pt idx="2005">
                  <c:v>2956.429302287082</c:v>
                </c:pt>
                <c:pt idx="2006">
                  <c:v>2956.8340036371292</c:v>
                </c:pt>
                <c:pt idx="2007">
                  <c:v>2957.2394996452726</c:v>
                </c:pt>
                <c:pt idx="2008">
                  <c:v>2957.6457909130741</c:v>
                </c:pt>
                <c:pt idx="2009">
                  <c:v>2958.0528780420941</c:v>
                </c:pt>
                <c:pt idx="2010">
                  <c:v>2958.4607616338944</c:v>
                </c:pt>
                <c:pt idx="2011">
                  <c:v>2958.8694422900357</c:v>
                </c:pt>
                <c:pt idx="2012">
                  <c:v>2959.2789206120797</c:v>
                </c:pt>
                <c:pt idx="2013">
                  <c:v>2959.6891972015874</c:v>
                </c:pt>
                <c:pt idx="2014">
                  <c:v>2960.10027266012</c:v>
                </c:pt>
                <c:pt idx="2015">
                  <c:v>2960.5121475892388</c:v>
                </c:pt>
                <c:pt idx="2016">
                  <c:v>2960.9248225905053</c:v>
                </c:pt>
                <c:pt idx="2017">
                  <c:v>2961.3382982654798</c:v>
                </c:pt>
                <c:pt idx="2018">
                  <c:v>2961.7525752157244</c:v>
                </c:pt>
                <c:pt idx="2019">
                  <c:v>2962.1676540427998</c:v>
                </c:pt>
                <c:pt idx="2020">
                  <c:v>2962.5835353482676</c:v>
                </c:pt>
                <c:pt idx="2021">
                  <c:v>2963.0002197336889</c:v>
                </c:pt>
                <c:pt idx="2022">
                  <c:v>2963.4177078006246</c:v>
                </c:pt>
                <c:pt idx="2023">
                  <c:v>2963.8360001506367</c:v>
                </c:pt>
                <c:pt idx="2024">
                  <c:v>2964.2550973852854</c:v>
                </c:pt>
                <c:pt idx="2025">
                  <c:v>2964.6750001061323</c:v>
                </c:pt>
                <c:pt idx="2026">
                  <c:v>2965.0957089147391</c:v>
                </c:pt>
                <c:pt idx="2027">
                  <c:v>2965.5172244126661</c:v>
                </c:pt>
                <c:pt idx="2028">
                  <c:v>2965.9395472014753</c:v>
                </c:pt>
                <c:pt idx="2029">
                  <c:v>2966.3626778827279</c:v>
                </c:pt>
                <c:pt idx="2030">
                  <c:v>2966.7866170579846</c:v>
                </c:pt>
                <c:pt idx="2031">
                  <c:v>2967.2113653288066</c:v>
                </c:pt>
                <c:pt idx="2032">
                  <c:v>2967.6369232967559</c:v>
                </c:pt>
                <c:pt idx="2033">
                  <c:v>2968.0632915633928</c:v>
                </c:pt>
                <c:pt idx="2034">
                  <c:v>2968.490470730279</c:v>
                </c:pt>
                <c:pt idx="2035">
                  <c:v>2968.918461398976</c:v>
                </c:pt>
                <c:pt idx="2036">
                  <c:v>2969.3472641710441</c:v>
                </c:pt>
                <c:pt idx="2037">
                  <c:v>2969.776879648045</c:v>
                </c:pt>
                <c:pt idx="2038">
                  <c:v>2970.2073084315402</c:v>
                </c:pt>
                <c:pt idx="2039">
                  <c:v>2970.6385511230906</c:v>
                </c:pt>
                <c:pt idx="2040">
                  <c:v>2971.0706083242576</c:v>
                </c:pt>
                <c:pt idx="2041">
                  <c:v>2971.503480636602</c:v>
                </c:pt>
                <c:pt idx="2042">
                  <c:v>2971.9371686616855</c:v>
                </c:pt>
                <c:pt idx="2043">
                  <c:v>2972.3716730010692</c:v>
                </c:pt>
                <c:pt idx="2044">
                  <c:v>2972.8069942563143</c:v>
                </c:pt>
                <c:pt idx="2045">
                  <c:v>2973.2431330289814</c:v>
                </c:pt>
                <c:pt idx="2046">
                  <c:v>2973.6800899206328</c:v>
                </c:pt>
                <c:pt idx="2047">
                  <c:v>2974.117865532829</c:v>
                </c:pt>
                <c:pt idx="2048">
                  <c:v>2974.5564604671313</c:v>
                </c:pt>
                <c:pt idx="2049">
                  <c:v>2974.9958753251012</c:v>
                </c:pt>
                <c:pt idx="2050">
                  <c:v>2975.4361107082996</c:v>
                </c:pt>
                <c:pt idx="2051">
                  <c:v>2975.8771672182875</c:v>
                </c:pt>
                <c:pt idx="2052">
                  <c:v>2976.3190454566266</c:v>
                </c:pt>
                <c:pt idx="2053">
                  <c:v>2976.761746024878</c:v>
                </c:pt>
                <c:pt idx="2054">
                  <c:v>2977.205269524603</c:v>
                </c:pt>
                <c:pt idx="2055">
                  <c:v>2977.6496165573626</c:v>
                </c:pt>
                <c:pt idx="2056">
                  <c:v>2978.0947877247181</c:v>
                </c:pt>
                <c:pt idx="2057">
                  <c:v>2978.5407836282307</c:v>
                </c:pt>
                <c:pt idx="2058">
                  <c:v>2978.9876048694618</c:v>
                </c:pt>
                <c:pt idx="2059">
                  <c:v>2979.435252049972</c:v>
                </c:pt>
                <c:pt idx="2060">
                  <c:v>2979.883725771323</c:v>
                </c:pt>
                <c:pt idx="2061">
                  <c:v>2980.3330266350763</c:v>
                </c:pt>
                <c:pt idx="2062">
                  <c:v>2980.7831552427924</c:v>
                </c:pt>
                <c:pt idx="2063">
                  <c:v>2981.234112196033</c:v>
                </c:pt>
                <c:pt idx="2064">
                  <c:v>2981.6858980963593</c:v>
                </c:pt>
                <c:pt idx="2065">
                  <c:v>2982.1385135453324</c:v>
                </c:pt>
                <c:pt idx="2066">
                  <c:v>2982.5919591445131</c:v>
                </c:pt>
                <c:pt idx="2067">
                  <c:v>2983.0462354954634</c:v>
                </c:pt>
                <c:pt idx="2068">
                  <c:v>2983.501343199744</c:v>
                </c:pt>
                <c:pt idx="2069">
                  <c:v>2983.9572828589162</c:v>
                </c:pt>
                <c:pt idx="2070">
                  <c:v>2984.4140550745415</c:v>
                </c:pt>
                <c:pt idx="2071">
                  <c:v>2984.8716604481806</c:v>
                </c:pt>
                <c:pt idx="2072">
                  <c:v>2985.3300995813952</c:v>
                </c:pt>
                <c:pt idx="2073">
                  <c:v>2985.7893730757464</c:v>
                </c:pt>
                <c:pt idx="2074">
                  <c:v>2986.249481532795</c:v>
                </c:pt>
                <c:pt idx="2075">
                  <c:v>2986.7104255541026</c:v>
                </c:pt>
                <c:pt idx="2076">
                  <c:v>2987.1722057412308</c:v>
                </c:pt>
                <c:pt idx="2077">
                  <c:v>2987.6348226957398</c:v>
                </c:pt>
                <c:pt idx="2078">
                  <c:v>2988.0982770191913</c:v>
                </c:pt>
                <c:pt idx="2079">
                  <c:v>2988.5625693131469</c:v>
                </c:pt>
                <c:pt idx="2080">
                  <c:v>2989.0277001791674</c:v>
                </c:pt>
                <c:pt idx="2081">
                  <c:v>2989.4936702188143</c:v>
                </c:pt>
                <c:pt idx="2082">
                  <c:v>2989.9604800336483</c:v>
                </c:pt>
                <c:pt idx="2083">
                  <c:v>2990.4281302252311</c:v>
                </c:pt>
                <c:pt idx="2084">
                  <c:v>2990.8966213951235</c:v>
                </c:pt>
                <c:pt idx="2085">
                  <c:v>2991.3659541448874</c:v>
                </c:pt>
                <c:pt idx="2086">
                  <c:v>2991.8361290760831</c:v>
                </c:pt>
                <c:pt idx="2087">
                  <c:v>2992.3071467902728</c:v>
                </c:pt>
                <c:pt idx="2088">
                  <c:v>2992.7790078890166</c:v>
                </c:pt>
                <c:pt idx="2089">
                  <c:v>2993.2517129738767</c:v>
                </c:pt>
                <c:pt idx="2090">
                  <c:v>2993.7252626464137</c:v>
                </c:pt>
                <c:pt idx="2091">
                  <c:v>2994.1996575081894</c:v>
                </c:pt>
                <c:pt idx="2092">
                  <c:v>2994.6748981607643</c:v>
                </c:pt>
                <c:pt idx="2093">
                  <c:v>2995.1509852057002</c:v>
                </c:pt>
                <c:pt idx="2094">
                  <c:v>2995.6279192445577</c:v>
                </c:pt>
                <c:pt idx="2095">
                  <c:v>2996.1057008788985</c:v>
                </c:pt>
                <c:pt idx="2096">
                  <c:v>2996.5843307102841</c:v>
                </c:pt>
                <c:pt idx="2097">
                  <c:v>2997.0638093402749</c:v>
                </c:pt>
                <c:pt idx="2098">
                  <c:v>2997.5441373704325</c:v>
                </c:pt>
                <c:pt idx="2099">
                  <c:v>2998.0253154023185</c:v>
                </c:pt>
                <c:pt idx="2100">
                  <c:v>2998.5073440374936</c:v>
                </c:pt>
                <c:pt idx="2101">
                  <c:v>2998.9902238775189</c:v>
                </c:pt>
                <c:pt idx="2102">
                  <c:v>2999.4739555239562</c:v>
                </c:pt>
                <c:pt idx="2103">
                  <c:v>2999.9585395783661</c:v>
                </c:pt>
                <c:pt idx="2104">
                  <c:v>3000.4439766423102</c:v>
                </c:pt>
                <c:pt idx="2105">
                  <c:v>3000.9302673173497</c:v>
                </c:pt>
                <c:pt idx="2106">
                  <c:v>3001.4174122050454</c:v>
                </c:pt>
                <c:pt idx="2107">
                  <c:v>3001.9054119069592</c:v>
                </c:pt>
                <c:pt idx="2108">
                  <c:v>3002.394267024652</c:v>
                </c:pt>
                <c:pt idx="2109">
                  <c:v>3002.8839781596848</c:v>
                </c:pt>
                <c:pt idx="2110">
                  <c:v>3003.3745459136189</c:v>
                </c:pt>
                <c:pt idx="2111">
                  <c:v>3003.8659708880159</c:v>
                </c:pt>
                <c:pt idx="2112">
                  <c:v>3004.3582536844365</c:v>
                </c:pt>
                <c:pt idx="2113">
                  <c:v>3004.8513949044418</c:v>
                </c:pt>
                <c:pt idx="2114">
                  <c:v>3005.345395149594</c:v>
                </c:pt>
                <c:pt idx="2115">
                  <c:v>3005.8402550214532</c:v>
                </c:pt>
                <c:pt idx="2116">
                  <c:v>3006.3359751215812</c:v>
                </c:pt>
                <c:pt idx="2117">
                  <c:v>3006.8325560515391</c:v>
                </c:pt>
                <c:pt idx="2118">
                  <c:v>3007.3299984128876</c:v>
                </c:pt>
                <c:pt idx="2119">
                  <c:v>3007.8283028071892</c:v>
                </c:pt>
                <c:pt idx="2120">
                  <c:v>3008.3274698360037</c:v>
                </c:pt>
                <c:pt idx="2121">
                  <c:v>3008.8275001008928</c:v>
                </c:pt>
                <c:pt idx="2122">
                  <c:v>3009.3283942034182</c:v>
                </c:pt>
                <c:pt idx="2123">
                  <c:v>3009.8301527451408</c:v>
                </c:pt>
                <c:pt idx="2124">
                  <c:v>3010.3327763276216</c:v>
                </c:pt>
                <c:pt idx="2125">
                  <c:v>3010.836265552422</c:v>
                </c:pt>
                <c:pt idx="2126">
                  <c:v>3011.3406210211033</c:v>
                </c:pt>
                <c:pt idx="2127">
                  <c:v>3011.8458433352266</c:v>
                </c:pt>
                <c:pt idx="2128">
                  <c:v>3012.3519330963527</c:v>
                </c:pt>
                <c:pt idx="2129">
                  <c:v>3012.8588909060436</c:v>
                </c:pt>
                <c:pt idx="2130">
                  <c:v>3013.36671736586</c:v>
                </c:pt>
                <c:pt idx="2131">
                  <c:v>3013.8754130773632</c:v>
                </c:pt>
                <c:pt idx="2132">
                  <c:v>3014.3849786421147</c:v>
                </c:pt>
                <c:pt idx="2133">
                  <c:v>3014.8954146616752</c:v>
                </c:pt>
                <c:pt idx="2134">
                  <c:v>3015.4067217376064</c:v>
                </c:pt>
                <c:pt idx="2135">
                  <c:v>3015.918900471469</c:v>
                </c:pt>
                <c:pt idx="2136">
                  <c:v>3016.431951464825</c:v>
                </c:pt>
                <c:pt idx="2137">
                  <c:v>3016.9458753192348</c:v>
                </c:pt>
                <c:pt idx="2138">
                  <c:v>3017.4606726362599</c:v>
                </c:pt>
                <c:pt idx="2139">
                  <c:v>3017.9763440174615</c:v>
                </c:pt>
                <c:pt idx="2140">
                  <c:v>3018.4928900644013</c:v>
                </c:pt>
                <c:pt idx="2141">
                  <c:v>3019.0103113786395</c:v>
                </c:pt>
                <c:pt idx="2142">
                  <c:v>3019.5286085617381</c:v>
                </c:pt>
                <c:pt idx="2143">
                  <c:v>3020.0477822152584</c:v>
                </c:pt>
                <c:pt idx="2144">
                  <c:v>3020.567832940761</c:v>
                </c:pt>
                <c:pt idx="2145">
                  <c:v>3021.0887613398072</c:v>
                </c:pt>
                <c:pt idx="2146">
                  <c:v>3021.610568013959</c:v>
                </c:pt>
                <c:pt idx="2147">
                  <c:v>3022.1332535647766</c:v>
                </c:pt>
                <c:pt idx="2148">
                  <c:v>3022.6568185938222</c:v>
                </c:pt>
                <c:pt idx="2149">
                  <c:v>3023.181263702656</c:v>
                </c:pt>
                <c:pt idx="2150">
                  <c:v>3023.7065894928396</c:v>
                </c:pt>
                <c:pt idx="2151">
                  <c:v>3024.2327965659347</c:v>
                </c:pt>
                <c:pt idx="2152">
                  <c:v>3024.7598855235019</c:v>
                </c:pt>
                <c:pt idx="2153">
                  <c:v>3025.2878569671025</c:v>
                </c:pt>
                <c:pt idx="2154">
                  <c:v>3025.816711498298</c:v>
                </c:pt>
                <c:pt idx="2155">
                  <c:v>3026.3464497186496</c:v>
                </c:pt>
                <c:pt idx="2156">
                  <c:v>3026.8770722297181</c:v>
                </c:pt>
                <c:pt idx="2157">
                  <c:v>3027.4085796330651</c:v>
                </c:pt>
                <c:pt idx="2158">
                  <c:v>3027.9409725302517</c:v>
                </c:pt>
                <c:pt idx="2159">
                  <c:v>3028.474251522839</c:v>
                </c:pt>
                <c:pt idx="2160">
                  <c:v>3029.0084172123888</c:v>
                </c:pt>
                <c:pt idx="2161">
                  <c:v>3029.5434702004613</c:v>
                </c:pt>
                <c:pt idx="2162">
                  <c:v>3030.0794110886186</c:v>
                </c:pt>
                <c:pt idx="2163">
                  <c:v>3030.6162404784213</c:v>
                </c:pt>
                <c:pt idx="2164">
                  <c:v>3031.1539589714307</c:v>
                </c:pt>
                <c:pt idx="2165">
                  <c:v>3031.6925671692084</c:v>
                </c:pt>
                <c:pt idx="2166">
                  <c:v>3032.2320656733154</c:v>
                </c:pt>
                <c:pt idx="2167">
                  <c:v>3032.7724550853131</c:v>
                </c:pt>
                <c:pt idx="2168">
                  <c:v>3033.3137360067622</c:v>
                </c:pt>
                <c:pt idx="2169">
                  <c:v>3033.8559090392246</c:v>
                </c:pt>
                <c:pt idx="2170">
                  <c:v>3034.3989747842606</c:v>
                </c:pt>
                <c:pt idx="2171">
                  <c:v>3034.9429338434325</c:v>
                </c:pt>
                <c:pt idx="2172">
                  <c:v>3035.4877868183007</c:v>
                </c:pt>
                <c:pt idx="2173">
                  <c:v>3036.0335343104266</c:v>
                </c:pt>
                <c:pt idx="2174">
                  <c:v>3036.5801769213717</c:v>
                </c:pt>
                <c:pt idx="2175">
                  <c:v>3037.1277152526973</c:v>
                </c:pt>
                <c:pt idx="2176">
                  <c:v>3037.6761499059639</c:v>
                </c:pt>
                <c:pt idx="2177">
                  <c:v>3038.2254814827329</c:v>
                </c:pt>
                <c:pt idx="2178">
                  <c:v>3038.7757105845662</c:v>
                </c:pt>
                <c:pt idx="2179">
                  <c:v>3039.3268378130242</c:v>
                </c:pt>
                <c:pt idx="2180">
                  <c:v>3039.8788637696689</c:v>
                </c:pt>
                <c:pt idx="2181">
                  <c:v>3040.431789056061</c:v>
                </c:pt>
                <c:pt idx="2182">
                  <c:v>3040.9856142737617</c:v>
                </c:pt>
                <c:pt idx="2183">
                  <c:v>3041.5403400243322</c:v>
                </c:pt>
                <c:pt idx="2184">
                  <c:v>3042.095966909334</c:v>
                </c:pt>
                <c:pt idx="2185">
                  <c:v>3042.652495530328</c:v>
                </c:pt>
                <c:pt idx="2186">
                  <c:v>3043.2099264888757</c:v>
                </c:pt>
                <c:pt idx="2187">
                  <c:v>3043.7682603865383</c:v>
                </c:pt>
                <c:pt idx="2188">
                  <c:v>3044.3274978248764</c:v>
                </c:pt>
                <c:pt idx="2189">
                  <c:v>3044.8876394054519</c:v>
                </c:pt>
                <c:pt idx="2190">
                  <c:v>3045.4486857298261</c:v>
                </c:pt>
                <c:pt idx="2191">
                  <c:v>3046.0106373995595</c:v>
                </c:pt>
                <c:pt idx="2192">
                  <c:v>3046.5734950162141</c:v>
                </c:pt>
                <c:pt idx="2193">
                  <c:v>3047.1372591813506</c:v>
                </c:pt>
                <c:pt idx="2194">
                  <c:v>3047.7019304965302</c:v>
                </c:pt>
                <c:pt idx="2195">
                  <c:v>3048.2675095633144</c:v>
                </c:pt>
                <c:pt idx="2196">
                  <c:v>3048.8339969832641</c:v>
                </c:pt>
                <c:pt idx="2197">
                  <c:v>3049.4013933579413</c:v>
                </c:pt>
                <c:pt idx="2198">
                  <c:v>3049.9696992889062</c:v>
                </c:pt>
                <c:pt idx="2199">
                  <c:v>3050.5389153777205</c:v>
                </c:pt>
                <c:pt idx="2200">
                  <c:v>3051.1090422259449</c:v>
                </c:pt>
                <c:pt idx="2201">
                  <c:v>3051.6800804351415</c:v>
                </c:pt>
                <c:pt idx="2202">
                  <c:v>3052.2520306068709</c:v>
                </c:pt>
                <c:pt idx="2203">
                  <c:v>3052.8248933426944</c:v>
                </c:pt>
                <c:pt idx="2204">
                  <c:v>3053.3986692441736</c:v>
                </c:pt>
                <c:pt idx="2205">
                  <c:v>3053.9733589128691</c:v>
                </c:pt>
                <c:pt idx="2206">
                  <c:v>3054.5489629503422</c:v>
                </c:pt>
                <c:pt idx="2207">
                  <c:v>3055.125481958155</c:v>
                </c:pt>
                <c:pt idx="2208">
                  <c:v>3055.7029165378676</c:v>
                </c:pt>
                <c:pt idx="2209">
                  <c:v>3056.2812672910418</c:v>
                </c:pt>
                <c:pt idx="2210">
                  <c:v>3056.8605348192386</c:v>
                </c:pt>
                <c:pt idx="2211">
                  <c:v>3057.4407197240189</c:v>
                </c:pt>
                <c:pt idx="2212">
                  <c:v>3058.0218226069446</c:v>
                </c:pt>
                <c:pt idx="2213">
                  <c:v>3058.6038440695766</c:v>
                </c:pt>
                <c:pt idx="2214">
                  <c:v>3059.1867847134768</c:v>
                </c:pt>
                <c:pt idx="2215">
                  <c:v>3059.7706451402046</c:v>
                </c:pt>
                <c:pt idx="2216">
                  <c:v>3060.355425951323</c:v>
                </c:pt>
                <c:pt idx="2217">
                  <c:v>3060.9411277483923</c:v>
                </c:pt>
                <c:pt idx="2218">
                  <c:v>3061.5277511329741</c:v>
                </c:pt>
                <c:pt idx="2219">
                  <c:v>3062.1152967066291</c:v>
                </c:pt>
                <c:pt idx="2220">
                  <c:v>3062.7037650709194</c:v>
                </c:pt>
                <c:pt idx="2221">
                  <c:v>3063.2931568274057</c:v>
                </c:pt>
                <c:pt idx="2222">
                  <c:v>3063.8834725776487</c:v>
                </c:pt>
                <c:pt idx="2223">
                  <c:v>3064.4747129232105</c:v>
                </c:pt>
                <c:pt idx="2224">
                  <c:v>3065.0668784656518</c:v>
                </c:pt>
                <c:pt idx="2225">
                  <c:v>3065.6599698065343</c:v>
                </c:pt>
                <c:pt idx="2226">
                  <c:v>3066.2539875474185</c:v>
                </c:pt>
                <c:pt idx="2227">
                  <c:v>3066.8489322898663</c:v>
                </c:pt>
                <c:pt idx="2228">
                  <c:v>3067.4448046354382</c:v>
                </c:pt>
                <c:pt idx="2229">
                  <c:v>3068.041605185696</c:v>
                </c:pt>
                <c:pt idx="2230">
                  <c:v>3068.6393345422007</c:v>
                </c:pt>
                <c:pt idx="2231">
                  <c:v>3069.2379933065135</c:v>
                </c:pt>
                <c:pt idx="2232">
                  <c:v>3069.8375820801957</c:v>
                </c:pt>
                <c:pt idx="2233">
                  <c:v>3070.4381014648088</c:v>
                </c:pt>
                <c:pt idx="2234">
                  <c:v>3071.0395520619131</c:v>
                </c:pt>
                <c:pt idx="2235">
                  <c:v>3071.6419344730707</c:v>
                </c:pt>
                <c:pt idx="2236">
                  <c:v>3072.2452492998423</c:v>
                </c:pt>
                <c:pt idx="2237">
                  <c:v>3072.8494971437894</c:v>
                </c:pt>
                <c:pt idx="2238">
                  <c:v>3073.454678606473</c:v>
                </c:pt>
                <c:pt idx="2239">
                  <c:v>3074.0607942894549</c:v>
                </c:pt>
                <c:pt idx="2240">
                  <c:v>3074.667844794295</c:v>
                </c:pt>
                <c:pt idx="2241">
                  <c:v>3075.2758307225563</c:v>
                </c:pt>
                <c:pt idx="2242">
                  <c:v>3075.8847526757986</c:v>
                </c:pt>
                <c:pt idx="2243">
                  <c:v>3076.4946112555835</c:v>
                </c:pt>
                <c:pt idx="2244">
                  <c:v>3077.1054070634727</c:v>
                </c:pt>
                <c:pt idx="2245">
                  <c:v>3077.7171407010264</c:v>
                </c:pt>
                <c:pt idx="2246">
                  <c:v>3078.3298127698067</c:v>
                </c:pt>
                <c:pt idx="2247">
                  <c:v>3078.9434238713748</c:v>
                </c:pt>
                <c:pt idx="2248">
                  <c:v>3079.5579746072913</c:v>
                </c:pt>
                <c:pt idx="2249">
                  <c:v>3080.1734655791179</c:v>
                </c:pt>
                <c:pt idx="2250">
                  <c:v>3080.7898973884157</c:v>
                </c:pt>
                <c:pt idx="2251">
                  <c:v>3081.407270636746</c:v>
                </c:pt>
                <c:pt idx="2252">
                  <c:v>3082.0255859256695</c:v>
                </c:pt>
                <c:pt idx="2253">
                  <c:v>3082.6448438567481</c:v>
                </c:pt>
                <c:pt idx="2254">
                  <c:v>3083.2650450315432</c:v>
                </c:pt>
                <c:pt idx="2255">
                  <c:v>3083.8861900516149</c:v>
                </c:pt>
                <c:pt idx="2256">
                  <c:v>3084.5082795185253</c:v>
                </c:pt>
                <c:pt idx="2257">
                  <c:v>3085.1313140338352</c:v>
                </c:pt>
                <c:pt idx="2258">
                  <c:v>3085.7552941991062</c:v>
                </c:pt>
                <c:pt idx="2259">
                  <c:v>3086.3802206158989</c:v>
                </c:pt>
                <c:pt idx="2260">
                  <c:v>3087.006093885775</c:v>
                </c:pt>
                <c:pt idx="2261">
                  <c:v>3087.6329146102962</c:v>
                </c:pt>
                <c:pt idx="2262">
                  <c:v>3088.2606833910227</c:v>
                </c:pt>
                <c:pt idx="2263">
                  <c:v>3088.889400829516</c:v>
                </c:pt>
                <c:pt idx="2264">
                  <c:v>3089.5190675273375</c:v>
                </c:pt>
                <c:pt idx="2265">
                  <c:v>3090.1496840860482</c:v>
                </c:pt>
                <c:pt idx="2266">
                  <c:v>3090.7812511072098</c:v>
                </c:pt>
                <c:pt idx="2267">
                  <c:v>3091.4137691923834</c:v>
                </c:pt>
                <c:pt idx="2268">
                  <c:v>3092.0472389431297</c:v>
                </c:pt>
                <c:pt idx="2269">
                  <c:v>3092.6816609610105</c:v>
                </c:pt>
                <c:pt idx="2270">
                  <c:v>3093.3170358475863</c:v>
                </c:pt>
                <c:pt idx="2271">
                  <c:v>3093.9533642044189</c:v>
                </c:pt>
                <c:pt idx="2272">
                  <c:v>3094.5906466330694</c:v>
                </c:pt>
                <c:pt idx="2273">
                  <c:v>3095.2288837350993</c:v>
                </c:pt>
                <c:pt idx="2274">
                  <c:v>3095.868076112069</c:v>
                </c:pt>
                <c:pt idx="2275">
                  <c:v>3096.5082243655402</c:v>
                </c:pt>
                <c:pt idx="2276">
                  <c:v>3097.1493290970743</c:v>
                </c:pt>
                <c:pt idx="2277">
                  <c:v>3097.7913909082322</c:v>
                </c:pt>
                <c:pt idx="2278">
                  <c:v>3098.4344104005754</c:v>
                </c:pt>
                <c:pt idx="2279">
                  <c:v>3099.0783881756652</c:v>
                </c:pt>
                <c:pt idx="2280">
                  <c:v>3099.7233248350622</c:v>
                </c:pt>
                <c:pt idx="2281">
                  <c:v>3100.369220980328</c:v>
                </c:pt>
                <c:pt idx="2282">
                  <c:v>3101.0160772130239</c:v>
                </c:pt>
                <c:pt idx="2283">
                  <c:v>3101.6638941347105</c:v>
                </c:pt>
                <c:pt idx="2284">
                  <c:v>3102.31267234695</c:v>
                </c:pt>
                <c:pt idx="2285">
                  <c:v>3102.962412451303</c:v>
                </c:pt>
                <c:pt idx="2286">
                  <c:v>3103.6131150493311</c:v>
                </c:pt>
                <c:pt idx="2287">
                  <c:v>3104.2647807425951</c:v>
                </c:pt>
                <c:pt idx="2288">
                  <c:v>3104.9174101326562</c:v>
                </c:pt>
                <c:pt idx="2289">
                  <c:v>3105.5710038210759</c:v>
                </c:pt>
                <c:pt idx="2290">
                  <c:v>3106.225562409415</c:v>
                </c:pt>
                <c:pt idx="2291">
                  <c:v>3106.8810864992356</c:v>
                </c:pt>
                <c:pt idx="2292">
                  <c:v>3107.5375766920979</c:v>
                </c:pt>
                <c:pt idx="2293">
                  <c:v>3108.1950335895635</c:v>
                </c:pt>
                <c:pt idx="2294">
                  <c:v>3108.8534577931941</c:v>
                </c:pt>
                <c:pt idx="2295">
                  <c:v>3109.5128499045495</c:v>
                </c:pt>
                <c:pt idx="2296">
                  <c:v>3110.1732105251926</c:v>
                </c:pt>
                <c:pt idx="2297">
                  <c:v>3110.8345402566838</c:v>
                </c:pt>
                <c:pt idx="2298">
                  <c:v>3111.4968397005846</c:v>
                </c:pt>
                <c:pt idx="2299">
                  <c:v>3112.1601094584557</c:v>
                </c:pt>
                <c:pt idx="2300">
                  <c:v>3112.8243501318589</c:v>
                </c:pt>
                <c:pt idx="2301">
                  <c:v>3113.4895623223547</c:v>
                </c:pt>
                <c:pt idx="2302">
                  <c:v>3114.1557466315048</c:v>
                </c:pt>
                <c:pt idx="2303">
                  <c:v>3114.8229036608709</c:v>
                </c:pt>
                <c:pt idx="2304">
                  <c:v>3115.4910340120127</c:v>
                </c:pt>
                <c:pt idx="2305">
                  <c:v>3116.1601382864933</c:v>
                </c:pt>
                <c:pt idx="2306">
                  <c:v>3116.8302170858728</c:v>
                </c:pt>
                <c:pt idx="2307">
                  <c:v>3117.5012710117126</c:v>
                </c:pt>
                <c:pt idx="2308">
                  <c:v>3118.1733006655736</c:v>
                </c:pt>
                <c:pt idx="2309">
                  <c:v>3118.8463066490172</c:v>
                </c:pt>
                <c:pt idx="2310">
                  <c:v>3119.5202895636053</c:v>
                </c:pt>
                <c:pt idx="2311">
                  <c:v>3120.1952500108982</c:v>
                </c:pt>
                <c:pt idx="2312">
                  <c:v>3120.8711885924577</c:v>
                </c:pt>
                <c:pt idx="2313">
                  <c:v>3121.5481059098447</c:v>
                </c:pt>
                <c:pt idx="2314">
                  <c:v>3122.2260025646206</c:v>
                </c:pt>
                <c:pt idx="2315">
                  <c:v>3122.9048791583464</c:v>
                </c:pt>
                <c:pt idx="2316">
                  <c:v>3123.5847362925833</c:v>
                </c:pt>
                <c:pt idx="2317">
                  <c:v>3124.265574568893</c:v>
                </c:pt>
                <c:pt idx="2318">
                  <c:v>3124.9473945888358</c:v>
                </c:pt>
                <c:pt idx="2319">
                  <c:v>3125.6301969539736</c:v>
                </c:pt>
                <c:pt idx="2320">
                  <c:v>3126.3139822658682</c:v>
                </c:pt>
                <c:pt idx="2321">
                  <c:v>3126.9987511260792</c:v>
                </c:pt>
                <c:pt idx="2322">
                  <c:v>3127.6845041361689</c:v>
                </c:pt>
                <c:pt idx="2323">
                  <c:v>3128.3712418976988</c:v>
                </c:pt>
                <c:pt idx="2324">
                  <c:v>3129.0589650122292</c:v>
                </c:pt>
                <c:pt idx="2325">
                  <c:v>3129.7476740813217</c:v>
                </c:pt>
                <c:pt idx="2326">
                  <c:v>3130.4373697065375</c:v>
                </c:pt>
                <c:pt idx="2327">
                  <c:v>3131.1280524894382</c:v>
                </c:pt>
                <c:pt idx="2328">
                  <c:v>3131.8197230315845</c:v>
                </c:pt>
                <c:pt idx="2329">
                  <c:v>3132.5123819345376</c:v>
                </c:pt>
                <c:pt idx="2330">
                  <c:v>3133.2060297998592</c:v>
                </c:pt>
                <c:pt idx="2331">
                  <c:v>3133.9006672291102</c:v>
                </c:pt>
                <c:pt idx="2332">
                  <c:v>3134.5962948238516</c:v>
                </c:pt>
                <c:pt idx="2333">
                  <c:v>3135.2929131856454</c:v>
                </c:pt>
                <c:pt idx="2334">
                  <c:v>3135.9905229160518</c:v>
                </c:pt>
                <c:pt idx="2335">
                  <c:v>3136.6891246166324</c:v>
                </c:pt>
                <c:pt idx="2336">
                  <c:v>3137.3887188889489</c:v>
                </c:pt>
                <c:pt idx="2337">
                  <c:v>3138.0893063345616</c:v>
                </c:pt>
                <c:pt idx="2338">
                  <c:v>3138.7908875550324</c:v>
                </c:pt>
                <c:pt idx="2339">
                  <c:v>3139.4934631519222</c:v>
                </c:pt>
                <c:pt idx="2340">
                  <c:v>3140.1970337267926</c:v>
                </c:pt>
                <c:pt idx="2341">
                  <c:v>3140.9015998812042</c:v>
                </c:pt>
                <c:pt idx="2342">
                  <c:v>3141.6071622167192</c:v>
                </c:pt>
                <c:pt idx="2343">
                  <c:v>3142.3137213348978</c:v>
                </c:pt>
                <c:pt idx="2344">
                  <c:v>3143.0212778373011</c:v>
                </c:pt>
                <c:pt idx="2345">
                  <c:v>3143.7298323254913</c:v>
                </c:pt>
                <c:pt idx="2346">
                  <c:v>3144.4393854010291</c:v>
                </c:pt>
                <c:pt idx="2347">
                  <c:v>3145.1499376654756</c:v>
                </c:pt>
                <c:pt idx="2348">
                  <c:v>3145.8614897203925</c:v>
                </c:pt>
                <c:pt idx="2349">
                  <c:v>3146.5740421673404</c:v>
                </c:pt>
                <c:pt idx="2350">
                  <c:v>3147.2875956078806</c:v>
                </c:pt>
                <c:pt idx="2351">
                  <c:v>3148.0021506435742</c:v>
                </c:pt>
                <c:pt idx="2352">
                  <c:v>3148.7177078759833</c:v>
                </c:pt>
                <c:pt idx="2353">
                  <c:v>3149.4342679066681</c:v>
                </c:pt>
                <c:pt idx="2354">
                  <c:v>3150.1518313371903</c:v>
                </c:pt>
                <c:pt idx="2355">
                  <c:v>3150.870398769111</c:v>
                </c:pt>
                <c:pt idx="2356">
                  <c:v>3151.5899708039915</c:v>
                </c:pt>
                <c:pt idx="2357">
                  <c:v>3152.3105480433933</c:v>
                </c:pt>
                <c:pt idx="2358">
                  <c:v>3153.0321310888767</c:v>
                </c:pt>
                <c:pt idx="2359">
                  <c:v>3153.7547205420042</c:v>
                </c:pt>
                <c:pt idx="2360">
                  <c:v>3154.4783170043356</c:v>
                </c:pt>
                <c:pt idx="2361">
                  <c:v>3155.2029210774331</c:v>
                </c:pt>
                <c:pt idx="2362">
                  <c:v>3155.9285333628573</c:v>
                </c:pt>
                <c:pt idx="2363">
                  <c:v>3156.6551544621702</c:v>
                </c:pt>
                <c:pt idx="2364">
                  <c:v>3157.3827849769318</c:v>
                </c:pt>
                <c:pt idx="2365">
                  <c:v>3158.111425508705</c:v>
                </c:pt>
                <c:pt idx="2366">
                  <c:v>3158.8410766590496</c:v>
                </c:pt>
                <c:pt idx="2367">
                  <c:v>3159.5717390295272</c:v>
                </c:pt>
                <c:pt idx="2368">
                  <c:v>3160.303413221699</c:v>
                </c:pt>
                <c:pt idx="2369">
                  <c:v>3161.0360998371266</c:v>
                </c:pt>
                <c:pt idx="2370">
                  <c:v>3161.7697994773707</c:v>
                </c:pt>
                <c:pt idx="2371">
                  <c:v>3162.504512743993</c:v>
                </c:pt>
                <c:pt idx="2372">
                  <c:v>3163.2402402385546</c:v>
                </c:pt>
                <c:pt idx="2373">
                  <c:v>3163.9769825626163</c:v>
                </c:pt>
                <c:pt idx="2374">
                  <c:v>3164.7147403177391</c:v>
                </c:pt>
                <c:pt idx="2375">
                  <c:v>3165.4535141054853</c:v>
                </c:pt>
                <c:pt idx="2376">
                  <c:v>3166.1933045274154</c:v>
                </c:pt>
                <c:pt idx="2377">
                  <c:v>3166.9341121850903</c:v>
                </c:pt>
                <c:pt idx="2378">
                  <c:v>3167.6759376800719</c:v>
                </c:pt>
                <c:pt idx="2379">
                  <c:v>3168.4187816139215</c:v>
                </c:pt>
                <c:pt idx="2380">
                  <c:v>3169.1626445881993</c:v>
                </c:pt>
                <c:pt idx="2381">
                  <c:v>3169.9075272044674</c:v>
                </c:pt>
                <c:pt idx="2382">
                  <c:v>3170.653430064287</c:v>
                </c:pt>
                <c:pt idx="2383">
                  <c:v>3171.4003537692188</c:v>
                </c:pt>
                <c:pt idx="2384">
                  <c:v>3172.1482989208248</c:v>
                </c:pt>
                <c:pt idx="2385">
                  <c:v>3172.8972661206653</c:v>
                </c:pt>
                <c:pt idx="2386">
                  <c:v>3173.6472559703016</c:v>
                </c:pt>
                <c:pt idx="2387">
                  <c:v>3174.3982690712955</c:v>
                </c:pt>
                <c:pt idx="2388">
                  <c:v>3175.1503060252085</c:v>
                </c:pt>
                <c:pt idx="2389">
                  <c:v>3175.9033674336006</c:v>
                </c:pt>
                <c:pt idx="2390">
                  <c:v>3176.657453898034</c:v>
                </c:pt>
                <c:pt idx="2391">
                  <c:v>3177.4125660200693</c:v>
                </c:pt>
                <c:pt idx="2392">
                  <c:v>3178.1687044012683</c:v>
                </c:pt>
                <c:pt idx="2393">
                  <c:v>3178.9258696431916</c:v>
                </c:pt>
                <c:pt idx="2394">
                  <c:v>3179.6840623474013</c:v>
                </c:pt>
                <c:pt idx="2395">
                  <c:v>3180.4432831154572</c:v>
                </c:pt>
                <c:pt idx="2396">
                  <c:v>3181.2035325489223</c:v>
                </c:pt>
                <c:pt idx="2397">
                  <c:v>3181.964811249356</c:v>
                </c:pt>
                <c:pt idx="2398">
                  <c:v>3182.7271198183207</c:v>
                </c:pt>
                <c:pt idx="2399">
                  <c:v>3183.4904588573772</c:v>
                </c:pt>
                <c:pt idx="2400">
                  <c:v>3184.2548289680872</c:v>
                </c:pt>
                <c:pt idx="2401">
                  <c:v>3185.0202307520112</c:v>
                </c:pt>
                <c:pt idx="2402">
                  <c:v>3185.786664810711</c:v>
                </c:pt>
                <c:pt idx="2403">
                  <c:v>3186.5541317457473</c:v>
                </c:pt>
                <c:pt idx="2404">
                  <c:v>3187.3226321586817</c:v>
                </c:pt>
                <c:pt idx="2405">
                  <c:v>3188.0921666510749</c:v>
                </c:pt>
                <c:pt idx="2406">
                  <c:v>3188.8627358244889</c:v>
                </c:pt>
                <c:pt idx="2407">
                  <c:v>3189.6343402804841</c:v>
                </c:pt>
                <c:pt idx="2408">
                  <c:v>3190.4069806206226</c:v>
                </c:pt>
                <c:pt idx="2409">
                  <c:v>3191.1806574464649</c:v>
                </c:pt>
                <c:pt idx="2410">
                  <c:v>3191.9553713595724</c:v>
                </c:pt>
                <c:pt idx="2411">
                  <c:v>3192.7311229615061</c:v>
                </c:pt>
                <c:pt idx="2412">
                  <c:v>3193.5079128538277</c:v>
                </c:pt>
                <c:pt idx="2413">
                  <c:v>3194.2857416380984</c:v>
                </c:pt>
                <c:pt idx="2414">
                  <c:v>3195.0646099158789</c:v>
                </c:pt>
                <c:pt idx="2415">
                  <c:v>3195.8445182887308</c:v>
                </c:pt>
                <c:pt idx="2416">
                  <c:v>3196.6254673582152</c:v>
                </c:pt>
                <c:pt idx="2417">
                  <c:v>3197.407457725893</c:v>
                </c:pt>
                <c:pt idx="2418">
                  <c:v>3198.1904899933261</c:v>
                </c:pt>
                <c:pt idx="2419">
                  <c:v>3198.9745647620753</c:v>
                </c:pt>
                <c:pt idx="2420">
                  <c:v>3199.7596826337017</c:v>
                </c:pt>
                <c:pt idx="2421">
                  <c:v>3200.545844209767</c:v>
                </c:pt>
                <c:pt idx="2422">
                  <c:v>3201.3330500918319</c:v>
                </c:pt>
                <c:pt idx="2423">
                  <c:v>3202.1213008814575</c:v>
                </c:pt>
                <c:pt idx="2424">
                  <c:v>3202.910597180206</c:v>
                </c:pt>
                <c:pt idx="2425">
                  <c:v>3203.7009395896371</c:v>
                </c:pt>
                <c:pt idx="2426">
                  <c:v>3204.4923287113133</c:v>
                </c:pt>
                <c:pt idx="2427">
                  <c:v>3205.2847651467955</c:v>
                </c:pt>
                <c:pt idx="2428">
                  <c:v>3206.0782494976447</c:v>
                </c:pt>
                <c:pt idx="2429">
                  <c:v>3206.8727823654217</c:v>
                </c:pt>
                <c:pt idx="2430">
                  <c:v>3207.6683643516885</c:v>
                </c:pt>
                <c:pt idx="2431">
                  <c:v>3208.4649960580064</c:v>
                </c:pt>
                <c:pt idx="2432">
                  <c:v>3209.2626780859355</c:v>
                </c:pt>
                <c:pt idx="2433">
                  <c:v>3210.0614110370384</c:v>
                </c:pt>
                <c:pt idx="2434">
                  <c:v>3210.8611955128754</c:v>
                </c:pt>
                <c:pt idx="2435">
                  <c:v>3211.6620321150076</c:v>
                </c:pt>
                <c:pt idx="2436">
                  <c:v>3212.4639214449967</c:v>
                </c:pt>
                <c:pt idx="2437">
                  <c:v>3213.2668641044042</c:v>
                </c:pt>
                <c:pt idx="2438">
                  <c:v>3214.0708606947906</c:v>
                </c:pt>
                <c:pt idx="2439">
                  <c:v>3214.8759118177172</c:v>
                </c:pt>
                <c:pt idx="2440">
                  <c:v>3215.6820180747459</c:v>
                </c:pt>
                <c:pt idx="2441">
                  <c:v>3216.4891800674368</c:v>
                </c:pt>
                <c:pt idx="2442">
                  <c:v>3217.2973983973525</c:v>
                </c:pt>
                <c:pt idx="2443">
                  <c:v>3218.1066736660528</c:v>
                </c:pt>
                <c:pt idx="2444">
                  <c:v>3218.9170064751002</c:v>
                </c:pt>
                <c:pt idx="2445">
                  <c:v>3219.7283974260549</c:v>
                </c:pt>
                <c:pt idx="2446">
                  <c:v>3220.5408471204782</c:v>
                </c:pt>
                <c:pt idx="2447">
                  <c:v>3221.3543561599322</c:v>
                </c:pt>
                <c:pt idx="2448">
                  <c:v>3222.1689251459775</c:v>
                </c:pt>
                <c:pt idx="2449">
                  <c:v>3222.9845546801748</c:v>
                </c:pt>
                <c:pt idx="2450">
                  <c:v>3223.8012453640858</c:v>
                </c:pt>
                <c:pt idx="2451">
                  <c:v>3224.6189977992726</c:v>
                </c:pt>
                <c:pt idx="2452">
                  <c:v>3225.437812587295</c:v>
                </c:pt>
                <c:pt idx="2453">
                  <c:v>3226.2576903297149</c:v>
                </c:pt>
                <c:pt idx="2454">
                  <c:v>3227.0786316280933</c:v>
                </c:pt>
                <c:pt idx="2455">
                  <c:v>3227.9006370839911</c:v>
                </c:pt>
                <c:pt idx="2456">
                  <c:v>3228.7237072989706</c:v>
                </c:pt>
                <c:pt idx="2457">
                  <c:v>3229.5478428745923</c:v>
                </c:pt>
                <c:pt idx="2458">
                  <c:v>3230.3730444124171</c:v>
                </c:pt>
                <c:pt idx="2459">
                  <c:v>3231.199312514007</c:v>
                </c:pt>
                <c:pt idx="2460">
                  <c:v>3232.0266477809228</c:v>
                </c:pt>
                <c:pt idx="2461">
                  <c:v>3232.855050814725</c:v>
                </c:pt>
                <c:pt idx="2462">
                  <c:v>3233.6845222169759</c:v>
                </c:pt>
                <c:pt idx="2463">
                  <c:v>3234.5150625892361</c:v>
                </c:pt>
                <c:pt idx="2464">
                  <c:v>3235.3466725330672</c:v>
                </c:pt>
                <c:pt idx="2465">
                  <c:v>3236.1793526500305</c:v>
                </c:pt>
                <c:pt idx="2466">
                  <c:v>3237.0131035416866</c:v>
                </c:pt>
                <c:pt idx="2467">
                  <c:v>3237.8479258095972</c:v>
                </c:pt>
                <c:pt idx="2468">
                  <c:v>3238.6838200553234</c:v>
                </c:pt>
                <c:pt idx="2469">
                  <c:v>3239.5207868804264</c:v>
                </c:pt>
                <c:pt idx="2470">
                  <c:v>3240.3588268864673</c:v>
                </c:pt>
                <c:pt idx="2471">
                  <c:v>3241.1979406750074</c:v>
                </c:pt>
                <c:pt idx="2472">
                  <c:v>3242.0381288476083</c:v>
                </c:pt>
                <c:pt idx="2473">
                  <c:v>3242.8793920058301</c:v>
                </c:pt>
                <c:pt idx="2474">
                  <c:v>3243.7217307512356</c:v>
                </c:pt>
                <c:pt idx="2475">
                  <c:v>3244.5651456853848</c:v>
                </c:pt>
                <c:pt idx="2476">
                  <c:v>3245.409637409839</c:v>
                </c:pt>
                <c:pt idx="2477">
                  <c:v>3246.2552065261598</c:v>
                </c:pt>
                <c:pt idx="2478">
                  <c:v>3247.1018536359088</c:v>
                </c:pt>
                <c:pt idx="2479">
                  <c:v>3247.9495793406463</c:v>
                </c:pt>
                <c:pt idx="2480">
                  <c:v>3248.7983842419339</c:v>
                </c:pt>
                <c:pt idx="2481">
                  <c:v>3249.6482689413328</c:v>
                </c:pt>
                <c:pt idx="2482">
                  <c:v>3250.4992340404046</c:v>
                </c:pt>
                <c:pt idx="2483">
                  <c:v>3251.3512801407101</c:v>
                </c:pt>
                <c:pt idx="2484">
                  <c:v>3252.2044078438103</c:v>
                </c:pt>
                <c:pt idx="2485">
                  <c:v>3253.0586177512669</c:v>
                </c:pt>
                <c:pt idx="2486">
                  <c:v>3253.9139104646406</c:v>
                </c:pt>
                <c:pt idx="2487">
                  <c:v>3254.7702865854935</c:v>
                </c:pt>
                <c:pt idx="2488">
                  <c:v>3255.6277467153859</c:v>
                </c:pt>
                <c:pt idx="2489">
                  <c:v>3256.4862914558794</c:v>
                </c:pt>
                <c:pt idx="2490">
                  <c:v>3257.3459214085351</c:v>
                </c:pt>
                <c:pt idx="2491">
                  <c:v>3258.2066371749142</c:v>
                </c:pt>
                <c:pt idx="2492">
                  <c:v>3259.068439356578</c:v>
                </c:pt>
                <c:pt idx="2493">
                  <c:v>3259.9313285550879</c:v>
                </c:pt>
                <c:pt idx="2494">
                  <c:v>3260.7953053720048</c:v>
                </c:pt>
                <c:pt idx="2495">
                  <c:v>3261.6603704088898</c:v>
                </c:pt>
                <c:pt idx="2496">
                  <c:v>3262.5265242673049</c:v>
                </c:pt>
                <c:pt idx="2497">
                  <c:v>3263.3937675488105</c:v>
                </c:pt>
                <c:pt idx="2498">
                  <c:v>3264.2621008549677</c:v>
                </c:pt>
                <c:pt idx="2499">
                  <c:v>3265.1315247873385</c:v>
                </c:pt>
                <c:pt idx="2500">
                  <c:v>3266.0020399474834</c:v>
                </c:pt>
                <c:pt idx="2501">
                  <c:v>3266.8736469369642</c:v>
                </c:pt>
                <c:pt idx="2502">
                  <c:v>3267.7463463573413</c:v>
                </c:pt>
                <c:pt idx="2503">
                  <c:v>3268.6201388101772</c:v>
                </c:pt>
                <c:pt idx="2504">
                  <c:v>3269.4950248970317</c:v>
                </c:pt>
                <c:pt idx="2505">
                  <c:v>3270.371005219467</c:v>
                </c:pt>
                <c:pt idx="2506">
                  <c:v>3271.248080379044</c:v>
                </c:pt>
                <c:pt idx="2507">
                  <c:v>3272.1262509773237</c:v>
                </c:pt>
                <c:pt idx="2508">
                  <c:v>3273.0055176158676</c:v>
                </c:pt>
                <c:pt idx="2509">
                  <c:v>3273.8858808962368</c:v>
                </c:pt>
                <c:pt idx="2510">
                  <c:v>3274.7673414199921</c:v>
                </c:pt>
                <c:pt idx="2511">
                  <c:v>3275.6498997886956</c:v>
                </c:pt>
                <c:pt idx="2512">
                  <c:v>3276.533556603908</c:v>
                </c:pt>
                <c:pt idx="2513">
                  <c:v>3277.4183124671904</c:v>
                </c:pt>
                <c:pt idx="2514">
                  <c:v>3278.304167980104</c:v>
                </c:pt>
                <c:pt idx="2515">
                  <c:v>3279.1911237442105</c:v>
                </c:pt>
                <c:pt idx="2516">
                  <c:v>3280.0791803610709</c:v>
                </c:pt>
                <c:pt idx="2517">
                  <c:v>3280.9683384322461</c:v>
                </c:pt>
                <c:pt idx="2518">
                  <c:v>3281.8585985592977</c:v>
                </c:pt>
                <c:pt idx="2519">
                  <c:v>3282.7499613437863</c:v>
                </c:pt>
                <c:pt idx="2520">
                  <c:v>3283.642427387274</c:v>
                </c:pt>
                <c:pt idx="2521">
                  <c:v>3284.5359972913211</c:v>
                </c:pt>
                <c:pt idx="2522">
                  <c:v>3285.4306716574897</c:v>
                </c:pt>
                <c:pt idx="2523">
                  <c:v>3286.3264510873405</c:v>
                </c:pt>
                <c:pt idx="2524">
                  <c:v>3287.2233361824347</c:v>
                </c:pt>
                <c:pt idx="2525">
                  <c:v>3288.1213275443338</c:v>
                </c:pt>
                <c:pt idx="2526">
                  <c:v>3289.0204257745986</c:v>
                </c:pt>
                <c:pt idx="2527">
                  <c:v>3289.9206314747908</c:v>
                </c:pt>
                <c:pt idx="2528">
                  <c:v>3290.8219452464709</c:v>
                </c:pt>
                <c:pt idx="2529">
                  <c:v>3291.7243676912008</c:v>
                </c:pt>
                <c:pt idx="2530">
                  <c:v>3292.6278994105414</c:v>
                </c:pt>
                <c:pt idx="2531">
                  <c:v>3293.5325410060541</c:v>
                </c:pt>
                <c:pt idx="2532">
                  <c:v>3294.4382930792999</c:v>
                </c:pt>
                <c:pt idx="2533">
                  <c:v>3295.3451562318405</c:v>
                </c:pt>
                <c:pt idx="2534">
                  <c:v>3296.2531310652362</c:v>
                </c:pt>
                <c:pt idx="2535">
                  <c:v>3297.162218181049</c:v>
                </c:pt>
                <c:pt idx="2536">
                  <c:v>3298.07241818084</c:v>
                </c:pt>
                <c:pt idx="2537">
                  <c:v>3298.9837316661701</c:v>
                </c:pt>
                <c:pt idx="2538">
                  <c:v>3299.8961592386004</c:v>
                </c:pt>
                <c:pt idx="2539">
                  <c:v>3300.8097014996929</c:v>
                </c:pt>
                <c:pt idx="2540">
                  <c:v>3301.7243590510079</c:v>
                </c:pt>
                <c:pt idx="2541">
                  <c:v>3302.6401324941071</c:v>
                </c:pt>
                <c:pt idx="2542">
                  <c:v>3303.557022430552</c:v>
                </c:pt>
                <c:pt idx="2543">
                  <c:v>3304.475029461903</c:v>
                </c:pt>
                <c:pt idx="2544">
                  <c:v>3305.394154189722</c:v>
                </c:pt>
                <c:pt idx="2545">
                  <c:v>3306.3143972155694</c:v>
                </c:pt>
                <c:pt idx="2546">
                  <c:v>3307.2357591410077</c:v>
                </c:pt>
                <c:pt idx="2547">
                  <c:v>3308.1582405675972</c:v>
                </c:pt>
                <c:pt idx="2548">
                  <c:v>3309.081842096899</c:v>
                </c:pt>
                <c:pt idx="2549">
                  <c:v>3310.0065643304752</c:v>
                </c:pt>
                <c:pt idx="2550">
                  <c:v>3310.932407869886</c:v>
                </c:pt>
                <c:pt idx="2551">
                  <c:v>3311.8593733166931</c:v>
                </c:pt>
                <c:pt idx="2552">
                  <c:v>3312.7874612724577</c:v>
                </c:pt>
                <c:pt idx="2553">
                  <c:v>3313.7166723387409</c:v>
                </c:pt>
                <c:pt idx="2554">
                  <c:v>3314.6470071171038</c:v>
                </c:pt>
                <c:pt idx="2555">
                  <c:v>3315.5784662091082</c:v>
                </c:pt>
                <c:pt idx="2556">
                  <c:v>3316.5110502163152</c:v>
                </c:pt>
                <c:pt idx="2557">
                  <c:v>3317.444759740285</c:v>
                </c:pt>
                <c:pt idx="2558">
                  <c:v>3318.3795953825802</c:v>
                </c:pt>
                <c:pt idx="2559">
                  <c:v>3319.3155577447606</c:v>
                </c:pt>
                <c:pt idx="2560">
                  <c:v>3320.2526474283882</c:v>
                </c:pt>
                <c:pt idx="2561">
                  <c:v>3321.1908650350247</c:v>
                </c:pt>
                <c:pt idx="2562">
                  <c:v>3322.1302111662308</c:v>
                </c:pt>
                <c:pt idx="2563">
                  <c:v>3323.0706864235672</c:v>
                </c:pt>
                <c:pt idx="2564">
                  <c:v>3324.012291408596</c:v>
                </c:pt>
                <c:pt idx="2565">
                  <c:v>3324.9550267228778</c:v>
                </c:pt>
                <c:pt idx="2566">
                  <c:v>3325.898892967974</c:v>
                </c:pt>
                <c:pt idx="2567">
                  <c:v>3326.8438907454465</c:v>
                </c:pt>
                <c:pt idx="2568">
                  <c:v>3327.7900206568552</c:v>
                </c:pt>
                <c:pt idx="2569">
                  <c:v>3328.7372833037621</c:v>
                </c:pt>
                <c:pt idx="2570">
                  <c:v>3329.6856792877284</c:v>
                </c:pt>
                <c:pt idx="2571">
                  <c:v>3330.6352092103148</c:v>
                </c:pt>
                <c:pt idx="2572">
                  <c:v>3331.5858736730834</c:v>
                </c:pt>
                <c:pt idx="2573">
                  <c:v>3332.5376732775949</c:v>
                </c:pt>
                <c:pt idx="2574">
                  <c:v>3333.4906086254105</c:v>
                </c:pt>
                <c:pt idx="2575">
                  <c:v>3334.4446803180908</c:v>
                </c:pt>
                <c:pt idx="2576">
                  <c:v>3335.3998889571985</c:v>
                </c:pt>
                <c:pt idx="2577">
                  <c:v>3336.3562351442938</c:v>
                </c:pt>
                <c:pt idx="2578">
                  <c:v>3337.3137194809378</c:v>
                </c:pt>
                <c:pt idx="2579">
                  <c:v>3338.2723425686922</c:v>
                </c:pt>
                <c:pt idx="2580">
                  <c:v>3339.2321050091182</c:v>
                </c:pt>
                <c:pt idx="2581">
                  <c:v>3340.1930074037764</c:v>
                </c:pt>
                <c:pt idx="2582">
                  <c:v>3341.1550503542289</c:v>
                </c:pt>
                <c:pt idx="2583">
                  <c:v>3342.1182344620361</c:v>
                </c:pt>
                <c:pt idx="2584">
                  <c:v>3343.0825603287599</c:v>
                </c:pt>
                <c:pt idx="2585">
                  <c:v>3344.0480285559611</c:v>
                </c:pt>
                <c:pt idx="2586">
                  <c:v>3345.0146397452008</c:v>
                </c:pt>
                <c:pt idx="2587">
                  <c:v>3345.9823944980408</c:v>
                </c:pt>
                <c:pt idx="2588">
                  <c:v>3346.9512934160412</c:v>
                </c:pt>
                <c:pt idx="2589">
                  <c:v>3347.9213371007645</c:v>
                </c:pt>
                <c:pt idx="2590">
                  <c:v>3348.8925261537711</c:v>
                </c:pt>
                <c:pt idx="2591">
                  <c:v>3349.8648611766225</c:v>
                </c:pt>
                <c:pt idx="2592">
                  <c:v>3350.83834277088</c:v>
                </c:pt>
                <c:pt idx="2593">
                  <c:v>3351.8129715381046</c:v>
                </c:pt>
                <c:pt idx="2594">
                  <c:v>3352.7887480798581</c:v>
                </c:pt>
                <c:pt idx="2595">
                  <c:v>3353.7656729977002</c:v>
                </c:pt>
                <c:pt idx="2596">
                  <c:v>3354.7437468931939</c:v>
                </c:pt>
                <c:pt idx="2597">
                  <c:v>3355.7229703678991</c:v>
                </c:pt>
                <c:pt idx="2598">
                  <c:v>3356.7033440233781</c:v>
                </c:pt>
                <c:pt idx="2599">
                  <c:v>3357.6848684611914</c:v>
                </c:pt>
                <c:pt idx="2600">
                  <c:v>3358.6675442829001</c:v>
                </c:pt>
                <c:pt idx="2601">
                  <c:v>3359.6513720900657</c:v>
                </c:pt>
                <c:pt idx="2602">
                  <c:v>3360.6363524842495</c:v>
                </c:pt>
                <c:pt idx="2603">
                  <c:v>3361.6224860670131</c:v>
                </c:pt>
                <c:pt idx="2604">
                  <c:v>3362.6097734399168</c:v>
                </c:pt>
                <c:pt idx="2605">
                  <c:v>3363.5982152045221</c:v>
                </c:pt>
                <c:pt idx="2606">
                  <c:v>3364.5878119623903</c:v>
                </c:pt>
                <c:pt idx="2607">
                  <c:v>3365.578564315083</c:v>
                </c:pt>
                <c:pt idx="2608">
                  <c:v>3366.5704728641608</c:v>
                </c:pt>
                <c:pt idx="2609">
                  <c:v>3367.5635382111855</c:v>
                </c:pt>
                <c:pt idx="2610">
                  <c:v>3368.5577609577176</c:v>
                </c:pt>
                <c:pt idx="2611">
                  <c:v>3369.5531417053194</c:v>
                </c:pt>
                <c:pt idx="2612">
                  <c:v>3370.5496810555505</c:v>
                </c:pt>
                <c:pt idx="2613">
                  <c:v>3371.5473796099736</c:v>
                </c:pt>
                <c:pt idx="2614">
                  <c:v>3372.5462379701494</c:v>
                </c:pt>
                <c:pt idx="2615">
                  <c:v>3373.5462567376389</c:v>
                </c:pt>
                <c:pt idx="2616">
                  <c:v>3374.5474365140035</c:v>
                </c:pt>
                <c:pt idx="2617">
                  <c:v>3375.5497779008042</c:v>
                </c:pt>
                <c:pt idx="2618">
                  <c:v>3376.5532814996027</c:v>
                </c:pt>
                <c:pt idx="2619">
                  <c:v>3377.5579479119597</c:v>
                </c:pt>
                <c:pt idx="2620">
                  <c:v>3378.5637777394368</c:v>
                </c:pt>
                <c:pt idx="2621">
                  <c:v>3379.5707715835952</c:v>
                </c:pt>
                <c:pt idx="2622">
                  <c:v>3380.578930045996</c:v>
                </c:pt>
                <c:pt idx="2623">
                  <c:v>3381.5882537282</c:v>
                </c:pt>
                <c:pt idx="2624">
                  <c:v>3382.5987432317688</c:v>
                </c:pt>
                <c:pt idx="2625">
                  <c:v>3383.610399158264</c:v>
                </c:pt>
                <c:pt idx="2626">
                  <c:v>3384.6232221092459</c:v>
                </c:pt>
                <c:pt idx="2627">
                  <c:v>3385.6372126862761</c:v>
                </c:pt>
                <c:pt idx="2628">
                  <c:v>3386.6523714909167</c:v>
                </c:pt>
                <c:pt idx="2629">
                  <c:v>3387.6686991247275</c:v>
                </c:pt>
                <c:pt idx="2630">
                  <c:v>3388.6861961892705</c:v>
                </c:pt>
                <c:pt idx="2631">
                  <c:v>3389.704863286107</c:v>
                </c:pt>
                <c:pt idx="2632">
                  <c:v>3390.7247010167976</c:v>
                </c:pt>
                <c:pt idx="2633">
                  <c:v>3391.7457099829044</c:v>
                </c:pt>
                <c:pt idx="2634">
                  <c:v>3392.7678907859877</c:v>
                </c:pt>
                <c:pt idx="2635">
                  <c:v>3393.7912440276095</c:v>
                </c:pt>
                <c:pt idx="2636">
                  <c:v>3394.8157703093302</c:v>
                </c:pt>
                <c:pt idx="2637">
                  <c:v>3395.8414702327118</c:v>
                </c:pt>
                <c:pt idx="2638">
                  <c:v>3396.868344399315</c:v>
                </c:pt>
                <c:pt idx="2639">
                  <c:v>3397.896393410701</c:v>
                </c:pt>
                <c:pt idx="2640">
                  <c:v>3398.9256178684313</c:v>
                </c:pt>
                <c:pt idx="2641">
                  <c:v>3399.9560183740673</c:v>
                </c:pt>
                <c:pt idx="2642">
                  <c:v>3400.9875955291695</c:v>
                </c:pt>
                <c:pt idx="2643">
                  <c:v>3402.0203499353001</c:v>
                </c:pt>
                <c:pt idx="2644">
                  <c:v>3403.0542821940194</c:v>
                </c:pt>
                <c:pt idx="2645">
                  <c:v>3404.0893929068884</c:v>
                </c:pt>
                <c:pt idx="2646">
                  <c:v>3405.1256826754698</c:v>
                </c:pt>
                <c:pt idx="2647">
                  <c:v>3406.1631521013232</c:v>
                </c:pt>
                <c:pt idx="2648">
                  <c:v>3407.2018017860109</c:v>
                </c:pt>
                <c:pt idx="2649">
                  <c:v>3408.2416323310936</c:v>
                </c:pt>
                <c:pt idx="2650">
                  <c:v>3409.2826443381323</c:v>
                </c:pt>
                <c:pt idx="2651">
                  <c:v>3410.3248384086892</c:v>
                </c:pt>
                <c:pt idx="2652">
                  <c:v>3411.3682151443245</c:v>
                </c:pt>
                <c:pt idx="2653">
                  <c:v>3412.4127751465994</c:v>
                </c:pt>
                <c:pt idx="2654">
                  <c:v>3413.458519017076</c:v>
                </c:pt>
                <c:pt idx="2655">
                  <c:v>3414.5054473573146</c:v>
                </c:pt>
                <c:pt idx="2656">
                  <c:v>3415.5535607688771</c:v>
                </c:pt>
                <c:pt idx="2657">
                  <c:v>3416.6028598533244</c:v>
                </c:pt>
                <c:pt idx="2658">
                  <c:v>3417.6533452122171</c:v>
                </c:pt>
                <c:pt idx="2659">
                  <c:v>3418.7050174471178</c:v>
                </c:pt>
                <c:pt idx="2660">
                  <c:v>3419.7578771595868</c:v>
                </c:pt>
                <c:pt idx="2661">
                  <c:v>3420.8119249511856</c:v>
                </c:pt>
                <c:pt idx="2662">
                  <c:v>3421.8671614234745</c:v>
                </c:pt>
                <c:pt idx="2663">
                  <c:v>3422.9235871780161</c:v>
                </c:pt>
                <c:pt idx="2664">
                  <c:v>3423.9812028163706</c:v>
                </c:pt>
                <c:pt idx="2665">
                  <c:v>3425.0400089401001</c:v>
                </c:pt>
                <c:pt idx="2666">
                  <c:v>3426.1000061507652</c:v>
                </c:pt>
                <c:pt idx="2667">
                  <c:v>3427.1611950499273</c:v>
                </c:pt>
                <c:pt idx="2668">
                  <c:v>3428.223576239147</c:v>
                </c:pt>
                <c:pt idx="2669">
                  <c:v>3429.2871503199863</c:v>
                </c:pt>
                <c:pt idx="2670">
                  <c:v>3430.3519178940064</c:v>
                </c:pt>
                <c:pt idx="2671">
                  <c:v>3431.4178795627681</c:v>
                </c:pt>
                <c:pt idx="2672">
                  <c:v>3432.4850359278335</c:v>
                </c:pt>
                <c:pt idx="2673">
                  <c:v>3433.5533875907622</c:v>
                </c:pt>
                <c:pt idx="2674">
                  <c:v>3434.6229351531165</c:v>
                </c:pt>
                <c:pt idx="2675">
                  <c:v>3435.6936792164574</c:v>
                </c:pt>
                <c:pt idx="2676">
                  <c:v>3436.7656203823467</c:v>
                </c:pt>
                <c:pt idx="2677">
                  <c:v>3437.8387592523445</c:v>
                </c:pt>
                <c:pt idx="2678">
                  <c:v>3438.913096428013</c:v>
                </c:pt>
                <c:pt idx="2679">
                  <c:v>3439.9886325109128</c:v>
                </c:pt>
                <c:pt idx="2680">
                  <c:v>3441.0653681026051</c:v>
                </c:pt>
                <c:pt idx="2681">
                  <c:v>3442.1433038046516</c:v>
                </c:pt>
                <c:pt idx="2682">
                  <c:v>3443.222440218613</c:v>
                </c:pt>
                <c:pt idx="2683">
                  <c:v>3444.3027779460508</c:v>
                </c:pt>
                <c:pt idx="2684">
                  <c:v>3445.3843175885263</c:v>
                </c:pt>
                <c:pt idx="2685">
                  <c:v>3446.4670597476006</c:v>
                </c:pt>
                <c:pt idx="2686">
                  <c:v>3447.5510050248349</c:v>
                </c:pt>
                <c:pt idx="2687">
                  <c:v>3448.6361540217899</c:v>
                </c:pt>
                <c:pt idx="2688">
                  <c:v>3449.7225073400277</c:v>
                </c:pt>
                <c:pt idx="2689">
                  <c:v>3450.810065581109</c:v>
                </c:pt>
                <c:pt idx="2690">
                  <c:v>3451.8988293465954</c:v>
                </c:pt>
                <c:pt idx="2691">
                  <c:v>3452.9887992380472</c:v>
                </c:pt>
                <c:pt idx="2692">
                  <c:v>3454.0799758570274</c:v>
                </c:pt>
                <c:pt idx="2693">
                  <c:v>3455.1723598050949</c:v>
                </c:pt>
                <c:pt idx="2694">
                  <c:v>3456.265951683813</c:v>
                </c:pt>
                <c:pt idx="2695">
                  <c:v>3457.3607520947412</c:v>
                </c:pt>
                <c:pt idx="2696">
                  <c:v>3458.4567616394415</c:v>
                </c:pt>
                <c:pt idx="2697">
                  <c:v>3459.5539809194761</c:v>
                </c:pt>
                <c:pt idx="2698">
                  <c:v>3460.6524105364042</c:v>
                </c:pt>
                <c:pt idx="2699">
                  <c:v>3461.7520510917884</c:v>
                </c:pt>
                <c:pt idx="2700">
                  <c:v>3462.8529031871899</c:v>
                </c:pt>
                <c:pt idx="2701">
                  <c:v>3463.9549674241694</c:v>
                </c:pt>
                <c:pt idx="2702">
                  <c:v>3465.0582444042884</c:v>
                </c:pt>
                <c:pt idx="2703">
                  <c:v>3466.1627347291078</c:v>
                </c:pt>
                <c:pt idx="2704">
                  <c:v>3467.2684390001887</c:v>
                </c:pt>
                <c:pt idx="2705">
                  <c:v>3468.3753578190926</c:v>
                </c:pt>
                <c:pt idx="2706">
                  <c:v>3469.4834917873814</c:v>
                </c:pt>
                <c:pt idx="2707">
                  <c:v>3470.5928415066151</c:v>
                </c:pt>
                <c:pt idx="2708">
                  <c:v>3471.7034075783558</c:v>
                </c:pt>
                <c:pt idx="2709">
                  <c:v>3472.8151906041639</c:v>
                </c:pt>
                <c:pt idx="2710">
                  <c:v>3473.9281911856015</c:v>
                </c:pt>
                <c:pt idx="2711">
                  <c:v>3475.0424099242296</c:v>
                </c:pt>
                <c:pt idx="2712">
                  <c:v>3476.1578474216089</c:v>
                </c:pt>
                <c:pt idx="2713">
                  <c:v>3477.2745042793013</c:v>
                </c:pt>
                <c:pt idx="2714">
                  <c:v>3478.3923810988672</c:v>
                </c:pt>
                <c:pt idx="2715">
                  <c:v>3479.5114784818679</c:v>
                </c:pt>
                <c:pt idx="2716">
                  <c:v>3480.631797029866</c:v>
                </c:pt>
                <c:pt idx="2717">
                  <c:v>3481.7533373444207</c:v>
                </c:pt>
                <c:pt idx="2718">
                  <c:v>3482.8761000270947</c:v>
                </c:pt>
                <c:pt idx="2719">
                  <c:v>3484.0000856794486</c:v>
                </c:pt>
                <c:pt idx="2720">
                  <c:v>3485.1252949030441</c:v>
                </c:pt>
                <c:pt idx="2721">
                  <c:v>3486.2517282994413</c:v>
                </c:pt>
                <c:pt idx="2722">
                  <c:v>3487.3793864702025</c:v>
                </c:pt>
                <c:pt idx="2723">
                  <c:v>3488.5082700168887</c:v>
                </c:pt>
                <c:pt idx="2724">
                  <c:v>3489.6383795410607</c:v>
                </c:pt>
                <c:pt idx="2725">
                  <c:v>3490.76971564428</c:v>
                </c:pt>
                <c:pt idx="2726">
                  <c:v>3491.902278928108</c:v>
                </c:pt>
                <c:pt idx="2727">
                  <c:v>3493.0360699941057</c:v>
                </c:pt>
                <c:pt idx="2728">
                  <c:v>3494.1710894438338</c:v>
                </c:pt>
                <c:pt idx="2729">
                  <c:v>3495.3073378788549</c:v>
                </c:pt>
                <c:pt idx="2730">
                  <c:v>3496.4448159007284</c:v>
                </c:pt>
                <c:pt idx="2731">
                  <c:v>3497.5835241110171</c:v>
                </c:pt>
                <c:pt idx="2732">
                  <c:v>3498.7234631112815</c:v>
                </c:pt>
                <c:pt idx="2733">
                  <c:v>3499.8646335030826</c:v>
                </c:pt>
                <c:pt idx="2734">
                  <c:v>3501.0070358879821</c:v>
                </c:pt>
                <c:pt idx="2735">
                  <c:v>3502.1506708675415</c:v>
                </c:pt>
                <c:pt idx="2736">
                  <c:v>3503.2955390433208</c:v>
                </c:pt>
                <c:pt idx="2737">
                  <c:v>3504.4416410168819</c:v>
                </c:pt>
                <c:pt idx="2738">
                  <c:v>3505.5889773897866</c:v>
                </c:pt>
                <c:pt idx="2739">
                  <c:v>3506.737548763595</c:v>
                </c:pt>
                <c:pt idx="2740">
                  <c:v>3507.8873557398692</c:v>
                </c:pt>
                <c:pt idx="2741">
                  <c:v>3509.03839892017</c:v>
                </c:pt>
                <c:pt idx="2742">
                  <c:v>3510.190678906059</c:v>
                </c:pt>
                <c:pt idx="2743">
                  <c:v>3511.3441962990969</c:v>
                </c:pt>
                <c:pt idx="2744">
                  <c:v>3512.4989517008453</c:v>
                </c:pt>
                <c:pt idx="2745">
                  <c:v>3513.6549457128644</c:v>
                </c:pt>
                <c:pt idx="2746">
                  <c:v>3514.8121789367174</c:v>
                </c:pt>
                <c:pt idx="2747">
                  <c:v>3515.9706519739634</c:v>
                </c:pt>
                <c:pt idx="2748">
                  <c:v>3517.1303654261656</c:v>
                </c:pt>
                <c:pt idx="2749">
                  <c:v>3518.2913198948831</c:v>
                </c:pt>
                <c:pt idx="2750">
                  <c:v>3519.4535159816787</c:v>
                </c:pt>
                <c:pt idx="2751">
                  <c:v>3520.6169542881134</c:v>
                </c:pt>
                <c:pt idx="2752">
                  <c:v>3521.7816354157476</c:v>
                </c:pt>
                <c:pt idx="2753">
                  <c:v>3522.9475599661432</c:v>
                </c:pt>
                <c:pt idx="2754">
                  <c:v>3524.1147285408615</c:v>
                </c:pt>
                <c:pt idx="2755">
                  <c:v>3525.2831417414636</c:v>
                </c:pt>
                <c:pt idx="2756">
                  <c:v>3526.4528001695098</c:v>
                </c:pt>
                <c:pt idx="2757">
                  <c:v>3527.6237044265627</c:v>
                </c:pt>
                <c:pt idx="2758">
                  <c:v>3528.7958551141828</c:v>
                </c:pt>
                <c:pt idx="2759">
                  <c:v>3529.969252833931</c:v>
                </c:pt>
                <c:pt idx="2760">
                  <c:v>3531.1438981873698</c:v>
                </c:pt>
                <c:pt idx="2761">
                  <c:v>3532.319791776059</c:v>
                </c:pt>
                <c:pt idx="2762">
                  <c:v>3533.4969342015602</c:v>
                </c:pt>
                <c:pt idx="2763">
                  <c:v>3534.675326065435</c:v>
                </c:pt>
                <c:pt idx="2764">
                  <c:v>3535.8549679692446</c:v>
                </c:pt>
                <c:pt idx="2765">
                  <c:v>3537.0358605145502</c:v>
                </c:pt>
                <c:pt idx="2766">
                  <c:v>3538.218004302912</c:v>
                </c:pt>
                <c:pt idx="2767">
                  <c:v>3539.4013999358926</c:v>
                </c:pt>
                <c:pt idx="2768">
                  <c:v>3540.5860480150523</c:v>
                </c:pt>
                <c:pt idx="2769">
                  <c:v>3541.771949141953</c:v>
                </c:pt>
                <c:pt idx="2770">
                  <c:v>3542.9591039181551</c:v>
                </c:pt>
                <c:pt idx="2771">
                  <c:v>3544.1475129452201</c:v>
                </c:pt>
                <c:pt idx="2772">
                  <c:v>3545.3371768247098</c:v>
                </c:pt>
                <c:pt idx="2773">
                  <c:v>3546.5280961581857</c:v>
                </c:pt>
                <c:pt idx="2774">
                  <c:v>3547.7202715472072</c:v>
                </c:pt>
                <c:pt idx="2775">
                  <c:v>3548.9137035933372</c:v>
                </c:pt>
                <c:pt idx="2776">
                  <c:v>3550.1083928981361</c:v>
                </c:pt>
                <c:pt idx="2777">
                  <c:v>3551.304340063165</c:v>
                </c:pt>
                <c:pt idx="2778">
                  <c:v>3552.5015456899864</c:v>
                </c:pt>
                <c:pt idx="2779">
                  <c:v>3553.7000103801597</c:v>
                </c:pt>
                <c:pt idx="2780">
                  <c:v>3554.8997347352474</c:v>
                </c:pt>
                <c:pt idx="2781">
                  <c:v>3556.1007193568103</c:v>
                </c:pt>
                <c:pt idx="2782">
                  <c:v>3557.3029648464098</c:v>
                </c:pt>
                <c:pt idx="2783">
                  <c:v>3558.5064718056065</c:v>
                </c:pt>
                <c:pt idx="2784">
                  <c:v>3559.7112408359621</c:v>
                </c:pt>
                <c:pt idx="2785">
                  <c:v>3560.9172725390381</c:v>
                </c:pt>
                <c:pt idx="2786">
                  <c:v>3562.124567516395</c:v>
                </c:pt>
                <c:pt idx="2787">
                  <c:v>3563.3331263695945</c:v>
                </c:pt>
                <c:pt idx="2788">
                  <c:v>3564.5429497001978</c:v>
                </c:pt>
                <c:pt idx="2789">
                  <c:v>3565.754038109766</c:v>
                </c:pt>
                <c:pt idx="2790">
                  <c:v>3566.9663921998604</c:v>
                </c:pt>
                <c:pt idx="2791">
                  <c:v>3568.1800125720415</c:v>
                </c:pt>
                <c:pt idx="2792">
                  <c:v>3569.394899827872</c:v>
                </c:pt>
                <c:pt idx="2793">
                  <c:v>3570.6110545689116</c:v>
                </c:pt>
                <c:pt idx="2794">
                  <c:v>3571.8284773967225</c:v>
                </c:pt>
                <c:pt idx="2795">
                  <c:v>3573.0471689128653</c:v>
                </c:pt>
                <c:pt idx="2796">
                  <c:v>3574.2671297189017</c:v>
                </c:pt>
                <c:pt idx="2797">
                  <c:v>3575.4883604163929</c:v>
                </c:pt>
                <c:pt idx="2798">
                  <c:v>3576.7108616068999</c:v>
                </c:pt>
                <c:pt idx="2799">
                  <c:v>3577.9346338919836</c:v>
                </c:pt>
                <c:pt idx="2800">
                  <c:v>3579.1596778732055</c:v>
                </c:pt>
                <c:pt idx="2801">
                  <c:v>3580.3859941521273</c:v>
                </c:pt>
                <c:pt idx="2802">
                  <c:v>3581.6135833303097</c:v>
                </c:pt>
                <c:pt idx="2803">
                  <c:v>3582.8424460093138</c:v>
                </c:pt>
                <c:pt idx="2804">
                  <c:v>3584.0725827907008</c:v>
                </c:pt>
                <c:pt idx="2805">
                  <c:v>3585.3039942760324</c:v>
                </c:pt>
                <c:pt idx="2806">
                  <c:v>3586.5366810668693</c:v>
                </c:pt>
                <c:pt idx="2807">
                  <c:v>3587.770643764773</c:v>
                </c:pt>
                <c:pt idx="2808">
                  <c:v>3589.0058829713053</c:v>
                </c:pt>
                <c:pt idx="2809">
                  <c:v>3590.2423992880258</c:v>
                </c:pt>
                <c:pt idx="2810">
                  <c:v>3591.4801933164972</c:v>
                </c:pt>
                <c:pt idx="2811">
                  <c:v>3592.7192656582802</c:v>
                </c:pt>
                <c:pt idx="2812">
                  <c:v>3593.9596169149354</c:v>
                </c:pt>
                <c:pt idx="2813">
                  <c:v>3595.201247688025</c:v>
                </c:pt>
                <c:pt idx="2814">
                  <c:v>3596.4441585791101</c:v>
                </c:pt>
                <c:pt idx="2815">
                  <c:v>3597.6883501897514</c:v>
                </c:pt>
                <c:pt idx="2816">
                  <c:v>3598.9338231215106</c:v>
                </c:pt>
                <c:pt idx="2817">
                  <c:v>3600.1805779759479</c:v>
                </c:pt>
                <c:pt idx="2818">
                  <c:v>3601.4286153546263</c:v>
                </c:pt>
                <c:pt idx="2819">
                  <c:v>3602.6779358591057</c:v>
                </c:pt>
                <c:pt idx="2820">
                  <c:v>3603.9285400909466</c:v>
                </c:pt>
                <c:pt idx="2821">
                  <c:v>3605.1804286517126</c:v>
                </c:pt>
                <c:pt idx="2822">
                  <c:v>3606.4336021429626</c:v>
                </c:pt>
                <c:pt idx="2823">
                  <c:v>3607.6880611662591</c:v>
                </c:pt>
                <c:pt idx="2824">
                  <c:v>3608.9438063231632</c:v>
                </c:pt>
                <c:pt idx="2825">
                  <c:v>3610.2008382152353</c:v>
                </c:pt>
                <c:pt idx="2826">
                  <c:v>3611.4591574440378</c:v>
                </c:pt>
                <c:pt idx="2827">
                  <c:v>3612.7187646111306</c:v>
                </c:pt>
                <c:pt idx="2828">
                  <c:v>3613.9796603180762</c:v>
                </c:pt>
                <c:pt idx="2829">
                  <c:v>3615.2418451664348</c:v>
                </c:pt>
                <c:pt idx="2830">
                  <c:v>3616.5053197577686</c:v>
                </c:pt>
                <c:pt idx="2831">
                  <c:v>3617.7700846936377</c:v>
                </c:pt>
                <c:pt idx="2832">
                  <c:v>3619.0361405756039</c:v>
                </c:pt>
                <c:pt idx="2833">
                  <c:v>3620.3034880052292</c:v>
                </c:pt>
                <c:pt idx="2834">
                  <c:v>3621.5721275840724</c:v>
                </c:pt>
                <c:pt idx="2835">
                  <c:v>3622.8420599136975</c:v>
                </c:pt>
                <c:pt idx="2836">
                  <c:v>3624.1132855956644</c:v>
                </c:pt>
                <c:pt idx="2837">
                  <c:v>3625.3858052315341</c:v>
                </c:pt>
                <c:pt idx="2838">
                  <c:v>3626.6596194228682</c:v>
                </c:pt>
                <c:pt idx="2839">
                  <c:v>3627.934728771228</c:v>
                </c:pt>
                <c:pt idx="2840">
                  <c:v>3629.2111338781742</c:v>
                </c:pt>
                <c:pt idx="2841">
                  <c:v>3630.4888353452689</c:v>
                </c:pt>
                <c:pt idx="2842">
                  <c:v>3631.7678337740722</c:v>
                </c:pt>
                <c:pt idx="2843">
                  <c:v>3633.0481297661463</c:v>
                </c:pt>
                <c:pt idx="2844">
                  <c:v>3634.3297239230524</c:v>
                </c:pt>
                <c:pt idx="2845">
                  <c:v>3635.6126168463502</c:v>
                </c:pt>
                <c:pt idx="2846">
                  <c:v>3636.8968091376028</c:v>
                </c:pt>
                <c:pt idx="2847">
                  <c:v>3638.1823013983708</c:v>
                </c:pt>
                <c:pt idx="2848">
                  <c:v>3639.4690942302145</c:v>
                </c:pt>
                <c:pt idx="2849">
                  <c:v>3640.7571882346965</c:v>
                </c:pt>
                <c:pt idx="2850">
                  <c:v>3642.0465840133775</c:v>
                </c:pt>
                <c:pt idx="2851">
                  <c:v>3643.3372821678186</c:v>
                </c:pt>
                <c:pt idx="2852">
                  <c:v>3644.6292832995805</c:v>
                </c:pt>
                <c:pt idx="2853">
                  <c:v>3645.9225880102249</c:v>
                </c:pt>
                <c:pt idx="2854">
                  <c:v>3647.2171969013134</c:v>
                </c:pt>
                <c:pt idx="2855">
                  <c:v>3648.5131105744067</c:v>
                </c:pt>
                <c:pt idx="2856">
                  <c:v>3649.8103296310665</c:v>
                </c:pt>
                <c:pt idx="2857">
                  <c:v>3651.1088546728533</c:v>
                </c:pt>
                <c:pt idx="2858">
                  <c:v>3652.4086863013285</c:v>
                </c:pt>
                <c:pt idx="2859">
                  <c:v>3653.7098251180541</c:v>
                </c:pt>
                <c:pt idx="2860">
                  <c:v>3655.0122717245904</c:v>
                </c:pt>
                <c:pt idx="2861">
                  <c:v>3656.3160267224994</c:v>
                </c:pt>
                <c:pt idx="2862">
                  <c:v>3657.6210907133409</c:v>
                </c:pt>
                <c:pt idx="2863">
                  <c:v>3658.9274642986775</c:v>
                </c:pt>
                <c:pt idx="2864">
                  <c:v>3660.2351480800703</c:v>
                </c:pt>
                <c:pt idx="2865">
                  <c:v>3661.5441426590796</c:v>
                </c:pt>
                <c:pt idx="2866">
                  <c:v>3662.8544486372675</c:v>
                </c:pt>
                <c:pt idx="2867">
                  <c:v>3664.1660666161952</c:v>
                </c:pt>
                <c:pt idx="2868">
                  <c:v>3665.4789971974233</c:v>
                </c:pt>
                <c:pt idx="2869">
                  <c:v>3666.7932409825135</c:v>
                </c:pt>
                <c:pt idx="2870">
                  <c:v>3668.1087985730264</c:v>
                </c:pt>
                <c:pt idx="2871">
                  <c:v>3669.4256705705238</c:v>
                </c:pt>
                <c:pt idx="2872">
                  <c:v>3670.7438575765668</c:v>
                </c:pt>
                <c:pt idx="2873">
                  <c:v>3672.063360192717</c:v>
                </c:pt>
                <c:pt idx="2874">
                  <c:v>3673.3841790205347</c:v>
                </c:pt>
                <c:pt idx="2875">
                  <c:v>3674.7063146615819</c:v>
                </c:pt>
                <c:pt idx="2876">
                  <c:v>3676.0297677174194</c:v>
                </c:pt>
                <c:pt idx="2877">
                  <c:v>3677.3545387896083</c:v>
                </c:pt>
                <c:pt idx="2878">
                  <c:v>3678.6806284797108</c:v>
                </c:pt>
                <c:pt idx="2879">
                  <c:v>3680.008037389287</c:v>
                </c:pt>
                <c:pt idx="2880">
                  <c:v>3681.3367661198981</c:v>
                </c:pt>
                <c:pt idx="2881">
                  <c:v>3682.6668152731058</c:v>
                </c:pt>
                <c:pt idx="2882">
                  <c:v>3683.9981854504713</c:v>
                </c:pt>
                <c:pt idx="2883">
                  <c:v>3685.3308772535556</c:v>
                </c:pt>
                <c:pt idx="2884">
                  <c:v>3686.6648912839205</c:v>
                </c:pt>
                <c:pt idx="2885">
                  <c:v>3688.0002281431262</c:v>
                </c:pt>
                <c:pt idx="2886">
                  <c:v>3689.3368884327347</c:v>
                </c:pt>
                <c:pt idx="2887">
                  <c:v>3690.6748727543072</c:v>
                </c:pt>
                <c:pt idx="2888">
                  <c:v>3692.0141817094045</c:v>
                </c:pt>
                <c:pt idx="2889">
                  <c:v>3693.3548158995877</c:v>
                </c:pt>
                <c:pt idx="2890">
                  <c:v>3694.6967759264185</c:v>
                </c:pt>
                <c:pt idx="2891">
                  <c:v>3696.0400623914579</c:v>
                </c:pt>
                <c:pt idx="2892">
                  <c:v>3697.3846758962673</c:v>
                </c:pt>
                <c:pt idx="2893">
                  <c:v>3698.7306170424072</c:v>
                </c:pt>
                <c:pt idx="2894">
                  <c:v>3700.0778864314398</c:v>
                </c:pt>
                <c:pt idx="2895">
                  <c:v>3701.4264846649257</c:v>
                </c:pt>
                <c:pt idx="2896">
                  <c:v>3702.7764123444263</c:v>
                </c:pt>
                <c:pt idx="2897">
                  <c:v>3704.1276700715034</c:v>
                </c:pt>
                <c:pt idx="2898">
                  <c:v>3705.4802584477166</c:v>
                </c:pt>
                <c:pt idx="2899">
                  <c:v>3706.8341780746287</c:v>
                </c:pt>
                <c:pt idx="2900">
                  <c:v>3708.1894295538004</c:v>
                </c:pt>
                <c:pt idx="2901">
                  <c:v>3709.5460134867926</c:v>
                </c:pt>
                <c:pt idx="2902">
                  <c:v>3710.9039304751668</c:v>
                </c:pt>
                <c:pt idx="2903">
                  <c:v>3712.2631811204842</c:v>
                </c:pt>
                <c:pt idx="2904">
                  <c:v>3713.623766024306</c:v>
                </c:pt>
                <c:pt idx="2905">
                  <c:v>3714.9856857881932</c:v>
                </c:pt>
                <c:pt idx="2906">
                  <c:v>3716.3489410137072</c:v>
                </c:pt>
                <c:pt idx="2907">
                  <c:v>3717.7135323024095</c:v>
                </c:pt>
                <c:pt idx="2908">
                  <c:v>3719.0794602558608</c:v>
                </c:pt>
                <c:pt idx="2909">
                  <c:v>3720.4467254756228</c:v>
                </c:pt>
                <c:pt idx="2910">
                  <c:v>3721.8153285632561</c:v>
                </c:pt>
                <c:pt idx="2911">
                  <c:v>3723.1852701203225</c:v>
                </c:pt>
                <c:pt idx="2912">
                  <c:v>3724.5565507483834</c:v>
                </c:pt>
                <c:pt idx="2913">
                  <c:v>3725.9291710489988</c:v>
                </c:pt>
                <c:pt idx="2914">
                  <c:v>3727.3031316237311</c:v>
                </c:pt>
                <c:pt idx="2915">
                  <c:v>3728.6784330741416</c:v>
                </c:pt>
                <c:pt idx="2916">
                  <c:v>3730.0550760017904</c:v>
                </c:pt>
                <c:pt idx="2917">
                  <c:v>3731.4330610082388</c:v>
                </c:pt>
                <c:pt idx="2918">
                  <c:v>3732.8123886950498</c:v>
                </c:pt>
                <c:pt idx="2919">
                  <c:v>3734.1930596637831</c:v>
                </c:pt>
                <c:pt idx="2920">
                  <c:v>3735.5750745159999</c:v>
                </c:pt>
                <c:pt idx="2921">
                  <c:v>3736.9584338532613</c:v>
                </c:pt>
                <c:pt idx="2922">
                  <c:v>3738.3431382771296</c:v>
                </c:pt>
                <c:pt idx="2923">
                  <c:v>3739.7291883891648</c:v>
                </c:pt>
                <c:pt idx="2924">
                  <c:v>3741.1165847909288</c:v>
                </c:pt>
                <c:pt idx="2925">
                  <c:v>3742.5053280839829</c:v>
                </c:pt>
                <c:pt idx="2926">
                  <c:v>3743.8954188698881</c:v>
                </c:pt>
                <c:pt idx="2927">
                  <c:v>3745.2868577502054</c:v>
                </c:pt>
                <c:pt idx="2928">
                  <c:v>3746.679645326496</c:v>
                </c:pt>
                <c:pt idx="2929">
                  <c:v>3748.0737822003216</c:v>
                </c:pt>
                <c:pt idx="2930">
                  <c:v>3749.4692689732428</c:v>
                </c:pt>
                <c:pt idx="2931">
                  <c:v>3750.8661062468218</c:v>
                </c:pt>
                <c:pt idx="2932">
                  <c:v>3752.2642946226183</c:v>
                </c:pt>
                <c:pt idx="2933">
                  <c:v>3753.6638347021949</c:v>
                </c:pt>
                <c:pt idx="2934">
                  <c:v>3755.0647270871123</c:v>
                </c:pt>
                <c:pt idx="2935">
                  <c:v>3756.4669723789311</c:v>
                </c:pt>
                <c:pt idx="2936">
                  <c:v>3757.8705711792136</c:v>
                </c:pt>
                <c:pt idx="2937">
                  <c:v>3759.2755240895203</c:v>
                </c:pt>
                <c:pt idx="2938">
                  <c:v>3760.6818317114125</c:v>
                </c:pt>
                <c:pt idx="2939">
                  <c:v>3762.0894946464518</c:v>
                </c:pt>
                <c:pt idx="2940">
                  <c:v>3763.4985134961989</c:v>
                </c:pt>
                <c:pt idx="2941">
                  <c:v>3764.9088888622155</c:v>
                </c:pt>
                <c:pt idx="2942">
                  <c:v>3766.3206213460626</c:v>
                </c:pt>
                <c:pt idx="2943">
                  <c:v>3767.733711549301</c:v>
                </c:pt>
                <c:pt idx="2944">
                  <c:v>3769.1481600734928</c:v>
                </c:pt>
                <c:pt idx="2945">
                  <c:v>3770.5639675201983</c:v>
                </c:pt>
                <c:pt idx="2946">
                  <c:v>3771.9811344909795</c:v>
                </c:pt>
                <c:pt idx="2947">
                  <c:v>3773.3996615873971</c:v>
                </c:pt>
                <c:pt idx="2948">
                  <c:v>3774.8195494110123</c:v>
                </c:pt>
                <c:pt idx="2949">
                  <c:v>3776.2407985633863</c:v>
                </c:pt>
                <c:pt idx="2950">
                  <c:v>3777.6634096460807</c:v>
                </c:pt>
                <c:pt idx="2951">
                  <c:v>3779.0873832606567</c:v>
                </c:pt>
                <c:pt idx="2952">
                  <c:v>3780.5127200086754</c:v>
                </c:pt>
                <c:pt idx="2953">
                  <c:v>3781.9394204916971</c:v>
                </c:pt>
                <c:pt idx="2954">
                  <c:v>3783.3674853112848</c:v>
                </c:pt>
                <c:pt idx="2955">
                  <c:v>3784.7969150689978</c:v>
                </c:pt>
                <c:pt idx="2956">
                  <c:v>3786.2277103663992</c:v>
                </c:pt>
                <c:pt idx="2957">
                  <c:v>3787.6598718050486</c:v>
                </c:pt>
                <c:pt idx="2958">
                  <c:v>3789.0933999865078</c:v>
                </c:pt>
                <c:pt idx="2959">
                  <c:v>3790.5282955123384</c:v>
                </c:pt>
                <c:pt idx="2960">
                  <c:v>3791.9645589841011</c:v>
                </c:pt>
                <c:pt idx="2961">
                  <c:v>3793.4021910033575</c:v>
                </c:pt>
                <c:pt idx="2962">
                  <c:v>3794.8411921716688</c:v>
                </c:pt>
                <c:pt idx="2963">
                  <c:v>3796.2815630905961</c:v>
                </c:pt>
                <c:pt idx="2964">
                  <c:v>3797.7233043617002</c:v>
                </c:pt>
                <c:pt idx="2965">
                  <c:v>3799.1664165865427</c:v>
                </c:pt>
                <c:pt idx="2966">
                  <c:v>3800.6109003666847</c:v>
                </c:pt>
                <c:pt idx="2967">
                  <c:v>3802.0567563036875</c:v>
                </c:pt>
                <c:pt idx="2968">
                  <c:v>3803.5039849991126</c:v>
                </c:pt>
                <c:pt idx="2969">
                  <c:v>3804.9525870545208</c:v>
                </c:pt>
                <c:pt idx="2970">
                  <c:v>3806.4025630714732</c:v>
                </c:pt>
                <c:pt idx="2971">
                  <c:v>3807.8539136515319</c:v>
                </c:pt>
                <c:pt idx="2972">
                  <c:v>3809.3066393962567</c:v>
                </c:pt>
                <c:pt idx="2973">
                  <c:v>3810.7607409072098</c:v>
                </c:pt>
                <c:pt idx="2974">
                  <c:v>3812.2162187859522</c:v>
                </c:pt>
                <c:pt idx="2975">
                  <c:v>3813.6730736340451</c:v>
                </c:pt>
                <c:pt idx="2976">
                  <c:v>3815.1313060530497</c:v>
                </c:pt>
                <c:pt idx="2977">
                  <c:v>3816.5909166445272</c:v>
                </c:pt>
                <c:pt idx="2978">
                  <c:v>3818.0519060100387</c:v>
                </c:pt>
                <c:pt idx="2979">
                  <c:v>3819.5142747511463</c:v>
                </c:pt>
                <c:pt idx="2980">
                  <c:v>3820.9780234694099</c:v>
                </c:pt>
                <c:pt idx="2981">
                  <c:v>3822.443152766391</c:v>
                </c:pt>
                <c:pt idx="2982">
                  <c:v>3823.9096632436513</c:v>
                </c:pt>
                <c:pt idx="2983">
                  <c:v>3825.3775555027519</c:v>
                </c:pt>
                <c:pt idx="2984">
                  <c:v>3826.8468301452535</c:v>
                </c:pt>
              </c:numCache>
            </c:numRef>
          </c:yVal>
        </c:ser>
        <c:axId val="150319872"/>
        <c:axId val="150321408"/>
      </c:scatterChart>
      <c:valAx>
        <c:axId val="150319872"/>
        <c:scaling>
          <c:orientation val="minMax"/>
          <c:min val="39845"/>
        </c:scaling>
        <c:axPos val="b"/>
        <c:numFmt formatCode="yyyy\/mm" sourceLinked="0"/>
        <c:tickLblPos val="nextTo"/>
        <c:crossAx val="150321408"/>
        <c:crosses val="autoZero"/>
        <c:crossBetween val="midCat"/>
        <c:majorUnit val="366"/>
      </c:valAx>
      <c:valAx>
        <c:axId val="150321408"/>
        <c:scaling>
          <c:orientation val="minMax"/>
        </c:scaling>
        <c:axPos val="l"/>
        <c:majorGridlines/>
        <c:numFmt formatCode="General" sourceLinked="1"/>
        <c:tickLblPos val="nextTo"/>
        <c:crossAx val="150319872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28574</xdr:colOff>
      <xdr:row>534</xdr:row>
      <xdr:rowOff>28573</xdr:rowOff>
    </xdr:from>
    <xdr:to>
      <xdr:col>29</xdr:col>
      <xdr:colOff>465374</xdr:colOff>
      <xdr:row>552</xdr:row>
      <xdr:rowOff>113848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28575</xdr:colOff>
      <xdr:row>553</xdr:row>
      <xdr:rowOff>19050</xdr:rowOff>
    </xdr:from>
    <xdr:to>
      <xdr:col>29</xdr:col>
      <xdr:colOff>465375</xdr:colOff>
      <xdr:row>571</xdr:row>
      <xdr:rowOff>190050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28575</xdr:colOff>
      <xdr:row>534</xdr:row>
      <xdr:rowOff>28575</xdr:rowOff>
    </xdr:from>
    <xdr:to>
      <xdr:col>47</xdr:col>
      <xdr:colOff>465375</xdr:colOff>
      <xdr:row>552</xdr:row>
      <xdr:rowOff>113850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9525</xdr:rowOff>
    </xdr:from>
    <xdr:to>
      <xdr:col>47</xdr:col>
      <xdr:colOff>465375</xdr:colOff>
      <xdr:row>571</xdr:row>
      <xdr:rowOff>180525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997</v>
      </c>
      <c r="C3" t="s">
        <v>40</v>
      </c>
      <c r="D3">
        <f t="array" aca="1" ref="D3" ca="1">SUM(IF(INDIRECT($D$2&amp;$AA$6&amp;":"&amp;$D$2&amp;$AA$7)=C3,1))</f>
        <v>997</v>
      </c>
      <c r="F3" t="s">
        <v>40</v>
      </c>
      <c r="G3">
        <f t="array" aca="1" ref="G3" ca="1">SUM(IF(INDIRECT($D$16&amp;$AA$6&amp;":"&amp;$D$16&amp;$AA$7)=$F3,IF(INDIRECT($D$2&amp;$AA$6&amp;":"&amp;$D$2&amp;$AA$7)=G$2,1)))</f>
        <v>316</v>
      </c>
      <c r="H3">
        <f t="array" aca="1" ref="H3" ca="1">SUM(IF(INDIRECT($D$16&amp;$AA$6&amp;":"&amp;$D$16&amp;$AA$7)=$F3,IF(INDIRECT($D$2&amp;$AA$6&amp;":"&amp;$D$2&amp;$AA$7)=H$2,1)))</f>
        <v>308</v>
      </c>
      <c r="I3">
        <f t="array" aca="1" ref="I3" ca="1">SUM(IF(INDIRECT($D$16&amp;$AA$6&amp;":"&amp;$D$16&amp;$AA$7)=$F3,IF(INDIRECT($D$2&amp;$AA$6&amp;":"&amp;$D$2&amp;$AA$7)=I$2,1)))</f>
        <v>259</v>
      </c>
      <c r="J3">
        <f ca="1">SUM(G3:I3)</f>
        <v>883</v>
      </c>
      <c r="K3">
        <f t="array" aca="1" ref="K3:M5" ca="1">J3:J5*G6:I6/J6</f>
        <v>294.9249581239531</v>
      </c>
      <c r="L3">
        <f ca="1"/>
        <v>292.8542713567839</v>
      </c>
      <c r="M3">
        <f ca="1"/>
        <v>295.220770519263</v>
      </c>
      <c r="N3">
        <f ca="1">SUM(K3:M3)</f>
        <v>883</v>
      </c>
      <c r="O3">
        <f t="array" ref="O3:Q5" ca="1">(G3:I5-K3:M5)^2/K3:M5</f>
        <v>1.5060013669323189</v>
      </c>
      <c r="P3">
        <f ca="1"/>
        <v>0.78330117935847843</v>
      </c>
      <c r="Q3">
        <f ca="1"/>
        <v>4.4439427981355664</v>
      </c>
      <c r="R3">
        <f ca="1">SUM(O3:Q3)</f>
        <v>6.7332453444263631</v>
      </c>
      <c r="U3" t="s">
        <v>60</v>
      </c>
      <c r="Z3" t="s">
        <v>61</v>
      </c>
      <c r="AA3">
        <f>AA2-AA1+1</f>
        <v>2985</v>
      </c>
    </row>
    <row r="4" spans="1:34">
      <c r="A4">
        <v>-8</v>
      </c>
      <c r="B4">
        <f t="array" aca="1" ref="B4" ca="1">SUM(IF(INDIRECT(A$2&amp;$AA$6&amp;":"&amp;A$2&amp;$AA$7)&gt;=A4,IF(INDIRECT(A$2&amp;$AA$6&amp;":"&amp;A$2&amp;$AA$7)&lt;A5,1)))</f>
        <v>990</v>
      </c>
      <c r="C4" t="s">
        <v>41</v>
      </c>
      <c r="D4">
        <f t="array" aca="1" ref="D4" ca="1">SUM(IF(INDIRECT($D$2&amp;$AA$6&amp;":"&amp;$D$2&amp;$AA$7)=C4,1))</f>
        <v>990</v>
      </c>
      <c r="F4" t="s">
        <v>41</v>
      </c>
      <c r="G4">
        <f t="array" aca="1" ref="G4" ca="1">SUM(IF(INDIRECT($D$16&amp;$AA$6&amp;":"&amp;$D$16&amp;$AA$7)=$F4,IF(INDIRECT($D$2&amp;$AA$6&amp;":"&amp;$D$2&amp;$AA$7)=G$2,1)))</f>
        <v>328</v>
      </c>
      <c r="H4">
        <f t="array" aca="1" ref="H4" ca="1">SUM(IF(INDIRECT($D$16&amp;$AA$6&amp;":"&amp;$D$16&amp;$AA$7)=$F4,IF(INDIRECT($D$2&amp;$AA$6&amp;":"&amp;$D$2&amp;$AA$7)=H$2,1)))</f>
        <v>295</v>
      </c>
      <c r="I4">
        <f t="array" aca="1" ref="I4" ca="1">SUM(IF(INDIRECT($D$16&amp;$AA$6&amp;":"&amp;$D$16&amp;$AA$7)=$F4,IF(INDIRECT($D$2&amp;$AA$6&amp;":"&amp;$D$2&amp;$AA$7)=I$2,1)))</f>
        <v>410</v>
      </c>
      <c r="J4">
        <f t="shared" ref="J4:J5" ca="1" si="0">SUM(G4:I4)</f>
        <v>1033</v>
      </c>
      <c r="K4">
        <f ca="1"/>
        <v>345.0254606365159</v>
      </c>
      <c r="L4">
        <f ca="1"/>
        <v>342.6030150753769</v>
      </c>
      <c r="M4">
        <f ca="1"/>
        <v>345.3715242881072</v>
      </c>
      <c r="N4">
        <f t="shared" ref="N4:N5" ca="1" si="1">SUM(K4:M4)</f>
        <v>1033</v>
      </c>
      <c r="O4">
        <f ca="1"/>
        <v>0.84013020184306475</v>
      </c>
      <c r="P4">
        <f ca="1"/>
        <v>6.6142063687559851</v>
      </c>
      <c r="Q4">
        <f ca="1"/>
        <v>12.093758689145488</v>
      </c>
      <c r="R4">
        <f t="shared" ref="R4:R5" ca="1" si="2">SUM(O4:Q4)</f>
        <v>19.548095259744539</v>
      </c>
      <c r="T4" t="s">
        <v>53</v>
      </c>
      <c r="U4" t="s">
        <v>62</v>
      </c>
      <c r="Z4" t="s">
        <v>63</v>
      </c>
    </row>
    <row r="5" spans="1:34">
      <c r="A5">
        <v>9.6</v>
      </c>
      <c r="B5">
        <f t="array" aca="1" ref="B5" ca="1">SUM(IF(INDIRECT(A$2&amp;$AA$6&amp;":"&amp;A$2&amp;$AA$7)&gt;=A5,IF(INDIRECT(A$2&amp;$AA$6&amp;":"&amp;A$2&amp;$AA$7)&lt;A6,1)))</f>
        <v>998</v>
      </c>
      <c r="C5" t="s">
        <v>42</v>
      </c>
      <c r="D5">
        <f t="array" aca="1" ref="D5" ca="1">SUM(IF(INDIRECT($D$2&amp;$AA$6&amp;":"&amp;$D$2&amp;$AA$7)=C5,1))</f>
        <v>998</v>
      </c>
      <c r="F5" t="s">
        <v>42</v>
      </c>
      <c r="G5">
        <f t="array" aca="1" ref="G5" ca="1">SUM(IF(INDIRECT($D$16&amp;$AA$6&amp;":"&amp;$D$16&amp;$AA$7)=$F5,IF(INDIRECT($D$2&amp;$AA$6&amp;":"&amp;$D$2&amp;$AA$7)=G$2,1)))</f>
        <v>353</v>
      </c>
      <c r="H5">
        <f t="array" aca="1" ref="H5" ca="1">SUM(IF(INDIRECT($D$16&amp;$AA$6&amp;":"&amp;$D$16&amp;$AA$7)=$F5,IF(INDIRECT($D$2&amp;$AA$6&amp;":"&amp;$D$2&amp;$AA$7)=H$2,1)))</f>
        <v>387</v>
      </c>
      <c r="I5">
        <f t="array" aca="1" ref="I5" ca="1">SUM(IF(INDIRECT($D$16&amp;$AA$6&amp;":"&amp;$D$16&amp;$AA$7)=$F5,IF(INDIRECT($D$2&amp;$AA$6&amp;":"&amp;$D$2&amp;$AA$7)=I$2,1)))</f>
        <v>329</v>
      </c>
      <c r="J5">
        <f t="shared" ca="1" si="0"/>
        <v>1069</v>
      </c>
      <c r="K5">
        <f ca="1"/>
        <v>357.04958123953099</v>
      </c>
      <c r="L5">
        <f ca="1"/>
        <v>354.5427135678392</v>
      </c>
      <c r="M5">
        <f ca="1"/>
        <v>357.40770519262981</v>
      </c>
      <c r="N5">
        <f t="shared" ca="1" si="1"/>
        <v>1069</v>
      </c>
      <c r="O5">
        <f ca="1"/>
        <v>4.5929498526872219E-2</v>
      </c>
      <c r="P5">
        <f ca="1"/>
        <v>2.9713639632809845</v>
      </c>
      <c r="Q5">
        <f ca="1"/>
        <v>2.2579191846925175</v>
      </c>
      <c r="R5">
        <f t="shared" ca="1" si="2"/>
        <v>5.2752126465003748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997</v>
      </c>
      <c r="H6">
        <f t="shared" ca="1" si="3"/>
        <v>990</v>
      </c>
      <c r="I6">
        <f t="shared" ca="1" si="3"/>
        <v>998</v>
      </c>
      <c r="J6">
        <f t="shared" ca="1" si="3"/>
        <v>2985</v>
      </c>
      <c r="K6">
        <f t="shared" ref="K6" ca="1" si="4">SUM(K3:K5)</f>
        <v>997</v>
      </c>
      <c r="L6">
        <f t="shared" ref="L6" ca="1" si="5">SUM(L3:L5)</f>
        <v>990</v>
      </c>
      <c r="M6">
        <f t="shared" ref="M6" ca="1" si="6">SUM(M3:M5)</f>
        <v>998</v>
      </c>
      <c r="N6">
        <f t="shared" ref="N6" ca="1" si="7">SUM(N3:N5)</f>
        <v>2985</v>
      </c>
      <c r="O6">
        <f t="shared" ref="O6" ca="1" si="8">SUM(O3:O5)</f>
        <v>2.3920610673022562</v>
      </c>
      <c r="P6">
        <f t="shared" ref="P6" ca="1" si="9">SUM(P3:P5)</f>
        <v>10.368871511395447</v>
      </c>
      <c r="Q6">
        <f t="shared" ref="Q6" ca="1" si="10">SUM(Q3:Q5)</f>
        <v>18.795620671973573</v>
      </c>
      <c r="R6">
        <f t="shared" ref="R6" ca="1" si="11">SUM(R3:R5)</f>
        <v>31.556553250671275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997</v>
      </c>
      <c r="C10" t="s">
        <v>40</v>
      </c>
      <c r="D10">
        <f t="array" aca="1" ref="D10" ca="1">SUM(IF(INDIRECT($D$9&amp;$AA$6&amp;":"&amp;$D$9&amp;$AA$7)=C10,1))</f>
        <v>997</v>
      </c>
      <c r="F10" t="s">
        <v>40</v>
      </c>
      <c r="G10">
        <f t="array" aca="1" ref="G10" ca="1">SUM(IF(INDIRECT($D$16&amp;$AA$6&amp;":"&amp;$D$16&amp;$AA$7)=$F10,IF(INDIRECT($D$9&amp;$AA$6&amp;":"&amp;$D$9&amp;$AA$7)=G$9,1)))</f>
        <v>319</v>
      </c>
      <c r="H10">
        <f t="array" aca="1" ref="H10" ca="1">SUM(IF(INDIRECT($D$16&amp;$AA$6&amp;":"&amp;$D$16&amp;$AA$7)=$F10,IF(INDIRECT($D$9&amp;$AA$6&amp;":"&amp;$D$9&amp;$AA$7)=H$9,1)))</f>
        <v>302</v>
      </c>
      <c r="I10">
        <f t="array" aca="1" ref="I10" ca="1">SUM(IF(INDIRECT($D$16&amp;$AA$6&amp;":"&amp;$D$16&amp;$AA$7)=$F10,IF(INDIRECT($D$9&amp;$AA$6&amp;":"&amp;$D$9&amp;$AA$7)=I$9,1)))</f>
        <v>262</v>
      </c>
      <c r="J10">
        <f ca="1">SUM(G10:I10)</f>
        <v>883</v>
      </c>
      <c r="K10">
        <f t="array" ref="K10:M12" ca="1">J10:J12*G13:I13/J13</f>
        <v>294.9249581239531</v>
      </c>
      <c r="L10">
        <f ca="1"/>
        <v>293.44589614740369</v>
      </c>
      <c r="M10">
        <f ca="1"/>
        <v>294.62914572864321</v>
      </c>
      <c r="N10">
        <f ca="1">SUM(K10:M10)</f>
        <v>883</v>
      </c>
      <c r="O10">
        <f t="array" ref="O10:Q12" ca="1">(G10:I12-K10:M12)^2/K10:M12</f>
        <v>1.9652715898320483</v>
      </c>
      <c r="P10">
        <f ca="1"/>
        <v>0.24935667420016328</v>
      </c>
      <c r="Q10">
        <f ca="1"/>
        <v>3.6135635812541116</v>
      </c>
      <c r="R10">
        <f ca="1">SUM(O10:Q10)</f>
        <v>5.8281918452863231</v>
      </c>
    </row>
    <row r="11" spans="1:34">
      <c r="A11">
        <v>-620</v>
      </c>
      <c r="B11">
        <f t="array" aca="1" ref="B11" ca="1">SUM(IF(INDIRECT(A$9&amp;$AA$6&amp;":"&amp;A$9&amp;$AA$7)&gt;=A11,IF(INDIRECT(A$9&amp;$AA$6&amp;":"&amp;A$9&amp;$AA$7)&lt;A12,1)))</f>
        <v>992</v>
      </c>
      <c r="C11" t="s">
        <v>41</v>
      </c>
      <c r="D11">
        <f t="array" aca="1" ref="D11" ca="1">SUM(IF(INDIRECT($D$9&amp;$AA$6&amp;":"&amp;$D$9&amp;$AA$7)=C11,1))</f>
        <v>992</v>
      </c>
      <c r="F11" t="s">
        <v>41</v>
      </c>
      <c r="G11">
        <f t="array" aca="1" ref="G11" ca="1">SUM(IF(INDIRECT($D$16&amp;$AA$6&amp;":"&amp;$D$16&amp;$AA$7)=$F11,IF(INDIRECT($D$9&amp;$AA$6&amp;":"&amp;$D$9&amp;$AA$7)=G$9,1)))</f>
        <v>322</v>
      </c>
      <c r="H11">
        <f t="array" aca="1" ref="H11" ca="1">SUM(IF(INDIRECT($D$16&amp;$AA$6&amp;":"&amp;$D$16&amp;$AA$7)=$F11,IF(INDIRECT($D$9&amp;$AA$6&amp;":"&amp;$D$9&amp;$AA$7)=H$9,1)))</f>
        <v>323</v>
      </c>
      <c r="I11">
        <f t="array" aca="1" ref="I11" ca="1">SUM(IF(INDIRECT($D$16&amp;$AA$6&amp;":"&amp;$D$16&amp;$AA$7)=$F11,IF(INDIRECT($D$9&amp;$AA$6&amp;":"&amp;$D$9&amp;$AA$7)=I$9,1)))</f>
        <v>388</v>
      </c>
      <c r="J11">
        <f t="shared" ref="J11:J12" ca="1" si="12">SUM(G11:I11)</f>
        <v>1033</v>
      </c>
      <c r="K11">
        <f ca="1"/>
        <v>345.0254606365159</v>
      </c>
      <c r="L11">
        <f ca="1"/>
        <v>343.29514237855949</v>
      </c>
      <c r="M11">
        <f ca="1"/>
        <v>344.67939698492461</v>
      </c>
      <c r="N11">
        <f t="shared" ref="N11:N12" ca="1" si="13">SUM(K11:M11)</f>
        <v>1033</v>
      </c>
      <c r="O11">
        <f ca="1"/>
        <v>1.5366165631535205</v>
      </c>
      <c r="P11">
        <f ca="1"/>
        <v>1.1998212421887333</v>
      </c>
      <c r="Q11">
        <f ca="1"/>
        <v>5.4446963236153048</v>
      </c>
      <c r="R11">
        <f t="shared" ref="R11:R12" ca="1" si="14">SUM(O11:Q11)</f>
        <v>8.1811341289575594</v>
      </c>
      <c r="AA11" t="s">
        <v>114</v>
      </c>
    </row>
    <row r="12" spans="1:34">
      <c r="A12">
        <v>440</v>
      </c>
      <c r="B12">
        <f t="array" aca="1" ref="B12" ca="1">SUM(IF(INDIRECT(A$9&amp;$AA$6&amp;":"&amp;A$9&amp;$AA$7)&gt;=A12,IF(INDIRECT(A$9&amp;$AA$6&amp;":"&amp;A$9&amp;$AA$7)&lt;A13,1)))</f>
        <v>996</v>
      </c>
      <c r="C12" t="s">
        <v>42</v>
      </c>
      <c r="D12">
        <f t="array" aca="1" ref="D12" ca="1">SUM(IF(INDIRECT($D$9&amp;$AA$6&amp;":"&amp;$D$9&amp;$AA$7)=C12,1))</f>
        <v>996</v>
      </c>
      <c r="F12" t="s">
        <v>42</v>
      </c>
      <c r="G12">
        <f t="array" aca="1" ref="G12" ca="1">SUM(IF(INDIRECT($D$16&amp;$AA$6&amp;":"&amp;$D$16&amp;$AA$7)=$F12,IF(INDIRECT($D$9&amp;$AA$6&amp;":"&amp;$D$9&amp;$AA$7)=G$9,1)))</f>
        <v>356</v>
      </c>
      <c r="H12">
        <f t="array" aca="1" ref="H12" ca="1">SUM(IF(INDIRECT($D$16&amp;$AA$6&amp;":"&amp;$D$16&amp;$AA$7)=$F12,IF(INDIRECT($D$9&amp;$AA$6&amp;":"&amp;$D$9&amp;$AA$7)=H$9,1)))</f>
        <v>367</v>
      </c>
      <c r="I12">
        <f t="array" aca="1" ref="I12" ca="1">SUM(IF(INDIRECT($D$16&amp;$AA$6&amp;":"&amp;$D$16&amp;$AA$7)=$F12,IF(INDIRECT($D$9&amp;$AA$6&amp;":"&amp;$D$9&amp;$AA$7)=I$9,1)))</f>
        <v>346</v>
      </c>
      <c r="J12">
        <f t="shared" ca="1" si="12"/>
        <v>1069</v>
      </c>
      <c r="K12">
        <f ca="1"/>
        <v>357.04958123953099</v>
      </c>
      <c r="L12">
        <f ca="1"/>
        <v>355.25896147403682</v>
      </c>
      <c r="M12">
        <f ca="1"/>
        <v>356.69145728643218</v>
      </c>
      <c r="N12">
        <f t="shared" ca="1" si="13"/>
        <v>1069</v>
      </c>
      <c r="O12">
        <f ca="1"/>
        <v>3.0853439865439372E-3</v>
      </c>
      <c r="P12">
        <f ca="1"/>
        <v>0.38803239500610354</v>
      </c>
      <c r="Q12">
        <f ca="1"/>
        <v>0.32046536739962406</v>
      </c>
      <c r="R12">
        <f t="shared" ca="1" si="14"/>
        <v>0.71158310639227151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997</v>
      </c>
      <c r="H13">
        <f t="shared" ref="H13" ca="1" si="16">SUM(H10:H12)</f>
        <v>992</v>
      </c>
      <c r="I13">
        <f t="shared" ref="I13" ca="1" si="17">SUM(I10:I12)</f>
        <v>996</v>
      </c>
      <c r="J13">
        <f t="shared" ref="J13" ca="1" si="18">SUM(J10:J12)</f>
        <v>2985</v>
      </c>
      <c r="K13">
        <f t="shared" ref="K13" ca="1" si="19">SUM(K10:K12)</f>
        <v>997</v>
      </c>
      <c r="L13">
        <f t="shared" ref="L13" ca="1" si="20">SUM(L10:L12)</f>
        <v>992</v>
      </c>
      <c r="M13">
        <f t="shared" ref="M13" ca="1" si="21">SUM(M10:M12)</f>
        <v>996</v>
      </c>
      <c r="N13">
        <f t="shared" ref="N13" ca="1" si="22">SUM(N10:N12)</f>
        <v>2985</v>
      </c>
      <c r="O13">
        <f t="shared" ref="O13" ca="1" si="23">SUM(O10:O12)</f>
        <v>3.5049734969721129</v>
      </c>
      <c r="P13">
        <f t="shared" ref="P13" ca="1" si="24">SUM(P10:P12)</f>
        <v>1.837210311395</v>
      </c>
      <c r="Q13">
        <f t="shared" ref="Q13" ca="1" si="25">SUM(Q10:Q12)</f>
        <v>9.3787252722690404</v>
      </c>
      <c r="R13">
        <f t="shared" ref="R13" ca="1" si="26">SUM(R10:R12)</f>
        <v>14.720909080636154</v>
      </c>
      <c r="S13" t="s">
        <v>67</v>
      </c>
      <c r="T13">
        <v>14.8643</v>
      </c>
      <c r="AA13">
        <f>A3</f>
        <v>-300</v>
      </c>
      <c r="AB13">
        <f>A4</f>
        <v>-8</v>
      </c>
      <c r="AC13">
        <f>A5</f>
        <v>9.6</v>
      </c>
      <c r="AD13">
        <f>A6</f>
        <v>1000</v>
      </c>
      <c r="AE13">
        <f>A10</f>
        <v>-13000</v>
      </c>
      <c r="AF13">
        <f>A11</f>
        <v>-620</v>
      </c>
      <c r="AG13">
        <f>A12</f>
        <v>440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607</v>
      </c>
      <c r="AC15">
        <f t="array" aca="1" ref="AC15" ca="1">SUM(IF(INDIRECT($A$2&amp;$Y15&amp;":"&amp;$A$2&amp;$Z15)&gt;=AB$13,IF(INDIRECT($A$2&amp;$Y15&amp;":"&amp;$A$2&amp;$Z15)&lt;AC$13,1)))</f>
        <v>642</v>
      </c>
      <c r="AD15">
        <f t="array" aca="1" ref="AD15" ca="1">SUM(IF(INDIRECT($A$2&amp;$Y15&amp;":"&amp;$A$2&amp;$Z15)&gt;=AC$13,IF(INDIRECT($A$2&amp;$Y15&amp;":"&amp;$A$2&amp;$Z15)&lt;AD$13,1)))</f>
        <v>577</v>
      </c>
      <c r="AF15">
        <f t="array" aca="1" ref="AF15" ca="1">SUM(IF(INDIRECT($A$9&amp;$Y15&amp;":"&amp;$A$9&amp;$Z15)&gt;=AE$13,IF(INDIRECT($A$9&amp;$Y15&amp;":"&amp;$A$9&amp;$Z15)&lt;AF$13,1)))</f>
        <v>618</v>
      </c>
      <c r="AG15">
        <f t="array" aca="1" ref="AG15" ca="1">SUM(IF(INDIRECT($A$9&amp;$Y15&amp;":"&amp;$A$9&amp;$Z15)&gt;=AF$13,IF(INDIRECT($A$9&amp;$Y15&amp;":"&amp;$A$9&amp;$Z15)&lt;AG$13,1)))</f>
        <v>613</v>
      </c>
      <c r="AH15">
        <f t="array" aca="1" ref="AH15" ca="1">SUM(IF(INDIRECT($A$9&amp;$Y15&amp;":"&amp;$A$9&amp;$Z15)&gt;=AG$13,IF(INDIRECT($A$9&amp;$Y15&amp;":"&amp;$A$9&amp;$Z15)&lt;AH$13,1)))</f>
        <v>595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390</v>
      </c>
      <c r="AC16">
        <f t="array" aca="1" ref="AC16" ca="1">SUM(IF(INDIRECT($A$2&amp;$Y16&amp;":"&amp;$A$2&amp;$Z16)&gt;=AB$13,IF(INDIRECT($A$2&amp;$Y16&amp;":"&amp;$A$2&amp;$Z16)&lt;AC$13,1)))</f>
        <v>348</v>
      </c>
      <c r="AD16">
        <f t="array" aca="1" ref="AD16" ca="1">SUM(IF(INDIRECT($A$2&amp;$Y16&amp;":"&amp;$A$2&amp;$Z16)&gt;=AC$13,IF(INDIRECT($A$2&amp;$Y16&amp;":"&amp;$A$2&amp;$Z16)&lt;AD$13,1)))</f>
        <v>421</v>
      </c>
      <c r="AF16">
        <f t="array" aca="1" ref="AF16" ca="1">SUM(IF(INDIRECT($A$9&amp;$Y16&amp;":"&amp;$A$9&amp;$Z16)&gt;=AE$13,IF(INDIRECT($A$9&amp;$Y16&amp;":"&amp;$A$9&amp;$Z16)&lt;AF$13,1)))</f>
        <v>379</v>
      </c>
      <c r="AG16">
        <f t="array" aca="1" ref="AG16" ca="1">SUM(IF(INDIRECT($A$9&amp;$Y16&amp;":"&amp;$A$9&amp;$Z16)&gt;=AF$13,IF(INDIRECT($A$9&amp;$Y16&amp;":"&amp;$A$9&amp;$Z16)&lt;AG$13,1)))</f>
        <v>379</v>
      </c>
      <c r="AH16">
        <f t="array" aca="1" ref="AH16" ca="1">SUM(IF(INDIRECT($A$9&amp;$Y16&amp;":"&amp;$A$9&amp;$Z16)&gt;=AG$13,IF(INDIRECT($A$9&amp;$Y16&amp;":"&amp;$A$9&amp;$Z16)&lt;AH$13,1)))</f>
        <v>401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883</v>
      </c>
      <c r="C17" t="s">
        <v>40</v>
      </c>
      <c r="D17">
        <f t="array" aca="1" ref="D17" ca="1">SUM(IF(INDIRECT($D$16&amp;$AA$6&amp;":"&amp;$D$16&amp;$AA$7)=C17,1))</f>
        <v>883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1033</v>
      </c>
      <c r="C18" t="s">
        <v>41</v>
      </c>
      <c r="D18">
        <f t="array" aca="1" ref="D18" ca="1">SUM(IF(INDIRECT($D$16&amp;$AA$6&amp;":"&amp;$D$16&amp;$AA$7)=C18,1))</f>
        <v>1033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1069</v>
      </c>
      <c r="C19" t="s">
        <v>42</v>
      </c>
      <c r="D19">
        <f t="array" aca="1" ref="D19" ca="1">SUM(IF(INDIRECT($D$16&amp;$AA$6&amp;":"&amp;$D$16&amp;$AA$7)=C19,1))</f>
        <v>1069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96</v>
      </c>
      <c r="H31">
        <f t="array" aca="1" ref="H31" ca="1">SUM(IF(INDIRECT($D$29&amp;$AA$6&amp;":"&amp;$D$29&amp;$AA$7)=$F31,IF(INDIRECT($D$2&amp;$AA$6&amp;":"&amp;$D$2&amp;$AA$7)=H$30,1)))</f>
        <v>101</v>
      </c>
      <c r="I31">
        <f t="array" aca="1" ref="I31" ca="1">SUM(IF(INDIRECT($D$29&amp;$AA$6&amp;":"&amp;$D$29&amp;$AA$7)=$F31,IF(INDIRECT($D$2&amp;$AA$6&amp;":"&amp;$D$2&amp;$AA$7)=I$30,1)))</f>
        <v>51</v>
      </c>
      <c r="J31">
        <f ca="1">SUM(G31:I31)</f>
        <v>248</v>
      </c>
      <c r="K31">
        <f t="array" aca="1" ref="K31:M42" ca="1">J31:J42*G43:I43/J43</f>
        <v>82.832830820770525</v>
      </c>
      <c r="L31">
        <f ca="1"/>
        <v>82.251256281407038</v>
      </c>
      <c r="M31">
        <f ca="1"/>
        <v>82.915912897822452</v>
      </c>
      <c r="N31">
        <f ca="1">SUM(K31:M31)</f>
        <v>248</v>
      </c>
      <c r="O31">
        <f t="array" ref="O31:Q42" ca="1">(G31:I42-K31:M42)^2/K31:M42</f>
        <v>2.093063130603241</v>
      </c>
      <c r="P31">
        <f ca="1"/>
        <v>4.2736780800385104</v>
      </c>
      <c r="Q31">
        <f ca="1"/>
        <v>12.285042285630324</v>
      </c>
      <c r="R31">
        <f ca="1">SUM(O31:Q31)</f>
        <v>18.651783496272074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89</v>
      </c>
      <c r="H32">
        <f t="array" aca="1" ref="H32" ca="1">SUM(IF(INDIRECT($D$29&amp;$AA$6&amp;":"&amp;$D$29&amp;$AA$7)=$F32,IF(INDIRECT($D$2&amp;$AA$6&amp;":"&amp;$D$2&amp;$AA$7)=H$30,1)))</f>
        <v>107</v>
      </c>
      <c r="I32">
        <f t="array" aca="1" ref="I32" ca="1">SUM(IF(INDIRECT($D$29&amp;$AA$6&amp;":"&amp;$D$29&amp;$AA$7)=$F32,IF(INDIRECT($D$2&amp;$AA$6&amp;":"&amp;$D$2&amp;$AA$7)=I$30,1)))</f>
        <v>49</v>
      </c>
      <c r="J32">
        <f t="shared" ref="J32:J42" ca="1" si="28">SUM(G32:I32)</f>
        <v>245</v>
      </c>
      <c r="K32">
        <f ca="1"/>
        <v>81.830820770519267</v>
      </c>
      <c r="L32">
        <f ca="1"/>
        <v>81.256281407035175</v>
      </c>
      <c r="M32">
        <f ca="1"/>
        <v>81.912897822445558</v>
      </c>
      <c r="N32">
        <f t="shared" ref="N32:N42" ca="1" si="29">SUM(K32:M32)</f>
        <v>245</v>
      </c>
      <c r="O32">
        <f ca="1"/>
        <v>0.62809012961696353</v>
      </c>
      <c r="P32">
        <f ca="1"/>
        <v>8.1561577211972054</v>
      </c>
      <c r="Q32">
        <f ca="1"/>
        <v>13.224521068938545</v>
      </c>
      <c r="R32">
        <f t="shared" ref="R32:R42" ca="1" si="30">SUM(O32:Q32)</f>
        <v>22.008768919752711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91</v>
      </c>
      <c r="H33">
        <f t="array" aca="1" ref="H33" ca="1">SUM(IF(INDIRECT($D$29&amp;$AA$6&amp;":"&amp;$D$29&amp;$AA$7)=$F33,IF(INDIRECT($D$2&amp;$AA$6&amp;":"&amp;$D$2&amp;$AA$7)=H$30,1)))</f>
        <v>114</v>
      </c>
      <c r="I33">
        <f t="array" aca="1" ref="I33" ca="1">SUM(IF(INDIRECT($D$29&amp;$AA$6&amp;":"&amp;$D$29&amp;$AA$7)=$F33,IF(INDIRECT($D$2&amp;$AA$6&amp;":"&amp;$D$2&amp;$AA$7)=I$30,1)))</f>
        <v>74</v>
      </c>
      <c r="J33">
        <f t="shared" ca="1" si="28"/>
        <v>279</v>
      </c>
      <c r="K33">
        <f ca="1"/>
        <v>93.186934673366835</v>
      </c>
      <c r="L33">
        <f ca="1"/>
        <v>92.532663316582912</v>
      </c>
      <c r="M33">
        <f ca="1"/>
        <v>93.280402010050253</v>
      </c>
      <c r="N33">
        <f t="shared" ca="1" si="29"/>
        <v>279</v>
      </c>
      <c r="O33">
        <f ca="1"/>
        <v>5.132353888812928E-2</v>
      </c>
      <c r="P33">
        <f ca="1"/>
        <v>4.9803661513825244</v>
      </c>
      <c r="Q33">
        <f ca="1"/>
        <v>3.9851232805482368</v>
      </c>
      <c r="R33">
        <f t="shared" ca="1" si="30"/>
        <v>9.01681297081889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76</v>
      </c>
      <c r="H34">
        <f t="array" aca="1" ref="H34" ca="1">SUM(IF(INDIRECT($D$29&amp;$AA$6&amp;":"&amp;$D$29&amp;$AA$7)=$F34,IF(INDIRECT($D$2&amp;$AA$6&amp;":"&amp;$D$2&amp;$AA$7)=H$30,1)))</f>
        <v>69</v>
      </c>
      <c r="I34">
        <f t="array" aca="1" ref="I34" ca="1">SUM(IF(INDIRECT($D$29&amp;$AA$6&amp;":"&amp;$D$29&amp;$AA$7)=$F34,IF(INDIRECT($D$2&amp;$AA$6&amp;":"&amp;$D$2&amp;$AA$7)=I$30,1)))</f>
        <v>108</v>
      </c>
      <c r="J34">
        <f t="shared" ca="1" si="28"/>
        <v>253</v>
      </c>
      <c r="K34">
        <f ca="1"/>
        <v>84.502847571189278</v>
      </c>
      <c r="L34">
        <f ca="1"/>
        <v>83.909547738693462</v>
      </c>
      <c r="M34">
        <f ca="1"/>
        <v>84.58760469011726</v>
      </c>
      <c r="N34">
        <f t="shared" ca="1" si="29"/>
        <v>253</v>
      </c>
      <c r="O34">
        <f ca="1"/>
        <v>0.85557373386703595</v>
      </c>
      <c r="P34">
        <f ca="1"/>
        <v>2.6492171601810686</v>
      </c>
      <c r="Q34">
        <f ca="1"/>
        <v>6.480148671360368</v>
      </c>
      <c r="R34">
        <f t="shared" ca="1" si="30"/>
        <v>9.9849395654084727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84</v>
      </c>
      <c r="H35">
        <f t="array" aca="1" ref="H35" ca="1">SUM(IF(INDIRECT($D$29&amp;$AA$6&amp;":"&amp;$D$29&amp;$AA$7)=$F35,IF(INDIRECT($D$2&amp;$AA$6&amp;":"&amp;$D$2&amp;$AA$7)=H$30,1)))</f>
        <v>55</v>
      </c>
      <c r="I35">
        <f t="array" aca="1" ref="I35" ca="1">SUM(IF(INDIRECT($D$29&amp;$AA$6&amp;":"&amp;$D$29&amp;$AA$7)=$F35,IF(INDIRECT($D$2&amp;$AA$6&amp;":"&amp;$D$2&amp;$AA$7)=I$30,1)))</f>
        <v>109</v>
      </c>
      <c r="J35">
        <f t="shared" ca="1" si="28"/>
        <v>248</v>
      </c>
      <c r="K35">
        <f ca="1"/>
        <v>82.832830820770525</v>
      </c>
      <c r="L35">
        <f ca="1"/>
        <v>82.251256281407038</v>
      </c>
      <c r="M35">
        <f ca="1"/>
        <v>82.915912897822452</v>
      </c>
      <c r="N35">
        <f t="shared" ca="1" si="29"/>
        <v>248</v>
      </c>
      <c r="O35">
        <f ca="1"/>
        <v>1.6446182986198401E-2</v>
      </c>
      <c r="P35">
        <f ca="1"/>
        <v>9.0288100448478961</v>
      </c>
      <c r="Q35">
        <f ca="1"/>
        <v>8.2056577100274968</v>
      </c>
      <c r="R35">
        <f t="shared" ca="1" si="30"/>
        <v>17.25091393786159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70</v>
      </c>
      <c r="H36">
        <f t="array" aca="1" ref="H36" ca="1">SUM(IF(INDIRECT($D$29&amp;$AA$6&amp;":"&amp;$D$29&amp;$AA$7)=$F36,IF(INDIRECT($D$2&amp;$AA$6&amp;":"&amp;$D$2&amp;$AA$7)=H$30,1)))</f>
        <v>66</v>
      </c>
      <c r="I36">
        <f t="array" aca="1" ref="I36" ca="1">SUM(IF(INDIRECT($D$29&amp;$AA$6&amp;":"&amp;$D$29&amp;$AA$7)=$F36,IF(INDIRECT($D$2&amp;$AA$6&amp;":"&amp;$D$2&amp;$AA$7)=I$30,1)))</f>
        <v>104</v>
      </c>
      <c r="J36">
        <f t="shared" ca="1" si="28"/>
        <v>240</v>
      </c>
      <c r="K36">
        <f ca="1"/>
        <v>80.1608040201005</v>
      </c>
      <c r="L36">
        <f ca="1"/>
        <v>79.597989949748737</v>
      </c>
      <c r="M36">
        <f ca="1"/>
        <v>80.241206030150749</v>
      </c>
      <c r="N36">
        <f t="shared" ca="1" si="29"/>
        <v>240</v>
      </c>
      <c r="O36">
        <f ca="1"/>
        <v>1.2879354142830495</v>
      </c>
      <c r="P36">
        <f ca="1"/>
        <v>2.3229899497487416</v>
      </c>
      <c r="Q36">
        <f ca="1"/>
        <v>7.0347932044994534</v>
      </c>
      <c r="R36">
        <f t="shared" ca="1" si="30"/>
        <v>10.645718568531244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104</v>
      </c>
      <c r="H37">
        <f t="array" aca="1" ref="H37" ca="1">SUM(IF(INDIRECT($D$29&amp;$AA$6&amp;":"&amp;$D$29&amp;$AA$7)=$F37,IF(INDIRECT($D$2&amp;$AA$6&amp;":"&amp;$D$2&amp;$AA$7)=H$30,1)))</f>
        <v>103</v>
      </c>
      <c r="I37">
        <f t="array" aca="1" ref="I37" ca="1">SUM(IF(INDIRECT($D$29&amp;$AA$6&amp;":"&amp;$D$29&amp;$AA$7)=$F37,IF(INDIRECT($D$2&amp;$AA$6&amp;":"&amp;$D$2&amp;$AA$7)=I$30,1)))</f>
        <v>41</v>
      </c>
      <c r="J37">
        <f t="shared" ca="1" si="28"/>
        <v>248</v>
      </c>
      <c r="K37">
        <f ca="1"/>
        <v>82.832830820770525</v>
      </c>
      <c r="L37">
        <f ca="1"/>
        <v>82.251256281407038</v>
      </c>
      <c r="M37">
        <f ca="1"/>
        <v>82.915912897822452</v>
      </c>
      <c r="N37">
        <f t="shared" ca="1" si="29"/>
        <v>248</v>
      </c>
      <c r="O37">
        <f ca="1"/>
        <v>5.4090756843936436</v>
      </c>
      <c r="P37">
        <f ca="1"/>
        <v>5.2340886372232607</v>
      </c>
      <c r="Q37">
        <f ca="1"/>
        <v>21.189464032349569</v>
      </c>
      <c r="R37">
        <f t="shared" ca="1" si="30"/>
        <v>31.832628353966474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95</v>
      </c>
      <c r="H38">
        <f t="array" aca="1" ref="H38" ca="1">SUM(IF(INDIRECT($D$29&amp;$AA$6&amp;":"&amp;$D$29&amp;$AA$7)=$F38,IF(INDIRECT($D$2&amp;$AA$6&amp;":"&amp;$D$2&amp;$AA$7)=H$30,1)))</f>
        <v>111</v>
      </c>
      <c r="I38">
        <f t="array" aca="1" ref="I38" ca="1">SUM(IF(INDIRECT($D$29&amp;$AA$6&amp;":"&amp;$D$29&amp;$AA$7)=$F38,IF(INDIRECT($D$2&amp;$AA$6&amp;":"&amp;$D$2&amp;$AA$7)=I$30,1)))</f>
        <v>42</v>
      </c>
      <c r="J38">
        <f t="shared" ca="1" si="28"/>
        <v>248</v>
      </c>
      <c r="K38">
        <f ca="1"/>
        <v>82.832830820770525</v>
      </c>
      <c r="L38">
        <f ca="1"/>
        <v>82.251256281407038</v>
      </c>
      <c r="M38">
        <f ca="1"/>
        <v>82.915912897822452</v>
      </c>
      <c r="N38">
        <f t="shared" ca="1" si="29"/>
        <v>248</v>
      </c>
      <c r="O38">
        <f ca="1"/>
        <v>1.7872141319945118</v>
      </c>
      <c r="P38">
        <f ca="1"/>
        <v>10.04836038697888</v>
      </c>
      <c r="Q38">
        <f ca="1"/>
        <v>20.190478157373811</v>
      </c>
      <c r="R38">
        <f t="shared" ca="1" si="30"/>
        <v>32.026052676347206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69</v>
      </c>
      <c r="H39">
        <f t="array" aca="1" ref="H39" ca="1">SUM(IF(INDIRECT($D$29&amp;$AA$6&amp;":"&amp;$D$29&amp;$AA$7)=$F39,IF(INDIRECT($D$2&amp;$AA$6&amp;":"&amp;$D$2&amp;$AA$7)=H$30,1)))</f>
        <v>80</v>
      </c>
      <c r="I39">
        <f t="array" aca="1" ref="I39" ca="1">SUM(IF(INDIRECT($D$29&amp;$AA$6&amp;":"&amp;$D$29&amp;$AA$7)=$F39,IF(INDIRECT($D$2&amp;$AA$6&amp;":"&amp;$D$2&amp;$AA$7)=I$30,1)))</f>
        <v>91</v>
      </c>
      <c r="J39">
        <f t="shared" ca="1" si="28"/>
        <v>240</v>
      </c>
      <c r="K39">
        <f ca="1"/>
        <v>80.1608040201005</v>
      </c>
      <c r="L39">
        <f ca="1"/>
        <v>79.597989949748737</v>
      </c>
      <c r="M39">
        <f ca="1"/>
        <v>80.241206030150749</v>
      </c>
      <c r="N39">
        <f t="shared" ca="1" si="29"/>
        <v>240</v>
      </c>
      <c r="O39">
        <f ca="1"/>
        <v>1.5539208706521568</v>
      </c>
      <c r="P39">
        <f ca="1"/>
        <v>2.0303537891478303E-3</v>
      </c>
      <c r="Q39">
        <f ca="1"/>
        <v>1.4425462105114764</v>
      </c>
      <c r="R39">
        <f t="shared" ca="1" si="30"/>
        <v>2.9984974349527809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63</v>
      </c>
      <c r="H40">
        <f t="array" aca="1" ref="H40" ca="1">SUM(IF(INDIRECT($D$29&amp;$AA$6&amp;":"&amp;$D$29&amp;$AA$7)=$F40,IF(INDIRECT($D$2&amp;$AA$6&amp;":"&amp;$D$2&amp;$AA$7)=H$30,1)))</f>
        <v>66</v>
      </c>
      <c r="I40">
        <f t="array" aca="1" ref="I40" ca="1">SUM(IF(INDIRECT($D$29&amp;$AA$6&amp;":"&amp;$D$29&amp;$AA$7)=$F40,IF(INDIRECT($D$2&amp;$AA$6&amp;":"&amp;$D$2&amp;$AA$7)=I$30,1)))</f>
        <v>119</v>
      </c>
      <c r="J40">
        <f t="shared" ca="1" si="28"/>
        <v>248</v>
      </c>
      <c r="K40">
        <f ca="1"/>
        <v>82.832830820770525</v>
      </c>
      <c r="L40">
        <f ca="1"/>
        <v>82.251256281407038</v>
      </c>
      <c r="M40">
        <f ca="1"/>
        <v>82.915912897822452</v>
      </c>
      <c r="N40">
        <f t="shared" ca="1" si="29"/>
        <v>248</v>
      </c>
      <c r="O40">
        <f ca="1"/>
        <v>4.7486144620168416</v>
      </c>
      <c r="P40">
        <f ca="1"/>
        <v>3.2109337007618746</v>
      </c>
      <c r="Q40">
        <f ca="1"/>
        <v>15.703395120331974</v>
      </c>
      <c r="R40">
        <f t="shared" ca="1" si="30"/>
        <v>23.662943283110693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67</v>
      </c>
      <c r="H41">
        <f t="array" aca="1" ref="H41" ca="1">SUM(IF(INDIRECT($D$29&amp;$AA$6&amp;":"&amp;$D$29&amp;$AA$7)=$F41,IF(INDIRECT($D$2&amp;$AA$6&amp;":"&amp;$D$2&amp;$AA$7)=H$30,1)))</f>
        <v>64</v>
      </c>
      <c r="I41">
        <f t="array" aca="1" ref="I41" ca="1">SUM(IF(INDIRECT($D$29&amp;$AA$6&amp;":"&amp;$D$29&amp;$AA$7)=$F41,IF(INDIRECT($D$2&amp;$AA$6&amp;":"&amp;$D$2&amp;$AA$7)=I$30,1)))</f>
        <v>109</v>
      </c>
      <c r="J41">
        <f t="shared" ca="1" si="28"/>
        <v>240</v>
      </c>
      <c r="K41">
        <f ca="1"/>
        <v>80.1608040201005</v>
      </c>
      <c r="L41">
        <f ca="1"/>
        <v>79.597989949748737</v>
      </c>
      <c r="M41">
        <f ca="1"/>
        <v>80.241206030150749</v>
      </c>
      <c r="N41">
        <f t="shared" ca="1" si="29"/>
        <v>240</v>
      </c>
      <c r="O41">
        <f ca="1"/>
        <v>2.1607413320363089</v>
      </c>
      <c r="P41">
        <f ca="1"/>
        <v>3.0565758083345997</v>
      </c>
      <c r="Q41">
        <f ca="1"/>
        <v>10.307275669429314</v>
      </c>
      <c r="R41">
        <f t="shared" ca="1" si="30"/>
        <v>15.524592809800223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93</v>
      </c>
      <c r="H42">
        <f t="array" aca="1" ref="H42" ca="1">SUM(IF(INDIRECT($D$29&amp;$AA$6&amp;":"&amp;$D$29&amp;$AA$7)=$F42,IF(INDIRECT($D$2&amp;$AA$6&amp;":"&amp;$D$2&amp;$AA$7)=H$30,1)))</f>
        <v>54</v>
      </c>
      <c r="I42">
        <f t="array" aca="1" ref="I42" ca="1">SUM(IF(INDIRECT($D$29&amp;$AA$6&amp;":"&amp;$D$29&amp;$AA$7)=$F42,IF(INDIRECT($D$2&amp;$AA$6&amp;":"&amp;$D$2&amp;$AA$7)=I$30,1)))</f>
        <v>101</v>
      </c>
      <c r="J42">
        <f t="shared" ca="1" si="28"/>
        <v>248</v>
      </c>
      <c r="K42">
        <f ca="1"/>
        <v>82.832830820770525</v>
      </c>
      <c r="L42">
        <f ca="1"/>
        <v>82.251256281407038</v>
      </c>
      <c r="M42">
        <f ca="1"/>
        <v>82.915912897822452</v>
      </c>
      <c r="N42">
        <f t="shared" ca="1" si="29"/>
        <v>248</v>
      </c>
      <c r="O42">
        <f ca="1"/>
        <v>1.2479511818537676</v>
      </c>
      <c r="P42">
        <f ca="1"/>
        <v>9.7036023224627552</v>
      </c>
      <c r="Q42">
        <f ca="1"/>
        <v>3.9441669866452496</v>
      </c>
      <c r="R42">
        <f t="shared" ca="1" si="30"/>
        <v>14.895720490961773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997</v>
      </c>
      <c r="H43">
        <f t="shared" ca="1" si="31"/>
        <v>990</v>
      </c>
      <c r="I43">
        <f t="shared" ca="1" si="31"/>
        <v>998</v>
      </c>
      <c r="J43">
        <f t="shared" ca="1" si="31"/>
        <v>2985</v>
      </c>
      <c r="K43">
        <f t="shared" ref="K43" ca="1" si="32">SUM(K31:K42)</f>
        <v>996.99999999999989</v>
      </c>
      <c r="L43">
        <f t="shared" ref="L43" ca="1" si="33">SUM(L31:L42)</f>
        <v>989.99999999999977</v>
      </c>
      <c r="M43">
        <f t="shared" ref="M43" ca="1" si="34">SUM(M31:M42)</f>
        <v>998</v>
      </c>
      <c r="N43">
        <f t="shared" ref="N43" ca="1" si="35">SUM(N31:N42)</f>
        <v>2985</v>
      </c>
      <c r="O43">
        <f t="shared" ref="O43" ca="1" si="36">SUM(O31:O42)</f>
        <v>21.839949793191849</v>
      </c>
      <c r="P43">
        <f t="shared" ref="P43" ca="1" si="37">SUM(P31:P42)</f>
        <v>62.66681031694646</v>
      </c>
      <c r="Q43">
        <f t="shared" ref="Q43" ca="1" si="38">SUM(Q31:Q42)</f>
        <v>123.99261239764581</v>
      </c>
      <c r="R43">
        <f t="shared" ref="R43" ca="1" si="39">SUM(R31:R42)</f>
        <v>208.4993725077841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100</v>
      </c>
      <c r="H47">
        <f t="array" aca="1" ref="H47" ca="1">SUM(IF(INDIRECT($D$45&amp;$AA$6&amp;":"&amp;$D$45&amp;$AA$7)=$F47,IF(INDIRECT($D$9&amp;$AA$6&amp;":"&amp;$D$9&amp;$AA$7)=H$46,1)))</f>
        <v>91</v>
      </c>
      <c r="I47">
        <f t="array" aca="1" ref="I47" ca="1">SUM(IF(INDIRECT($D$45&amp;$AA$6&amp;":"&amp;$D$45&amp;$AA$7)=$F47,IF(INDIRECT($D$9&amp;$AA$6&amp;":"&amp;$D$9&amp;$AA$7)=I$46,1)))</f>
        <v>57</v>
      </c>
      <c r="J47">
        <f t="shared" ref="J47:J58" ca="1" si="40">SUM(G47:I47)</f>
        <v>248</v>
      </c>
      <c r="K47">
        <f t="array" ref="K47:M58" ca="1">J47:J58*G59:I59/J59</f>
        <v>82.832830820770525</v>
      </c>
      <c r="L47">
        <f ca="1"/>
        <v>82.417420435510891</v>
      </c>
      <c r="M47">
        <f ca="1"/>
        <v>82.749748743718598</v>
      </c>
      <c r="N47">
        <f t="shared" ref="N47:N58" ca="1" si="41">SUM(K47:M47)</f>
        <v>248</v>
      </c>
      <c r="O47">
        <f t="array" ref="O47:Q58" ca="1">(G47:I58-K47:M58)^2/K47:M58</f>
        <v>3.5579092819605385</v>
      </c>
      <c r="P47">
        <f ca="1"/>
        <v>0.89375124326322841</v>
      </c>
      <c r="Q47">
        <f ca="1"/>
        <v>8.0127078381608801</v>
      </c>
      <c r="R47">
        <f t="shared" ref="R47:R58" ca="1" si="42">SUM(O47:Q47)</f>
        <v>12.464368363384647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93</v>
      </c>
      <c r="H48">
        <f t="array" aca="1" ref="H48" ca="1">SUM(IF(INDIRECT($D$45&amp;$AA$6&amp;":"&amp;$D$45&amp;$AA$7)=$F48,IF(INDIRECT($D$9&amp;$AA$6&amp;":"&amp;$D$9&amp;$AA$7)=H$46,1)))</f>
        <v>96</v>
      </c>
      <c r="I48">
        <f t="array" aca="1" ref="I48" ca="1">SUM(IF(INDIRECT($D$45&amp;$AA$6&amp;":"&amp;$D$45&amp;$AA$7)=$F48,IF(INDIRECT($D$9&amp;$AA$6&amp;":"&amp;$D$9&amp;$AA$7)=I$46,1)))</f>
        <v>56</v>
      </c>
      <c r="J48">
        <f t="shared" ca="1" si="40"/>
        <v>245</v>
      </c>
      <c r="K48">
        <f ca="1"/>
        <v>81.830820770519267</v>
      </c>
      <c r="L48">
        <f ca="1"/>
        <v>81.420435510887771</v>
      </c>
      <c r="M48">
        <f ca="1"/>
        <v>81.748743718592962</v>
      </c>
      <c r="N48">
        <f t="shared" ca="1" si="41"/>
        <v>245</v>
      </c>
      <c r="O48">
        <f ca="1"/>
        <v>1.5244936258198574</v>
      </c>
      <c r="P48">
        <f ca="1"/>
        <v>2.6106922587482075</v>
      </c>
      <c r="Q48">
        <f ca="1"/>
        <v>8.1101895017254932</v>
      </c>
      <c r="R48">
        <f t="shared" ca="1" si="42"/>
        <v>12.245375386293558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103</v>
      </c>
      <c r="H49">
        <f t="array" aca="1" ref="H49" ca="1">SUM(IF(INDIRECT($D$45&amp;$AA$6&amp;":"&amp;$D$45&amp;$AA$7)=$F49,IF(INDIRECT($D$9&amp;$AA$6&amp;":"&amp;$D$9&amp;$AA$7)=H$46,1)))</f>
        <v>91</v>
      </c>
      <c r="I49">
        <f t="array" aca="1" ref="I49" ca="1">SUM(IF(INDIRECT($D$45&amp;$AA$6&amp;":"&amp;$D$45&amp;$AA$7)=$F49,IF(INDIRECT($D$9&amp;$AA$6&amp;":"&amp;$D$9&amp;$AA$7)=I$46,1)))</f>
        <v>85</v>
      </c>
      <c r="J49">
        <f t="shared" ca="1" si="40"/>
        <v>279</v>
      </c>
      <c r="K49">
        <f ca="1"/>
        <v>93.186934673366835</v>
      </c>
      <c r="L49">
        <f ca="1"/>
        <v>92.719597989949747</v>
      </c>
      <c r="M49">
        <f ca="1"/>
        <v>93.093467336683418</v>
      </c>
      <c r="N49">
        <f t="shared" ca="1" si="41"/>
        <v>279</v>
      </c>
      <c r="O49">
        <f ca="1"/>
        <v>1.0333664417903843</v>
      </c>
      <c r="P49">
        <f ca="1"/>
        <v>3.1892041285163188E-2</v>
      </c>
      <c r="Q49">
        <f ca="1"/>
        <v>0.70363920696022331</v>
      </c>
      <c r="R49">
        <f t="shared" ca="1" si="42"/>
        <v>1.7688976900357707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73</v>
      </c>
      <c r="H50">
        <f t="array" aca="1" ref="H50" ca="1">SUM(IF(INDIRECT($D$45&amp;$AA$6&amp;":"&amp;$D$45&amp;$AA$7)=$F50,IF(INDIRECT($D$9&amp;$AA$6&amp;":"&amp;$D$9&amp;$AA$7)=H$46,1)))</f>
        <v>74</v>
      </c>
      <c r="I50">
        <f t="array" aca="1" ref="I50" ca="1">SUM(IF(INDIRECT($D$45&amp;$AA$6&amp;":"&amp;$D$45&amp;$AA$7)=$F50,IF(INDIRECT($D$9&amp;$AA$6&amp;":"&amp;$D$9&amp;$AA$7)=I$46,1)))</f>
        <v>106</v>
      </c>
      <c r="J50">
        <f t="shared" ca="1" si="40"/>
        <v>253</v>
      </c>
      <c r="K50">
        <f ca="1"/>
        <v>84.502847571189278</v>
      </c>
      <c r="L50">
        <f ca="1"/>
        <v>84.079061976549411</v>
      </c>
      <c r="M50">
        <f ca="1"/>
        <v>84.41809045226131</v>
      </c>
      <c r="N50">
        <f t="shared" ca="1" si="41"/>
        <v>253</v>
      </c>
      <c r="O50">
        <f ca="1"/>
        <v>1.5658111655296127</v>
      </c>
      <c r="P50">
        <f ca="1"/>
        <v>1.2082376746241295</v>
      </c>
      <c r="Q50">
        <f ca="1"/>
        <v>5.5175237586092258</v>
      </c>
      <c r="R50">
        <f t="shared" ca="1" si="42"/>
        <v>8.2915725987629685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85</v>
      </c>
      <c r="H51">
        <f t="array" aca="1" ref="H51" ca="1">SUM(IF(INDIRECT($D$45&amp;$AA$6&amp;":"&amp;$D$45&amp;$AA$7)=$F51,IF(INDIRECT($D$9&amp;$AA$6&amp;":"&amp;$D$9&amp;$AA$7)=H$46,1)))</f>
        <v>68</v>
      </c>
      <c r="I51">
        <f t="array" aca="1" ref="I51" ca="1">SUM(IF(INDIRECT($D$45&amp;$AA$6&amp;":"&amp;$D$45&amp;$AA$7)=$F51,IF(INDIRECT($D$9&amp;$AA$6&amp;":"&amp;$D$9&amp;$AA$7)=I$46,1)))</f>
        <v>95</v>
      </c>
      <c r="J51">
        <f t="shared" ca="1" si="40"/>
        <v>248</v>
      </c>
      <c r="K51">
        <f ca="1"/>
        <v>82.832830820770525</v>
      </c>
      <c r="L51">
        <f ca="1"/>
        <v>82.417420435510891</v>
      </c>
      <c r="M51">
        <f ca="1"/>
        <v>82.749748743718598</v>
      </c>
      <c r="N51">
        <f t="shared" ca="1" si="41"/>
        <v>248</v>
      </c>
      <c r="O51">
        <f ca="1"/>
        <v>5.6700008980309635E-2</v>
      </c>
      <c r="P51">
        <f ca="1"/>
        <v>2.522064035927122</v>
      </c>
      <c r="Q51">
        <f ca="1"/>
        <v>1.8135240060582727</v>
      </c>
      <c r="R51">
        <f t="shared" ca="1" si="42"/>
        <v>4.3922880509657043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68</v>
      </c>
      <c r="H52">
        <f t="array" aca="1" ref="H52" ca="1">SUM(IF(INDIRECT($D$45&amp;$AA$6&amp;":"&amp;$D$45&amp;$AA$7)=$F52,IF(INDIRECT($D$9&amp;$AA$6&amp;":"&amp;$D$9&amp;$AA$7)=H$46,1)))</f>
        <v>79</v>
      </c>
      <c r="I52">
        <f t="array" aca="1" ref="I52" ca="1">SUM(IF(INDIRECT($D$45&amp;$AA$6&amp;":"&amp;$D$45&amp;$AA$7)=$F52,IF(INDIRECT($D$9&amp;$AA$6&amp;":"&amp;$D$9&amp;$AA$7)=I$46,1)))</f>
        <v>93</v>
      </c>
      <c r="J52">
        <f t="shared" ca="1" si="40"/>
        <v>240</v>
      </c>
      <c r="K52">
        <f ca="1"/>
        <v>80.1608040201005</v>
      </c>
      <c r="L52">
        <f ca="1"/>
        <v>79.758793969849251</v>
      </c>
      <c r="M52">
        <f ca="1"/>
        <v>80.08040201005025</v>
      </c>
      <c r="N52">
        <f t="shared" ca="1" si="41"/>
        <v>240</v>
      </c>
      <c r="O52">
        <f ca="1"/>
        <v>1.8448561765699099</v>
      </c>
      <c r="P52">
        <f ca="1"/>
        <v>7.2188690427946994E-3</v>
      </c>
      <c r="Q52">
        <f ca="1"/>
        <v>2.0843553233032641</v>
      </c>
      <c r="R52">
        <f t="shared" ca="1" si="42"/>
        <v>3.9364303689159685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94</v>
      </c>
      <c r="H53">
        <f t="array" aca="1" ref="H53" ca="1">SUM(IF(INDIRECT($D$45&amp;$AA$6&amp;":"&amp;$D$45&amp;$AA$7)=$F53,IF(INDIRECT($D$9&amp;$AA$6&amp;":"&amp;$D$9&amp;$AA$7)=H$46,1)))</f>
        <v>90</v>
      </c>
      <c r="I53">
        <f t="array" aca="1" ref="I53" ca="1">SUM(IF(INDIRECT($D$45&amp;$AA$6&amp;":"&amp;$D$45&amp;$AA$7)=$F53,IF(INDIRECT($D$9&amp;$AA$6&amp;":"&amp;$D$9&amp;$AA$7)=I$46,1)))</f>
        <v>64</v>
      </c>
      <c r="J53">
        <f t="shared" ca="1" si="40"/>
        <v>248</v>
      </c>
      <c r="K53">
        <f ca="1"/>
        <v>82.832830820770525</v>
      </c>
      <c r="L53">
        <f ca="1"/>
        <v>82.417420435510891</v>
      </c>
      <c r="M53">
        <f ca="1"/>
        <v>82.749748743718598</v>
      </c>
      <c r="N53">
        <f t="shared" ca="1" si="41"/>
        <v>248</v>
      </c>
      <c r="O53">
        <f ca="1"/>
        <v>1.5055101490780209</v>
      </c>
      <c r="P53">
        <f ca="1"/>
        <v>0.69761359367946152</v>
      </c>
      <c r="Q53">
        <f ca="1"/>
        <v>4.2483884638896017</v>
      </c>
      <c r="R53">
        <f t="shared" ca="1" si="42"/>
        <v>6.4515122066470845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97</v>
      </c>
      <c r="H54">
        <f t="array" aca="1" ref="H54" ca="1">SUM(IF(INDIRECT($D$45&amp;$AA$6&amp;":"&amp;$D$45&amp;$AA$7)=$F54,IF(INDIRECT($D$9&amp;$AA$6&amp;":"&amp;$D$9&amp;$AA$7)=H$46,1)))</f>
        <v>94</v>
      </c>
      <c r="I54">
        <f t="array" aca="1" ref="I54" ca="1">SUM(IF(INDIRECT($D$45&amp;$AA$6&amp;":"&amp;$D$45&amp;$AA$7)=$F54,IF(INDIRECT($D$9&amp;$AA$6&amp;":"&amp;$D$9&amp;$AA$7)=I$46,1)))</f>
        <v>57</v>
      </c>
      <c r="J54">
        <f t="shared" ca="1" si="40"/>
        <v>248</v>
      </c>
      <c r="K54">
        <f ca="1"/>
        <v>82.832830820770525</v>
      </c>
      <c r="L54">
        <f ca="1"/>
        <v>82.417420435510891</v>
      </c>
      <c r="M54">
        <f ca="1"/>
        <v>82.749748743718598</v>
      </c>
      <c r="N54">
        <f t="shared" ca="1" si="41"/>
        <v>248</v>
      </c>
      <c r="O54">
        <f ca="1"/>
        <v>2.4230571449042086</v>
      </c>
      <c r="P54">
        <f ca="1"/>
        <v>1.6277644781747784</v>
      </c>
      <c r="Q54">
        <f ca="1"/>
        <v>8.0127078381608801</v>
      </c>
      <c r="R54">
        <f t="shared" ca="1" si="42"/>
        <v>12.063529461239867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71</v>
      </c>
      <c r="H55">
        <f t="array" aca="1" ref="H55" ca="1">SUM(IF(INDIRECT($D$45&amp;$AA$6&amp;":"&amp;$D$45&amp;$AA$7)=$F55,IF(INDIRECT($D$9&amp;$AA$6&amp;":"&amp;$D$9&amp;$AA$7)=H$46,1)))</f>
        <v>83</v>
      </c>
      <c r="I55">
        <f t="array" aca="1" ref="I55" ca="1">SUM(IF(INDIRECT($D$45&amp;$AA$6&amp;":"&amp;$D$45&amp;$AA$7)=$F55,IF(INDIRECT($D$9&amp;$AA$6&amp;":"&amp;$D$9&amp;$AA$7)=I$46,1)))</f>
        <v>86</v>
      </c>
      <c r="J55">
        <f t="shared" ca="1" si="40"/>
        <v>240</v>
      </c>
      <c r="K55">
        <f ca="1"/>
        <v>80.1608040201005</v>
      </c>
      <c r="L55">
        <f ca="1"/>
        <v>79.758793969849251</v>
      </c>
      <c r="M55">
        <f ca="1"/>
        <v>80.08040201005025</v>
      </c>
      <c r="N55">
        <f t="shared" ca="1" si="41"/>
        <v>240</v>
      </c>
      <c r="O55">
        <f ca="1"/>
        <v>1.0468998074625882</v>
      </c>
      <c r="P55">
        <f ca="1"/>
        <v>0.13171483678472976</v>
      </c>
      <c r="Q55">
        <f ca="1"/>
        <v>0.43758072490968924</v>
      </c>
      <c r="R55">
        <f t="shared" ca="1" si="42"/>
        <v>1.6161953691570072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70</v>
      </c>
      <c r="H56">
        <f t="array" aca="1" ref="H56" ca="1">SUM(IF(INDIRECT($D$45&amp;$AA$6&amp;":"&amp;$D$45&amp;$AA$7)=$F56,IF(INDIRECT($D$9&amp;$AA$6&amp;":"&amp;$D$9&amp;$AA$7)=H$46,1)))</f>
        <v>77</v>
      </c>
      <c r="I56">
        <f t="array" aca="1" ref="I56" ca="1">SUM(IF(INDIRECT($D$45&amp;$AA$6&amp;":"&amp;$D$45&amp;$AA$7)=$F56,IF(INDIRECT($D$9&amp;$AA$6&amp;":"&amp;$D$9&amp;$AA$7)=I$46,1)))</f>
        <v>101</v>
      </c>
      <c r="J56">
        <f t="shared" ca="1" si="40"/>
        <v>248</v>
      </c>
      <c r="K56">
        <f ca="1"/>
        <v>82.832830820770525</v>
      </c>
      <c r="L56">
        <f ca="1"/>
        <v>82.417420435510891</v>
      </c>
      <c r="M56">
        <f ca="1"/>
        <v>82.749748743718598</v>
      </c>
      <c r="N56">
        <f t="shared" ca="1" si="41"/>
        <v>248</v>
      </c>
      <c r="O56">
        <f ca="1"/>
        <v>1.9881192667536314</v>
      </c>
      <c r="P56">
        <f ca="1"/>
        <v>0.35609515585428053</v>
      </c>
      <c r="Q56">
        <f ca="1"/>
        <v>4.0250475194667441</v>
      </c>
      <c r="R56">
        <f t="shared" ca="1" si="42"/>
        <v>6.3692619420746563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60</v>
      </c>
      <c r="H57">
        <f t="array" aca="1" ref="H57" ca="1">SUM(IF(INDIRECT($D$45&amp;$AA$6&amp;":"&amp;$D$45&amp;$AA$7)=$F57,IF(INDIRECT($D$9&amp;$AA$6&amp;":"&amp;$D$9&amp;$AA$7)=H$46,1)))</f>
        <v>81</v>
      </c>
      <c r="I57">
        <f t="array" aca="1" ref="I57" ca="1">SUM(IF(INDIRECT($D$45&amp;$AA$6&amp;":"&amp;$D$45&amp;$AA$7)=$F57,IF(INDIRECT($D$9&amp;$AA$6&amp;":"&amp;$D$9&amp;$AA$7)=I$46,1)))</f>
        <v>99</v>
      </c>
      <c r="J57">
        <f t="shared" ca="1" si="40"/>
        <v>240</v>
      </c>
      <c r="K57">
        <f ca="1"/>
        <v>80.1608040201005</v>
      </c>
      <c r="L57">
        <f ca="1"/>
        <v>79.758793969849251</v>
      </c>
      <c r="M57">
        <f ca="1"/>
        <v>80.08040201005025</v>
      </c>
      <c r="N57">
        <f t="shared" ca="1" si="41"/>
        <v>240</v>
      </c>
      <c r="O57">
        <f ca="1"/>
        <v>5.070533207663189</v>
      </c>
      <c r="P57">
        <f ca="1"/>
        <v>1.9315643236342873E-2</v>
      </c>
      <c r="Q57">
        <f ca="1"/>
        <v>4.4698974919779628</v>
      </c>
      <c r="R57">
        <f t="shared" ca="1" si="42"/>
        <v>9.5597463428774958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83</v>
      </c>
      <c r="H58">
        <f t="array" aca="1" ref="H58" ca="1">SUM(IF(INDIRECT($D$45&amp;$AA$6&amp;":"&amp;$D$45&amp;$AA$7)=$F58,IF(INDIRECT($D$9&amp;$AA$6&amp;":"&amp;$D$9&amp;$AA$7)=H$46,1)))</f>
        <v>68</v>
      </c>
      <c r="I58">
        <f t="array" aca="1" ref="I58" ca="1">SUM(IF(INDIRECT($D$45&amp;$AA$6&amp;":"&amp;$D$45&amp;$AA$7)=$F58,IF(INDIRECT($D$9&amp;$AA$6&amp;":"&amp;$D$9&amp;$AA$7)=I$46,1)))</f>
        <v>97</v>
      </c>
      <c r="J58">
        <f t="shared" ca="1" si="40"/>
        <v>248</v>
      </c>
      <c r="K58">
        <f ca="1"/>
        <v>82.832830820770525</v>
      </c>
      <c r="L58">
        <f ca="1"/>
        <v>82.417420435510891</v>
      </c>
      <c r="M58">
        <f ca="1"/>
        <v>82.749748743718598</v>
      </c>
      <c r="N58">
        <f t="shared" ca="1" si="41"/>
        <v>248</v>
      </c>
      <c r="O58">
        <f ca="1"/>
        <v>3.3737268432517439E-4</v>
      </c>
      <c r="P58">
        <f ca="1"/>
        <v>2.522064035927122</v>
      </c>
      <c r="Q58">
        <f ca="1"/>
        <v>2.4540214798243043</v>
      </c>
      <c r="R58">
        <f t="shared" ca="1" si="42"/>
        <v>4.9764228884357511</v>
      </c>
      <c r="T58" t="s">
        <v>65</v>
      </c>
    </row>
    <row r="59" spans="4:20">
      <c r="F59" t="s">
        <v>58</v>
      </c>
      <c r="G59">
        <f t="shared" ref="G59" ca="1" si="43">SUM(G47:G58)</f>
        <v>997</v>
      </c>
      <c r="H59">
        <f t="shared" ref="H59" ca="1" si="44">SUM(H47:H58)</f>
        <v>992</v>
      </c>
      <c r="I59">
        <f t="shared" ref="I59" ca="1" si="45">SUM(I47:I58)</f>
        <v>996</v>
      </c>
      <c r="J59">
        <f t="shared" ref="J59" ca="1" si="46">SUM(J47:J58)</f>
        <v>2985</v>
      </c>
      <c r="K59">
        <f t="shared" ref="K59" ca="1" si="47">SUM(K47:K58)</f>
        <v>996.99999999999989</v>
      </c>
      <c r="L59">
        <f t="shared" ref="L59" ca="1" si="48">SUM(L47:L58)</f>
        <v>991.99999999999977</v>
      </c>
      <c r="M59">
        <f t="shared" ref="M59" ca="1" si="49">SUM(M47:M58)</f>
        <v>995.99999999999977</v>
      </c>
      <c r="N59">
        <f t="shared" ref="N59" ca="1" si="50">SUM(N47:N58)</f>
        <v>2985</v>
      </c>
      <c r="O59">
        <f t="shared" ref="O59" ca="1" si="51">SUM(O47:O58)</f>
        <v>21.617593649196575</v>
      </c>
      <c r="P59">
        <f t="shared" ref="P59" ca="1" si="52">SUM(P47:P58)</f>
        <v>12.628423866547362</v>
      </c>
      <c r="Q59">
        <f t="shared" ref="Q59" ca="1" si="53">SUM(Q47:Q58)</f>
        <v>49.889583153046537</v>
      </c>
      <c r="R59">
        <f t="shared" ref="R59" ca="1" si="54">SUM(R47:R58)</f>
        <v>84.135600668790474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44</v>
      </c>
      <c r="H63">
        <f t="array" aca="1" ref="H63" ca="1">SUM(IF(INDIRECT($D$61&amp;$AA$6&amp;":"&amp;$D$61&amp;$AA$7)=$F63,IF(INDIRECT($D$2&amp;$AA$6&amp;":"&amp;$D$2&amp;$AA$7)=H$62,1)))</f>
        <v>172</v>
      </c>
      <c r="I63">
        <f t="array" aca="1" ref="I63" ca="1">SUM(IF(INDIRECT($D$61&amp;$AA$6&amp;":"&amp;$D$61&amp;$AA$7)=$F63,IF(INDIRECT($D$2&amp;$AA$6&amp;":"&amp;$D$2&amp;$AA$7)=I$62,1)))</f>
        <v>210</v>
      </c>
      <c r="J63">
        <f t="shared" ref="J63:J69" ca="1" si="55">SUM(G63:I63)</f>
        <v>426</v>
      </c>
      <c r="K63">
        <f t="array" aca="1" ref="K63:M69" ca="1">J63:J69*G70:I70/J70</f>
        <v>142.28542713567839</v>
      </c>
      <c r="L63">
        <f ca="1"/>
        <v>141.28643216080403</v>
      </c>
      <c r="M63">
        <f ca="1"/>
        <v>142.42814070351758</v>
      </c>
      <c r="N63">
        <f t="shared" ref="N63:N69" ca="1" si="56">SUM(K63:M63)</f>
        <v>426</v>
      </c>
      <c r="O63">
        <f t="array" ref="O63:Q69" ca="1">(G63:I69-K63:M69)^2/K63:M69</f>
        <v>67.891880297982198</v>
      </c>
      <c r="P63">
        <f ca="1"/>
        <v>6.6766725932979707</v>
      </c>
      <c r="Q63">
        <f ca="1"/>
        <v>32.057963729851949</v>
      </c>
      <c r="R63">
        <f t="shared" ref="R63:R69" ca="1" si="57">SUM(O63:Q63)</f>
        <v>106.62651662113211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46</v>
      </c>
      <c r="H64">
        <f t="array" aca="1" ref="H64" ca="1">SUM(IF(INDIRECT($D$61&amp;$AA$6&amp;":"&amp;$D$61&amp;$AA$7)=$F64,IF(INDIRECT($D$2&amp;$AA$6&amp;":"&amp;$D$2&amp;$AA$7)=H$62,1)))</f>
        <v>200</v>
      </c>
      <c r="I64">
        <f t="array" aca="1" ref="I64" ca="1">SUM(IF(INDIRECT($D$61&amp;$AA$6&amp;":"&amp;$D$61&amp;$AA$7)=$F64,IF(INDIRECT($D$2&amp;$AA$6&amp;":"&amp;$D$2&amp;$AA$7)=I$62,1)))</f>
        <v>181</v>
      </c>
      <c r="J64">
        <f t="shared" ca="1" si="55"/>
        <v>427</v>
      </c>
      <c r="K64">
        <f ca="1"/>
        <v>142.61943048576214</v>
      </c>
      <c r="L64">
        <f ca="1"/>
        <v>141.6180904522613</v>
      </c>
      <c r="M64">
        <f ca="1"/>
        <v>142.76247906197656</v>
      </c>
      <c r="N64">
        <f t="shared" ca="1" si="56"/>
        <v>427</v>
      </c>
      <c r="O64">
        <f ca="1"/>
        <v>65.456118535860909</v>
      </c>
      <c r="P64">
        <f ca="1"/>
        <v>24.06788109877327</v>
      </c>
      <c r="Q64">
        <f ca="1"/>
        <v>10.24154257542029</v>
      </c>
      <c r="R64">
        <f t="shared" ca="1" si="57"/>
        <v>99.765542210054463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48</v>
      </c>
      <c r="H65">
        <f t="array" aca="1" ref="H65" ca="1">SUM(IF(INDIRECT($D$61&amp;$AA$6&amp;":"&amp;$D$61&amp;$AA$7)=$F65,IF(INDIRECT($D$2&amp;$AA$6&amp;":"&amp;$D$2&amp;$AA$7)=H$62,1)))</f>
        <v>163</v>
      </c>
      <c r="I65">
        <f t="array" aca="1" ref="I65" ca="1">SUM(IF(INDIRECT($D$61&amp;$AA$6&amp;":"&amp;$D$61&amp;$AA$7)=$F65,IF(INDIRECT($D$2&amp;$AA$6&amp;":"&amp;$D$2&amp;$AA$7)=I$62,1)))</f>
        <v>216</v>
      </c>
      <c r="J65">
        <f t="shared" ca="1" si="55"/>
        <v>427</v>
      </c>
      <c r="K65">
        <f ca="1"/>
        <v>142.61943048576214</v>
      </c>
      <c r="L65">
        <f ca="1"/>
        <v>141.6180904522613</v>
      </c>
      <c r="M65">
        <f ca="1"/>
        <v>142.76247906197656</v>
      </c>
      <c r="N65">
        <f t="shared" ca="1" si="56"/>
        <v>427</v>
      </c>
      <c r="O65">
        <f ca="1"/>
        <v>62.774311992107883</v>
      </c>
      <c r="P65">
        <f ca="1"/>
        <v>3.2283026444407144</v>
      </c>
      <c r="Q65">
        <f ca="1"/>
        <v>37.571037631105419</v>
      </c>
      <c r="R65">
        <f t="shared" ca="1" si="57"/>
        <v>103.57365226765401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33</v>
      </c>
      <c r="H66">
        <f t="array" aca="1" ref="H66" ca="1">SUM(IF(INDIRECT($D$61&amp;$AA$6&amp;":"&amp;$D$61&amp;$AA$7)=$F66,IF(INDIRECT($D$2&amp;$AA$6&amp;":"&amp;$D$2&amp;$AA$7)=H$62,1)))</f>
        <v>192</v>
      </c>
      <c r="I66">
        <f t="array" aca="1" ref="I66" ca="1">SUM(IF(INDIRECT($D$61&amp;$AA$6&amp;":"&amp;$D$61&amp;$AA$7)=$F66,IF(INDIRECT($D$2&amp;$AA$6&amp;":"&amp;$D$2&amp;$AA$7)=I$62,1)))</f>
        <v>202</v>
      </c>
      <c r="J66">
        <f t="shared" ca="1" si="55"/>
        <v>427</v>
      </c>
      <c r="K66">
        <f ca="1"/>
        <v>142.61943048576214</v>
      </c>
      <c r="L66">
        <f ca="1"/>
        <v>141.6180904522613</v>
      </c>
      <c r="M66">
        <f ca="1"/>
        <v>142.76247906197656</v>
      </c>
      <c r="N66">
        <f t="shared" ca="1" si="56"/>
        <v>427</v>
      </c>
      <c r="O66">
        <f ca="1"/>
        <v>84.25513619774587</v>
      </c>
      <c r="P66">
        <f ca="1"/>
        <v>17.923817512086732</v>
      </c>
      <c r="Q66">
        <f ca="1"/>
        <v>24.579874977930221</v>
      </c>
      <c r="R66">
        <f t="shared" ca="1" si="57"/>
        <v>126.75882868776281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51</v>
      </c>
      <c r="H67">
        <f t="array" aca="1" ref="H67" ca="1">SUM(IF(INDIRECT($D$61&amp;$AA$6&amp;":"&amp;$D$61&amp;$AA$7)=$F67,IF(INDIRECT($D$2&amp;$AA$6&amp;":"&amp;$D$2&amp;$AA$7)=H$62,1)))</f>
        <v>193</v>
      </c>
      <c r="I67">
        <f t="array" aca="1" ref="I67" ca="1">SUM(IF(INDIRECT($D$61&amp;$AA$6&amp;":"&amp;$D$61&amp;$AA$7)=$F67,IF(INDIRECT($D$2&amp;$AA$6&amp;":"&amp;$D$2&amp;$AA$7)=I$62,1)))</f>
        <v>182</v>
      </c>
      <c r="J67">
        <f t="shared" ca="1" si="55"/>
        <v>426</v>
      </c>
      <c r="K67">
        <f ca="1"/>
        <v>142.28542713567839</v>
      </c>
      <c r="L67">
        <f ca="1"/>
        <v>141.28643216080403</v>
      </c>
      <c r="M67">
        <f ca="1"/>
        <v>142.42814070351758</v>
      </c>
      <c r="N67">
        <f t="shared" ca="1" si="56"/>
        <v>426</v>
      </c>
      <c r="O67">
        <f ca="1"/>
        <v>58.565584509207426</v>
      </c>
      <c r="P67">
        <f ca="1"/>
        <v>18.928166404650934</v>
      </c>
      <c r="Q67">
        <f ca="1"/>
        <v>10.994541109964286</v>
      </c>
      <c r="R67">
        <f t="shared" ca="1" si="57"/>
        <v>88.488292023822652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378</v>
      </c>
      <c r="H68">
        <f t="array" aca="1" ref="H68" ca="1">SUM(IF(INDIRECT($D$61&amp;$AA$6&amp;":"&amp;$D$61&amp;$AA$7)=$F68,IF(INDIRECT($D$2&amp;$AA$6&amp;":"&amp;$D$2&amp;$AA$7)=H$62,1)))</f>
        <v>43</v>
      </c>
      <c r="I68">
        <f t="array" aca="1" ref="I68" ca="1">SUM(IF(INDIRECT($D$61&amp;$AA$6&amp;":"&amp;$D$61&amp;$AA$7)=$F68,IF(INDIRECT($D$2&amp;$AA$6&amp;":"&amp;$D$2&amp;$AA$7)=I$62,1)))</f>
        <v>5</v>
      </c>
      <c r="J68">
        <f t="shared" ca="1" si="55"/>
        <v>426</v>
      </c>
      <c r="K68">
        <f ca="1"/>
        <v>142.28542713567839</v>
      </c>
      <c r="L68">
        <f ca="1"/>
        <v>141.28643216080403</v>
      </c>
      <c r="M68">
        <f ca="1"/>
        <v>142.42814070351758</v>
      </c>
      <c r="N68">
        <f t="shared" ca="1" si="56"/>
        <v>426</v>
      </c>
      <c r="O68">
        <f ca="1"/>
        <v>390.49227302546046</v>
      </c>
      <c r="P68">
        <f ca="1"/>
        <v>68.373322187834901</v>
      </c>
      <c r="Q68">
        <f ca="1"/>
        <v>132.60366781407672</v>
      </c>
      <c r="R68">
        <f t="shared" ca="1" si="57"/>
        <v>591.46926302737211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397</v>
      </c>
      <c r="H69">
        <f t="array" aca="1" ref="H69" ca="1">SUM(IF(INDIRECT($D$61&amp;$AA$6&amp;":"&amp;$D$61&amp;$AA$7)=$F69,IF(INDIRECT($D$2&amp;$AA$6&amp;":"&amp;$D$2&amp;$AA$7)=H$62,1)))</f>
        <v>27</v>
      </c>
      <c r="I69">
        <f t="array" aca="1" ref="I69" ca="1">SUM(IF(INDIRECT($D$61&amp;$AA$6&amp;":"&amp;$D$61&amp;$AA$7)=$F69,IF(INDIRECT($D$2&amp;$AA$6&amp;":"&amp;$D$2&amp;$AA$7)=I$62,1)))</f>
        <v>2</v>
      </c>
      <c r="J69">
        <f t="shared" ca="1" si="55"/>
        <v>426</v>
      </c>
      <c r="K69">
        <f ca="1"/>
        <v>142.28542713567839</v>
      </c>
      <c r="L69">
        <f ca="1"/>
        <v>141.28643216080403</v>
      </c>
      <c r="M69">
        <f ca="1"/>
        <v>142.42814070351758</v>
      </c>
      <c r="N69">
        <f t="shared" ca="1" si="56"/>
        <v>426</v>
      </c>
      <c r="O69">
        <f ca="1"/>
        <v>455.98143770259043</v>
      </c>
      <c r="P69">
        <f ca="1"/>
        <v>92.44616327476048</v>
      </c>
      <c r="Q69">
        <f ca="1"/>
        <v>138.45622504120703</v>
      </c>
      <c r="R69">
        <f t="shared" ca="1" si="57"/>
        <v>686.88382601855801</v>
      </c>
      <c r="T69" t="s">
        <v>65</v>
      </c>
    </row>
    <row r="70" spans="4:29">
      <c r="F70" t="s">
        <v>58</v>
      </c>
      <c r="G70">
        <f t="shared" ref="G70:J70" ca="1" si="58">SUM(G63:G69)</f>
        <v>997</v>
      </c>
      <c r="H70">
        <f t="shared" ca="1" si="58"/>
        <v>990</v>
      </c>
      <c r="I70">
        <f t="shared" ca="1" si="58"/>
        <v>998</v>
      </c>
      <c r="J70">
        <f t="shared" ca="1" si="58"/>
        <v>2985</v>
      </c>
      <c r="K70">
        <f t="shared" ref="K70" ca="1" si="59">SUM(K63:K69)</f>
        <v>997</v>
      </c>
      <c r="L70">
        <f t="shared" ref="L70" ca="1" si="60">SUM(L63:L69)</f>
        <v>989.99999999999989</v>
      </c>
      <c r="M70">
        <f t="shared" ref="M70" ca="1" si="61">SUM(M63:M69)</f>
        <v>998</v>
      </c>
      <c r="N70">
        <f t="shared" ref="N70" ca="1" si="62">SUM(N63:N69)</f>
        <v>2985</v>
      </c>
      <c r="O70">
        <f t="shared" ref="O70" ca="1" si="63">SUM(O63:O69)</f>
        <v>1185.4167422609553</v>
      </c>
      <c r="P70">
        <f t="shared" ref="P70" ca="1" si="64">SUM(P63:P69)</f>
        <v>231.64432571584501</v>
      </c>
      <c r="Q70">
        <f t="shared" ref="Q70" ca="1" si="65">SUM(Q63:Q69)</f>
        <v>386.50485287955587</v>
      </c>
      <c r="R70">
        <f t="shared" ref="R70" ca="1" si="66">SUM(R63:R69)</f>
        <v>1803.5659208563561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60</v>
      </c>
      <c r="H74">
        <f t="array" aca="1" ref="H74" ca="1">SUM(IF(INDIRECT($D$72&amp;$AA$6&amp;":"&amp;$D$72&amp;$AA$7)=$F74,IF(INDIRECT($D$9&amp;$AA$6&amp;":"&amp;$D$9&amp;$AA$7)=H$73,1)))</f>
        <v>166</v>
      </c>
      <c r="I74">
        <f t="array" aca="1" ref="I74" ca="1">SUM(IF(INDIRECT($D$72&amp;$AA$6&amp;":"&amp;$D$72&amp;$AA$7)=$F74,IF(INDIRECT($D$9&amp;$AA$6&amp;":"&amp;$D$9&amp;$AA$7)=I$73,1)))</f>
        <v>200</v>
      </c>
      <c r="J74">
        <f t="shared" ref="J74:J80" ca="1" si="67">SUM(G74:I74)</f>
        <v>426</v>
      </c>
      <c r="K74">
        <f t="array" ref="K74:M80" ca="1">J74:J80*G81:I81/J81</f>
        <v>142.28542713567839</v>
      </c>
      <c r="L74">
        <f ca="1"/>
        <v>141.57185929648242</v>
      </c>
      <c r="M74">
        <f ca="1"/>
        <v>142.14271356783919</v>
      </c>
      <c r="N74">
        <f t="shared" ref="N74:N80" ca="1" si="68">SUM(K74:M74)</f>
        <v>426</v>
      </c>
      <c r="O74">
        <f t="array" ref="O74:Q80" ca="1">(G74:I80-K74:M80)^2/K74:M80</f>
        <v>47.586683015995398</v>
      </c>
      <c r="P74">
        <f ca="1"/>
        <v>4.215061250139839</v>
      </c>
      <c r="Q74">
        <f ca="1"/>
        <v>23.550032986358342</v>
      </c>
      <c r="R74">
        <f t="shared" ref="R74:R80" ca="1" si="69">SUM(O74:Q74)</f>
        <v>75.351777252493576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72</v>
      </c>
      <c r="H75">
        <f t="array" aca="1" ref="H75" ca="1">SUM(IF(INDIRECT($D$72&amp;$AA$6&amp;":"&amp;$D$72&amp;$AA$7)=$F75,IF(INDIRECT($D$9&amp;$AA$6&amp;":"&amp;$D$9&amp;$AA$7)=H$73,1)))</f>
        <v>187</v>
      </c>
      <c r="I75">
        <f t="array" aca="1" ref="I75" ca="1">SUM(IF(INDIRECT($D$72&amp;$AA$6&amp;":"&amp;$D$72&amp;$AA$7)=$F75,IF(INDIRECT($D$9&amp;$AA$6&amp;":"&amp;$D$9&amp;$AA$7)=I$73,1)))</f>
        <v>168</v>
      </c>
      <c r="J75">
        <f t="shared" ca="1" si="67"/>
        <v>427</v>
      </c>
      <c r="K75">
        <f ca="1"/>
        <v>142.61943048576214</v>
      </c>
      <c r="L75">
        <f ca="1"/>
        <v>141.90418760469012</v>
      </c>
      <c r="M75">
        <f ca="1"/>
        <v>142.47638190954774</v>
      </c>
      <c r="N75">
        <f t="shared" ca="1" si="68"/>
        <v>427</v>
      </c>
      <c r="O75">
        <f ca="1"/>
        <v>34.967913875040047</v>
      </c>
      <c r="P75">
        <f ca="1"/>
        <v>14.331023840241976</v>
      </c>
      <c r="Q75">
        <f ca="1"/>
        <v>4.5723724290026064</v>
      </c>
      <c r="R75">
        <f t="shared" ca="1" si="69"/>
        <v>53.871310144284628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56</v>
      </c>
      <c r="H76">
        <f t="array" aca="1" ref="H76" ca="1">SUM(IF(INDIRECT($D$72&amp;$AA$6&amp;":"&amp;$D$72&amp;$AA$7)=$F76,IF(INDIRECT($D$9&amp;$AA$6&amp;":"&amp;$D$9&amp;$AA$7)=H$73,1)))</f>
        <v>162</v>
      </c>
      <c r="I76">
        <f t="array" aca="1" ref="I76" ca="1">SUM(IF(INDIRECT($D$72&amp;$AA$6&amp;":"&amp;$D$72&amp;$AA$7)=$F76,IF(INDIRECT($D$9&amp;$AA$6&amp;":"&amp;$D$9&amp;$AA$7)=I$73,1)))</f>
        <v>209</v>
      </c>
      <c r="J76">
        <f t="shared" ca="1" si="67"/>
        <v>427</v>
      </c>
      <c r="K76">
        <f ca="1"/>
        <v>142.61943048576214</v>
      </c>
      <c r="L76">
        <f ca="1"/>
        <v>141.90418760469012</v>
      </c>
      <c r="M76">
        <f ca="1"/>
        <v>142.47638190954774</v>
      </c>
      <c r="N76">
        <f t="shared" ca="1" si="68"/>
        <v>427</v>
      </c>
      <c r="O76">
        <f ca="1"/>
        <v>52.608019202732727</v>
      </c>
      <c r="P76">
        <f ca="1"/>
        <v>2.8458756760053685</v>
      </c>
      <c r="Q76">
        <f ca="1"/>
        <v>31.060528801565457</v>
      </c>
      <c r="R76">
        <f t="shared" ca="1" si="69"/>
        <v>86.514423680303551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65</v>
      </c>
      <c r="H77">
        <f t="array" aca="1" ref="H77" ca="1">SUM(IF(INDIRECT($D$72&amp;$AA$6&amp;":"&amp;$D$72&amp;$AA$7)=$F77,IF(INDIRECT($D$9&amp;$AA$6&amp;":"&amp;$D$9&amp;$AA$7)=H$73,1)))</f>
        <v>169</v>
      </c>
      <c r="I77">
        <f t="array" aca="1" ref="I77" ca="1">SUM(IF(INDIRECT($D$72&amp;$AA$6&amp;":"&amp;$D$72&amp;$AA$7)=$F77,IF(INDIRECT($D$9&amp;$AA$6&amp;":"&amp;$D$9&amp;$AA$7)=I$73,1)))</f>
        <v>193</v>
      </c>
      <c r="J77">
        <f t="shared" ca="1" si="67"/>
        <v>427</v>
      </c>
      <c r="K77">
        <f ca="1"/>
        <v>142.61943048576214</v>
      </c>
      <c r="L77">
        <f ca="1"/>
        <v>141.90418760469012</v>
      </c>
      <c r="M77">
        <f ca="1"/>
        <v>142.47638190954774</v>
      </c>
      <c r="N77">
        <f t="shared" ca="1" si="68"/>
        <v>427</v>
      </c>
      <c r="O77">
        <f ca="1"/>
        <v>42.243724914716445</v>
      </c>
      <c r="P77">
        <f ca="1"/>
        <v>5.1737941054078007</v>
      </c>
      <c r="Q77">
        <f ca="1"/>
        <v>17.916204431485607</v>
      </c>
      <c r="R77">
        <f t="shared" ca="1" si="69"/>
        <v>65.333723451609856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66</v>
      </c>
      <c r="H78">
        <f t="array" aca="1" ref="H78" ca="1">SUM(IF(INDIRECT($D$72&amp;$AA$6&amp;":"&amp;$D$72&amp;$AA$7)=$F78,IF(INDIRECT($D$9&amp;$AA$6&amp;":"&amp;$D$9&amp;$AA$7)=H$73,1)))</f>
        <v>164</v>
      </c>
      <c r="I78">
        <f t="array" aca="1" ref="I78" ca="1">SUM(IF(INDIRECT($D$72&amp;$AA$6&amp;":"&amp;$D$72&amp;$AA$7)=$F78,IF(INDIRECT($D$9&amp;$AA$6&amp;":"&amp;$D$9&amp;$AA$7)=I$73,1)))</f>
        <v>196</v>
      </c>
      <c r="J78">
        <f t="shared" ca="1" si="67"/>
        <v>426</v>
      </c>
      <c r="K78">
        <f ca="1"/>
        <v>142.28542713567839</v>
      </c>
      <c r="L78">
        <f ca="1"/>
        <v>141.57185929648242</v>
      </c>
      <c r="M78">
        <f ca="1"/>
        <v>142.14271356783919</v>
      </c>
      <c r="N78">
        <f t="shared" ca="1" si="68"/>
        <v>426</v>
      </c>
      <c r="O78">
        <f ca="1"/>
        <v>40.899946750861972</v>
      </c>
      <c r="P78">
        <f ca="1"/>
        <v>3.5531178153374769</v>
      </c>
      <c r="Q78">
        <f ca="1"/>
        <v>20.406303137384988</v>
      </c>
      <c r="R78">
        <f t="shared" ca="1" si="69"/>
        <v>64.859367703584439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328</v>
      </c>
      <c r="H79">
        <f t="array" aca="1" ref="H79" ca="1">SUM(IF(INDIRECT($D$72&amp;$AA$6&amp;":"&amp;$D$72&amp;$AA$7)=$F79,IF(INDIRECT($D$9&amp;$AA$6&amp;":"&amp;$D$9&amp;$AA$7)=H$73,1)))</f>
        <v>80</v>
      </c>
      <c r="I79">
        <f t="array" aca="1" ref="I79" ca="1">SUM(IF(INDIRECT($D$72&amp;$AA$6&amp;":"&amp;$D$72&amp;$AA$7)=$F79,IF(INDIRECT($D$9&amp;$AA$6&amp;":"&amp;$D$9&amp;$AA$7)=I$73,1)))</f>
        <v>18</v>
      </c>
      <c r="J79">
        <f t="shared" ca="1" si="67"/>
        <v>426</v>
      </c>
      <c r="K79">
        <f ca="1"/>
        <v>142.28542713567839</v>
      </c>
      <c r="L79">
        <f ca="1"/>
        <v>141.57185929648242</v>
      </c>
      <c r="M79">
        <f ca="1"/>
        <v>142.14271356783919</v>
      </c>
      <c r="N79">
        <f t="shared" ca="1" si="68"/>
        <v>426</v>
      </c>
      <c r="O79">
        <f ca="1"/>
        <v>242.39940286568535</v>
      </c>
      <c r="P79">
        <f ca="1"/>
        <v>26.778583512747748</v>
      </c>
      <c r="Q79">
        <f ca="1"/>
        <v>108.4221128551292</v>
      </c>
      <c r="R79">
        <f t="shared" ca="1" si="69"/>
        <v>377.60009923356233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350</v>
      </c>
      <c r="H80">
        <f t="array" aca="1" ref="H80" ca="1">SUM(IF(INDIRECT($D$72&amp;$AA$6&amp;":"&amp;$D$72&amp;$AA$7)=$F80,IF(INDIRECT($D$9&amp;$AA$6&amp;":"&amp;$D$9&amp;$AA$7)=H$73,1)))</f>
        <v>64</v>
      </c>
      <c r="I80">
        <f t="array" aca="1" ref="I80" ca="1">SUM(IF(INDIRECT($D$72&amp;$AA$6&amp;":"&amp;$D$72&amp;$AA$7)=$F80,IF(INDIRECT($D$9&amp;$AA$6&amp;":"&amp;$D$9&amp;$AA$7)=I$73,1)))</f>
        <v>12</v>
      </c>
      <c r="J80">
        <f t="shared" ca="1" si="67"/>
        <v>426</v>
      </c>
      <c r="K80">
        <f ca="1"/>
        <v>142.28542713567839</v>
      </c>
      <c r="L80">
        <f ca="1"/>
        <v>141.57185929648242</v>
      </c>
      <c r="M80">
        <f ca="1"/>
        <v>142.14271356783919</v>
      </c>
      <c r="N80">
        <f t="shared" ca="1" si="68"/>
        <v>426</v>
      </c>
      <c r="O80">
        <f ca="1"/>
        <v>303.23093972979882</v>
      </c>
      <c r="P80">
        <f ca="1"/>
        <v>42.504162794892231</v>
      </c>
      <c r="Q80">
        <f ca="1"/>
        <v>119.15577991774586</v>
      </c>
      <c r="R80">
        <f t="shared" ca="1" si="69"/>
        <v>464.89088244243692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997</v>
      </c>
      <c r="H81">
        <f t="shared" ref="H81" ca="1" si="71">SUM(H74:H80)</f>
        <v>992</v>
      </c>
      <c r="I81">
        <f t="shared" ref="I81" ca="1" si="72">SUM(I74:I80)</f>
        <v>996</v>
      </c>
      <c r="J81">
        <f t="shared" ref="J81" ca="1" si="73">SUM(J74:J80)</f>
        <v>2985</v>
      </c>
      <c r="K81">
        <f t="shared" ref="K81" ca="1" si="74">SUM(K74:K80)</f>
        <v>997</v>
      </c>
      <c r="L81">
        <f t="shared" ref="L81" ca="1" si="75">SUM(L74:L80)</f>
        <v>992.00000000000011</v>
      </c>
      <c r="M81">
        <f t="shared" ref="M81" ca="1" si="76">SUM(M74:M80)</f>
        <v>996.00000000000011</v>
      </c>
      <c r="N81">
        <f t="shared" ref="N81" ca="1" si="77">SUM(N74:N80)</f>
        <v>2985</v>
      </c>
      <c r="O81">
        <f t="shared" ref="O81" ca="1" si="78">SUM(O74:O80)</f>
        <v>763.93663035483075</v>
      </c>
      <c r="P81">
        <f t="shared" ref="P81" ca="1" si="79">SUM(P74:P80)</f>
        <v>99.401618994772434</v>
      </c>
      <c r="Q81">
        <f t="shared" ref="Q81" ca="1" si="80">SUM(Q74:Q80)</f>
        <v>325.08333455867205</v>
      </c>
      <c r="R81">
        <f t="shared" ref="R81" ca="1" si="81">SUM(R74:R80)</f>
        <v>1188.4215839082754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613</v>
      </c>
      <c r="H99">
        <f t="array" aca="1" ref="H99" ca="1">SUM(IF(INDIRECT($D$97&amp;$AA$6&amp;":"&amp;$D$97&amp;$AA$7)=$F99,IF(INDIRECT($D$2&amp;$AA$6&amp;":"&amp;$D$2&amp;$AA$7)=H$98,1)))</f>
        <v>584</v>
      </c>
      <c r="I99">
        <f t="array" aca="1" ref="I99" ca="1">SUM(IF(INDIRECT($D$97&amp;$AA$6&amp;":"&amp;$D$97&amp;$AA$7)=$F99,IF(INDIRECT($D$2&amp;$AA$6&amp;":"&amp;$D$2&amp;$AA$7)=I$98,1)))</f>
        <v>532</v>
      </c>
      <c r="J99">
        <f ca="1">SUM(G99:I99)</f>
        <v>1729</v>
      </c>
      <c r="K99">
        <f t="array" aca="1" ref="K99:M100" ca="1">J99:J100*G101:I101/J101</f>
        <v>577.4917922948074</v>
      </c>
      <c r="L99">
        <f ca="1"/>
        <v>573.43718592964819</v>
      </c>
      <c r="M99">
        <f ca="1"/>
        <v>578.07102177554441</v>
      </c>
      <c r="N99">
        <f t="shared" ref="N99:N100" ca="1" si="82">SUM(K99:M99)</f>
        <v>1729</v>
      </c>
      <c r="O99">
        <f t="array" ref="O99:Q100" ca="1">(G99:I100-K99:M100)^2/K99:M100</f>
        <v>2.1832913147126582</v>
      </c>
      <c r="P99">
        <f ca="1"/>
        <v>0.19456889755752665</v>
      </c>
      <c r="Q99">
        <f ca="1"/>
        <v>3.6717617169656962</v>
      </c>
      <c r="R99">
        <f t="shared" ref="R99:R100" ca="1" si="83">SUM(O99:Q99)</f>
        <v>6.0496219292358813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384</v>
      </c>
      <c r="H100">
        <f t="array" aca="1" ref="H100" ca="1">SUM(IF(INDIRECT($D$97&amp;$AA$6&amp;":"&amp;$D$97&amp;$AA$7)&gt;$F99,IF(INDIRECT($D$2&amp;$AA$6&amp;":"&amp;$D$2&amp;$AA$7)=H$98,1)))</f>
        <v>406</v>
      </c>
      <c r="I100">
        <f t="array" aca="1" ref="I100" ca="1">SUM(IF(INDIRECT($D$97&amp;$AA$6&amp;":"&amp;$D$97&amp;$AA$7)&gt;$F99,IF(INDIRECT($D$2&amp;$AA$6&amp;":"&amp;$D$2&amp;$AA$7)=I$98,1)))</f>
        <v>466</v>
      </c>
      <c r="J100">
        <f ca="1">SUM(G100:I100)</f>
        <v>1256</v>
      </c>
      <c r="K100">
        <f ca="1"/>
        <v>419.5082077051926</v>
      </c>
      <c r="L100">
        <f ca="1"/>
        <v>416.56281407035175</v>
      </c>
      <c r="M100">
        <f ca="1"/>
        <v>419.92897822445559</v>
      </c>
      <c r="N100">
        <f t="shared" ca="1" si="82"/>
        <v>1256</v>
      </c>
      <c r="O100">
        <f ca="1"/>
        <v>3.005502136256518</v>
      </c>
      <c r="P100">
        <f ca="1"/>
        <v>0.26784205722687893</v>
      </c>
      <c r="Q100">
        <f ca="1"/>
        <v>5.0545191151542106</v>
      </c>
      <c r="R100">
        <f t="shared" ca="1" si="83"/>
        <v>8.3278633086376068</v>
      </c>
      <c r="T100" t="s">
        <v>81</v>
      </c>
    </row>
    <row r="101" spans="4:21">
      <c r="F101" t="s">
        <v>58</v>
      </c>
      <c r="G101">
        <f t="shared" ref="G101:R101" ca="1" si="84">SUM(G99:G100)</f>
        <v>997</v>
      </c>
      <c r="H101">
        <f t="shared" ca="1" si="84"/>
        <v>990</v>
      </c>
      <c r="I101">
        <f t="shared" ca="1" si="84"/>
        <v>998</v>
      </c>
      <c r="J101">
        <f t="shared" ca="1" si="84"/>
        <v>2985</v>
      </c>
      <c r="K101">
        <f t="shared" ca="1" si="84"/>
        <v>997</v>
      </c>
      <c r="L101">
        <f t="shared" ca="1" si="84"/>
        <v>990</v>
      </c>
      <c r="M101">
        <f t="shared" ca="1" si="84"/>
        <v>998</v>
      </c>
      <c r="N101">
        <f t="shared" ca="1" si="84"/>
        <v>2985</v>
      </c>
      <c r="O101">
        <f t="shared" ca="1" si="84"/>
        <v>5.1887934509691762</v>
      </c>
      <c r="P101">
        <f t="shared" ca="1" si="84"/>
        <v>0.46241095478440558</v>
      </c>
      <c r="Q101">
        <f t="shared" ca="1" si="84"/>
        <v>8.7262808321199063</v>
      </c>
      <c r="R101">
        <f t="shared" ca="1" si="84"/>
        <v>14.377485237873488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632</v>
      </c>
      <c r="H105">
        <f t="array" aca="1" ref="H105" ca="1">SUM(IF(INDIRECT($D$103&amp;$AA$6&amp;":"&amp;$D$103&amp;$AA$7)=$F105,IF(INDIRECT($D$9&amp;$AA$6&amp;":"&amp;$D$9&amp;$AA$7)=H$104,1)))</f>
        <v>565</v>
      </c>
      <c r="I105">
        <f t="array" aca="1" ref="I105" ca="1">SUM(IF(INDIRECT($D$103&amp;$AA$6&amp;":"&amp;$D$103&amp;$AA$7)=$F105,IF(INDIRECT($D$9&amp;$AA$6&amp;":"&amp;$D$9&amp;$AA$7)=I$104,1)))</f>
        <v>532</v>
      </c>
      <c r="J105">
        <f ca="1">SUM(G105:I105)</f>
        <v>1729</v>
      </c>
      <c r="K105">
        <f t="array" ref="K105:M106" ca="1">J105:J106*G107:I107/J107</f>
        <v>577.4917922948074</v>
      </c>
      <c r="L105">
        <f ca="1"/>
        <v>574.59564489112233</v>
      </c>
      <c r="M105">
        <f ca="1"/>
        <v>576.91256281407038</v>
      </c>
      <c r="N105">
        <f t="shared" ref="N105:N106" ca="1" si="85">SUM(K105:M105)</f>
        <v>1729</v>
      </c>
      <c r="O105">
        <f t="array" ref="O105:Q106" ca="1">(G105:I106-K105:M106)^2/K105:M106</f>
        <v>5.1449124418302725</v>
      </c>
      <c r="P105">
        <f ca="1"/>
        <v>0.1602455599780421</v>
      </c>
      <c r="Q105">
        <f ca="1"/>
        <v>3.4964367714382898</v>
      </c>
      <c r="R105">
        <f t="shared" ref="R105:R106" ca="1" si="86">SUM(O105:Q105)</f>
        <v>8.8015947732466042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365</v>
      </c>
      <c r="H106">
        <f t="array" aca="1" ref="H106" ca="1">SUM(IF(INDIRECT($D$103&amp;$AA$6&amp;":"&amp;$D$103&amp;$AA$7)&gt;$F105,IF(INDIRECT($D$9&amp;$AA$6&amp;":"&amp;$D$9&amp;$AA$7)=H$104,1)))</f>
        <v>427</v>
      </c>
      <c r="I106">
        <f t="array" aca="1" ref="I106" ca="1">SUM(IF(INDIRECT($D$103&amp;$AA$6&amp;":"&amp;$D$103&amp;$AA$7)&gt;$F105,IF(INDIRECT($D$9&amp;$AA$6&amp;":"&amp;$D$9&amp;$AA$7)=I$104,1)))</f>
        <v>464</v>
      </c>
      <c r="J106">
        <f ca="1">SUM(G106:I106)</f>
        <v>1256</v>
      </c>
      <c r="K106">
        <f ca="1"/>
        <v>419.5082077051926</v>
      </c>
      <c r="L106">
        <f ca="1"/>
        <v>417.40435510887772</v>
      </c>
      <c r="M106">
        <f ca="1"/>
        <v>419.08743718592967</v>
      </c>
      <c r="N106">
        <f t="shared" ca="1" si="85"/>
        <v>1256</v>
      </c>
      <c r="O106">
        <f ca="1"/>
        <v>7.0824471432520237</v>
      </c>
      <c r="P106">
        <f ca="1"/>
        <v>0.22059281305894235</v>
      </c>
      <c r="Q106">
        <f ca="1"/>
        <v>4.8131681352044495</v>
      </c>
      <c r="R106">
        <f t="shared" ca="1" si="86"/>
        <v>12.116208091515416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997</v>
      </c>
      <c r="H107">
        <f t="shared" ca="1" si="87"/>
        <v>992</v>
      </c>
      <c r="I107">
        <f t="shared" ca="1" si="87"/>
        <v>996</v>
      </c>
      <c r="J107">
        <f t="shared" ca="1" si="87"/>
        <v>2985</v>
      </c>
      <c r="K107">
        <f t="shared" ca="1" si="87"/>
        <v>997</v>
      </c>
      <c r="L107">
        <f t="shared" ca="1" si="87"/>
        <v>992</v>
      </c>
      <c r="M107">
        <f t="shared" ca="1" si="87"/>
        <v>996</v>
      </c>
      <c r="N107">
        <f t="shared" ca="1" si="87"/>
        <v>2985</v>
      </c>
      <c r="O107">
        <f t="shared" ca="1" si="87"/>
        <v>12.227359585082297</v>
      </c>
      <c r="P107">
        <f t="shared" ca="1" si="87"/>
        <v>0.38083837303698442</v>
      </c>
      <c r="Q107">
        <f t="shared" ca="1" si="87"/>
        <v>8.3096049066427398</v>
      </c>
      <c r="R107">
        <f t="shared" ca="1" si="87"/>
        <v>20.91780286476202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896</v>
      </c>
      <c r="H111">
        <f t="array" aca="1" ref="H111" ca="1">SUM(IF(INDIRECT($D$109&amp;$AA$6&amp;":"&amp;$D$109&amp;$AA$7)=$F111,IF(INDIRECT($D$2&amp;$AA$6&amp;":"&amp;$D$2&amp;$AA$7)=H$110,1)))</f>
        <v>868</v>
      </c>
      <c r="I111">
        <f t="array" aca="1" ref="I111" ca="1">SUM(IF(INDIRECT($D$109&amp;$AA$6&amp;":"&amp;$D$109&amp;$AA$7)=$F111,IF(INDIRECT($D$2&amp;$AA$6&amp;":"&amp;$D$2&amp;$AA$7)=I$110,1)))</f>
        <v>894</v>
      </c>
      <c r="J111">
        <f ca="1">SUM(G111:I111)</f>
        <v>2658</v>
      </c>
      <c r="K111">
        <f t="array" aca="1" ref="K111:M112" ca="1">J111:J112*G113:I113/J113</f>
        <v>887.78090452261301</v>
      </c>
      <c r="L111">
        <f ca="1"/>
        <v>881.54773869346729</v>
      </c>
      <c r="M111">
        <f ca="1"/>
        <v>888.67135678391958</v>
      </c>
      <c r="N111">
        <f t="shared" ref="N111:N112" ca="1" si="88">SUM(K111:M111)</f>
        <v>2658</v>
      </c>
      <c r="O111">
        <f t="array" ref="O111:Q112" ca="1">(G111:I112-K111:M112)^2/K111:M112</f>
        <v>7.609256982467856E-2</v>
      </c>
      <c r="P111">
        <f ca="1"/>
        <v>0.20820338553473627</v>
      </c>
      <c r="Q111">
        <f ca="1"/>
        <v>3.1951562641828253E-2</v>
      </c>
      <c r="R111">
        <f t="shared" ref="R111:R112" ca="1" si="89">SUM(O111:Q111)</f>
        <v>0.31624751800124307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101</v>
      </c>
      <c r="H112">
        <f t="array" aca="1" ref="H112" ca="1">SUM(IF(INDIRECT($D$109&amp;$AA$6&amp;":"&amp;$D$109&amp;$AA$7)&gt;$F111,IF(INDIRECT($D$2&amp;$AA$6&amp;":"&amp;$D$2&amp;$AA$7)=H$110,1)))</f>
        <v>122</v>
      </c>
      <c r="I112">
        <f t="array" aca="1" ref="I112" ca="1">SUM(IF(INDIRECT($D$109&amp;$AA$6&amp;":"&amp;$D$109&amp;$AA$7)&gt;$F111,IF(INDIRECT($D$2&amp;$AA$6&amp;":"&amp;$D$2&amp;$AA$7)=I$110,1)))</f>
        <v>104</v>
      </c>
      <c r="J112">
        <f ca="1">SUM(G112:I112)</f>
        <v>327</v>
      </c>
      <c r="K112">
        <f ca="1"/>
        <v>109.21909547738693</v>
      </c>
      <c r="L112">
        <f ca="1"/>
        <v>108.45226130653266</v>
      </c>
      <c r="M112">
        <f ca="1"/>
        <v>109.32864321608041</v>
      </c>
      <c r="N112">
        <f t="shared" ca="1" si="88"/>
        <v>327</v>
      </c>
      <c r="O112">
        <f ca="1"/>
        <v>0.6185139161895804</v>
      </c>
      <c r="P112">
        <f ca="1"/>
        <v>1.6923688035208946</v>
      </c>
      <c r="Q112">
        <f ca="1"/>
        <v>0.25971637156568511</v>
      </c>
      <c r="R112">
        <f t="shared" ca="1" si="89"/>
        <v>2.57059909127616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997</v>
      </c>
      <c r="H113">
        <f t="shared" ca="1" si="90"/>
        <v>990</v>
      </c>
      <c r="I113">
        <f t="shared" ca="1" si="90"/>
        <v>998</v>
      </c>
      <c r="J113">
        <f t="shared" ca="1" si="90"/>
        <v>2985</v>
      </c>
      <c r="K113">
        <f t="shared" ca="1" si="90"/>
        <v>997</v>
      </c>
      <c r="L113">
        <f t="shared" ca="1" si="90"/>
        <v>990</v>
      </c>
      <c r="M113">
        <f t="shared" ca="1" si="90"/>
        <v>998</v>
      </c>
      <c r="N113">
        <f t="shared" ca="1" si="90"/>
        <v>2985</v>
      </c>
      <c r="O113">
        <f t="shared" ca="1" si="90"/>
        <v>0.69460648601425901</v>
      </c>
      <c r="P113">
        <f t="shared" ca="1" si="90"/>
        <v>1.9005721890556309</v>
      </c>
      <c r="Q113">
        <f t="shared" ca="1" si="90"/>
        <v>0.29166793420751336</v>
      </c>
      <c r="R113">
        <f t="shared" ca="1" si="90"/>
        <v>2.886846609277403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898</v>
      </c>
      <c r="H117">
        <f t="array" aca="1" ref="H117" ca="1">SUM(IF(INDIRECT($D$115&amp;$AA$6&amp;":"&amp;$D$115&amp;$AA$7)=$F117,IF(INDIRECT($D$9&amp;$AA$6&amp;":"&amp;$D$9&amp;$AA$7)=H$116,1)))</f>
        <v>872</v>
      </c>
      <c r="I117">
        <f t="array" aca="1" ref="I117" ca="1">SUM(IF(INDIRECT($D$115&amp;$AA$6&amp;":"&amp;$D$115&amp;$AA$7)=$F117,IF(INDIRECT($D$9&amp;$AA$6&amp;":"&amp;$D$9&amp;$AA$7)=I$116,1)))</f>
        <v>888</v>
      </c>
      <c r="J117">
        <f ca="1">SUM(G117:I117)</f>
        <v>2658</v>
      </c>
      <c r="K117">
        <f t="array" ref="K117:M118" ca="1">J117:J118*G119:I119/J119</f>
        <v>887.78090452261301</v>
      </c>
      <c r="L117">
        <f ca="1"/>
        <v>883.32864321608042</v>
      </c>
      <c r="M117">
        <f ca="1"/>
        <v>886.89045226130656</v>
      </c>
      <c r="N117">
        <f t="shared" ref="N117:N118" ca="1" si="91">SUM(K117:M117)</f>
        <v>2658</v>
      </c>
      <c r="O117">
        <f t="array" ref="O117:Q118" ca="1">(G117:I118-K117:M118)^2/K117:M118</f>
        <v>0.11763027549247224</v>
      </c>
      <c r="P117">
        <f ca="1"/>
        <v>0.14528925117834179</v>
      </c>
      <c r="Q117">
        <f ca="1"/>
        <v>1.3881040001059762E-3</v>
      </c>
      <c r="R117">
        <f t="shared" ref="R117:R118" ca="1" si="92">SUM(O117:Q117)</f>
        <v>0.26430763067092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99</v>
      </c>
      <c r="H118">
        <f t="array" aca="1" ref="H118" ca="1">SUM(IF(INDIRECT($D$115&amp;$AA$6&amp;":"&amp;$D$115&amp;$AA$7)&gt;$F117,IF(INDIRECT($D$9&amp;$AA$6&amp;":"&amp;$D$9&amp;$AA$7)=H$116,1)))</f>
        <v>120</v>
      </c>
      <c r="I118">
        <f t="array" aca="1" ref="I118" ca="1">SUM(IF(INDIRECT($D$115&amp;$AA$6&amp;":"&amp;$D$115&amp;$AA$7)&gt;$F117,IF(INDIRECT($D$9&amp;$AA$6&amp;":"&amp;$D$9&amp;$AA$7)=I$116,1)))</f>
        <v>108</v>
      </c>
      <c r="J118">
        <f ca="1">SUM(G118:I118)</f>
        <v>327</v>
      </c>
      <c r="K118">
        <f ca="1"/>
        <v>109.21909547738693</v>
      </c>
      <c r="L118">
        <f ca="1"/>
        <v>108.67135678391959</v>
      </c>
      <c r="M118">
        <f ca="1"/>
        <v>109.10954773869346</v>
      </c>
      <c r="N118">
        <f t="shared" ca="1" si="91"/>
        <v>327</v>
      </c>
      <c r="O118">
        <f ca="1"/>
        <v>0.95615067969109391</v>
      </c>
      <c r="P118">
        <f ca="1"/>
        <v>1.1809750141652342</v>
      </c>
      <c r="Q118">
        <f ca="1"/>
        <v>1.1283120588017963E-2</v>
      </c>
      <c r="R118">
        <f t="shared" ca="1" si="92"/>
        <v>2.1484088144443461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997</v>
      </c>
      <c r="H119">
        <f t="shared" ca="1" si="93"/>
        <v>992</v>
      </c>
      <c r="I119">
        <f t="shared" ca="1" si="93"/>
        <v>996</v>
      </c>
      <c r="J119">
        <f t="shared" ca="1" si="93"/>
        <v>2985</v>
      </c>
      <c r="K119">
        <f t="shared" ca="1" si="93"/>
        <v>997</v>
      </c>
      <c r="L119">
        <f t="shared" ca="1" si="93"/>
        <v>992</v>
      </c>
      <c r="M119">
        <f t="shared" ca="1" si="93"/>
        <v>996</v>
      </c>
      <c r="N119">
        <f t="shared" ca="1" si="93"/>
        <v>2985</v>
      </c>
      <c r="O119">
        <f t="shared" ca="1" si="93"/>
        <v>1.0737809551835662</v>
      </c>
      <c r="P119">
        <f t="shared" ca="1" si="93"/>
        <v>1.3262642653435761</v>
      </c>
      <c r="Q119">
        <f t="shared" ca="1" si="93"/>
        <v>1.267122458812394E-2</v>
      </c>
      <c r="R119">
        <f t="shared" ca="1" si="93"/>
        <v>2.4127164451152661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1174807968900893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6.5228744512151224E+16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512678733455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28499704059428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248711279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13925535550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156838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9015300</v>
      </c>
    </row>
    <row r="515" spans="1:11">
      <c r="A515">
        <f ca="1">E510</f>
        <v>1174807968900893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6.5228744512151224E+16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512678733455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3.8082305071206837E-10</v>
      </c>
      <c r="G516">
        <f t="shared" ref="G516:G518" ca="1" si="99">K511</f>
        <v>28499704059428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1.0026020214212851E-7</v>
      </c>
    </row>
    <row r="517" spans="1:11">
      <c r="A517">
        <f t="shared" ca="1" si="98"/>
        <v>248711279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13925535550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156838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9015300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1174807968900893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6.5228744512151224E+16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512678733455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7.0302416776343183E-7</v>
      </c>
      <c r="G521">
        <f t="shared" ref="G521:G523" ca="1" si="103">G511</f>
        <v>1.1801878569033554E+20</v>
      </c>
      <c r="H521">
        <f t="shared" ref="H521:H523" ca="1" si="104">K511</f>
        <v>28499704059428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-2.0633762887136946E-4</v>
      </c>
    </row>
    <row r="522" spans="1:11">
      <c r="A522">
        <f t="shared" ca="1" si="100"/>
        <v>4.7436794322171792E+16</v>
      </c>
      <c r="B522">
        <f t="shared" ca="1" si="101"/>
        <v>248711279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13925535550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156838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9015300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1174807968900893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6.5228744512151224E+16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512678733455</v>
      </c>
      <c r="D526">
        <f t="shared" ref="D526:D528" ca="1" si="108">D511</f>
        <v>8870129485</v>
      </c>
      <c r="E526">
        <f ca="1">MDETERM(A525:D528)/MDETERM(A510:D513)</f>
        <v>1.4107807126397672E-3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28499704059428</v>
      </c>
      <c r="J526">
        <f t="shared" ref="J526:J528" ca="1" si="111">J511</f>
        <v>8870129485</v>
      </c>
      <c r="K526">
        <f ca="1">MDETERM(G525:J528)/MDETERM(G510:J513)</f>
        <v>2.1778800189585175E-2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248711279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13925535550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156838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9015300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1174807968900893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6.5228744512151224E+16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512678733455</v>
      </c>
      <c r="E531">
        <f ca="1">MDETERM(A530:D533)/MDETERM(A510:D513)</f>
        <v>45.812777438811011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28499704059428</v>
      </c>
      <c r="K531">
        <f ca="1">MDETERM(G530:J533)/MDETERM(G510:J513)</f>
        <v>2933.7290462886767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248711279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13925535550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156838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9015300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512678733455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28499704059428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248711279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13925535550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156838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9015300</v>
      </c>
    </row>
    <row r="553" spans="1:10">
      <c r="A553">
        <f ca="1">D549</f>
        <v>512678733455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28499704059428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248711279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2.4087306119042781E-6</v>
      </c>
      <c r="G554">
        <f ca="1">J550</f>
        <v>13925535550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2.4272781652347897E-4</v>
      </c>
    </row>
    <row r="555" spans="1:10">
      <c r="A555">
        <f ca="1">D551</f>
        <v>156838</v>
      </c>
      <c r="B555">
        <f t="shared" ca="1" si="116"/>
        <v>4456605</v>
      </c>
      <c r="C555">
        <f t="shared" ca="1" si="116"/>
        <v>2985</v>
      </c>
      <c r="G555">
        <f ca="1">J551</f>
        <v>9015300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512678733455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28499704059428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248711279</v>
      </c>
      <c r="C558">
        <f ca="1">C550</f>
        <v>4456605</v>
      </c>
      <c r="D558">
        <f ca="1">MDETERM(A557:C559)/MDETERM(A549:C551)</f>
        <v>-6.2685628169697419E-4</v>
      </c>
      <c r="G558">
        <f ca="1">G550</f>
        <v>19861328126025</v>
      </c>
      <c r="H558">
        <f ca="1">J550</f>
        <v>13925535550</v>
      </c>
      <c r="I558">
        <f ca="1">I550</f>
        <v>4456605</v>
      </c>
      <c r="J558">
        <f ca="1">MDETERM(G557:I559)/MDETERM(G549:I551)</f>
        <v>-0.51467480093161599</v>
      </c>
    </row>
    <row r="559" spans="1:10">
      <c r="A559">
        <f ca="1">A551</f>
        <v>8870129485</v>
      </c>
      <c r="B559">
        <f ca="1">D551</f>
        <v>156838</v>
      </c>
      <c r="C559">
        <f ca="1">C551</f>
        <v>2985</v>
      </c>
      <c r="G559">
        <f ca="1">G551</f>
        <v>8870129485</v>
      </c>
      <c r="H559">
        <f ca="1">J551</f>
        <v>9015300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512678733455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28499704059428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248711279</v>
      </c>
      <c r="D562">
        <f ca="1">MDETERM(A561:C563)/MDETERM(A549:C551)</f>
        <v>46.320233975617583</v>
      </c>
      <c r="G562">
        <f t="shared" ca="1" si="119"/>
        <v>19861328126025</v>
      </c>
      <c r="H562">
        <f t="shared" ca="1" si="119"/>
        <v>8870129485</v>
      </c>
      <c r="I562">
        <f ca="1">J550</f>
        <v>13925535550</v>
      </c>
      <c r="J562">
        <f ca="1">MDETERM(G561:I563)/MDETERM(G549:I551)</f>
        <v>3067.3283514342825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156838</v>
      </c>
      <c r="G563">
        <f t="shared" ca="1" si="119"/>
        <v>8870129485</v>
      </c>
      <c r="H563">
        <f t="shared" ca="1" si="119"/>
        <v>4456605</v>
      </c>
      <c r="I563">
        <f ca="1">J551</f>
        <v>9015300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156838</v>
      </c>
      <c r="C581">
        <f ca="1">SUM(INDIRECT(C579&amp;$AA$6&amp;":"&amp;C579&amp;$AA$7))</f>
        <v>9015300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248711279</v>
      </c>
      <c r="C582">
        <f t="array" aca="1" ref="C582" ca="1">SUM(INDIRECT(C579&amp;$AA$6&amp;":"&amp;C579&amp;$AA$7)*INDIRECT($F579&amp;$AA$6&amp;":"&amp;$F579&amp;$AA$7))</f>
        <v>13925535550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6.5656133254490207E-3</v>
      </c>
      <c r="C583">
        <f ca="1">($F$581*C582-C581*$F$582)/$F$584</f>
        <v>0.21011045920746851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42.739582856193387</v>
      </c>
      <c r="C584">
        <f ca="1">(C581*$F$583-C582*$F$582)/$F$584</f>
        <v>2706.5060894283743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9.8144875810980021E-13</v>
      </c>
      <c r="C585">
        <f ca="1">AVERAGE(INDIRECT(C586&amp;$AA$6&amp;":"&amp;C586&amp;$AA$7))</f>
        <v>-3.1361875761537445E-11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3020.2010050251256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0.15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-1.7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-2.2999999999999998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-2.65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-2.5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-3.8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-2.4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6</v>
      </c>
      <c r="M602" t="str">
        <f t="shared" si="120"/>
        <v>medium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-2.9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4.5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6</v>
      </c>
      <c r="M605" t="str">
        <f t="shared" si="120"/>
        <v>medium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-2.2999999999999998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6.4</v>
      </c>
      <c r="M607" t="str">
        <f t="shared" si="120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-0.15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3.55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1.8</v>
      </c>
      <c r="M610" t="str">
        <f t="shared" si="120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3.1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4.55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8.4499999999999993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10.7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9.25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8.6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3.15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5.35</v>
      </c>
      <c r="M618" t="str">
        <f t="shared" si="120"/>
        <v>medium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7</v>
      </c>
      <c r="M619" t="str">
        <f t="shared" si="120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3.95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3.8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6.7</v>
      </c>
      <c r="M622" t="str">
        <f t="shared" si="120"/>
        <v>medium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6.5</v>
      </c>
      <c r="M623" t="str">
        <f t="shared" si="120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1.75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3.25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1.9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1.85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2.9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5.2</v>
      </c>
      <c r="M630" t="str">
        <f t="shared" si="120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10.5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6.1</v>
      </c>
      <c r="M632" t="str">
        <f t="shared" si="120"/>
        <v>medium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2.4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4.55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1.9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2.85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1.3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1.7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-1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-0.6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-0.8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-3.85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2.25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8.1999999999999993</v>
      </c>
      <c r="M644" t="str">
        <f t="shared" si="120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9.6</v>
      </c>
      <c r="M645" t="str">
        <f t="shared" si="120"/>
        <v>medium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7.3</v>
      </c>
      <c r="M646" t="str">
        <f t="shared" si="120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7.2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13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11.95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12.8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10.5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9.2125000000000004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5.8</v>
      </c>
      <c r="M653" t="str">
        <f t="shared" si="120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3.8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10.8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7.95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9.4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2.15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2.6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1.45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9.4</v>
      </c>
      <c r="M661" t="str">
        <f t="shared" si="121"/>
        <v>medium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3.95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10.4</v>
      </c>
      <c r="M663" t="str">
        <f t="shared" si="121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8.25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7.85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9.4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8.8000000000000007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5.85</v>
      </c>
      <c r="M668" t="str">
        <f t="shared" si="121"/>
        <v>medium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6.2</v>
      </c>
      <c r="M669" t="str">
        <f t="shared" si="121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7.25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1.8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0.95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1.25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2.85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6.7</v>
      </c>
      <c r="M676" t="str">
        <f t="shared" si="121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1.75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3.2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0.15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1.1000000000000001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3.75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6.7</v>
      </c>
      <c r="M682" t="str">
        <f t="shared" si="121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12.5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8.15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10.45</v>
      </c>
      <c r="M685" t="str">
        <f t="shared" si="121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10.7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11.4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9.6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6</v>
      </c>
      <c r="M689" t="str">
        <f t="shared" si="121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5.15</v>
      </c>
      <c r="M690" t="str">
        <f t="shared" si="121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7.5</v>
      </c>
      <c r="M691" t="str">
        <f t="shared" si="121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4.4000000000000004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5.2</v>
      </c>
      <c r="M693" t="str">
        <f t="shared" si="121"/>
        <v>medium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11.3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12.55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13.9</v>
      </c>
      <c r="M696" t="str">
        <f t="shared" si="121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9.4499999999999993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10.55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11.7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6.511111111111112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9.1</v>
      </c>
      <c r="M701" t="str">
        <f t="shared" si="121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5.0999999999999996</v>
      </c>
      <c r="M702" t="str">
        <f t="shared" si="121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5.7</v>
      </c>
      <c r="M703" t="str">
        <f t="shared" si="121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9.3000000000000007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9.1999999999999993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12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11.7</v>
      </c>
      <c r="M708" t="str">
        <f t="shared" si="121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10.4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11.3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10.5</v>
      </c>
      <c r="M711" t="str">
        <f t="shared" si="121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11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13.8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11.55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13.2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9.1999999999999993</v>
      </c>
      <c r="M716" t="str">
        <f t="shared" si="121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13.1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10.65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10.55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11.55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12.95</v>
      </c>
      <c r="M721" t="str">
        <f t="shared" si="121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11.25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13.5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14.2</v>
      </c>
      <c r="M724" t="str">
        <f t="shared" ref="M724:M787" si="122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14.2</v>
      </c>
      <c r="M725" t="str">
        <f t="shared" si="122"/>
        <v>high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14.75</v>
      </c>
      <c r="M726" t="str">
        <f t="shared" si="122"/>
        <v>high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15.4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16.25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16.45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16.45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16.05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16.649999999999999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13.9</v>
      </c>
      <c r="M733" t="str">
        <f t="shared" si="122"/>
        <v>medium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12.3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8.4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11.9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10.7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13.8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15.5</v>
      </c>
      <c r="M739" t="str">
        <f t="shared" si="122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15.3</v>
      </c>
      <c r="M740" t="str">
        <f t="shared" si="122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16</v>
      </c>
      <c r="M741" t="str">
        <f t="shared" si="122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19.55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19.899999999999999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19.350000000000001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21.95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23.7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28.3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20.95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20.65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18.100000000000001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22.1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17.55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17.75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17.100000000000001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20.2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20.8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21.8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14.65</v>
      </c>
      <c r="M758" t="str">
        <f t="shared" si="122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15.6</v>
      </c>
      <c r="M759" t="str">
        <f t="shared" si="122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12.05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13.5</v>
      </c>
      <c r="M761" t="str">
        <f t="shared" si="122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13.8</v>
      </c>
      <c r="M762" t="str">
        <f t="shared" si="122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15.45</v>
      </c>
      <c r="M763" t="str">
        <f t="shared" si="122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18.55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19.8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20.399999999999999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19.649999999999999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22.8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23.95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19.45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23.9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21.6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24.8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19.05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22.65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20.8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19.850000000000001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22.5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24.25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23.2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17.399999999999999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20.25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21.4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16.850000000000001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16.5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18.2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23.7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23.4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16.3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16.3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18.25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25.5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17.600000000000001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16.3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19.600000000000001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19.95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15.05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14.45</v>
      </c>
      <c r="M798" t="str">
        <f t="shared" si="123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15.7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20.2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21.7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22.2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22.25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21.65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22.95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24.15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23.4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24.9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26.2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22.5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22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20.05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19.8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22.9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26.6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20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17.600000000000001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22.6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23.55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20.6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20.25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13.4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16.75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18.649999999999999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23.65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19.7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19.45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19.25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21.7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20.6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14.4</v>
      </c>
      <c r="M832" t="str">
        <f t="shared" si="123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24.1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18.899999999999999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19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17.8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22.6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17.149999999999999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16.45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20.3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22.3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19.100000000000001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21.2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23.8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20.5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17.05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16.8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19.25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21.4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23.4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16.100000000000001</v>
      </c>
      <c r="M851" t="str">
        <f t="shared" si="123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8.6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10.1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7.55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10.3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8.9499999999999993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8.0500000000000007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10.199999999999999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11.75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10.75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16.600000000000001</v>
      </c>
      <c r="M861" t="str">
        <f t="shared" si="124"/>
        <v>high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8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11.2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11.65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10.75</v>
      </c>
      <c r="M865" t="str">
        <f t="shared" si="124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11.15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11.7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11.95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13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16.2</v>
      </c>
      <c r="M870" t="str">
        <f t="shared" si="124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11.2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8.6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9.0500000000000007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12.35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12.95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14.05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18.600000000000001</v>
      </c>
      <c r="M877" t="str">
        <f t="shared" si="124"/>
        <v>high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16</v>
      </c>
      <c r="M878" t="str">
        <f t="shared" si="124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10.824999999999999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14.15</v>
      </c>
      <c r="M880" t="str">
        <f t="shared" si="124"/>
        <v>high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16.399999999999999</v>
      </c>
      <c r="M881" t="str">
        <f t="shared" si="124"/>
        <v>high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14.3</v>
      </c>
      <c r="M882" t="str">
        <f t="shared" si="124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18.5</v>
      </c>
      <c r="M883" t="str">
        <f t="shared" si="124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16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11.8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7.65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8.6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11.1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14.95</v>
      </c>
      <c r="M889" t="str">
        <f t="shared" si="124"/>
        <v>high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10.7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11.8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2.75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7.25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12.8</v>
      </c>
      <c r="M894" t="str">
        <f t="shared" si="124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8.3000000000000007</v>
      </c>
      <c r="M895" t="str">
        <f t="shared" si="124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10.7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6.4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5.35</v>
      </c>
      <c r="M898" t="str">
        <f t="shared" si="124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5.3</v>
      </c>
      <c r="M899" t="str">
        <f t="shared" si="124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10.5</v>
      </c>
      <c r="M900" t="str">
        <f t="shared" si="124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9.8874999999999993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14.4</v>
      </c>
      <c r="M902" t="str">
        <f t="shared" si="124"/>
        <v>high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9.1999999999999993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16.8</v>
      </c>
      <c r="M904" t="str">
        <f t="shared" si="124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9.6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10</v>
      </c>
      <c r="M906" t="str">
        <f t="shared" si="124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9.1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14.2</v>
      </c>
      <c r="M908" t="str">
        <f t="shared" si="124"/>
        <v>high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10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8.9499999999999993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8.9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9.1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6.2</v>
      </c>
      <c r="M913" t="str">
        <f t="shared" si="124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7</v>
      </c>
      <c r="M914" t="str">
        <f t="shared" si="124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9.5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6</v>
      </c>
      <c r="M916" t="str">
        <f t="shared" ref="M916:M979" si="125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-3.3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1.5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9.1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5.3</v>
      </c>
      <c r="M920" t="str">
        <f t="shared" si="125"/>
        <v>medium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0.8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1.5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0.05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0.8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1.55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7.3</v>
      </c>
      <c r="M926" t="str">
        <f t="shared" si="125"/>
        <v>medium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0.35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2.8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4.9000000000000004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4.4000000000000004</v>
      </c>
      <c r="M930" t="str">
        <f t="shared" si="125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6</v>
      </c>
      <c r="M931" t="str">
        <f t="shared" si="125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6.3</v>
      </c>
      <c r="M932" t="str">
        <f t="shared" si="125"/>
        <v>medium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7.9</v>
      </c>
      <c r="M933" t="str">
        <f t="shared" si="125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3.25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6.3</v>
      </c>
      <c r="M935" t="str">
        <f t="shared" si="125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4.5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4.2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1.1499999999999999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0.4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2.0499999999999998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-0.8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3.9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6</v>
      </c>
      <c r="M944" t="str">
        <f t="shared" si="125"/>
        <v>medium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5.35</v>
      </c>
      <c r="M945" t="str">
        <f t="shared" si="125"/>
        <v>medium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6.3</v>
      </c>
      <c r="M946" t="str">
        <f t="shared" si="125"/>
        <v>medium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1.5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3.9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0.8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6.4</v>
      </c>
      <c r="M951" t="str">
        <f t="shared" si="125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6.2</v>
      </c>
      <c r="M952" t="str">
        <f t="shared" si="125"/>
        <v>medium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3.4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-1.9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-2.2999999999999998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-2.1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-2.2999999999999998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0.2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-4.4000000000000004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-5.15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-2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-3.5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-7.3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-0.9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-7.5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-4.2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-11.4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-9.85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-6.2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-10.45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-5.6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-11.7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-3.7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1.1000000000000001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-6.9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1.95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2.9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2.1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0.56666666666666665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4.8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-2.2000000000000002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5.8</v>
      </c>
      <c r="M984" t="str">
        <f t="shared" si="126"/>
        <v>medium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3.9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3.4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1.35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1.3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-1.25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-4.0388888888888879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0.2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-3.3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-0.6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4.2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1.3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0.7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1.45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2.0499999999999998</v>
      </c>
      <c r="M998" t="str">
        <f t="shared" si="126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2.8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1.2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67</v>
      </c>
      <c r="D1001">
        <f ca="1">$E$516*B1001^3+$E$521*B1001^2+$E$526*B1001+$E$531</f>
        <v>45.814188922928643</v>
      </c>
      <c r="E1001">
        <f ca="1">C1001-D1001</f>
        <v>21.185811077071357</v>
      </c>
      <c r="F1001" t="str">
        <f ca="1">VLOOKUP(E1001,$A$3:$C$6,3)</f>
        <v>high</v>
      </c>
      <c r="G1001">
        <v>4549</v>
      </c>
      <c r="H1001">
        <f>IF(G1001&gt;$H$592,$G$592,G1001)</f>
        <v>4549</v>
      </c>
      <c r="I1001">
        <f ca="1">$K$516*B1001^3+$K$521*B1001^2+$K$526*B1001+$K$531</f>
        <v>2933.7506188514976</v>
      </c>
      <c r="J1001">
        <f ca="1">H1001-I1001</f>
        <v>1615.2493811485024</v>
      </c>
      <c r="K1001" t="str">
        <f ca="1">VLOOKUP(J1001,$A$10:$C$13,3)</f>
        <v>high</v>
      </c>
      <c r="L1001">
        <v>3.8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0</v>
      </c>
      <c r="AW1001">
        <f t="shared" ca="1" si="142"/>
        <v>1</v>
      </c>
      <c r="AX1001">
        <v>0</v>
      </c>
    </row>
    <row r="1002" spans="1:50">
      <c r="A1002" s="2">
        <v>39855</v>
      </c>
      <c r="B1002">
        <v>2</v>
      </c>
      <c r="C1002">
        <v>37</v>
      </c>
      <c r="D1002">
        <f t="shared" ref="D1002:D1065" ca="1" si="143">$E$516*B1002^3+$E$521*B1002^2+$E$526*B1002+$E$531</f>
        <v>45.815601815379544</v>
      </c>
      <c r="E1002">
        <f t="shared" ref="E1002:E1065" ca="1" si="144">C1002-D1002</f>
        <v>-8.8156018153795443</v>
      </c>
      <c r="F1002" t="str">
        <f t="shared" ref="F1002:F1065" ca="1" si="145">VLOOKUP(E1002,$A$3:$C$6,3)</f>
        <v>low</v>
      </c>
      <c r="G1002">
        <v>2180</v>
      </c>
      <c r="H1002">
        <f t="shared" ref="H1002:H1065" si="146">IF(G1002&gt;$H$592,$G$592,G1002)</f>
        <v>2180</v>
      </c>
      <c r="I1002">
        <f t="shared" ref="I1002:I1065" ca="1" si="147">$K$516*B1002^3+$K$521*B1002^2+$K$526*B1002+$K$531</f>
        <v>2933.7717793406218</v>
      </c>
      <c r="J1002">
        <f t="shared" ref="J1002:J1065" ca="1" si="148">H1002-I1002</f>
        <v>-753.77177934062183</v>
      </c>
      <c r="K1002" t="str">
        <f t="shared" ref="K1002:K1065" ca="1" si="149">VLOOKUP(J1002,$A$10:$C$13,3)</f>
        <v>low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0</v>
      </c>
      <c r="AU1002">
        <f t="shared" ca="1" si="142"/>
        <v>1</v>
      </c>
      <c r="AV1002">
        <f t="shared" ca="1" si="142"/>
        <v>0</v>
      </c>
      <c r="AW1002">
        <f t="shared" ca="1" si="142"/>
        <v>0</v>
      </c>
      <c r="AX1002">
        <v>0</v>
      </c>
    </row>
    <row r="1003" spans="1:50">
      <c r="A1003" s="2">
        <v>39856</v>
      </c>
      <c r="B1003">
        <v>3</v>
      </c>
      <c r="C1003">
        <v>33</v>
      </c>
      <c r="D1003">
        <f t="shared" ca="1" si="143"/>
        <v>45.817016118448663</v>
      </c>
      <c r="E1003">
        <f t="shared" ca="1" si="144"/>
        <v>-12.817016118448663</v>
      </c>
      <c r="F1003" t="str">
        <f t="shared" ca="1" si="145"/>
        <v>low</v>
      </c>
      <c r="G1003">
        <v>2789</v>
      </c>
      <c r="H1003">
        <f t="shared" si="146"/>
        <v>2789</v>
      </c>
      <c r="I1003">
        <f t="shared" ca="1" si="147"/>
        <v>2933.792528357611</v>
      </c>
      <c r="J1003">
        <f t="shared" ca="1" si="148"/>
        <v>-144.79252835761099</v>
      </c>
      <c r="K1003" t="str">
        <f t="shared" ca="1" si="149"/>
        <v>medium</v>
      </c>
      <c r="L1003">
        <v>0.3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1</v>
      </c>
      <c r="AV1003">
        <f t="shared" ca="1" si="142"/>
        <v>0</v>
      </c>
      <c r="AW1003">
        <f t="shared" ca="1" si="142"/>
        <v>0</v>
      </c>
      <c r="AX1003">
        <v>0</v>
      </c>
    </row>
    <row r="1004" spans="1:50">
      <c r="A1004" s="2">
        <v>39857</v>
      </c>
      <c r="B1004">
        <v>4</v>
      </c>
      <c r="C1004">
        <v>29</v>
      </c>
      <c r="D1004">
        <f t="shared" ca="1" si="143"/>
        <v>45.818431834420927</v>
      </c>
      <c r="E1004">
        <f t="shared" ca="1" si="144"/>
        <v>-16.818431834420927</v>
      </c>
      <c r="F1004" t="str">
        <f t="shared" ca="1" si="145"/>
        <v>low</v>
      </c>
      <c r="G1004">
        <v>2920</v>
      </c>
      <c r="H1004">
        <f t="shared" si="146"/>
        <v>2920</v>
      </c>
      <c r="I1004">
        <f t="shared" ca="1" si="147"/>
        <v>2933.8128665040263</v>
      </c>
      <c r="J1004">
        <f t="shared" ca="1" si="148"/>
        <v>-13.81286650402626</v>
      </c>
      <c r="K1004" t="str">
        <f t="shared" ca="1" si="149"/>
        <v>medium</v>
      </c>
      <c r="L1004">
        <v>-2.65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0</v>
      </c>
      <c r="AT1004">
        <v>0</v>
      </c>
      <c r="AU1004">
        <f t="shared" ca="1" si="142"/>
        <v>1</v>
      </c>
      <c r="AV1004">
        <f t="shared" ca="1" si="142"/>
        <v>0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46</v>
      </c>
      <c r="D1005">
        <f t="shared" ca="1" si="143"/>
        <v>45.819848965581286</v>
      </c>
      <c r="E1005">
        <f t="shared" ca="1" si="144"/>
        <v>0.18015103441871361</v>
      </c>
      <c r="F1005" t="str">
        <f t="shared" ca="1" si="145"/>
        <v>medium</v>
      </c>
      <c r="G1005">
        <v>2846</v>
      </c>
      <c r="H1005">
        <f t="shared" si="146"/>
        <v>2846</v>
      </c>
      <c r="I1005">
        <f t="shared" ca="1" si="147"/>
        <v>2933.8327943814284</v>
      </c>
      <c r="J1005">
        <f t="shared" ca="1" si="148"/>
        <v>-87.832794381428357</v>
      </c>
      <c r="K1005" t="str">
        <f t="shared" ca="1" si="149"/>
        <v>medium</v>
      </c>
      <c r="L1005">
        <v>-2.5499999999999998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0</v>
      </c>
      <c r="AT1005">
        <v>0</v>
      </c>
      <c r="AU1005">
        <f t="shared" ca="1" si="142"/>
        <v>0</v>
      </c>
      <c r="AV1005">
        <f t="shared" ca="1" si="142"/>
        <v>1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36</v>
      </c>
      <c r="D1006">
        <f t="shared" ca="1" si="143"/>
        <v>45.821267514214668</v>
      </c>
      <c r="E1006">
        <f t="shared" ca="1" si="144"/>
        <v>-9.8212675142146679</v>
      </c>
      <c r="F1006" t="str">
        <f t="shared" ca="1" si="145"/>
        <v>low</v>
      </c>
      <c r="G1006">
        <v>1203</v>
      </c>
      <c r="H1006">
        <f t="shared" si="146"/>
        <v>1203</v>
      </c>
      <c r="I1006">
        <f t="shared" ca="1" si="147"/>
        <v>2933.8523125913784</v>
      </c>
      <c r="J1006">
        <f t="shared" ca="1" si="148"/>
        <v>-1730.8523125913784</v>
      </c>
      <c r="K1006" t="str">
        <f t="shared" ca="1" si="149"/>
        <v>low</v>
      </c>
      <c r="L1006">
        <v>-2.8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0</v>
      </c>
      <c r="AT1006">
        <v>0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72</v>
      </c>
      <c r="D1007">
        <f t="shared" ca="1" si="143"/>
        <v>45.822687482606014</v>
      </c>
      <c r="E1007">
        <f t="shared" ca="1" si="144"/>
        <v>26.177312517393986</v>
      </c>
      <c r="F1007" t="str">
        <f t="shared" ca="1" si="145"/>
        <v>high</v>
      </c>
      <c r="G1007">
        <v>4559</v>
      </c>
      <c r="H1007">
        <f t="shared" si="146"/>
        <v>4559</v>
      </c>
      <c r="I1007">
        <f t="shared" ca="1" si="147"/>
        <v>2933.8714217354386</v>
      </c>
      <c r="J1007">
        <f t="shared" ca="1" si="148"/>
        <v>1625.1285782645614</v>
      </c>
      <c r="K1007" t="str">
        <f t="shared" ca="1" si="149"/>
        <v>high</v>
      </c>
      <c r="L1007">
        <v>-1.65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0</v>
      </c>
      <c r="AV1007">
        <f t="shared" ca="1" si="142"/>
        <v>0</v>
      </c>
      <c r="AW1007">
        <f t="shared" ca="1" si="142"/>
        <v>1</v>
      </c>
      <c r="AX1007">
        <v>0</v>
      </c>
    </row>
    <row r="1008" spans="1:50">
      <c r="A1008" s="2">
        <v>39861</v>
      </c>
      <c r="B1008">
        <v>8</v>
      </c>
      <c r="C1008">
        <v>31</v>
      </c>
      <c r="D1008">
        <f t="shared" ca="1" si="143"/>
        <v>45.824108873040267</v>
      </c>
      <c r="E1008">
        <f t="shared" ca="1" si="144"/>
        <v>-14.824108873040267</v>
      </c>
      <c r="F1008" t="str">
        <f t="shared" ca="1" si="145"/>
        <v>low</v>
      </c>
      <c r="G1008">
        <v>1623</v>
      </c>
      <c r="H1008">
        <f t="shared" si="146"/>
        <v>1623</v>
      </c>
      <c r="I1008">
        <f t="shared" ca="1" si="147"/>
        <v>2933.8901224151691</v>
      </c>
      <c r="J1008">
        <f t="shared" ca="1" si="148"/>
        <v>-1310.8901224151691</v>
      </c>
      <c r="K1008" t="str">
        <f t="shared" ca="1" si="149"/>
        <v>low</v>
      </c>
      <c r="L1008">
        <v>0.1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1</v>
      </c>
      <c r="AV1008">
        <f t="shared" ca="1" si="142"/>
        <v>0</v>
      </c>
      <c r="AW1008">
        <f t="shared" ca="1" si="142"/>
        <v>0</v>
      </c>
      <c r="AX1008">
        <v>0</v>
      </c>
    </row>
    <row r="1009" spans="1:50">
      <c r="A1009" s="2">
        <v>39862</v>
      </c>
      <c r="B1009">
        <v>9</v>
      </c>
      <c r="C1009">
        <v>46</v>
      </c>
      <c r="D1009">
        <f t="shared" ca="1" si="143"/>
        <v>45.825531687802361</v>
      </c>
      <c r="E1009">
        <f t="shared" ca="1" si="144"/>
        <v>0.17446831219763936</v>
      </c>
      <c r="F1009" t="str">
        <f t="shared" ca="1" si="145"/>
        <v>medium</v>
      </c>
      <c r="G1009">
        <v>2856</v>
      </c>
      <c r="H1009">
        <f t="shared" si="146"/>
        <v>2856</v>
      </c>
      <c r="I1009">
        <f t="shared" ca="1" si="147"/>
        <v>2933.9084152321316</v>
      </c>
      <c r="J1009">
        <f t="shared" ca="1" si="148"/>
        <v>-77.908415232131574</v>
      </c>
      <c r="K1009" t="str">
        <f t="shared" ca="1" si="149"/>
        <v>medium</v>
      </c>
      <c r="L1009">
        <v>-3.35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0</v>
      </c>
      <c r="AV1009">
        <f t="shared" ca="1" si="142"/>
        <v>1</v>
      </c>
      <c r="AW1009">
        <f t="shared" ca="1" si="142"/>
        <v>0</v>
      </c>
      <c r="AX1009">
        <v>0</v>
      </c>
    </row>
    <row r="1010" spans="1:50">
      <c r="A1010" s="2">
        <v>39863</v>
      </c>
      <c r="B1010">
        <v>10</v>
      </c>
      <c r="C1010">
        <v>48</v>
      </c>
      <c r="D1010">
        <f t="shared" ca="1" si="143"/>
        <v>45.826955929177238</v>
      </c>
      <c r="E1010">
        <f t="shared" ca="1" si="144"/>
        <v>2.1730440708227619</v>
      </c>
      <c r="F1010" t="str">
        <f t="shared" ca="1" si="145"/>
        <v>medium</v>
      </c>
      <c r="G1010">
        <v>3115</v>
      </c>
      <c r="H1010">
        <f t="shared" si="146"/>
        <v>3115</v>
      </c>
      <c r="I1010">
        <f t="shared" ca="1" si="147"/>
        <v>2933.9263007878876</v>
      </c>
      <c r="J1010">
        <f t="shared" ca="1" si="148"/>
        <v>181.07369921211239</v>
      </c>
      <c r="K1010" t="str">
        <f t="shared" ca="1" si="149"/>
        <v>medium</v>
      </c>
      <c r="L1010">
        <v>-3.55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1</v>
      </c>
      <c r="AT1010">
        <v>1</v>
      </c>
      <c r="AU1010">
        <f t="shared" ca="1" si="142"/>
        <v>0</v>
      </c>
      <c r="AV1010">
        <f t="shared" ca="1" si="142"/>
        <v>1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64</v>
      </c>
      <c r="D1011">
        <f t="shared" ca="1" si="143"/>
        <v>45.828381599449827</v>
      </c>
      <c r="E1011">
        <f t="shared" ca="1" si="144"/>
        <v>18.171618400550173</v>
      </c>
      <c r="F1011" t="str">
        <f t="shared" ca="1" si="145"/>
        <v>high</v>
      </c>
      <c r="G1011">
        <v>6894</v>
      </c>
      <c r="H1011">
        <f t="shared" si="146"/>
        <v>6894</v>
      </c>
      <c r="I1011">
        <f t="shared" ca="1" si="147"/>
        <v>2933.9437796839979</v>
      </c>
      <c r="J1011">
        <f t="shared" ca="1" si="148"/>
        <v>3960.0562203160021</v>
      </c>
      <c r="K1011" t="str">
        <f t="shared" ca="1" si="149"/>
        <v>high</v>
      </c>
      <c r="L1011">
        <v>-1.65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0</v>
      </c>
      <c r="AW1011">
        <f t="shared" ca="1" si="142"/>
        <v>1</v>
      </c>
      <c r="AX1011">
        <v>0</v>
      </c>
    </row>
    <row r="1012" spans="1:50">
      <c r="A1012" s="2">
        <v>39865</v>
      </c>
      <c r="B1012">
        <v>12</v>
      </c>
      <c r="C1012">
        <v>22</v>
      </c>
      <c r="D1012">
        <f t="shared" ca="1" si="143"/>
        <v>45.829808700905076</v>
      </c>
      <c r="E1012">
        <f t="shared" ca="1" si="144"/>
        <v>-23.829808700905076</v>
      </c>
      <c r="F1012" t="str">
        <f t="shared" ca="1" si="145"/>
        <v>low</v>
      </c>
      <c r="G1012">
        <v>1221</v>
      </c>
      <c r="H1012">
        <f t="shared" si="146"/>
        <v>1221</v>
      </c>
      <c r="I1012">
        <f t="shared" ca="1" si="147"/>
        <v>2933.9608525220237</v>
      </c>
      <c r="J1012">
        <f t="shared" ca="1" si="148"/>
        <v>-1712.9608525220237</v>
      </c>
      <c r="K1012" t="str">
        <f t="shared" ca="1" si="149"/>
        <v>low</v>
      </c>
      <c r="L1012">
        <v>0.6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1</v>
      </c>
      <c r="AV1012">
        <f t="shared" ca="1" si="142"/>
        <v>0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19</v>
      </c>
      <c r="D1013">
        <f t="shared" ca="1" si="143"/>
        <v>45.831237235827921</v>
      </c>
      <c r="E1013">
        <f t="shared" ca="1" si="144"/>
        <v>-26.831237235827921</v>
      </c>
      <c r="F1013" t="str">
        <f t="shared" ca="1" si="145"/>
        <v>low</v>
      </c>
      <c r="G1013">
        <v>520</v>
      </c>
      <c r="H1013">
        <f t="shared" si="146"/>
        <v>520</v>
      </c>
      <c r="I1013">
        <f t="shared" ca="1" si="147"/>
        <v>2933.9775199035262</v>
      </c>
      <c r="J1013">
        <f t="shared" ca="1" si="148"/>
        <v>-2413.9775199035262</v>
      </c>
      <c r="K1013" t="str">
        <f t="shared" ca="1" si="149"/>
        <v>low</v>
      </c>
      <c r="L1013">
        <v>0.85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1</v>
      </c>
      <c r="AV1013">
        <f t="shared" ca="1" si="142"/>
        <v>0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40</v>
      </c>
      <c r="D1014">
        <f t="shared" ca="1" si="143"/>
        <v>45.832667206503302</v>
      </c>
      <c r="E1014">
        <f t="shared" ca="1" si="144"/>
        <v>-5.8326672065033023</v>
      </c>
      <c r="F1014" t="str">
        <f t="shared" ca="1" si="145"/>
        <v>medium</v>
      </c>
      <c r="G1014">
        <v>1977</v>
      </c>
      <c r="H1014">
        <f t="shared" si="146"/>
        <v>1977</v>
      </c>
      <c r="I1014">
        <f t="shared" ca="1" si="147"/>
        <v>2933.9937824300669</v>
      </c>
      <c r="J1014">
        <f t="shared" ca="1" si="148"/>
        <v>-956.99378243006686</v>
      </c>
      <c r="K1014" t="str">
        <f t="shared" ca="1" si="149"/>
        <v>low</v>
      </c>
      <c r="L1014">
        <v>2.7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41</v>
      </c>
      <c r="D1015">
        <f t="shared" ca="1" si="143"/>
        <v>45.834098615216149</v>
      </c>
      <c r="E1015">
        <f t="shared" ca="1" si="144"/>
        <v>-4.8340986152161491</v>
      </c>
      <c r="F1015" t="str">
        <f t="shared" ca="1" si="145"/>
        <v>medium</v>
      </c>
      <c r="G1015">
        <v>2543</v>
      </c>
      <c r="H1015">
        <f t="shared" si="146"/>
        <v>2543</v>
      </c>
      <c r="I1015">
        <f t="shared" ca="1" si="147"/>
        <v>2934.0096407032065</v>
      </c>
      <c r="J1015">
        <f t="shared" ca="1" si="148"/>
        <v>-391.00964070320651</v>
      </c>
      <c r="K1015" t="str">
        <f t="shared" ca="1" si="149"/>
        <v>medium</v>
      </c>
      <c r="L1015">
        <v>0.4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0</v>
      </c>
      <c r="AV1015">
        <f t="shared" ca="1" si="142"/>
        <v>1</v>
      </c>
      <c r="AW1015">
        <f t="shared" ca="1" si="142"/>
        <v>0</v>
      </c>
      <c r="AX1015">
        <v>0</v>
      </c>
    </row>
    <row r="1016" spans="1:50">
      <c r="A1016" s="2">
        <v>39869</v>
      </c>
      <c r="B1016">
        <v>16</v>
      </c>
      <c r="C1016">
        <v>59</v>
      </c>
      <c r="D1016">
        <f t="shared" ca="1" si="143"/>
        <v>45.83553146425141</v>
      </c>
      <c r="E1016">
        <f t="shared" ca="1" si="144"/>
        <v>13.16446853574859</v>
      </c>
      <c r="F1016" t="str">
        <f t="shared" ca="1" si="145"/>
        <v>high</v>
      </c>
      <c r="G1016">
        <v>2848</v>
      </c>
      <c r="H1016">
        <f t="shared" si="146"/>
        <v>2848</v>
      </c>
      <c r="I1016">
        <f t="shared" ca="1" si="147"/>
        <v>2934.0250953245072</v>
      </c>
      <c r="J1016">
        <f t="shared" ca="1" si="148"/>
        <v>-86.02509532450722</v>
      </c>
      <c r="K1016" t="str">
        <f t="shared" ca="1" si="149"/>
        <v>medium</v>
      </c>
      <c r="L1016">
        <v>3.25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0</v>
      </c>
      <c r="AN1016">
        <f t="shared" ca="1" si="137"/>
        <v>1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1</v>
      </c>
      <c r="AT1016">
        <v>1</v>
      </c>
      <c r="AU1016">
        <f t="shared" ca="1" si="142"/>
        <v>0</v>
      </c>
      <c r="AV1016">
        <f t="shared" ca="1" si="142"/>
        <v>0</v>
      </c>
      <c r="AW1016">
        <f t="shared" ca="1" si="142"/>
        <v>1</v>
      </c>
      <c r="AX1016">
        <v>0</v>
      </c>
    </row>
    <row r="1017" spans="1:50">
      <c r="A1017" s="2">
        <v>39870</v>
      </c>
      <c r="B1017">
        <v>17</v>
      </c>
      <c r="C1017">
        <v>29</v>
      </c>
      <c r="D1017">
        <f t="shared" ca="1" si="143"/>
        <v>45.83696575589402</v>
      </c>
      <c r="E1017">
        <f t="shared" ca="1" si="144"/>
        <v>-16.83696575589402</v>
      </c>
      <c r="F1017" t="str">
        <f t="shared" ca="1" si="145"/>
        <v>low</v>
      </c>
      <c r="G1017">
        <v>1664</v>
      </c>
      <c r="H1017">
        <f t="shared" si="146"/>
        <v>1664</v>
      </c>
      <c r="I1017">
        <f t="shared" ca="1" si="147"/>
        <v>2934.0401468955288</v>
      </c>
      <c r="J1017">
        <f t="shared" ca="1" si="148"/>
        <v>-1270.0401468955288</v>
      </c>
      <c r="K1017" t="str">
        <f t="shared" ca="1" si="149"/>
        <v>low</v>
      </c>
      <c r="L1017">
        <v>4.4000000000000004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0</v>
      </c>
      <c r="AL1017">
        <f t="shared" ca="1" si="135"/>
        <v>1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0</v>
      </c>
      <c r="AU1017">
        <f t="shared" ca="1" si="142"/>
        <v>1</v>
      </c>
      <c r="AV1017">
        <f t="shared" ca="1" si="142"/>
        <v>0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28</v>
      </c>
      <c r="D1018">
        <f t="shared" ca="1" si="143"/>
        <v>45.838401492428915</v>
      </c>
      <c r="E1018">
        <f t="shared" ca="1" si="144"/>
        <v>-17.838401492428915</v>
      </c>
      <c r="F1018" t="str">
        <f t="shared" ca="1" si="145"/>
        <v>low</v>
      </c>
      <c r="G1018">
        <v>3030</v>
      </c>
      <c r="H1018">
        <f t="shared" si="146"/>
        <v>3030</v>
      </c>
      <c r="I1018">
        <f t="shared" ca="1" si="147"/>
        <v>2934.0547960178337</v>
      </c>
      <c r="J1018">
        <f t="shared" ca="1" si="148"/>
        <v>95.945203982166277</v>
      </c>
      <c r="K1018" t="str">
        <f t="shared" ca="1" si="149"/>
        <v>medium</v>
      </c>
      <c r="L1018">
        <v>5.05</v>
      </c>
      <c r="M1018" t="str">
        <f t="shared" si="127"/>
        <v>medium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0</v>
      </c>
      <c r="AQ1018">
        <f t="shared" ca="1" si="140"/>
        <v>1</v>
      </c>
      <c r="AR1018">
        <f t="shared" ca="1" si="141"/>
        <v>0</v>
      </c>
      <c r="AS1018">
        <v>1</v>
      </c>
      <c r="AT1018">
        <v>0</v>
      </c>
      <c r="AU1018">
        <f t="shared" ca="1" si="142"/>
        <v>1</v>
      </c>
      <c r="AV1018">
        <f t="shared" ca="1" si="142"/>
        <v>0</v>
      </c>
      <c r="AW1018">
        <f t="shared" ca="1" si="142"/>
        <v>0</v>
      </c>
      <c r="AX1018">
        <v>0</v>
      </c>
    </row>
    <row r="1019" spans="1:50">
      <c r="A1019" s="2">
        <v>39872</v>
      </c>
      <c r="B1019">
        <v>19</v>
      </c>
      <c r="C1019">
        <v>27</v>
      </c>
      <c r="D1019">
        <f t="shared" ca="1" si="143"/>
        <v>45.839838676141035</v>
      </c>
      <c r="E1019">
        <f t="shared" ca="1" si="144"/>
        <v>-18.839838676141035</v>
      </c>
      <c r="F1019" t="str">
        <f t="shared" ca="1" si="145"/>
        <v>low</v>
      </c>
      <c r="G1019">
        <v>1565</v>
      </c>
      <c r="H1019">
        <f t="shared" si="146"/>
        <v>1565</v>
      </c>
      <c r="I1019">
        <f t="shared" ca="1" si="147"/>
        <v>2934.0690432929828</v>
      </c>
      <c r="J1019">
        <f t="shared" ca="1" si="148"/>
        <v>-1369.0690432929828</v>
      </c>
      <c r="K1019" t="str">
        <f t="shared" ca="1" si="149"/>
        <v>low</v>
      </c>
      <c r="L1019">
        <v>8.9</v>
      </c>
      <c r="M1019" t="str">
        <f t="shared" si="127"/>
        <v>medium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0</v>
      </c>
      <c r="AQ1019">
        <f t="shared" ca="1" si="140"/>
        <v>1</v>
      </c>
      <c r="AR1019">
        <f t="shared" ca="1" si="141"/>
        <v>0</v>
      </c>
      <c r="AS1019">
        <v>1</v>
      </c>
      <c r="AT1019">
        <v>0</v>
      </c>
      <c r="AU1019">
        <f t="shared" ca="1" si="142"/>
        <v>1</v>
      </c>
      <c r="AV1019">
        <f t="shared" ca="1" si="142"/>
        <v>0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43</v>
      </c>
      <c r="D1020">
        <f t="shared" ca="1" si="143"/>
        <v>45.841277309315316</v>
      </c>
      <c r="E1020">
        <f t="shared" ca="1" si="144"/>
        <v>-2.8412773093153163</v>
      </c>
      <c r="F1020" t="str">
        <f t="shared" ca="1" si="145"/>
        <v>medium</v>
      </c>
      <c r="G1020">
        <v>1739</v>
      </c>
      <c r="H1020">
        <f t="shared" si="146"/>
        <v>1739</v>
      </c>
      <c r="I1020">
        <f t="shared" ca="1" si="147"/>
        <v>2934.0828893225371</v>
      </c>
      <c r="J1020">
        <f t="shared" ca="1" si="148"/>
        <v>-1195.0828893225371</v>
      </c>
      <c r="K1020" t="str">
        <f t="shared" ca="1" si="149"/>
        <v>low</v>
      </c>
      <c r="L1020">
        <v>4.0999999999999996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1</v>
      </c>
      <c r="AT1020">
        <v>0</v>
      </c>
      <c r="AU1020">
        <f t="shared" ca="1" si="142"/>
        <v>0</v>
      </c>
      <c r="AV1020">
        <f t="shared" ca="1" si="142"/>
        <v>1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58</v>
      </c>
      <c r="D1021">
        <f t="shared" ca="1" si="143"/>
        <v>45.842717394236701</v>
      </c>
      <c r="E1021">
        <f t="shared" ca="1" si="144"/>
        <v>12.157282605763299</v>
      </c>
      <c r="F1021" t="str">
        <f t="shared" ca="1" si="145"/>
        <v>high</v>
      </c>
      <c r="G1021">
        <v>3085</v>
      </c>
      <c r="H1021">
        <f t="shared" si="146"/>
        <v>3085</v>
      </c>
      <c r="I1021">
        <f t="shared" ca="1" si="147"/>
        <v>2934.0963347080578</v>
      </c>
      <c r="J1021">
        <f t="shared" ca="1" si="148"/>
        <v>150.90366529194216</v>
      </c>
      <c r="K1021" t="str">
        <f t="shared" ca="1" si="149"/>
        <v>medium</v>
      </c>
      <c r="L1021">
        <v>0.47777777777777763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0</v>
      </c>
      <c r="AU1021">
        <f t="shared" ref="AU1021:AW1040" ca="1" si="154">VLOOKUP(INDIRECT($AU$590&amp;ROW($A1021)),$F$17:$I$19,AU$592+1,0)</f>
        <v>0</v>
      </c>
      <c r="AV1021">
        <f t="shared" ca="1" si="154"/>
        <v>0</v>
      </c>
      <c r="AW1021">
        <f t="shared" ca="1" si="154"/>
        <v>1</v>
      </c>
      <c r="AX1021">
        <v>0</v>
      </c>
    </row>
    <row r="1022" spans="1:50">
      <c r="A1022" s="2">
        <v>39875</v>
      </c>
      <c r="B1022">
        <v>22</v>
      </c>
      <c r="C1022">
        <v>27</v>
      </c>
      <c r="D1022">
        <f t="shared" ca="1" si="143"/>
        <v>45.84415893319013</v>
      </c>
      <c r="E1022">
        <f t="shared" ca="1" si="144"/>
        <v>-18.84415893319013</v>
      </c>
      <c r="F1022" t="str">
        <f t="shared" ca="1" si="145"/>
        <v>low</v>
      </c>
      <c r="G1022">
        <v>1681</v>
      </c>
      <c r="H1022">
        <f t="shared" si="146"/>
        <v>1681</v>
      </c>
      <c r="I1022">
        <f t="shared" ca="1" si="147"/>
        <v>2934.1093800511062</v>
      </c>
      <c r="J1022">
        <f t="shared" ca="1" si="148"/>
        <v>-1253.1093800511062</v>
      </c>
      <c r="K1022" t="str">
        <f t="shared" ca="1" si="149"/>
        <v>low</v>
      </c>
      <c r="L1022">
        <v>5.6</v>
      </c>
      <c r="M1022" t="str">
        <f t="shared" si="127"/>
        <v>medium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0</v>
      </c>
      <c r="AQ1022">
        <f t="shared" ca="1" si="140"/>
        <v>1</v>
      </c>
      <c r="AR1022">
        <f t="shared" ca="1" si="141"/>
        <v>0</v>
      </c>
      <c r="AS1022">
        <v>0</v>
      </c>
      <c r="AT1022">
        <v>0</v>
      </c>
      <c r="AU1022">
        <f t="shared" ca="1" si="154"/>
        <v>1</v>
      </c>
      <c r="AV1022">
        <f t="shared" ca="1" si="154"/>
        <v>0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44</v>
      </c>
      <c r="D1023">
        <f t="shared" ca="1" si="143"/>
        <v>45.845601928460532</v>
      </c>
      <c r="E1023">
        <f t="shared" ca="1" si="144"/>
        <v>-1.8456019284605318</v>
      </c>
      <c r="F1023" t="str">
        <f t="shared" ca="1" si="145"/>
        <v>medium</v>
      </c>
      <c r="G1023">
        <v>2914</v>
      </c>
      <c r="H1023">
        <f t="shared" si="146"/>
        <v>2914</v>
      </c>
      <c r="I1023">
        <f t="shared" ca="1" si="147"/>
        <v>2934.1220259532438</v>
      </c>
      <c r="J1023">
        <f t="shared" ca="1" si="148"/>
        <v>-20.122025953243792</v>
      </c>
      <c r="K1023" t="str">
        <f t="shared" ca="1" si="149"/>
        <v>medium</v>
      </c>
      <c r="L1023">
        <v>6</v>
      </c>
      <c r="M1023" t="str">
        <f t="shared" si="127"/>
        <v>medium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0</v>
      </c>
      <c r="AQ1023">
        <f t="shared" ca="1" si="140"/>
        <v>1</v>
      </c>
      <c r="AR1023">
        <f t="shared" ca="1" si="141"/>
        <v>0</v>
      </c>
      <c r="AS1023">
        <v>1</v>
      </c>
      <c r="AT1023">
        <v>0</v>
      </c>
      <c r="AU1023">
        <f t="shared" ca="1" si="154"/>
        <v>0</v>
      </c>
      <c r="AV1023">
        <f t="shared" ca="1" si="154"/>
        <v>1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41</v>
      </c>
      <c r="D1024">
        <f t="shared" ca="1" si="143"/>
        <v>45.847046382332849</v>
      </c>
      <c r="E1024">
        <f t="shared" ca="1" si="144"/>
        <v>-4.8470463823328487</v>
      </c>
      <c r="F1024" t="str">
        <f t="shared" ca="1" si="145"/>
        <v>medium</v>
      </c>
      <c r="G1024">
        <v>2402</v>
      </c>
      <c r="H1024">
        <f t="shared" si="146"/>
        <v>2402</v>
      </c>
      <c r="I1024">
        <f t="shared" ca="1" si="147"/>
        <v>2934.1342730160313</v>
      </c>
      <c r="J1024">
        <f t="shared" ca="1" si="148"/>
        <v>-532.13427301603133</v>
      </c>
      <c r="K1024" t="str">
        <f t="shared" ca="1" si="149"/>
        <v>medium</v>
      </c>
      <c r="L1024">
        <v>7.35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0</v>
      </c>
      <c r="AU1024">
        <f t="shared" ca="1" si="154"/>
        <v>0</v>
      </c>
      <c r="AV1024">
        <f t="shared" ca="1" si="154"/>
        <v>1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56</v>
      </c>
      <c r="D1025">
        <f t="shared" ca="1" si="143"/>
        <v>45.848492297092022</v>
      </c>
      <c r="E1025">
        <f t="shared" ca="1" si="144"/>
        <v>10.151507702907978</v>
      </c>
      <c r="F1025" t="str">
        <f t="shared" ca="1" si="145"/>
        <v>high</v>
      </c>
      <c r="G1025">
        <v>3458</v>
      </c>
      <c r="H1025">
        <f t="shared" si="146"/>
        <v>3458</v>
      </c>
      <c r="I1025">
        <f t="shared" ca="1" si="147"/>
        <v>2934.1461218410304</v>
      </c>
      <c r="J1025">
        <f t="shared" ca="1" si="148"/>
        <v>523.85387815896956</v>
      </c>
      <c r="K1025" t="str">
        <f t="shared" ca="1" si="149"/>
        <v>high</v>
      </c>
      <c r="L1025">
        <v>8.1999999999999993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0</v>
      </c>
      <c r="AU1025">
        <f t="shared" ca="1" si="154"/>
        <v>0</v>
      </c>
      <c r="AV1025">
        <f t="shared" ca="1" si="154"/>
        <v>0</v>
      </c>
      <c r="AW1025">
        <f t="shared" ca="1" si="154"/>
        <v>1</v>
      </c>
      <c r="AX1025">
        <v>0</v>
      </c>
    </row>
    <row r="1026" spans="1:50">
      <c r="A1026" s="2">
        <v>39879</v>
      </c>
      <c r="B1026">
        <v>26</v>
      </c>
      <c r="C1026">
        <v>30</v>
      </c>
      <c r="D1026">
        <f t="shared" ca="1" si="143"/>
        <v>45.849939675022995</v>
      </c>
      <c r="E1026">
        <f t="shared" ca="1" si="144"/>
        <v>-15.849939675022995</v>
      </c>
      <c r="F1026" t="str">
        <f t="shared" ca="1" si="145"/>
        <v>low</v>
      </c>
      <c r="G1026">
        <v>1683</v>
      </c>
      <c r="H1026">
        <f t="shared" si="146"/>
        <v>1683</v>
      </c>
      <c r="I1026">
        <f t="shared" ca="1" si="147"/>
        <v>2934.1575730298018</v>
      </c>
      <c r="J1026">
        <f t="shared" ca="1" si="148"/>
        <v>-1251.1575730298018</v>
      </c>
      <c r="K1026" t="str">
        <f t="shared" ca="1" si="149"/>
        <v>low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0</v>
      </c>
      <c r="AT1026">
        <v>0</v>
      </c>
      <c r="AU1026">
        <f t="shared" ca="1" si="154"/>
        <v>1</v>
      </c>
      <c r="AV1026">
        <f t="shared" ca="1" si="154"/>
        <v>0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14</v>
      </c>
      <c r="D1027">
        <f t="shared" ca="1" si="143"/>
        <v>45.851388518410694</v>
      </c>
      <c r="E1027">
        <f t="shared" ca="1" si="144"/>
        <v>-31.851388518410694</v>
      </c>
      <c r="F1027" t="str">
        <f t="shared" ca="1" si="145"/>
        <v>low</v>
      </c>
      <c r="G1027">
        <v>490</v>
      </c>
      <c r="H1027">
        <f t="shared" si="146"/>
        <v>490</v>
      </c>
      <c r="I1027">
        <f t="shared" ca="1" si="147"/>
        <v>2934.1686271839071</v>
      </c>
      <c r="J1027">
        <f t="shared" ca="1" si="148"/>
        <v>-2444.1686271839071</v>
      </c>
      <c r="K1027" t="str">
        <f t="shared" ca="1" si="149"/>
        <v>low</v>
      </c>
      <c r="L1027">
        <v>3.95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1</v>
      </c>
      <c r="AT1027">
        <v>0</v>
      </c>
      <c r="AU1027">
        <f t="shared" ca="1" si="154"/>
        <v>1</v>
      </c>
      <c r="AV1027">
        <f t="shared" ca="1" si="154"/>
        <v>0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24</v>
      </c>
      <c r="D1028">
        <f t="shared" ca="1" si="143"/>
        <v>45.852838829540062</v>
      </c>
      <c r="E1028">
        <f t="shared" ca="1" si="144"/>
        <v>-21.852838829540062</v>
      </c>
      <c r="F1028" t="str">
        <f t="shared" ca="1" si="145"/>
        <v>low</v>
      </c>
      <c r="G1028">
        <v>3665</v>
      </c>
      <c r="H1028">
        <f t="shared" si="146"/>
        <v>3665</v>
      </c>
      <c r="I1028">
        <f t="shared" ca="1" si="147"/>
        <v>2934.1792849049075</v>
      </c>
      <c r="J1028">
        <f t="shared" ca="1" si="148"/>
        <v>730.82071509509251</v>
      </c>
      <c r="K1028" t="str">
        <f t="shared" ca="1" si="149"/>
        <v>high</v>
      </c>
      <c r="L1028">
        <v>7.5</v>
      </c>
      <c r="M1028" t="str">
        <f t="shared" si="127"/>
        <v>medium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0</v>
      </c>
      <c r="AQ1028">
        <f t="shared" ca="1" si="140"/>
        <v>1</v>
      </c>
      <c r="AR1028">
        <f t="shared" ca="1" si="141"/>
        <v>0</v>
      </c>
      <c r="AS1028">
        <v>1</v>
      </c>
      <c r="AT1028">
        <v>0</v>
      </c>
      <c r="AU1028">
        <f t="shared" ca="1" si="154"/>
        <v>1</v>
      </c>
      <c r="AV1028">
        <f t="shared" ca="1" si="154"/>
        <v>0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45</v>
      </c>
      <c r="D1029">
        <f t="shared" ca="1" si="143"/>
        <v>45.85429061069604</v>
      </c>
      <c r="E1029">
        <f t="shared" ca="1" si="144"/>
        <v>-0.85429061069604018</v>
      </c>
      <c r="F1029" t="str">
        <f t="shared" ca="1" si="145"/>
        <v>medium</v>
      </c>
      <c r="G1029">
        <v>2959</v>
      </c>
      <c r="H1029">
        <f t="shared" si="146"/>
        <v>2959</v>
      </c>
      <c r="I1029">
        <f t="shared" ca="1" si="147"/>
        <v>2934.1895467943641</v>
      </c>
      <c r="J1029">
        <f t="shared" ca="1" si="148"/>
        <v>24.810453205635895</v>
      </c>
      <c r="K1029" t="str">
        <f t="shared" ca="1" si="149"/>
        <v>medium</v>
      </c>
      <c r="L1029">
        <v>4.55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1</v>
      </c>
      <c r="AT1029">
        <v>0</v>
      </c>
      <c r="AU1029">
        <f t="shared" ca="1" si="154"/>
        <v>0</v>
      </c>
      <c r="AV1029">
        <f t="shared" ca="1" si="154"/>
        <v>1</v>
      </c>
      <c r="AW1029">
        <f t="shared" ca="1" si="154"/>
        <v>0</v>
      </c>
      <c r="AX1029">
        <v>0</v>
      </c>
    </row>
    <row r="1030" spans="1:50">
      <c r="A1030" s="2">
        <v>39883</v>
      </c>
      <c r="B1030">
        <v>30</v>
      </c>
      <c r="C1030">
        <v>78</v>
      </c>
      <c r="D1030">
        <f t="shared" ca="1" si="143"/>
        <v>45.855743864163557</v>
      </c>
      <c r="E1030">
        <f t="shared" ca="1" si="144"/>
        <v>32.144256135836443</v>
      </c>
      <c r="F1030" t="str">
        <f t="shared" ca="1" si="145"/>
        <v>high</v>
      </c>
      <c r="G1030">
        <v>3917</v>
      </c>
      <c r="H1030">
        <f t="shared" si="146"/>
        <v>3917</v>
      </c>
      <c r="I1030">
        <f t="shared" ca="1" si="147"/>
        <v>2934.1994134538377</v>
      </c>
      <c r="J1030">
        <f t="shared" ca="1" si="148"/>
        <v>982.80058654616232</v>
      </c>
      <c r="K1030" t="str">
        <f t="shared" ca="1" si="149"/>
        <v>high</v>
      </c>
      <c r="L1030">
        <v>3.85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1</v>
      </c>
      <c r="AN1030">
        <f t="shared" ca="1" si="137"/>
        <v>0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0</v>
      </c>
      <c r="AU1030">
        <f t="shared" ca="1" si="154"/>
        <v>0</v>
      </c>
      <c r="AV1030">
        <f t="shared" ca="1" si="154"/>
        <v>0</v>
      </c>
      <c r="AW1030">
        <f t="shared" ca="1" si="154"/>
        <v>1</v>
      </c>
      <c r="AX1030">
        <v>0</v>
      </c>
    </row>
    <row r="1031" spans="1:50">
      <c r="A1031" s="2">
        <v>39884</v>
      </c>
      <c r="B1031">
        <v>31</v>
      </c>
      <c r="C1031">
        <v>77</v>
      </c>
      <c r="D1031">
        <f t="shared" ca="1" si="143"/>
        <v>45.857198592227569</v>
      </c>
      <c r="E1031">
        <f t="shared" ca="1" si="144"/>
        <v>31.142801407772431</v>
      </c>
      <c r="F1031" t="str">
        <f t="shared" ca="1" si="145"/>
        <v>high</v>
      </c>
      <c r="G1031">
        <v>4110</v>
      </c>
      <c r="H1031">
        <f t="shared" si="146"/>
        <v>4110</v>
      </c>
      <c r="I1031">
        <f t="shared" ca="1" si="147"/>
        <v>2934.2088854848903</v>
      </c>
      <c r="J1031">
        <f t="shared" ca="1" si="148"/>
        <v>1175.7911145151097</v>
      </c>
      <c r="K1031" t="str">
        <f t="shared" ca="1" si="149"/>
        <v>high</v>
      </c>
      <c r="L1031">
        <v>4.7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0</v>
      </c>
      <c r="AU1031">
        <f t="shared" ca="1" si="154"/>
        <v>0</v>
      </c>
      <c r="AV1031">
        <f t="shared" ca="1" si="154"/>
        <v>0</v>
      </c>
      <c r="AW1031">
        <f t="shared" ca="1" si="154"/>
        <v>1</v>
      </c>
      <c r="AX1031">
        <v>0</v>
      </c>
    </row>
    <row r="1032" spans="1:50">
      <c r="A1032" s="2">
        <v>39885</v>
      </c>
      <c r="B1032">
        <v>32</v>
      </c>
      <c r="C1032">
        <v>39</v>
      </c>
      <c r="D1032">
        <f t="shared" ca="1" si="143"/>
        <v>45.858654797173003</v>
      </c>
      <c r="E1032">
        <f t="shared" ca="1" si="144"/>
        <v>-6.8586547971730027</v>
      </c>
      <c r="F1032" t="str">
        <f t="shared" ca="1" si="145"/>
        <v>medium</v>
      </c>
      <c r="G1032">
        <v>2102</v>
      </c>
      <c r="H1032">
        <f t="shared" si="146"/>
        <v>2102</v>
      </c>
      <c r="I1032">
        <f t="shared" ca="1" si="147"/>
        <v>2934.2179634890831</v>
      </c>
      <c r="J1032">
        <f t="shared" ca="1" si="148"/>
        <v>-832.2179634890831</v>
      </c>
      <c r="K1032" t="str">
        <f t="shared" ca="1" si="149"/>
        <v>low</v>
      </c>
      <c r="L1032">
        <v>5.3</v>
      </c>
      <c r="M1032" t="str">
        <f t="shared" si="127"/>
        <v>medium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0</v>
      </c>
      <c r="AQ1032">
        <f t="shared" ca="1" si="140"/>
        <v>1</v>
      </c>
      <c r="AR1032">
        <f t="shared" ca="1" si="141"/>
        <v>0</v>
      </c>
      <c r="AS1032">
        <v>1</v>
      </c>
      <c r="AT1032">
        <v>0</v>
      </c>
      <c r="AU1032">
        <f t="shared" ca="1" si="154"/>
        <v>0</v>
      </c>
      <c r="AV1032">
        <f t="shared" ca="1" si="154"/>
        <v>1</v>
      </c>
      <c r="AW1032">
        <f t="shared" ca="1" si="154"/>
        <v>0</v>
      </c>
      <c r="AX1032">
        <v>0</v>
      </c>
    </row>
    <row r="1033" spans="1:50">
      <c r="A1033" s="2">
        <v>39886</v>
      </c>
      <c r="B1033">
        <v>33</v>
      </c>
      <c r="C1033">
        <v>20</v>
      </c>
      <c r="D1033">
        <f t="shared" ca="1" si="143"/>
        <v>45.860112481284794</v>
      </c>
      <c r="E1033">
        <f t="shared" ca="1" si="144"/>
        <v>-25.860112481284794</v>
      </c>
      <c r="F1033" t="str">
        <f t="shared" ca="1" si="145"/>
        <v>low</v>
      </c>
      <c r="G1033">
        <v>1615</v>
      </c>
      <c r="H1033">
        <f t="shared" si="146"/>
        <v>1615</v>
      </c>
      <c r="I1033">
        <f t="shared" ca="1" si="147"/>
        <v>2934.2266480679764</v>
      </c>
      <c r="J1033">
        <f t="shared" ca="1" si="148"/>
        <v>-1319.2266480679764</v>
      </c>
      <c r="K1033" t="str">
        <f t="shared" ca="1" si="149"/>
        <v>low</v>
      </c>
      <c r="L1033">
        <v>6.1</v>
      </c>
      <c r="M1033" t="str">
        <f t="shared" si="127"/>
        <v>medium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0</v>
      </c>
      <c r="AQ1033">
        <f t="shared" ca="1" si="140"/>
        <v>1</v>
      </c>
      <c r="AR1033">
        <f t="shared" ca="1" si="141"/>
        <v>0</v>
      </c>
      <c r="AS1033">
        <v>1</v>
      </c>
      <c r="AT1033">
        <v>0</v>
      </c>
      <c r="AU1033">
        <f t="shared" ca="1" si="154"/>
        <v>1</v>
      </c>
      <c r="AV1033">
        <f t="shared" ca="1" si="154"/>
        <v>0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26</v>
      </c>
      <c r="D1034">
        <f t="shared" ca="1" si="143"/>
        <v>45.861571646847885</v>
      </c>
      <c r="E1034">
        <f t="shared" ca="1" si="144"/>
        <v>-19.861571646847885</v>
      </c>
      <c r="F1034" t="str">
        <f t="shared" ca="1" si="145"/>
        <v>low</v>
      </c>
      <c r="G1034">
        <v>2485</v>
      </c>
      <c r="H1034">
        <f t="shared" si="146"/>
        <v>2485</v>
      </c>
      <c r="I1034">
        <f t="shared" ca="1" si="147"/>
        <v>2934.2349398231322</v>
      </c>
      <c r="J1034">
        <f t="shared" ca="1" si="148"/>
        <v>-449.23493982313221</v>
      </c>
      <c r="K1034" t="str">
        <f t="shared" ca="1" si="149"/>
        <v>medium</v>
      </c>
      <c r="L1034">
        <v>7.45</v>
      </c>
      <c r="M1034" t="str">
        <f t="shared" si="127"/>
        <v>medium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0</v>
      </c>
      <c r="AQ1034">
        <f t="shared" ca="1" si="140"/>
        <v>1</v>
      </c>
      <c r="AR1034">
        <f t="shared" ca="1" si="141"/>
        <v>0</v>
      </c>
      <c r="AS1034">
        <v>1</v>
      </c>
      <c r="AT1034">
        <v>0</v>
      </c>
      <c r="AU1034">
        <f t="shared" ca="1" si="154"/>
        <v>1</v>
      </c>
      <c r="AV1034">
        <f t="shared" ca="1" si="154"/>
        <v>0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44</v>
      </c>
      <c r="D1035">
        <f t="shared" ca="1" si="143"/>
        <v>45.86303229614721</v>
      </c>
      <c r="E1035">
        <f t="shared" ca="1" si="144"/>
        <v>-1.8630322961472103</v>
      </c>
      <c r="F1035" t="str">
        <f t="shared" ca="1" si="145"/>
        <v>medium</v>
      </c>
      <c r="G1035">
        <v>3895</v>
      </c>
      <c r="H1035">
        <f t="shared" si="146"/>
        <v>3895</v>
      </c>
      <c r="I1035">
        <f t="shared" ca="1" si="147"/>
        <v>2934.2428393561117</v>
      </c>
      <c r="J1035">
        <f t="shared" ca="1" si="148"/>
        <v>960.75716064388826</v>
      </c>
      <c r="K1035" t="str">
        <f t="shared" ca="1" si="149"/>
        <v>high</v>
      </c>
      <c r="L1035">
        <v>9.1999999999999993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0</v>
      </c>
      <c r="AV1035">
        <f t="shared" ca="1" si="154"/>
        <v>1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63</v>
      </c>
      <c r="D1036">
        <f t="shared" ca="1" si="143"/>
        <v>45.864494431467719</v>
      </c>
      <c r="E1036">
        <f t="shared" ca="1" si="144"/>
        <v>17.135505568532281</v>
      </c>
      <c r="F1036" t="str">
        <f t="shared" ca="1" si="145"/>
        <v>high</v>
      </c>
      <c r="G1036">
        <v>3613</v>
      </c>
      <c r="H1036">
        <f t="shared" si="146"/>
        <v>3613</v>
      </c>
      <c r="I1036">
        <f t="shared" ca="1" si="147"/>
        <v>2934.2503472684757</v>
      </c>
      <c r="J1036">
        <f t="shared" ca="1" si="148"/>
        <v>678.74965273152429</v>
      </c>
      <c r="K1036" t="str">
        <f t="shared" ca="1" si="149"/>
        <v>high</v>
      </c>
      <c r="L1036">
        <v>6.85</v>
      </c>
      <c r="M1036" t="str">
        <f t="shared" si="127"/>
        <v>medium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0</v>
      </c>
      <c r="AQ1036">
        <f t="shared" ca="1" si="140"/>
        <v>1</v>
      </c>
      <c r="AR1036">
        <f t="shared" ca="1" si="141"/>
        <v>0</v>
      </c>
      <c r="AS1036">
        <v>1</v>
      </c>
      <c r="AT1036">
        <v>0</v>
      </c>
      <c r="AU1036">
        <f t="shared" ca="1" si="154"/>
        <v>0</v>
      </c>
      <c r="AV1036">
        <f t="shared" ca="1" si="154"/>
        <v>0</v>
      </c>
      <c r="AW1036">
        <f t="shared" ca="1" si="154"/>
        <v>1</v>
      </c>
      <c r="AX1036">
        <v>0</v>
      </c>
    </row>
    <row r="1037" spans="1:50">
      <c r="A1037" s="2">
        <v>39890</v>
      </c>
      <c r="B1037">
        <v>37</v>
      </c>
      <c r="C1037">
        <v>51</v>
      </c>
      <c r="D1037">
        <f t="shared" ca="1" si="143"/>
        <v>45.865958055094339</v>
      </c>
      <c r="E1037">
        <f t="shared" ca="1" si="144"/>
        <v>5.1340419449056611</v>
      </c>
      <c r="F1037" t="str">
        <f t="shared" ca="1" si="145"/>
        <v>medium</v>
      </c>
      <c r="G1037">
        <v>4166</v>
      </c>
      <c r="H1037">
        <f t="shared" si="146"/>
        <v>4166</v>
      </c>
      <c r="I1037">
        <f t="shared" ca="1" si="147"/>
        <v>2934.2574641617857</v>
      </c>
      <c r="J1037">
        <f t="shared" ca="1" si="148"/>
        <v>1231.7425358382143</v>
      </c>
      <c r="K1037" t="str">
        <f t="shared" ca="1" si="149"/>
        <v>high</v>
      </c>
      <c r="L1037">
        <v>5.3</v>
      </c>
      <c r="M1037" t="str">
        <f t="shared" si="127"/>
        <v>medium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0</v>
      </c>
      <c r="AQ1037">
        <f t="shared" ca="1" si="140"/>
        <v>1</v>
      </c>
      <c r="AR1037">
        <f t="shared" ca="1" si="141"/>
        <v>0</v>
      </c>
      <c r="AS1037">
        <v>1</v>
      </c>
      <c r="AT1037">
        <v>0</v>
      </c>
      <c r="AU1037">
        <f t="shared" ca="1" si="154"/>
        <v>0</v>
      </c>
      <c r="AV1037">
        <f t="shared" ca="1" si="154"/>
        <v>1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50</v>
      </c>
      <c r="D1038">
        <f t="shared" ca="1" si="143"/>
        <v>45.867423169312012</v>
      </c>
      <c r="E1038">
        <f t="shared" ca="1" si="144"/>
        <v>4.132576830687988</v>
      </c>
      <c r="F1038" t="str">
        <f t="shared" ca="1" si="145"/>
        <v>medium</v>
      </c>
      <c r="G1038">
        <v>3720</v>
      </c>
      <c r="H1038">
        <f t="shared" si="146"/>
        <v>3720</v>
      </c>
      <c r="I1038">
        <f t="shared" ca="1" si="147"/>
        <v>2934.2641906376025</v>
      </c>
      <c r="J1038">
        <f t="shared" ca="1" si="148"/>
        <v>785.7358093623975</v>
      </c>
      <c r="K1038" t="str">
        <f t="shared" ca="1" si="149"/>
        <v>high</v>
      </c>
      <c r="L1038">
        <v>2.7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1</v>
      </c>
      <c r="AT1038">
        <v>1</v>
      </c>
      <c r="AU1038">
        <f t="shared" ca="1" si="154"/>
        <v>0</v>
      </c>
      <c r="AV1038">
        <f t="shared" ca="1" si="154"/>
        <v>1</v>
      </c>
      <c r="AW1038">
        <f t="shared" ca="1" si="154"/>
        <v>0</v>
      </c>
      <c r="AX1038">
        <v>0</v>
      </c>
    </row>
    <row r="1039" spans="1:50">
      <c r="A1039" s="2">
        <v>39892</v>
      </c>
      <c r="B1039">
        <v>39</v>
      </c>
      <c r="C1039">
        <v>39</v>
      </c>
      <c r="D1039">
        <f t="shared" ca="1" si="143"/>
        <v>45.868889776405673</v>
      </c>
      <c r="E1039">
        <f t="shared" ca="1" si="144"/>
        <v>-6.8688897764056733</v>
      </c>
      <c r="F1039" t="str">
        <f t="shared" ca="1" si="145"/>
        <v>medium</v>
      </c>
      <c r="G1039">
        <v>3437</v>
      </c>
      <c r="H1039">
        <f t="shared" si="146"/>
        <v>3437</v>
      </c>
      <c r="I1039">
        <f t="shared" ca="1" si="147"/>
        <v>2934.2705272974881</v>
      </c>
      <c r="J1039">
        <f t="shared" ca="1" si="148"/>
        <v>502.72947270251188</v>
      </c>
      <c r="K1039" t="str">
        <f t="shared" ca="1" si="149"/>
        <v>high</v>
      </c>
      <c r="L1039">
        <v>0.8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0</v>
      </c>
      <c r="AU1039">
        <f t="shared" ca="1" si="154"/>
        <v>0</v>
      </c>
      <c r="AV1039">
        <f t="shared" ca="1" si="154"/>
        <v>1</v>
      </c>
      <c r="AW1039">
        <f t="shared" ca="1" si="154"/>
        <v>0</v>
      </c>
      <c r="AX1039">
        <v>0</v>
      </c>
    </row>
    <row r="1040" spans="1:50">
      <c r="A1040" s="2">
        <v>39893</v>
      </c>
      <c r="B1040">
        <v>40</v>
      </c>
      <c r="C1040">
        <v>25</v>
      </c>
      <c r="D1040">
        <f t="shared" ca="1" si="143"/>
        <v>45.870357878660272</v>
      </c>
      <c r="E1040">
        <f t="shared" ca="1" si="144"/>
        <v>-20.870357878660272</v>
      </c>
      <c r="F1040" t="str">
        <f t="shared" ca="1" si="145"/>
        <v>low</v>
      </c>
      <c r="G1040">
        <v>1251</v>
      </c>
      <c r="H1040">
        <f t="shared" si="146"/>
        <v>1251</v>
      </c>
      <c r="I1040">
        <f t="shared" ca="1" si="147"/>
        <v>2934.2764747430028</v>
      </c>
      <c r="J1040">
        <f t="shared" ca="1" si="148"/>
        <v>-1683.2764747430028</v>
      </c>
      <c r="K1040" t="str">
        <f t="shared" ca="1" si="149"/>
        <v>low</v>
      </c>
      <c r="L1040">
        <v>0.5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0</v>
      </c>
      <c r="AU1040">
        <f t="shared" ca="1" si="154"/>
        <v>1</v>
      </c>
      <c r="AV1040">
        <f t="shared" ca="1" si="154"/>
        <v>0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26</v>
      </c>
      <c r="D1041">
        <f t="shared" ca="1" si="143"/>
        <v>45.871827478360728</v>
      </c>
      <c r="E1041">
        <f t="shared" ca="1" si="144"/>
        <v>-19.871827478360728</v>
      </c>
      <c r="F1041" t="str">
        <f t="shared" ca="1" si="145"/>
        <v>low</v>
      </c>
      <c r="G1041">
        <v>1271</v>
      </c>
      <c r="H1041">
        <f t="shared" si="146"/>
        <v>1271</v>
      </c>
      <c r="I1041">
        <f t="shared" ca="1" si="147"/>
        <v>2934.2820335757087</v>
      </c>
      <c r="J1041">
        <f t="shared" ca="1" si="148"/>
        <v>-1663.2820335757087</v>
      </c>
      <c r="K1041" t="str">
        <f t="shared" ca="1" si="149"/>
        <v>low</v>
      </c>
      <c r="L1041">
        <v>3.55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0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45</v>
      </c>
      <c r="D1042">
        <f t="shared" ca="1" si="143"/>
        <v>45.873298577791999</v>
      </c>
      <c r="E1042">
        <f t="shared" ca="1" si="144"/>
        <v>-0.87329857779199926</v>
      </c>
      <c r="F1042" t="str">
        <f t="shared" ca="1" si="145"/>
        <v>medium</v>
      </c>
      <c r="G1042">
        <v>2152</v>
      </c>
      <c r="H1042">
        <f t="shared" si="146"/>
        <v>2152</v>
      </c>
      <c r="I1042">
        <f t="shared" ca="1" si="147"/>
        <v>2934.2872043971665</v>
      </c>
      <c r="J1042">
        <f t="shared" ca="1" si="148"/>
        <v>-782.28720439716653</v>
      </c>
      <c r="K1042" t="str">
        <f t="shared" ca="1" si="149"/>
        <v>low</v>
      </c>
      <c r="L1042">
        <v>8.4</v>
      </c>
      <c r="M1042" t="str">
        <f t="shared" si="127"/>
        <v>medium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0</v>
      </c>
      <c r="AQ1042">
        <f t="shared" ca="1" si="140"/>
        <v>1</v>
      </c>
      <c r="AR1042">
        <f t="shared" ca="1" si="141"/>
        <v>0</v>
      </c>
      <c r="AS1042">
        <v>0</v>
      </c>
      <c r="AT1042">
        <v>0</v>
      </c>
      <c r="AU1042">
        <f t="shared" ca="1" si="159"/>
        <v>0</v>
      </c>
      <c r="AV1042">
        <f t="shared" ca="1" si="159"/>
        <v>1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46</v>
      </c>
      <c r="D1043">
        <f t="shared" ca="1" si="143"/>
        <v>45.874771179239012</v>
      </c>
      <c r="E1043">
        <f t="shared" ca="1" si="144"/>
        <v>0.12522882076098796</v>
      </c>
      <c r="F1043" t="str">
        <f t="shared" ca="1" si="145"/>
        <v>medium</v>
      </c>
      <c r="G1043">
        <v>3145</v>
      </c>
      <c r="H1043">
        <f t="shared" si="146"/>
        <v>3145</v>
      </c>
      <c r="I1043">
        <f t="shared" ca="1" si="147"/>
        <v>2934.2919878089374</v>
      </c>
      <c r="J1043">
        <f t="shared" ca="1" si="148"/>
        <v>210.70801219106261</v>
      </c>
      <c r="K1043" t="str">
        <f t="shared" ca="1" si="149"/>
        <v>medium</v>
      </c>
      <c r="L1043">
        <v>6.3</v>
      </c>
      <c r="M1043" t="str">
        <f t="shared" si="127"/>
        <v>medium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0</v>
      </c>
      <c r="AQ1043">
        <f t="shared" ca="1" si="140"/>
        <v>1</v>
      </c>
      <c r="AR1043">
        <f t="shared" ca="1" si="141"/>
        <v>0</v>
      </c>
      <c r="AS1043">
        <v>1</v>
      </c>
      <c r="AT1043">
        <v>1</v>
      </c>
      <c r="AU1043">
        <f t="shared" ca="1" si="159"/>
        <v>0</v>
      </c>
      <c r="AV1043">
        <f t="shared" ca="1" si="159"/>
        <v>1</v>
      </c>
      <c r="AW1043">
        <f t="shared" ca="1" si="159"/>
        <v>0</v>
      </c>
      <c r="AX1043">
        <v>0</v>
      </c>
    </row>
    <row r="1044" spans="1:50">
      <c r="A1044" s="2">
        <v>39897</v>
      </c>
      <c r="B1044">
        <v>44</v>
      </c>
      <c r="C1044">
        <v>55</v>
      </c>
      <c r="D1044">
        <f t="shared" ca="1" si="143"/>
        <v>45.876245284986702</v>
      </c>
      <c r="E1044">
        <f t="shared" ca="1" si="144"/>
        <v>9.1237547150132983</v>
      </c>
      <c r="F1044" t="str">
        <f t="shared" ca="1" si="145"/>
        <v>medium</v>
      </c>
      <c r="G1044">
        <v>3015</v>
      </c>
      <c r="H1044">
        <f t="shared" si="146"/>
        <v>3015</v>
      </c>
      <c r="I1044">
        <f t="shared" ca="1" si="147"/>
        <v>2934.2963844125829</v>
      </c>
      <c r="J1044">
        <f t="shared" ca="1" si="148"/>
        <v>80.703615587417062</v>
      </c>
      <c r="K1044" t="str">
        <f t="shared" ca="1" si="149"/>
        <v>medium</v>
      </c>
      <c r="L1044">
        <v>1.25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1</v>
      </c>
      <c r="AW1044">
        <f t="shared" ca="1" si="159"/>
        <v>0</v>
      </c>
      <c r="AX1044">
        <v>0</v>
      </c>
    </row>
    <row r="1045" spans="1:50">
      <c r="A1045" s="2">
        <v>39898</v>
      </c>
      <c r="B1045">
        <v>45</v>
      </c>
      <c r="C1045">
        <v>53</v>
      </c>
      <c r="D1045">
        <f t="shared" ca="1" si="143"/>
        <v>45.877720897320017</v>
      </c>
      <c r="E1045">
        <f t="shared" ca="1" si="144"/>
        <v>7.1222791026799825</v>
      </c>
      <c r="F1045" t="str">
        <f t="shared" ca="1" si="145"/>
        <v>medium</v>
      </c>
      <c r="G1045">
        <v>2138</v>
      </c>
      <c r="H1045">
        <f t="shared" si="146"/>
        <v>2138</v>
      </c>
      <c r="I1045">
        <f t="shared" ca="1" si="147"/>
        <v>2934.3003948096639</v>
      </c>
      <c r="J1045">
        <f t="shared" ca="1" si="148"/>
        <v>-796.30039480966389</v>
      </c>
      <c r="K1045" t="str">
        <f t="shared" ca="1" si="149"/>
        <v>low</v>
      </c>
      <c r="L1045">
        <v>4.3499999999999996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0</v>
      </c>
      <c r="AU1045">
        <f t="shared" ca="1" si="159"/>
        <v>0</v>
      </c>
      <c r="AV1045">
        <f t="shared" ca="1" si="159"/>
        <v>1</v>
      </c>
      <c r="AW1045">
        <f t="shared" ca="1" si="159"/>
        <v>0</v>
      </c>
      <c r="AX1045">
        <v>0</v>
      </c>
    </row>
    <row r="1046" spans="1:50">
      <c r="A1046" s="2">
        <v>39899</v>
      </c>
      <c r="B1046">
        <v>46</v>
      </c>
      <c r="C1046">
        <v>54</v>
      </c>
      <c r="D1046">
        <f t="shared" ca="1" si="143"/>
        <v>45.879198018523894</v>
      </c>
      <c r="E1046">
        <f t="shared" ca="1" si="144"/>
        <v>8.1208019814761059</v>
      </c>
      <c r="F1046" t="str">
        <f t="shared" ca="1" si="145"/>
        <v>medium</v>
      </c>
      <c r="G1046">
        <v>3241</v>
      </c>
      <c r="H1046">
        <f t="shared" si="146"/>
        <v>3241</v>
      </c>
      <c r="I1046">
        <f t="shared" ca="1" si="147"/>
        <v>2934.3040196017414</v>
      </c>
      <c r="J1046">
        <f t="shared" ca="1" si="148"/>
        <v>306.6959803982586</v>
      </c>
      <c r="K1046" t="str">
        <f t="shared" ca="1" si="149"/>
        <v>medium</v>
      </c>
      <c r="L1046">
        <v>7.7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1</v>
      </c>
      <c r="AT1046">
        <v>0</v>
      </c>
      <c r="AU1046">
        <f t="shared" ca="1" si="159"/>
        <v>0</v>
      </c>
      <c r="AV1046">
        <f t="shared" ca="1" si="159"/>
        <v>1</v>
      </c>
      <c r="AW1046">
        <f t="shared" ca="1" si="159"/>
        <v>0</v>
      </c>
      <c r="AX1046">
        <v>0</v>
      </c>
    </row>
    <row r="1047" spans="1:50">
      <c r="A1047" s="2">
        <v>39900</v>
      </c>
      <c r="B1047">
        <v>47</v>
      </c>
      <c r="C1047">
        <v>27</v>
      </c>
      <c r="D1047">
        <f t="shared" ca="1" si="143"/>
        <v>45.880676650883267</v>
      </c>
      <c r="E1047">
        <f t="shared" ca="1" si="144"/>
        <v>-18.880676650883267</v>
      </c>
      <c r="F1047" t="str">
        <f t="shared" ca="1" si="145"/>
        <v>low</v>
      </c>
      <c r="G1047">
        <v>2231</v>
      </c>
      <c r="H1047">
        <f t="shared" si="146"/>
        <v>2231</v>
      </c>
      <c r="I1047">
        <f t="shared" ca="1" si="147"/>
        <v>2934.3072593903776</v>
      </c>
      <c r="J1047">
        <f t="shared" ca="1" si="148"/>
        <v>-703.30725939037757</v>
      </c>
      <c r="K1047" t="str">
        <f t="shared" ca="1" si="149"/>
        <v>low</v>
      </c>
      <c r="L1047">
        <v>10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1</v>
      </c>
      <c r="AV1047">
        <f t="shared" ca="1" si="159"/>
        <v>0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18</v>
      </c>
      <c r="D1048">
        <f t="shared" ca="1" si="143"/>
        <v>45.88215679668307</v>
      </c>
      <c r="E1048">
        <f t="shared" ca="1" si="144"/>
        <v>-27.88215679668307</v>
      </c>
      <c r="F1048" t="str">
        <f t="shared" ca="1" si="145"/>
        <v>low</v>
      </c>
      <c r="G1048">
        <v>1370</v>
      </c>
      <c r="H1048">
        <f t="shared" si="146"/>
        <v>1370</v>
      </c>
      <c r="I1048">
        <f t="shared" ca="1" si="147"/>
        <v>2934.3101147771326</v>
      </c>
      <c r="J1048">
        <f t="shared" ca="1" si="148"/>
        <v>-1564.3101147771326</v>
      </c>
      <c r="K1048" t="str">
        <f t="shared" ca="1" si="149"/>
        <v>low</v>
      </c>
      <c r="L1048">
        <v>9.6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0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56</v>
      </c>
      <c r="D1049">
        <f t="shared" ca="1" si="143"/>
        <v>45.883638458208253</v>
      </c>
      <c r="E1049">
        <f t="shared" ca="1" si="144"/>
        <v>10.116361541791747</v>
      </c>
      <c r="F1049" t="str">
        <f t="shared" ca="1" si="145"/>
        <v>high</v>
      </c>
      <c r="G1049">
        <v>3904</v>
      </c>
      <c r="H1049">
        <f t="shared" si="146"/>
        <v>3904</v>
      </c>
      <c r="I1049">
        <f t="shared" ca="1" si="147"/>
        <v>2934.3125863635682</v>
      </c>
      <c r="J1049">
        <f t="shared" ca="1" si="148"/>
        <v>969.68741363643176</v>
      </c>
      <c r="K1049" t="str">
        <f t="shared" ca="1" si="149"/>
        <v>high</v>
      </c>
      <c r="L1049">
        <v>9.5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1</v>
      </c>
      <c r="AT1049">
        <v>0</v>
      </c>
      <c r="AU1049">
        <f t="shared" ca="1" si="159"/>
        <v>0</v>
      </c>
      <c r="AV1049">
        <f t="shared" ca="1" si="159"/>
        <v>0</v>
      </c>
      <c r="AW1049">
        <f t="shared" ca="1" si="159"/>
        <v>1</v>
      </c>
      <c r="AX1049">
        <v>0</v>
      </c>
    </row>
    <row r="1050" spans="1:50">
      <c r="A1050" s="2">
        <v>39903</v>
      </c>
      <c r="B1050">
        <v>50</v>
      </c>
      <c r="C1050">
        <v>71</v>
      </c>
      <c r="D1050">
        <f t="shared" ca="1" si="143"/>
        <v>45.885121637743744</v>
      </c>
      <c r="E1050">
        <f t="shared" ca="1" si="144"/>
        <v>25.114878362256256</v>
      </c>
      <c r="F1050" t="str">
        <f t="shared" ca="1" si="145"/>
        <v>high</v>
      </c>
      <c r="G1050">
        <v>2999</v>
      </c>
      <c r="H1050">
        <f t="shared" si="146"/>
        <v>2999</v>
      </c>
      <c r="I1050">
        <f t="shared" ca="1" si="147"/>
        <v>2934.3146747512455</v>
      </c>
      <c r="J1050">
        <f t="shared" ca="1" si="148"/>
        <v>64.685325248754452</v>
      </c>
      <c r="K1050" t="str">
        <f t="shared" ca="1" si="149"/>
        <v>medium</v>
      </c>
      <c r="L1050">
        <v>4.95</v>
      </c>
      <c r="M1050" t="str">
        <f t="shared" si="160"/>
        <v>low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0</v>
      </c>
      <c r="AN1050">
        <f t="shared" ca="1" si="137"/>
        <v>1</v>
      </c>
      <c r="AO1050">
        <f t="shared" ca="1" si="138"/>
        <v>0</v>
      </c>
      <c r="AP1050">
        <f t="shared" ca="1" si="139"/>
        <v>1</v>
      </c>
      <c r="AQ1050">
        <f t="shared" ca="1" si="140"/>
        <v>0</v>
      </c>
      <c r="AR1050">
        <f t="shared" ca="1" si="141"/>
        <v>0</v>
      </c>
      <c r="AS1050">
        <v>0</v>
      </c>
      <c r="AT1050">
        <v>0</v>
      </c>
      <c r="AU1050">
        <f t="shared" ca="1" si="159"/>
        <v>0</v>
      </c>
      <c r="AV1050">
        <f t="shared" ca="1" si="159"/>
        <v>0</v>
      </c>
      <c r="AW1050">
        <f t="shared" ca="1" si="159"/>
        <v>1</v>
      </c>
      <c r="AX1050">
        <v>0</v>
      </c>
    </row>
    <row r="1051" spans="1:50">
      <c r="A1051" s="2">
        <v>39904</v>
      </c>
      <c r="B1051">
        <v>51</v>
      </c>
      <c r="C1051">
        <v>65</v>
      </c>
      <c r="D1051">
        <f t="shared" ca="1" si="143"/>
        <v>45.886606337574491</v>
      </c>
      <c r="E1051">
        <f t="shared" ca="1" si="144"/>
        <v>19.113393662425509</v>
      </c>
      <c r="F1051" t="str">
        <f t="shared" ca="1" si="145"/>
        <v>high</v>
      </c>
      <c r="G1051">
        <v>3588</v>
      </c>
      <c r="H1051">
        <f t="shared" si="146"/>
        <v>3588</v>
      </c>
      <c r="I1051">
        <f t="shared" ca="1" si="147"/>
        <v>2934.3163805417257</v>
      </c>
      <c r="J1051">
        <f t="shared" ca="1" si="148"/>
        <v>653.68361945827428</v>
      </c>
      <c r="K1051" t="str">
        <f t="shared" ca="1" si="149"/>
        <v>high</v>
      </c>
      <c r="L1051">
        <v>7.2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0</v>
      </c>
      <c r="AL1051">
        <f t="shared" ca="1" si="135"/>
        <v>1</v>
      </c>
      <c r="AM1051">
        <f t="shared" ca="1" si="136"/>
        <v>0</v>
      </c>
      <c r="AN1051">
        <f t="shared" ca="1" si="137"/>
        <v>1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0</v>
      </c>
      <c r="AV1051">
        <f t="shared" ca="1" si="159"/>
        <v>0</v>
      </c>
      <c r="AW1051">
        <f t="shared" ca="1" si="159"/>
        <v>1</v>
      </c>
      <c r="AX1051">
        <v>0</v>
      </c>
    </row>
    <row r="1052" spans="1:50">
      <c r="A1052" s="2">
        <v>39905</v>
      </c>
      <c r="B1052">
        <v>52</v>
      </c>
      <c r="C1052">
        <v>48</v>
      </c>
      <c r="D1052">
        <f t="shared" ca="1" si="143"/>
        <v>45.888092559985424</v>
      </c>
      <c r="E1052">
        <f t="shared" ca="1" si="144"/>
        <v>2.1119074400145763</v>
      </c>
      <c r="F1052" t="str">
        <f t="shared" ca="1" si="145"/>
        <v>medium</v>
      </c>
      <c r="G1052">
        <v>2622</v>
      </c>
      <c r="H1052">
        <f t="shared" si="146"/>
        <v>2622</v>
      </c>
      <c r="I1052">
        <f t="shared" ca="1" si="147"/>
        <v>2934.3177043365699</v>
      </c>
      <c r="J1052">
        <f t="shared" ca="1" si="148"/>
        <v>-312.31770433656993</v>
      </c>
      <c r="K1052" t="str">
        <f t="shared" ca="1" si="149"/>
        <v>medium</v>
      </c>
      <c r="L1052">
        <v>12.4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0</v>
      </c>
      <c r="AV1052">
        <f t="shared" ca="1" si="159"/>
        <v>1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39</v>
      </c>
      <c r="D1053">
        <f t="shared" ca="1" si="143"/>
        <v>45.88958030726149</v>
      </c>
      <c r="E1053">
        <f t="shared" ca="1" si="144"/>
        <v>-6.8895803072614896</v>
      </c>
      <c r="F1053" t="str">
        <f t="shared" ca="1" si="145"/>
        <v>medium</v>
      </c>
      <c r="G1053">
        <v>2760</v>
      </c>
      <c r="H1053">
        <f t="shared" si="146"/>
        <v>2760</v>
      </c>
      <c r="I1053">
        <f t="shared" ca="1" si="147"/>
        <v>2934.3186467373393</v>
      </c>
      <c r="J1053">
        <f t="shared" ca="1" si="148"/>
        <v>-174.31864673733935</v>
      </c>
      <c r="K1053" t="str">
        <f t="shared" ca="1" si="149"/>
        <v>medium</v>
      </c>
      <c r="L1053">
        <v>13.85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1</v>
      </c>
      <c r="AW1053">
        <f t="shared" ca="1" si="159"/>
        <v>0</v>
      </c>
      <c r="AX1053">
        <v>0</v>
      </c>
    </row>
    <row r="1054" spans="1:50">
      <c r="A1054" s="2">
        <v>39907</v>
      </c>
      <c r="B1054">
        <v>54</v>
      </c>
      <c r="C1054">
        <v>38</v>
      </c>
      <c r="D1054">
        <f t="shared" ca="1" si="143"/>
        <v>45.891069581687617</v>
      </c>
      <c r="E1054">
        <f t="shared" ca="1" si="144"/>
        <v>-7.8910695816876171</v>
      </c>
      <c r="F1054" t="str">
        <f t="shared" ca="1" si="145"/>
        <v>medium</v>
      </c>
      <c r="G1054">
        <v>2179</v>
      </c>
      <c r="H1054">
        <f t="shared" si="146"/>
        <v>2179</v>
      </c>
      <c r="I1054">
        <f t="shared" ca="1" si="147"/>
        <v>2934.3192083455956</v>
      </c>
      <c r="J1054">
        <f t="shared" ca="1" si="148"/>
        <v>-755.3192083455956</v>
      </c>
      <c r="K1054" t="str">
        <f t="shared" ca="1" si="149"/>
        <v>low</v>
      </c>
      <c r="L1054">
        <v>14.55</v>
      </c>
      <c r="M1054" t="str">
        <f t="shared" si="160"/>
        <v>high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0</v>
      </c>
      <c r="AN1054">
        <f t="shared" ca="1" si="137"/>
        <v>1</v>
      </c>
      <c r="AO1054">
        <f t="shared" ca="1" si="138"/>
        <v>0</v>
      </c>
      <c r="AP1054">
        <f t="shared" ca="1" si="139"/>
        <v>0</v>
      </c>
      <c r="AQ1054">
        <f t="shared" ca="1" si="140"/>
        <v>0</v>
      </c>
      <c r="AR1054">
        <f t="shared" ca="1" si="141"/>
        <v>1</v>
      </c>
      <c r="AS1054">
        <v>0</v>
      </c>
      <c r="AT1054">
        <v>0</v>
      </c>
      <c r="AU1054">
        <f t="shared" ca="1" si="159"/>
        <v>0</v>
      </c>
      <c r="AV1054">
        <f t="shared" ca="1" si="159"/>
        <v>1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32</v>
      </c>
      <c r="D1055">
        <f t="shared" ca="1" si="143"/>
        <v>45.892560385548748</v>
      </c>
      <c r="E1055">
        <f t="shared" ca="1" si="144"/>
        <v>-13.892560385548748</v>
      </c>
      <c r="F1055" t="str">
        <f t="shared" ca="1" si="145"/>
        <v>low</v>
      </c>
      <c r="G1055">
        <v>1525</v>
      </c>
      <c r="H1055">
        <f t="shared" si="146"/>
        <v>1525</v>
      </c>
      <c r="I1055">
        <f t="shared" ca="1" si="147"/>
        <v>2934.3193897628994</v>
      </c>
      <c r="J1055">
        <f t="shared" ca="1" si="148"/>
        <v>-1409.3193897628994</v>
      </c>
      <c r="K1055" t="str">
        <f t="shared" ca="1" si="149"/>
        <v>low</v>
      </c>
      <c r="L1055">
        <v>12.6</v>
      </c>
      <c r="M1055" t="str">
        <f t="shared" si="160"/>
        <v>medium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0</v>
      </c>
      <c r="AN1055">
        <f t="shared" ca="1" si="137"/>
        <v>1</v>
      </c>
      <c r="AO1055">
        <f t="shared" ca="1" si="138"/>
        <v>0</v>
      </c>
      <c r="AP1055">
        <f t="shared" ca="1" si="139"/>
        <v>0</v>
      </c>
      <c r="AQ1055">
        <f t="shared" ca="1" si="140"/>
        <v>1</v>
      </c>
      <c r="AR1055">
        <f t="shared" ca="1" si="141"/>
        <v>0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87</v>
      </c>
      <c r="D1056">
        <f t="shared" ca="1" si="143"/>
        <v>45.894052721129817</v>
      </c>
      <c r="E1056">
        <f t="shared" ca="1" si="144"/>
        <v>41.105947278870183</v>
      </c>
      <c r="F1056" t="str">
        <f t="shared" ca="1" si="145"/>
        <v>high</v>
      </c>
      <c r="G1056">
        <v>6121</v>
      </c>
      <c r="H1056">
        <f t="shared" si="146"/>
        <v>6121</v>
      </c>
      <c r="I1056">
        <f t="shared" ca="1" si="147"/>
        <v>2934.3191915908124</v>
      </c>
      <c r="J1056">
        <f t="shared" ca="1" si="148"/>
        <v>3186.6808084091876</v>
      </c>
      <c r="K1056" t="str">
        <f t="shared" ca="1" si="149"/>
        <v>high</v>
      </c>
      <c r="L1056">
        <v>12.95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0</v>
      </c>
      <c r="AT1056">
        <v>0</v>
      </c>
      <c r="AU1056">
        <f t="shared" ca="1" si="159"/>
        <v>0</v>
      </c>
      <c r="AV1056">
        <f t="shared" ca="1" si="159"/>
        <v>0</v>
      </c>
      <c r="AW1056">
        <f t="shared" ca="1" si="159"/>
        <v>1</v>
      </c>
      <c r="AX1056">
        <v>0</v>
      </c>
    </row>
    <row r="1057" spans="1:50">
      <c r="A1057" s="2">
        <v>39910</v>
      </c>
      <c r="B1057">
        <v>57</v>
      </c>
      <c r="C1057">
        <v>60</v>
      </c>
      <c r="D1057">
        <f t="shared" ca="1" si="143"/>
        <v>45.895546590715774</v>
      </c>
      <c r="E1057">
        <f t="shared" ca="1" si="144"/>
        <v>14.104453409284226</v>
      </c>
      <c r="F1057" t="str">
        <f t="shared" ca="1" si="145"/>
        <v>high</v>
      </c>
      <c r="G1057">
        <v>2312</v>
      </c>
      <c r="H1057">
        <f t="shared" si="146"/>
        <v>2312</v>
      </c>
      <c r="I1057">
        <f t="shared" ca="1" si="147"/>
        <v>2934.3186144308952</v>
      </c>
      <c r="J1057">
        <f t="shared" ca="1" si="148"/>
        <v>-622.3186144308952</v>
      </c>
      <c r="K1057" t="str">
        <f t="shared" ca="1" si="149"/>
        <v>low</v>
      </c>
      <c r="L1057">
        <v>15.45</v>
      </c>
      <c r="M1057" t="str">
        <f t="shared" si="160"/>
        <v>high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0</v>
      </c>
      <c r="AR1057">
        <f t="shared" ca="1" si="141"/>
        <v>1</v>
      </c>
      <c r="AS1057">
        <v>0</v>
      </c>
      <c r="AT1057">
        <v>0</v>
      </c>
      <c r="AU1057">
        <f t="shared" ca="1" si="159"/>
        <v>0</v>
      </c>
      <c r="AV1057">
        <f t="shared" ca="1" si="159"/>
        <v>0</v>
      </c>
      <c r="AW1057">
        <f t="shared" ca="1" si="159"/>
        <v>1</v>
      </c>
      <c r="AX1057">
        <v>0</v>
      </c>
    </row>
    <row r="1058" spans="1:50">
      <c r="A1058" s="2">
        <v>39911</v>
      </c>
      <c r="B1058">
        <v>58</v>
      </c>
      <c r="C1058">
        <v>34</v>
      </c>
      <c r="D1058">
        <f t="shared" ca="1" si="143"/>
        <v>45.897041996591547</v>
      </c>
      <c r="E1058">
        <f t="shared" ca="1" si="144"/>
        <v>-11.897041996591547</v>
      </c>
      <c r="F1058" t="str">
        <f t="shared" ca="1" si="145"/>
        <v>low</v>
      </c>
      <c r="G1058">
        <v>2030</v>
      </c>
      <c r="H1058">
        <f t="shared" si="146"/>
        <v>2030</v>
      </c>
      <c r="I1058">
        <f t="shared" ca="1" si="147"/>
        <v>2934.3176588847095</v>
      </c>
      <c r="J1058">
        <f t="shared" ca="1" si="148"/>
        <v>-904.31765888470954</v>
      </c>
      <c r="K1058" t="str">
        <f t="shared" ca="1" si="149"/>
        <v>low</v>
      </c>
      <c r="L1058">
        <v>14.45</v>
      </c>
      <c r="M1058" t="str">
        <f t="shared" si="160"/>
        <v>high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0</v>
      </c>
      <c r="AR1058">
        <f t="shared" ca="1" si="141"/>
        <v>1</v>
      </c>
      <c r="AS1058">
        <v>0</v>
      </c>
      <c r="AT1058">
        <v>0</v>
      </c>
      <c r="AU1058">
        <f t="shared" ca="1" si="159"/>
        <v>1</v>
      </c>
      <c r="AV1058">
        <f t="shared" ca="1" si="159"/>
        <v>0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43</v>
      </c>
      <c r="D1059">
        <f t="shared" ca="1" si="143"/>
        <v>45.898538941042077</v>
      </c>
      <c r="E1059">
        <f t="shared" ca="1" si="144"/>
        <v>-2.8985389410420765</v>
      </c>
      <c r="F1059" t="str">
        <f t="shared" ca="1" si="145"/>
        <v>medium</v>
      </c>
      <c r="G1059">
        <v>2421</v>
      </c>
      <c r="H1059">
        <f t="shared" si="146"/>
        <v>2421</v>
      </c>
      <c r="I1059">
        <f t="shared" ca="1" si="147"/>
        <v>2934.3163255538166</v>
      </c>
      <c r="J1059">
        <f t="shared" ca="1" si="148"/>
        <v>-513.31632555381657</v>
      </c>
      <c r="K1059" t="str">
        <f t="shared" ca="1" si="149"/>
        <v>medium</v>
      </c>
      <c r="L1059">
        <v>15.3</v>
      </c>
      <c r="M1059" t="str">
        <f t="shared" si="160"/>
        <v>high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0</v>
      </c>
      <c r="AR1059">
        <f t="shared" ca="1" si="141"/>
        <v>1</v>
      </c>
      <c r="AS1059">
        <v>0</v>
      </c>
      <c r="AT1059">
        <v>0</v>
      </c>
      <c r="AU1059">
        <f t="shared" ca="1" si="159"/>
        <v>0</v>
      </c>
      <c r="AV1059">
        <f t="shared" ca="1" si="159"/>
        <v>1</v>
      </c>
      <c r="AW1059">
        <f t="shared" ca="1" si="159"/>
        <v>0</v>
      </c>
      <c r="AX1059">
        <v>0</v>
      </c>
    </row>
    <row r="1060" spans="1:50">
      <c r="A1060" s="2">
        <v>39913</v>
      </c>
      <c r="B1060">
        <v>60</v>
      </c>
      <c r="C1060">
        <v>72</v>
      </c>
      <c r="D1060">
        <f t="shared" ca="1" si="143"/>
        <v>45.900037426352299</v>
      </c>
      <c r="E1060">
        <f t="shared" ca="1" si="144"/>
        <v>26.099962573647701</v>
      </c>
      <c r="F1060" t="str">
        <f t="shared" ca="1" si="145"/>
        <v>high</v>
      </c>
      <c r="G1060">
        <v>3539</v>
      </c>
      <c r="H1060">
        <f t="shared" si="146"/>
        <v>3539</v>
      </c>
      <c r="I1060">
        <f t="shared" ca="1" si="147"/>
        <v>2934.3146150397774</v>
      </c>
      <c r="J1060">
        <f t="shared" ca="1" si="148"/>
        <v>604.68538496022256</v>
      </c>
      <c r="K1060" t="str">
        <f t="shared" ca="1" si="149"/>
        <v>high</v>
      </c>
      <c r="L1060">
        <v>16.2</v>
      </c>
      <c r="M1060" t="str">
        <f t="shared" si="160"/>
        <v>high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0</v>
      </c>
      <c r="AN1060">
        <f t="shared" ca="1" si="137"/>
        <v>1</v>
      </c>
      <c r="AO1060">
        <f t="shared" ca="1" si="138"/>
        <v>0</v>
      </c>
      <c r="AP1060">
        <f t="shared" ca="1" si="139"/>
        <v>0</v>
      </c>
      <c r="AQ1060">
        <f t="shared" ca="1" si="140"/>
        <v>0</v>
      </c>
      <c r="AR1060">
        <f t="shared" ca="1" si="141"/>
        <v>1</v>
      </c>
      <c r="AS1060">
        <v>0</v>
      </c>
      <c r="AT1060">
        <v>0</v>
      </c>
      <c r="AU1060">
        <f t="shared" ca="1" si="159"/>
        <v>0</v>
      </c>
      <c r="AV1060">
        <f t="shared" ca="1" si="159"/>
        <v>0</v>
      </c>
      <c r="AW1060">
        <f t="shared" ca="1" si="159"/>
        <v>1</v>
      </c>
      <c r="AX1060">
        <v>0</v>
      </c>
    </row>
    <row r="1061" spans="1:50">
      <c r="A1061" s="2">
        <v>39914</v>
      </c>
      <c r="B1061">
        <v>61</v>
      </c>
      <c r="C1061">
        <v>27</v>
      </c>
      <c r="D1061">
        <f t="shared" ca="1" si="143"/>
        <v>45.901537454807155</v>
      </c>
      <c r="E1061">
        <f t="shared" ca="1" si="144"/>
        <v>-18.901537454807155</v>
      </c>
      <c r="F1061" t="str">
        <f t="shared" ca="1" si="145"/>
        <v>low</v>
      </c>
      <c r="G1061">
        <v>1713</v>
      </c>
      <c r="H1061">
        <f t="shared" si="146"/>
        <v>1713</v>
      </c>
      <c r="I1061">
        <f t="shared" ca="1" si="147"/>
        <v>2934.3125279441533</v>
      </c>
      <c r="J1061">
        <f t="shared" ca="1" si="148"/>
        <v>-1221.3125279441533</v>
      </c>
      <c r="K1061" t="str">
        <f t="shared" ca="1" si="149"/>
        <v>low</v>
      </c>
      <c r="L1061">
        <v>15.15</v>
      </c>
      <c r="M1061" t="str">
        <f t="shared" si="160"/>
        <v>high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0</v>
      </c>
      <c r="AR1061">
        <f t="shared" ca="1" si="141"/>
        <v>1</v>
      </c>
      <c r="AS1061">
        <v>0</v>
      </c>
      <c r="AT1061">
        <v>0</v>
      </c>
      <c r="AU1061">
        <f t="shared" ref="AU1061:AW1080" ca="1" si="165">VLOOKUP(INDIRECT($AU$590&amp;ROW($A1061)),$F$17:$I$19,AU$592+1,0)</f>
        <v>1</v>
      </c>
      <c r="AV1061">
        <f t="shared" ca="1" si="165"/>
        <v>0</v>
      </c>
      <c r="AW1061">
        <f t="shared" ca="1" si="165"/>
        <v>0</v>
      </c>
      <c r="AX1061">
        <v>0</v>
      </c>
    </row>
    <row r="1062" spans="1:50">
      <c r="A1062" s="2">
        <v>39915</v>
      </c>
      <c r="B1062">
        <v>62</v>
      </c>
      <c r="C1062">
        <v>21</v>
      </c>
      <c r="D1062">
        <f t="shared" ca="1" si="143"/>
        <v>45.903039028691587</v>
      </c>
      <c r="E1062">
        <f t="shared" ca="1" si="144"/>
        <v>-24.903039028691587</v>
      </c>
      <c r="F1062" t="str">
        <f t="shared" ca="1" si="145"/>
        <v>low</v>
      </c>
      <c r="G1062">
        <v>1103</v>
      </c>
      <c r="H1062">
        <f t="shared" si="146"/>
        <v>1103</v>
      </c>
      <c r="I1062">
        <f t="shared" ca="1" si="147"/>
        <v>2934.3100648685054</v>
      </c>
      <c r="J1062">
        <f t="shared" ca="1" si="148"/>
        <v>-1831.3100648685054</v>
      </c>
      <c r="K1062" t="str">
        <f t="shared" ca="1" si="149"/>
        <v>low</v>
      </c>
      <c r="L1062">
        <v>14.45</v>
      </c>
      <c r="M1062" t="str">
        <f t="shared" si="160"/>
        <v>high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0</v>
      </c>
      <c r="AR1062">
        <f t="shared" ca="1" si="141"/>
        <v>1</v>
      </c>
      <c r="AS1062">
        <v>0</v>
      </c>
      <c r="AT1062">
        <v>0</v>
      </c>
      <c r="AU1062">
        <f t="shared" ca="1" si="165"/>
        <v>1</v>
      </c>
      <c r="AV1062">
        <f t="shared" ca="1" si="165"/>
        <v>0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15</v>
      </c>
      <c r="D1063">
        <f t="shared" ca="1" si="143"/>
        <v>45.904542150290531</v>
      </c>
      <c r="E1063">
        <f t="shared" ca="1" si="144"/>
        <v>-30.904542150290531</v>
      </c>
      <c r="F1063" t="str">
        <f t="shared" ca="1" si="145"/>
        <v>low</v>
      </c>
      <c r="G1063">
        <v>660</v>
      </c>
      <c r="H1063">
        <f t="shared" si="146"/>
        <v>660</v>
      </c>
      <c r="I1063">
        <f t="shared" ca="1" si="147"/>
        <v>2934.3072264143952</v>
      </c>
      <c r="J1063">
        <f t="shared" ca="1" si="148"/>
        <v>-2274.3072264143952</v>
      </c>
      <c r="K1063" t="str">
        <f t="shared" ca="1" si="149"/>
        <v>low</v>
      </c>
      <c r="L1063">
        <v>13.35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1</v>
      </c>
      <c r="AV1063">
        <f t="shared" ca="1" si="165"/>
        <v>0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61</v>
      </c>
      <c r="D1064">
        <f t="shared" ca="1" si="143"/>
        <v>45.906046821888921</v>
      </c>
      <c r="E1064">
        <f t="shared" ca="1" si="144"/>
        <v>15.093953178111079</v>
      </c>
      <c r="F1064" t="str">
        <f t="shared" ca="1" si="145"/>
        <v>high</v>
      </c>
      <c r="G1064">
        <v>3956</v>
      </c>
      <c r="H1064">
        <f t="shared" si="146"/>
        <v>3956</v>
      </c>
      <c r="I1064">
        <f t="shared" ca="1" si="147"/>
        <v>2934.3040131833832</v>
      </c>
      <c r="J1064">
        <f t="shared" ca="1" si="148"/>
        <v>1021.6959868166168</v>
      </c>
      <c r="K1064" t="str">
        <f t="shared" ca="1" si="149"/>
        <v>high</v>
      </c>
      <c r="L1064">
        <v>14.05</v>
      </c>
      <c r="M1064" t="str">
        <f t="shared" si="160"/>
        <v>high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0</v>
      </c>
      <c r="AN1064">
        <f t="shared" ca="1" si="137"/>
        <v>1</v>
      </c>
      <c r="AO1064">
        <f t="shared" ca="1" si="138"/>
        <v>0</v>
      </c>
      <c r="AP1064">
        <f t="shared" ca="1" si="139"/>
        <v>0</v>
      </c>
      <c r="AQ1064">
        <f t="shared" ca="1" si="140"/>
        <v>0</v>
      </c>
      <c r="AR1064">
        <f t="shared" ca="1" si="141"/>
        <v>1</v>
      </c>
      <c r="AS1064">
        <v>0</v>
      </c>
      <c r="AT1064">
        <v>0</v>
      </c>
      <c r="AU1064">
        <f t="shared" ca="1" si="165"/>
        <v>0</v>
      </c>
      <c r="AV1064">
        <f t="shared" ca="1" si="165"/>
        <v>0</v>
      </c>
      <c r="AW1064">
        <f t="shared" ca="1" si="165"/>
        <v>1</v>
      </c>
      <c r="AX1064">
        <v>0</v>
      </c>
    </row>
    <row r="1065" spans="1:50">
      <c r="A1065" s="2">
        <v>39918</v>
      </c>
      <c r="B1065">
        <v>65</v>
      </c>
      <c r="C1065">
        <v>90</v>
      </c>
      <c r="D1065">
        <f t="shared" ca="1" si="143"/>
        <v>45.907553045771699</v>
      </c>
      <c r="E1065">
        <f t="shared" ca="1" si="144"/>
        <v>44.092446954228301</v>
      </c>
      <c r="F1065" t="str">
        <f t="shared" ca="1" si="145"/>
        <v>high</v>
      </c>
      <c r="G1065">
        <v>4431</v>
      </c>
      <c r="H1065">
        <f t="shared" si="146"/>
        <v>4431</v>
      </c>
      <c r="I1065">
        <f t="shared" ca="1" si="147"/>
        <v>2934.3004257770317</v>
      </c>
      <c r="J1065">
        <f t="shared" ca="1" si="148"/>
        <v>1496.6995742229683</v>
      </c>
      <c r="K1065" t="str">
        <f t="shared" ca="1" si="149"/>
        <v>high</v>
      </c>
      <c r="L1065">
        <v>13.05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0</v>
      </c>
      <c r="AN1065">
        <f t="shared" ref="AN1065:AN1128" ca="1" si="173">VLOOKUP(INDIRECT($AJ$590&amp;ROW($A1065)+AM$591),$F$17:$I$19,AN$592+1,0)</f>
        <v>1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0</v>
      </c>
      <c r="AV1065">
        <f t="shared" ca="1" si="165"/>
        <v>0</v>
      </c>
      <c r="AW1065">
        <f t="shared" ca="1" si="165"/>
        <v>1</v>
      </c>
      <c r="AX1065">
        <v>0</v>
      </c>
    </row>
    <row r="1066" spans="1:50">
      <c r="A1066" s="2">
        <v>39919</v>
      </c>
      <c r="B1066">
        <v>66</v>
      </c>
      <c r="C1066">
        <v>74</v>
      </c>
      <c r="D1066">
        <f t="shared" ref="D1066:D1129" ca="1" si="178">$E$516*B1066^3+$E$521*B1066^2+$E$526*B1066+$E$531</f>
        <v>45.909060824223801</v>
      </c>
      <c r="E1066">
        <f t="shared" ref="E1066:E1129" ca="1" si="179">C1066-D1066</f>
        <v>28.090939175776199</v>
      </c>
      <c r="F1066" t="str">
        <f t="shared" ref="F1066:F1129" ca="1" si="180">VLOOKUP(E1066,$A$3:$C$6,3)</f>
        <v>high</v>
      </c>
      <c r="G1066">
        <v>4993</v>
      </c>
      <c r="H1066">
        <f t="shared" ref="H1066:H1129" si="181">IF(G1066&gt;$H$592,$G$592,G1066)</f>
        <v>4993</v>
      </c>
      <c r="I1066">
        <f t="shared" ref="I1066:I1129" ca="1" si="182">$K$516*B1066^3+$K$521*B1066^2+$K$526*B1066+$K$531</f>
        <v>2934.2964647969006</v>
      </c>
      <c r="J1066">
        <f t="shared" ref="J1066:J1129" ca="1" si="183">H1066-I1066</f>
        <v>2058.7035352030994</v>
      </c>
      <c r="K1066" t="str">
        <f t="shared" ref="K1066:K1129" ca="1" si="184">VLOOKUP(J1066,$A$10:$C$13,3)</f>
        <v>high</v>
      </c>
      <c r="L1066">
        <v>15.35</v>
      </c>
      <c r="M1066" t="str">
        <f t="shared" si="160"/>
        <v>high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0</v>
      </c>
      <c r="AN1066">
        <f t="shared" ca="1" si="173"/>
        <v>1</v>
      </c>
      <c r="AO1066">
        <f t="shared" ca="1" si="174"/>
        <v>0</v>
      </c>
      <c r="AP1066">
        <f t="shared" ca="1" si="175"/>
        <v>0</v>
      </c>
      <c r="AQ1066">
        <f t="shared" ca="1" si="176"/>
        <v>0</v>
      </c>
      <c r="AR1066">
        <f t="shared" ca="1" si="177"/>
        <v>1</v>
      </c>
      <c r="AS1066">
        <v>0</v>
      </c>
      <c r="AT1066">
        <v>0</v>
      </c>
      <c r="AU1066">
        <f t="shared" ca="1" si="165"/>
        <v>0</v>
      </c>
      <c r="AV1066">
        <f t="shared" ca="1" si="165"/>
        <v>0</v>
      </c>
      <c r="AW1066">
        <f t="shared" ca="1" si="165"/>
        <v>1</v>
      </c>
      <c r="AX1066">
        <v>0</v>
      </c>
    </row>
    <row r="1067" spans="1:50">
      <c r="A1067" s="2">
        <v>39920</v>
      </c>
      <c r="B1067">
        <v>67</v>
      </c>
      <c r="C1067">
        <v>57</v>
      </c>
      <c r="D1067">
        <f t="shared" ca="1" si="178"/>
        <v>45.910570159530167</v>
      </c>
      <c r="E1067">
        <f t="shared" ca="1" si="179"/>
        <v>11.089429840469833</v>
      </c>
      <c r="F1067" t="str">
        <f t="shared" ca="1" si="180"/>
        <v>high</v>
      </c>
      <c r="G1067">
        <v>3215</v>
      </c>
      <c r="H1067">
        <f t="shared" si="181"/>
        <v>3215</v>
      </c>
      <c r="I1067">
        <f t="shared" ca="1" si="182"/>
        <v>2934.292130844552</v>
      </c>
      <c r="J1067">
        <f t="shared" ca="1" si="183"/>
        <v>280.70786915544795</v>
      </c>
      <c r="K1067" t="str">
        <f t="shared" ca="1" si="184"/>
        <v>medium</v>
      </c>
      <c r="L1067">
        <v>12.1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1</v>
      </c>
      <c r="AT1067">
        <v>0</v>
      </c>
      <c r="AU1067">
        <f t="shared" ca="1" si="165"/>
        <v>0</v>
      </c>
      <c r="AV1067">
        <f t="shared" ca="1" si="165"/>
        <v>0</v>
      </c>
      <c r="AW1067">
        <f t="shared" ca="1" si="165"/>
        <v>1</v>
      </c>
      <c r="AX1067">
        <v>0</v>
      </c>
    </row>
    <row r="1068" spans="1:50">
      <c r="A1068" s="2">
        <v>39921</v>
      </c>
      <c r="B1068">
        <v>68</v>
      </c>
      <c r="C1068">
        <v>20</v>
      </c>
      <c r="D1068">
        <f t="shared" ca="1" si="178"/>
        <v>45.912081053975733</v>
      </c>
      <c r="E1068">
        <f t="shared" ca="1" si="179"/>
        <v>-25.912081053975733</v>
      </c>
      <c r="F1068" t="str">
        <f t="shared" ca="1" si="180"/>
        <v>low</v>
      </c>
      <c r="G1068">
        <v>1138</v>
      </c>
      <c r="H1068">
        <f t="shared" si="181"/>
        <v>1138</v>
      </c>
      <c r="I1068">
        <f t="shared" ca="1" si="182"/>
        <v>2934.2874245215471</v>
      </c>
      <c r="J1068">
        <f t="shared" ca="1" si="183"/>
        <v>-1796.2874245215471</v>
      </c>
      <c r="K1068" t="str">
        <f t="shared" ca="1" si="184"/>
        <v>low</v>
      </c>
      <c r="L1068">
        <v>12.6</v>
      </c>
      <c r="M1068" t="str">
        <f t="shared" si="160"/>
        <v>medium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0</v>
      </c>
      <c r="AN1068">
        <f t="shared" ca="1" si="173"/>
        <v>1</v>
      </c>
      <c r="AO1068">
        <f t="shared" ca="1" si="174"/>
        <v>0</v>
      </c>
      <c r="AP1068">
        <f t="shared" ca="1" si="175"/>
        <v>0</v>
      </c>
      <c r="AQ1068">
        <f t="shared" ca="1" si="176"/>
        <v>1</v>
      </c>
      <c r="AR1068">
        <f t="shared" ca="1" si="177"/>
        <v>0</v>
      </c>
      <c r="AS1068">
        <v>1</v>
      </c>
      <c r="AT1068">
        <v>0</v>
      </c>
      <c r="AU1068">
        <f t="shared" ca="1" si="165"/>
        <v>1</v>
      </c>
      <c r="AV1068">
        <f t="shared" ca="1" si="165"/>
        <v>0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33</v>
      </c>
      <c r="D1069">
        <f t="shared" ca="1" si="178"/>
        <v>45.913593509845441</v>
      </c>
      <c r="E1069">
        <f t="shared" ca="1" si="179"/>
        <v>-12.913593509845441</v>
      </c>
      <c r="F1069" t="str">
        <f t="shared" ca="1" si="180"/>
        <v>low</v>
      </c>
      <c r="G1069">
        <v>2035</v>
      </c>
      <c r="H1069">
        <f t="shared" si="181"/>
        <v>2035</v>
      </c>
      <c r="I1069">
        <f t="shared" ca="1" si="182"/>
        <v>2934.282346429447</v>
      </c>
      <c r="J1069">
        <f t="shared" ca="1" si="183"/>
        <v>-899.28234642944699</v>
      </c>
      <c r="K1069" t="str">
        <f t="shared" ca="1" si="184"/>
        <v>low</v>
      </c>
      <c r="L1069">
        <v>10.75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0</v>
      </c>
      <c r="AN1069">
        <f t="shared" ca="1" si="173"/>
        <v>1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0</v>
      </c>
      <c r="AT1069">
        <v>0</v>
      </c>
      <c r="AU1069">
        <f t="shared" ca="1" si="165"/>
        <v>1</v>
      </c>
      <c r="AV1069">
        <f t="shared" ca="1" si="165"/>
        <v>0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51</v>
      </c>
      <c r="D1070">
        <f t="shared" ca="1" si="178"/>
        <v>45.915107529424233</v>
      </c>
      <c r="E1070">
        <f t="shared" ca="1" si="179"/>
        <v>5.0848924705757668</v>
      </c>
      <c r="F1070" t="str">
        <f t="shared" ca="1" si="180"/>
        <v>medium</v>
      </c>
      <c r="G1070">
        <v>3793</v>
      </c>
      <c r="H1070">
        <f t="shared" si="181"/>
        <v>3793</v>
      </c>
      <c r="I1070">
        <f t="shared" ca="1" si="182"/>
        <v>2934.2768971698129</v>
      </c>
      <c r="J1070">
        <f t="shared" ca="1" si="183"/>
        <v>858.72310283018714</v>
      </c>
      <c r="K1070" t="str">
        <f t="shared" ca="1" si="184"/>
        <v>high</v>
      </c>
      <c r="L1070">
        <v>13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0</v>
      </c>
      <c r="AL1070">
        <f t="shared" ca="1" si="171"/>
        <v>1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0</v>
      </c>
      <c r="AV1070">
        <f t="shared" ca="1" si="165"/>
        <v>1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68</v>
      </c>
      <c r="D1071">
        <f t="shared" ca="1" si="178"/>
        <v>45.91662311499703</v>
      </c>
      <c r="E1071">
        <f t="shared" ca="1" si="179"/>
        <v>22.08337688500297</v>
      </c>
      <c r="F1071" t="str">
        <f t="shared" ca="1" si="180"/>
        <v>high</v>
      </c>
      <c r="G1071">
        <v>4607</v>
      </c>
      <c r="H1071">
        <f t="shared" si="181"/>
        <v>4607</v>
      </c>
      <c r="I1071">
        <f t="shared" ca="1" si="182"/>
        <v>2934.2710773442054</v>
      </c>
      <c r="J1071">
        <f t="shared" ca="1" si="183"/>
        <v>1672.7289226557946</v>
      </c>
      <c r="K1071" t="str">
        <f t="shared" ca="1" si="184"/>
        <v>high</v>
      </c>
      <c r="L1071">
        <v>13.55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0</v>
      </c>
      <c r="AW1071">
        <f t="shared" ca="1" si="165"/>
        <v>1</v>
      </c>
      <c r="AX1071">
        <v>0</v>
      </c>
    </row>
    <row r="1072" spans="1:50">
      <c r="A1072" s="2">
        <v>39925</v>
      </c>
      <c r="B1072">
        <v>72</v>
      </c>
      <c r="C1072">
        <v>47</v>
      </c>
      <c r="D1072">
        <f t="shared" ca="1" si="178"/>
        <v>45.918140268848795</v>
      </c>
      <c r="E1072">
        <f t="shared" ca="1" si="179"/>
        <v>1.081859731151205</v>
      </c>
      <c r="F1072" t="str">
        <f t="shared" ca="1" si="180"/>
        <v>medium</v>
      </c>
      <c r="G1072">
        <v>2929</v>
      </c>
      <c r="H1072">
        <f t="shared" si="181"/>
        <v>2929</v>
      </c>
      <c r="I1072">
        <f t="shared" ca="1" si="182"/>
        <v>2934.2648875541868</v>
      </c>
      <c r="J1072">
        <f t="shared" ca="1" si="183"/>
        <v>-5.264887554186771</v>
      </c>
      <c r="K1072" t="str">
        <f t="shared" ca="1" si="184"/>
        <v>medium</v>
      </c>
      <c r="L1072">
        <v>11.15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0</v>
      </c>
      <c r="AV1072">
        <f t="shared" ca="1" si="165"/>
        <v>1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42</v>
      </c>
      <c r="D1073">
        <f t="shared" ca="1" si="178"/>
        <v>45.919658993264441</v>
      </c>
      <c r="E1073">
        <f t="shared" ca="1" si="179"/>
        <v>-3.9196589932644414</v>
      </c>
      <c r="F1073" t="str">
        <f t="shared" ca="1" si="180"/>
        <v>medium</v>
      </c>
      <c r="G1073">
        <v>2303</v>
      </c>
      <c r="H1073">
        <f t="shared" si="181"/>
        <v>2303</v>
      </c>
      <c r="I1073">
        <f t="shared" ca="1" si="182"/>
        <v>2934.2583284013176</v>
      </c>
      <c r="J1073">
        <f t="shared" ca="1" si="183"/>
        <v>-631.25832840131761</v>
      </c>
      <c r="K1073" t="str">
        <f t="shared" ca="1" si="184"/>
        <v>low</v>
      </c>
      <c r="L1073">
        <v>8.35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1</v>
      </c>
      <c r="AT1073">
        <v>0</v>
      </c>
      <c r="AU1073">
        <f t="shared" ca="1" si="165"/>
        <v>0</v>
      </c>
      <c r="AV1073">
        <f t="shared" ca="1" si="165"/>
        <v>1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53</v>
      </c>
      <c r="D1074">
        <f t="shared" ca="1" si="178"/>
        <v>45.921179290528926</v>
      </c>
      <c r="E1074">
        <f t="shared" ca="1" si="179"/>
        <v>7.0788207094710742</v>
      </c>
      <c r="F1074" t="str">
        <f t="shared" ca="1" si="180"/>
        <v>medium</v>
      </c>
      <c r="G1074">
        <v>2537</v>
      </c>
      <c r="H1074">
        <f t="shared" si="181"/>
        <v>2537</v>
      </c>
      <c r="I1074">
        <f t="shared" ca="1" si="182"/>
        <v>2934.2514004871591</v>
      </c>
      <c r="J1074">
        <f t="shared" ca="1" si="183"/>
        <v>-397.25140048715912</v>
      </c>
      <c r="K1074" t="str">
        <f t="shared" ca="1" si="184"/>
        <v>medium</v>
      </c>
      <c r="L1074">
        <v>11.6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0</v>
      </c>
      <c r="AN1074">
        <f t="shared" ca="1" si="173"/>
        <v>1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1</v>
      </c>
      <c r="AT1074">
        <v>0</v>
      </c>
      <c r="AU1074">
        <f t="shared" ca="1" si="165"/>
        <v>0</v>
      </c>
      <c r="AV1074">
        <f t="shared" ca="1" si="165"/>
        <v>1</v>
      </c>
      <c r="AW1074">
        <f t="shared" ca="1" si="165"/>
        <v>0</v>
      </c>
      <c r="AX1074">
        <v>0</v>
      </c>
    </row>
    <row r="1075" spans="1:50">
      <c r="A1075" s="2">
        <v>39928</v>
      </c>
      <c r="B1075">
        <v>75</v>
      </c>
      <c r="C1075">
        <v>31</v>
      </c>
      <c r="D1075">
        <f t="shared" ca="1" si="178"/>
        <v>45.922701162927183</v>
      </c>
      <c r="E1075">
        <f t="shared" ca="1" si="179"/>
        <v>-14.922701162927183</v>
      </c>
      <c r="F1075" t="str">
        <f t="shared" ca="1" si="180"/>
        <v>low</v>
      </c>
      <c r="G1075">
        <v>3257</v>
      </c>
      <c r="H1075">
        <f t="shared" si="181"/>
        <v>3257</v>
      </c>
      <c r="I1075">
        <f t="shared" ca="1" si="182"/>
        <v>2934.2441044132729</v>
      </c>
      <c r="J1075">
        <f t="shared" ca="1" si="183"/>
        <v>322.75589558672709</v>
      </c>
      <c r="K1075" t="str">
        <f t="shared" ca="1" si="184"/>
        <v>medium</v>
      </c>
      <c r="L1075">
        <v>13.6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0</v>
      </c>
      <c r="AN1075">
        <f t="shared" ca="1" si="173"/>
        <v>1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1</v>
      </c>
      <c r="AV1075">
        <f t="shared" ca="1" si="165"/>
        <v>0</v>
      </c>
      <c r="AW1075">
        <f t="shared" ca="1" si="165"/>
        <v>0</v>
      </c>
      <c r="AX1075">
        <v>0</v>
      </c>
    </row>
    <row r="1076" spans="1:50">
      <c r="A1076" s="2">
        <v>39929</v>
      </c>
      <c r="B1076">
        <v>76</v>
      </c>
      <c r="C1076">
        <v>39</v>
      </c>
      <c r="D1076">
        <f t="shared" ca="1" si="178"/>
        <v>45.924224612744148</v>
      </c>
      <c r="E1076">
        <f t="shared" ca="1" si="179"/>
        <v>-6.9242246127441476</v>
      </c>
      <c r="F1076" t="str">
        <f t="shared" ca="1" si="180"/>
        <v>medium</v>
      </c>
      <c r="G1076">
        <v>2220</v>
      </c>
      <c r="H1076">
        <f t="shared" si="181"/>
        <v>2220</v>
      </c>
      <c r="I1076">
        <f t="shared" ca="1" si="182"/>
        <v>2934.2364407812197</v>
      </c>
      <c r="J1076">
        <f t="shared" ca="1" si="183"/>
        <v>-714.2364407812197</v>
      </c>
      <c r="K1076" t="str">
        <f t="shared" ca="1" si="184"/>
        <v>low</v>
      </c>
      <c r="L1076">
        <v>15.3</v>
      </c>
      <c r="M1076" t="str">
        <f t="shared" si="160"/>
        <v>high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0</v>
      </c>
      <c r="AR1076">
        <f t="shared" ca="1" si="177"/>
        <v>1</v>
      </c>
      <c r="AS1076">
        <v>0</v>
      </c>
      <c r="AT1076">
        <v>0</v>
      </c>
      <c r="AU1076">
        <f t="shared" ca="1" si="165"/>
        <v>0</v>
      </c>
      <c r="AV1076">
        <f t="shared" ca="1" si="165"/>
        <v>1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47</v>
      </c>
      <c r="D1077">
        <f t="shared" ca="1" si="178"/>
        <v>45.925749642264755</v>
      </c>
      <c r="E1077">
        <f t="shared" ca="1" si="179"/>
        <v>1.0742503577352451</v>
      </c>
      <c r="F1077" t="str">
        <f t="shared" ca="1" si="180"/>
        <v>medium</v>
      </c>
      <c r="G1077">
        <v>2778</v>
      </c>
      <c r="H1077">
        <f t="shared" si="181"/>
        <v>2778</v>
      </c>
      <c r="I1077">
        <f t="shared" ca="1" si="182"/>
        <v>2934.2284101925611</v>
      </c>
      <c r="J1077">
        <f t="shared" ca="1" si="183"/>
        <v>-156.22841019256111</v>
      </c>
      <c r="K1077" t="str">
        <f t="shared" ca="1" si="184"/>
        <v>medium</v>
      </c>
      <c r="L1077">
        <v>17.149999999999999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0</v>
      </c>
      <c r="AV1077">
        <f t="shared" ca="1" si="165"/>
        <v>1</v>
      </c>
      <c r="AW1077">
        <f t="shared" ca="1" si="165"/>
        <v>0</v>
      </c>
      <c r="AX1077">
        <v>1</v>
      </c>
    </row>
    <row r="1078" spans="1:50">
      <c r="A1078" s="2">
        <v>39931</v>
      </c>
      <c r="B1078">
        <v>78</v>
      </c>
      <c r="C1078">
        <v>39</v>
      </c>
      <c r="D1078">
        <f t="shared" ca="1" si="178"/>
        <v>45.927276253773947</v>
      </c>
      <c r="E1078">
        <f t="shared" ca="1" si="179"/>
        <v>-6.9272762537739467</v>
      </c>
      <c r="F1078" t="str">
        <f t="shared" ca="1" si="180"/>
        <v>medium</v>
      </c>
      <c r="G1078">
        <v>2634</v>
      </c>
      <c r="H1078">
        <f t="shared" si="181"/>
        <v>2634</v>
      </c>
      <c r="I1078">
        <f t="shared" ca="1" si="182"/>
        <v>2934.2200132488579</v>
      </c>
      <c r="J1078">
        <f t="shared" ca="1" si="183"/>
        <v>-300.22001324885787</v>
      </c>
      <c r="K1078" t="str">
        <f t="shared" ca="1" si="184"/>
        <v>medium</v>
      </c>
      <c r="L1078">
        <v>17.55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0</v>
      </c>
      <c r="AV1078">
        <f t="shared" ca="1" si="165"/>
        <v>1</v>
      </c>
      <c r="AW1078">
        <f t="shared" ca="1" si="165"/>
        <v>0</v>
      </c>
      <c r="AX1078">
        <v>1</v>
      </c>
    </row>
    <row r="1079" spans="1:50">
      <c r="A1079" s="2">
        <v>39932</v>
      </c>
      <c r="B1079">
        <v>79</v>
      </c>
      <c r="C1079">
        <v>40</v>
      </c>
      <c r="D1079">
        <f t="shared" ca="1" si="178"/>
        <v>45.928804449556665</v>
      </c>
      <c r="E1079">
        <f t="shared" ca="1" si="179"/>
        <v>-5.9288044495566652</v>
      </c>
      <c r="F1079" t="str">
        <f t="shared" ca="1" si="180"/>
        <v>medium</v>
      </c>
      <c r="G1079">
        <v>1395</v>
      </c>
      <c r="H1079">
        <f t="shared" si="181"/>
        <v>1395</v>
      </c>
      <c r="I1079">
        <f t="shared" ca="1" si="182"/>
        <v>2934.2112505516716</v>
      </c>
      <c r="J1079">
        <f t="shared" ca="1" si="183"/>
        <v>-1539.2112505516716</v>
      </c>
      <c r="K1079" t="str">
        <f t="shared" ca="1" si="184"/>
        <v>low</v>
      </c>
      <c r="L1079">
        <v>17.7</v>
      </c>
      <c r="M1079" t="str">
        <f t="shared" si="160"/>
        <v>high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0</v>
      </c>
      <c r="AR1079">
        <f t="shared" ca="1" si="177"/>
        <v>1</v>
      </c>
      <c r="AS1079">
        <v>0</v>
      </c>
      <c r="AT1079">
        <v>0</v>
      </c>
      <c r="AU1079">
        <f t="shared" ca="1" si="165"/>
        <v>0</v>
      </c>
      <c r="AV1079">
        <f t="shared" ca="1" si="165"/>
        <v>1</v>
      </c>
      <c r="AW1079">
        <f t="shared" ca="1" si="165"/>
        <v>0</v>
      </c>
      <c r="AX1079">
        <v>1</v>
      </c>
    </row>
    <row r="1080" spans="1:50">
      <c r="A1080" s="2">
        <v>39933</v>
      </c>
      <c r="B1080">
        <v>80</v>
      </c>
      <c r="C1080">
        <v>45</v>
      </c>
      <c r="D1080">
        <f t="shared" ca="1" si="178"/>
        <v>45.930334231897845</v>
      </c>
      <c r="E1080">
        <f t="shared" ca="1" si="179"/>
        <v>-0.93033423189784514</v>
      </c>
      <c r="F1080" t="str">
        <f t="shared" ca="1" si="180"/>
        <v>medium</v>
      </c>
      <c r="G1080">
        <v>3922</v>
      </c>
      <c r="H1080">
        <f t="shared" si="181"/>
        <v>3922</v>
      </c>
      <c r="I1080">
        <f t="shared" ca="1" si="182"/>
        <v>2934.2021227025634</v>
      </c>
      <c r="J1080">
        <f t="shared" ca="1" si="183"/>
        <v>987.79787729743657</v>
      </c>
      <c r="K1080" t="str">
        <f t="shared" ca="1" si="184"/>
        <v>high</v>
      </c>
      <c r="L1080">
        <v>14.8</v>
      </c>
      <c r="M1080" t="str">
        <f t="shared" si="160"/>
        <v>high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0</v>
      </c>
      <c r="AL1080">
        <f t="shared" ca="1" si="171"/>
        <v>1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0</v>
      </c>
      <c r="AR1080">
        <f t="shared" ca="1" si="177"/>
        <v>1</v>
      </c>
      <c r="AS1080">
        <v>1</v>
      </c>
      <c r="AT1080">
        <v>0</v>
      </c>
      <c r="AU1080">
        <f t="shared" ca="1" si="165"/>
        <v>0</v>
      </c>
      <c r="AV1080">
        <f t="shared" ca="1" si="165"/>
        <v>1</v>
      </c>
      <c r="AW1080">
        <f t="shared" ca="1" si="165"/>
        <v>0</v>
      </c>
      <c r="AX1080">
        <v>1</v>
      </c>
    </row>
    <row r="1081" spans="1:50">
      <c r="A1081" s="2">
        <v>39934</v>
      </c>
      <c r="B1081">
        <v>81</v>
      </c>
      <c r="C1081">
        <v>27</v>
      </c>
      <c r="D1081">
        <f t="shared" ca="1" si="178"/>
        <v>45.931865603082422</v>
      </c>
      <c r="E1081">
        <f t="shared" ca="1" si="179"/>
        <v>-18.931865603082422</v>
      </c>
      <c r="F1081" t="str">
        <f t="shared" ca="1" si="180"/>
        <v>low</v>
      </c>
      <c r="G1081">
        <v>2288</v>
      </c>
      <c r="H1081">
        <f t="shared" si="181"/>
        <v>2288</v>
      </c>
      <c r="I1081">
        <f t="shared" ca="1" si="182"/>
        <v>2934.1926303030946</v>
      </c>
      <c r="J1081">
        <f t="shared" ca="1" si="183"/>
        <v>-646.19263030309457</v>
      </c>
      <c r="K1081" t="str">
        <f t="shared" ca="1" si="184"/>
        <v>low</v>
      </c>
      <c r="L1081">
        <v>15.95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0</v>
      </c>
      <c r="AT1081">
        <v>0</v>
      </c>
      <c r="AU1081">
        <f t="shared" ref="AU1081:AW1100" ca="1" si="189">VLOOKUP(INDIRECT($AU$590&amp;ROW($A1081)),$F$17:$I$19,AU$592+1,0)</f>
        <v>1</v>
      </c>
      <c r="AV1081">
        <f t="shared" ca="1" si="189"/>
        <v>0</v>
      </c>
      <c r="AW1081">
        <f t="shared" ca="1" si="189"/>
        <v>0</v>
      </c>
      <c r="AX1081">
        <v>0</v>
      </c>
    </row>
    <row r="1082" spans="1:50">
      <c r="A1082" s="2">
        <v>39935</v>
      </c>
      <c r="B1082">
        <v>82</v>
      </c>
      <c r="C1082">
        <v>20</v>
      </c>
      <c r="D1082">
        <f t="shared" ca="1" si="178"/>
        <v>45.933398565395336</v>
      </c>
      <c r="E1082">
        <f t="shared" ca="1" si="179"/>
        <v>-25.933398565395336</v>
      </c>
      <c r="F1082" t="str">
        <f t="shared" ca="1" si="180"/>
        <v>low</v>
      </c>
      <c r="G1082">
        <v>1335</v>
      </c>
      <c r="H1082">
        <f t="shared" si="181"/>
        <v>1335</v>
      </c>
      <c r="I1082">
        <f t="shared" ca="1" si="182"/>
        <v>2934.1827739548262</v>
      </c>
      <c r="J1082">
        <f t="shared" ca="1" si="183"/>
        <v>-1599.1827739548262</v>
      </c>
      <c r="K1082" t="str">
        <f t="shared" ca="1" si="184"/>
        <v>low</v>
      </c>
      <c r="L1082">
        <v>12.5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1</v>
      </c>
      <c r="AN1082">
        <f t="shared" ca="1" si="173"/>
        <v>0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1</v>
      </c>
      <c r="AV1082">
        <f t="shared" ca="1" si="189"/>
        <v>0</v>
      </c>
      <c r="AW1082">
        <f t="shared" ca="1" si="189"/>
        <v>0</v>
      </c>
      <c r="AX1082">
        <v>0</v>
      </c>
    </row>
    <row r="1083" spans="1:50">
      <c r="A1083" s="2">
        <v>39936</v>
      </c>
      <c r="B1083">
        <v>83</v>
      </c>
      <c r="C1083">
        <v>17</v>
      </c>
      <c r="D1083">
        <f t="shared" ca="1" si="178"/>
        <v>45.934933121121531</v>
      </c>
      <c r="E1083">
        <f t="shared" ca="1" si="179"/>
        <v>-28.934933121121531</v>
      </c>
      <c r="F1083" t="str">
        <f t="shared" ca="1" si="180"/>
        <v>low</v>
      </c>
      <c r="G1083">
        <v>1610</v>
      </c>
      <c r="H1083">
        <f t="shared" si="181"/>
        <v>1610</v>
      </c>
      <c r="I1083">
        <f t="shared" ca="1" si="182"/>
        <v>2934.1725542593199</v>
      </c>
      <c r="J1083">
        <f t="shared" ca="1" si="183"/>
        <v>-1324.1725542593199</v>
      </c>
      <c r="K1083" t="str">
        <f t="shared" ca="1" si="184"/>
        <v>low</v>
      </c>
      <c r="L1083">
        <v>13.45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55</v>
      </c>
      <c r="D1084">
        <f t="shared" ca="1" si="178"/>
        <v>45.936469272545942</v>
      </c>
      <c r="E1084">
        <f t="shared" ca="1" si="179"/>
        <v>9.063530727454058</v>
      </c>
      <c r="F1084" t="str">
        <f t="shared" ca="1" si="180"/>
        <v>medium</v>
      </c>
      <c r="G1084">
        <v>2992</v>
      </c>
      <c r="H1084">
        <f t="shared" si="181"/>
        <v>2992</v>
      </c>
      <c r="I1084">
        <f t="shared" ca="1" si="182"/>
        <v>2934.161971818136</v>
      </c>
      <c r="J1084">
        <f t="shared" ca="1" si="183"/>
        <v>57.838028181864047</v>
      </c>
      <c r="K1084" t="str">
        <f t="shared" ca="1" si="184"/>
        <v>medium</v>
      </c>
      <c r="L1084">
        <v>12.1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1</v>
      </c>
      <c r="AL1084">
        <f t="shared" ca="1" si="171"/>
        <v>0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0</v>
      </c>
      <c r="AT1084">
        <v>0</v>
      </c>
      <c r="AU1084">
        <f t="shared" ca="1" si="189"/>
        <v>0</v>
      </c>
      <c r="AV1084">
        <f t="shared" ca="1" si="189"/>
        <v>1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36</v>
      </c>
      <c r="D1085">
        <f t="shared" ca="1" si="178"/>
        <v>45.938007021953503</v>
      </c>
      <c r="E1085">
        <f t="shared" ca="1" si="179"/>
        <v>-9.9380070219535028</v>
      </c>
      <c r="F1085" t="str">
        <f t="shared" ca="1" si="180"/>
        <v>low</v>
      </c>
      <c r="G1085">
        <v>1580</v>
      </c>
      <c r="H1085">
        <f t="shared" si="181"/>
        <v>1580</v>
      </c>
      <c r="I1085">
        <f t="shared" ca="1" si="182"/>
        <v>2934.1510272328364</v>
      </c>
      <c r="J1085">
        <f t="shared" ca="1" si="183"/>
        <v>-1354.1510272328364</v>
      </c>
      <c r="K1085" t="str">
        <f t="shared" ca="1" si="184"/>
        <v>low</v>
      </c>
      <c r="L1085">
        <v>7.55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1</v>
      </c>
      <c r="AT1085">
        <v>0</v>
      </c>
      <c r="AU1085">
        <f t="shared" ca="1" si="189"/>
        <v>1</v>
      </c>
      <c r="AV1085">
        <f t="shared" ca="1" si="189"/>
        <v>0</v>
      </c>
      <c r="AW1085">
        <f t="shared" ca="1" si="189"/>
        <v>0</v>
      </c>
      <c r="AX1085">
        <v>0</v>
      </c>
    </row>
    <row r="1086" spans="1:50">
      <c r="A1086" s="2">
        <v>39939</v>
      </c>
      <c r="B1086">
        <v>86</v>
      </c>
      <c r="C1086">
        <v>58</v>
      </c>
      <c r="D1086">
        <f t="shared" ca="1" si="178"/>
        <v>45.939546371629156</v>
      </c>
      <c r="E1086">
        <f t="shared" ca="1" si="179"/>
        <v>12.060453628370844</v>
      </c>
      <c r="F1086" t="str">
        <f t="shared" ca="1" si="180"/>
        <v>high</v>
      </c>
      <c r="G1086">
        <v>6200</v>
      </c>
      <c r="H1086">
        <f t="shared" si="181"/>
        <v>6200</v>
      </c>
      <c r="I1086">
        <f t="shared" ca="1" si="182"/>
        <v>2934.1397211049821</v>
      </c>
      <c r="J1086">
        <f t="shared" ca="1" si="183"/>
        <v>3265.8602788950179</v>
      </c>
      <c r="K1086" t="str">
        <f t="shared" ca="1" si="184"/>
        <v>high</v>
      </c>
      <c r="L1086">
        <v>11.45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0</v>
      </c>
      <c r="AO1086">
        <f t="shared" ca="1" si="174"/>
        <v>1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0</v>
      </c>
      <c r="AV1086">
        <f t="shared" ca="1" si="189"/>
        <v>0</v>
      </c>
      <c r="AW1086">
        <f t="shared" ca="1" si="189"/>
        <v>1</v>
      </c>
      <c r="AX1086">
        <v>0</v>
      </c>
    </row>
    <row r="1087" spans="1:50">
      <c r="A1087" s="2">
        <v>39940</v>
      </c>
      <c r="B1087">
        <v>87</v>
      </c>
      <c r="C1087">
        <v>45</v>
      </c>
      <c r="D1087">
        <f t="shared" ca="1" si="178"/>
        <v>45.941087323857836</v>
      </c>
      <c r="E1087">
        <f t="shared" ca="1" si="179"/>
        <v>-0.94108732385783611</v>
      </c>
      <c r="F1087" t="str">
        <f t="shared" ca="1" si="180"/>
        <v>medium</v>
      </c>
      <c r="G1087">
        <v>2253</v>
      </c>
      <c r="H1087">
        <f t="shared" si="181"/>
        <v>2253</v>
      </c>
      <c r="I1087">
        <f t="shared" ca="1" si="182"/>
        <v>2934.1280540361345</v>
      </c>
      <c r="J1087">
        <f t="shared" ca="1" si="183"/>
        <v>-681.12805403613447</v>
      </c>
      <c r="K1087" t="str">
        <f t="shared" ca="1" si="184"/>
        <v>low</v>
      </c>
      <c r="L1087">
        <v>15.9</v>
      </c>
      <c r="M1087" t="str">
        <f t="shared" si="160"/>
        <v>high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1</v>
      </c>
      <c r="AO1087">
        <f t="shared" ca="1" si="174"/>
        <v>0</v>
      </c>
      <c r="AP1087">
        <f t="shared" ca="1" si="175"/>
        <v>0</v>
      </c>
      <c r="AQ1087">
        <f t="shared" ca="1" si="176"/>
        <v>0</v>
      </c>
      <c r="AR1087">
        <f t="shared" ca="1" si="177"/>
        <v>1</v>
      </c>
      <c r="AS1087">
        <v>1</v>
      </c>
      <c r="AT1087">
        <v>0</v>
      </c>
      <c r="AU1087">
        <f t="shared" ca="1" si="189"/>
        <v>0</v>
      </c>
      <c r="AV1087">
        <f t="shared" ca="1" si="189"/>
        <v>1</v>
      </c>
      <c r="AW1087">
        <f t="shared" ca="1" si="189"/>
        <v>0</v>
      </c>
      <c r="AX1087">
        <v>0</v>
      </c>
    </row>
    <row r="1088" spans="1:50">
      <c r="A1088" s="2">
        <v>39941</v>
      </c>
      <c r="B1088">
        <v>88</v>
      </c>
      <c r="C1088">
        <v>14</v>
      </c>
      <c r="D1088">
        <f t="shared" ca="1" si="178"/>
        <v>45.942629880924486</v>
      </c>
      <c r="E1088">
        <f t="shared" ca="1" si="179"/>
        <v>-31.942629880924486</v>
      </c>
      <c r="F1088" t="str">
        <f t="shared" ca="1" si="180"/>
        <v>low</v>
      </c>
      <c r="G1088">
        <v>1540</v>
      </c>
      <c r="H1088">
        <f t="shared" si="181"/>
        <v>1540</v>
      </c>
      <c r="I1088">
        <f t="shared" ca="1" si="182"/>
        <v>2934.1160266278544</v>
      </c>
      <c r="J1088">
        <f t="shared" ca="1" si="183"/>
        <v>-1394.1160266278544</v>
      </c>
      <c r="K1088" t="str">
        <f t="shared" ca="1" si="184"/>
        <v>low</v>
      </c>
      <c r="L1088">
        <v>17.25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1</v>
      </c>
      <c r="AV1088">
        <f t="shared" ca="1" si="189"/>
        <v>0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17</v>
      </c>
      <c r="D1089">
        <f t="shared" ca="1" si="178"/>
        <v>45.944174045114039</v>
      </c>
      <c r="E1089">
        <f t="shared" ca="1" si="179"/>
        <v>-28.944174045114039</v>
      </c>
      <c r="F1089" t="str">
        <f t="shared" ca="1" si="180"/>
        <v>low</v>
      </c>
      <c r="G1089">
        <v>1380</v>
      </c>
      <c r="H1089">
        <f t="shared" si="181"/>
        <v>1380</v>
      </c>
      <c r="I1089">
        <f t="shared" ca="1" si="182"/>
        <v>2934.1036394817038</v>
      </c>
      <c r="J1089">
        <f t="shared" ca="1" si="183"/>
        <v>-1554.1036394817038</v>
      </c>
      <c r="K1089" t="str">
        <f t="shared" ca="1" si="184"/>
        <v>low</v>
      </c>
      <c r="L1089">
        <v>17.649999999999999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0</v>
      </c>
      <c r="AL1089">
        <f t="shared" ca="1" si="171"/>
        <v>1</v>
      </c>
      <c r="AM1089">
        <f t="shared" ca="1" si="172"/>
        <v>0</v>
      </c>
      <c r="AN1089">
        <f t="shared" ca="1" si="173"/>
        <v>0</v>
      </c>
      <c r="AO1089">
        <f t="shared" ca="1" si="174"/>
        <v>1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1</v>
      </c>
      <c r="AV1089">
        <f t="shared" ca="1" si="189"/>
        <v>0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24</v>
      </c>
      <c r="D1090">
        <f t="shared" ca="1" si="178"/>
        <v>45.945719818711446</v>
      </c>
      <c r="E1090">
        <f t="shared" ca="1" si="179"/>
        <v>-21.945719818711446</v>
      </c>
      <c r="F1090" t="str">
        <f t="shared" ca="1" si="180"/>
        <v>low</v>
      </c>
      <c r="G1090">
        <v>1495</v>
      </c>
      <c r="H1090">
        <f t="shared" si="181"/>
        <v>1495</v>
      </c>
      <c r="I1090">
        <f t="shared" ca="1" si="182"/>
        <v>2934.0908931992431</v>
      </c>
      <c r="J1090">
        <f t="shared" ca="1" si="183"/>
        <v>-1439.0908931992431</v>
      </c>
      <c r="K1090" t="str">
        <f t="shared" ca="1" si="184"/>
        <v>low</v>
      </c>
      <c r="L1090">
        <v>22.4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0</v>
      </c>
      <c r="AO1090">
        <f t="shared" ca="1" si="174"/>
        <v>1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1</v>
      </c>
      <c r="AV1090">
        <f t="shared" ca="1" si="189"/>
        <v>0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86</v>
      </c>
      <c r="D1091">
        <f t="shared" ca="1" si="178"/>
        <v>45.947267204001626</v>
      </c>
      <c r="E1091">
        <f t="shared" ca="1" si="179"/>
        <v>40.052732795998374</v>
      </c>
      <c r="F1091" t="str">
        <f t="shared" ca="1" si="180"/>
        <v>high</v>
      </c>
      <c r="G1091">
        <v>5656</v>
      </c>
      <c r="H1091">
        <f t="shared" si="181"/>
        <v>5656</v>
      </c>
      <c r="I1091">
        <f t="shared" ca="1" si="182"/>
        <v>2934.0777883820338</v>
      </c>
      <c r="J1091">
        <f t="shared" ca="1" si="183"/>
        <v>2721.9222116179662</v>
      </c>
      <c r="K1091" t="str">
        <f t="shared" ca="1" si="184"/>
        <v>high</v>
      </c>
      <c r="L1091">
        <v>17.2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0</v>
      </c>
      <c r="AO1091">
        <f t="shared" ca="1" si="174"/>
        <v>1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1</v>
      </c>
      <c r="AT1091">
        <v>0</v>
      </c>
      <c r="AU1091">
        <f t="shared" ca="1" si="189"/>
        <v>0</v>
      </c>
      <c r="AV1091">
        <f t="shared" ca="1" si="189"/>
        <v>0</v>
      </c>
      <c r="AW1091">
        <f t="shared" ca="1" si="189"/>
        <v>1</v>
      </c>
      <c r="AX1091">
        <v>0</v>
      </c>
    </row>
    <row r="1092" spans="1:50">
      <c r="A1092" s="2">
        <v>39945</v>
      </c>
      <c r="B1092">
        <v>92</v>
      </c>
      <c r="C1092">
        <v>41</v>
      </c>
      <c r="D1092">
        <f t="shared" ca="1" si="178"/>
        <v>45.94881620326953</v>
      </c>
      <c r="E1092">
        <f t="shared" ca="1" si="179"/>
        <v>-4.94881620326953</v>
      </c>
      <c r="F1092" t="str">
        <f t="shared" ca="1" si="180"/>
        <v>medium</v>
      </c>
      <c r="G1092">
        <v>2064</v>
      </c>
      <c r="H1092">
        <f t="shared" si="181"/>
        <v>2064</v>
      </c>
      <c r="I1092">
        <f t="shared" ca="1" si="182"/>
        <v>2934.0643256316371</v>
      </c>
      <c r="J1092">
        <f t="shared" ca="1" si="183"/>
        <v>-870.06432563163708</v>
      </c>
      <c r="K1092" t="str">
        <f t="shared" ca="1" si="184"/>
        <v>low</v>
      </c>
      <c r="L1092">
        <v>12.7</v>
      </c>
      <c r="M1092" t="str">
        <f t="shared" si="160"/>
        <v>medium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0</v>
      </c>
      <c r="AO1092">
        <f t="shared" ca="1" si="174"/>
        <v>1</v>
      </c>
      <c r="AP1092">
        <f t="shared" ca="1" si="175"/>
        <v>0</v>
      </c>
      <c r="AQ1092">
        <f t="shared" ca="1" si="176"/>
        <v>1</v>
      </c>
      <c r="AR1092">
        <f t="shared" ca="1" si="177"/>
        <v>0</v>
      </c>
      <c r="AS1092">
        <v>1</v>
      </c>
      <c r="AT1092">
        <v>0</v>
      </c>
      <c r="AU1092">
        <f t="shared" ca="1" si="189"/>
        <v>0</v>
      </c>
      <c r="AV1092">
        <f t="shared" ca="1" si="189"/>
        <v>1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31</v>
      </c>
      <c r="D1093">
        <f t="shared" ca="1" si="178"/>
        <v>45.950366818800099</v>
      </c>
      <c r="E1093">
        <f t="shared" ca="1" si="179"/>
        <v>-14.950366818800099</v>
      </c>
      <c r="F1093" t="str">
        <f t="shared" ca="1" si="180"/>
        <v>low</v>
      </c>
      <c r="G1093">
        <v>2070</v>
      </c>
      <c r="H1093">
        <f t="shared" si="181"/>
        <v>2070</v>
      </c>
      <c r="I1093">
        <f t="shared" ca="1" si="182"/>
        <v>2934.0505055496142</v>
      </c>
      <c r="J1093">
        <f t="shared" ca="1" si="183"/>
        <v>-864.05050554961417</v>
      </c>
      <c r="K1093" t="str">
        <f t="shared" ca="1" si="184"/>
        <v>low</v>
      </c>
      <c r="L1093">
        <v>12.35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0</v>
      </c>
      <c r="AO1093">
        <f t="shared" ca="1" si="174"/>
        <v>1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1</v>
      </c>
      <c r="AV1093">
        <f t="shared" ca="1" si="189"/>
        <v>0</v>
      </c>
      <c r="AW1093">
        <f t="shared" ca="1" si="189"/>
        <v>0</v>
      </c>
      <c r="AX1093">
        <v>0</v>
      </c>
    </row>
    <row r="1094" spans="1:50">
      <c r="A1094" s="2">
        <v>39947</v>
      </c>
      <c r="B1094">
        <v>94</v>
      </c>
      <c r="C1094">
        <v>40</v>
      </c>
      <c r="D1094">
        <f t="shared" ca="1" si="178"/>
        <v>45.95191905287826</v>
      </c>
      <c r="E1094">
        <f t="shared" ca="1" si="179"/>
        <v>-5.9519190528782602</v>
      </c>
      <c r="F1094" t="str">
        <f t="shared" ca="1" si="180"/>
        <v>medium</v>
      </c>
      <c r="G1094">
        <v>1951</v>
      </c>
      <c r="H1094">
        <f t="shared" si="181"/>
        <v>1951</v>
      </c>
      <c r="I1094">
        <f t="shared" ca="1" si="182"/>
        <v>2934.0363287375262</v>
      </c>
      <c r="J1094">
        <f t="shared" ca="1" si="183"/>
        <v>-983.03632873752622</v>
      </c>
      <c r="K1094" t="str">
        <f t="shared" ca="1" si="184"/>
        <v>low</v>
      </c>
      <c r="L1094">
        <v>10.6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0</v>
      </c>
      <c r="AO1094">
        <f t="shared" ca="1" si="174"/>
        <v>1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1</v>
      </c>
      <c r="AW1094">
        <f t="shared" ca="1" si="189"/>
        <v>0</v>
      </c>
      <c r="AX1094">
        <v>0</v>
      </c>
    </row>
    <row r="1095" spans="1:50">
      <c r="A1095" s="2">
        <v>39948</v>
      </c>
      <c r="B1095">
        <v>95</v>
      </c>
      <c r="C1095">
        <v>38</v>
      </c>
      <c r="D1095">
        <f t="shared" ca="1" si="178"/>
        <v>45.953472907788957</v>
      </c>
      <c r="E1095">
        <f t="shared" ca="1" si="179"/>
        <v>-7.9534729077889565</v>
      </c>
      <c r="F1095" t="str">
        <f t="shared" ca="1" si="180"/>
        <v>medium</v>
      </c>
      <c r="G1095">
        <v>1274</v>
      </c>
      <c r="H1095">
        <f t="shared" si="181"/>
        <v>1274</v>
      </c>
      <c r="I1095">
        <f t="shared" ca="1" si="182"/>
        <v>2934.0217957969348</v>
      </c>
      <c r="J1095">
        <f t="shared" ca="1" si="183"/>
        <v>-1660.0217957969348</v>
      </c>
      <c r="K1095" t="str">
        <f t="shared" ca="1" si="184"/>
        <v>low</v>
      </c>
      <c r="L1095">
        <v>11.6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1</v>
      </c>
      <c r="AT1095">
        <v>0</v>
      </c>
      <c r="AU1095">
        <f t="shared" ca="1" si="189"/>
        <v>0</v>
      </c>
      <c r="AV1095">
        <f t="shared" ca="1" si="189"/>
        <v>1</v>
      </c>
      <c r="AW1095">
        <f t="shared" ca="1" si="189"/>
        <v>0</v>
      </c>
      <c r="AX1095">
        <v>0</v>
      </c>
    </row>
    <row r="1096" spans="1:50">
      <c r="A1096" s="2">
        <v>39949</v>
      </c>
      <c r="B1096">
        <v>96</v>
      </c>
      <c r="C1096">
        <v>44</v>
      </c>
      <c r="D1096">
        <f t="shared" ca="1" si="178"/>
        <v>45.95502838581713</v>
      </c>
      <c r="E1096">
        <f t="shared" ca="1" si="179"/>
        <v>-1.9550283858171298</v>
      </c>
      <c r="F1096" t="str">
        <f t="shared" ca="1" si="180"/>
        <v>medium</v>
      </c>
      <c r="G1096">
        <v>2080</v>
      </c>
      <c r="H1096">
        <f t="shared" si="181"/>
        <v>2080</v>
      </c>
      <c r="I1096">
        <f t="shared" ca="1" si="182"/>
        <v>2934.0069073294007</v>
      </c>
      <c r="J1096">
        <f t="shared" ca="1" si="183"/>
        <v>-854.00690732940075</v>
      </c>
      <c r="K1096" t="str">
        <f t="shared" ca="1" si="184"/>
        <v>low</v>
      </c>
      <c r="L1096">
        <v>19.600000000000001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0</v>
      </c>
      <c r="AL1096">
        <f t="shared" ca="1" si="171"/>
        <v>1</v>
      </c>
      <c r="AM1096">
        <f t="shared" ca="1" si="172"/>
        <v>0</v>
      </c>
      <c r="AN1096">
        <f t="shared" ca="1" si="173"/>
        <v>0</v>
      </c>
      <c r="AO1096">
        <f t="shared" ca="1" si="174"/>
        <v>1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1</v>
      </c>
      <c r="AT1096">
        <v>0</v>
      </c>
      <c r="AU1096">
        <f t="shared" ca="1" si="189"/>
        <v>0</v>
      </c>
      <c r="AV1096">
        <f t="shared" ca="1" si="189"/>
        <v>1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40</v>
      </c>
      <c r="D1097">
        <f t="shared" ca="1" si="178"/>
        <v>45.956585489247715</v>
      </c>
      <c r="E1097">
        <f t="shared" ca="1" si="179"/>
        <v>-5.9565854892477148</v>
      </c>
      <c r="F1097" t="str">
        <f t="shared" ca="1" si="180"/>
        <v>medium</v>
      </c>
      <c r="G1097">
        <v>2477</v>
      </c>
      <c r="H1097">
        <f t="shared" si="181"/>
        <v>2477</v>
      </c>
      <c r="I1097">
        <f t="shared" ca="1" si="182"/>
        <v>2933.9916639364856</v>
      </c>
      <c r="J1097">
        <f t="shared" ca="1" si="183"/>
        <v>-456.99166393648557</v>
      </c>
      <c r="K1097" t="str">
        <f t="shared" ca="1" si="184"/>
        <v>medium</v>
      </c>
      <c r="L1097">
        <v>16.25</v>
      </c>
      <c r="M1097" t="str">
        <f t="shared" si="160"/>
        <v>high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0</v>
      </c>
      <c r="AL1097">
        <f t="shared" ca="1" si="171"/>
        <v>1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0</v>
      </c>
      <c r="AR1097">
        <f t="shared" ca="1" si="177"/>
        <v>1</v>
      </c>
      <c r="AS1097">
        <v>0</v>
      </c>
      <c r="AT1097">
        <v>0</v>
      </c>
      <c r="AU1097">
        <f t="shared" ca="1" si="189"/>
        <v>0</v>
      </c>
      <c r="AV1097">
        <f t="shared" ca="1" si="189"/>
        <v>1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24</v>
      </c>
      <c r="D1098">
        <f t="shared" ca="1" si="178"/>
        <v>45.958144220365654</v>
      </c>
      <c r="E1098">
        <f t="shared" ca="1" si="179"/>
        <v>-21.958144220365654</v>
      </c>
      <c r="F1098" t="str">
        <f t="shared" ca="1" si="180"/>
        <v>low</v>
      </c>
      <c r="G1098">
        <v>1020</v>
      </c>
      <c r="H1098">
        <f t="shared" si="181"/>
        <v>1020</v>
      </c>
      <c r="I1098">
        <f t="shared" ca="1" si="182"/>
        <v>2933.97606621975</v>
      </c>
      <c r="J1098">
        <f t="shared" ca="1" si="183"/>
        <v>-1913.97606621975</v>
      </c>
      <c r="K1098" t="str">
        <f t="shared" ca="1" si="184"/>
        <v>low</v>
      </c>
      <c r="L1098">
        <v>17.45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0</v>
      </c>
      <c r="AO1098">
        <f t="shared" ca="1" si="174"/>
        <v>1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1</v>
      </c>
      <c r="AV1098">
        <f t="shared" ca="1" si="189"/>
        <v>0</v>
      </c>
      <c r="AW1098">
        <f t="shared" ca="1" si="189"/>
        <v>0</v>
      </c>
      <c r="AX1098">
        <v>0</v>
      </c>
    </row>
    <row r="1099" spans="1:50">
      <c r="A1099" s="2">
        <v>39952</v>
      </c>
      <c r="B1099">
        <v>99</v>
      </c>
      <c r="C1099">
        <v>58</v>
      </c>
      <c r="D1099">
        <f t="shared" ca="1" si="178"/>
        <v>45.959704581455881</v>
      </c>
      <c r="E1099">
        <f t="shared" ca="1" si="179"/>
        <v>12.040295418544119</v>
      </c>
      <c r="F1099" t="str">
        <f t="shared" ca="1" si="180"/>
        <v>high</v>
      </c>
      <c r="G1099">
        <v>4164</v>
      </c>
      <c r="H1099">
        <f t="shared" si="181"/>
        <v>4164</v>
      </c>
      <c r="I1099">
        <f t="shared" ca="1" si="182"/>
        <v>2933.9601147807557</v>
      </c>
      <c r="J1099">
        <f t="shared" ca="1" si="183"/>
        <v>1230.0398852192443</v>
      </c>
      <c r="K1099" t="str">
        <f t="shared" ca="1" si="184"/>
        <v>high</v>
      </c>
      <c r="L1099">
        <v>17.600000000000001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0</v>
      </c>
      <c r="AL1099">
        <f t="shared" ca="1" si="171"/>
        <v>1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0</v>
      </c>
      <c r="AV1099">
        <f t="shared" ca="1" si="189"/>
        <v>0</v>
      </c>
      <c r="AW1099">
        <f t="shared" ca="1" si="189"/>
        <v>1</v>
      </c>
      <c r="AX1099">
        <v>0</v>
      </c>
    </row>
    <row r="1100" spans="1:50">
      <c r="A1100" s="2">
        <v>39953</v>
      </c>
      <c r="B1100">
        <v>100</v>
      </c>
      <c r="C1100">
        <v>48</v>
      </c>
      <c r="D1100">
        <f t="shared" ca="1" si="178"/>
        <v>45.961266574803332</v>
      </c>
      <c r="E1100">
        <f t="shared" ca="1" si="179"/>
        <v>2.0387334251966678</v>
      </c>
      <c r="F1100" t="str">
        <f t="shared" ca="1" si="180"/>
        <v>medium</v>
      </c>
      <c r="G1100">
        <v>2762</v>
      </c>
      <c r="H1100">
        <f t="shared" si="181"/>
        <v>2762</v>
      </c>
      <c r="I1100">
        <f t="shared" ca="1" si="182"/>
        <v>2933.9438102210638</v>
      </c>
      <c r="J1100">
        <f t="shared" ca="1" si="183"/>
        <v>-171.94381022106381</v>
      </c>
      <c r="K1100" t="str">
        <f t="shared" ca="1" si="184"/>
        <v>medium</v>
      </c>
      <c r="L1100">
        <v>18.649999999999999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0</v>
      </c>
      <c r="AL1100">
        <f t="shared" ca="1" si="171"/>
        <v>1</v>
      </c>
      <c r="AM1100">
        <f t="shared" ca="1" si="172"/>
        <v>0</v>
      </c>
      <c r="AN1100">
        <f t="shared" ca="1" si="173"/>
        <v>1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1</v>
      </c>
      <c r="AT1100">
        <v>0</v>
      </c>
      <c r="AU1100">
        <f t="shared" ca="1" si="189"/>
        <v>0</v>
      </c>
      <c r="AV1100">
        <f t="shared" ca="1" si="189"/>
        <v>1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71</v>
      </c>
      <c r="D1101">
        <f t="shared" ca="1" si="178"/>
        <v>45.962830202692956</v>
      </c>
      <c r="E1101">
        <f t="shared" ca="1" si="179"/>
        <v>25.037169797307044</v>
      </c>
      <c r="F1101" t="str">
        <f t="shared" ca="1" si="180"/>
        <v>high</v>
      </c>
      <c r="G1101">
        <v>2881</v>
      </c>
      <c r="H1101">
        <f t="shared" si="181"/>
        <v>2881</v>
      </c>
      <c r="I1101">
        <f t="shared" ca="1" si="182"/>
        <v>2933.9271531422351</v>
      </c>
      <c r="J1101">
        <f t="shared" ca="1" si="183"/>
        <v>-52.927153142235056</v>
      </c>
      <c r="K1101" t="str">
        <f t="shared" ca="1" si="184"/>
        <v>medium</v>
      </c>
      <c r="L1101">
        <v>21.3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0</v>
      </c>
      <c r="AL1101">
        <f t="shared" ca="1" si="171"/>
        <v>1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0</v>
      </c>
      <c r="AW1101">
        <f t="shared" ca="1" si="194"/>
        <v>1</v>
      </c>
      <c r="AX1101">
        <v>0</v>
      </c>
    </row>
    <row r="1102" spans="1:50">
      <c r="A1102" s="2">
        <v>39955</v>
      </c>
      <c r="B1102">
        <v>102</v>
      </c>
      <c r="C1102">
        <v>48</v>
      </c>
      <c r="D1102">
        <f t="shared" ca="1" si="178"/>
        <v>45.96439546740968</v>
      </c>
      <c r="E1102">
        <f t="shared" ca="1" si="179"/>
        <v>2.0356045325903196</v>
      </c>
      <c r="F1102" t="str">
        <f t="shared" ca="1" si="180"/>
        <v>medium</v>
      </c>
      <c r="G1102">
        <v>3668</v>
      </c>
      <c r="H1102">
        <f t="shared" si="181"/>
        <v>3668</v>
      </c>
      <c r="I1102">
        <f t="shared" ca="1" si="182"/>
        <v>2933.9101441458315</v>
      </c>
      <c r="J1102">
        <f t="shared" ca="1" si="183"/>
        <v>734.08985585416849</v>
      </c>
      <c r="K1102" t="str">
        <f t="shared" ca="1" si="184"/>
        <v>high</v>
      </c>
      <c r="L1102">
        <v>23.4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0</v>
      </c>
      <c r="AL1102">
        <f t="shared" ca="1" si="171"/>
        <v>1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0</v>
      </c>
      <c r="AT1102">
        <v>0</v>
      </c>
      <c r="AU1102">
        <f t="shared" ca="1" si="194"/>
        <v>0</v>
      </c>
      <c r="AV1102">
        <f t="shared" ca="1" si="194"/>
        <v>1</v>
      </c>
      <c r="AW1102">
        <f t="shared" ca="1" si="194"/>
        <v>0</v>
      </c>
      <c r="AX1102">
        <v>0</v>
      </c>
    </row>
    <row r="1103" spans="1:50">
      <c r="A1103" s="2">
        <v>39956</v>
      </c>
      <c r="B1103">
        <v>103</v>
      </c>
      <c r="C1103">
        <v>19</v>
      </c>
      <c r="D1103">
        <f t="shared" ca="1" si="178"/>
        <v>45.965962371238447</v>
      </c>
      <c r="E1103">
        <f t="shared" ca="1" si="179"/>
        <v>-26.965962371238447</v>
      </c>
      <c r="F1103" t="str">
        <f t="shared" ca="1" si="180"/>
        <v>low</v>
      </c>
      <c r="G1103">
        <v>1500</v>
      </c>
      <c r="H1103">
        <f t="shared" si="181"/>
        <v>1500</v>
      </c>
      <c r="I1103">
        <f t="shared" ca="1" si="182"/>
        <v>2933.8927838334139</v>
      </c>
      <c r="J1103">
        <f t="shared" ca="1" si="183"/>
        <v>-1433.8927838334139</v>
      </c>
      <c r="K1103" t="str">
        <f t="shared" ca="1" si="184"/>
        <v>low</v>
      </c>
      <c r="L1103">
        <v>14.45</v>
      </c>
      <c r="M1103" t="str">
        <f t="shared" si="160"/>
        <v>high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0</v>
      </c>
      <c r="AR1103">
        <f t="shared" ca="1" si="177"/>
        <v>1</v>
      </c>
      <c r="AS1103">
        <v>1</v>
      </c>
      <c r="AT1103">
        <v>0</v>
      </c>
      <c r="AU1103">
        <f t="shared" ca="1" si="194"/>
        <v>1</v>
      </c>
      <c r="AV1103">
        <f t="shared" ca="1" si="194"/>
        <v>0</v>
      </c>
      <c r="AW1103">
        <f t="shared" ca="1" si="194"/>
        <v>0</v>
      </c>
      <c r="AX1103">
        <v>0</v>
      </c>
    </row>
    <row r="1104" spans="1:50">
      <c r="A1104" s="2">
        <v>39957</v>
      </c>
      <c r="B1104">
        <v>104</v>
      </c>
      <c r="C1104">
        <v>35</v>
      </c>
      <c r="D1104">
        <f t="shared" ca="1" si="178"/>
        <v>45.967530916464192</v>
      </c>
      <c r="E1104">
        <f t="shared" ca="1" si="179"/>
        <v>-10.967530916464192</v>
      </c>
      <c r="F1104" t="str">
        <f t="shared" ca="1" si="180"/>
        <v>low</v>
      </c>
      <c r="G1104">
        <v>1516</v>
      </c>
      <c r="H1104">
        <f t="shared" si="181"/>
        <v>1516</v>
      </c>
      <c r="I1104">
        <f t="shared" ca="1" si="182"/>
        <v>2933.8750728065434</v>
      </c>
      <c r="J1104">
        <f t="shared" ca="1" si="183"/>
        <v>-1417.8750728065434</v>
      </c>
      <c r="K1104" t="str">
        <f t="shared" ca="1" si="184"/>
        <v>low</v>
      </c>
      <c r="L1104">
        <v>18.75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1</v>
      </c>
      <c r="AV1104">
        <f t="shared" ca="1" si="194"/>
        <v>0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62</v>
      </c>
      <c r="D1105">
        <f t="shared" ca="1" si="178"/>
        <v>45.969101105371863</v>
      </c>
      <c r="E1105">
        <f t="shared" ca="1" si="179"/>
        <v>16.030898894628137</v>
      </c>
      <c r="F1105" t="str">
        <f t="shared" ca="1" si="180"/>
        <v>high</v>
      </c>
      <c r="G1105">
        <v>5138</v>
      </c>
      <c r="H1105">
        <f t="shared" si="181"/>
        <v>5138</v>
      </c>
      <c r="I1105">
        <f t="shared" ca="1" si="182"/>
        <v>2933.8570116667811</v>
      </c>
      <c r="J1105">
        <f t="shared" ca="1" si="183"/>
        <v>2204.1429883332189</v>
      </c>
      <c r="K1105" t="str">
        <f t="shared" ca="1" si="184"/>
        <v>high</v>
      </c>
      <c r="L1105">
        <v>20.100000000000001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0</v>
      </c>
      <c r="AV1105">
        <f t="shared" ca="1" si="194"/>
        <v>0</v>
      </c>
      <c r="AW1105">
        <f t="shared" ca="1" si="194"/>
        <v>1</v>
      </c>
      <c r="AX1105">
        <v>0</v>
      </c>
    </row>
    <row r="1106" spans="1:50">
      <c r="A1106" s="2">
        <v>39959</v>
      </c>
      <c r="B1106">
        <v>106</v>
      </c>
      <c r="C1106">
        <v>41</v>
      </c>
      <c r="D1106">
        <f t="shared" ca="1" si="178"/>
        <v>45.970672940246381</v>
      </c>
      <c r="E1106">
        <f t="shared" ca="1" si="179"/>
        <v>-4.9706729402463807</v>
      </c>
      <c r="F1106" t="str">
        <f t="shared" ca="1" si="180"/>
        <v>medium</v>
      </c>
      <c r="G1106">
        <v>2054</v>
      </c>
      <c r="H1106">
        <f t="shared" si="181"/>
        <v>2054</v>
      </c>
      <c r="I1106">
        <f t="shared" ca="1" si="182"/>
        <v>2933.8386010156887</v>
      </c>
      <c r="J1106">
        <f t="shared" ca="1" si="183"/>
        <v>-879.83860101568871</v>
      </c>
      <c r="K1106" t="str">
        <f t="shared" ca="1" si="184"/>
        <v>low</v>
      </c>
      <c r="L1106">
        <v>22.4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0</v>
      </c>
      <c r="AV1106">
        <f t="shared" ca="1" si="194"/>
        <v>1</v>
      </c>
      <c r="AW1106">
        <f t="shared" ca="1" si="194"/>
        <v>0</v>
      </c>
      <c r="AX1106">
        <v>0</v>
      </c>
    </row>
    <row r="1107" spans="1:50">
      <c r="A1107" s="2">
        <v>39960</v>
      </c>
      <c r="B1107">
        <v>107</v>
      </c>
      <c r="C1107">
        <v>48</v>
      </c>
      <c r="D1107">
        <f t="shared" ca="1" si="178"/>
        <v>45.972246423372702</v>
      </c>
      <c r="E1107">
        <f t="shared" ca="1" si="179"/>
        <v>2.0277535766272976</v>
      </c>
      <c r="F1107" t="str">
        <f t="shared" ca="1" si="180"/>
        <v>medium</v>
      </c>
      <c r="G1107">
        <v>1839</v>
      </c>
      <c r="H1107">
        <f t="shared" si="181"/>
        <v>1839</v>
      </c>
      <c r="I1107">
        <f t="shared" ca="1" si="182"/>
        <v>2933.8198414548269</v>
      </c>
      <c r="J1107">
        <f t="shared" ca="1" si="183"/>
        <v>-1094.8198414548269</v>
      </c>
      <c r="K1107" t="str">
        <f t="shared" ca="1" si="184"/>
        <v>low</v>
      </c>
      <c r="L1107">
        <v>17.8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1</v>
      </c>
      <c r="AT1107">
        <v>0</v>
      </c>
      <c r="AU1107">
        <f t="shared" ca="1" si="194"/>
        <v>0</v>
      </c>
      <c r="AV1107">
        <f t="shared" ca="1" si="194"/>
        <v>1</v>
      </c>
      <c r="AW1107">
        <f t="shared" ca="1" si="194"/>
        <v>0</v>
      </c>
      <c r="AX1107">
        <v>0</v>
      </c>
    </row>
    <row r="1108" spans="1:50">
      <c r="A1108" s="2">
        <v>39961</v>
      </c>
      <c r="B1108">
        <v>108</v>
      </c>
      <c r="C1108">
        <v>39</v>
      </c>
      <c r="D1108">
        <f t="shared" ca="1" si="178"/>
        <v>45.973821557035755</v>
      </c>
      <c r="E1108">
        <f t="shared" ca="1" si="179"/>
        <v>-6.9738215570357553</v>
      </c>
      <c r="F1108" t="str">
        <f t="shared" ca="1" si="180"/>
        <v>medium</v>
      </c>
      <c r="G1108">
        <v>1790</v>
      </c>
      <c r="H1108">
        <f t="shared" si="181"/>
        <v>1790</v>
      </c>
      <c r="I1108">
        <f t="shared" ca="1" si="182"/>
        <v>2933.8007335857569</v>
      </c>
      <c r="J1108">
        <f t="shared" ca="1" si="183"/>
        <v>-1143.8007335857569</v>
      </c>
      <c r="K1108" t="str">
        <f t="shared" ca="1" si="184"/>
        <v>low</v>
      </c>
      <c r="L1108">
        <v>16.7</v>
      </c>
      <c r="M1108" t="str">
        <f t="shared" ref="M1108:M1171" si="195">VLOOKUP(L1108,$A$17:$C$20,3)</f>
        <v>high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0</v>
      </c>
      <c r="AL1108">
        <f t="shared" ca="1" si="171"/>
        <v>1</v>
      </c>
      <c r="AM1108">
        <f t="shared" ca="1" si="172"/>
        <v>0</v>
      </c>
      <c r="AN1108">
        <f t="shared" ca="1" si="173"/>
        <v>0</v>
      </c>
      <c r="AO1108">
        <f t="shared" ca="1" si="174"/>
        <v>1</v>
      </c>
      <c r="AP1108">
        <f t="shared" ca="1" si="175"/>
        <v>0</v>
      </c>
      <c r="AQ1108">
        <f t="shared" ca="1" si="176"/>
        <v>0</v>
      </c>
      <c r="AR1108">
        <f t="shared" ca="1" si="177"/>
        <v>1</v>
      </c>
      <c r="AS1108">
        <v>0</v>
      </c>
      <c r="AT1108">
        <v>0</v>
      </c>
      <c r="AU1108">
        <f t="shared" ca="1" si="194"/>
        <v>0</v>
      </c>
      <c r="AV1108">
        <f t="shared" ca="1" si="194"/>
        <v>1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66</v>
      </c>
      <c r="D1109">
        <f t="shared" ca="1" si="178"/>
        <v>45.975398343520482</v>
      </c>
      <c r="E1109">
        <f t="shared" ca="1" si="179"/>
        <v>20.024601656479518</v>
      </c>
      <c r="F1109" t="str">
        <f t="shared" ca="1" si="180"/>
        <v>high</v>
      </c>
      <c r="G1109">
        <v>4542</v>
      </c>
      <c r="H1109">
        <f t="shared" si="181"/>
        <v>4542</v>
      </c>
      <c r="I1109">
        <f t="shared" ca="1" si="182"/>
        <v>2933.7812780100408</v>
      </c>
      <c r="J1109">
        <f t="shared" ca="1" si="183"/>
        <v>1608.2187219899592</v>
      </c>
      <c r="K1109" t="str">
        <f t="shared" ca="1" si="184"/>
        <v>high</v>
      </c>
      <c r="L1109">
        <v>8.9499999999999993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24</v>
      </c>
      <c r="D1110">
        <f t="shared" ca="1" si="178"/>
        <v>45.976976785111823</v>
      </c>
      <c r="E1110">
        <f t="shared" ca="1" si="179"/>
        <v>-21.976976785111823</v>
      </c>
      <c r="F1110" t="str">
        <f t="shared" ca="1" si="180"/>
        <v>low</v>
      </c>
      <c r="G1110">
        <v>2635</v>
      </c>
      <c r="H1110">
        <f t="shared" si="181"/>
        <v>2635</v>
      </c>
      <c r="I1110">
        <f t="shared" ca="1" si="182"/>
        <v>2933.7614753292387</v>
      </c>
      <c r="J1110">
        <f t="shared" ca="1" si="183"/>
        <v>-298.76147532923869</v>
      </c>
      <c r="K1110" t="str">
        <f t="shared" ca="1" si="184"/>
        <v>medium</v>
      </c>
      <c r="L1110">
        <v>12.3</v>
      </c>
      <c r="M1110" t="str">
        <f t="shared" si="195"/>
        <v>medium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1</v>
      </c>
      <c r="AR1110">
        <f t="shared" ca="1" si="177"/>
        <v>0</v>
      </c>
      <c r="AS1110">
        <v>1</v>
      </c>
      <c r="AT1110">
        <v>0</v>
      </c>
      <c r="AU1110">
        <f t="shared" ca="1" si="194"/>
        <v>1</v>
      </c>
      <c r="AV1110">
        <f t="shared" ca="1" si="194"/>
        <v>0</v>
      </c>
      <c r="AW1110">
        <f t="shared" ca="1" si="194"/>
        <v>0</v>
      </c>
      <c r="AX1110">
        <v>0</v>
      </c>
    </row>
    <row r="1111" spans="1:50">
      <c r="A1111" s="2">
        <v>39964</v>
      </c>
      <c r="B1111">
        <v>111</v>
      </c>
      <c r="C1111">
        <v>24</v>
      </c>
      <c r="D1111">
        <f t="shared" ca="1" si="178"/>
        <v>45.978556884094708</v>
      </c>
      <c r="E1111">
        <f t="shared" ca="1" si="179"/>
        <v>-21.978556884094708</v>
      </c>
      <c r="F1111" t="str">
        <f t="shared" ca="1" si="180"/>
        <v>low</v>
      </c>
      <c r="G1111">
        <v>1541</v>
      </c>
      <c r="H1111">
        <f t="shared" si="181"/>
        <v>1541</v>
      </c>
      <c r="I1111">
        <f t="shared" ca="1" si="182"/>
        <v>2933.7413261449124</v>
      </c>
      <c r="J1111">
        <f t="shared" ca="1" si="183"/>
        <v>-1392.7413261449124</v>
      </c>
      <c r="K1111" t="str">
        <f t="shared" ca="1" si="184"/>
        <v>low</v>
      </c>
      <c r="L1111">
        <v>16.399999999999999</v>
      </c>
      <c r="M1111" t="str">
        <f t="shared" si="195"/>
        <v>high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0</v>
      </c>
      <c r="AO1111">
        <f t="shared" ca="1" si="174"/>
        <v>1</v>
      </c>
      <c r="AP1111">
        <f t="shared" ca="1" si="175"/>
        <v>0</v>
      </c>
      <c r="AQ1111">
        <f t="shared" ca="1" si="176"/>
        <v>0</v>
      </c>
      <c r="AR1111">
        <f t="shared" ca="1" si="177"/>
        <v>1</v>
      </c>
      <c r="AS1111">
        <v>0</v>
      </c>
      <c r="AT1111">
        <v>0</v>
      </c>
      <c r="AU1111">
        <f t="shared" ca="1" si="194"/>
        <v>1</v>
      </c>
      <c r="AV1111">
        <f t="shared" ca="1" si="194"/>
        <v>0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40</v>
      </c>
      <c r="D1112">
        <f t="shared" ca="1" si="178"/>
        <v>45.980138642754078</v>
      </c>
      <c r="E1112">
        <f t="shared" ca="1" si="179"/>
        <v>-5.9801386427540777</v>
      </c>
      <c r="F1112" t="str">
        <f t="shared" ca="1" si="180"/>
        <v>medium</v>
      </c>
      <c r="G1112">
        <v>2253</v>
      </c>
      <c r="H1112">
        <f t="shared" si="181"/>
        <v>2253</v>
      </c>
      <c r="I1112">
        <f t="shared" ca="1" si="182"/>
        <v>2933.7208310586229</v>
      </c>
      <c r="J1112">
        <f t="shared" ca="1" si="183"/>
        <v>-680.72083105862293</v>
      </c>
      <c r="K1112" t="str">
        <f t="shared" ca="1" si="184"/>
        <v>low</v>
      </c>
      <c r="L1112">
        <v>15.5</v>
      </c>
      <c r="M1112" t="str">
        <f t="shared" si="195"/>
        <v>high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0</v>
      </c>
      <c r="AO1112">
        <f t="shared" ca="1" si="174"/>
        <v>1</v>
      </c>
      <c r="AP1112">
        <f t="shared" ca="1" si="175"/>
        <v>0</v>
      </c>
      <c r="AQ1112">
        <f t="shared" ca="1" si="176"/>
        <v>0</v>
      </c>
      <c r="AR1112">
        <f t="shared" ca="1" si="177"/>
        <v>1</v>
      </c>
      <c r="AS1112">
        <v>0</v>
      </c>
      <c r="AT1112">
        <v>0</v>
      </c>
      <c r="AU1112">
        <f t="shared" ca="1" si="194"/>
        <v>0</v>
      </c>
      <c r="AV1112">
        <f t="shared" ca="1" si="194"/>
        <v>1</v>
      </c>
      <c r="AW1112">
        <f t="shared" ca="1" si="194"/>
        <v>0</v>
      </c>
      <c r="AX1112">
        <v>0</v>
      </c>
    </row>
    <row r="1113" spans="1:50">
      <c r="A1113" s="2">
        <v>39966</v>
      </c>
      <c r="B1113">
        <v>113</v>
      </c>
      <c r="C1113">
        <v>31</v>
      </c>
      <c r="D1113">
        <f t="shared" ca="1" si="178"/>
        <v>45.981722063374882</v>
      </c>
      <c r="E1113">
        <f t="shared" ca="1" si="179"/>
        <v>-14.981722063374882</v>
      </c>
      <c r="F1113" t="str">
        <f t="shared" ca="1" si="180"/>
        <v>low</v>
      </c>
      <c r="G1113">
        <v>2700</v>
      </c>
      <c r="H1113">
        <f t="shared" si="181"/>
        <v>2700</v>
      </c>
      <c r="I1113">
        <f t="shared" ca="1" si="182"/>
        <v>2933.6999906719316</v>
      </c>
      <c r="J1113">
        <f t="shared" ca="1" si="183"/>
        <v>-233.69999067193157</v>
      </c>
      <c r="K1113" t="str">
        <f t="shared" ca="1" si="184"/>
        <v>medium</v>
      </c>
      <c r="L1113">
        <v>16.850000000000001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0</v>
      </c>
      <c r="AK1113">
        <f t="shared" ca="1" si="170"/>
        <v>1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1</v>
      </c>
      <c r="AT1113">
        <v>0</v>
      </c>
      <c r="AU1113">
        <f t="shared" ca="1" si="194"/>
        <v>1</v>
      </c>
      <c r="AV1113">
        <f t="shared" ca="1" si="194"/>
        <v>0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33</v>
      </c>
      <c r="D1114">
        <f t="shared" ca="1" si="178"/>
        <v>45.983307148242041</v>
      </c>
      <c r="E1114">
        <f t="shared" ca="1" si="179"/>
        <v>-12.983307148242041</v>
      </c>
      <c r="F1114" t="str">
        <f t="shared" ca="1" si="180"/>
        <v>low</v>
      </c>
      <c r="G1114">
        <v>1453</v>
      </c>
      <c r="H1114">
        <f t="shared" si="181"/>
        <v>1453</v>
      </c>
      <c r="I1114">
        <f t="shared" ca="1" si="182"/>
        <v>2933.6788055863994</v>
      </c>
      <c r="J1114">
        <f t="shared" ca="1" si="183"/>
        <v>-1480.6788055863994</v>
      </c>
      <c r="K1114" t="str">
        <f t="shared" ca="1" si="184"/>
        <v>low</v>
      </c>
      <c r="L1114">
        <v>15.3</v>
      </c>
      <c r="M1114" t="str">
        <f t="shared" si="195"/>
        <v>high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0</v>
      </c>
      <c r="AK1114">
        <f t="shared" ca="1" si="170"/>
        <v>1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0</v>
      </c>
      <c r="AR1114">
        <f t="shared" ca="1" si="177"/>
        <v>1</v>
      </c>
      <c r="AS1114">
        <v>1</v>
      </c>
      <c r="AT1114">
        <v>0</v>
      </c>
      <c r="AU1114">
        <f t="shared" ca="1" si="194"/>
        <v>1</v>
      </c>
      <c r="AV1114">
        <f t="shared" ca="1" si="194"/>
        <v>0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42</v>
      </c>
      <c r="D1115">
        <f t="shared" ca="1" si="178"/>
        <v>45.984893899640511</v>
      </c>
      <c r="E1115">
        <f t="shared" ca="1" si="179"/>
        <v>-3.984893899640511</v>
      </c>
      <c r="F1115" t="str">
        <f t="shared" ca="1" si="180"/>
        <v>medium</v>
      </c>
      <c r="G1115">
        <v>3057</v>
      </c>
      <c r="H1115">
        <f t="shared" si="181"/>
        <v>3057</v>
      </c>
      <c r="I1115">
        <f t="shared" ca="1" si="182"/>
        <v>2933.6572764035882</v>
      </c>
      <c r="J1115">
        <f t="shared" ca="1" si="183"/>
        <v>123.34272359641182</v>
      </c>
      <c r="K1115" t="str">
        <f t="shared" ca="1" si="184"/>
        <v>medium</v>
      </c>
      <c r="L1115">
        <v>14.2</v>
      </c>
      <c r="M1115" t="str">
        <f t="shared" si="195"/>
        <v>high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0</v>
      </c>
      <c r="AR1115">
        <f t="shared" ca="1" si="177"/>
        <v>1</v>
      </c>
      <c r="AS1115">
        <v>0</v>
      </c>
      <c r="AT1115">
        <v>0</v>
      </c>
      <c r="AU1115">
        <f t="shared" ca="1" si="194"/>
        <v>0</v>
      </c>
      <c r="AV1115">
        <f t="shared" ca="1" si="194"/>
        <v>1</v>
      </c>
      <c r="AW1115">
        <f t="shared" ca="1" si="194"/>
        <v>0</v>
      </c>
      <c r="AX1115">
        <v>1</v>
      </c>
    </row>
    <row r="1116" spans="1:50">
      <c r="A1116" s="2">
        <v>39969</v>
      </c>
      <c r="B1116">
        <v>116</v>
      </c>
      <c r="C1116">
        <v>39</v>
      </c>
      <c r="D1116">
        <f t="shared" ca="1" si="178"/>
        <v>45.986482319855213</v>
      </c>
      <c r="E1116">
        <f t="shared" ca="1" si="179"/>
        <v>-6.9864823198552131</v>
      </c>
      <c r="F1116" t="str">
        <f t="shared" ca="1" si="180"/>
        <v>medium</v>
      </c>
      <c r="G1116">
        <v>4600</v>
      </c>
      <c r="H1116">
        <f t="shared" si="181"/>
        <v>4600</v>
      </c>
      <c r="I1116">
        <f t="shared" ca="1" si="182"/>
        <v>2933.6354037250585</v>
      </c>
      <c r="J1116">
        <f t="shared" ca="1" si="183"/>
        <v>1666.3645962749415</v>
      </c>
      <c r="K1116" t="str">
        <f t="shared" ca="1" si="184"/>
        <v>high</v>
      </c>
      <c r="L1116">
        <v>11.05</v>
      </c>
      <c r="M1116" t="str">
        <f t="shared" si="195"/>
        <v>medium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1</v>
      </c>
      <c r="AR1116">
        <f t="shared" ca="1" si="177"/>
        <v>0</v>
      </c>
      <c r="AS1116">
        <v>0</v>
      </c>
      <c r="AT1116">
        <v>0</v>
      </c>
      <c r="AU1116">
        <f t="shared" ca="1" si="194"/>
        <v>0</v>
      </c>
      <c r="AV1116">
        <f t="shared" ca="1" si="194"/>
        <v>1</v>
      </c>
      <c r="AW1116">
        <f t="shared" ca="1" si="194"/>
        <v>0</v>
      </c>
      <c r="AX1116">
        <v>1</v>
      </c>
    </row>
    <row r="1117" spans="1:50">
      <c r="A1117" s="2">
        <v>39970</v>
      </c>
      <c r="B1117">
        <v>117</v>
      </c>
      <c r="C1117">
        <v>34</v>
      </c>
      <c r="D1117">
        <f t="shared" ca="1" si="178"/>
        <v>45.988072411171096</v>
      </c>
      <c r="E1117">
        <f t="shared" ca="1" si="179"/>
        <v>-11.988072411171096</v>
      </c>
      <c r="F1117" t="str">
        <f t="shared" ca="1" si="180"/>
        <v>low</v>
      </c>
      <c r="G1117">
        <v>1973</v>
      </c>
      <c r="H1117">
        <f t="shared" si="181"/>
        <v>1973</v>
      </c>
      <c r="I1117">
        <f t="shared" ca="1" si="182"/>
        <v>2933.6131881523715</v>
      </c>
      <c r="J1117">
        <f t="shared" ca="1" si="183"/>
        <v>-960.61318815237155</v>
      </c>
      <c r="K1117" t="str">
        <f t="shared" ca="1" si="184"/>
        <v>low</v>
      </c>
      <c r="L1117">
        <v>10.35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0</v>
      </c>
      <c r="AK1117">
        <f t="shared" ca="1" si="170"/>
        <v>1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1</v>
      </c>
      <c r="AV1117">
        <f t="shared" ca="1" si="194"/>
        <v>0</v>
      </c>
      <c r="AW1117">
        <f t="shared" ca="1" si="194"/>
        <v>0</v>
      </c>
      <c r="AX1117">
        <v>0</v>
      </c>
    </row>
    <row r="1118" spans="1:50">
      <c r="A1118" s="2">
        <v>39971</v>
      </c>
      <c r="B1118">
        <v>118</v>
      </c>
      <c r="C1118">
        <v>14</v>
      </c>
      <c r="D1118">
        <f t="shared" ca="1" si="178"/>
        <v>45.989664175873102</v>
      </c>
      <c r="E1118">
        <f t="shared" ca="1" si="179"/>
        <v>-31.989664175873102</v>
      </c>
      <c r="F1118" t="str">
        <f t="shared" ca="1" si="180"/>
        <v>low</v>
      </c>
      <c r="G1118">
        <v>870</v>
      </c>
      <c r="H1118">
        <f t="shared" si="181"/>
        <v>870</v>
      </c>
      <c r="I1118">
        <f t="shared" ca="1" si="182"/>
        <v>2933.590630287089</v>
      </c>
      <c r="J1118">
        <f t="shared" ca="1" si="183"/>
        <v>-2063.590630287089</v>
      </c>
      <c r="K1118" t="str">
        <f t="shared" ca="1" si="184"/>
        <v>low</v>
      </c>
      <c r="L1118">
        <v>16.95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0</v>
      </c>
      <c r="AK1118">
        <f t="shared" ca="1" si="170"/>
        <v>1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1</v>
      </c>
      <c r="AV1118">
        <f t="shared" ca="1" si="194"/>
        <v>0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48</v>
      </c>
      <c r="D1119">
        <f t="shared" ca="1" si="178"/>
        <v>45.991257616246159</v>
      </c>
      <c r="E1119">
        <f t="shared" ca="1" si="179"/>
        <v>2.008742383753841</v>
      </c>
      <c r="F1119" t="str">
        <f t="shared" ca="1" si="180"/>
        <v>medium</v>
      </c>
      <c r="G1119">
        <v>2322</v>
      </c>
      <c r="H1119">
        <f t="shared" si="181"/>
        <v>2322</v>
      </c>
      <c r="I1119">
        <f t="shared" ca="1" si="182"/>
        <v>2933.5677307307715</v>
      </c>
      <c r="J1119">
        <f t="shared" ca="1" si="183"/>
        <v>-611.56773073077147</v>
      </c>
      <c r="K1119" t="str">
        <f t="shared" ca="1" si="184"/>
        <v>medium</v>
      </c>
      <c r="L1119">
        <v>17.649999999999999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1</v>
      </c>
      <c r="AL1119">
        <f t="shared" ca="1" si="171"/>
        <v>0</v>
      </c>
      <c r="AM1119">
        <f t="shared" ca="1" si="172"/>
        <v>0</v>
      </c>
      <c r="AN1119">
        <f t="shared" ca="1" si="173"/>
        <v>0</v>
      </c>
      <c r="AO1119">
        <f t="shared" ca="1" si="174"/>
        <v>1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0</v>
      </c>
      <c r="AT1119">
        <v>0</v>
      </c>
      <c r="AU1119">
        <f t="shared" ca="1" si="194"/>
        <v>0</v>
      </c>
      <c r="AV1119">
        <f t="shared" ca="1" si="194"/>
        <v>1</v>
      </c>
      <c r="AW1119">
        <f t="shared" ca="1" si="194"/>
        <v>0</v>
      </c>
      <c r="AX1119">
        <v>0</v>
      </c>
    </row>
    <row r="1120" spans="1:50">
      <c r="A1120" s="2">
        <v>39973</v>
      </c>
      <c r="B1120">
        <v>120</v>
      </c>
      <c r="C1120">
        <v>42</v>
      </c>
      <c r="D1120">
        <f t="shared" ca="1" si="178"/>
        <v>45.992852734575209</v>
      </c>
      <c r="E1120">
        <f t="shared" ca="1" si="179"/>
        <v>-3.9928527345752087</v>
      </c>
      <c r="F1120" t="str">
        <f t="shared" ca="1" si="180"/>
        <v>medium</v>
      </c>
      <c r="G1120">
        <v>1916</v>
      </c>
      <c r="H1120">
        <f t="shared" si="181"/>
        <v>1916</v>
      </c>
      <c r="I1120">
        <f t="shared" ca="1" si="182"/>
        <v>2933.5444900849807</v>
      </c>
      <c r="J1120">
        <f t="shared" ca="1" si="183"/>
        <v>-1017.5444900849807</v>
      </c>
      <c r="K1120" t="str">
        <f t="shared" ca="1" si="184"/>
        <v>low</v>
      </c>
      <c r="L1120">
        <v>18.05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0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64</v>
      </c>
      <c r="D1121">
        <f t="shared" ca="1" si="178"/>
        <v>45.994449533145193</v>
      </c>
      <c r="E1121">
        <f t="shared" ca="1" si="179"/>
        <v>18.005550466854807</v>
      </c>
      <c r="F1121" t="str">
        <f t="shared" ca="1" si="180"/>
        <v>high</v>
      </c>
      <c r="G1121">
        <v>4765</v>
      </c>
      <c r="H1121">
        <f t="shared" si="181"/>
        <v>4765</v>
      </c>
      <c r="I1121">
        <f t="shared" ca="1" si="182"/>
        <v>2933.5209089512778</v>
      </c>
      <c r="J1121">
        <f t="shared" ca="1" si="183"/>
        <v>1831.4790910487222</v>
      </c>
      <c r="K1121" t="str">
        <f t="shared" ca="1" si="184"/>
        <v>high</v>
      </c>
      <c r="L1121">
        <v>17.850000000000001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0</v>
      </c>
      <c r="AL1121">
        <f t="shared" ca="1" si="171"/>
        <v>1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0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0</v>
      </c>
      <c r="AW1121">
        <f t="shared" ca="1" si="200"/>
        <v>1</v>
      </c>
      <c r="AX1121">
        <v>0</v>
      </c>
    </row>
    <row r="1122" spans="1:50">
      <c r="A1122" s="2">
        <v>39975</v>
      </c>
      <c r="B1122">
        <v>122</v>
      </c>
      <c r="C1122">
        <v>43</v>
      </c>
      <c r="D1122">
        <f t="shared" ca="1" si="178"/>
        <v>45.99604801424104</v>
      </c>
      <c r="E1122">
        <f t="shared" ca="1" si="179"/>
        <v>-2.9960480142410404</v>
      </c>
      <c r="F1122" t="str">
        <f t="shared" ca="1" si="180"/>
        <v>medium</v>
      </c>
      <c r="G1122">
        <v>3058</v>
      </c>
      <c r="H1122">
        <f t="shared" si="181"/>
        <v>3058</v>
      </c>
      <c r="I1122">
        <f t="shared" ca="1" si="182"/>
        <v>2933.4969879312239</v>
      </c>
      <c r="J1122">
        <f t="shared" ca="1" si="183"/>
        <v>124.50301206877612</v>
      </c>
      <c r="K1122" t="str">
        <f t="shared" ca="1" si="184"/>
        <v>medium</v>
      </c>
      <c r="L1122">
        <v>16</v>
      </c>
      <c r="M1122" t="str">
        <f t="shared" si="195"/>
        <v>high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0</v>
      </c>
      <c r="AR1122">
        <f t="shared" ca="1" si="177"/>
        <v>1</v>
      </c>
      <c r="AS1122">
        <v>0</v>
      </c>
      <c r="AT1122">
        <v>0</v>
      </c>
      <c r="AU1122">
        <f t="shared" ca="1" si="200"/>
        <v>0</v>
      </c>
      <c r="AV1122">
        <f t="shared" ca="1" si="200"/>
        <v>1</v>
      </c>
      <c r="AW1122">
        <f t="shared" ca="1" si="200"/>
        <v>0</v>
      </c>
      <c r="AX1122">
        <v>0</v>
      </c>
    </row>
    <row r="1123" spans="1:50">
      <c r="A1123" s="2">
        <v>39976</v>
      </c>
      <c r="B1123">
        <v>123</v>
      </c>
      <c r="C1123">
        <v>44</v>
      </c>
      <c r="D1123">
        <f t="shared" ca="1" si="178"/>
        <v>45.997648180147706</v>
      </c>
      <c r="E1123">
        <f t="shared" ca="1" si="179"/>
        <v>-1.9976481801477064</v>
      </c>
      <c r="F1123" t="str">
        <f t="shared" ca="1" si="180"/>
        <v>medium</v>
      </c>
      <c r="G1123">
        <v>5120</v>
      </c>
      <c r="H1123">
        <f t="shared" si="181"/>
        <v>5120</v>
      </c>
      <c r="I1123">
        <f t="shared" ca="1" si="182"/>
        <v>2933.4727276263802</v>
      </c>
      <c r="J1123">
        <f t="shared" ca="1" si="183"/>
        <v>2186.5272723736198</v>
      </c>
      <c r="K1123" t="str">
        <f t="shared" ca="1" si="184"/>
        <v>high</v>
      </c>
      <c r="L1123">
        <v>17.100000000000001</v>
      </c>
      <c r="M1123" t="str">
        <f t="shared" si="195"/>
        <v>high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0</v>
      </c>
      <c r="AL1123">
        <f t="shared" ca="1" si="171"/>
        <v>1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0</v>
      </c>
      <c r="AR1123">
        <f t="shared" ca="1" si="177"/>
        <v>1</v>
      </c>
      <c r="AS1123">
        <v>1</v>
      </c>
      <c r="AT1123">
        <v>0</v>
      </c>
      <c r="AU1123">
        <f t="shared" ca="1" si="200"/>
        <v>0</v>
      </c>
      <c r="AV1123">
        <f t="shared" ca="1" si="200"/>
        <v>1</v>
      </c>
      <c r="AW1123">
        <f t="shared" ca="1" si="200"/>
        <v>0</v>
      </c>
      <c r="AX1123">
        <v>0</v>
      </c>
    </row>
    <row r="1124" spans="1:50">
      <c r="A1124" s="2">
        <v>39977</v>
      </c>
      <c r="B1124">
        <v>124</v>
      </c>
      <c r="C1124">
        <v>26</v>
      </c>
      <c r="D1124">
        <f t="shared" ca="1" si="178"/>
        <v>45.999250033150112</v>
      </c>
      <c r="E1124">
        <f t="shared" ca="1" si="179"/>
        <v>-19.999250033150112</v>
      </c>
      <c r="F1124" t="str">
        <f t="shared" ca="1" si="180"/>
        <v>low</v>
      </c>
      <c r="G1124">
        <v>1490</v>
      </c>
      <c r="H1124">
        <f t="shared" si="181"/>
        <v>1490</v>
      </c>
      <c r="I1124">
        <f t="shared" ca="1" si="182"/>
        <v>2933.4481286383079</v>
      </c>
      <c r="J1124">
        <f t="shared" ca="1" si="183"/>
        <v>-1443.4481286383079</v>
      </c>
      <c r="K1124" t="str">
        <f t="shared" ca="1" si="184"/>
        <v>low</v>
      </c>
      <c r="L1124">
        <v>14.15</v>
      </c>
      <c r="M1124" t="str">
        <f t="shared" si="195"/>
        <v>high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1</v>
      </c>
      <c r="AO1124">
        <f t="shared" ca="1" si="174"/>
        <v>0</v>
      </c>
      <c r="AP1124">
        <f t="shared" ca="1" si="175"/>
        <v>0</v>
      </c>
      <c r="AQ1124">
        <f t="shared" ca="1" si="176"/>
        <v>0</v>
      </c>
      <c r="AR1124">
        <f t="shared" ca="1" si="177"/>
        <v>1</v>
      </c>
      <c r="AS1124">
        <v>1</v>
      </c>
      <c r="AT1124">
        <v>0</v>
      </c>
      <c r="AU1124">
        <f t="shared" ca="1" si="200"/>
        <v>1</v>
      </c>
      <c r="AV1124">
        <f t="shared" ca="1" si="200"/>
        <v>0</v>
      </c>
      <c r="AW1124">
        <f t="shared" ca="1" si="200"/>
        <v>0</v>
      </c>
      <c r="AX1124">
        <v>0</v>
      </c>
    </row>
    <row r="1125" spans="1:50">
      <c r="A1125" s="2">
        <v>39978</v>
      </c>
      <c r="B1125">
        <v>125</v>
      </c>
      <c r="C1125">
        <v>15</v>
      </c>
      <c r="D1125">
        <f t="shared" ca="1" si="178"/>
        <v>46.000853575533206</v>
      </c>
      <c r="E1125">
        <f t="shared" ca="1" si="179"/>
        <v>-31.000853575533206</v>
      </c>
      <c r="F1125" t="str">
        <f t="shared" ca="1" si="180"/>
        <v>low</v>
      </c>
      <c r="G1125">
        <v>1482</v>
      </c>
      <c r="H1125">
        <f t="shared" si="181"/>
        <v>1482</v>
      </c>
      <c r="I1125">
        <f t="shared" ca="1" si="182"/>
        <v>2933.4231915685687</v>
      </c>
      <c r="J1125">
        <f t="shared" ca="1" si="183"/>
        <v>-1451.4231915685687</v>
      </c>
      <c r="K1125" t="str">
        <f t="shared" ca="1" si="184"/>
        <v>low</v>
      </c>
      <c r="L1125">
        <v>17.149999999999999</v>
      </c>
      <c r="M1125" t="str">
        <f t="shared" si="195"/>
        <v>high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1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0</v>
      </c>
      <c r="AR1125">
        <f t="shared" ca="1" si="177"/>
        <v>1</v>
      </c>
      <c r="AS1125">
        <v>0</v>
      </c>
      <c r="AT1125">
        <v>0</v>
      </c>
      <c r="AU1125">
        <f t="shared" ca="1" si="200"/>
        <v>1</v>
      </c>
      <c r="AV1125">
        <f t="shared" ca="1" si="200"/>
        <v>0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63</v>
      </c>
      <c r="D1126">
        <f t="shared" ca="1" si="178"/>
        <v>46.002458809581924</v>
      </c>
      <c r="E1126">
        <f t="shared" ca="1" si="179"/>
        <v>16.997541190418076</v>
      </c>
      <c r="F1126" t="str">
        <f t="shared" ca="1" si="180"/>
        <v>high</v>
      </c>
      <c r="G1126">
        <v>3792</v>
      </c>
      <c r="H1126">
        <f t="shared" si="181"/>
        <v>3792</v>
      </c>
      <c r="I1126">
        <f t="shared" ca="1" si="182"/>
        <v>2933.3979170187226</v>
      </c>
      <c r="J1126">
        <f t="shared" ca="1" si="183"/>
        <v>858.60208298127736</v>
      </c>
      <c r="K1126" t="str">
        <f t="shared" ca="1" si="184"/>
        <v>high</v>
      </c>
      <c r="L1126">
        <v>21.3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0</v>
      </c>
      <c r="AW1126">
        <f t="shared" ca="1" si="200"/>
        <v>1</v>
      </c>
      <c r="AX1126">
        <v>0</v>
      </c>
    </row>
    <row r="1127" spans="1:50">
      <c r="A1127" s="2">
        <v>39980</v>
      </c>
      <c r="B1127">
        <v>127</v>
      </c>
      <c r="C1127">
        <v>39</v>
      </c>
      <c r="D1127">
        <f t="shared" ca="1" si="178"/>
        <v>46.004065737581207</v>
      </c>
      <c r="E1127">
        <f t="shared" ca="1" si="179"/>
        <v>-7.0040657375812074</v>
      </c>
      <c r="F1127" t="str">
        <f t="shared" ca="1" si="180"/>
        <v>medium</v>
      </c>
      <c r="G1127">
        <v>3452</v>
      </c>
      <c r="H1127">
        <f t="shared" si="181"/>
        <v>3452</v>
      </c>
      <c r="I1127">
        <f t="shared" ca="1" si="182"/>
        <v>2933.3723055903324</v>
      </c>
      <c r="J1127">
        <f t="shared" ca="1" si="183"/>
        <v>518.62769440966758</v>
      </c>
      <c r="K1127" t="str">
        <f t="shared" ca="1" si="184"/>
        <v>high</v>
      </c>
      <c r="L1127">
        <v>20.8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0</v>
      </c>
      <c r="AL1127">
        <f t="shared" ca="1" si="171"/>
        <v>1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1</v>
      </c>
      <c r="AW1127">
        <f t="shared" ca="1" si="200"/>
        <v>0</v>
      </c>
      <c r="AX1127">
        <v>0</v>
      </c>
    </row>
    <row r="1128" spans="1:50">
      <c r="A1128" s="2">
        <v>39981</v>
      </c>
      <c r="B1128">
        <v>128</v>
      </c>
      <c r="C1128">
        <v>32</v>
      </c>
      <c r="D1128">
        <f t="shared" ca="1" si="178"/>
        <v>46.005674361815984</v>
      </c>
      <c r="E1128">
        <f t="shared" ca="1" si="179"/>
        <v>-14.005674361815984</v>
      </c>
      <c r="F1128" t="str">
        <f t="shared" ca="1" si="180"/>
        <v>low</v>
      </c>
      <c r="G1128">
        <v>1220</v>
      </c>
      <c r="H1128">
        <f t="shared" si="181"/>
        <v>1220</v>
      </c>
      <c r="I1128">
        <f t="shared" ca="1" si="182"/>
        <v>2933.3463578849578</v>
      </c>
      <c r="J1128">
        <f t="shared" ca="1" si="183"/>
        <v>-1713.3463578849578</v>
      </c>
      <c r="K1128" t="str">
        <f t="shared" ca="1" si="184"/>
        <v>low</v>
      </c>
      <c r="L1128">
        <v>16.350000000000001</v>
      </c>
      <c r="M1128" t="str">
        <f t="shared" si="195"/>
        <v>high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0</v>
      </c>
      <c r="AR1128">
        <f t="shared" ca="1" si="177"/>
        <v>1</v>
      </c>
      <c r="AS1128">
        <v>0</v>
      </c>
      <c r="AT1128">
        <v>0</v>
      </c>
      <c r="AU1128">
        <f t="shared" ca="1" si="200"/>
        <v>1</v>
      </c>
      <c r="AV1128">
        <f t="shared" ca="1" si="200"/>
        <v>0</v>
      </c>
      <c r="AW1128">
        <f t="shared" ca="1" si="200"/>
        <v>0</v>
      </c>
      <c r="AX1128">
        <v>0</v>
      </c>
    </row>
    <row r="1129" spans="1:50">
      <c r="A1129" s="2">
        <v>39982</v>
      </c>
      <c r="B1129">
        <v>129</v>
      </c>
      <c r="C1129">
        <v>47</v>
      </c>
      <c r="D1129">
        <f t="shared" ca="1" si="178"/>
        <v>46.007284684571204</v>
      </c>
      <c r="E1129">
        <f t="shared" ca="1" si="179"/>
        <v>0.99271531542879643</v>
      </c>
      <c r="F1129" t="str">
        <f t="shared" ca="1" si="180"/>
        <v>medium</v>
      </c>
      <c r="G1129">
        <v>2401</v>
      </c>
      <c r="H1129">
        <f t="shared" si="181"/>
        <v>2401</v>
      </c>
      <c r="I1129">
        <f t="shared" ca="1" si="182"/>
        <v>2933.3200745041609</v>
      </c>
      <c r="J1129">
        <f t="shared" ca="1" si="183"/>
        <v>-532.32007450416086</v>
      </c>
      <c r="K1129" t="str">
        <f t="shared" ca="1" si="184"/>
        <v>medium</v>
      </c>
      <c r="L1129">
        <v>19.899999999999999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0</v>
      </c>
      <c r="AO1129">
        <f t="shared" ref="AO1129:AO1192" ca="1" si="209">VLOOKUP(INDIRECT($AJ$590&amp;ROW($A1129)+AM$591),$F$17:$I$19,AO$592+1,0)</f>
        <v>1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0</v>
      </c>
      <c r="AV1129">
        <f t="shared" ca="1" si="200"/>
        <v>1</v>
      </c>
      <c r="AW1129">
        <f t="shared" ca="1" si="200"/>
        <v>0</v>
      </c>
      <c r="AX1129">
        <v>0</v>
      </c>
    </row>
    <row r="1130" spans="1:50">
      <c r="A1130" s="2">
        <v>39983</v>
      </c>
      <c r="B1130">
        <v>130</v>
      </c>
      <c r="C1130">
        <v>41</v>
      </c>
      <c r="D1130">
        <f t="shared" ref="D1130:D1193" ca="1" si="213">$E$516*B1130^3+$E$521*B1130^2+$E$526*B1130+$E$531</f>
        <v>46.0088967081318</v>
      </c>
      <c r="E1130">
        <f t="shared" ref="E1130:E1193" ca="1" si="214">C1130-D1130</f>
        <v>-5.0088967081318003</v>
      </c>
      <c r="F1130" t="str">
        <f t="shared" ref="F1130:F1193" ca="1" si="215">VLOOKUP(E1130,$A$3:$C$6,3)</f>
        <v>medium</v>
      </c>
      <c r="G1130">
        <v>2677</v>
      </c>
      <c r="H1130">
        <f t="shared" ref="H1130:H1193" si="216">IF(G1130&gt;$H$592,$G$592,G1130)</f>
        <v>2677</v>
      </c>
      <c r="I1130">
        <f t="shared" ref="I1130:I1193" ca="1" si="217">$K$516*B1130^3+$K$521*B1130^2+$K$526*B1130+$K$531</f>
        <v>2933.2934560495028</v>
      </c>
      <c r="J1130">
        <f t="shared" ref="J1130:J1193" ca="1" si="218">H1130-I1130</f>
        <v>-256.29345604950277</v>
      </c>
      <c r="K1130" t="str">
        <f t="shared" ref="K1130:K1193" ca="1" si="219">VLOOKUP(J1130,$A$10:$C$13,3)</f>
        <v>medium</v>
      </c>
      <c r="L1130">
        <v>22.8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0</v>
      </c>
      <c r="AT1130">
        <v>0</v>
      </c>
      <c r="AU1130">
        <f t="shared" ca="1" si="200"/>
        <v>0</v>
      </c>
      <c r="AV1130">
        <f t="shared" ca="1" si="200"/>
        <v>1</v>
      </c>
      <c r="AW1130">
        <f t="shared" ca="1" si="200"/>
        <v>0</v>
      </c>
      <c r="AX1130">
        <v>0</v>
      </c>
    </row>
    <row r="1131" spans="1:50">
      <c r="A1131" s="2">
        <v>39984</v>
      </c>
      <c r="B1131">
        <v>131</v>
      </c>
      <c r="C1131">
        <v>31</v>
      </c>
      <c r="D1131">
        <f t="shared" ca="1" si="213"/>
        <v>46.010510434782709</v>
      </c>
      <c r="E1131">
        <f t="shared" ca="1" si="214"/>
        <v>-15.010510434782709</v>
      </c>
      <c r="F1131" t="str">
        <f t="shared" ca="1" si="215"/>
        <v>low</v>
      </c>
      <c r="G1131">
        <v>2430</v>
      </c>
      <c r="H1131">
        <f t="shared" si="216"/>
        <v>2430</v>
      </c>
      <c r="I1131">
        <f t="shared" ca="1" si="217"/>
        <v>2933.2665031225447</v>
      </c>
      <c r="J1131">
        <f t="shared" ca="1" si="218"/>
        <v>-503.26650312254469</v>
      </c>
      <c r="K1131" t="str">
        <f t="shared" ca="1" si="219"/>
        <v>medium</v>
      </c>
      <c r="L1131">
        <v>19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1</v>
      </c>
      <c r="AV1131">
        <f t="shared" ca="1" si="200"/>
        <v>0</v>
      </c>
      <c r="AW1131">
        <f t="shared" ca="1" si="200"/>
        <v>0</v>
      </c>
      <c r="AX1131">
        <v>0</v>
      </c>
    </row>
    <row r="1132" spans="1:50">
      <c r="A1132" s="2">
        <v>39985</v>
      </c>
      <c r="B1132">
        <v>132</v>
      </c>
      <c r="C1132">
        <v>16</v>
      </c>
      <c r="D1132">
        <f t="shared" ca="1" si="213"/>
        <v>46.012125866808873</v>
      </c>
      <c r="E1132">
        <f t="shared" ca="1" si="214"/>
        <v>-30.012125866808873</v>
      </c>
      <c r="F1132" t="str">
        <f t="shared" ca="1" si="215"/>
        <v>low</v>
      </c>
      <c r="G1132">
        <v>1070</v>
      </c>
      <c r="H1132">
        <f t="shared" si="216"/>
        <v>1070</v>
      </c>
      <c r="I1132">
        <f t="shared" ca="1" si="217"/>
        <v>2933.2392163248478</v>
      </c>
      <c r="J1132">
        <f t="shared" ca="1" si="218"/>
        <v>-1863.2392163248478</v>
      </c>
      <c r="K1132" t="str">
        <f t="shared" ca="1" si="219"/>
        <v>low</v>
      </c>
      <c r="L1132">
        <v>13.65</v>
      </c>
      <c r="M1132" t="str">
        <f t="shared" si="195"/>
        <v>medium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0</v>
      </c>
      <c r="AK1132">
        <f t="shared" ca="1" si="205"/>
        <v>1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1</v>
      </c>
      <c r="AR1132">
        <f t="shared" ca="1" si="212"/>
        <v>0</v>
      </c>
      <c r="AS1132">
        <v>1</v>
      </c>
      <c r="AT1132">
        <v>0</v>
      </c>
      <c r="AU1132">
        <f t="shared" ca="1" si="200"/>
        <v>1</v>
      </c>
      <c r="AV1132">
        <f t="shared" ca="1" si="200"/>
        <v>0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35</v>
      </c>
      <c r="D1133">
        <f t="shared" ca="1" si="213"/>
        <v>46.013743006495226</v>
      </c>
      <c r="E1133">
        <f t="shared" ca="1" si="214"/>
        <v>-11.013743006495226</v>
      </c>
      <c r="F1133" t="str">
        <f t="shared" ca="1" si="215"/>
        <v>low</v>
      </c>
      <c r="G1133">
        <v>2175</v>
      </c>
      <c r="H1133">
        <f t="shared" si="216"/>
        <v>2175</v>
      </c>
      <c r="I1133">
        <f t="shared" ca="1" si="217"/>
        <v>2933.2115962579728</v>
      </c>
      <c r="J1133">
        <f t="shared" ca="1" si="218"/>
        <v>-758.21159625797281</v>
      </c>
      <c r="K1133" t="str">
        <f t="shared" ca="1" si="219"/>
        <v>low</v>
      </c>
      <c r="L1133">
        <v>12.1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0</v>
      </c>
      <c r="AK1133">
        <f t="shared" ca="1" si="205"/>
        <v>1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0</v>
      </c>
      <c r="AT1133">
        <v>0</v>
      </c>
      <c r="AU1133">
        <f t="shared" ca="1" si="200"/>
        <v>1</v>
      </c>
      <c r="AV1133">
        <f t="shared" ca="1" si="200"/>
        <v>0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65</v>
      </c>
      <c r="D1134">
        <f t="shared" ca="1" si="213"/>
        <v>46.015361856126709</v>
      </c>
      <c r="E1134">
        <f t="shared" ca="1" si="214"/>
        <v>18.984638143873291</v>
      </c>
      <c r="F1134" t="str">
        <f t="shared" ca="1" si="215"/>
        <v>high</v>
      </c>
      <c r="G1134">
        <v>5873</v>
      </c>
      <c r="H1134">
        <f t="shared" si="216"/>
        <v>5873</v>
      </c>
      <c r="I1134">
        <f t="shared" ca="1" si="217"/>
        <v>2933.1836435234818</v>
      </c>
      <c r="J1134">
        <f t="shared" ca="1" si="218"/>
        <v>2939.8163564765182</v>
      </c>
      <c r="K1134" t="str">
        <f t="shared" ca="1" si="219"/>
        <v>high</v>
      </c>
      <c r="L1134">
        <v>12.6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0</v>
      </c>
      <c r="AV1134">
        <f t="shared" ca="1" si="200"/>
        <v>0</v>
      </c>
      <c r="AW1134">
        <f t="shared" ca="1" si="200"/>
        <v>1</v>
      </c>
      <c r="AX1134">
        <v>0</v>
      </c>
    </row>
    <row r="1135" spans="1:50">
      <c r="A1135" s="2">
        <v>39988</v>
      </c>
      <c r="B1135">
        <v>135</v>
      </c>
      <c r="C1135">
        <v>41</v>
      </c>
      <c r="D1135">
        <f t="shared" ca="1" si="213"/>
        <v>46.016982417988267</v>
      </c>
      <c r="E1135">
        <f t="shared" ca="1" si="214"/>
        <v>-5.0169824179882667</v>
      </c>
      <c r="F1135" t="str">
        <f t="shared" ca="1" si="215"/>
        <v>medium</v>
      </c>
      <c r="G1135">
        <v>3400</v>
      </c>
      <c r="H1135">
        <f t="shared" si="216"/>
        <v>3400</v>
      </c>
      <c r="I1135">
        <f t="shared" ca="1" si="217"/>
        <v>2933.1553587229355</v>
      </c>
      <c r="J1135">
        <f t="shared" ca="1" si="218"/>
        <v>466.84464127706451</v>
      </c>
      <c r="K1135" t="str">
        <f t="shared" ca="1" si="219"/>
        <v>high</v>
      </c>
      <c r="L1135">
        <v>14.155555555555555</v>
      </c>
      <c r="M1135" t="str">
        <f t="shared" si="195"/>
        <v>high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0</v>
      </c>
      <c r="AK1135">
        <f t="shared" ca="1" si="205"/>
        <v>1</v>
      </c>
      <c r="AL1135">
        <f t="shared" ca="1" si="206"/>
        <v>0</v>
      </c>
      <c r="AM1135">
        <f t="shared" ca="1" si="207"/>
        <v>0</v>
      </c>
      <c r="AN1135">
        <f t="shared" ca="1" si="208"/>
        <v>0</v>
      </c>
      <c r="AO1135">
        <f t="shared" ca="1" si="209"/>
        <v>1</v>
      </c>
      <c r="AP1135">
        <f t="shared" ca="1" si="210"/>
        <v>0</v>
      </c>
      <c r="AQ1135">
        <f t="shared" ca="1" si="211"/>
        <v>0</v>
      </c>
      <c r="AR1135">
        <f t="shared" ca="1" si="212"/>
        <v>1</v>
      </c>
      <c r="AS1135">
        <v>1</v>
      </c>
      <c r="AT1135">
        <v>0</v>
      </c>
      <c r="AU1135">
        <f t="shared" ca="1" si="200"/>
        <v>0</v>
      </c>
      <c r="AV1135">
        <f t="shared" ca="1" si="200"/>
        <v>1</v>
      </c>
      <c r="AW1135">
        <f t="shared" ca="1" si="200"/>
        <v>0</v>
      </c>
      <c r="AX1135">
        <v>0</v>
      </c>
    </row>
    <row r="1136" spans="1:50">
      <c r="A1136" s="2">
        <v>39989</v>
      </c>
      <c r="B1136">
        <v>136</v>
      </c>
      <c r="C1136">
        <v>90</v>
      </c>
      <c r="D1136">
        <f t="shared" ca="1" si="213"/>
        <v>46.018604694364825</v>
      </c>
      <c r="E1136">
        <f t="shared" ca="1" si="214"/>
        <v>43.981395305635175</v>
      </c>
      <c r="F1136" t="str">
        <f t="shared" ca="1" si="215"/>
        <v>high</v>
      </c>
      <c r="G1136">
        <v>7441</v>
      </c>
      <c r="H1136">
        <f t="shared" si="216"/>
        <v>7441</v>
      </c>
      <c r="I1136">
        <f t="shared" ca="1" si="217"/>
        <v>2933.126742457895</v>
      </c>
      <c r="J1136">
        <f t="shared" ca="1" si="218"/>
        <v>4507.8732575421054</v>
      </c>
      <c r="K1136" t="str">
        <f t="shared" ca="1" si="219"/>
        <v>high</v>
      </c>
      <c r="L1136">
        <v>19.55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0</v>
      </c>
      <c r="AV1136">
        <f t="shared" ca="1" si="200"/>
        <v>0</v>
      </c>
      <c r="AW1136">
        <f t="shared" ca="1" si="200"/>
        <v>1</v>
      </c>
      <c r="AX1136">
        <v>0</v>
      </c>
    </row>
    <row r="1137" spans="1:50">
      <c r="A1137" s="2">
        <v>39990</v>
      </c>
      <c r="B1137">
        <v>137</v>
      </c>
      <c r="C1137">
        <v>55</v>
      </c>
      <c r="D1137">
        <f t="shared" ca="1" si="213"/>
        <v>46.020228687541326</v>
      </c>
      <c r="E1137">
        <f t="shared" ca="1" si="214"/>
        <v>8.9797713124586735</v>
      </c>
      <c r="F1137" t="str">
        <f t="shared" ca="1" si="215"/>
        <v>medium</v>
      </c>
      <c r="G1137">
        <v>2802</v>
      </c>
      <c r="H1137">
        <f t="shared" si="216"/>
        <v>2802</v>
      </c>
      <c r="I1137">
        <f t="shared" ca="1" si="217"/>
        <v>2933.0977953299221</v>
      </c>
      <c r="J1137">
        <f t="shared" ca="1" si="218"/>
        <v>-131.09779532992206</v>
      </c>
      <c r="K1137" t="str">
        <f t="shared" ca="1" si="219"/>
        <v>medium</v>
      </c>
      <c r="L1137">
        <v>20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1</v>
      </c>
      <c r="AT1137">
        <v>0</v>
      </c>
      <c r="AU1137">
        <f t="shared" ca="1" si="200"/>
        <v>0</v>
      </c>
      <c r="AV1137">
        <f t="shared" ca="1" si="200"/>
        <v>1</v>
      </c>
      <c r="AW1137">
        <f t="shared" ca="1" si="200"/>
        <v>0</v>
      </c>
      <c r="AX1137">
        <v>0</v>
      </c>
    </row>
    <row r="1138" spans="1:50">
      <c r="A1138" s="2">
        <v>39991</v>
      </c>
      <c r="B1138">
        <v>138</v>
      </c>
      <c r="C1138">
        <v>32</v>
      </c>
      <c r="D1138">
        <f t="shared" ca="1" si="213"/>
        <v>46.02185439980272</v>
      </c>
      <c r="E1138">
        <f t="shared" ca="1" si="214"/>
        <v>-14.02185439980272</v>
      </c>
      <c r="F1138" t="str">
        <f t="shared" ca="1" si="215"/>
        <v>low</v>
      </c>
      <c r="G1138">
        <v>2420</v>
      </c>
      <c r="H1138">
        <f t="shared" si="216"/>
        <v>2420</v>
      </c>
      <c r="I1138">
        <f t="shared" ca="1" si="217"/>
        <v>2933.0685179405773</v>
      </c>
      <c r="J1138">
        <f t="shared" ca="1" si="218"/>
        <v>-513.06851794057729</v>
      </c>
      <c r="K1138" t="str">
        <f t="shared" ca="1" si="219"/>
        <v>medium</v>
      </c>
      <c r="L1138">
        <v>20.5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1</v>
      </c>
      <c r="AT1138">
        <v>0</v>
      </c>
      <c r="AU1138">
        <f t="shared" ca="1" si="200"/>
        <v>1</v>
      </c>
      <c r="AV1138">
        <f t="shared" ca="1" si="200"/>
        <v>0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32</v>
      </c>
      <c r="D1139">
        <f t="shared" ca="1" si="213"/>
        <v>46.023481833433927</v>
      </c>
      <c r="E1139">
        <f t="shared" ca="1" si="214"/>
        <v>-14.023481833433927</v>
      </c>
      <c r="F1139" t="str">
        <f t="shared" ca="1" si="215"/>
        <v>low</v>
      </c>
      <c r="G1139">
        <v>2111</v>
      </c>
      <c r="H1139">
        <f t="shared" si="216"/>
        <v>2111</v>
      </c>
      <c r="I1139">
        <f t="shared" ca="1" si="217"/>
        <v>2933.0389108914219</v>
      </c>
      <c r="J1139">
        <f t="shared" ca="1" si="218"/>
        <v>-822.03891089142189</v>
      </c>
      <c r="K1139" t="str">
        <f t="shared" ca="1" si="219"/>
        <v>low</v>
      </c>
      <c r="L1139">
        <v>18.75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0</v>
      </c>
      <c r="AK1139">
        <f t="shared" ca="1" si="205"/>
        <v>1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1</v>
      </c>
      <c r="AV1139">
        <f t="shared" ca="1" si="200"/>
        <v>0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43</v>
      </c>
      <c r="D1140">
        <f t="shared" ca="1" si="213"/>
        <v>46.025110990719895</v>
      </c>
      <c r="E1140">
        <f t="shared" ca="1" si="214"/>
        <v>-3.0251109907198952</v>
      </c>
      <c r="F1140" t="str">
        <f t="shared" ca="1" si="215"/>
        <v>medium</v>
      </c>
      <c r="G1140">
        <v>1858</v>
      </c>
      <c r="H1140">
        <f t="shared" si="216"/>
        <v>1858</v>
      </c>
      <c r="I1140">
        <f t="shared" ca="1" si="217"/>
        <v>2933.0089747840179</v>
      </c>
      <c r="J1140">
        <f t="shared" ca="1" si="218"/>
        <v>-1075.0089747840179</v>
      </c>
      <c r="K1140" t="str">
        <f t="shared" ca="1" si="219"/>
        <v>low</v>
      </c>
      <c r="L1140">
        <v>25.7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0</v>
      </c>
      <c r="AO1140">
        <f t="shared" ca="1" si="209"/>
        <v>1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0</v>
      </c>
      <c r="AV1140">
        <f t="shared" ca="1" si="200"/>
        <v>1</v>
      </c>
      <c r="AW1140">
        <f t="shared" ca="1" si="200"/>
        <v>0</v>
      </c>
      <c r="AX1140">
        <v>0</v>
      </c>
    </row>
    <row r="1141" spans="1:50">
      <c r="A1141" s="2">
        <v>39994</v>
      </c>
      <c r="B1141">
        <v>141</v>
      </c>
      <c r="C1141">
        <v>92</v>
      </c>
      <c r="D1141">
        <f t="shared" ca="1" si="213"/>
        <v>46.026741873945561</v>
      </c>
      <c r="E1141">
        <f t="shared" ca="1" si="214"/>
        <v>45.973258126054439</v>
      </c>
      <c r="F1141" t="str">
        <f t="shared" ca="1" si="215"/>
        <v>high</v>
      </c>
      <c r="G1141">
        <v>4497</v>
      </c>
      <c r="H1141">
        <f t="shared" si="216"/>
        <v>4497</v>
      </c>
      <c r="I1141">
        <f t="shared" ca="1" si="217"/>
        <v>2932.9787102199257</v>
      </c>
      <c r="J1141">
        <f t="shared" ca="1" si="218"/>
        <v>1564.0212897800743</v>
      </c>
      <c r="K1141" t="str">
        <f t="shared" ca="1" si="219"/>
        <v>high</v>
      </c>
      <c r="L1141">
        <v>21.8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0</v>
      </c>
      <c r="AW1141">
        <f t="shared" ca="1" si="224"/>
        <v>1</v>
      </c>
      <c r="AX1141">
        <v>0</v>
      </c>
    </row>
    <row r="1142" spans="1:50">
      <c r="A1142" s="2">
        <v>39995</v>
      </c>
      <c r="B1142">
        <v>142</v>
      </c>
      <c r="C1142">
        <v>42</v>
      </c>
      <c r="D1142">
        <f t="shared" ca="1" si="213"/>
        <v>46.028374485395865</v>
      </c>
      <c r="E1142">
        <f t="shared" ca="1" si="214"/>
        <v>-4.0283744853958652</v>
      </c>
      <c r="F1142" t="str">
        <f t="shared" ca="1" si="215"/>
        <v>medium</v>
      </c>
      <c r="G1142">
        <v>2870</v>
      </c>
      <c r="H1142">
        <f t="shared" si="216"/>
        <v>2870</v>
      </c>
      <c r="I1142">
        <f t="shared" ca="1" si="217"/>
        <v>2932.9481178007068</v>
      </c>
      <c r="J1142">
        <f t="shared" ca="1" si="218"/>
        <v>-62.948117800706768</v>
      </c>
      <c r="K1142" t="str">
        <f t="shared" ca="1" si="219"/>
        <v>medium</v>
      </c>
      <c r="L1142">
        <v>21.55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1</v>
      </c>
      <c r="AO1142">
        <f t="shared" ca="1" si="209"/>
        <v>0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1</v>
      </c>
      <c r="AT1142">
        <v>0</v>
      </c>
      <c r="AU1142">
        <f t="shared" ca="1" si="224"/>
        <v>0</v>
      </c>
      <c r="AV1142">
        <f t="shared" ca="1" si="224"/>
        <v>1</v>
      </c>
      <c r="AW1142">
        <f t="shared" ca="1" si="224"/>
        <v>0</v>
      </c>
      <c r="AX1142">
        <v>0</v>
      </c>
    </row>
    <row r="1143" spans="1:50">
      <c r="A1143" s="2">
        <v>39996</v>
      </c>
      <c r="B1143">
        <v>143</v>
      </c>
      <c r="C1143">
        <v>38</v>
      </c>
      <c r="D1143">
        <f t="shared" ca="1" si="213"/>
        <v>46.030008827355744</v>
      </c>
      <c r="E1143">
        <f t="shared" ca="1" si="214"/>
        <v>-8.0300088273557435</v>
      </c>
      <c r="F1143" t="str">
        <f t="shared" ca="1" si="215"/>
        <v>low</v>
      </c>
      <c r="G1143">
        <v>2175</v>
      </c>
      <c r="H1143">
        <f t="shared" si="216"/>
        <v>2175</v>
      </c>
      <c r="I1143">
        <f t="shared" ca="1" si="217"/>
        <v>2932.9171981279223</v>
      </c>
      <c r="J1143">
        <f t="shared" ca="1" si="218"/>
        <v>-757.91719812792235</v>
      </c>
      <c r="K1143" t="str">
        <f t="shared" ca="1" si="219"/>
        <v>low</v>
      </c>
      <c r="L1143">
        <v>22.05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0</v>
      </c>
      <c r="AO1143">
        <f t="shared" ca="1" si="209"/>
        <v>1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1</v>
      </c>
      <c r="AT1143">
        <v>0</v>
      </c>
      <c r="AU1143">
        <f t="shared" ca="1" si="224"/>
        <v>1</v>
      </c>
      <c r="AV1143">
        <f t="shared" ca="1" si="224"/>
        <v>0</v>
      </c>
      <c r="AW1143">
        <f t="shared" ca="1" si="224"/>
        <v>0</v>
      </c>
      <c r="AX1143">
        <v>0</v>
      </c>
    </row>
    <row r="1144" spans="1:50">
      <c r="A1144" s="2">
        <v>39997</v>
      </c>
      <c r="B1144">
        <v>144</v>
      </c>
      <c r="C1144">
        <v>41</v>
      </c>
      <c r="D1144">
        <f t="shared" ca="1" si="213"/>
        <v>46.031644902110138</v>
      </c>
      <c r="E1144">
        <f t="shared" ca="1" si="214"/>
        <v>-5.0316449021101377</v>
      </c>
      <c r="F1144" t="str">
        <f t="shared" ca="1" si="215"/>
        <v>medium</v>
      </c>
      <c r="G1144">
        <v>2512</v>
      </c>
      <c r="H1144">
        <f t="shared" si="216"/>
        <v>2512</v>
      </c>
      <c r="I1144">
        <f t="shared" ca="1" si="217"/>
        <v>2932.8859518031336</v>
      </c>
      <c r="J1144">
        <f t="shared" ca="1" si="218"/>
        <v>-420.88595180313359</v>
      </c>
      <c r="K1144" t="str">
        <f t="shared" ca="1" si="219"/>
        <v>medium</v>
      </c>
      <c r="L1144">
        <v>28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0</v>
      </c>
      <c r="AO1144">
        <f t="shared" ca="1" si="209"/>
        <v>1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0</v>
      </c>
      <c r="AT1144">
        <v>0</v>
      </c>
      <c r="AU1144">
        <f t="shared" ca="1" si="224"/>
        <v>0</v>
      </c>
      <c r="AV1144">
        <f t="shared" ca="1" si="224"/>
        <v>1</v>
      </c>
      <c r="AW1144">
        <f t="shared" ca="1" si="224"/>
        <v>0</v>
      </c>
      <c r="AX1144">
        <v>0</v>
      </c>
    </row>
    <row r="1145" spans="1:50">
      <c r="A1145" s="2">
        <v>39998</v>
      </c>
      <c r="B1145">
        <v>145</v>
      </c>
      <c r="C1145">
        <v>16</v>
      </c>
      <c r="D1145">
        <f t="shared" ca="1" si="213"/>
        <v>46.033282711943983</v>
      </c>
      <c r="E1145">
        <f t="shared" ca="1" si="214"/>
        <v>-30.033282711943983</v>
      </c>
      <c r="F1145" t="str">
        <f t="shared" ca="1" si="215"/>
        <v>low</v>
      </c>
      <c r="G1145">
        <v>1130</v>
      </c>
      <c r="H1145">
        <f t="shared" si="216"/>
        <v>1130</v>
      </c>
      <c r="I1145">
        <f t="shared" ca="1" si="217"/>
        <v>2932.8543794279017</v>
      </c>
      <c r="J1145">
        <f t="shared" ca="1" si="218"/>
        <v>-1802.8543794279017</v>
      </c>
      <c r="K1145" t="str">
        <f t="shared" ca="1" si="219"/>
        <v>low</v>
      </c>
      <c r="L1145">
        <v>21.5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0</v>
      </c>
      <c r="AK1145">
        <f t="shared" ca="1" si="205"/>
        <v>1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1</v>
      </c>
      <c r="AV1145">
        <f t="shared" ca="1" si="224"/>
        <v>0</v>
      </c>
      <c r="AW1145">
        <f t="shared" ca="1" si="224"/>
        <v>0</v>
      </c>
      <c r="AX1145">
        <v>0</v>
      </c>
    </row>
    <row r="1146" spans="1:50">
      <c r="A1146" s="2">
        <v>39999</v>
      </c>
      <c r="B1146">
        <v>146</v>
      </c>
      <c r="C1146">
        <v>24</v>
      </c>
      <c r="D1146">
        <f t="shared" ca="1" si="213"/>
        <v>46.034922259142213</v>
      </c>
      <c r="E1146">
        <f t="shared" ca="1" si="214"/>
        <v>-22.034922259142213</v>
      </c>
      <c r="F1146" t="str">
        <f t="shared" ca="1" si="215"/>
        <v>low</v>
      </c>
      <c r="G1146">
        <v>5377</v>
      </c>
      <c r="H1146">
        <f t="shared" si="216"/>
        <v>5377</v>
      </c>
      <c r="I1146">
        <f t="shared" ca="1" si="217"/>
        <v>2932.8224816037878</v>
      </c>
      <c r="J1146">
        <f t="shared" ca="1" si="218"/>
        <v>2444.1775183962122</v>
      </c>
      <c r="K1146" t="str">
        <f t="shared" ca="1" si="219"/>
        <v>high</v>
      </c>
      <c r="L1146">
        <v>25.8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0</v>
      </c>
      <c r="AO1146">
        <f t="shared" ca="1" si="209"/>
        <v>1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1</v>
      </c>
      <c r="AT1146">
        <v>0</v>
      </c>
      <c r="AU1146">
        <f t="shared" ca="1" si="224"/>
        <v>1</v>
      </c>
      <c r="AV1146">
        <f t="shared" ca="1" si="224"/>
        <v>0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17</v>
      </c>
      <c r="D1147">
        <f t="shared" ca="1" si="213"/>
        <v>46.036563545989772</v>
      </c>
      <c r="E1147">
        <f t="shared" ca="1" si="214"/>
        <v>-29.036563545989772</v>
      </c>
      <c r="F1147" t="str">
        <f t="shared" ca="1" si="215"/>
        <v>low</v>
      </c>
      <c r="G1147">
        <v>830</v>
      </c>
      <c r="H1147">
        <f t="shared" si="216"/>
        <v>830</v>
      </c>
      <c r="I1147">
        <f t="shared" ca="1" si="217"/>
        <v>2932.7902589323535</v>
      </c>
      <c r="J1147">
        <f t="shared" ca="1" si="218"/>
        <v>-2102.7902589323535</v>
      </c>
      <c r="K1147" t="str">
        <f t="shared" ca="1" si="219"/>
        <v>low</v>
      </c>
      <c r="L1147">
        <v>20.149999999999999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0</v>
      </c>
      <c r="AO1147">
        <f t="shared" ca="1" si="209"/>
        <v>1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0</v>
      </c>
      <c r="AT1147">
        <v>0</v>
      </c>
      <c r="AU1147">
        <f t="shared" ca="1" si="224"/>
        <v>1</v>
      </c>
      <c r="AV1147">
        <f t="shared" ca="1" si="224"/>
        <v>0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32</v>
      </c>
      <c r="D1148">
        <f t="shared" ca="1" si="213"/>
        <v>46.0382065747716</v>
      </c>
      <c r="E1148">
        <f t="shared" ca="1" si="214"/>
        <v>-14.0382065747716</v>
      </c>
      <c r="F1148" t="str">
        <f t="shared" ca="1" si="215"/>
        <v>low</v>
      </c>
      <c r="G1148">
        <v>1790</v>
      </c>
      <c r="H1148">
        <f t="shared" si="216"/>
        <v>1790</v>
      </c>
      <c r="I1148">
        <f t="shared" ca="1" si="217"/>
        <v>2932.7577120151595</v>
      </c>
      <c r="J1148">
        <f t="shared" ca="1" si="218"/>
        <v>-1142.7577120151595</v>
      </c>
      <c r="K1148" t="str">
        <f t="shared" ca="1" si="219"/>
        <v>low</v>
      </c>
      <c r="L1148">
        <v>20.399999999999999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1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1</v>
      </c>
      <c r="AT1148">
        <v>0</v>
      </c>
      <c r="AU1148">
        <f t="shared" ca="1" si="224"/>
        <v>1</v>
      </c>
      <c r="AV1148">
        <f t="shared" ca="1" si="224"/>
        <v>0</v>
      </c>
      <c r="AW1148">
        <f t="shared" ca="1" si="224"/>
        <v>0</v>
      </c>
      <c r="AX1148">
        <v>0</v>
      </c>
    </row>
    <row r="1149" spans="1:50">
      <c r="A1149" s="2">
        <v>40002</v>
      </c>
      <c r="B1149">
        <v>149</v>
      </c>
      <c r="C1149">
        <v>38</v>
      </c>
      <c r="D1149">
        <f t="shared" ca="1" si="213"/>
        <v>46.039851347772633</v>
      </c>
      <c r="E1149">
        <f t="shared" ca="1" si="214"/>
        <v>-8.0398513477726326</v>
      </c>
      <c r="F1149" t="str">
        <f t="shared" ca="1" si="215"/>
        <v>low</v>
      </c>
      <c r="G1149">
        <v>3100</v>
      </c>
      <c r="H1149">
        <f t="shared" si="216"/>
        <v>3100</v>
      </c>
      <c r="I1149">
        <f t="shared" ca="1" si="217"/>
        <v>2932.7248414537676</v>
      </c>
      <c r="J1149">
        <f t="shared" ca="1" si="218"/>
        <v>167.27515854623243</v>
      </c>
      <c r="K1149" t="str">
        <f t="shared" ca="1" si="219"/>
        <v>medium</v>
      </c>
      <c r="L1149">
        <v>20.8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1</v>
      </c>
      <c r="AK1149">
        <f t="shared" ca="1" si="205"/>
        <v>0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1</v>
      </c>
      <c r="AV1149">
        <f t="shared" ca="1" si="224"/>
        <v>0</v>
      </c>
      <c r="AW1149">
        <f t="shared" ca="1" si="224"/>
        <v>0</v>
      </c>
      <c r="AX1149">
        <v>0</v>
      </c>
    </row>
    <row r="1150" spans="1:50">
      <c r="A1150" s="2">
        <v>40003</v>
      </c>
      <c r="B1150">
        <v>150</v>
      </c>
      <c r="C1150">
        <v>33</v>
      </c>
      <c r="D1150">
        <f t="shared" ca="1" si="213"/>
        <v>46.041497867277805</v>
      </c>
      <c r="E1150">
        <f t="shared" ca="1" si="214"/>
        <v>-13.041497867277805</v>
      </c>
      <c r="F1150" t="str">
        <f t="shared" ca="1" si="215"/>
        <v>low</v>
      </c>
      <c r="G1150">
        <v>2697</v>
      </c>
      <c r="H1150">
        <f t="shared" si="216"/>
        <v>2697</v>
      </c>
      <c r="I1150">
        <f t="shared" ca="1" si="217"/>
        <v>2932.6916478497383</v>
      </c>
      <c r="J1150">
        <f t="shared" ca="1" si="218"/>
        <v>-235.69164784973827</v>
      </c>
      <c r="K1150" t="str">
        <f t="shared" ca="1" si="219"/>
        <v>medium</v>
      </c>
      <c r="L1150">
        <v>17.05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0</v>
      </c>
      <c r="AK1150">
        <f t="shared" ca="1" si="205"/>
        <v>1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1</v>
      </c>
      <c r="AV1150">
        <f t="shared" ca="1" si="224"/>
        <v>0</v>
      </c>
      <c r="AW1150">
        <f t="shared" ca="1" si="224"/>
        <v>0</v>
      </c>
      <c r="AX1150">
        <v>0</v>
      </c>
    </row>
    <row r="1151" spans="1:50">
      <c r="A1151" s="2">
        <v>40004</v>
      </c>
      <c r="B1151">
        <v>151</v>
      </c>
      <c r="C1151">
        <v>66</v>
      </c>
      <c r="D1151">
        <f t="shared" ca="1" si="213"/>
        <v>46.043146135572066</v>
      </c>
      <c r="E1151">
        <f t="shared" ca="1" si="214"/>
        <v>19.956853864427934</v>
      </c>
      <c r="F1151" t="str">
        <f t="shared" ca="1" si="215"/>
        <v>high</v>
      </c>
      <c r="G1151">
        <v>4842</v>
      </c>
      <c r="H1151">
        <f t="shared" si="216"/>
        <v>4842</v>
      </c>
      <c r="I1151">
        <f t="shared" ca="1" si="217"/>
        <v>2932.6581318046333</v>
      </c>
      <c r="J1151">
        <f t="shared" ca="1" si="218"/>
        <v>1909.3418681953667</v>
      </c>
      <c r="K1151" t="str">
        <f t="shared" ca="1" si="219"/>
        <v>high</v>
      </c>
      <c r="L1151">
        <v>15.75</v>
      </c>
      <c r="M1151" t="str">
        <f t="shared" si="195"/>
        <v>high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0</v>
      </c>
      <c r="AK1151">
        <f t="shared" ca="1" si="205"/>
        <v>1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0</v>
      </c>
      <c r="AR1151">
        <f t="shared" ca="1" si="212"/>
        <v>1</v>
      </c>
      <c r="AS1151">
        <v>0</v>
      </c>
      <c r="AT1151">
        <v>0</v>
      </c>
      <c r="AU1151">
        <f t="shared" ca="1" si="224"/>
        <v>0</v>
      </c>
      <c r="AV1151">
        <f t="shared" ca="1" si="224"/>
        <v>0</v>
      </c>
      <c r="AW1151">
        <f t="shared" ca="1" si="224"/>
        <v>1</v>
      </c>
      <c r="AX1151">
        <v>0</v>
      </c>
    </row>
    <row r="1152" spans="1:50">
      <c r="A1152" s="2">
        <v>40005</v>
      </c>
      <c r="B1152">
        <v>152</v>
      </c>
      <c r="C1152">
        <v>21</v>
      </c>
      <c r="D1152">
        <f t="shared" ca="1" si="213"/>
        <v>46.044796154940336</v>
      </c>
      <c r="E1152">
        <f t="shared" ca="1" si="214"/>
        <v>-25.044796154940336</v>
      </c>
      <c r="F1152" t="str">
        <f t="shared" ca="1" si="215"/>
        <v>low</v>
      </c>
      <c r="G1152">
        <v>2267</v>
      </c>
      <c r="H1152">
        <f t="shared" si="216"/>
        <v>2267</v>
      </c>
      <c r="I1152">
        <f t="shared" ca="1" si="217"/>
        <v>2932.6242939200138</v>
      </c>
      <c r="J1152">
        <f t="shared" ca="1" si="218"/>
        <v>-665.62429392001377</v>
      </c>
      <c r="K1152" t="str">
        <f t="shared" ca="1" si="219"/>
        <v>low</v>
      </c>
      <c r="L1152">
        <v>15.7</v>
      </c>
      <c r="M1152" t="str">
        <f t="shared" si="195"/>
        <v>high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0</v>
      </c>
      <c r="AK1152">
        <f t="shared" ca="1" si="205"/>
        <v>1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0</v>
      </c>
      <c r="AR1152">
        <f t="shared" ca="1" si="212"/>
        <v>1</v>
      </c>
      <c r="AS1152">
        <v>1</v>
      </c>
      <c r="AT1152">
        <v>0</v>
      </c>
      <c r="AU1152">
        <f t="shared" ca="1" si="224"/>
        <v>1</v>
      </c>
      <c r="AV1152">
        <f t="shared" ca="1" si="224"/>
        <v>0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11</v>
      </c>
      <c r="D1153">
        <f t="shared" ca="1" si="213"/>
        <v>46.046447927667572</v>
      </c>
      <c r="E1153">
        <f t="shared" ca="1" si="214"/>
        <v>-35.046447927667572</v>
      </c>
      <c r="F1153" t="str">
        <f t="shared" ca="1" si="215"/>
        <v>low</v>
      </c>
      <c r="G1153">
        <v>780</v>
      </c>
      <c r="H1153">
        <f t="shared" si="216"/>
        <v>780</v>
      </c>
      <c r="I1153">
        <f t="shared" ca="1" si="217"/>
        <v>2932.5901347974409</v>
      </c>
      <c r="J1153">
        <f t="shared" ca="1" si="218"/>
        <v>-2152.5901347974409</v>
      </c>
      <c r="K1153" t="str">
        <f t="shared" ca="1" si="219"/>
        <v>low</v>
      </c>
      <c r="L1153">
        <v>18.25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1</v>
      </c>
      <c r="AT1153">
        <v>0</v>
      </c>
      <c r="AU1153">
        <f t="shared" ca="1" si="224"/>
        <v>1</v>
      </c>
      <c r="AV1153">
        <f t="shared" ca="1" si="224"/>
        <v>0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32</v>
      </c>
      <c r="D1154">
        <f t="shared" ca="1" si="213"/>
        <v>46.048101456038701</v>
      </c>
      <c r="E1154">
        <f t="shared" ca="1" si="214"/>
        <v>-14.048101456038701</v>
      </c>
      <c r="F1154" t="str">
        <f t="shared" ca="1" si="215"/>
        <v>low</v>
      </c>
      <c r="G1154">
        <v>1448</v>
      </c>
      <c r="H1154">
        <f t="shared" si="216"/>
        <v>1448</v>
      </c>
      <c r="I1154">
        <f t="shared" ca="1" si="217"/>
        <v>2932.5556550384758</v>
      </c>
      <c r="J1154">
        <f t="shared" ca="1" si="218"/>
        <v>-1484.5556550384758</v>
      </c>
      <c r="K1154" t="str">
        <f t="shared" ca="1" si="219"/>
        <v>low</v>
      </c>
      <c r="L1154">
        <v>21.85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0</v>
      </c>
      <c r="AK1154">
        <f t="shared" ca="1" si="205"/>
        <v>1</v>
      </c>
      <c r="AL1154">
        <f t="shared" ca="1" si="206"/>
        <v>0</v>
      </c>
      <c r="AM1154">
        <f t="shared" ca="1" si="207"/>
        <v>0</v>
      </c>
      <c r="AN1154">
        <f t="shared" ca="1" si="208"/>
        <v>0</v>
      </c>
      <c r="AO1154">
        <f t="shared" ca="1" si="209"/>
        <v>1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1</v>
      </c>
      <c r="AV1154">
        <f t="shared" ca="1" si="224"/>
        <v>0</v>
      </c>
      <c r="AW1154">
        <f t="shared" ca="1" si="224"/>
        <v>0</v>
      </c>
      <c r="AX1154">
        <v>0</v>
      </c>
    </row>
    <row r="1155" spans="1:50">
      <c r="A1155" s="2">
        <v>40008</v>
      </c>
      <c r="B1155">
        <v>155</v>
      </c>
      <c r="C1155">
        <v>45</v>
      </c>
      <c r="D1155">
        <f t="shared" ca="1" si="213"/>
        <v>46.049756742338658</v>
      </c>
      <c r="E1155">
        <f t="shared" ca="1" si="214"/>
        <v>-1.0497567423386585</v>
      </c>
      <c r="F1155" t="str">
        <f t="shared" ca="1" si="215"/>
        <v>medium</v>
      </c>
      <c r="G1155">
        <v>7044</v>
      </c>
      <c r="H1155">
        <f t="shared" si="216"/>
        <v>7044</v>
      </c>
      <c r="I1155">
        <f t="shared" ca="1" si="217"/>
        <v>2932.5208552446798</v>
      </c>
      <c r="J1155">
        <f t="shared" ca="1" si="218"/>
        <v>4111.4791447553198</v>
      </c>
      <c r="K1155" t="str">
        <f t="shared" ca="1" si="219"/>
        <v>high</v>
      </c>
      <c r="L1155">
        <v>23.15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0</v>
      </c>
      <c r="AO1155">
        <f t="shared" ca="1" si="209"/>
        <v>1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1</v>
      </c>
      <c r="AT1155">
        <v>0</v>
      </c>
      <c r="AU1155">
        <f t="shared" ca="1" si="224"/>
        <v>0</v>
      </c>
      <c r="AV1155">
        <f t="shared" ca="1" si="224"/>
        <v>1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84</v>
      </c>
      <c r="D1156">
        <f t="shared" ca="1" si="213"/>
        <v>46.0514137888524</v>
      </c>
      <c r="E1156">
        <f t="shared" ca="1" si="214"/>
        <v>37.9485862111476</v>
      </c>
      <c r="F1156" t="str">
        <f t="shared" ca="1" si="215"/>
        <v>high</v>
      </c>
      <c r="G1156">
        <v>4453</v>
      </c>
      <c r="H1156">
        <f t="shared" si="216"/>
        <v>4453</v>
      </c>
      <c r="I1156">
        <f t="shared" ca="1" si="217"/>
        <v>2932.4857360176138</v>
      </c>
      <c r="J1156">
        <f t="shared" ca="1" si="218"/>
        <v>1520.5142639823862</v>
      </c>
      <c r="K1156" t="str">
        <f t="shared" ca="1" si="219"/>
        <v>high</v>
      </c>
      <c r="L1156">
        <v>22.5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0</v>
      </c>
      <c r="AO1156">
        <f t="shared" ca="1" si="209"/>
        <v>1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1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43</v>
      </c>
      <c r="D1157">
        <f t="shared" ca="1" si="213"/>
        <v>46.053072597864848</v>
      </c>
      <c r="E1157">
        <f t="shared" ca="1" si="214"/>
        <v>-3.0530725978648476</v>
      </c>
      <c r="F1157" t="str">
        <f t="shared" ca="1" si="215"/>
        <v>medium</v>
      </c>
      <c r="G1157">
        <v>2626</v>
      </c>
      <c r="H1157">
        <f t="shared" si="216"/>
        <v>2626</v>
      </c>
      <c r="I1157">
        <f t="shared" ca="1" si="217"/>
        <v>2932.4502979588397</v>
      </c>
      <c r="J1157">
        <f t="shared" ca="1" si="218"/>
        <v>-306.45029795883966</v>
      </c>
      <c r="K1157" t="str">
        <f t="shared" ca="1" si="219"/>
        <v>medium</v>
      </c>
      <c r="L1157">
        <v>22.6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0</v>
      </c>
      <c r="AO1157">
        <f t="shared" ca="1" si="209"/>
        <v>1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0</v>
      </c>
      <c r="AV1157">
        <f t="shared" ca="1" si="224"/>
        <v>1</v>
      </c>
      <c r="AW1157">
        <f t="shared" ca="1" si="224"/>
        <v>0</v>
      </c>
      <c r="AX1157">
        <v>0</v>
      </c>
    </row>
    <row r="1158" spans="1:50">
      <c r="A1158" s="2">
        <v>40011</v>
      </c>
      <c r="B1158">
        <v>158</v>
      </c>
      <c r="C1158">
        <v>35</v>
      </c>
      <c r="D1158">
        <f t="shared" ca="1" si="213"/>
        <v>46.054733171660942</v>
      </c>
      <c r="E1158">
        <f t="shared" ca="1" si="214"/>
        <v>-11.054733171660942</v>
      </c>
      <c r="F1158" t="str">
        <f t="shared" ca="1" si="215"/>
        <v>low</v>
      </c>
      <c r="G1158">
        <v>1900</v>
      </c>
      <c r="H1158">
        <f t="shared" si="216"/>
        <v>1900</v>
      </c>
      <c r="I1158">
        <f t="shared" ca="1" si="217"/>
        <v>2932.414541669918</v>
      </c>
      <c r="J1158">
        <f t="shared" ca="1" si="218"/>
        <v>-1032.414541669918</v>
      </c>
      <c r="K1158" t="str">
        <f t="shared" ca="1" si="219"/>
        <v>low</v>
      </c>
      <c r="L1158">
        <v>24.15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1</v>
      </c>
      <c r="AV1158">
        <f t="shared" ca="1" si="224"/>
        <v>0</v>
      </c>
      <c r="AW1158">
        <f t="shared" ca="1" si="224"/>
        <v>0</v>
      </c>
      <c r="AX1158">
        <v>0</v>
      </c>
    </row>
    <row r="1159" spans="1:50">
      <c r="A1159" s="2">
        <v>40012</v>
      </c>
      <c r="B1159">
        <v>159</v>
      </c>
      <c r="C1159">
        <v>32</v>
      </c>
      <c r="D1159">
        <f t="shared" ca="1" si="213"/>
        <v>46.056395512525626</v>
      </c>
      <c r="E1159">
        <f t="shared" ca="1" si="214"/>
        <v>-14.056395512525626</v>
      </c>
      <c r="F1159" t="str">
        <f t="shared" ca="1" si="215"/>
        <v>low</v>
      </c>
      <c r="G1159">
        <v>2940</v>
      </c>
      <c r="H1159">
        <f t="shared" si="216"/>
        <v>2940</v>
      </c>
      <c r="I1159">
        <f t="shared" ca="1" si="217"/>
        <v>2932.37846775241</v>
      </c>
      <c r="J1159">
        <f t="shared" ca="1" si="218"/>
        <v>7.6215322475900393</v>
      </c>
      <c r="K1159" t="str">
        <f t="shared" ca="1" si="219"/>
        <v>medium</v>
      </c>
      <c r="L1159">
        <v>20.375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1</v>
      </c>
      <c r="AT1159">
        <v>0</v>
      </c>
      <c r="AU1159">
        <f t="shared" ca="1" si="224"/>
        <v>1</v>
      </c>
      <c r="AV1159">
        <f t="shared" ca="1" si="224"/>
        <v>0</v>
      </c>
      <c r="AW1159">
        <f t="shared" ca="1" si="224"/>
        <v>0</v>
      </c>
      <c r="AX1159">
        <v>0</v>
      </c>
    </row>
    <row r="1160" spans="1:50">
      <c r="A1160" s="2">
        <v>40013</v>
      </c>
      <c r="B1160">
        <v>160</v>
      </c>
      <c r="C1160">
        <v>20</v>
      </c>
      <c r="D1160">
        <f t="shared" ca="1" si="213"/>
        <v>46.058059622743833</v>
      </c>
      <c r="E1160">
        <f t="shared" ca="1" si="214"/>
        <v>-26.058059622743833</v>
      </c>
      <c r="F1160" t="str">
        <f t="shared" ca="1" si="215"/>
        <v>low</v>
      </c>
      <c r="G1160">
        <v>1195</v>
      </c>
      <c r="H1160">
        <f t="shared" si="216"/>
        <v>1195</v>
      </c>
      <c r="I1160">
        <f t="shared" ca="1" si="217"/>
        <v>2932.3420768078777</v>
      </c>
      <c r="J1160">
        <f t="shared" ca="1" si="218"/>
        <v>-1737.3420768078777</v>
      </c>
      <c r="K1160" t="str">
        <f t="shared" ca="1" si="219"/>
        <v>low</v>
      </c>
      <c r="L1160">
        <v>17.05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0</v>
      </c>
      <c r="AO1160">
        <f t="shared" ca="1" si="209"/>
        <v>1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1</v>
      </c>
      <c r="AV1160">
        <f t="shared" ca="1" si="224"/>
        <v>0</v>
      </c>
      <c r="AW1160">
        <f t="shared" ca="1" si="224"/>
        <v>0</v>
      </c>
      <c r="AX1160">
        <v>0</v>
      </c>
    </row>
    <row r="1161" spans="1:50">
      <c r="A1161" s="2">
        <v>40014</v>
      </c>
      <c r="B1161">
        <v>161</v>
      </c>
      <c r="C1161">
        <v>57</v>
      </c>
      <c r="D1161">
        <f t="shared" ca="1" si="213"/>
        <v>46.059725504600507</v>
      </c>
      <c r="E1161">
        <f t="shared" ca="1" si="214"/>
        <v>10.940274495399493</v>
      </c>
      <c r="F1161" t="str">
        <f t="shared" ca="1" si="215"/>
        <v>high</v>
      </c>
      <c r="G1161">
        <v>3621</v>
      </c>
      <c r="H1161">
        <f t="shared" si="216"/>
        <v>3621</v>
      </c>
      <c r="I1161">
        <f t="shared" ca="1" si="217"/>
        <v>2932.3053694378809</v>
      </c>
      <c r="J1161">
        <f t="shared" ca="1" si="218"/>
        <v>688.69463056211907</v>
      </c>
      <c r="K1161" t="str">
        <f t="shared" ca="1" si="219"/>
        <v>high</v>
      </c>
      <c r="L1161">
        <v>17.25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0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0</v>
      </c>
      <c r="AW1161">
        <f t="shared" ca="1" si="229"/>
        <v>1</v>
      </c>
      <c r="AX1161">
        <v>0</v>
      </c>
    </row>
    <row r="1162" spans="1:50">
      <c r="A1162" s="2">
        <v>40015</v>
      </c>
      <c r="B1162">
        <v>162</v>
      </c>
      <c r="C1162">
        <v>46</v>
      </c>
      <c r="D1162">
        <f t="shared" ca="1" si="213"/>
        <v>46.061393160380582</v>
      </c>
      <c r="E1162">
        <f t="shared" ca="1" si="214"/>
        <v>-6.1393160380582401E-2</v>
      </c>
      <c r="F1162" t="str">
        <f t="shared" ca="1" si="215"/>
        <v>medium</v>
      </c>
      <c r="G1162">
        <v>2907</v>
      </c>
      <c r="H1162">
        <f t="shared" si="216"/>
        <v>2907</v>
      </c>
      <c r="I1162">
        <f t="shared" ca="1" si="217"/>
        <v>2932.2683462439823</v>
      </c>
      <c r="J1162">
        <f t="shared" ca="1" si="218"/>
        <v>-25.268346243982251</v>
      </c>
      <c r="K1162" t="str">
        <f t="shared" ca="1" si="219"/>
        <v>medium</v>
      </c>
      <c r="L1162">
        <v>20.05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1</v>
      </c>
      <c r="AT1162">
        <v>0</v>
      </c>
      <c r="AU1162">
        <f t="shared" ca="1" si="229"/>
        <v>0</v>
      </c>
      <c r="AV1162">
        <f t="shared" ca="1" si="229"/>
        <v>1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45</v>
      </c>
      <c r="D1163">
        <f t="shared" ca="1" si="213"/>
        <v>46.063062592369</v>
      </c>
      <c r="E1163">
        <f t="shared" ca="1" si="214"/>
        <v>-1.0630625923690005</v>
      </c>
      <c r="F1163" t="str">
        <f t="shared" ca="1" si="215"/>
        <v>medium</v>
      </c>
      <c r="G1163">
        <v>2927</v>
      </c>
      <c r="H1163">
        <f t="shared" si="216"/>
        <v>2927</v>
      </c>
      <c r="I1163">
        <f t="shared" ca="1" si="217"/>
        <v>2932.2310078277419</v>
      </c>
      <c r="J1163">
        <f t="shared" ca="1" si="218"/>
        <v>-5.2310078277419052</v>
      </c>
      <c r="K1163" t="str">
        <f t="shared" ca="1" si="219"/>
        <v>medium</v>
      </c>
      <c r="L1163">
        <v>24.1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0</v>
      </c>
      <c r="AK1163">
        <f t="shared" ca="1" si="205"/>
        <v>1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1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59</v>
      </c>
      <c r="D1164">
        <f t="shared" ca="1" si="213"/>
        <v>46.064733802850697</v>
      </c>
      <c r="E1164">
        <f t="shared" ca="1" si="214"/>
        <v>12.935266197149303</v>
      </c>
      <c r="F1164" t="str">
        <f t="shared" ca="1" si="215"/>
        <v>high</v>
      </c>
      <c r="G1164">
        <v>4381</v>
      </c>
      <c r="H1164">
        <f t="shared" si="216"/>
        <v>4381</v>
      </c>
      <c r="I1164">
        <f t="shared" ca="1" si="217"/>
        <v>2932.193354790722</v>
      </c>
      <c r="J1164">
        <f t="shared" ca="1" si="218"/>
        <v>1448.806645209278</v>
      </c>
      <c r="K1164" t="str">
        <f t="shared" ca="1" si="219"/>
        <v>high</v>
      </c>
      <c r="L1164">
        <v>26.35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0</v>
      </c>
      <c r="AK1164">
        <f t="shared" ca="1" si="205"/>
        <v>1</v>
      </c>
      <c r="AL1164">
        <f t="shared" ca="1" si="206"/>
        <v>0</v>
      </c>
      <c r="AM1164">
        <f t="shared" ca="1" si="207"/>
        <v>0</v>
      </c>
      <c r="AN1164">
        <f t="shared" ca="1" si="208"/>
        <v>1</v>
      </c>
      <c r="AO1164">
        <f t="shared" ca="1" si="209"/>
        <v>0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0</v>
      </c>
      <c r="AV1164">
        <f t="shared" ca="1" si="229"/>
        <v>0</v>
      </c>
      <c r="AW1164">
        <f t="shared" ca="1" si="229"/>
        <v>1</v>
      </c>
      <c r="AX1164">
        <v>0</v>
      </c>
    </row>
    <row r="1165" spans="1:50">
      <c r="A1165" s="2">
        <v>40018</v>
      </c>
      <c r="B1165">
        <v>165</v>
      </c>
      <c r="C1165">
        <v>59</v>
      </c>
      <c r="D1165">
        <f t="shared" ca="1" si="213"/>
        <v>46.066406794110613</v>
      </c>
      <c r="E1165">
        <f t="shared" ca="1" si="214"/>
        <v>12.933593205889387</v>
      </c>
      <c r="F1165" t="str">
        <f t="shared" ca="1" si="215"/>
        <v>high</v>
      </c>
      <c r="G1165">
        <v>3293</v>
      </c>
      <c r="H1165">
        <f t="shared" si="216"/>
        <v>3293</v>
      </c>
      <c r="I1165">
        <f t="shared" ca="1" si="217"/>
        <v>2932.1553877344832</v>
      </c>
      <c r="J1165">
        <f t="shared" ca="1" si="218"/>
        <v>360.84461226551684</v>
      </c>
      <c r="K1165" t="str">
        <f t="shared" ca="1" si="219"/>
        <v>medium</v>
      </c>
      <c r="L1165">
        <v>21.95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0</v>
      </c>
      <c r="AK1165">
        <f t="shared" ca="1" si="205"/>
        <v>1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0</v>
      </c>
      <c r="AW1165">
        <f t="shared" ca="1" si="229"/>
        <v>1</v>
      </c>
      <c r="AX1165">
        <v>0</v>
      </c>
    </row>
    <row r="1166" spans="1:50">
      <c r="A1166" s="2">
        <v>40019</v>
      </c>
      <c r="B1166">
        <v>166</v>
      </c>
      <c r="C1166">
        <v>35</v>
      </c>
      <c r="D1166">
        <f t="shared" ca="1" si="213"/>
        <v>46.068081568433684</v>
      </c>
      <c r="E1166">
        <f t="shared" ca="1" si="214"/>
        <v>-11.068081568433684</v>
      </c>
      <c r="F1166" t="str">
        <f t="shared" ca="1" si="215"/>
        <v>low</v>
      </c>
      <c r="G1166">
        <v>2196</v>
      </c>
      <c r="H1166">
        <f t="shared" si="216"/>
        <v>2196</v>
      </c>
      <c r="I1166">
        <f t="shared" ca="1" si="217"/>
        <v>2932.1171072605862</v>
      </c>
      <c r="J1166">
        <f t="shared" ca="1" si="218"/>
        <v>-736.11710726058618</v>
      </c>
      <c r="K1166" t="str">
        <f t="shared" ca="1" si="219"/>
        <v>low</v>
      </c>
      <c r="L1166">
        <v>21.9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1</v>
      </c>
      <c r="AT1166">
        <v>0</v>
      </c>
      <c r="AU1166">
        <f t="shared" ca="1" si="229"/>
        <v>1</v>
      </c>
      <c r="AV1166">
        <f t="shared" ca="1" si="229"/>
        <v>0</v>
      </c>
      <c r="AW1166">
        <f t="shared" ca="1" si="229"/>
        <v>0</v>
      </c>
      <c r="AX1166">
        <v>0</v>
      </c>
    </row>
    <row r="1167" spans="1:50">
      <c r="A1167" s="2">
        <v>40020</v>
      </c>
      <c r="B1167">
        <v>167</v>
      </c>
      <c r="C1167">
        <v>12</v>
      </c>
      <c r="D1167">
        <f t="shared" ca="1" si="213"/>
        <v>46.069758128104844</v>
      </c>
      <c r="E1167">
        <f t="shared" ca="1" si="214"/>
        <v>-34.069758128104844</v>
      </c>
      <c r="F1167" t="str">
        <f t="shared" ca="1" si="215"/>
        <v>low</v>
      </c>
      <c r="G1167">
        <v>1265</v>
      </c>
      <c r="H1167">
        <f t="shared" si="216"/>
        <v>1265</v>
      </c>
      <c r="I1167">
        <f t="shared" ca="1" si="217"/>
        <v>2932.0785139705931</v>
      </c>
      <c r="J1167">
        <f t="shared" ca="1" si="218"/>
        <v>-1667.0785139705931</v>
      </c>
      <c r="K1167" t="str">
        <f t="shared" ca="1" si="219"/>
        <v>low</v>
      </c>
      <c r="L1167">
        <v>17.45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0</v>
      </c>
      <c r="AO1167">
        <f t="shared" ca="1" si="209"/>
        <v>1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1</v>
      </c>
      <c r="AV1167">
        <f t="shared" ca="1" si="229"/>
        <v>0</v>
      </c>
      <c r="AW1167">
        <f t="shared" ca="1" si="229"/>
        <v>0</v>
      </c>
      <c r="AX1167">
        <v>0</v>
      </c>
    </row>
    <row r="1168" spans="1:50">
      <c r="A1168" s="2">
        <v>40021</v>
      </c>
      <c r="B1168">
        <v>168</v>
      </c>
      <c r="C1168">
        <v>34</v>
      </c>
      <c r="D1168">
        <f t="shared" ca="1" si="213"/>
        <v>46.071436475409044</v>
      </c>
      <c r="E1168">
        <f t="shared" ca="1" si="214"/>
        <v>-12.071436475409044</v>
      </c>
      <c r="F1168" t="str">
        <f t="shared" ca="1" si="215"/>
        <v>low</v>
      </c>
      <c r="G1168">
        <v>2340</v>
      </c>
      <c r="H1168">
        <f t="shared" si="216"/>
        <v>2340</v>
      </c>
      <c r="I1168">
        <f t="shared" ca="1" si="217"/>
        <v>2932.0396084660651</v>
      </c>
      <c r="J1168">
        <f t="shared" ca="1" si="218"/>
        <v>-592.03960846606515</v>
      </c>
      <c r="K1168" t="str">
        <f t="shared" ca="1" si="219"/>
        <v>medium</v>
      </c>
      <c r="L1168">
        <v>19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1</v>
      </c>
      <c r="AV1168">
        <f t="shared" ca="1" si="229"/>
        <v>0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45</v>
      </c>
      <c r="D1169">
        <f t="shared" ca="1" si="213"/>
        <v>46.07311661263121</v>
      </c>
      <c r="E1169">
        <f t="shared" ca="1" si="214"/>
        <v>-1.0731166126312104</v>
      </c>
      <c r="F1169" t="str">
        <f t="shared" ca="1" si="215"/>
        <v>medium</v>
      </c>
      <c r="G1169">
        <v>3235</v>
      </c>
      <c r="H1169">
        <f t="shared" si="216"/>
        <v>3235</v>
      </c>
      <c r="I1169">
        <f t="shared" ca="1" si="217"/>
        <v>2932.000391348563</v>
      </c>
      <c r="J1169">
        <f t="shared" ca="1" si="218"/>
        <v>302.99960865143703</v>
      </c>
      <c r="K1169" t="str">
        <f t="shared" ca="1" si="219"/>
        <v>medium</v>
      </c>
      <c r="L1169">
        <v>22.3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1</v>
      </c>
      <c r="AT1169">
        <v>0</v>
      </c>
      <c r="AU1169">
        <f t="shared" ca="1" si="229"/>
        <v>0</v>
      </c>
      <c r="AV1169">
        <f t="shared" ca="1" si="229"/>
        <v>1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52</v>
      </c>
      <c r="D1170">
        <f t="shared" ca="1" si="213"/>
        <v>46.074798542056286</v>
      </c>
      <c r="E1170">
        <f t="shared" ca="1" si="214"/>
        <v>5.9252014579437144</v>
      </c>
      <c r="F1170" t="str">
        <f t="shared" ca="1" si="215"/>
        <v>medium</v>
      </c>
      <c r="G1170">
        <v>3160</v>
      </c>
      <c r="H1170">
        <f t="shared" si="216"/>
        <v>3160</v>
      </c>
      <c r="I1170">
        <f t="shared" ca="1" si="217"/>
        <v>2931.9608632196478</v>
      </c>
      <c r="J1170">
        <f t="shared" ca="1" si="218"/>
        <v>228.03913678035224</v>
      </c>
      <c r="K1170" t="str">
        <f t="shared" ca="1" si="219"/>
        <v>medium</v>
      </c>
      <c r="L1170">
        <v>19.25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0</v>
      </c>
      <c r="AK1170">
        <f t="shared" ca="1" si="205"/>
        <v>1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1</v>
      </c>
      <c r="AT1170">
        <v>0</v>
      </c>
      <c r="AU1170">
        <f t="shared" ca="1" si="229"/>
        <v>0</v>
      </c>
      <c r="AV1170">
        <f t="shared" ca="1" si="229"/>
        <v>1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46</v>
      </c>
      <c r="D1171">
        <f t="shared" ca="1" si="213"/>
        <v>46.076482265969204</v>
      </c>
      <c r="E1171">
        <f t="shared" ca="1" si="214"/>
        <v>-7.6482265969204377E-2</v>
      </c>
      <c r="F1171" t="str">
        <f t="shared" ca="1" si="215"/>
        <v>medium</v>
      </c>
      <c r="G1171">
        <v>3310</v>
      </c>
      <c r="H1171">
        <f t="shared" si="216"/>
        <v>3310</v>
      </c>
      <c r="I1171">
        <f t="shared" ca="1" si="217"/>
        <v>2931.9210246808811</v>
      </c>
      <c r="J1171">
        <f t="shared" ca="1" si="218"/>
        <v>378.07897531911885</v>
      </c>
      <c r="K1171" t="str">
        <f t="shared" ca="1" si="219"/>
        <v>medium</v>
      </c>
      <c r="L1171">
        <v>14.1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0</v>
      </c>
      <c r="AK1171">
        <f t="shared" ca="1" si="205"/>
        <v>1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0</v>
      </c>
      <c r="AV1171">
        <f t="shared" ca="1" si="229"/>
        <v>1</v>
      </c>
      <c r="AW1171">
        <f t="shared" ca="1" si="229"/>
        <v>0</v>
      </c>
      <c r="AX1171">
        <v>0</v>
      </c>
    </row>
    <row r="1172" spans="1:50">
      <c r="A1172" s="2">
        <v>40025</v>
      </c>
      <c r="B1172">
        <v>172</v>
      </c>
      <c r="C1172">
        <v>39</v>
      </c>
      <c r="D1172">
        <f t="shared" ca="1" si="213"/>
        <v>46.078167786654916</v>
      </c>
      <c r="E1172">
        <f t="shared" ca="1" si="214"/>
        <v>-7.078167786654916</v>
      </c>
      <c r="F1172" t="str">
        <f t="shared" ca="1" si="215"/>
        <v>medium</v>
      </c>
      <c r="G1172">
        <v>2227</v>
      </c>
      <c r="H1172">
        <f t="shared" si="216"/>
        <v>2227</v>
      </c>
      <c r="I1172">
        <f t="shared" ca="1" si="217"/>
        <v>2931.8808763338243</v>
      </c>
      <c r="J1172">
        <f t="shared" ca="1" si="218"/>
        <v>-704.88087633382429</v>
      </c>
      <c r="K1172" t="str">
        <f t="shared" ca="1" si="219"/>
        <v>low</v>
      </c>
      <c r="L1172">
        <v>17.75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1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18</v>
      </c>
      <c r="D1173">
        <f t="shared" ca="1" si="213"/>
        <v>46.079855106398348</v>
      </c>
      <c r="E1173">
        <f t="shared" ca="1" si="214"/>
        <v>-28.079855106398348</v>
      </c>
      <c r="F1173" t="str">
        <f t="shared" ca="1" si="215"/>
        <v>low</v>
      </c>
      <c r="G1173">
        <v>670</v>
      </c>
      <c r="H1173">
        <f t="shared" si="216"/>
        <v>670</v>
      </c>
      <c r="I1173">
        <f t="shared" ca="1" si="217"/>
        <v>2931.8404187800384</v>
      </c>
      <c r="J1173">
        <f t="shared" ca="1" si="218"/>
        <v>-2261.8404187800384</v>
      </c>
      <c r="K1173" t="str">
        <f t="shared" ca="1" si="219"/>
        <v>low</v>
      </c>
      <c r="L1173">
        <v>20.100000000000001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1</v>
      </c>
      <c r="AV1173">
        <f t="shared" ca="1" si="229"/>
        <v>0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15</v>
      </c>
      <c r="D1174">
        <f t="shared" ca="1" si="213"/>
        <v>46.081544227484443</v>
      </c>
      <c r="E1174">
        <f t="shared" ca="1" si="214"/>
        <v>-31.081544227484443</v>
      </c>
      <c r="F1174" t="str">
        <f t="shared" ca="1" si="215"/>
        <v>low</v>
      </c>
      <c r="G1174">
        <v>935</v>
      </c>
      <c r="H1174">
        <f t="shared" si="216"/>
        <v>935</v>
      </c>
      <c r="I1174">
        <f t="shared" ca="1" si="217"/>
        <v>2931.7996526210845</v>
      </c>
      <c r="J1174">
        <f t="shared" ca="1" si="218"/>
        <v>-1996.7996526210845</v>
      </c>
      <c r="K1174" t="str">
        <f t="shared" ca="1" si="219"/>
        <v>low</v>
      </c>
      <c r="L1174">
        <v>23.1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1</v>
      </c>
      <c r="AV1174">
        <f t="shared" ca="1" si="229"/>
        <v>0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35</v>
      </c>
      <c r="D1175">
        <f t="shared" ca="1" si="213"/>
        <v>46.083235152198135</v>
      </c>
      <c r="E1175">
        <f t="shared" ca="1" si="214"/>
        <v>-11.083235152198135</v>
      </c>
      <c r="F1175" t="str">
        <f t="shared" ca="1" si="215"/>
        <v>low</v>
      </c>
      <c r="G1175">
        <v>2849</v>
      </c>
      <c r="H1175">
        <f t="shared" si="216"/>
        <v>2849</v>
      </c>
      <c r="I1175">
        <f t="shared" ca="1" si="217"/>
        <v>2931.758578458524</v>
      </c>
      <c r="J1175">
        <f t="shared" ca="1" si="218"/>
        <v>-82.758578458523971</v>
      </c>
      <c r="K1175" t="str">
        <f t="shared" ca="1" si="219"/>
        <v>medium</v>
      </c>
      <c r="L1175">
        <v>20.75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1</v>
      </c>
      <c r="AV1175">
        <f t="shared" ca="1" si="229"/>
        <v>0</v>
      </c>
      <c r="AW1175">
        <f t="shared" ca="1" si="229"/>
        <v>0</v>
      </c>
      <c r="AX1175">
        <v>0</v>
      </c>
    </row>
    <row r="1176" spans="1:50">
      <c r="A1176" s="2">
        <v>40029</v>
      </c>
      <c r="B1176">
        <v>176</v>
      </c>
      <c r="C1176">
        <v>57</v>
      </c>
      <c r="D1176">
        <f t="shared" ca="1" si="213"/>
        <v>46.084927882824367</v>
      </c>
      <c r="E1176">
        <f t="shared" ca="1" si="214"/>
        <v>10.915072117175633</v>
      </c>
      <c r="F1176" t="str">
        <f t="shared" ca="1" si="215"/>
        <v>high</v>
      </c>
      <c r="G1176">
        <v>2996</v>
      </c>
      <c r="H1176">
        <f t="shared" si="216"/>
        <v>2996</v>
      </c>
      <c r="I1176">
        <f t="shared" ca="1" si="217"/>
        <v>2931.7171968939178</v>
      </c>
      <c r="J1176">
        <f t="shared" ca="1" si="218"/>
        <v>64.282803106082156</v>
      </c>
      <c r="K1176" t="str">
        <f t="shared" ca="1" si="219"/>
        <v>medium</v>
      </c>
      <c r="L1176">
        <v>18.75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0</v>
      </c>
      <c r="AV1176">
        <f t="shared" ca="1" si="229"/>
        <v>0</v>
      </c>
      <c r="AW1176">
        <f t="shared" ca="1" si="229"/>
        <v>1</v>
      </c>
      <c r="AX1176">
        <v>0</v>
      </c>
    </row>
    <row r="1177" spans="1:50">
      <c r="A1177" s="2">
        <v>40030</v>
      </c>
      <c r="B1177">
        <v>177</v>
      </c>
      <c r="C1177">
        <v>49</v>
      </c>
      <c r="D1177">
        <f t="shared" ca="1" si="213"/>
        <v>46.08662242164808</v>
      </c>
      <c r="E1177">
        <f t="shared" ca="1" si="214"/>
        <v>2.9133775783519198</v>
      </c>
      <c r="F1177" t="str">
        <f t="shared" ca="1" si="215"/>
        <v>medium</v>
      </c>
      <c r="G1177">
        <v>3297</v>
      </c>
      <c r="H1177">
        <f t="shared" si="216"/>
        <v>3297</v>
      </c>
      <c r="I1177">
        <f t="shared" ca="1" si="217"/>
        <v>2931.6755085288273</v>
      </c>
      <c r="J1177">
        <f t="shared" ca="1" si="218"/>
        <v>365.32449147117268</v>
      </c>
      <c r="K1177" t="str">
        <f t="shared" ca="1" si="219"/>
        <v>medium</v>
      </c>
      <c r="L1177">
        <v>18.7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0</v>
      </c>
      <c r="AT1177">
        <v>0</v>
      </c>
      <c r="AU1177">
        <f t="shared" ca="1" si="229"/>
        <v>0</v>
      </c>
      <c r="AV1177">
        <f t="shared" ca="1" si="229"/>
        <v>1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25</v>
      </c>
      <c r="D1178">
        <f t="shared" ca="1" si="213"/>
        <v>46.088318770954203</v>
      </c>
      <c r="E1178">
        <f t="shared" ca="1" si="214"/>
        <v>-21.088318770954203</v>
      </c>
      <c r="F1178" t="str">
        <f t="shared" ca="1" si="215"/>
        <v>low</v>
      </c>
      <c r="G1178">
        <v>1574</v>
      </c>
      <c r="H1178">
        <f t="shared" si="216"/>
        <v>1574</v>
      </c>
      <c r="I1178">
        <f t="shared" ca="1" si="217"/>
        <v>2931.633513964814</v>
      </c>
      <c r="J1178">
        <f t="shared" ca="1" si="218"/>
        <v>-1357.633513964814</v>
      </c>
      <c r="K1178" t="str">
        <f t="shared" ca="1" si="219"/>
        <v>low</v>
      </c>
      <c r="L1178">
        <v>20.350000000000001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1</v>
      </c>
      <c r="AV1178">
        <f t="shared" ca="1" si="229"/>
        <v>0</v>
      </c>
      <c r="AW1178">
        <f t="shared" ca="1" si="229"/>
        <v>0</v>
      </c>
      <c r="AX1178">
        <v>0</v>
      </c>
    </row>
    <row r="1179" spans="1:50">
      <c r="A1179" s="2">
        <v>40032</v>
      </c>
      <c r="B1179">
        <v>179</v>
      </c>
      <c r="C1179">
        <v>42</v>
      </c>
      <c r="D1179">
        <f t="shared" ca="1" si="213"/>
        <v>46.090016933027684</v>
      </c>
      <c r="E1179">
        <f t="shared" ca="1" si="214"/>
        <v>-4.0900169330276839</v>
      </c>
      <c r="F1179" t="str">
        <f t="shared" ca="1" si="215"/>
        <v>medium</v>
      </c>
      <c r="G1179">
        <v>2885</v>
      </c>
      <c r="H1179">
        <f t="shared" si="216"/>
        <v>2885</v>
      </c>
      <c r="I1179">
        <f t="shared" ca="1" si="217"/>
        <v>2931.5912138034387</v>
      </c>
      <c r="J1179">
        <f t="shared" ca="1" si="218"/>
        <v>-46.591213803438677</v>
      </c>
      <c r="K1179" t="str">
        <f t="shared" ca="1" si="219"/>
        <v>medium</v>
      </c>
      <c r="L1179">
        <v>20.9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1</v>
      </c>
      <c r="AW1179">
        <f t="shared" ca="1" si="229"/>
        <v>0</v>
      </c>
      <c r="AX1179">
        <v>0</v>
      </c>
    </row>
    <row r="1180" spans="1:50">
      <c r="A1180" s="2">
        <v>40033</v>
      </c>
      <c r="B1180">
        <v>180</v>
      </c>
      <c r="C1180">
        <v>28</v>
      </c>
      <c r="D1180">
        <f t="shared" ca="1" si="213"/>
        <v>46.091716910153458</v>
      </c>
      <c r="E1180">
        <f t="shared" ca="1" si="214"/>
        <v>-18.091716910153458</v>
      </c>
      <c r="F1180" t="str">
        <f t="shared" ca="1" si="215"/>
        <v>low</v>
      </c>
      <c r="G1180">
        <v>2430</v>
      </c>
      <c r="H1180">
        <f t="shared" si="216"/>
        <v>2430</v>
      </c>
      <c r="I1180">
        <f t="shared" ca="1" si="217"/>
        <v>2931.5486086462624</v>
      </c>
      <c r="J1180">
        <f t="shared" ca="1" si="218"/>
        <v>-501.54860864626244</v>
      </c>
      <c r="K1180" t="str">
        <f t="shared" ca="1" si="219"/>
        <v>medium</v>
      </c>
      <c r="L1180">
        <v>20.7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1</v>
      </c>
      <c r="AV1180">
        <f t="shared" ca="1" si="229"/>
        <v>0</v>
      </c>
      <c r="AW1180">
        <f t="shared" ca="1" si="229"/>
        <v>0</v>
      </c>
      <c r="AX1180">
        <v>0</v>
      </c>
    </row>
    <row r="1181" spans="1:50">
      <c r="A1181" s="2">
        <v>40034</v>
      </c>
      <c r="B1181">
        <v>181</v>
      </c>
      <c r="C1181">
        <v>28</v>
      </c>
      <c r="D1181">
        <f t="shared" ca="1" si="213"/>
        <v>46.093418704616461</v>
      </c>
      <c r="E1181">
        <f t="shared" ca="1" si="214"/>
        <v>-18.093418704616461</v>
      </c>
      <c r="F1181" t="str">
        <f t="shared" ca="1" si="215"/>
        <v>low</v>
      </c>
      <c r="G1181">
        <v>1566</v>
      </c>
      <c r="H1181">
        <f t="shared" si="216"/>
        <v>1566</v>
      </c>
      <c r="I1181">
        <f t="shared" ca="1" si="217"/>
        <v>2931.5056990948474</v>
      </c>
      <c r="J1181">
        <f t="shared" ca="1" si="218"/>
        <v>-1365.5056990948474</v>
      </c>
      <c r="K1181" t="str">
        <f t="shared" ca="1" si="219"/>
        <v>low</v>
      </c>
      <c r="L1181">
        <v>20.8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1</v>
      </c>
      <c r="AV1181">
        <f t="shared" ca="1" si="235"/>
        <v>0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42</v>
      </c>
      <c r="D1182">
        <f t="shared" ca="1" si="213"/>
        <v>46.095122318701627</v>
      </c>
      <c r="E1182">
        <f t="shared" ca="1" si="214"/>
        <v>-4.0951223187016268</v>
      </c>
      <c r="F1182" t="str">
        <f t="shared" ca="1" si="215"/>
        <v>medium</v>
      </c>
      <c r="G1182">
        <v>2030</v>
      </c>
      <c r="H1182">
        <f t="shared" si="216"/>
        <v>2030</v>
      </c>
      <c r="I1182">
        <f t="shared" ca="1" si="217"/>
        <v>2931.4624857507533</v>
      </c>
      <c r="J1182">
        <f t="shared" ca="1" si="218"/>
        <v>-901.46248575075333</v>
      </c>
      <c r="K1182" t="str">
        <f t="shared" ca="1" si="219"/>
        <v>low</v>
      </c>
      <c r="L1182">
        <v>20.9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1</v>
      </c>
      <c r="AW1182">
        <f t="shared" ca="1" si="235"/>
        <v>0</v>
      </c>
      <c r="AX1182">
        <v>0</v>
      </c>
    </row>
    <row r="1183" spans="1:50">
      <c r="A1183" s="2">
        <v>40036</v>
      </c>
      <c r="B1183">
        <v>183</v>
      </c>
      <c r="C1183">
        <v>39</v>
      </c>
      <c r="D1183">
        <f t="shared" ca="1" si="213"/>
        <v>46.096827754693905</v>
      </c>
      <c r="E1183">
        <f t="shared" ca="1" si="214"/>
        <v>-7.0968277546939049</v>
      </c>
      <c r="F1183" t="str">
        <f t="shared" ca="1" si="215"/>
        <v>medium</v>
      </c>
      <c r="G1183">
        <v>4620</v>
      </c>
      <c r="H1183">
        <f t="shared" si="216"/>
        <v>4620</v>
      </c>
      <c r="I1183">
        <f t="shared" ca="1" si="217"/>
        <v>2931.4189692155428</v>
      </c>
      <c r="J1183">
        <f t="shared" ca="1" si="218"/>
        <v>1688.5810307844572</v>
      </c>
      <c r="K1183" t="str">
        <f t="shared" ca="1" si="219"/>
        <v>high</v>
      </c>
      <c r="L1183">
        <v>26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0</v>
      </c>
      <c r="AO1183">
        <f t="shared" ca="1" si="209"/>
        <v>1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1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43</v>
      </c>
      <c r="D1184">
        <f t="shared" ca="1" si="213"/>
        <v>46.09853501487823</v>
      </c>
      <c r="E1184">
        <f t="shared" ca="1" si="214"/>
        <v>-3.0985350148782302</v>
      </c>
      <c r="F1184" t="str">
        <f t="shared" ca="1" si="215"/>
        <v>medium</v>
      </c>
      <c r="G1184">
        <v>2204</v>
      </c>
      <c r="H1184">
        <f t="shared" si="216"/>
        <v>2204</v>
      </c>
      <c r="I1184">
        <f t="shared" ca="1" si="217"/>
        <v>2931.3751500907765</v>
      </c>
      <c r="J1184">
        <f t="shared" ca="1" si="218"/>
        <v>-727.37515009077651</v>
      </c>
      <c r="K1184" t="str">
        <f t="shared" ca="1" si="219"/>
        <v>low</v>
      </c>
      <c r="L1184">
        <v>20.05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0</v>
      </c>
      <c r="AO1184">
        <f t="shared" ca="1" si="209"/>
        <v>1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0</v>
      </c>
      <c r="AV1184">
        <f t="shared" ca="1" si="235"/>
        <v>1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39</v>
      </c>
      <c r="D1185">
        <f t="shared" ca="1" si="213"/>
        <v>46.100244101539538</v>
      </c>
      <c r="E1185">
        <f t="shared" ca="1" si="214"/>
        <v>-7.1002441015395377</v>
      </c>
      <c r="F1185" t="str">
        <f t="shared" ca="1" si="215"/>
        <v>medium</v>
      </c>
      <c r="G1185">
        <v>2520</v>
      </c>
      <c r="H1185">
        <f t="shared" si="216"/>
        <v>2520</v>
      </c>
      <c r="I1185">
        <f t="shared" ca="1" si="217"/>
        <v>2931.3310289780156</v>
      </c>
      <c r="J1185">
        <f t="shared" ca="1" si="218"/>
        <v>-411.33102897801564</v>
      </c>
      <c r="K1185" t="str">
        <f t="shared" ca="1" si="219"/>
        <v>medium</v>
      </c>
      <c r="L1185">
        <v>23.2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1</v>
      </c>
      <c r="AW1185">
        <f t="shared" ca="1" si="235"/>
        <v>0</v>
      </c>
      <c r="AX1185">
        <v>0</v>
      </c>
    </row>
    <row r="1186" spans="1:50">
      <c r="A1186" s="2">
        <v>40039</v>
      </c>
      <c r="B1186">
        <v>186</v>
      </c>
      <c r="C1186">
        <v>60</v>
      </c>
      <c r="D1186">
        <f t="shared" ca="1" si="213"/>
        <v>46.101955016962762</v>
      </c>
      <c r="E1186">
        <f t="shared" ca="1" si="214"/>
        <v>13.898044983037238</v>
      </c>
      <c r="F1186" t="str">
        <f t="shared" ca="1" si="215"/>
        <v>high</v>
      </c>
      <c r="G1186">
        <v>4656</v>
      </c>
      <c r="H1186">
        <f t="shared" si="216"/>
        <v>4656</v>
      </c>
      <c r="I1186">
        <f t="shared" ca="1" si="217"/>
        <v>2931.2866064788213</v>
      </c>
      <c r="J1186">
        <f t="shared" ca="1" si="218"/>
        <v>1724.7133935211787</v>
      </c>
      <c r="K1186" t="str">
        <f t="shared" ca="1" si="219"/>
        <v>high</v>
      </c>
      <c r="L1186">
        <v>18.649999999999999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0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26</v>
      </c>
      <c r="D1187">
        <f t="shared" ca="1" si="213"/>
        <v>46.103667763432853</v>
      </c>
      <c r="E1187">
        <f t="shared" ca="1" si="214"/>
        <v>-20.103667763432853</v>
      </c>
      <c r="F1187" t="str">
        <f t="shared" ca="1" si="215"/>
        <v>low</v>
      </c>
      <c r="G1187">
        <v>1633</v>
      </c>
      <c r="H1187">
        <f t="shared" si="216"/>
        <v>1633</v>
      </c>
      <c r="I1187">
        <f t="shared" ca="1" si="217"/>
        <v>2931.2418831947548</v>
      </c>
      <c r="J1187">
        <f t="shared" ca="1" si="218"/>
        <v>-1298.2418831947548</v>
      </c>
      <c r="K1187" t="str">
        <f t="shared" ca="1" si="219"/>
        <v>low</v>
      </c>
      <c r="L1187">
        <v>19.75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1</v>
      </c>
      <c r="AV1187">
        <f t="shared" ca="1" si="235"/>
        <v>0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13</v>
      </c>
      <c r="D1188">
        <f t="shared" ca="1" si="213"/>
        <v>46.105382343234737</v>
      </c>
      <c r="E1188">
        <f t="shared" ca="1" si="214"/>
        <v>-33.105382343234737</v>
      </c>
      <c r="F1188" t="str">
        <f t="shared" ca="1" si="215"/>
        <v>low</v>
      </c>
      <c r="G1188">
        <v>410</v>
      </c>
      <c r="H1188">
        <f t="shared" si="216"/>
        <v>410</v>
      </c>
      <c r="I1188">
        <f t="shared" ca="1" si="217"/>
        <v>2931.1968597273772</v>
      </c>
      <c r="J1188">
        <f t="shared" ca="1" si="218"/>
        <v>-2521.1968597273772</v>
      </c>
      <c r="K1188" t="str">
        <f t="shared" ca="1" si="219"/>
        <v>low</v>
      </c>
      <c r="L1188">
        <v>23.7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1</v>
      </c>
      <c r="AV1188">
        <f t="shared" ca="1" si="235"/>
        <v>0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58</v>
      </c>
      <c r="D1189">
        <f t="shared" ca="1" si="213"/>
        <v>46.107098758653365</v>
      </c>
      <c r="E1189">
        <f t="shared" ca="1" si="214"/>
        <v>11.892901241346635</v>
      </c>
      <c r="F1189" t="str">
        <f t="shared" ca="1" si="215"/>
        <v>high</v>
      </c>
      <c r="G1189">
        <v>5190</v>
      </c>
      <c r="H1189">
        <f t="shared" si="216"/>
        <v>5190</v>
      </c>
      <c r="I1189">
        <f t="shared" ca="1" si="217"/>
        <v>2931.1515366782501</v>
      </c>
      <c r="J1189">
        <f t="shared" ca="1" si="218"/>
        <v>2258.8484633217499</v>
      </c>
      <c r="K1189" t="str">
        <f t="shared" ca="1" si="219"/>
        <v>high</v>
      </c>
      <c r="L1189">
        <v>23.9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29</v>
      </c>
      <c r="D1190">
        <f t="shared" ca="1" si="213"/>
        <v>46.108817011973663</v>
      </c>
      <c r="E1190">
        <f t="shared" ca="1" si="214"/>
        <v>-17.108817011973663</v>
      </c>
      <c r="F1190" t="str">
        <f t="shared" ca="1" si="215"/>
        <v>low</v>
      </c>
      <c r="G1190">
        <v>1408</v>
      </c>
      <c r="H1190">
        <f t="shared" si="216"/>
        <v>1408</v>
      </c>
      <c r="I1190">
        <f t="shared" ca="1" si="217"/>
        <v>2931.1059146489342</v>
      </c>
      <c r="J1190">
        <f t="shared" ca="1" si="218"/>
        <v>-1523.1059146489342</v>
      </c>
      <c r="K1190" t="str">
        <f t="shared" ca="1" si="219"/>
        <v>low</v>
      </c>
      <c r="L1190">
        <v>25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1</v>
      </c>
      <c r="AV1190">
        <f t="shared" ca="1" si="235"/>
        <v>0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51</v>
      </c>
      <c r="D1191">
        <f t="shared" ca="1" si="213"/>
        <v>46.110537105480574</v>
      </c>
      <c r="E1191">
        <f t="shared" ca="1" si="214"/>
        <v>4.8894628945194256</v>
      </c>
      <c r="F1191" t="str">
        <f t="shared" ca="1" si="215"/>
        <v>medium</v>
      </c>
      <c r="G1191">
        <v>2739</v>
      </c>
      <c r="H1191">
        <f t="shared" si="216"/>
        <v>2739</v>
      </c>
      <c r="I1191">
        <f t="shared" ca="1" si="217"/>
        <v>2931.0599942409913</v>
      </c>
      <c r="J1191">
        <f t="shared" ca="1" si="218"/>
        <v>-192.05999424099127</v>
      </c>
      <c r="K1191" t="str">
        <f t="shared" ca="1" si="219"/>
        <v>medium</v>
      </c>
      <c r="L1191">
        <v>19.5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1</v>
      </c>
      <c r="AW1191">
        <f t="shared" ca="1" si="235"/>
        <v>0</v>
      </c>
      <c r="AX1191">
        <v>0</v>
      </c>
    </row>
    <row r="1192" spans="1:50">
      <c r="A1192" s="2">
        <v>40045</v>
      </c>
      <c r="B1192">
        <v>192</v>
      </c>
      <c r="C1192">
        <v>55</v>
      </c>
      <c r="D1192">
        <f t="shared" ca="1" si="213"/>
        <v>46.112259041459033</v>
      </c>
      <c r="E1192">
        <f t="shared" ca="1" si="214"/>
        <v>8.8877409585409666</v>
      </c>
      <c r="F1192" t="str">
        <f t="shared" ca="1" si="215"/>
        <v>medium</v>
      </c>
      <c r="G1192">
        <v>4199</v>
      </c>
      <c r="H1192">
        <f t="shared" si="216"/>
        <v>4199</v>
      </c>
      <c r="I1192">
        <f t="shared" ca="1" si="217"/>
        <v>2931.0137760559824</v>
      </c>
      <c r="J1192">
        <f t="shared" ca="1" si="218"/>
        <v>1267.9862239440176</v>
      </c>
      <c r="K1192" t="str">
        <f t="shared" ca="1" si="219"/>
        <v>high</v>
      </c>
      <c r="L1192">
        <v>22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1</v>
      </c>
      <c r="AW1192">
        <f t="shared" ca="1" si="235"/>
        <v>0</v>
      </c>
      <c r="AX1192">
        <v>0</v>
      </c>
    </row>
    <row r="1193" spans="1:50">
      <c r="A1193" s="2">
        <v>40046</v>
      </c>
      <c r="B1193">
        <v>193</v>
      </c>
      <c r="C1193">
        <v>29</v>
      </c>
      <c r="D1193">
        <f t="shared" ca="1" si="213"/>
        <v>46.113982822193989</v>
      </c>
      <c r="E1193">
        <f t="shared" ca="1" si="214"/>
        <v>-17.113982822193989</v>
      </c>
      <c r="F1193" t="str">
        <f t="shared" ca="1" si="215"/>
        <v>low</v>
      </c>
      <c r="G1193">
        <v>1400</v>
      </c>
      <c r="H1193">
        <f t="shared" si="216"/>
        <v>1400</v>
      </c>
      <c r="I1193">
        <f t="shared" ca="1" si="217"/>
        <v>2930.9672606954682</v>
      </c>
      <c r="J1193">
        <f t="shared" ca="1" si="218"/>
        <v>-1530.9672606954682</v>
      </c>
      <c r="K1193" t="str">
        <f t="shared" ca="1" si="219"/>
        <v>low</v>
      </c>
      <c r="L1193">
        <v>22.3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1</v>
      </c>
      <c r="AV1193">
        <f t="shared" ca="1" si="235"/>
        <v>0</v>
      </c>
      <c r="AW1193">
        <f t="shared" ca="1" si="235"/>
        <v>0</v>
      </c>
      <c r="AX1193">
        <v>0</v>
      </c>
    </row>
    <row r="1194" spans="1:50">
      <c r="A1194" s="2">
        <v>40047</v>
      </c>
      <c r="B1194">
        <v>194</v>
      </c>
      <c r="C1194">
        <v>38</v>
      </c>
      <c r="D1194">
        <f t="shared" ref="D1194:D1257" ca="1" si="250">$E$516*B1194^3+$E$521*B1194^2+$E$526*B1194+$E$531</f>
        <v>46.11570844997037</v>
      </c>
      <c r="E1194">
        <f t="shared" ref="E1194:E1257" ca="1" si="251">C1194-D1194</f>
        <v>-8.11570844997037</v>
      </c>
      <c r="F1194" t="str">
        <f t="shared" ref="F1194:F1257" ca="1" si="252">VLOOKUP(E1194,$A$3:$C$6,3)</f>
        <v>low</v>
      </c>
      <c r="G1194">
        <v>2965</v>
      </c>
      <c r="H1194">
        <f t="shared" ref="H1194:H1257" si="253">IF(G1194&gt;$H$592,$G$592,G1194)</f>
        <v>2965</v>
      </c>
      <c r="I1194">
        <f t="shared" ref="I1194:I1257" ca="1" si="254">$K$516*B1194^3+$K$521*B1194^2+$K$526*B1194+$K$531</f>
        <v>2930.9204487610109</v>
      </c>
      <c r="J1194">
        <f t="shared" ref="J1194:J1257" ca="1" si="255">H1194-I1194</f>
        <v>34.079551238989097</v>
      </c>
      <c r="K1194" t="str">
        <f t="shared" ref="K1194:K1257" ca="1" si="256">VLOOKUP(J1194,$A$10:$C$13,3)</f>
        <v>medium</v>
      </c>
      <c r="L1194">
        <v>20.5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1</v>
      </c>
      <c r="AV1194">
        <f t="shared" ca="1" si="235"/>
        <v>0</v>
      </c>
      <c r="AW1194">
        <f t="shared" ca="1" si="235"/>
        <v>0</v>
      </c>
      <c r="AX1194">
        <v>0</v>
      </c>
    </row>
    <row r="1195" spans="1:50">
      <c r="A1195" s="2">
        <v>40048</v>
      </c>
      <c r="B1195">
        <v>195</v>
      </c>
      <c r="C1195">
        <v>15</v>
      </c>
      <c r="D1195">
        <f t="shared" ca="1" si="250"/>
        <v>46.117435927073117</v>
      </c>
      <c r="E1195">
        <f t="shared" ca="1" si="251"/>
        <v>-31.117435927073117</v>
      </c>
      <c r="F1195" t="str">
        <f t="shared" ca="1" si="252"/>
        <v>low</v>
      </c>
      <c r="G1195">
        <v>1725</v>
      </c>
      <c r="H1195">
        <f t="shared" si="253"/>
        <v>1725</v>
      </c>
      <c r="I1195">
        <f t="shared" ca="1" si="254"/>
        <v>2930.8733408541707</v>
      </c>
      <c r="J1195">
        <f t="shared" ca="1" si="255"/>
        <v>-1205.8733408541707</v>
      </c>
      <c r="K1195" t="str">
        <f t="shared" ca="1" si="256"/>
        <v>low</v>
      </c>
      <c r="L1195">
        <v>17.05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1</v>
      </c>
      <c r="AT1195">
        <v>0</v>
      </c>
      <c r="AU1195">
        <f t="shared" ca="1" si="235"/>
        <v>1</v>
      </c>
      <c r="AV1195">
        <f t="shared" ca="1" si="235"/>
        <v>0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70</v>
      </c>
      <c r="D1196">
        <f t="shared" ca="1" si="250"/>
        <v>46.119165255787173</v>
      </c>
      <c r="E1196">
        <f t="shared" ca="1" si="251"/>
        <v>23.880834744212827</v>
      </c>
      <c r="F1196" t="str">
        <f t="shared" ca="1" si="252"/>
        <v>high</v>
      </c>
      <c r="G1196">
        <v>4123</v>
      </c>
      <c r="H1196">
        <f t="shared" si="253"/>
        <v>4123</v>
      </c>
      <c r="I1196">
        <f t="shared" ca="1" si="254"/>
        <v>2930.8259375765092</v>
      </c>
      <c r="J1196">
        <f t="shared" ca="1" si="255"/>
        <v>1192.1740624234908</v>
      </c>
      <c r="K1196" t="str">
        <f t="shared" ca="1" si="256"/>
        <v>high</v>
      </c>
      <c r="L1196">
        <v>18.25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0</v>
      </c>
      <c r="AV1196">
        <f t="shared" ca="1" si="235"/>
        <v>0</v>
      </c>
      <c r="AW1196">
        <f t="shared" ca="1" si="235"/>
        <v>1</v>
      </c>
      <c r="AX1196">
        <v>0</v>
      </c>
    </row>
    <row r="1197" spans="1:50">
      <c r="A1197" s="2">
        <v>40050</v>
      </c>
      <c r="B1197">
        <v>197</v>
      </c>
      <c r="C1197">
        <v>38</v>
      </c>
      <c r="D1197">
        <f t="shared" ca="1" si="250"/>
        <v>46.120896438397466</v>
      </c>
      <c r="E1197">
        <f t="shared" ca="1" si="251"/>
        <v>-8.120896438397466</v>
      </c>
      <c r="F1197" t="str">
        <f t="shared" ca="1" si="252"/>
        <v>low</v>
      </c>
      <c r="G1197">
        <v>2147</v>
      </c>
      <c r="H1197">
        <f t="shared" si="253"/>
        <v>2147</v>
      </c>
      <c r="I1197">
        <f t="shared" ca="1" si="254"/>
        <v>2930.7782395295881</v>
      </c>
      <c r="J1197">
        <f t="shared" ca="1" si="255"/>
        <v>-783.77823952958806</v>
      </c>
      <c r="K1197" t="str">
        <f t="shared" ca="1" si="256"/>
        <v>low</v>
      </c>
      <c r="L1197">
        <v>20.85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1</v>
      </c>
      <c r="AV1197">
        <f t="shared" ca="1" si="235"/>
        <v>0</v>
      </c>
      <c r="AW1197">
        <f t="shared" ca="1" si="235"/>
        <v>0</v>
      </c>
      <c r="AX1197">
        <v>0</v>
      </c>
    </row>
    <row r="1198" spans="1:50">
      <c r="A1198" s="2">
        <v>40051</v>
      </c>
      <c r="B1198">
        <v>198</v>
      </c>
      <c r="C1198">
        <v>36</v>
      </c>
      <c r="D1198">
        <f t="shared" ca="1" si="250"/>
        <v>46.122629477188944</v>
      </c>
      <c r="E1198">
        <f t="shared" ca="1" si="251"/>
        <v>-10.122629477188944</v>
      </c>
      <c r="F1198" t="str">
        <f t="shared" ca="1" si="252"/>
        <v>low</v>
      </c>
      <c r="G1198">
        <v>960</v>
      </c>
      <c r="H1198">
        <f t="shared" si="253"/>
        <v>960</v>
      </c>
      <c r="I1198">
        <f t="shared" ca="1" si="254"/>
        <v>2930.730247314968</v>
      </c>
      <c r="J1198">
        <f t="shared" ca="1" si="255"/>
        <v>-1970.730247314968</v>
      </c>
      <c r="K1198" t="str">
        <f t="shared" ca="1" si="256"/>
        <v>low</v>
      </c>
      <c r="L1198">
        <v>26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1</v>
      </c>
      <c r="AT1198">
        <v>0</v>
      </c>
      <c r="AU1198">
        <f t="shared" ca="1" si="235"/>
        <v>1</v>
      </c>
      <c r="AV1198">
        <f t="shared" ca="1" si="235"/>
        <v>0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63</v>
      </c>
      <c r="D1199">
        <f t="shared" ca="1" si="250"/>
        <v>46.124364374446543</v>
      </c>
      <c r="E1199">
        <f t="shared" ca="1" si="251"/>
        <v>16.875635625553457</v>
      </c>
      <c r="F1199" t="str">
        <f t="shared" ca="1" si="252"/>
        <v>high</v>
      </c>
      <c r="G1199">
        <v>4090</v>
      </c>
      <c r="H1199">
        <f t="shared" si="253"/>
        <v>4090</v>
      </c>
      <c r="I1199">
        <f t="shared" ca="1" si="254"/>
        <v>2930.6819615342101</v>
      </c>
      <c r="J1199">
        <f t="shared" ca="1" si="255"/>
        <v>1159.3180384657899</v>
      </c>
      <c r="K1199" t="str">
        <f t="shared" ca="1" si="256"/>
        <v>high</v>
      </c>
      <c r="L1199">
        <v>23.15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1</v>
      </c>
      <c r="AT1199">
        <v>0</v>
      </c>
      <c r="AU1199">
        <f t="shared" ca="1" si="235"/>
        <v>0</v>
      </c>
      <c r="AV1199">
        <f t="shared" ca="1" si="235"/>
        <v>0</v>
      </c>
      <c r="AW1199">
        <f t="shared" ca="1" si="235"/>
        <v>1</v>
      </c>
      <c r="AX1199">
        <v>0</v>
      </c>
    </row>
    <row r="1200" spans="1:50">
      <c r="A1200" s="2">
        <v>40053</v>
      </c>
      <c r="B1200">
        <v>200</v>
      </c>
      <c r="C1200">
        <v>44</v>
      </c>
      <c r="D1200">
        <f t="shared" ca="1" si="250"/>
        <v>46.126101132455197</v>
      </c>
      <c r="E1200">
        <f t="shared" ca="1" si="251"/>
        <v>-2.1261011324551973</v>
      </c>
      <c r="F1200" t="str">
        <f t="shared" ca="1" si="252"/>
        <v>medium</v>
      </c>
      <c r="G1200">
        <v>2030</v>
      </c>
      <c r="H1200">
        <f t="shared" si="253"/>
        <v>2030</v>
      </c>
      <c r="I1200">
        <f t="shared" ca="1" si="254"/>
        <v>2930.6333827888761</v>
      </c>
      <c r="J1200">
        <f t="shared" ca="1" si="255"/>
        <v>-900.63338278887613</v>
      </c>
      <c r="K1200" t="str">
        <f t="shared" ca="1" si="256"/>
        <v>low</v>
      </c>
      <c r="L1200">
        <v>24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1</v>
      </c>
      <c r="AW1200">
        <f t="shared" ca="1" si="235"/>
        <v>0</v>
      </c>
      <c r="AX1200">
        <v>0</v>
      </c>
    </row>
    <row r="1201" spans="1:50">
      <c r="A1201" s="2">
        <v>40054</v>
      </c>
      <c r="B1201">
        <v>201</v>
      </c>
      <c r="C1201">
        <v>33</v>
      </c>
      <c r="D1201">
        <f t="shared" ca="1" si="250"/>
        <v>46.127839753499849</v>
      </c>
      <c r="E1201">
        <f t="shared" ca="1" si="251"/>
        <v>-13.127839753499849</v>
      </c>
      <c r="F1201" t="str">
        <f t="shared" ca="1" si="252"/>
        <v>low</v>
      </c>
      <c r="G1201">
        <v>2450</v>
      </c>
      <c r="H1201">
        <f t="shared" si="253"/>
        <v>2450</v>
      </c>
      <c r="I1201">
        <f t="shared" ca="1" si="254"/>
        <v>2930.5845116805267</v>
      </c>
      <c r="J1201">
        <f t="shared" ca="1" si="255"/>
        <v>-480.5845116805267</v>
      </c>
      <c r="K1201" t="str">
        <f t="shared" ca="1" si="256"/>
        <v>medium</v>
      </c>
      <c r="L1201">
        <v>22.6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0</v>
      </c>
      <c r="AT1201">
        <v>0</v>
      </c>
      <c r="AU1201">
        <f t="shared" ref="AU1201:AW1220" ca="1" si="259">VLOOKUP(INDIRECT($AU$590&amp;ROW($A1201)),$F$17:$I$19,AU$592+1,0)</f>
        <v>1</v>
      </c>
      <c r="AV1201">
        <f t="shared" ca="1" si="259"/>
        <v>0</v>
      </c>
      <c r="AW1201">
        <f t="shared" ca="1" si="259"/>
        <v>0</v>
      </c>
      <c r="AX1201">
        <v>0</v>
      </c>
    </row>
    <row r="1202" spans="1:50">
      <c r="A1202" s="2">
        <v>40055</v>
      </c>
      <c r="B1202">
        <v>202</v>
      </c>
      <c r="C1202">
        <v>20</v>
      </c>
      <c r="D1202">
        <f t="shared" ca="1" si="250"/>
        <v>46.12958023986544</v>
      </c>
      <c r="E1202">
        <f t="shared" ca="1" si="251"/>
        <v>-26.12958023986544</v>
      </c>
      <c r="F1202" t="str">
        <f t="shared" ca="1" si="252"/>
        <v>low</v>
      </c>
      <c r="G1202">
        <v>1291</v>
      </c>
      <c r="H1202">
        <f t="shared" si="253"/>
        <v>1291</v>
      </c>
      <c r="I1202">
        <f t="shared" ca="1" si="254"/>
        <v>2930.5353488107235</v>
      </c>
      <c r="J1202">
        <f t="shared" ca="1" si="255"/>
        <v>-1639.5353488107235</v>
      </c>
      <c r="K1202" t="str">
        <f t="shared" ca="1" si="256"/>
        <v>low</v>
      </c>
      <c r="L1202">
        <v>15.4</v>
      </c>
      <c r="M1202" t="str">
        <f t="shared" si="232"/>
        <v>high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0</v>
      </c>
      <c r="AR1202">
        <f t="shared" ca="1" si="249"/>
        <v>1</v>
      </c>
      <c r="AS1202">
        <v>0</v>
      </c>
      <c r="AT1202">
        <v>0</v>
      </c>
      <c r="AU1202">
        <f t="shared" ca="1" si="259"/>
        <v>1</v>
      </c>
      <c r="AV1202">
        <f t="shared" ca="1" si="259"/>
        <v>0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46</v>
      </c>
      <c r="D1203">
        <f t="shared" ca="1" si="250"/>
        <v>46.131322593836899</v>
      </c>
      <c r="E1203">
        <f t="shared" ca="1" si="251"/>
        <v>-0.1313225938368987</v>
      </c>
      <c r="F1203" t="str">
        <f t="shared" ca="1" si="252"/>
        <v>medium</v>
      </c>
      <c r="G1203">
        <v>2754</v>
      </c>
      <c r="H1203">
        <f t="shared" si="253"/>
        <v>2754</v>
      </c>
      <c r="I1203">
        <f t="shared" ca="1" si="254"/>
        <v>2930.4858947810276</v>
      </c>
      <c r="J1203">
        <f t="shared" ca="1" si="255"/>
        <v>-176.48589478102758</v>
      </c>
      <c r="K1203" t="str">
        <f t="shared" ca="1" si="256"/>
        <v>medium</v>
      </c>
      <c r="L1203">
        <v>16.95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0</v>
      </c>
      <c r="AK1203">
        <f t="shared" ca="1" si="242"/>
        <v>1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1</v>
      </c>
      <c r="AW1203">
        <f t="shared" ca="1" si="259"/>
        <v>0</v>
      </c>
      <c r="AX1203">
        <v>0</v>
      </c>
    </row>
    <row r="1204" spans="1:50">
      <c r="A1204" s="2">
        <v>40057</v>
      </c>
      <c r="B1204">
        <v>204</v>
      </c>
      <c r="C1204">
        <v>69</v>
      </c>
      <c r="D1204">
        <f t="shared" ca="1" si="250"/>
        <v>46.133066817699167</v>
      </c>
      <c r="E1204">
        <f t="shared" ca="1" si="251"/>
        <v>22.866933182300833</v>
      </c>
      <c r="F1204" t="str">
        <f t="shared" ca="1" si="252"/>
        <v>high</v>
      </c>
      <c r="G1204">
        <v>4943</v>
      </c>
      <c r="H1204">
        <f t="shared" si="253"/>
        <v>4943</v>
      </c>
      <c r="I1204">
        <f t="shared" ca="1" si="254"/>
        <v>2930.4361501929998</v>
      </c>
      <c r="J1204">
        <f t="shared" ca="1" si="255"/>
        <v>2012.5638498070002</v>
      </c>
      <c r="K1204" t="str">
        <f t="shared" ca="1" si="256"/>
        <v>high</v>
      </c>
      <c r="L1204">
        <v>20.8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0</v>
      </c>
      <c r="AW1204">
        <f t="shared" ca="1" si="259"/>
        <v>1</v>
      </c>
      <c r="AX1204">
        <v>1</v>
      </c>
    </row>
    <row r="1205" spans="1:50">
      <c r="A1205" s="2">
        <v>40058</v>
      </c>
      <c r="B1205">
        <v>205</v>
      </c>
      <c r="C1205">
        <v>40</v>
      </c>
      <c r="D1205">
        <f t="shared" ca="1" si="250"/>
        <v>46.134812913737186</v>
      </c>
      <c r="E1205">
        <f t="shared" ca="1" si="251"/>
        <v>-6.1348129137371856</v>
      </c>
      <c r="F1205" t="str">
        <f t="shared" ca="1" si="252"/>
        <v>medium</v>
      </c>
      <c r="G1205">
        <v>2386</v>
      </c>
      <c r="H1205">
        <f t="shared" si="253"/>
        <v>2386</v>
      </c>
      <c r="I1205">
        <f t="shared" ca="1" si="254"/>
        <v>2930.3861156482021</v>
      </c>
      <c r="J1205">
        <f t="shared" ca="1" si="255"/>
        <v>-544.38611564820212</v>
      </c>
      <c r="K1205" t="str">
        <f t="shared" ca="1" si="256"/>
        <v>medium</v>
      </c>
      <c r="L1205">
        <v>23.2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0</v>
      </c>
      <c r="AT1205">
        <v>0</v>
      </c>
      <c r="AU1205">
        <f t="shared" ca="1" si="259"/>
        <v>0</v>
      </c>
      <c r="AV1205">
        <f t="shared" ca="1" si="259"/>
        <v>1</v>
      </c>
      <c r="AW1205">
        <f t="shared" ca="1" si="259"/>
        <v>0</v>
      </c>
      <c r="AX1205">
        <v>1</v>
      </c>
    </row>
    <row r="1206" spans="1:50">
      <c r="A1206" s="2">
        <v>40059</v>
      </c>
      <c r="B1206">
        <v>206</v>
      </c>
      <c r="C1206">
        <v>76</v>
      </c>
      <c r="D1206">
        <f t="shared" ca="1" si="250"/>
        <v>46.136560884235898</v>
      </c>
      <c r="E1206">
        <f t="shared" ca="1" si="251"/>
        <v>29.863439115764102</v>
      </c>
      <c r="F1206" t="str">
        <f t="shared" ca="1" si="252"/>
        <v>high</v>
      </c>
      <c r="G1206">
        <v>5265</v>
      </c>
      <c r="H1206">
        <f t="shared" si="253"/>
        <v>5265</v>
      </c>
      <c r="I1206">
        <f t="shared" ca="1" si="254"/>
        <v>2930.3357917481953</v>
      </c>
      <c r="J1206">
        <f t="shared" ca="1" si="255"/>
        <v>2334.6642082518047</v>
      </c>
      <c r="K1206" t="str">
        <f t="shared" ca="1" si="256"/>
        <v>high</v>
      </c>
      <c r="L1206">
        <v>21.85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0</v>
      </c>
      <c r="AW1206">
        <f t="shared" ca="1" si="259"/>
        <v>1</v>
      </c>
      <c r="AX1206">
        <v>1</v>
      </c>
    </row>
    <row r="1207" spans="1:50">
      <c r="A1207" s="2">
        <v>40060</v>
      </c>
      <c r="B1207">
        <v>207</v>
      </c>
      <c r="C1207">
        <v>40</v>
      </c>
      <c r="D1207">
        <f t="shared" ca="1" si="250"/>
        <v>46.138310731480232</v>
      </c>
      <c r="E1207">
        <f t="shared" ca="1" si="251"/>
        <v>-6.1383107314802317</v>
      </c>
      <c r="F1207" t="str">
        <f t="shared" ca="1" si="252"/>
        <v>medium</v>
      </c>
      <c r="G1207">
        <v>2881</v>
      </c>
      <c r="H1207">
        <f t="shared" si="253"/>
        <v>2881</v>
      </c>
      <c r="I1207">
        <f t="shared" ca="1" si="254"/>
        <v>2930.2851790945401</v>
      </c>
      <c r="J1207">
        <f t="shared" ca="1" si="255"/>
        <v>-49.285179094540126</v>
      </c>
      <c r="K1207" t="str">
        <f t="shared" ca="1" si="256"/>
        <v>medium</v>
      </c>
      <c r="L1207">
        <v>17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0</v>
      </c>
      <c r="AV1207">
        <f t="shared" ca="1" si="259"/>
        <v>1</v>
      </c>
      <c r="AW1207">
        <f t="shared" ca="1" si="259"/>
        <v>0</v>
      </c>
      <c r="AX1207">
        <v>1</v>
      </c>
    </row>
    <row r="1208" spans="1:50">
      <c r="A1208" s="2">
        <v>40061</v>
      </c>
      <c r="B1208">
        <v>208</v>
      </c>
      <c r="C1208">
        <v>19</v>
      </c>
      <c r="D1208">
        <f t="shared" ca="1" si="250"/>
        <v>46.140062457755128</v>
      </c>
      <c r="E1208">
        <f t="shared" ca="1" si="251"/>
        <v>-27.140062457755128</v>
      </c>
      <c r="F1208" t="str">
        <f t="shared" ca="1" si="252"/>
        <v>low</v>
      </c>
      <c r="G1208">
        <v>915</v>
      </c>
      <c r="H1208">
        <f t="shared" si="253"/>
        <v>915</v>
      </c>
      <c r="I1208">
        <f t="shared" ca="1" si="254"/>
        <v>2930.2342782887986</v>
      </c>
      <c r="J1208">
        <f t="shared" ca="1" si="255"/>
        <v>-2015.2342782887986</v>
      </c>
      <c r="K1208" t="str">
        <f t="shared" ca="1" si="256"/>
        <v>low</v>
      </c>
      <c r="L1208">
        <v>16.899999999999999</v>
      </c>
      <c r="M1208" t="str">
        <f t="shared" si="232"/>
        <v>high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0</v>
      </c>
      <c r="AR1208">
        <f t="shared" ca="1" si="249"/>
        <v>1</v>
      </c>
      <c r="AS1208">
        <v>1</v>
      </c>
      <c r="AT1208">
        <v>0</v>
      </c>
      <c r="AU1208">
        <f t="shared" ca="1" si="259"/>
        <v>1</v>
      </c>
      <c r="AV1208">
        <f t="shared" ca="1" si="259"/>
        <v>0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20</v>
      </c>
      <c r="D1209">
        <f t="shared" ca="1" si="250"/>
        <v>46.14181606534553</v>
      </c>
      <c r="E1209">
        <f t="shared" ca="1" si="251"/>
        <v>-26.14181606534553</v>
      </c>
      <c r="F1209" t="str">
        <f t="shared" ca="1" si="252"/>
        <v>low</v>
      </c>
      <c r="G1209">
        <v>1110</v>
      </c>
      <c r="H1209">
        <f t="shared" si="253"/>
        <v>1110</v>
      </c>
      <c r="I1209">
        <f t="shared" ca="1" si="254"/>
        <v>2930.1830899325319</v>
      </c>
      <c r="J1209">
        <f t="shared" ca="1" si="255"/>
        <v>-1820.1830899325319</v>
      </c>
      <c r="K1209" t="str">
        <f t="shared" ca="1" si="256"/>
        <v>low</v>
      </c>
      <c r="L1209">
        <v>14.3</v>
      </c>
      <c r="M1209" t="str">
        <f t="shared" si="232"/>
        <v>high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0</v>
      </c>
      <c r="AR1209">
        <f t="shared" ca="1" si="249"/>
        <v>1</v>
      </c>
      <c r="AS1209">
        <v>0</v>
      </c>
      <c r="AT1209">
        <v>0</v>
      </c>
      <c r="AU1209">
        <f t="shared" ca="1" si="259"/>
        <v>1</v>
      </c>
      <c r="AV1209">
        <f t="shared" ca="1" si="259"/>
        <v>0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51</v>
      </c>
      <c r="D1210">
        <f t="shared" ca="1" si="250"/>
        <v>46.143571556536372</v>
      </c>
      <c r="E1210">
        <f t="shared" ca="1" si="251"/>
        <v>4.8564284434636278</v>
      </c>
      <c r="F1210" t="str">
        <f t="shared" ca="1" si="252"/>
        <v>medium</v>
      </c>
      <c r="G1210">
        <v>2803</v>
      </c>
      <c r="H1210">
        <f t="shared" si="253"/>
        <v>2803</v>
      </c>
      <c r="I1210">
        <f t="shared" ca="1" si="254"/>
        <v>2930.1316146273007</v>
      </c>
      <c r="J1210">
        <f t="shared" ca="1" si="255"/>
        <v>-127.13161462730068</v>
      </c>
      <c r="K1210" t="str">
        <f t="shared" ca="1" si="256"/>
        <v>medium</v>
      </c>
      <c r="L1210">
        <v>15.05</v>
      </c>
      <c r="M1210" t="str">
        <f t="shared" si="232"/>
        <v>high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0</v>
      </c>
      <c r="AR1210">
        <f t="shared" ca="1" si="249"/>
        <v>1</v>
      </c>
      <c r="AS1210">
        <v>0</v>
      </c>
      <c r="AT1210">
        <v>0</v>
      </c>
      <c r="AU1210">
        <f t="shared" ca="1" si="259"/>
        <v>0</v>
      </c>
      <c r="AV1210">
        <f t="shared" ca="1" si="259"/>
        <v>1</v>
      </c>
      <c r="AW1210">
        <f t="shared" ca="1" si="259"/>
        <v>0</v>
      </c>
      <c r="AX1210">
        <v>0</v>
      </c>
    </row>
    <row r="1211" spans="1:50">
      <c r="A1211" s="2">
        <v>40064</v>
      </c>
      <c r="B1211">
        <v>211</v>
      </c>
      <c r="C1211">
        <v>75</v>
      </c>
      <c r="D1211">
        <f t="shared" ca="1" si="250"/>
        <v>46.145328933612596</v>
      </c>
      <c r="E1211">
        <f t="shared" ca="1" si="251"/>
        <v>28.854671066387404</v>
      </c>
      <c r="F1211" t="str">
        <f t="shared" ca="1" si="252"/>
        <v>high</v>
      </c>
      <c r="G1211">
        <v>4989</v>
      </c>
      <c r="H1211">
        <f t="shared" si="253"/>
        <v>4989</v>
      </c>
      <c r="I1211">
        <f t="shared" ca="1" si="254"/>
        <v>2930.0798529746662</v>
      </c>
      <c r="J1211">
        <f t="shared" ca="1" si="255"/>
        <v>2058.9201470253338</v>
      </c>
      <c r="K1211" t="str">
        <f t="shared" ca="1" si="256"/>
        <v>high</v>
      </c>
      <c r="L1211">
        <v>16.75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0</v>
      </c>
      <c r="AW1211">
        <f t="shared" ca="1" si="259"/>
        <v>1</v>
      </c>
      <c r="AX1211">
        <v>0</v>
      </c>
    </row>
    <row r="1212" spans="1:50">
      <c r="A1212" s="2">
        <v>40065</v>
      </c>
      <c r="B1212">
        <v>212</v>
      </c>
      <c r="C1212">
        <v>58</v>
      </c>
      <c r="D1212">
        <f t="shared" ca="1" si="250"/>
        <v>46.147088198859137</v>
      </c>
      <c r="E1212">
        <f t="shared" ca="1" si="251"/>
        <v>11.852911801140863</v>
      </c>
      <c r="F1212" t="str">
        <f t="shared" ca="1" si="252"/>
        <v>high</v>
      </c>
      <c r="G1212">
        <v>3468</v>
      </c>
      <c r="H1212">
        <f t="shared" si="253"/>
        <v>3468</v>
      </c>
      <c r="I1212">
        <f t="shared" ca="1" si="254"/>
        <v>2930.0278055761901</v>
      </c>
      <c r="J1212">
        <f t="shared" ca="1" si="255"/>
        <v>537.97219442380992</v>
      </c>
      <c r="K1212" t="str">
        <f t="shared" ca="1" si="256"/>
        <v>high</v>
      </c>
      <c r="L1212">
        <v>16.899999999999999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0</v>
      </c>
      <c r="AW1212">
        <f t="shared" ca="1" si="259"/>
        <v>1</v>
      </c>
      <c r="AX1212">
        <v>0</v>
      </c>
    </row>
    <row r="1213" spans="1:50">
      <c r="A1213" s="2">
        <v>40066</v>
      </c>
      <c r="B1213">
        <v>213</v>
      </c>
      <c r="C1213">
        <v>40</v>
      </c>
      <c r="D1213">
        <f t="shared" ca="1" si="250"/>
        <v>46.14884935456093</v>
      </c>
      <c r="E1213">
        <f t="shared" ca="1" si="251"/>
        <v>-6.1488493545609302</v>
      </c>
      <c r="F1213" t="str">
        <f t="shared" ca="1" si="252"/>
        <v>medium</v>
      </c>
      <c r="G1213">
        <v>2220</v>
      </c>
      <c r="H1213">
        <f t="shared" si="253"/>
        <v>2220</v>
      </c>
      <c r="I1213">
        <f t="shared" ca="1" si="254"/>
        <v>2929.9754730334334</v>
      </c>
      <c r="J1213">
        <f t="shared" ca="1" si="255"/>
        <v>-709.97547303343345</v>
      </c>
      <c r="K1213" t="str">
        <f t="shared" ca="1" si="256"/>
        <v>low</v>
      </c>
      <c r="L1213">
        <v>17.75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1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50</v>
      </c>
      <c r="D1214">
        <f t="shared" ca="1" si="250"/>
        <v>46.150612403002924</v>
      </c>
      <c r="E1214">
        <f t="shared" ca="1" si="251"/>
        <v>3.8493875969970759</v>
      </c>
      <c r="F1214" t="str">
        <f t="shared" ca="1" si="252"/>
        <v>medium</v>
      </c>
      <c r="G1214">
        <v>3490</v>
      </c>
      <c r="H1214">
        <f t="shared" si="253"/>
        <v>3490</v>
      </c>
      <c r="I1214">
        <f t="shared" ca="1" si="254"/>
        <v>2929.922855947957</v>
      </c>
      <c r="J1214">
        <f t="shared" ca="1" si="255"/>
        <v>560.07714405204297</v>
      </c>
      <c r="K1214" t="str">
        <f t="shared" ca="1" si="256"/>
        <v>high</v>
      </c>
      <c r="L1214">
        <v>17.05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1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19</v>
      </c>
      <c r="D1215">
        <f t="shared" ca="1" si="250"/>
        <v>46.152377346470047</v>
      </c>
      <c r="E1215">
        <f t="shared" ca="1" si="251"/>
        <v>-27.152377346470047</v>
      </c>
      <c r="F1215" t="str">
        <f t="shared" ca="1" si="252"/>
        <v>low</v>
      </c>
      <c r="G1215">
        <v>1176</v>
      </c>
      <c r="H1215">
        <f t="shared" si="253"/>
        <v>1176</v>
      </c>
      <c r="I1215">
        <f t="shared" ca="1" si="254"/>
        <v>2929.8699549213229</v>
      </c>
      <c r="J1215">
        <f t="shared" ca="1" si="255"/>
        <v>-1753.8699549213229</v>
      </c>
      <c r="K1215" t="str">
        <f t="shared" ca="1" si="256"/>
        <v>low</v>
      </c>
      <c r="L1215">
        <v>20.399999999999999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0</v>
      </c>
      <c r="AT1215">
        <v>0</v>
      </c>
      <c r="AU1215">
        <f t="shared" ca="1" si="259"/>
        <v>1</v>
      </c>
      <c r="AV1215">
        <f t="shared" ca="1" si="259"/>
        <v>0</v>
      </c>
      <c r="AW1215">
        <f t="shared" ca="1" si="259"/>
        <v>0</v>
      </c>
      <c r="AX1215">
        <v>0</v>
      </c>
    </row>
    <row r="1216" spans="1:50">
      <c r="A1216" s="2">
        <v>40069</v>
      </c>
      <c r="B1216">
        <v>216</v>
      </c>
      <c r="C1216">
        <v>37</v>
      </c>
      <c r="D1216">
        <f t="shared" ca="1" si="250"/>
        <v>46.15414418724724</v>
      </c>
      <c r="E1216">
        <f t="shared" ca="1" si="251"/>
        <v>-9.1541441872472404</v>
      </c>
      <c r="F1216" t="str">
        <f t="shared" ca="1" si="252"/>
        <v>low</v>
      </c>
      <c r="G1216">
        <v>1826</v>
      </c>
      <c r="H1216">
        <f t="shared" si="253"/>
        <v>1826</v>
      </c>
      <c r="I1216">
        <f t="shared" ca="1" si="254"/>
        <v>2929.8167705550914</v>
      </c>
      <c r="J1216">
        <f t="shared" ca="1" si="255"/>
        <v>-1103.8167705550914</v>
      </c>
      <c r="K1216" t="str">
        <f t="shared" ca="1" si="256"/>
        <v>low</v>
      </c>
      <c r="L1216">
        <v>13.75</v>
      </c>
      <c r="M1216" t="str">
        <f t="shared" si="232"/>
        <v>medium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1</v>
      </c>
      <c r="AR1216">
        <f t="shared" ca="1" si="249"/>
        <v>0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79</v>
      </c>
      <c r="D1217">
        <f t="shared" ca="1" si="250"/>
        <v>46.155912927619447</v>
      </c>
      <c r="E1217">
        <f t="shared" ca="1" si="251"/>
        <v>32.844087072380553</v>
      </c>
      <c r="F1217" t="str">
        <f t="shared" ca="1" si="252"/>
        <v>high</v>
      </c>
      <c r="G1217">
        <v>5080</v>
      </c>
      <c r="H1217">
        <f t="shared" si="253"/>
        <v>5080</v>
      </c>
      <c r="I1217">
        <f t="shared" ca="1" si="254"/>
        <v>2929.7633034508244</v>
      </c>
      <c r="J1217">
        <f t="shared" ca="1" si="255"/>
        <v>2150.2366965491756</v>
      </c>
      <c r="K1217" t="str">
        <f t="shared" ca="1" si="256"/>
        <v>high</v>
      </c>
      <c r="L1217">
        <v>12.8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1</v>
      </c>
      <c r="AK1217">
        <f t="shared" ca="1" si="242"/>
        <v>0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0</v>
      </c>
      <c r="AT1217">
        <v>0</v>
      </c>
      <c r="AU1217">
        <f t="shared" ca="1" si="259"/>
        <v>0</v>
      </c>
      <c r="AV1217">
        <f t="shared" ca="1" si="259"/>
        <v>0</v>
      </c>
      <c r="AW1217">
        <f t="shared" ca="1" si="259"/>
        <v>1</v>
      </c>
      <c r="AX1217">
        <v>1</v>
      </c>
    </row>
    <row r="1218" spans="1:50">
      <c r="A1218" s="2">
        <v>40071</v>
      </c>
      <c r="B1218">
        <v>218</v>
      </c>
      <c r="C1218">
        <v>46</v>
      </c>
      <c r="D1218">
        <f t="shared" ca="1" si="250"/>
        <v>46.157683569871594</v>
      </c>
      <c r="E1218">
        <f t="shared" ca="1" si="251"/>
        <v>-0.15768356987159393</v>
      </c>
      <c r="F1218" t="str">
        <f t="shared" ca="1" si="252"/>
        <v>medium</v>
      </c>
      <c r="G1218">
        <v>1680</v>
      </c>
      <c r="H1218">
        <f t="shared" si="253"/>
        <v>1680</v>
      </c>
      <c r="I1218">
        <f t="shared" ca="1" si="254"/>
        <v>2929.7095542100828</v>
      </c>
      <c r="J1218">
        <f t="shared" ca="1" si="255"/>
        <v>-1249.7095542100828</v>
      </c>
      <c r="K1218" t="str">
        <f t="shared" ca="1" si="256"/>
        <v>low</v>
      </c>
      <c r="L1218">
        <v>18.55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1</v>
      </c>
      <c r="AT1218">
        <v>0</v>
      </c>
      <c r="AU1218">
        <f t="shared" ca="1" si="259"/>
        <v>0</v>
      </c>
      <c r="AV1218">
        <f t="shared" ca="1" si="259"/>
        <v>1</v>
      </c>
      <c r="AW1218">
        <f t="shared" ca="1" si="259"/>
        <v>0</v>
      </c>
      <c r="AX1218">
        <v>1</v>
      </c>
    </row>
    <row r="1219" spans="1:50">
      <c r="A1219" s="2">
        <v>40072</v>
      </c>
      <c r="B1219">
        <v>219</v>
      </c>
      <c r="C1219">
        <v>49</v>
      </c>
      <c r="D1219">
        <f t="shared" ca="1" si="250"/>
        <v>46.159456116288631</v>
      </c>
      <c r="E1219">
        <f t="shared" ca="1" si="251"/>
        <v>2.8405438837113692</v>
      </c>
      <c r="F1219" t="str">
        <f t="shared" ca="1" si="252"/>
        <v>medium</v>
      </c>
      <c r="G1219">
        <v>3242</v>
      </c>
      <c r="H1219">
        <f t="shared" si="253"/>
        <v>3242</v>
      </c>
      <c r="I1219">
        <f t="shared" ca="1" si="254"/>
        <v>2929.6555234344278</v>
      </c>
      <c r="J1219">
        <f t="shared" ca="1" si="255"/>
        <v>312.34447656557222</v>
      </c>
      <c r="K1219" t="str">
        <f t="shared" ca="1" si="256"/>
        <v>medium</v>
      </c>
      <c r="L1219">
        <v>18.899999999999999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0</v>
      </c>
      <c r="AT1219">
        <v>0</v>
      </c>
      <c r="AU1219">
        <f t="shared" ca="1" si="259"/>
        <v>0</v>
      </c>
      <c r="AV1219">
        <f t="shared" ca="1" si="259"/>
        <v>1</v>
      </c>
      <c r="AW1219">
        <f t="shared" ca="1" si="259"/>
        <v>0</v>
      </c>
      <c r="AX1219">
        <v>1</v>
      </c>
    </row>
    <row r="1220" spans="1:50">
      <c r="A1220" s="2">
        <v>40073</v>
      </c>
      <c r="B1220">
        <v>220</v>
      </c>
      <c r="C1220">
        <v>49</v>
      </c>
      <c r="D1220">
        <f t="shared" ca="1" si="250"/>
        <v>46.161230569155492</v>
      </c>
      <c r="E1220">
        <f t="shared" ca="1" si="251"/>
        <v>2.8387694308445077</v>
      </c>
      <c r="F1220" t="str">
        <f t="shared" ca="1" si="252"/>
        <v>medium</v>
      </c>
      <c r="G1220">
        <v>2923</v>
      </c>
      <c r="H1220">
        <f t="shared" si="253"/>
        <v>2923</v>
      </c>
      <c r="I1220">
        <f t="shared" ca="1" si="254"/>
        <v>2929.6012117254204</v>
      </c>
      <c r="J1220">
        <f t="shared" ca="1" si="255"/>
        <v>-6.6012117254203986</v>
      </c>
      <c r="K1220" t="str">
        <f t="shared" ca="1" si="256"/>
        <v>medium</v>
      </c>
      <c r="L1220">
        <v>17.600000000000001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0</v>
      </c>
      <c r="AV1220">
        <f t="shared" ca="1" si="259"/>
        <v>1</v>
      </c>
      <c r="AW1220">
        <f t="shared" ca="1" si="259"/>
        <v>0</v>
      </c>
      <c r="AX1220">
        <v>1</v>
      </c>
    </row>
    <row r="1221" spans="1:50">
      <c r="A1221" s="2">
        <v>40074</v>
      </c>
      <c r="B1221">
        <v>221</v>
      </c>
      <c r="C1221">
        <v>62</v>
      </c>
      <c r="D1221">
        <f t="shared" ca="1" si="250"/>
        <v>46.163006930757113</v>
      </c>
      <c r="E1221">
        <f t="shared" ca="1" si="251"/>
        <v>15.836993069242887</v>
      </c>
      <c r="F1221" t="str">
        <f t="shared" ca="1" si="252"/>
        <v>high</v>
      </c>
      <c r="G1221">
        <v>3035</v>
      </c>
      <c r="H1221">
        <f t="shared" si="253"/>
        <v>3035</v>
      </c>
      <c r="I1221">
        <f t="shared" ca="1" si="254"/>
        <v>2929.5466196846223</v>
      </c>
      <c r="J1221">
        <f t="shared" ca="1" si="255"/>
        <v>105.45338031537767</v>
      </c>
      <c r="K1221" t="str">
        <f t="shared" ca="1" si="256"/>
        <v>medium</v>
      </c>
      <c r="L1221">
        <v>23.5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1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0</v>
      </c>
      <c r="AW1221">
        <f t="shared" ca="1" si="264"/>
        <v>1</v>
      </c>
      <c r="AX1221">
        <v>1</v>
      </c>
    </row>
    <row r="1222" spans="1:50">
      <c r="A1222" s="2">
        <v>40075</v>
      </c>
      <c r="B1222">
        <v>222</v>
      </c>
      <c r="C1222">
        <v>29</v>
      </c>
      <c r="D1222">
        <f t="shared" ca="1" si="250"/>
        <v>46.164785203378443</v>
      </c>
      <c r="E1222">
        <f t="shared" ca="1" si="251"/>
        <v>-17.164785203378443</v>
      </c>
      <c r="F1222" t="str">
        <f t="shared" ca="1" si="252"/>
        <v>low</v>
      </c>
      <c r="G1222">
        <v>1816</v>
      </c>
      <c r="H1222">
        <f t="shared" si="253"/>
        <v>1816</v>
      </c>
      <c r="I1222">
        <f t="shared" ca="1" si="254"/>
        <v>2929.4917479135947</v>
      </c>
      <c r="J1222">
        <f t="shared" ca="1" si="255"/>
        <v>-1113.4917479135947</v>
      </c>
      <c r="K1222" t="str">
        <f t="shared" ca="1" si="256"/>
        <v>low</v>
      </c>
      <c r="L1222">
        <v>17.350000000000001</v>
      </c>
      <c r="M1222" t="str">
        <f t="shared" si="232"/>
        <v>high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0</v>
      </c>
      <c r="AR1222">
        <f t="shared" ca="1" si="249"/>
        <v>1</v>
      </c>
      <c r="AS1222">
        <v>0</v>
      </c>
      <c r="AT1222">
        <v>0</v>
      </c>
      <c r="AU1222">
        <f t="shared" ca="1" si="264"/>
        <v>1</v>
      </c>
      <c r="AV1222">
        <f t="shared" ca="1" si="264"/>
        <v>0</v>
      </c>
      <c r="AW1222">
        <f t="shared" ca="1" si="264"/>
        <v>0</v>
      </c>
      <c r="AX1222">
        <v>1</v>
      </c>
    </row>
    <row r="1223" spans="1:50">
      <c r="A1223" s="2">
        <v>40076</v>
      </c>
      <c r="B1223">
        <v>223</v>
      </c>
      <c r="C1223">
        <v>20</v>
      </c>
      <c r="D1223">
        <f t="shared" ca="1" si="250"/>
        <v>46.166565389304402</v>
      </c>
      <c r="E1223">
        <f t="shared" ca="1" si="251"/>
        <v>-26.166565389304402</v>
      </c>
      <c r="F1223" t="str">
        <f t="shared" ca="1" si="252"/>
        <v>low</v>
      </c>
      <c r="G1223">
        <v>990</v>
      </c>
      <c r="H1223">
        <f t="shared" si="253"/>
        <v>990</v>
      </c>
      <c r="I1223">
        <f t="shared" ca="1" si="254"/>
        <v>2929.4365970138988</v>
      </c>
      <c r="J1223">
        <f t="shared" ca="1" si="255"/>
        <v>-1939.4365970138988</v>
      </c>
      <c r="K1223" t="str">
        <f t="shared" ca="1" si="256"/>
        <v>low</v>
      </c>
      <c r="L1223">
        <v>16.600000000000001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1</v>
      </c>
      <c r="AV1223">
        <f t="shared" ca="1" si="264"/>
        <v>0</v>
      </c>
      <c r="AW1223">
        <f t="shared" ca="1" si="264"/>
        <v>0</v>
      </c>
      <c r="AX1223">
        <v>1</v>
      </c>
    </row>
    <row r="1224" spans="1:50">
      <c r="A1224" s="2">
        <v>40077</v>
      </c>
      <c r="B1224">
        <v>224</v>
      </c>
      <c r="C1224">
        <v>56</v>
      </c>
      <c r="D1224">
        <f t="shared" ca="1" si="250"/>
        <v>46.16834749081994</v>
      </c>
      <c r="E1224">
        <f t="shared" ca="1" si="251"/>
        <v>9.83165250918006</v>
      </c>
      <c r="F1224" t="str">
        <f t="shared" ca="1" si="252"/>
        <v>high</v>
      </c>
      <c r="G1224">
        <v>3365</v>
      </c>
      <c r="H1224">
        <f t="shared" si="253"/>
        <v>3365</v>
      </c>
      <c r="I1224">
        <f t="shared" ca="1" si="254"/>
        <v>2929.3811675870952</v>
      </c>
      <c r="J1224">
        <f t="shared" ca="1" si="255"/>
        <v>435.61883241290479</v>
      </c>
      <c r="K1224" t="str">
        <f t="shared" ca="1" si="256"/>
        <v>medium</v>
      </c>
      <c r="L1224">
        <v>18.95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0</v>
      </c>
      <c r="AV1224">
        <f t="shared" ca="1" si="264"/>
        <v>0</v>
      </c>
      <c r="AW1224">
        <f t="shared" ca="1" si="264"/>
        <v>1</v>
      </c>
      <c r="AX1224">
        <v>1</v>
      </c>
    </row>
    <row r="1225" spans="1:50">
      <c r="A1225" s="2">
        <v>40078</v>
      </c>
      <c r="B1225">
        <v>225</v>
      </c>
      <c r="C1225">
        <v>58</v>
      </c>
      <c r="D1225">
        <f t="shared" ca="1" si="250"/>
        <v>46.170131510209998</v>
      </c>
      <c r="E1225">
        <f t="shared" ca="1" si="251"/>
        <v>11.829868489790002</v>
      </c>
      <c r="F1225" t="str">
        <f t="shared" ca="1" si="252"/>
        <v>high</v>
      </c>
      <c r="G1225">
        <v>3132</v>
      </c>
      <c r="H1225">
        <f t="shared" si="253"/>
        <v>3132</v>
      </c>
      <c r="I1225">
        <f t="shared" ca="1" si="254"/>
        <v>2929.3254602347456</v>
      </c>
      <c r="J1225">
        <f t="shared" ca="1" si="255"/>
        <v>202.67453976525439</v>
      </c>
      <c r="K1225" t="str">
        <f t="shared" ca="1" si="256"/>
        <v>medium</v>
      </c>
      <c r="L1225">
        <v>18.95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0</v>
      </c>
      <c r="AV1225">
        <f t="shared" ca="1" si="264"/>
        <v>0</v>
      </c>
      <c r="AW1225">
        <f t="shared" ca="1" si="264"/>
        <v>1</v>
      </c>
      <c r="AX1225">
        <v>1</v>
      </c>
    </row>
    <row r="1226" spans="1:50">
      <c r="A1226" s="2">
        <v>40079</v>
      </c>
      <c r="B1226">
        <v>226</v>
      </c>
      <c r="C1226">
        <v>64</v>
      </c>
      <c r="D1226">
        <f t="shared" ca="1" si="250"/>
        <v>46.171917449759512</v>
      </c>
      <c r="E1226">
        <f t="shared" ca="1" si="251"/>
        <v>17.828082550240488</v>
      </c>
      <c r="F1226" t="str">
        <f t="shared" ca="1" si="252"/>
        <v>high</v>
      </c>
      <c r="G1226">
        <v>4167</v>
      </c>
      <c r="H1226">
        <f t="shared" si="253"/>
        <v>4167</v>
      </c>
      <c r="I1226">
        <f t="shared" ca="1" si="254"/>
        <v>2929.2694755584112</v>
      </c>
      <c r="J1226">
        <f t="shared" ca="1" si="255"/>
        <v>1237.7305244415888</v>
      </c>
      <c r="K1226" t="str">
        <f t="shared" ca="1" si="256"/>
        <v>high</v>
      </c>
      <c r="L1226">
        <v>19.399999999999999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0</v>
      </c>
      <c r="AW1226">
        <f t="shared" ca="1" si="264"/>
        <v>1</v>
      </c>
      <c r="AX1226">
        <v>1</v>
      </c>
    </row>
    <row r="1227" spans="1:50">
      <c r="A1227" s="2">
        <v>40080</v>
      </c>
      <c r="B1227">
        <v>227</v>
      </c>
      <c r="C1227">
        <v>55</v>
      </c>
      <c r="D1227">
        <f t="shared" ca="1" si="250"/>
        <v>46.173705311753416</v>
      </c>
      <c r="E1227">
        <f t="shared" ca="1" si="251"/>
        <v>8.826294688246584</v>
      </c>
      <c r="F1227" t="str">
        <f t="shared" ca="1" si="252"/>
        <v>medium</v>
      </c>
      <c r="G1227">
        <v>3225</v>
      </c>
      <c r="H1227">
        <f t="shared" si="253"/>
        <v>3225</v>
      </c>
      <c r="I1227">
        <f t="shared" ca="1" si="254"/>
        <v>2929.213214159653</v>
      </c>
      <c r="J1227">
        <f t="shared" ca="1" si="255"/>
        <v>295.78678584034697</v>
      </c>
      <c r="K1227" t="str">
        <f t="shared" ca="1" si="256"/>
        <v>medium</v>
      </c>
      <c r="L1227">
        <v>15.6</v>
      </c>
      <c r="M1227" t="str">
        <f t="shared" si="232"/>
        <v>high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0</v>
      </c>
      <c r="AR1227">
        <f t="shared" ca="1" si="249"/>
        <v>1</v>
      </c>
      <c r="AS1227">
        <v>0</v>
      </c>
      <c r="AT1227">
        <v>0</v>
      </c>
      <c r="AU1227">
        <f t="shared" ca="1" si="264"/>
        <v>0</v>
      </c>
      <c r="AV1227">
        <f t="shared" ca="1" si="264"/>
        <v>1</v>
      </c>
      <c r="AW1227">
        <f t="shared" ca="1" si="264"/>
        <v>0</v>
      </c>
      <c r="AX1227">
        <v>1</v>
      </c>
    </row>
    <row r="1228" spans="1:50">
      <c r="A1228" s="2">
        <v>40081</v>
      </c>
      <c r="B1228">
        <v>228</v>
      </c>
      <c r="C1228">
        <v>74</v>
      </c>
      <c r="D1228">
        <f t="shared" ca="1" si="250"/>
        <v>46.175495098476645</v>
      </c>
      <c r="E1228">
        <f t="shared" ca="1" si="251"/>
        <v>27.824504901523355</v>
      </c>
      <c r="F1228" t="str">
        <f t="shared" ca="1" si="252"/>
        <v>high</v>
      </c>
      <c r="G1228">
        <v>4136</v>
      </c>
      <c r="H1228">
        <f t="shared" si="253"/>
        <v>4136</v>
      </c>
      <c r="I1228">
        <f t="shared" ca="1" si="254"/>
        <v>2929.1566766400324</v>
      </c>
      <c r="J1228">
        <f t="shared" ca="1" si="255"/>
        <v>1206.8433233599676</v>
      </c>
      <c r="K1228" t="str">
        <f t="shared" ca="1" si="256"/>
        <v>high</v>
      </c>
      <c r="L1228">
        <v>18.8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0</v>
      </c>
      <c r="AT1228">
        <v>0</v>
      </c>
      <c r="AU1228">
        <f t="shared" ca="1" si="264"/>
        <v>0</v>
      </c>
      <c r="AV1228">
        <f t="shared" ca="1" si="264"/>
        <v>0</v>
      </c>
      <c r="AW1228">
        <f t="shared" ca="1" si="264"/>
        <v>1</v>
      </c>
      <c r="AX1228">
        <v>1</v>
      </c>
    </row>
    <row r="1229" spans="1:50">
      <c r="A1229" s="2">
        <v>40082</v>
      </c>
      <c r="B1229">
        <v>229</v>
      </c>
      <c r="C1229">
        <v>27</v>
      </c>
      <c r="D1229">
        <f t="shared" ca="1" si="250"/>
        <v>46.177286812214149</v>
      </c>
      <c r="E1229">
        <f t="shared" ca="1" si="251"/>
        <v>-19.177286812214149</v>
      </c>
      <c r="F1229" t="str">
        <f t="shared" ca="1" si="252"/>
        <v>low</v>
      </c>
      <c r="G1229">
        <v>1990</v>
      </c>
      <c r="H1229">
        <f t="shared" si="253"/>
        <v>1990</v>
      </c>
      <c r="I1229">
        <f t="shared" ca="1" si="254"/>
        <v>2929.0998636011109</v>
      </c>
      <c r="J1229">
        <f t="shared" ca="1" si="255"/>
        <v>-939.09986360111088</v>
      </c>
      <c r="K1229" t="str">
        <f t="shared" ca="1" si="256"/>
        <v>low</v>
      </c>
      <c r="L1229">
        <v>19.399999999999999</v>
      </c>
      <c r="M1229" t="str">
        <f t="shared" si="232"/>
        <v>high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0</v>
      </c>
      <c r="AR1229">
        <f t="shared" ca="1" si="249"/>
        <v>1</v>
      </c>
      <c r="AS1229">
        <v>0</v>
      </c>
      <c r="AT1229">
        <v>0</v>
      </c>
      <c r="AU1229">
        <f t="shared" ca="1" si="264"/>
        <v>1</v>
      </c>
      <c r="AV1229">
        <f t="shared" ca="1" si="264"/>
        <v>0</v>
      </c>
      <c r="AW1229">
        <f t="shared" ca="1" si="264"/>
        <v>0</v>
      </c>
      <c r="AX1229">
        <v>1</v>
      </c>
    </row>
    <row r="1230" spans="1:50">
      <c r="A1230" s="2">
        <v>40083</v>
      </c>
      <c r="B1230">
        <v>230</v>
      </c>
      <c r="C1230">
        <v>27</v>
      </c>
      <c r="D1230">
        <f t="shared" ca="1" si="250"/>
        <v>46.179080455250855</v>
      </c>
      <c r="E1230">
        <f t="shared" ca="1" si="251"/>
        <v>-19.179080455250855</v>
      </c>
      <c r="F1230" t="str">
        <f t="shared" ca="1" si="252"/>
        <v>low</v>
      </c>
      <c r="G1230">
        <v>1574</v>
      </c>
      <c r="H1230">
        <f t="shared" si="253"/>
        <v>1574</v>
      </c>
      <c r="I1230">
        <f t="shared" ca="1" si="254"/>
        <v>2929.0427756444492</v>
      </c>
      <c r="J1230">
        <f t="shared" ca="1" si="255"/>
        <v>-1355.0427756444492</v>
      </c>
      <c r="K1230" t="str">
        <f t="shared" ca="1" si="256"/>
        <v>low</v>
      </c>
      <c r="L1230">
        <v>14.35</v>
      </c>
      <c r="M1230" t="str">
        <f t="shared" si="232"/>
        <v>high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0</v>
      </c>
      <c r="AR1230">
        <f t="shared" ca="1" si="249"/>
        <v>1</v>
      </c>
      <c r="AS1230">
        <v>0</v>
      </c>
      <c r="AT1230">
        <v>0</v>
      </c>
      <c r="AU1230">
        <f t="shared" ca="1" si="264"/>
        <v>1</v>
      </c>
      <c r="AV1230">
        <f t="shared" ca="1" si="264"/>
        <v>0</v>
      </c>
      <c r="AW1230">
        <f t="shared" ca="1" si="264"/>
        <v>0</v>
      </c>
      <c r="AX1230">
        <v>1</v>
      </c>
    </row>
    <row r="1231" spans="1:50">
      <c r="A1231" s="2">
        <v>40084</v>
      </c>
      <c r="B1231">
        <v>231</v>
      </c>
      <c r="C1231">
        <v>19</v>
      </c>
      <c r="D1231">
        <f t="shared" ca="1" si="250"/>
        <v>46.180876029871712</v>
      </c>
      <c r="E1231">
        <f t="shared" ca="1" si="251"/>
        <v>-27.180876029871712</v>
      </c>
      <c r="F1231" t="str">
        <f t="shared" ca="1" si="252"/>
        <v>low</v>
      </c>
      <c r="G1231">
        <v>871</v>
      </c>
      <c r="H1231">
        <f t="shared" si="253"/>
        <v>871</v>
      </c>
      <c r="I1231">
        <f t="shared" ca="1" si="254"/>
        <v>2928.9854133716085</v>
      </c>
      <c r="J1231">
        <f t="shared" ca="1" si="255"/>
        <v>-2057.9854133716085</v>
      </c>
      <c r="K1231" t="str">
        <f t="shared" ca="1" si="256"/>
        <v>low</v>
      </c>
      <c r="L1231">
        <v>14.9</v>
      </c>
      <c r="M1231" t="str">
        <f t="shared" si="232"/>
        <v>high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0</v>
      </c>
      <c r="AR1231">
        <f t="shared" ca="1" si="249"/>
        <v>1</v>
      </c>
      <c r="AS1231">
        <v>0</v>
      </c>
      <c r="AT1231">
        <v>0</v>
      </c>
      <c r="AU1231">
        <f t="shared" ca="1" si="264"/>
        <v>1</v>
      </c>
      <c r="AV1231">
        <f t="shared" ca="1" si="264"/>
        <v>0</v>
      </c>
      <c r="AW1231">
        <f t="shared" ca="1" si="264"/>
        <v>0</v>
      </c>
      <c r="AX1231">
        <v>1</v>
      </c>
    </row>
    <row r="1232" spans="1:50">
      <c r="A1232" s="2">
        <v>40085</v>
      </c>
      <c r="B1232">
        <v>232</v>
      </c>
      <c r="C1232">
        <v>53</v>
      </c>
      <c r="D1232">
        <f t="shared" ca="1" si="250"/>
        <v>46.182673538361648</v>
      </c>
      <c r="E1232">
        <f t="shared" ca="1" si="251"/>
        <v>6.817326461638352</v>
      </c>
      <c r="F1232" t="str">
        <f t="shared" ca="1" si="252"/>
        <v>medium</v>
      </c>
      <c r="G1232">
        <v>2452</v>
      </c>
      <c r="H1232">
        <f t="shared" si="253"/>
        <v>2452</v>
      </c>
      <c r="I1232">
        <f t="shared" ca="1" si="254"/>
        <v>2928.9277773841504</v>
      </c>
      <c r="J1232">
        <f t="shared" ca="1" si="255"/>
        <v>-476.92777738415043</v>
      </c>
      <c r="K1232" t="str">
        <f t="shared" ca="1" si="256"/>
        <v>medium</v>
      </c>
      <c r="L1232">
        <v>16.350000000000001</v>
      </c>
      <c r="M1232" t="str">
        <f t="shared" si="232"/>
        <v>high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0</v>
      </c>
      <c r="AR1232">
        <f t="shared" ca="1" si="249"/>
        <v>1</v>
      </c>
      <c r="AS1232">
        <v>0</v>
      </c>
      <c r="AT1232">
        <v>0</v>
      </c>
      <c r="AU1232">
        <f t="shared" ca="1" si="264"/>
        <v>0</v>
      </c>
      <c r="AV1232">
        <f t="shared" ca="1" si="264"/>
        <v>1</v>
      </c>
      <c r="AW1232">
        <f t="shared" ca="1" si="264"/>
        <v>0</v>
      </c>
      <c r="AX1232">
        <v>1</v>
      </c>
    </row>
    <row r="1233" spans="1:50">
      <c r="A1233" s="2">
        <v>40086</v>
      </c>
      <c r="B1233">
        <v>233</v>
      </c>
      <c r="C1233">
        <v>66</v>
      </c>
      <c r="D1233">
        <f t="shared" ca="1" si="250"/>
        <v>46.184472983005612</v>
      </c>
      <c r="E1233">
        <f t="shared" ca="1" si="251"/>
        <v>19.815527016994388</v>
      </c>
      <c r="F1233" t="str">
        <f t="shared" ca="1" si="252"/>
        <v>high</v>
      </c>
      <c r="G1233">
        <v>4311</v>
      </c>
      <c r="H1233">
        <f t="shared" si="253"/>
        <v>4311</v>
      </c>
      <c r="I1233">
        <f t="shared" ca="1" si="254"/>
        <v>2928.8698682836362</v>
      </c>
      <c r="J1233">
        <f t="shared" ca="1" si="255"/>
        <v>1382.1301317163638</v>
      </c>
      <c r="K1233" t="str">
        <f t="shared" ca="1" si="256"/>
        <v>high</v>
      </c>
      <c r="L1233">
        <v>10.199999999999999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0</v>
      </c>
      <c r="AW1233">
        <f t="shared" ca="1" si="264"/>
        <v>1</v>
      </c>
      <c r="AX1233">
        <v>1</v>
      </c>
    </row>
    <row r="1234" spans="1:50">
      <c r="A1234" s="2">
        <v>40087</v>
      </c>
      <c r="B1234">
        <v>234</v>
      </c>
      <c r="C1234">
        <v>57</v>
      </c>
      <c r="D1234">
        <f t="shared" ca="1" si="250"/>
        <v>46.186274366088533</v>
      </c>
      <c r="E1234">
        <f t="shared" ca="1" si="251"/>
        <v>10.813725633911467</v>
      </c>
      <c r="F1234" t="str">
        <f t="shared" ca="1" si="252"/>
        <v>high</v>
      </c>
      <c r="G1234">
        <v>3331</v>
      </c>
      <c r="H1234">
        <f t="shared" si="253"/>
        <v>3331</v>
      </c>
      <c r="I1234">
        <f t="shared" ca="1" si="254"/>
        <v>2928.8116866716268</v>
      </c>
      <c r="J1234">
        <f t="shared" ca="1" si="255"/>
        <v>402.18831332837317</v>
      </c>
      <c r="K1234" t="str">
        <f t="shared" ca="1" si="256"/>
        <v>medium</v>
      </c>
      <c r="L1234">
        <v>15</v>
      </c>
      <c r="M1234" t="str">
        <f t="shared" si="232"/>
        <v>high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0</v>
      </c>
      <c r="AO1234">
        <f t="shared" ca="1" si="246"/>
        <v>1</v>
      </c>
      <c r="AP1234">
        <f t="shared" ca="1" si="247"/>
        <v>0</v>
      </c>
      <c r="AQ1234">
        <f t="shared" ca="1" si="248"/>
        <v>0</v>
      </c>
      <c r="AR1234">
        <f t="shared" ca="1" si="249"/>
        <v>1</v>
      </c>
      <c r="AS1234">
        <v>1</v>
      </c>
      <c r="AT1234">
        <v>0</v>
      </c>
      <c r="AU1234">
        <f t="shared" ca="1" si="264"/>
        <v>0</v>
      </c>
      <c r="AV1234">
        <f t="shared" ca="1" si="264"/>
        <v>0</v>
      </c>
      <c r="AW1234">
        <f t="shared" ca="1" si="264"/>
        <v>1</v>
      </c>
      <c r="AX1234">
        <v>0</v>
      </c>
    </row>
    <row r="1235" spans="1:50">
      <c r="A1235" s="2">
        <v>40088</v>
      </c>
      <c r="B1235">
        <v>235</v>
      </c>
      <c r="C1235">
        <v>60</v>
      </c>
      <c r="D1235">
        <f t="shared" ca="1" si="250"/>
        <v>46.188077689895351</v>
      </c>
      <c r="E1235">
        <f t="shared" ca="1" si="251"/>
        <v>13.811922310104649</v>
      </c>
      <c r="F1235" t="str">
        <f t="shared" ca="1" si="252"/>
        <v>high</v>
      </c>
      <c r="G1235">
        <v>3801</v>
      </c>
      <c r="H1235">
        <f t="shared" si="253"/>
        <v>3801</v>
      </c>
      <c r="I1235">
        <f t="shared" ca="1" si="254"/>
        <v>2928.7532331496832</v>
      </c>
      <c r="J1235">
        <f t="shared" ca="1" si="255"/>
        <v>872.24676685031682</v>
      </c>
      <c r="K1235" t="str">
        <f t="shared" ca="1" si="256"/>
        <v>high</v>
      </c>
      <c r="L1235">
        <v>10.4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0</v>
      </c>
      <c r="AW1235">
        <f t="shared" ca="1" si="264"/>
        <v>1</v>
      </c>
      <c r="AX1235">
        <v>0</v>
      </c>
    </row>
    <row r="1236" spans="1:50">
      <c r="A1236" s="2">
        <v>40089</v>
      </c>
      <c r="B1236">
        <v>236</v>
      </c>
      <c r="C1236">
        <v>30</v>
      </c>
      <c r="D1236">
        <f t="shared" ca="1" si="250"/>
        <v>46.18988295671101</v>
      </c>
      <c r="E1236">
        <f t="shared" ca="1" si="251"/>
        <v>-16.18988295671101</v>
      </c>
      <c r="F1236" t="str">
        <f t="shared" ca="1" si="252"/>
        <v>low</v>
      </c>
      <c r="G1236">
        <v>1940</v>
      </c>
      <c r="H1236">
        <f t="shared" si="253"/>
        <v>1940</v>
      </c>
      <c r="I1236">
        <f t="shared" ca="1" si="254"/>
        <v>2928.6945083193668</v>
      </c>
      <c r="J1236">
        <f t="shared" ca="1" si="255"/>
        <v>-988.69450831936683</v>
      </c>
      <c r="K1236" t="str">
        <f t="shared" ca="1" si="256"/>
        <v>low</v>
      </c>
      <c r="L1236">
        <v>12.15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1</v>
      </c>
      <c r="AV1236">
        <f t="shared" ca="1" si="264"/>
        <v>0</v>
      </c>
      <c r="AW1236">
        <f t="shared" ca="1" si="264"/>
        <v>0</v>
      </c>
      <c r="AX1236">
        <v>0</v>
      </c>
    </row>
    <row r="1237" spans="1:50">
      <c r="A1237" s="2">
        <v>40090</v>
      </c>
      <c r="B1237">
        <v>237</v>
      </c>
      <c r="C1237">
        <v>29</v>
      </c>
      <c r="D1237">
        <f t="shared" ca="1" si="250"/>
        <v>46.191690168820443</v>
      </c>
      <c r="E1237">
        <f t="shared" ca="1" si="251"/>
        <v>-17.191690168820443</v>
      </c>
      <c r="F1237" t="str">
        <f t="shared" ca="1" si="252"/>
        <v>low</v>
      </c>
      <c r="G1237">
        <v>1434</v>
      </c>
      <c r="H1237">
        <f t="shared" si="253"/>
        <v>1434</v>
      </c>
      <c r="I1237">
        <f t="shared" ca="1" si="254"/>
        <v>2928.6355127822394</v>
      </c>
      <c r="J1237">
        <f t="shared" ca="1" si="255"/>
        <v>-1494.6355127822394</v>
      </c>
      <c r="K1237" t="str">
        <f t="shared" ca="1" si="256"/>
        <v>low</v>
      </c>
      <c r="L1237">
        <v>14.05</v>
      </c>
      <c r="M1237" t="str">
        <f t="shared" si="267"/>
        <v>high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0</v>
      </c>
      <c r="AK1237">
        <f t="shared" ca="1" si="242"/>
        <v>1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0</v>
      </c>
      <c r="AR1237">
        <f t="shared" ca="1" si="249"/>
        <v>1</v>
      </c>
      <c r="AS1237">
        <v>0</v>
      </c>
      <c r="AT1237">
        <v>0</v>
      </c>
      <c r="AU1237">
        <f t="shared" ca="1" si="264"/>
        <v>1</v>
      </c>
      <c r="AV1237">
        <f t="shared" ca="1" si="264"/>
        <v>0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84</v>
      </c>
      <c r="D1238">
        <f t="shared" ca="1" si="250"/>
        <v>46.193499328508587</v>
      </c>
      <c r="E1238">
        <f t="shared" ca="1" si="251"/>
        <v>37.806500671491413</v>
      </c>
      <c r="F1238" t="str">
        <f t="shared" ca="1" si="252"/>
        <v>high</v>
      </c>
      <c r="G1238">
        <v>4920</v>
      </c>
      <c r="H1238">
        <f t="shared" si="253"/>
        <v>4920</v>
      </c>
      <c r="I1238">
        <f t="shared" ca="1" si="254"/>
        <v>2928.5762471398612</v>
      </c>
      <c r="J1238">
        <f t="shared" ca="1" si="255"/>
        <v>1991.4237528601388</v>
      </c>
      <c r="K1238" t="str">
        <f t="shared" ca="1" si="256"/>
        <v>high</v>
      </c>
      <c r="L1238">
        <v>13.45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0</v>
      </c>
      <c r="AK1238">
        <f t="shared" ca="1" si="242"/>
        <v>1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1</v>
      </c>
      <c r="AT1238">
        <v>0</v>
      </c>
      <c r="AU1238">
        <f t="shared" ca="1" si="264"/>
        <v>0</v>
      </c>
      <c r="AV1238">
        <f t="shared" ca="1" si="264"/>
        <v>0</v>
      </c>
      <c r="AW1238">
        <f t="shared" ca="1" si="264"/>
        <v>1</v>
      </c>
      <c r="AX1238">
        <v>0</v>
      </c>
    </row>
    <row r="1239" spans="1:50">
      <c r="A1239" s="2">
        <v>40092</v>
      </c>
      <c r="B1239">
        <v>239</v>
      </c>
      <c r="C1239">
        <v>54</v>
      </c>
      <c r="D1239">
        <f t="shared" ca="1" si="250"/>
        <v>46.195310438060382</v>
      </c>
      <c r="E1239">
        <f t="shared" ca="1" si="251"/>
        <v>7.8046895619396182</v>
      </c>
      <c r="F1239" t="str">
        <f t="shared" ca="1" si="252"/>
        <v>medium</v>
      </c>
      <c r="G1239">
        <v>2975</v>
      </c>
      <c r="H1239">
        <f t="shared" si="253"/>
        <v>2975</v>
      </c>
      <c r="I1239">
        <f t="shared" ca="1" si="254"/>
        <v>2928.5167119937942</v>
      </c>
      <c r="J1239">
        <f t="shared" ca="1" si="255"/>
        <v>46.483288006205839</v>
      </c>
      <c r="K1239" t="str">
        <f t="shared" ca="1" si="256"/>
        <v>medium</v>
      </c>
      <c r="L1239">
        <v>16.2</v>
      </c>
      <c r="M1239" t="str">
        <f t="shared" si="267"/>
        <v>high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0</v>
      </c>
      <c r="AR1239">
        <f t="shared" ca="1" si="249"/>
        <v>1</v>
      </c>
      <c r="AS1239">
        <v>1</v>
      </c>
      <c r="AT1239">
        <v>0</v>
      </c>
      <c r="AU1239">
        <f t="shared" ca="1" si="264"/>
        <v>0</v>
      </c>
      <c r="AV1239">
        <f t="shared" ca="1" si="264"/>
        <v>1</v>
      </c>
      <c r="AW1239">
        <f t="shared" ca="1" si="264"/>
        <v>0</v>
      </c>
      <c r="AX1239">
        <v>0</v>
      </c>
    </row>
    <row r="1240" spans="1:50">
      <c r="A1240" s="2">
        <v>40093</v>
      </c>
      <c r="B1240">
        <v>240</v>
      </c>
      <c r="C1240">
        <v>58</v>
      </c>
      <c r="D1240">
        <f t="shared" ca="1" si="250"/>
        <v>46.197123499760771</v>
      </c>
      <c r="E1240">
        <f t="shared" ca="1" si="251"/>
        <v>11.802876500239229</v>
      </c>
      <c r="F1240" t="str">
        <f t="shared" ca="1" si="252"/>
        <v>high</v>
      </c>
      <c r="G1240">
        <v>3241</v>
      </c>
      <c r="H1240">
        <f t="shared" si="253"/>
        <v>3241</v>
      </c>
      <c r="I1240">
        <f t="shared" ca="1" si="254"/>
        <v>2928.4569079455991</v>
      </c>
      <c r="J1240">
        <f t="shared" ca="1" si="255"/>
        <v>312.54309205440086</v>
      </c>
      <c r="K1240" t="str">
        <f t="shared" ca="1" si="256"/>
        <v>medium</v>
      </c>
      <c r="L1240">
        <v>25.7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0</v>
      </c>
      <c r="AO1240">
        <f t="shared" ca="1" si="246"/>
        <v>1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67</v>
      </c>
      <c r="D1241">
        <f t="shared" ca="1" si="250"/>
        <v>46.198938515894689</v>
      </c>
      <c r="E1241">
        <f t="shared" ca="1" si="251"/>
        <v>20.801061484105311</v>
      </c>
      <c r="F1241" t="str">
        <f t="shared" ca="1" si="252"/>
        <v>high</v>
      </c>
      <c r="G1241">
        <v>3030</v>
      </c>
      <c r="H1241">
        <f t="shared" si="253"/>
        <v>3030</v>
      </c>
      <c r="I1241">
        <f t="shared" ca="1" si="254"/>
        <v>2928.3968355968373</v>
      </c>
      <c r="J1241">
        <f t="shared" ca="1" si="255"/>
        <v>101.60316440316274</v>
      </c>
      <c r="K1241" t="str">
        <f t="shared" ca="1" si="256"/>
        <v>medium</v>
      </c>
      <c r="L1241">
        <v>24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0</v>
      </c>
      <c r="AK1241">
        <f t="shared" ca="1" si="242"/>
        <v>1</v>
      </c>
      <c r="AL1241">
        <f t="shared" ca="1" si="243"/>
        <v>0</v>
      </c>
      <c r="AM1241">
        <f t="shared" ca="1" si="244"/>
        <v>0</v>
      </c>
      <c r="AN1241">
        <f t="shared" ca="1" si="245"/>
        <v>0</v>
      </c>
      <c r="AO1241">
        <f t="shared" ca="1" si="246"/>
        <v>1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0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0</v>
      </c>
      <c r="AW1241">
        <f t="shared" ca="1" si="270"/>
        <v>1</v>
      </c>
      <c r="AX1241">
        <v>0</v>
      </c>
    </row>
    <row r="1242" spans="1:50">
      <c r="A1242" s="2">
        <v>40095</v>
      </c>
      <c r="B1242">
        <v>242</v>
      </c>
      <c r="C1242">
        <v>63</v>
      </c>
      <c r="D1242">
        <f t="shared" ca="1" si="250"/>
        <v>46.20075548874707</v>
      </c>
      <c r="E1242">
        <f t="shared" ca="1" si="251"/>
        <v>16.79924451125293</v>
      </c>
      <c r="F1242" t="str">
        <f t="shared" ca="1" si="252"/>
        <v>high</v>
      </c>
      <c r="G1242">
        <v>3848</v>
      </c>
      <c r="H1242">
        <f t="shared" si="253"/>
        <v>3848</v>
      </c>
      <c r="I1242">
        <f t="shared" ca="1" si="254"/>
        <v>2928.3364955490702</v>
      </c>
      <c r="J1242">
        <f t="shared" ca="1" si="255"/>
        <v>919.66350445092985</v>
      </c>
      <c r="K1242" t="str">
        <f t="shared" ca="1" si="256"/>
        <v>high</v>
      </c>
      <c r="L1242">
        <v>14</v>
      </c>
      <c r="M1242" t="str">
        <f t="shared" si="267"/>
        <v>high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0</v>
      </c>
      <c r="AK1242">
        <f t="shared" ca="1" si="242"/>
        <v>1</v>
      </c>
      <c r="AL1242">
        <f t="shared" ca="1" si="243"/>
        <v>0</v>
      </c>
      <c r="AM1242">
        <f t="shared" ca="1" si="244"/>
        <v>0</v>
      </c>
      <c r="AN1242">
        <f t="shared" ca="1" si="245"/>
        <v>0</v>
      </c>
      <c r="AO1242">
        <f t="shared" ca="1" si="246"/>
        <v>1</v>
      </c>
      <c r="AP1242">
        <f t="shared" ca="1" si="247"/>
        <v>0</v>
      </c>
      <c r="AQ1242">
        <f t="shared" ca="1" si="248"/>
        <v>0</v>
      </c>
      <c r="AR1242">
        <f t="shared" ca="1" si="249"/>
        <v>1</v>
      </c>
      <c r="AS1242">
        <v>0</v>
      </c>
      <c r="AT1242">
        <v>0</v>
      </c>
      <c r="AU1242">
        <f t="shared" ca="1" si="270"/>
        <v>0</v>
      </c>
      <c r="AV1242">
        <f t="shared" ca="1" si="270"/>
        <v>0</v>
      </c>
      <c r="AW1242">
        <f t="shared" ca="1" si="270"/>
        <v>1</v>
      </c>
      <c r="AX1242">
        <v>0</v>
      </c>
    </row>
    <row r="1243" spans="1:50">
      <c r="A1243" s="2">
        <v>40096</v>
      </c>
      <c r="B1243">
        <v>243</v>
      </c>
      <c r="C1243">
        <v>20</v>
      </c>
      <c r="D1243">
        <f t="shared" ca="1" si="250"/>
        <v>46.202574420602858</v>
      </c>
      <c r="E1243">
        <f t="shared" ca="1" si="251"/>
        <v>-26.202574420602858</v>
      </c>
      <c r="F1243" t="str">
        <f t="shared" ca="1" si="252"/>
        <v>low</v>
      </c>
      <c r="G1243">
        <v>1220</v>
      </c>
      <c r="H1243">
        <f t="shared" si="253"/>
        <v>1220</v>
      </c>
      <c r="I1243">
        <f t="shared" ca="1" si="254"/>
        <v>2928.275888403859</v>
      </c>
      <c r="J1243">
        <f t="shared" ca="1" si="255"/>
        <v>-1708.275888403859</v>
      </c>
      <c r="K1243" t="str">
        <f t="shared" ca="1" si="256"/>
        <v>low</v>
      </c>
      <c r="L1243">
        <v>9.75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1</v>
      </c>
      <c r="AT1243">
        <v>0</v>
      </c>
      <c r="AU1243">
        <f t="shared" ca="1" si="270"/>
        <v>1</v>
      </c>
      <c r="AV1243">
        <f t="shared" ca="1" si="270"/>
        <v>0</v>
      </c>
      <c r="AW1243">
        <f t="shared" ca="1" si="270"/>
        <v>0</v>
      </c>
      <c r="AX1243">
        <v>0</v>
      </c>
    </row>
    <row r="1244" spans="1:50">
      <c r="A1244" s="2">
        <v>40097</v>
      </c>
      <c r="B1244">
        <v>244</v>
      </c>
      <c r="C1244">
        <v>60</v>
      </c>
      <c r="D1244">
        <f t="shared" ca="1" si="250"/>
        <v>46.204395313746993</v>
      </c>
      <c r="E1244">
        <f t="shared" ca="1" si="251"/>
        <v>13.795604686253007</v>
      </c>
      <c r="F1244" t="str">
        <f t="shared" ca="1" si="252"/>
        <v>high</v>
      </c>
      <c r="G1244">
        <v>5050</v>
      </c>
      <c r="H1244">
        <f t="shared" si="253"/>
        <v>5050</v>
      </c>
      <c r="I1244">
        <f t="shared" ca="1" si="254"/>
        <v>2928.2150147627649</v>
      </c>
      <c r="J1244">
        <f t="shared" ca="1" si="255"/>
        <v>2121.7849852372351</v>
      </c>
      <c r="K1244" t="str">
        <f t="shared" ca="1" si="256"/>
        <v>high</v>
      </c>
      <c r="L1244">
        <v>11.85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0</v>
      </c>
      <c r="AW1244">
        <f t="shared" ca="1" si="270"/>
        <v>1</v>
      </c>
      <c r="AX1244">
        <v>0</v>
      </c>
    </row>
    <row r="1245" spans="1:50">
      <c r="A1245" s="2">
        <v>40098</v>
      </c>
      <c r="B1245">
        <v>245</v>
      </c>
      <c r="C1245">
        <v>92</v>
      </c>
      <c r="D1245">
        <f t="shared" ca="1" si="250"/>
        <v>46.20621817046441</v>
      </c>
      <c r="E1245">
        <f t="shared" ca="1" si="251"/>
        <v>45.79378182953559</v>
      </c>
      <c r="F1245" t="str">
        <f t="shared" ca="1" si="252"/>
        <v>high</v>
      </c>
      <c r="G1245">
        <v>5801</v>
      </c>
      <c r="H1245">
        <f t="shared" si="253"/>
        <v>5801</v>
      </c>
      <c r="I1245">
        <f t="shared" ca="1" si="254"/>
        <v>2928.1538752273486</v>
      </c>
      <c r="J1245">
        <f t="shared" ca="1" si="255"/>
        <v>2872.8461247726514</v>
      </c>
      <c r="K1245" t="str">
        <f t="shared" ca="1" si="256"/>
        <v>high</v>
      </c>
      <c r="L1245">
        <v>10.5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0</v>
      </c>
      <c r="AW1245">
        <f t="shared" ca="1" si="270"/>
        <v>1</v>
      </c>
      <c r="AX1245">
        <v>0</v>
      </c>
    </row>
    <row r="1246" spans="1:50">
      <c r="A1246" s="2">
        <v>40099</v>
      </c>
      <c r="B1246">
        <v>246</v>
      </c>
      <c r="C1246">
        <v>96</v>
      </c>
      <c r="D1246">
        <f t="shared" ca="1" si="250"/>
        <v>46.208042993040038</v>
      </c>
      <c r="E1246">
        <f t="shared" ca="1" si="251"/>
        <v>49.791957006959962</v>
      </c>
      <c r="F1246" t="str">
        <f t="shared" ca="1" si="252"/>
        <v>high</v>
      </c>
      <c r="G1246">
        <v>4130</v>
      </c>
      <c r="H1246">
        <f t="shared" si="253"/>
        <v>4130</v>
      </c>
      <c r="I1246">
        <f t="shared" ca="1" si="254"/>
        <v>2928.0924703991718</v>
      </c>
      <c r="J1246">
        <f t="shared" ca="1" si="255"/>
        <v>1201.9075296008282</v>
      </c>
      <c r="K1246" t="str">
        <f t="shared" ca="1" si="256"/>
        <v>high</v>
      </c>
      <c r="L1246">
        <v>7.3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0</v>
      </c>
      <c r="AW1246">
        <f t="shared" ca="1" si="270"/>
        <v>1</v>
      </c>
      <c r="AX1246">
        <v>0</v>
      </c>
    </row>
    <row r="1247" spans="1:50">
      <c r="A1247" s="2">
        <v>40100</v>
      </c>
      <c r="B1247">
        <v>247</v>
      </c>
      <c r="C1247">
        <v>48</v>
      </c>
      <c r="D1247">
        <f t="shared" ca="1" si="250"/>
        <v>46.209869783758833</v>
      </c>
      <c r="E1247">
        <f t="shared" ca="1" si="251"/>
        <v>1.7901302162411667</v>
      </c>
      <c r="F1247" t="str">
        <f t="shared" ca="1" si="252"/>
        <v>medium</v>
      </c>
      <c r="G1247">
        <v>2475</v>
      </c>
      <c r="H1247">
        <f t="shared" si="253"/>
        <v>2475</v>
      </c>
      <c r="I1247">
        <f t="shared" ca="1" si="254"/>
        <v>2928.0308008797956</v>
      </c>
      <c r="J1247">
        <f t="shared" ca="1" si="255"/>
        <v>-453.03080087979561</v>
      </c>
      <c r="K1247" t="str">
        <f t="shared" ca="1" si="256"/>
        <v>medium</v>
      </c>
      <c r="L1247">
        <v>3.15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0</v>
      </c>
      <c r="AK1247">
        <f t="shared" ca="1" si="242"/>
        <v>1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0</v>
      </c>
      <c r="AU1247">
        <f t="shared" ca="1" si="270"/>
        <v>0</v>
      </c>
      <c r="AV1247">
        <f t="shared" ca="1" si="270"/>
        <v>1</v>
      </c>
      <c r="AW1247">
        <f t="shared" ca="1" si="270"/>
        <v>0</v>
      </c>
      <c r="AX1247">
        <v>0</v>
      </c>
    </row>
    <row r="1248" spans="1:50">
      <c r="A1248" s="2">
        <v>40101</v>
      </c>
      <c r="B1248">
        <v>248</v>
      </c>
      <c r="C1248">
        <v>95</v>
      </c>
      <c r="D1248">
        <f t="shared" ca="1" si="250"/>
        <v>46.211698544905722</v>
      </c>
      <c r="E1248">
        <f t="shared" ca="1" si="251"/>
        <v>48.788301455094278</v>
      </c>
      <c r="F1248" t="str">
        <f t="shared" ca="1" si="252"/>
        <v>high</v>
      </c>
      <c r="G1248">
        <v>5670</v>
      </c>
      <c r="H1248">
        <f t="shared" si="253"/>
        <v>5670</v>
      </c>
      <c r="I1248">
        <f t="shared" ca="1" si="254"/>
        <v>2927.9688672707816</v>
      </c>
      <c r="J1248">
        <f t="shared" ca="1" si="255"/>
        <v>2742.0311327292184</v>
      </c>
      <c r="K1248" t="str">
        <f t="shared" ca="1" si="256"/>
        <v>high</v>
      </c>
      <c r="L1248">
        <v>1.1000000000000001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1</v>
      </c>
      <c r="AO1248">
        <f t="shared" ca="1" si="246"/>
        <v>0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0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78</v>
      </c>
      <c r="D1249">
        <f t="shared" ca="1" si="250"/>
        <v>46.213529278765648</v>
      </c>
      <c r="E1249">
        <f t="shared" ca="1" si="251"/>
        <v>31.786470721234352</v>
      </c>
      <c r="F1249" t="str">
        <f t="shared" ca="1" si="252"/>
        <v>high</v>
      </c>
      <c r="G1249">
        <v>4800</v>
      </c>
      <c r="H1249">
        <f t="shared" si="253"/>
        <v>4800</v>
      </c>
      <c r="I1249">
        <f t="shared" ca="1" si="254"/>
        <v>2927.9066701736901</v>
      </c>
      <c r="J1249">
        <f t="shared" ca="1" si="255"/>
        <v>1872.0933298263099</v>
      </c>
      <c r="K1249" t="str">
        <f t="shared" ca="1" si="256"/>
        <v>high</v>
      </c>
      <c r="L1249">
        <v>1.3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0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53</v>
      </c>
      <c r="D1250">
        <f t="shared" ca="1" si="250"/>
        <v>46.215361987623545</v>
      </c>
      <c r="E1250">
        <f t="shared" ca="1" si="251"/>
        <v>6.7846380123764547</v>
      </c>
      <c r="F1250" t="str">
        <f t="shared" ca="1" si="252"/>
        <v>medium</v>
      </c>
      <c r="G1250">
        <v>4266</v>
      </c>
      <c r="H1250">
        <f t="shared" si="253"/>
        <v>4266</v>
      </c>
      <c r="I1250">
        <f t="shared" ca="1" si="254"/>
        <v>2927.8442101900832</v>
      </c>
      <c r="J1250">
        <f t="shared" ca="1" si="255"/>
        <v>1338.1557898099168</v>
      </c>
      <c r="K1250" t="str">
        <f t="shared" ca="1" si="256"/>
        <v>high</v>
      </c>
      <c r="L1250">
        <v>4.1500000000000004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0</v>
      </c>
      <c r="AU1250">
        <f t="shared" ca="1" si="270"/>
        <v>0</v>
      </c>
      <c r="AV1250">
        <f t="shared" ca="1" si="270"/>
        <v>1</v>
      </c>
      <c r="AW1250">
        <f t="shared" ca="1" si="270"/>
        <v>0</v>
      </c>
      <c r="AX1250">
        <v>0</v>
      </c>
    </row>
    <row r="1251" spans="1:50">
      <c r="A1251" s="2">
        <v>40104</v>
      </c>
      <c r="B1251">
        <v>251</v>
      </c>
      <c r="C1251">
        <v>32</v>
      </c>
      <c r="D1251">
        <f t="shared" ca="1" si="250"/>
        <v>46.217196673764356</v>
      </c>
      <c r="E1251">
        <f t="shared" ca="1" si="251"/>
        <v>-14.217196673764356</v>
      </c>
      <c r="F1251" t="str">
        <f t="shared" ca="1" si="252"/>
        <v>low</v>
      </c>
      <c r="G1251">
        <v>3250</v>
      </c>
      <c r="H1251">
        <f t="shared" si="253"/>
        <v>3250</v>
      </c>
      <c r="I1251">
        <f t="shared" ca="1" si="254"/>
        <v>2927.7814879215216</v>
      </c>
      <c r="J1251">
        <f t="shared" ca="1" si="255"/>
        <v>322.2185120784784</v>
      </c>
      <c r="K1251" t="str">
        <f t="shared" ca="1" si="256"/>
        <v>medium</v>
      </c>
      <c r="L1251">
        <v>4.9000000000000004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0</v>
      </c>
      <c r="AK1251">
        <f t="shared" ca="1" si="242"/>
        <v>1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1</v>
      </c>
      <c r="AT1251">
        <v>0</v>
      </c>
      <c r="AU1251">
        <f t="shared" ca="1" si="270"/>
        <v>1</v>
      </c>
      <c r="AV1251">
        <f t="shared" ca="1" si="270"/>
        <v>0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61</v>
      </c>
      <c r="D1252">
        <f t="shared" ca="1" si="250"/>
        <v>46.219033339473015</v>
      </c>
      <c r="E1252">
        <f t="shared" ca="1" si="251"/>
        <v>14.780966660526985</v>
      </c>
      <c r="F1252" t="str">
        <f t="shared" ca="1" si="252"/>
        <v>high</v>
      </c>
      <c r="G1252">
        <v>2993</v>
      </c>
      <c r="H1252">
        <f t="shared" si="253"/>
        <v>2993</v>
      </c>
      <c r="I1252">
        <f t="shared" ca="1" si="254"/>
        <v>2927.7185039695669</v>
      </c>
      <c r="J1252">
        <f t="shared" ca="1" si="255"/>
        <v>65.281496030433118</v>
      </c>
      <c r="K1252" t="str">
        <f t="shared" ca="1" si="256"/>
        <v>medium</v>
      </c>
      <c r="L1252">
        <v>9</v>
      </c>
      <c r="M1252" t="str">
        <f t="shared" si="267"/>
        <v>medium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0</v>
      </c>
      <c r="AK1252">
        <f t="shared" ca="1" si="242"/>
        <v>1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0</v>
      </c>
      <c r="AQ1252">
        <f t="shared" ca="1" si="248"/>
        <v>1</v>
      </c>
      <c r="AR1252">
        <f t="shared" ca="1" si="249"/>
        <v>0</v>
      </c>
      <c r="AS1252">
        <v>1</v>
      </c>
      <c r="AT1252">
        <v>0</v>
      </c>
      <c r="AU1252">
        <f t="shared" ca="1" si="270"/>
        <v>0</v>
      </c>
      <c r="AV1252">
        <f t="shared" ca="1" si="270"/>
        <v>0</v>
      </c>
      <c r="AW1252">
        <f t="shared" ca="1" si="270"/>
        <v>1</v>
      </c>
      <c r="AX1252">
        <v>0</v>
      </c>
    </row>
    <row r="1253" spans="1:50">
      <c r="A1253" s="2">
        <v>40106</v>
      </c>
      <c r="B1253">
        <v>253</v>
      </c>
      <c r="C1253">
        <v>56</v>
      </c>
      <c r="D1253">
        <f t="shared" ca="1" si="250"/>
        <v>46.220871987034457</v>
      </c>
      <c r="E1253">
        <f t="shared" ca="1" si="251"/>
        <v>9.7791280129655433</v>
      </c>
      <c r="F1253" t="str">
        <f t="shared" ca="1" si="252"/>
        <v>high</v>
      </c>
      <c r="G1253">
        <v>2770</v>
      </c>
      <c r="H1253">
        <f t="shared" si="253"/>
        <v>2770</v>
      </c>
      <c r="I1253">
        <f t="shared" ca="1" si="254"/>
        <v>2927.6552589357798</v>
      </c>
      <c r="J1253">
        <f t="shared" ca="1" si="255"/>
        <v>-157.65525893577978</v>
      </c>
      <c r="K1253" t="str">
        <f t="shared" ca="1" si="256"/>
        <v>medium</v>
      </c>
      <c r="L1253">
        <v>2.5499999999999998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0</v>
      </c>
      <c r="AK1253">
        <f t="shared" ca="1" si="242"/>
        <v>1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0</v>
      </c>
      <c r="AU1253">
        <f t="shared" ca="1" si="270"/>
        <v>0</v>
      </c>
      <c r="AV1253">
        <f t="shared" ca="1" si="270"/>
        <v>0</v>
      </c>
      <c r="AW1253">
        <f t="shared" ca="1" si="270"/>
        <v>1</v>
      </c>
      <c r="AX1253">
        <v>0</v>
      </c>
    </row>
    <row r="1254" spans="1:50">
      <c r="A1254" s="2">
        <v>40107</v>
      </c>
      <c r="B1254">
        <v>254</v>
      </c>
      <c r="C1254">
        <v>60</v>
      </c>
      <c r="D1254">
        <f t="shared" ca="1" si="250"/>
        <v>46.222712618733631</v>
      </c>
      <c r="E1254">
        <f t="shared" ca="1" si="251"/>
        <v>13.777287381266369</v>
      </c>
      <c r="F1254" t="str">
        <f t="shared" ca="1" si="252"/>
        <v>high</v>
      </c>
      <c r="G1254">
        <v>2740</v>
      </c>
      <c r="H1254">
        <f t="shared" si="253"/>
        <v>2740</v>
      </c>
      <c r="I1254">
        <f t="shared" ca="1" si="254"/>
        <v>2927.5917534217219</v>
      </c>
      <c r="J1254">
        <f t="shared" ca="1" si="255"/>
        <v>-187.59175342172193</v>
      </c>
      <c r="K1254" t="str">
        <f t="shared" ca="1" si="256"/>
        <v>medium</v>
      </c>
      <c r="L1254">
        <v>8</v>
      </c>
      <c r="M1254" t="str">
        <f t="shared" si="267"/>
        <v>medium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0</v>
      </c>
      <c r="AO1254">
        <f t="shared" ca="1" si="246"/>
        <v>1</v>
      </c>
      <c r="AP1254">
        <f t="shared" ca="1" si="247"/>
        <v>0</v>
      </c>
      <c r="AQ1254">
        <f t="shared" ca="1" si="248"/>
        <v>1</v>
      </c>
      <c r="AR1254">
        <f t="shared" ca="1" si="249"/>
        <v>0</v>
      </c>
      <c r="AS1254">
        <v>0</v>
      </c>
      <c r="AT1254">
        <v>0</v>
      </c>
      <c r="AU1254">
        <f t="shared" ca="1" si="270"/>
        <v>0</v>
      </c>
      <c r="AV1254">
        <f t="shared" ca="1" si="270"/>
        <v>0</v>
      </c>
      <c r="AW1254">
        <f t="shared" ca="1" si="270"/>
        <v>1</v>
      </c>
      <c r="AX1254">
        <v>0</v>
      </c>
    </row>
    <row r="1255" spans="1:50">
      <c r="A1255" s="2">
        <v>40108</v>
      </c>
      <c r="B1255">
        <v>255</v>
      </c>
      <c r="C1255">
        <v>68</v>
      </c>
      <c r="D1255">
        <f t="shared" ca="1" si="250"/>
        <v>46.224555236855473</v>
      </c>
      <c r="E1255">
        <f t="shared" ca="1" si="251"/>
        <v>21.775444763144527</v>
      </c>
      <c r="F1255" t="str">
        <f t="shared" ca="1" si="252"/>
        <v>high</v>
      </c>
      <c r="G1255">
        <v>4271</v>
      </c>
      <c r="H1255">
        <f t="shared" si="253"/>
        <v>4271</v>
      </c>
      <c r="I1255">
        <f t="shared" ca="1" si="254"/>
        <v>2927.5279880289545</v>
      </c>
      <c r="J1255">
        <f t="shared" ca="1" si="255"/>
        <v>1343.4720119710455</v>
      </c>
      <c r="K1255" t="str">
        <f t="shared" ca="1" si="256"/>
        <v>high</v>
      </c>
      <c r="L1255">
        <v>6.95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0</v>
      </c>
      <c r="AK1255">
        <f t="shared" ca="1" si="242"/>
        <v>1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0</v>
      </c>
      <c r="AV1255">
        <f t="shared" ca="1" si="270"/>
        <v>0</v>
      </c>
      <c r="AW1255">
        <f t="shared" ca="1" si="270"/>
        <v>1</v>
      </c>
      <c r="AX1255">
        <v>0</v>
      </c>
    </row>
    <row r="1256" spans="1:50">
      <c r="A1256" s="2">
        <v>40109</v>
      </c>
      <c r="B1256">
        <v>256</v>
      </c>
      <c r="C1256">
        <v>46</v>
      </c>
      <c r="D1256">
        <f t="shared" ca="1" si="250"/>
        <v>46.226399843684909</v>
      </c>
      <c r="E1256">
        <f t="shared" ca="1" si="251"/>
        <v>-0.22639984368490929</v>
      </c>
      <c r="F1256" t="str">
        <f t="shared" ca="1" si="252"/>
        <v>medium</v>
      </c>
      <c r="G1256">
        <v>2847</v>
      </c>
      <c r="H1256">
        <f t="shared" si="253"/>
        <v>2847</v>
      </c>
      <c r="I1256">
        <f t="shared" ca="1" si="254"/>
        <v>2927.4639633590386</v>
      </c>
      <c r="J1256">
        <f t="shared" ca="1" si="255"/>
        <v>-80.463963359038644</v>
      </c>
      <c r="K1256" t="str">
        <f t="shared" ca="1" si="256"/>
        <v>medium</v>
      </c>
      <c r="L1256">
        <v>8.6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0</v>
      </c>
      <c r="AK1256">
        <f t="shared" ca="1" si="242"/>
        <v>1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1</v>
      </c>
      <c r="AW1256">
        <f t="shared" ca="1" si="270"/>
        <v>0</v>
      </c>
      <c r="AX1256">
        <v>0</v>
      </c>
    </row>
    <row r="1257" spans="1:50">
      <c r="A1257" s="2">
        <v>40110</v>
      </c>
      <c r="B1257">
        <v>257</v>
      </c>
      <c r="C1257">
        <v>32</v>
      </c>
      <c r="D1257">
        <f t="shared" ca="1" si="250"/>
        <v>46.228246441506897</v>
      </c>
      <c r="E1257">
        <f t="shared" ca="1" si="251"/>
        <v>-14.228246441506897</v>
      </c>
      <c r="F1257" t="str">
        <f t="shared" ca="1" si="252"/>
        <v>low</v>
      </c>
      <c r="G1257">
        <v>2142</v>
      </c>
      <c r="H1257">
        <f t="shared" si="253"/>
        <v>2142</v>
      </c>
      <c r="I1257">
        <f t="shared" ca="1" si="254"/>
        <v>2927.3996800135355</v>
      </c>
      <c r="J1257">
        <f t="shared" ca="1" si="255"/>
        <v>-785.39968001353554</v>
      </c>
      <c r="K1257" t="str">
        <f t="shared" ca="1" si="256"/>
        <v>low</v>
      </c>
      <c r="L1257">
        <v>13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1</v>
      </c>
      <c r="AV1257">
        <f t="shared" ca="1" si="270"/>
        <v>0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22</v>
      </c>
      <c r="D1258">
        <f t="shared" ref="D1258:D1321" ca="1" si="285">$E$516*B1258^3+$E$521*B1258^2+$E$526*B1258+$E$531</f>
        <v>46.230095032606357</v>
      </c>
      <c r="E1258">
        <f t="shared" ref="E1258:E1321" ca="1" si="286">C1258-D1258</f>
        <v>-24.230095032606357</v>
      </c>
      <c r="F1258" t="str">
        <f t="shared" ref="F1258:F1321" ca="1" si="287">VLOOKUP(E1258,$A$3:$C$6,3)</f>
        <v>low</v>
      </c>
      <c r="G1258">
        <v>1330</v>
      </c>
      <c r="H1258">
        <f t="shared" ref="H1258:H1321" si="288">IF(G1258&gt;$H$592,$G$592,G1258)</f>
        <v>1330</v>
      </c>
      <c r="I1258">
        <f t="shared" ref="I1258:I1321" ca="1" si="289">$K$516*B1258^3+$K$521*B1258^2+$K$526*B1258+$K$531</f>
        <v>2927.3351385940059</v>
      </c>
      <c r="J1258">
        <f t="shared" ref="J1258:J1321" ca="1" si="290">H1258-I1258</f>
        <v>-1597.3351385940059</v>
      </c>
      <c r="K1258" t="str">
        <f t="shared" ref="K1258:K1321" ca="1" si="291">VLOOKUP(J1258,$A$10:$C$13,3)</f>
        <v>low</v>
      </c>
      <c r="L1258">
        <v>8.5500000000000007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1</v>
      </c>
      <c r="AV1258">
        <f t="shared" ca="1" si="270"/>
        <v>0</v>
      </c>
      <c r="AW1258">
        <f t="shared" ca="1" si="270"/>
        <v>0</v>
      </c>
      <c r="AX1258">
        <v>0</v>
      </c>
    </row>
    <row r="1259" spans="1:50">
      <c r="A1259" s="2">
        <v>40112</v>
      </c>
      <c r="B1259">
        <v>259</v>
      </c>
      <c r="C1259">
        <v>68</v>
      </c>
      <c r="D1259">
        <f t="shared" ca="1" si="285"/>
        <v>46.231945619268238</v>
      </c>
      <c r="E1259">
        <f t="shared" ca="1" si="286"/>
        <v>21.768054380731762</v>
      </c>
      <c r="F1259" t="str">
        <f t="shared" ca="1" si="287"/>
        <v>high</v>
      </c>
      <c r="G1259">
        <v>4080</v>
      </c>
      <c r="H1259">
        <f t="shared" si="288"/>
        <v>4080</v>
      </c>
      <c r="I1259">
        <f t="shared" ca="1" si="289"/>
        <v>2927.2703397020118</v>
      </c>
      <c r="J1259">
        <f t="shared" ca="1" si="290"/>
        <v>1152.7296602979882</v>
      </c>
      <c r="K1259" t="str">
        <f t="shared" ca="1" si="291"/>
        <v>high</v>
      </c>
      <c r="L1259">
        <v>12.65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0</v>
      </c>
      <c r="AO1259">
        <f t="shared" ca="1" si="281"/>
        <v>1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1</v>
      </c>
      <c r="AT1259">
        <v>0</v>
      </c>
      <c r="AU1259">
        <f t="shared" ca="1" si="270"/>
        <v>0</v>
      </c>
      <c r="AV1259">
        <f t="shared" ca="1" si="270"/>
        <v>0</v>
      </c>
      <c r="AW1259">
        <f t="shared" ca="1" si="270"/>
        <v>1</v>
      </c>
      <c r="AX1259">
        <v>0</v>
      </c>
    </row>
    <row r="1260" spans="1:50">
      <c r="A1260" s="2">
        <v>40113</v>
      </c>
      <c r="B1260">
        <v>260</v>
      </c>
      <c r="C1260">
        <v>61</v>
      </c>
      <c r="D1260">
        <f t="shared" ca="1" si="285"/>
        <v>46.233798203777475</v>
      </c>
      <c r="E1260">
        <f t="shared" ca="1" si="286"/>
        <v>14.766201796222525</v>
      </c>
      <c r="F1260" t="str">
        <f t="shared" ca="1" si="287"/>
        <v>high</v>
      </c>
      <c r="G1260">
        <v>3554</v>
      </c>
      <c r="H1260">
        <f t="shared" si="288"/>
        <v>3554</v>
      </c>
      <c r="I1260">
        <f t="shared" ca="1" si="289"/>
        <v>2927.2052839391145</v>
      </c>
      <c r="J1260">
        <f t="shared" ca="1" si="290"/>
        <v>626.79471606088555</v>
      </c>
      <c r="K1260" t="str">
        <f t="shared" ca="1" si="291"/>
        <v>high</v>
      </c>
      <c r="L1260">
        <v>11.65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1</v>
      </c>
      <c r="AT1260">
        <v>0</v>
      </c>
      <c r="AU1260">
        <f t="shared" ca="1" si="270"/>
        <v>0</v>
      </c>
      <c r="AV1260">
        <f t="shared" ca="1" si="270"/>
        <v>0</v>
      </c>
      <c r="AW1260">
        <f t="shared" ca="1" si="270"/>
        <v>1</v>
      </c>
      <c r="AX1260">
        <v>0</v>
      </c>
    </row>
    <row r="1261" spans="1:50">
      <c r="A1261" s="2">
        <v>40114</v>
      </c>
      <c r="B1261">
        <v>261</v>
      </c>
      <c r="C1261">
        <v>32</v>
      </c>
      <c r="D1261">
        <f t="shared" ca="1" si="285"/>
        <v>46.235652788419003</v>
      </c>
      <c r="E1261">
        <f t="shared" ca="1" si="286"/>
        <v>-14.235652788419003</v>
      </c>
      <c r="F1261" t="str">
        <f t="shared" ca="1" si="287"/>
        <v>low</v>
      </c>
      <c r="G1261">
        <v>1725</v>
      </c>
      <c r="H1261">
        <f t="shared" si="288"/>
        <v>1725</v>
      </c>
      <c r="I1261">
        <f t="shared" ca="1" si="289"/>
        <v>2927.1399719068741</v>
      </c>
      <c r="J1261">
        <f t="shared" ca="1" si="290"/>
        <v>-1202.1399719068741</v>
      </c>
      <c r="K1261" t="str">
        <f t="shared" ca="1" si="291"/>
        <v>low</v>
      </c>
      <c r="L1261">
        <v>10.55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0</v>
      </c>
      <c r="AK1261">
        <f t="shared" ca="1" si="277"/>
        <v>1</v>
      </c>
      <c r="AL1261">
        <f t="shared" ca="1" si="278"/>
        <v>0</v>
      </c>
      <c r="AM1261">
        <f t="shared" ca="1" si="279"/>
        <v>0</v>
      </c>
      <c r="AN1261">
        <f t="shared" ca="1" si="280"/>
        <v>0</v>
      </c>
      <c r="AO1261">
        <f t="shared" ca="1" si="281"/>
        <v>1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0</v>
      </c>
      <c r="AT1261">
        <v>0</v>
      </c>
      <c r="AU1261">
        <f t="shared" ref="AU1261:AW1280" ca="1" si="294">VLOOKUP(INDIRECT($AU$590&amp;ROW($A1261)),$F$17:$I$19,AU$592+1,0)</f>
        <v>1</v>
      </c>
      <c r="AV1261">
        <f t="shared" ca="1" si="294"/>
        <v>0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47</v>
      </c>
      <c r="D1262">
        <f t="shared" ca="1" si="285"/>
        <v>46.237509375477771</v>
      </c>
      <c r="E1262">
        <f t="shared" ca="1" si="286"/>
        <v>0.76249062452222915</v>
      </c>
      <c r="F1262" t="str">
        <f t="shared" ca="1" si="287"/>
        <v>medium</v>
      </c>
      <c r="G1262">
        <v>4055</v>
      </c>
      <c r="H1262">
        <f t="shared" si="288"/>
        <v>4055</v>
      </c>
      <c r="I1262">
        <f t="shared" ca="1" si="289"/>
        <v>2927.0744042068532</v>
      </c>
      <c r="J1262">
        <f t="shared" ca="1" si="290"/>
        <v>1127.9255957931468</v>
      </c>
      <c r="K1262" t="str">
        <f t="shared" ca="1" si="291"/>
        <v>high</v>
      </c>
      <c r="L1262">
        <v>11.8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0</v>
      </c>
      <c r="AK1262">
        <f t="shared" ca="1" si="277"/>
        <v>1</v>
      </c>
      <c r="AL1262">
        <f t="shared" ca="1" si="278"/>
        <v>0</v>
      </c>
      <c r="AM1262">
        <f t="shared" ca="1" si="279"/>
        <v>0</v>
      </c>
      <c r="AN1262">
        <f t="shared" ca="1" si="280"/>
        <v>0</v>
      </c>
      <c r="AO1262">
        <f t="shared" ca="1" si="281"/>
        <v>1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1</v>
      </c>
      <c r="AW1262">
        <f t="shared" ca="1" si="294"/>
        <v>0</v>
      </c>
      <c r="AX1262">
        <v>0</v>
      </c>
    </row>
    <row r="1263" spans="1:50">
      <c r="A1263" s="2">
        <v>40116</v>
      </c>
      <c r="B1263">
        <v>263</v>
      </c>
      <c r="C1263">
        <v>57</v>
      </c>
      <c r="D1263">
        <f t="shared" ca="1" si="285"/>
        <v>46.239367967238707</v>
      </c>
      <c r="E1263">
        <f t="shared" ca="1" si="286"/>
        <v>10.760632032761293</v>
      </c>
      <c r="F1263" t="str">
        <f t="shared" ca="1" si="287"/>
        <v>high</v>
      </c>
      <c r="G1263">
        <v>1960</v>
      </c>
      <c r="H1263">
        <f t="shared" si="288"/>
        <v>1960</v>
      </c>
      <c r="I1263">
        <f t="shared" ca="1" si="289"/>
        <v>2927.0085814406116</v>
      </c>
      <c r="J1263">
        <f t="shared" ca="1" si="290"/>
        <v>-967.00858144061158</v>
      </c>
      <c r="K1263" t="str">
        <f t="shared" ca="1" si="291"/>
        <v>low</v>
      </c>
      <c r="L1263">
        <v>8.5</v>
      </c>
      <c r="M1263" t="str">
        <f t="shared" si="267"/>
        <v>medium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0</v>
      </c>
      <c r="AO1263">
        <f t="shared" ca="1" si="281"/>
        <v>1</v>
      </c>
      <c r="AP1263">
        <f t="shared" ca="1" si="282"/>
        <v>0</v>
      </c>
      <c r="AQ1263">
        <f t="shared" ca="1" si="283"/>
        <v>1</v>
      </c>
      <c r="AR1263">
        <f t="shared" ca="1" si="284"/>
        <v>0</v>
      </c>
      <c r="AS1263">
        <v>0</v>
      </c>
      <c r="AT1263">
        <v>0</v>
      </c>
      <c r="AU1263">
        <f t="shared" ca="1" si="294"/>
        <v>0</v>
      </c>
      <c r="AV1263">
        <f t="shared" ca="1" si="294"/>
        <v>0</v>
      </c>
      <c r="AW1263">
        <f t="shared" ca="1" si="294"/>
        <v>1</v>
      </c>
      <c r="AX1263">
        <v>0</v>
      </c>
    </row>
    <row r="1264" spans="1:50">
      <c r="A1264" s="2">
        <v>40117</v>
      </c>
      <c r="B1264">
        <v>264</v>
      </c>
      <c r="C1264">
        <v>26</v>
      </c>
      <c r="D1264">
        <f t="shared" ca="1" si="285"/>
        <v>46.241228565986752</v>
      </c>
      <c r="E1264">
        <f t="shared" ca="1" si="286"/>
        <v>-20.241228565986752</v>
      </c>
      <c r="F1264" t="str">
        <f t="shared" ca="1" si="287"/>
        <v>low</v>
      </c>
      <c r="G1264">
        <v>820</v>
      </c>
      <c r="H1264">
        <f t="shared" si="288"/>
        <v>820</v>
      </c>
      <c r="I1264">
        <f t="shared" ca="1" si="289"/>
        <v>2926.9425042097118</v>
      </c>
      <c r="J1264">
        <f t="shared" ca="1" si="290"/>
        <v>-2106.9425042097118</v>
      </c>
      <c r="K1264" t="str">
        <f t="shared" ca="1" si="291"/>
        <v>low</v>
      </c>
      <c r="L1264">
        <v>-1.05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0</v>
      </c>
      <c r="AO1264">
        <f t="shared" ca="1" si="281"/>
        <v>1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1</v>
      </c>
      <c r="AV1264">
        <f t="shared" ca="1" si="294"/>
        <v>0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23</v>
      </c>
      <c r="D1265">
        <f t="shared" ca="1" si="285"/>
        <v>46.243091174006842</v>
      </c>
      <c r="E1265">
        <f t="shared" ca="1" si="286"/>
        <v>-23.243091174006842</v>
      </c>
      <c r="F1265" t="str">
        <f t="shared" ca="1" si="287"/>
        <v>low</v>
      </c>
      <c r="G1265">
        <v>1223</v>
      </c>
      <c r="H1265">
        <f t="shared" si="288"/>
        <v>1223</v>
      </c>
      <c r="I1265">
        <f t="shared" ca="1" si="289"/>
        <v>2926.8761731157142</v>
      </c>
      <c r="J1265">
        <f t="shared" ca="1" si="290"/>
        <v>-1703.8761731157142</v>
      </c>
      <c r="K1265" t="str">
        <f t="shared" ca="1" si="291"/>
        <v>low</v>
      </c>
      <c r="L1265">
        <v>0.4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85</v>
      </c>
      <c r="D1266">
        <f t="shared" ca="1" si="285"/>
        <v>46.244955793583927</v>
      </c>
      <c r="E1266">
        <f t="shared" ca="1" si="286"/>
        <v>38.755044206416073</v>
      </c>
      <c r="F1266" t="str">
        <f t="shared" ca="1" si="287"/>
        <v>high</v>
      </c>
      <c r="G1266">
        <v>5458</v>
      </c>
      <c r="H1266">
        <f t="shared" si="288"/>
        <v>5458</v>
      </c>
      <c r="I1266">
        <f t="shared" ca="1" si="289"/>
        <v>2926.8095887601803</v>
      </c>
      <c r="J1266">
        <f t="shared" ca="1" si="290"/>
        <v>2531.1904112398197</v>
      </c>
      <c r="K1266" t="str">
        <f t="shared" ca="1" si="291"/>
        <v>high</v>
      </c>
      <c r="L1266">
        <v>2.5499999999999998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0</v>
      </c>
      <c r="AO1266">
        <f t="shared" ca="1" si="281"/>
        <v>1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0</v>
      </c>
      <c r="AV1266">
        <f t="shared" ca="1" si="294"/>
        <v>0</v>
      </c>
      <c r="AW1266">
        <f t="shared" ca="1" si="294"/>
        <v>1</v>
      </c>
      <c r="AX1266">
        <v>0</v>
      </c>
    </row>
    <row r="1267" spans="1:50">
      <c r="A1267" s="2">
        <v>40120</v>
      </c>
      <c r="B1267">
        <v>267</v>
      </c>
      <c r="C1267">
        <v>59</v>
      </c>
      <c r="D1267">
        <f t="shared" ca="1" si="285"/>
        <v>46.246822427002925</v>
      </c>
      <c r="E1267">
        <f t="shared" ca="1" si="286"/>
        <v>12.753177572997075</v>
      </c>
      <c r="F1267" t="str">
        <f t="shared" ca="1" si="287"/>
        <v>high</v>
      </c>
      <c r="G1267">
        <v>5680</v>
      </c>
      <c r="H1267">
        <f t="shared" si="288"/>
        <v>5680</v>
      </c>
      <c r="I1267">
        <f t="shared" ca="1" si="289"/>
        <v>2926.7427517446713</v>
      </c>
      <c r="J1267">
        <f t="shared" ca="1" si="290"/>
        <v>2753.2572482553287</v>
      </c>
      <c r="K1267" t="str">
        <f t="shared" ca="1" si="291"/>
        <v>high</v>
      </c>
      <c r="L1267">
        <v>3.45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0</v>
      </c>
      <c r="AU1267">
        <f t="shared" ca="1" si="294"/>
        <v>0</v>
      </c>
      <c r="AV1267">
        <f t="shared" ca="1" si="294"/>
        <v>0</v>
      </c>
      <c r="AW1267">
        <f t="shared" ca="1" si="294"/>
        <v>1</v>
      </c>
      <c r="AX1267">
        <v>0</v>
      </c>
    </row>
    <row r="1268" spans="1:50">
      <c r="A1268" s="2">
        <v>40121</v>
      </c>
      <c r="B1268">
        <v>268</v>
      </c>
      <c r="C1268">
        <v>50</v>
      </c>
      <c r="D1268">
        <f t="shared" ca="1" si="285"/>
        <v>46.248691076548795</v>
      </c>
      <c r="E1268">
        <f t="shared" ca="1" si="286"/>
        <v>3.7513089234512051</v>
      </c>
      <c r="F1268" t="str">
        <f t="shared" ca="1" si="287"/>
        <v>medium</v>
      </c>
      <c r="G1268">
        <v>2800</v>
      </c>
      <c r="H1268">
        <f t="shared" si="288"/>
        <v>2800</v>
      </c>
      <c r="I1268">
        <f t="shared" ca="1" si="289"/>
        <v>2926.6756626707484</v>
      </c>
      <c r="J1268">
        <f t="shared" ca="1" si="290"/>
        <v>-126.67566267074835</v>
      </c>
      <c r="K1268" t="str">
        <f t="shared" ca="1" si="291"/>
        <v>medium</v>
      </c>
      <c r="L1268">
        <v>5.7</v>
      </c>
      <c r="M1268" t="str">
        <f t="shared" si="267"/>
        <v>medium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0</v>
      </c>
      <c r="AQ1268">
        <f t="shared" ca="1" si="283"/>
        <v>1</v>
      </c>
      <c r="AR1268">
        <f t="shared" ca="1" si="284"/>
        <v>0</v>
      </c>
      <c r="AS1268">
        <v>1</v>
      </c>
      <c r="AT1268">
        <v>0</v>
      </c>
      <c r="AU1268">
        <f t="shared" ca="1" si="294"/>
        <v>0</v>
      </c>
      <c r="AV1268">
        <f t="shared" ca="1" si="294"/>
        <v>1</v>
      </c>
      <c r="AW1268">
        <f t="shared" ca="1" si="294"/>
        <v>0</v>
      </c>
      <c r="AX1268">
        <v>0</v>
      </c>
    </row>
    <row r="1269" spans="1:50">
      <c r="A1269" s="2">
        <v>40122</v>
      </c>
      <c r="B1269">
        <v>269</v>
      </c>
      <c r="C1269">
        <v>64</v>
      </c>
      <c r="D1269">
        <f t="shared" ca="1" si="285"/>
        <v>46.250561744506463</v>
      </c>
      <c r="E1269">
        <f t="shared" ca="1" si="286"/>
        <v>17.749438255493537</v>
      </c>
      <c r="F1269" t="str">
        <f t="shared" ca="1" si="287"/>
        <v>high</v>
      </c>
      <c r="G1269">
        <v>4372</v>
      </c>
      <c r="H1269">
        <f t="shared" si="288"/>
        <v>4372</v>
      </c>
      <c r="I1269">
        <f t="shared" ca="1" si="289"/>
        <v>2926.6083221399726</v>
      </c>
      <c r="J1269">
        <f t="shared" ca="1" si="290"/>
        <v>1445.3916778600274</v>
      </c>
      <c r="K1269" t="str">
        <f t="shared" ca="1" si="291"/>
        <v>high</v>
      </c>
      <c r="L1269">
        <v>11.6</v>
      </c>
      <c r="M1269" t="str">
        <f t="shared" si="267"/>
        <v>medium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1</v>
      </c>
      <c r="AK1269">
        <f t="shared" ca="1" si="277"/>
        <v>0</v>
      </c>
      <c r="AL1269">
        <f t="shared" ca="1" si="278"/>
        <v>0</v>
      </c>
      <c r="AM1269">
        <f t="shared" ca="1" si="279"/>
        <v>0</v>
      </c>
      <c r="AN1269">
        <f t="shared" ca="1" si="280"/>
        <v>0</v>
      </c>
      <c r="AO1269">
        <f t="shared" ca="1" si="281"/>
        <v>1</v>
      </c>
      <c r="AP1269">
        <f t="shared" ca="1" si="282"/>
        <v>0</v>
      </c>
      <c r="AQ1269">
        <f t="shared" ca="1" si="283"/>
        <v>1</v>
      </c>
      <c r="AR1269">
        <f t="shared" ca="1" si="284"/>
        <v>0</v>
      </c>
      <c r="AS1269">
        <v>1</v>
      </c>
      <c r="AT1269">
        <v>0</v>
      </c>
      <c r="AU1269">
        <f t="shared" ca="1" si="294"/>
        <v>0</v>
      </c>
      <c r="AV1269">
        <f t="shared" ca="1" si="294"/>
        <v>0</v>
      </c>
      <c r="AW1269">
        <f t="shared" ca="1" si="294"/>
        <v>1</v>
      </c>
      <c r="AX1269">
        <v>0</v>
      </c>
    </row>
    <row r="1270" spans="1:50">
      <c r="A1270" s="2">
        <v>40123</v>
      </c>
      <c r="B1270">
        <v>270</v>
      </c>
      <c r="C1270">
        <v>61</v>
      </c>
      <c r="D1270">
        <f t="shared" ca="1" si="285"/>
        <v>46.252434433160872</v>
      </c>
      <c r="E1270">
        <f t="shared" ca="1" si="286"/>
        <v>14.747565566839128</v>
      </c>
      <c r="F1270" t="str">
        <f t="shared" ca="1" si="287"/>
        <v>high</v>
      </c>
      <c r="G1270">
        <v>4246</v>
      </c>
      <c r="H1270">
        <f t="shared" si="288"/>
        <v>4246</v>
      </c>
      <c r="I1270">
        <f t="shared" ca="1" si="289"/>
        <v>2926.5407307539053</v>
      </c>
      <c r="J1270">
        <f t="shared" ca="1" si="290"/>
        <v>1319.4592692460947</v>
      </c>
      <c r="K1270" t="str">
        <f t="shared" ca="1" si="291"/>
        <v>high</v>
      </c>
      <c r="L1270">
        <v>4.3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0</v>
      </c>
      <c r="AW1270">
        <f t="shared" ca="1" si="294"/>
        <v>1</v>
      </c>
      <c r="AX1270">
        <v>0</v>
      </c>
    </row>
    <row r="1271" spans="1:50">
      <c r="A1271" s="2">
        <v>40124</v>
      </c>
      <c r="B1271">
        <v>271</v>
      </c>
      <c r="C1271">
        <v>28</v>
      </c>
      <c r="D1271">
        <f t="shared" ca="1" si="285"/>
        <v>46.254309144796956</v>
      </c>
      <c r="E1271">
        <f t="shared" ca="1" si="286"/>
        <v>-18.254309144796956</v>
      </c>
      <c r="F1271" t="str">
        <f t="shared" ca="1" si="287"/>
        <v>low</v>
      </c>
      <c r="G1271">
        <v>1770</v>
      </c>
      <c r="H1271">
        <f t="shared" si="288"/>
        <v>1770</v>
      </c>
      <c r="I1271">
        <f t="shared" ca="1" si="289"/>
        <v>2926.4728891141081</v>
      </c>
      <c r="J1271">
        <f t="shared" ca="1" si="290"/>
        <v>-1156.4728891141081</v>
      </c>
      <c r="K1271" t="str">
        <f t="shared" ca="1" si="291"/>
        <v>low</v>
      </c>
      <c r="L1271">
        <v>5.7</v>
      </c>
      <c r="M1271" t="str">
        <f t="shared" si="267"/>
        <v>medium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0</v>
      </c>
      <c r="AO1271">
        <f t="shared" ca="1" si="281"/>
        <v>1</v>
      </c>
      <c r="AP1271">
        <f t="shared" ca="1" si="282"/>
        <v>0</v>
      </c>
      <c r="AQ1271">
        <f t="shared" ca="1" si="283"/>
        <v>1</v>
      </c>
      <c r="AR1271">
        <f t="shared" ca="1" si="284"/>
        <v>0</v>
      </c>
      <c r="AS1271">
        <v>0</v>
      </c>
      <c r="AT1271">
        <v>0</v>
      </c>
      <c r="AU1271">
        <f t="shared" ca="1" si="294"/>
        <v>1</v>
      </c>
      <c r="AV1271">
        <f t="shared" ca="1" si="294"/>
        <v>0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34</v>
      </c>
      <c r="D1272">
        <f t="shared" ca="1" si="285"/>
        <v>46.256185881699651</v>
      </c>
      <c r="E1272">
        <f t="shared" ca="1" si="286"/>
        <v>-12.256185881699651</v>
      </c>
      <c r="F1272" t="str">
        <f t="shared" ca="1" si="287"/>
        <v>low</v>
      </c>
      <c r="G1272">
        <v>2772</v>
      </c>
      <c r="H1272">
        <f t="shared" si="288"/>
        <v>2772</v>
      </c>
      <c r="I1272">
        <f t="shared" ca="1" si="289"/>
        <v>2926.4047978221415</v>
      </c>
      <c r="J1272">
        <f t="shared" ca="1" si="290"/>
        <v>-154.40479782214152</v>
      </c>
      <c r="K1272" t="str">
        <f t="shared" ca="1" si="291"/>
        <v>medium</v>
      </c>
      <c r="L1272">
        <v>5.2</v>
      </c>
      <c r="M1272" t="str">
        <f t="shared" si="267"/>
        <v>medium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0</v>
      </c>
      <c r="AQ1272">
        <f t="shared" ca="1" si="283"/>
        <v>1</v>
      </c>
      <c r="AR1272">
        <f t="shared" ca="1" si="284"/>
        <v>0</v>
      </c>
      <c r="AS1272">
        <v>0</v>
      </c>
      <c r="AT1272">
        <v>0</v>
      </c>
      <c r="AU1272">
        <f t="shared" ca="1" si="294"/>
        <v>1</v>
      </c>
      <c r="AV1272">
        <f t="shared" ca="1" si="294"/>
        <v>0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78</v>
      </c>
      <c r="D1273">
        <f t="shared" ca="1" si="285"/>
        <v>46.258064646153912</v>
      </c>
      <c r="E1273">
        <f t="shared" ca="1" si="286"/>
        <v>31.741935353846088</v>
      </c>
      <c r="F1273" t="str">
        <f t="shared" ca="1" si="287"/>
        <v>high</v>
      </c>
      <c r="G1273">
        <v>6230</v>
      </c>
      <c r="H1273">
        <f t="shared" si="288"/>
        <v>6230</v>
      </c>
      <c r="I1273">
        <f t="shared" ca="1" si="289"/>
        <v>2926.3364574795673</v>
      </c>
      <c r="J1273">
        <f t="shared" ca="1" si="290"/>
        <v>3303.6635425204327</v>
      </c>
      <c r="K1273" t="str">
        <f t="shared" ca="1" si="291"/>
        <v>high</v>
      </c>
      <c r="L1273">
        <v>5.9</v>
      </c>
      <c r="M1273" t="str">
        <f t="shared" si="267"/>
        <v>medium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0</v>
      </c>
      <c r="AL1273">
        <f t="shared" ca="1" si="278"/>
        <v>1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0</v>
      </c>
      <c r="AQ1273">
        <f t="shared" ca="1" si="283"/>
        <v>1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0</v>
      </c>
      <c r="AW1273">
        <f t="shared" ca="1" si="294"/>
        <v>1</v>
      </c>
      <c r="AX1273">
        <v>0</v>
      </c>
    </row>
    <row r="1274" spans="1:50">
      <c r="A1274" s="2">
        <v>40127</v>
      </c>
      <c r="B1274">
        <v>274</v>
      </c>
      <c r="C1274">
        <v>49</v>
      </c>
      <c r="D1274">
        <f t="shared" ca="1" si="285"/>
        <v>46.259945440444653</v>
      </c>
      <c r="E1274">
        <f t="shared" ca="1" si="286"/>
        <v>2.7400545595553467</v>
      </c>
      <c r="F1274" t="str">
        <f t="shared" ca="1" si="287"/>
        <v>medium</v>
      </c>
      <c r="G1274">
        <v>2200</v>
      </c>
      <c r="H1274">
        <f t="shared" si="288"/>
        <v>2200</v>
      </c>
      <c r="I1274">
        <f t="shared" ca="1" si="289"/>
        <v>2926.2678686879462</v>
      </c>
      <c r="J1274">
        <f t="shared" ca="1" si="290"/>
        <v>-726.26786868794625</v>
      </c>
      <c r="K1274" t="str">
        <f t="shared" ca="1" si="291"/>
        <v>low</v>
      </c>
      <c r="L1274">
        <v>6.7</v>
      </c>
      <c r="M1274" t="str">
        <f t="shared" si="267"/>
        <v>medium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1</v>
      </c>
      <c r="AL1274">
        <f t="shared" ca="1" si="278"/>
        <v>0</v>
      </c>
      <c r="AM1274">
        <f t="shared" ca="1" si="279"/>
        <v>0</v>
      </c>
      <c r="AN1274">
        <f t="shared" ca="1" si="280"/>
        <v>0</v>
      </c>
      <c r="AO1274">
        <f t="shared" ca="1" si="281"/>
        <v>1</v>
      </c>
      <c r="AP1274">
        <f t="shared" ca="1" si="282"/>
        <v>0</v>
      </c>
      <c r="AQ1274">
        <f t="shared" ca="1" si="283"/>
        <v>1</v>
      </c>
      <c r="AR1274">
        <f t="shared" ca="1" si="284"/>
        <v>0</v>
      </c>
      <c r="AS1274">
        <v>1</v>
      </c>
      <c r="AT1274">
        <v>0</v>
      </c>
      <c r="AU1274">
        <f t="shared" ca="1" si="294"/>
        <v>0</v>
      </c>
      <c r="AV1274">
        <f t="shared" ca="1" si="294"/>
        <v>1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56</v>
      </c>
      <c r="D1275">
        <f t="shared" ca="1" si="285"/>
        <v>46.261828266856831</v>
      </c>
      <c r="E1275">
        <f t="shared" ca="1" si="286"/>
        <v>9.7381717331431688</v>
      </c>
      <c r="F1275" t="str">
        <f t="shared" ca="1" si="287"/>
        <v>high</v>
      </c>
      <c r="G1275">
        <v>3534</v>
      </c>
      <c r="H1275">
        <f t="shared" si="288"/>
        <v>3534</v>
      </c>
      <c r="I1275">
        <f t="shared" ca="1" si="289"/>
        <v>2926.1990320488399</v>
      </c>
      <c r="J1275">
        <f t="shared" ca="1" si="290"/>
        <v>607.80096795116015</v>
      </c>
      <c r="K1275" t="str">
        <f t="shared" ca="1" si="291"/>
        <v>high</v>
      </c>
      <c r="L1275">
        <v>5.55</v>
      </c>
      <c r="M1275" t="str">
        <f t="shared" si="267"/>
        <v>medium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0</v>
      </c>
      <c r="AQ1275">
        <f t="shared" ca="1" si="283"/>
        <v>1</v>
      </c>
      <c r="AR1275">
        <f t="shared" ca="1" si="284"/>
        <v>0</v>
      </c>
      <c r="AS1275">
        <v>0</v>
      </c>
      <c r="AT1275">
        <v>0</v>
      </c>
      <c r="AU1275">
        <f t="shared" ca="1" si="294"/>
        <v>0</v>
      </c>
      <c r="AV1275">
        <f t="shared" ca="1" si="294"/>
        <v>0</v>
      </c>
      <c r="AW1275">
        <f t="shared" ca="1" si="294"/>
        <v>1</v>
      </c>
      <c r="AX1275">
        <v>0</v>
      </c>
    </row>
    <row r="1276" spans="1:50">
      <c r="A1276" s="2">
        <v>40129</v>
      </c>
      <c r="B1276">
        <v>276</v>
      </c>
      <c r="C1276">
        <v>63</v>
      </c>
      <c r="D1276">
        <f t="shared" ca="1" si="285"/>
        <v>46.263713127675381</v>
      </c>
      <c r="E1276">
        <f t="shared" ca="1" si="286"/>
        <v>16.736286872324619</v>
      </c>
      <c r="F1276" t="str">
        <f t="shared" ca="1" si="287"/>
        <v>high</v>
      </c>
      <c r="G1276">
        <v>3970</v>
      </c>
      <c r="H1276">
        <f t="shared" si="288"/>
        <v>3970</v>
      </c>
      <c r="I1276">
        <f t="shared" ca="1" si="289"/>
        <v>2926.1299481638093</v>
      </c>
      <c r="J1276">
        <f t="shared" ca="1" si="290"/>
        <v>1043.8700518361907</v>
      </c>
      <c r="K1276" t="str">
        <f t="shared" ca="1" si="291"/>
        <v>high</v>
      </c>
      <c r="L1276">
        <v>9.4</v>
      </c>
      <c r="M1276" t="str">
        <f t="shared" si="267"/>
        <v>medium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0</v>
      </c>
      <c r="AL1276">
        <f t="shared" ca="1" si="278"/>
        <v>1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0</v>
      </c>
      <c r="AQ1276">
        <f t="shared" ca="1" si="283"/>
        <v>1</v>
      </c>
      <c r="AR1276">
        <f t="shared" ca="1" si="284"/>
        <v>0</v>
      </c>
      <c r="AS1276">
        <v>0</v>
      </c>
      <c r="AT1276">
        <v>0</v>
      </c>
      <c r="AU1276">
        <f t="shared" ca="1" si="294"/>
        <v>0</v>
      </c>
      <c r="AV1276">
        <f t="shared" ca="1" si="294"/>
        <v>0</v>
      </c>
      <c r="AW1276">
        <f t="shared" ca="1" si="294"/>
        <v>1</v>
      </c>
      <c r="AX1276">
        <v>0</v>
      </c>
    </row>
    <row r="1277" spans="1:50">
      <c r="A1277" s="2">
        <v>40130</v>
      </c>
      <c r="B1277">
        <v>277</v>
      </c>
      <c r="C1277">
        <v>58</v>
      </c>
      <c r="D1277">
        <f t="shared" ca="1" si="285"/>
        <v>46.265600025185236</v>
      </c>
      <c r="E1277">
        <f t="shared" ca="1" si="286"/>
        <v>11.734399974814764</v>
      </c>
      <c r="F1277" t="str">
        <f t="shared" ca="1" si="287"/>
        <v>high</v>
      </c>
      <c r="G1277">
        <v>3166</v>
      </c>
      <c r="H1277">
        <f t="shared" si="288"/>
        <v>3166</v>
      </c>
      <c r="I1277">
        <f t="shared" ca="1" si="289"/>
        <v>2926.0606176344158</v>
      </c>
      <c r="J1277">
        <f t="shared" ca="1" si="290"/>
        <v>239.93938236558415</v>
      </c>
      <c r="K1277" t="str">
        <f t="shared" ca="1" si="291"/>
        <v>medium</v>
      </c>
      <c r="L1277">
        <v>8.6</v>
      </c>
      <c r="M1277" t="str">
        <f t="shared" si="267"/>
        <v>medium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0</v>
      </c>
      <c r="AL1277">
        <f t="shared" ca="1" si="278"/>
        <v>1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0</v>
      </c>
      <c r="AQ1277">
        <f t="shared" ca="1" si="283"/>
        <v>1</v>
      </c>
      <c r="AR1277">
        <f t="shared" ca="1" si="284"/>
        <v>0</v>
      </c>
      <c r="AS1277">
        <v>1</v>
      </c>
      <c r="AT1277">
        <v>0</v>
      </c>
      <c r="AU1277">
        <f t="shared" ca="1" si="294"/>
        <v>0</v>
      </c>
      <c r="AV1277">
        <f t="shared" ca="1" si="294"/>
        <v>0</v>
      </c>
      <c r="AW1277">
        <f t="shared" ca="1" si="294"/>
        <v>1</v>
      </c>
      <c r="AX1277">
        <v>0</v>
      </c>
    </row>
    <row r="1278" spans="1:50">
      <c r="A1278" s="2">
        <v>40131</v>
      </c>
      <c r="B1278">
        <v>278</v>
      </c>
      <c r="C1278">
        <v>28</v>
      </c>
      <c r="D1278">
        <f t="shared" ca="1" si="285"/>
        <v>46.26748896167134</v>
      </c>
      <c r="E1278">
        <f t="shared" ca="1" si="286"/>
        <v>-18.26748896167134</v>
      </c>
      <c r="F1278" t="str">
        <f t="shared" ca="1" si="287"/>
        <v>low</v>
      </c>
      <c r="G1278">
        <v>2300</v>
      </c>
      <c r="H1278">
        <f t="shared" si="288"/>
        <v>2300</v>
      </c>
      <c r="I1278">
        <f t="shared" ca="1" si="289"/>
        <v>2925.9910410622206</v>
      </c>
      <c r="J1278">
        <f t="shared" ca="1" si="290"/>
        <v>-625.99104106222057</v>
      </c>
      <c r="K1278" t="str">
        <f t="shared" ca="1" si="291"/>
        <v>low</v>
      </c>
      <c r="L1278">
        <v>7.55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0</v>
      </c>
      <c r="AL1278">
        <f t="shared" ca="1" si="278"/>
        <v>1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1</v>
      </c>
      <c r="AV1278">
        <f t="shared" ca="1" si="294"/>
        <v>0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23</v>
      </c>
      <c r="D1279">
        <f t="shared" ca="1" si="285"/>
        <v>46.26937993941862</v>
      </c>
      <c r="E1279">
        <f t="shared" ca="1" si="286"/>
        <v>-23.26937993941862</v>
      </c>
      <c r="F1279" t="str">
        <f t="shared" ca="1" si="287"/>
        <v>low</v>
      </c>
      <c r="G1279">
        <v>1588</v>
      </c>
      <c r="H1279">
        <f t="shared" si="288"/>
        <v>1588</v>
      </c>
      <c r="I1279">
        <f t="shared" ca="1" si="289"/>
        <v>2925.9212190487847</v>
      </c>
      <c r="J1279">
        <f t="shared" ca="1" si="290"/>
        <v>-1337.9212190487847</v>
      </c>
      <c r="K1279" t="str">
        <f t="shared" ca="1" si="291"/>
        <v>low</v>
      </c>
      <c r="L1279">
        <v>9.5500000000000007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0</v>
      </c>
      <c r="AL1279">
        <f t="shared" ca="1" si="278"/>
        <v>1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0</v>
      </c>
      <c r="AT1279">
        <v>0</v>
      </c>
      <c r="AU1279">
        <f t="shared" ca="1" si="294"/>
        <v>1</v>
      </c>
      <c r="AV1279">
        <f t="shared" ca="1" si="294"/>
        <v>0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57</v>
      </c>
      <c r="D1280">
        <f t="shared" ca="1" si="285"/>
        <v>46.271272960712032</v>
      </c>
      <c r="E1280">
        <f t="shared" ca="1" si="286"/>
        <v>10.728727039287968</v>
      </c>
      <c r="F1280" t="str">
        <f t="shared" ca="1" si="287"/>
        <v>high</v>
      </c>
      <c r="G1280">
        <v>3415</v>
      </c>
      <c r="H1280">
        <f t="shared" si="288"/>
        <v>3415</v>
      </c>
      <c r="I1280">
        <f t="shared" ca="1" si="289"/>
        <v>2925.8511521956693</v>
      </c>
      <c r="J1280">
        <f t="shared" ca="1" si="290"/>
        <v>489.14884780433067</v>
      </c>
      <c r="K1280" t="str">
        <f t="shared" ca="1" si="291"/>
        <v>high</v>
      </c>
      <c r="L1280">
        <v>9.1999999999999993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0</v>
      </c>
      <c r="AL1280">
        <f t="shared" ca="1" si="278"/>
        <v>1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0</v>
      </c>
      <c r="AW1280">
        <f t="shared" ca="1" si="294"/>
        <v>1</v>
      </c>
      <c r="AX1280">
        <v>0</v>
      </c>
    </row>
    <row r="1281" spans="1:50">
      <c r="A1281" s="2">
        <v>40134</v>
      </c>
      <c r="B1281">
        <v>281</v>
      </c>
      <c r="C1281">
        <v>40</v>
      </c>
      <c r="D1281">
        <f t="shared" ca="1" si="285"/>
        <v>46.273168027836498</v>
      </c>
      <c r="E1281">
        <f t="shared" ca="1" si="286"/>
        <v>-6.2731680278364976</v>
      </c>
      <c r="F1281" t="str">
        <f t="shared" ca="1" si="287"/>
        <v>medium</v>
      </c>
      <c r="G1281">
        <v>4673</v>
      </c>
      <c r="H1281">
        <f t="shared" si="288"/>
        <v>4673</v>
      </c>
      <c r="I1281">
        <f t="shared" ca="1" si="289"/>
        <v>2925.7808411044357</v>
      </c>
      <c r="J1281">
        <f t="shared" ca="1" si="290"/>
        <v>1747.2191588955643</v>
      </c>
      <c r="K1281" t="str">
        <f t="shared" ca="1" si="291"/>
        <v>high</v>
      </c>
      <c r="L1281">
        <v>13.2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0</v>
      </c>
      <c r="AL1281">
        <f t="shared" ca="1" si="278"/>
        <v>1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0</v>
      </c>
      <c r="AV1281">
        <f t="shared" ca="1" si="299"/>
        <v>1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61</v>
      </c>
      <c r="D1282">
        <f t="shared" ca="1" si="285"/>
        <v>46.275065143076965</v>
      </c>
      <c r="E1282">
        <f t="shared" ca="1" si="286"/>
        <v>14.724934856923035</v>
      </c>
      <c r="F1282" t="str">
        <f t="shared" ca="1" si="287"/>
        <v>high</v>
      </c>
      <c r="G1282">
        <v>3491</v>
      </c>
      <c r="H1282">
        <f t="shared" si="288"/>
        <v>3491</v>
      </c>
      <c r="I1282">
        <f t="shared" ca="1" si="289"/>
        <v>2925.7102863766454</v>
      </c>
      <c r="J1282">
        <f t="shared" ca="1" si="290"/>
        <v>565.2897136233546</v>
      </c>
      <c r="K1282" t="str">
        <f t="shared" ca="1" si="291"/>
        <v>high</v>
      </c>
      <c r="L1282">
        <v>9.25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0</v>
      </c>
      <c r="AW1282">
        <f t="shared" ca="1" si="299"/>
        <v>1</v>
      </c>
      <c r="AX1282">
        <v>0</v>
      </c>
    </row>
    <row r="1283" spans="1:50">
      <c r="A1283" s="2">
        <v>40136</v>
      </c>
      <c r="B1283">
        <v>283</v>
      </c>
      <c r="C1283">
        <v>57</v>
      </c>
      <c r="D1283">
        <f t="shared" ca="1" si="285"/>
        <v>46.27696430871837</v>
      </c>
      <c r="E1283">
        <f t="shared" ca="1" si="286"/>
        <v>10.72303569128163</v>
      </c>
      <c r="F1283" t="str">
        <f t="shared" ca="1" si="287"/>
        <v>high</v>
      </c>
      <c r="G1283">
        <v>2950</v>
      </c>
      <c r="H1283">
        <f t="shared" si="288"/>
        <v>2950</v>
      </c>
      <c r="I1283">
        <f t="shared" ca="1" si="289"/>
        <v>2925.6394886138592</v>
      </c>
      <c r="J1283">
        <f t="shared" ca="1" si="290"/>
        <v>24.360511386140843</v>
      </c>
      <c r="K1283" t="str">
        <f t="shared" ca="1" si="291"/>
        <v>medium</v>
      </c>
      <c r="L1283">
        <v>13.5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0</v>
      </c>
      <c r="AL1283">
        <f t="shared" ca="1" si="278"/>
        <v>1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0</v>
      </c>
      <c r="AW1283">
        <f t="shared" ca="1" si="299"/>
        <v>1</v>
      </c>
      <c r="AX1283">
        <v>0</v>
      </c>
    </row>
    <row r="1284" spans="1:50">
      <c r="A1284" s="2">
        <v>40137</v>
      </c>
      <c r="B1284">
        <v>284</v>
      </c>
      <c r="C1284">
        <v>73</v>
      </c>
      <c r="D1284">
        <f t="shared" ca="1" si="285"/>
        <v>46.278865527045653</v>
      </c>
      <c r="E1284">
        <f t="shared" ca="1" si="286"/>
        <v>26.721134472954347</v>
      </c>
      <c r="F1284" t="str">
        <f t="shared" ca="1" si="287"/>
        <v>high</v>
      </c>
      <c r="G1284">
        <v>3980</v>
      </c>
      <c r="H1284">
        <f t="shared" si="288"/>
        <v>3980</v>
      </c>
      <c r="I1284">
        <f t="shared" ca="1" si="289"/>
        <v>2925.5684484176386</v>
      </c>
      <c r="J1284">
        <f t="shared" ca="1" si="290"/>
        <v>1054.4315515823614</v>
      </c>
      <c r="K1284" t="str">
        <f t="shared" ca="1" si="291"/>
        <v>high</v>
      </c>
      <c r="L1284">
        <v>7.9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0</v>
      </c>
      <c r="AN1284">
        <f t="shared" ca="1" si="280"/>
        <v>1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0</v>
      </c>
      <c r="AW1284">
        <f t="shared" ca="1" si="299"/>
        <v>1</v>
      </c>
      <c r="AX1284">
        <v>0</v>
      </c>
    </row>
    <row r="1285" spans="1:50">
      <c r="A1285" s="2">
        <v>40138</v>
      </c>
      <c r="B1285">
        <v>285</v>
      </c>
      <c r="C1285">
        <v>36</v>
      </c>
      <c r="D1285">
        <f t="shared" ca="1" si="285"/>
        <v>46.280768800343743</v>
      </c>
      <c r="E1285">
        <f t="shared" ca="1" si="286"/>
        <v>-10.280768800343743</v>
      </c>
      <c r="F1285" t="str">
        <f t="shared" ca="1" si="287"/>
        <v>low</v>
      </c>
      <c r="G1285">
        <v>1617</v>
      </c>
      <c r="H1285">
        <f t="shared" si="288"/>
        <v>1617</v>
      </c>
      <c r="I1285">
        <f t="shared" ca="1" si="289"/>
        <v>2925.4971663895449</v>
      </c>
      <c r="J1285">
        <f t="shared" ca="1" si="290"/>
        <v>-1308.4971663895449</v>
      </c>
      <c r="K1285" t="str">
        <f t="shared" ca="1" si="291"/>
        <v>low</v>
      </c>
      <c r="L1285">
        <v>7.6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0</v>
      </c>
      <c r="AL1285">
        <f t="shared" ca="1" si="278"/>
        <v>1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1</v>
      </c>
      <c r="AV1285">
        <f t="shared" ca="1" si="299"/>
        <v>0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34</v>
      </c>
      <c r="D1286">
        <f t="shared" ca="1" si="285"/>
        <v>46.28267413089759</v>
      </c>
      <c r="E1286">
        <f t="shared" ca="1" si="286"/>
        <v>-12.28267413089759</v>
      </c>
      <c r="F1286" t="str">
        <f t="shared" ca="1" si="287"/>
        <v>low</v>
      </c>
      <c r="G1286">
        <v>1963</v>
      </c>
      <c r="H1286">
        <f t="shared" si="288"/>
        <v>1963</v>
      </c>
      <c r="I1286">
        <f t="shared" ca="1" si="289"/>
        <v>2925.4256431311392</v>
      </c>
      <c r="J1286">
        <f t="shared" ca="1" si="290"/>
        <v>-962.42564313113917</v>
      </c>
      <c r="K1286" t="str">
        <f t="shared" ca="1" si="291"/>
        <v>low</v>
      </c>
      <c r="L1286">
        <v>11.1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0</v>
      </c>
      <c r="AN1286">
        <f t="shared" ca="1" si="280"/>
        <v>1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1</v>
      </c>
      <c r="AV1286">
        <f t="shared" ca="1" si="299"/>
        <v>0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62</v>
      </c>
      <c r="D1287">
        <f t="shared" ca="1" si="285"/>
        <v>46.284581520992127</v>
      </c>
      <c r="E1287">
        <f t="shared" ca="1" si="286"/>
        <v>15.715418479007873</v>
      </c>
      <c r="F1287" t="str">
        <f t="shared" ca="1" si="287"/>
        <v>high</v>
      </c>
      <c r="G1287">
        <v>3066</v>
      </c>
      <c r="H1287">
        <f t="shared" si="288"/>
        <v>3066</v>
      </c>
      <c r="I1287">
        <f t="shared" ca="1" si="289"/>
        <v>2925.3538792439822</v>
      </c>
      <c r="J1287">
        <f t="shared" ca="1" si="290"/>
        <v>140.64612075601781</v>
      </c>
      <c r="K1287" t="str">
        <f t="shared" ca="1" si="291"/>
        <v>medium</v>
      </c>
      <c r="L1287">
        <v>6.9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1</v>
      </c>
      <c r="AL1287">
        <f t="shared" ca="1" si="278"/>
        <v>0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1</v>
      </c>
      <c r="AT1287">
        <v>0</v>
      </c>
      <c r="AU1287">
        <f t="shared" ca="1" si="299"/>
        <v>0</v>
      </c>
      <c r="AV1287">
        <f t="shared" ca="1" si="299"/>
        <v>0</v>
      </c>
      <c r="AW1287">
        <f t="shared" ca="1" si="299"/>
        <v>1</v>
      </c>
      <c r="AX1287">
        <v>0</v>
      </c>
    </row>
    <row r="1288" spans="1:50">
      <c r="A1288" s="2">
        <v>40141</v>
      </c>
      <c r="B1288">
        <v>288</v>
      </c>
      <c r="C1288">
        <v>77</v>
      </c>
      <c r="D1288">
        <f t="shared" ca="1" si="285"/>
        <v>46.286490972912297</v>
      </c>
      <c r="E1288">
        <f t="shared" ca="1" si="286"/>
        <v>30.713509027087703</v>
      </c>
      <c r="F1288" t="str">
        <f t="shared" ca="1" si="287"/>
        <v>high</v>
      </c>
      <c r="G1288">
        <v>4050</v>
      </c>
      <c r="H1288">
        <f t="shared" si="288"/>
        <v>4050</v>
      </c>
      <c r="I1288">
        <f t="shared" ca="1" si="289"/>
        <v>2925.2818753296356</v>
      </c>
      <c r="J1288">
        <f t="shared" ca="1" si="290"/>
        <v>1124.7181246703644</v>
      </c>
      <c r="K1288" t="str">
        <f t="shared" ca="1" si="291"/>
        <v>high</v>
      </c>
      <c r="L1288">
        <v>12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0</v>
      </c>
      <c r="AT1288">
        <v>0</v>
      </c>
      <c r="AU1288">
        <f t="shared" ca="1" si="299"/>
        <v>0</v>
      </c>
      <c r="AV1288">
        <f t="shared" ca="1" si="299"/>
        <v>0</v>
      </c>
      <c r="AW1288">
        <f t="shared" ca="1" si="299"/>
        <v>1</v>
      </c>
      <c r="AX1288">
        <v>0</v>
      </c>
    </row>
    <row r="1289" spans="1:50">
      <c r="A1289" s="2">
        <v>40142</v>
      </c>
      <c r="B1289">
        <v>289</v>
      </c>
      <c r="C1289">
        <v>80</v>
      </c>
      <c r="D1289">
        <f t="shared" ca="1" si="285"/>
        <v>46.288402488943028</v>
      </c>
      <c r="E1289">
        <f t="shared" ca="1" si="286"/>
        <v>33.711597511056972</v>
      </c>
      <c r="F1289" t="str">
        <f t="shared" ca="1" si="287"/>
        <v>high</v>
      </c>
      <c r="G1289">
        <v>3980</v>
      </c>
      <c r="H1289">
        <f t="shared" si="288"/>
        <v>3980</v>
      </c>
      <c r="I1289">
        <f t="shared" ca="1" si="289"/>
        <v>2925.2096319896609</v>
      </c>
      <c r="J1289">
        <f t="shared" ca="1" si="290"/>
        <v>1054.7903680103391</v>
      </c>
      <c r="K1289" t="str">
        <f t="shared" ca="1" si="291"/>
        <v>high</v>
      </c>
      <c r="L1289">
        <v>12.05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0</v>
      </c>
      <c r="AW1289">
        <f t="shared" ca="1" si="299"/>
        <v>1</v>
      </c>
      <c r="AX1289">
        <v>0</v>
      </c>
    </row>
    <row r="1290" spans="1:50">
      <c r="A1290" s="2">
        <v>40143</v>
      </c>
      <c r="B1290">
        <v>290</v>
      </c>
      <c r="C1290">
        <v>80</v>
      </c>
      <c r="D1290">
        <f t="shared" ca="1" si="285"/>
        <v>46.290316071369261</v>
      </c>
      <c r="E1290">
        <f t="shared" ca="1" si="286"/>
        <v>33.709683928630739</v>
      </c>
      <c r="F1290" t="str">
        <f t="shared" ca="1" si="287"/>
        <v>high</v>
      </c>
      <c r="G1290">
        <v>4230</v>
      </c>
      <c r="H1290">
        <f t="shared" si="288"/>
        <v>4230</v>
      </c>
      <c r="I1290">
        <f t="shared" ca="1" si="289"/>
        <v>2925.1371498256185</v>
      </c>
      <c r="J1290">
        <f t="shared" ca="1" si="290"/>
        <v>1304.8628501743815</v>
      </c>
      <c r="K1290" t="str">
        <f t="shared" ca="1" si="291"/>
        <v>high</v>
      </c>
      <c r="L1290">
        <v>11.1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0</v>
      </c>
      <c r="AV1290">
        <f t="shared" ca="1" si="299"/>
        <v>0</v>
      </c>
      <c r="AW1290">
        <f t="shared" ca="1" si="299"/>
        <v>1</v>
      </c>
      <c r="AX1290">
        <v>0</v>
      </c>
    </row>
    <row r="1291" spans="1:50">
      <c r="A1291" s="2">
        <v>40144</v>
      </c>
      <c r="B1291">
        <v>291</v>
      </c>
      <c r="C1291">
        <v>75</v>
      </c>
      <c r="D1291">
        <f t="shared" ca="1" si="285"/>
        <v>46.292231722475947</v>
      </c>
      <c r="E1291">
        <f t="shared" ca="1" si="286"/>
        <v>28.707768277524053</v>
      </c>
      <c r="F1291" t="str">
        <f t="shared" ca="1" si="287"/>
        <v>high</v>
      </c>
      <c r="G1291">
        <v>4393</v>
      </c>
      <c r="H1291">
        <f t="shared" si="288"/>
        <v>4393</v>
      </c>
      <c r="I1291">
        <f t="shared" ca="1" si="289"/>
        <v>2925.0644294390704</v>
      </c>
      <c r="J1291">
        <f t="shared" ca="1" si="290"/>
        <v>1467.9355705609296</v>
      </c>
      <c r="K1291" t="str">
        <f t="shared" ca="1" si="291"/>
        <v>high</v>
      </c>
      <c r="L1291">
        <v>7.6</v>
      </c>
      <c r="M1291" t="str">
        <f t="shared" si="267"/>
        <v>medium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0</v>
      </c>
      <c r="AQ1291">
        <f t="shared" ca="1" si="283"/>
        <v>1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0</v>
      </c>
      <c r="AW1291">
        <f t="shared" ca="1" si="299"/>
        <v>1</v>
      </c>
      <c r="AX1291">
        <v>0</v>
      </c>
    </row>
    <row r="1292" spans="1:50">
      <c r="A1292" s="2">
        <v>40145</v>
      </c>
      <c r="B1292">
        <v>292</v>
      </c>
      <c r="C1292">
        <v>39</v>
      </c>
      <c r="D1292">
        <f t="shared" ca="1" si="285"/>
        <v>46.294149444548012</v>
      </c>
      <c r="E1292">
        <f t="shared" ca="1" si="286"/>
        <v>-7.2941494445480117</v>
      </c>
      <c r="F1292" t="str">
        <f t="shared" ca="1" si="287"/>
        <v>medium</v>
      </c>
      <c r="G1292">
        <v>2576</v>
      </c>
      <c r="H1292">
        <f t="shared" si="288"/>
        <v>2576</v>
      </c>
      <c r="I1292">
        <f t="shared" ca="1" si="289"/>
        <v>2924.9914714315773</v>
      </c>
      <c r="J1292">
        <f t="shared" ca="1" si="290"/>
        <v>-348.99147143157734</v>
      </c>
      <c r="K1292" t="str">
        <f t="shared" ca="1" si="291"/>
        <v>medium</v>
      </c>
      <c r="L1292">
        <v>7.55</v>
      </c>
      <c r="M1292" t="str">
        <f t="shared" si="267"/>
        <v>medium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0</v>
      </c>
      <c r="AQ1292">
        <f t="shared" ca="1" si="283"/>
        <v>1</v>
      </c>
      <c r="AR1292">
        <f t="shared" ca="1" si="284"/>
        <v>0</v>
      </c>
      <c r="AS1292">
        <v>0</v>
      </c>
      <c r="AT1292">
        <v>0</v>
      </c>
      <c r="AU1292">
        <f t="shared" ca="1" si="299"/>
        <v>0</v>
      </c>
      <c r="AV1292">
        <f t="shared" ca="1" si="299"/>
        <v>1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25</v>
      </c>
      <c r="D1293">
        <f t="shared" ca="1" si="285"/>
        <v>46.296069239870398</v>
      </c>
      <c r="E1293">
        <f t="shared" ca="1" si="286"/>
        <v>-21.296069239870398</v>
      </c>
      <c r="F1293" t="str">
        <f t="shared" ca="1" si="287"/>
        <v>low</v>
      </c>
      <c r="G1293">
        <v>1220</v>
      </c>
      <c r="H1293">
        <f t="shared" si="288"/>
        <v>1220</v>
      </c>
      <c r="I1293">
        <f t="shared" ca="1" si="289"/>
        <v>2924.9182764047009</v>
      </c>
      <c r="J1293">
        <f t="shared" ca="1" si="290"/>
        <v>-1704.9182764047009</v>
      </c>
      <c r="K1293" t="str">
        <f t="shared" ca="1" si="291"/>
        <v>low</v>
      </c>
      <c r="L1293">
        <v>10.9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0</v>
      </c>
      <c r="AT1293">
        <v>0</v>
      </c>
      <c r="AU1293">
        <f t="shared" ca="1" si="299"/>
        <v>1</v>
      </c>
      <c r="AV1293">
        <f t="shared" ca="1" si="299"/>
        <v>0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59</v>
      </c>
      <c r="D1294">
        <f t="shared" ca="1" si="285"/>
        <v>46.297991110728042</v>
      </c>
      <c r="E1294">
        <f t="shared" ca="1" si="286"/>
        <v>12.702008889271958</v>
      </c>
      <c r="F1294" t="str">
        <f t="shared" ca="1" si="287"/>
        <v>high</v>
      </c>
      <c r="G1294">
        <v>2896</v>
      </c>
      <c r="H1294">
        <f t="shared" si="288"/>
        <v>2896</v>
      </c>
      <c r="I1294">
        <f t="shared" ca="1" si="289"/>
        <v>2924.8448449600019</v>
      </c>
      <c r="J1294">
        <f t="shared" ca="1" si="290"/>
        <v>-28.844844960001865</v>
      </c>
      <c r="K1294" t="str">
        <f t="shared" ca="1" si="291"/>
        <v>medium</v>
      </c>
      <c r="L1294">
        <v>5.0999999999999996</v>
      </c>
      <c r="M1294" t="str">
        <f t="shared" si="267"/>
        <v>medium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0</v>
      </c>
      <c r="AQ1294">
        <f t="shared" ca="1" si="283"/>
        <v>1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0</v>
      </c>
      <c r="AW1294">
        <f t="shared" ca="1" si="299"/>
        <v>1</v>
      </c>
      <c r="AX1294">
        <v>1</v>
      </c>
    </row>
    <row r="1295" spans="1:50">
      <c r="A1295" s="2">
        <v>40148</v>
      </c>
      <c r="B1295">
        <v>295</v>
      </c>
      <c r="C1295">
        <v>83</v>
      </c>
      <c r="D1295">
        <f t="shared" ca="1" si="285"/>
        <v>46.299915059405876</v>
      </c>
      <c r="E1295">
        <f t="shared" ca="1" si="286"/>
        <v>36.700084940594124</v>
      </c>
      <c r="F1295" t="str">
        <f t="shared" ca="1" si="287"/>
        <v>high</v>
      </c>
      <c r="G1295">
        <v>5635</v>
      </c>
      <c r="H1295">
        <f t="shared" si="288"/>
        <v>5635</v>
      </c>
      <c r="I1295">
        <f t="shared" ca="1" si="289"/>
        <v>2924.7711776990418</v>
      </c>
      <c r="J1295">
        <f t="shared" ca="1" si="290"/>
        <v>2710.2288223009582</v>
      </c>
      <c r="K1295" t="str">
        <f t="shared" ca="1" si="291"/>
        <v>high</v>
      </c>
      <c r="L1295">
        <v>5.9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0</v>
      </c>
      <c r="AL1295">
        <f t="shared" ca="1" si="278"/>
        <v>1</v>
      </c>
      <c r="AM1295">
        <f t="shared" ca="1" si="279"/>
        <v>0</v>
      </c>
      <c r="AN1295">
        <f t="shared" ca="1" si="280"/>
        <v>1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0</v>
      </c>
      <c r="AW1295">
        <f t="shared" ca="1" si="299"/>
        <v>1</v>
      </c>
      <c r="AX1295">
        <v>1</v>
      </c>
    </row>
    <row r="1296" spans="1:50">
      <c r="A1296" s="2">
        <v>40149</v>
      </c>
      <c r="B1296">
        <v>296</v>
      </c>
      <c r="C1296">
        <v>101</v>
      </c>
      <c r="D1296">
        <f t="shared" ca="1" si="285"/>
        <v>46.301841088188851</v>
      </c>
      <c r="E1296">
        <f t="shared" ca="1" si="286"/>
        <v>54.698158911811149</v>
      </c>
      <c r="F1296" t="str">
        <f t="shared" ca="1" si="287"/>
        <v>high</v>
      </c>
      <c r="G1296">
        <v>5807</v>
      </c>
      <c r="H1296">
        <f t="shared" si="288"/>
        <v>5807</v>
      </c>
      <c r="I1296">
        <f t="shared" ca="1" si="289"/>
        <v>2924.6972752233819</v>
      </c>
      <c r="J1296">
        <f t="shared" ca="1" si="290"/>
        <v>2882.3027247766181</v>
      </c>
      <c r="K1296" t="str">
        <f t="shared" ca="1" si="291"/>
        <v>high</v>
      </c>
      <c r="L1296">
        <v>6.9</v>
      </c>
      <c r="M1296" t="str">
        <f t="shared" si="267"/>
        <v>medium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0</v>
      </c>
      <c r="AQ1296">
        <f t="shared" ca="1" si="283"/>
        <v>1</v>
      </c>
      <c r="AR1296">
        <f t="shared" ca="1" si="284"/>
        <v>0</v>
      </c>
      <c r="AS1296">
        <v>1</v>
      </c>
      <c r="AT1296">
        <v>0</v>
      </c>
      <c r="AU1296">
        <f t="shared" ca="1" si="299"/>
        <v>0</v>
      </c>
      <c r="AV1296">
        <f t="shared" ca="1" si="299"/>
        <v>0</v>
      </c>
      <c r="AW1296">
        <f t="shared" ca="1" si="299"/>
        <v>1</v>
      </c>
      <c r="AX1296">
        <v>1</v>
      </c>
    </row>
    <row r="1297" spans="1:50">
      <c r="A1297" s="2">
        <v>40150</v>
      </c>
      <c r="B1297">
        <v>297</v>
      </c>
      <c r="C1297">
        <v>53</v>
      </c>
      <c r="D1297">
        <f t="shared" ca="1" si="285"/>
        <v>46.303769199361902</v>
      </c>
      <c r="E1297">
        <f t="shared" ca="1" si="286"/>
        <v>6.6962308006380979</v>
      </c>
      <c r="F1297" t="str">
        <f t="shared" ca="1" si="287"/>
        <v>medium</v>
      </c>
      <c r="G1297">
        <v>3858</v>
      </c>
      <c r="H1297">
        <f t="shared" si="288"/>
        <v>3858</v>
      </c>
      <c r="I1297">
        <f t="shared" ca="1" si="289"/>
        <v>2924.6231381345833</v>
      </c>
      <c r="J1297">
        <f t="shared" ca="1" si="290"/>
        <v>933.37686186541669</v>
      </c>
      <c r="K1297" t="str">
        <f t="shared" ca="1" si="291"/>
        <v>high</v>
      </c>
      <c r="L1297">
        <v>0.7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0</v>
      </c>
      <c r="AV1297">
        <f t="shared" ca="1" si="299"/>
        <v>1</v>
      </c>
      <c r="AW1297">
        <f t="shared" ca="1" si="299"/>
        <v>0</v>
      </c>
      <c r="AX1297">
        <v>1</v>
      </c>
    </row>
    <row r="1298" spans="1:50">
      <c r="A1298" s="2">
        <v>40151</v>
      </c>
      <c r="B1298">
        <v>298</v>
      </c>
      <c r="C1298">
        <v>60</v>
      </c>
      <c r="D1298">
        <f t="shared" ca="1" si="285"/>
        <v>46.305699395209963</v>
      </c>
      <c r="E1298">
        <f t="shared" ca="1" si="286"/>
        <v>13.694300604790037</v>
      </c>
      <c r="F1298" t="str">
        <f t="shared" ca="1" si="287"/>
        <v>high</v>
      </c>
      <c r="G1298">
        <v>3430</v>
      </c>
      <c r="H1298">
        <f t="shared" si="288"/>
        <v>3430</v>
      </c>
      <c r="I1298">
        <f t="shared" ca="1" si="289"/>
        <v>2924.5487670342068</v>
      </c>
      <c r="J1298">
        <f t="shared" ca="1" si="290"/>
        <v>505.45123296579322</v>
      </c>
      <c r="K1298" t="str">
        <f t="shared" ca="1" si="291"/>
        <v>high</v>
      </c>
      <c r="L1298">
        <v>-0.7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0</v>
      </c>
      <c r="AL1298">
        <f t="shared" ca="1" si="278"/>
        <v>1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0</v>
      </c>
      <c r="AW1298">
        <f t="shared" ca="1" si="299"/>
        <v>1</v>
      </c>
      <c r="AX1298">
        <v>1</v>
      </c>
    </row>
    <row r="1299" spans="1:50">
      <c r="A1299" s="2">
        <v>40152</v>
      </c>
      <c r="B1299">
        <v>299</v>
      </c>
      <c r="C1299">
        <v>20</v>
      </c>
      <c r="D1299">
        <f t="shared" ca="1" si="285"/>
        <v>46.307631678017977</v>
      </c>
      <c r="E1299">
        <f t="shared" ca="1" si="286"/>
        <v>-26.307631678017977</v>
      </c>
      <c r="F1299" t="str">
        <f t="shared" ca="1" si="287"/>
        <v>low</v>
      </c>
      <c r="G1299">
        <v>963</v>
      </c>
      <c r="H1299">
        <f t="shared" si="288"/>
        <v>963</v>
      </c>
      <c r="I1299">
        <f t="shared" ca="1" si="289"/>
        <v>2924.4741625238144</v>
      </c>
      <c r="J1299">
        <f t="shared" ca="1" si="290"/>
        <v>-1961.4741625238144</v>
      </c>
      <c r="K1299" t="str">
        <f t="shared" ca="1" si="291"/>
        <v>low</v>
      </c>
      <c r="L1299">
        <v>4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0</v>
      </c>
      <c r="AL1299">
        <f t="shared" ca="1" si="278"/>
        <v>1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0</v>
      </c>
      <c r="AU1299">
        <f t="shared" ca="1" si="299"/>
        <v>1</v>
      </c>
      <c r="AV1299">
        <f t="shared" ca="1" si="299"/>
        <v>0</v>
      </c>
      <c r="AW1299">
        <f t="shared" ca="1" si="299"/>
        <v>0</v>
      </c>
      <c r="AX1299">
        <v>1</v>
      </c>
    </row>
    <row r="1300" spans="1:50">
      <c r="A1300" s="2">
        <v>40153</v>
      </c>
      <c r="B1300">
        <v>300</v>
      </c>
      <c r="C1300">
        <v>39</v>
      </c>
      <c r="D1300">
        <f t="shared" ca="1" si="285"/>
        <v>46.309566050070877</v>
      </c>
      <c r="E1300">
        <f t="shared" ca="1" si="286"/>
        <v>-7.3095660500708775</v>
      </c>
      <c r="F1300" t="str">
        <f t="shared" ca="1" si="287"/>
        <v>medium</v>
      </c>
      <c r="G1300">
        <v>2821</v>
      </c>
      <c r="H1300">
        <f t="shared" si="288"/>
        <v>2821</v>
      </c>
      <c r="I1300">
        <f t="shared" ca="1" si="289"/>
        <v>2924.3993252049663</v>
      </c>
      <c r="J1300">
        <f t="shared" ca="1" si="290"/>
        <v>-103.39932520496632</v>
      </c>
      <c r="K1300" t="str">
        <f t="shared" ca="1" si="291"/>
        <v>medium</v>
      </c>
      <c r="L1300">
        <v>7.6</v>
      </c>
      <c r="M1300" t="str">
        <f t="shared" ref="M1300:M1363" si="302">VLOOKUP(L1300,$A$17:$C$20,3)</f>
        <v>medium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0</v>
      </c>
      <c r="AN1300">
        <f t="shared" ca="1" si="280"/>
        <v>1</v>
      </c>
      <c r="AO1300">
        <f t="shared" ca="1" si="281"/>
        <v>0</v>
      </c>
      <c r="AP1300">
        <f t="shared" ca="1" si="282"/>
        <v>0</v>
      </c>
      <c r="AQ1300">
        <f t="shared" ca="1" si="283"/>
        <v>1</v>
      </c>
      <c r="AR1300">
        <f t="shared" ca="1" si="284"/>
        <v>0</v>
      </c>
      <c r="AS1300">
        <v>0</v>
      </c>
      <c r="AT1300">
        <v>0</v>
      </c>
      <c r="AU1300">
        <f t="shared" ca="1" si="299"/>
        <v>0</v>
      </c>
      <c r="AV1300">
        <f t="shared" ca="1" si="299"/>
        <v>1</v>
      </c>
      <c r="AW1300">
        <f t="shared" ca="1" si="299"/>
        <v>0</v>
      </c>
      <c r="AX1300">
        <v>1</v>
      </c>
    </row>
    <row r="1301" spans="1:50">
      <c r="A1301" s="2">
        <v>40154</v>
      </c>
      <c r="B1301">
        <v>301</v>
      </c>
      <c r="C1301">
        <v>81</v>
      </c>
      <c r="D1301">
        <f t="shared" ca="1" si="285"/>
        <v>46.3115025136536</v>
      </c>
      <c r="E1301">
        <f t="shared" ca="1" si="286"/>
        <v>34.6884974863464</v>
      </c>
      <c r="F1301" t="str">
        <f t="shared" ca="1" si="287"/>
        <v>high</v>
      </c>
      <c r="G1301">
        <v>5367</v>
      </c>
      <c r="H1301">
        <f t="shared" si="288"/>
        <v>5367</v>
      </c>
      <c r="I1301">
        <f t="shared" ca="1" si="289"/>
        <v>2924.3242556792247</v>
      </c>
      <c r="J1301">
        <f t="shared" ca="1" si="290"/>
        <v>2442.6757443207753</v>
      </c>
      <c r="K1301" t="str">
        <f t="shared" ca="1" si="291"/>
        <v>high</v>
      </c>
      <c r="L1301">
        <v>10.7</v>
      </c>
      <c r="M1301" t="str">
        <f t="shared" si="302"/>
        <v>medium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0</v>
      </c>
      <c r="AN1301">
        <f t="shared" ca="1" si="280"/>
        <v>1</v>
      </c>
      <c r="AO1301">
        <f t="shared" ca="1" si="281"/>
        <v>0</v>
      </c>
      <c r="AP1301">
        <f t="shared" ca="1" si="282"/>
        <v>0</v>
      </c>
      <c r="AQ1301">
        <f t="shared" ca="1" si="283"/>
        <v>1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0</v>
      </c>
      <c r="AW1301">
        <f t="shared" ca="1" si="305"/>
        <v>1</v>
      </c>
      <c r="AX1301">
        <v>1</v>
      </c>
    </row>
    <row r="1302" spans="1:50">
      <c r="A1302" s="2">
        <v>40155</v>
      </c>
      <c r="B1302">
        <v>302</v>
      </c>
      <c r="C1302">
        <v>76</v>
      </c>
      <c r="D1302">
        <f t="shared" ca="1" si="285"/>
        <v>46.313441071051095</v>
      </c>
      <c r="E1302">
        <f t="shared" ca="1" si="286"/>
        <v>29.686558928948905</v>
      </c>
      <c r="F1302" t="str">
        <f t="shared" ca="1" si="287"/>
        <v>high</v>
      </c>
      <c r="G1302">
        <v>4580</v>
      </c>
      <c r="H1302">
        <f t="shared" si="288"/>
        <v>4580</v>
      </c>
      <c r="I1302">
        <f t="shared" ca="1" si="289"/>
        <v>2924.2489545481508</v>
      </c>
      <c r="J1302">
        <f t="shared" ca="1" si="290"/>
        <v>1655.7510454518492</v>
      </c>
      <c r="K1302" t="str">
        <f t="shared" ca="1" si="291"/>
        <v>high</v>
      </c>
      <c r="L1302">
        <v>4.95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0</v>
      </c>
      <c r="AV1302">
        <f t="shared" ca="1" si="305"/>
        <v>0</v>
      </c>
      <c r="AW1302">
        <f t="shared" ca="1" si="305"/>
        <v>1</v>
      </c>
      <c r="AX1302">
        <v>1</v>
      </c>
    </row>
    <row r="1303" spans="1:50">
      <c r="A1303" s="2">
        <v>40156</v>
      </c>
      <c r="B1303">
        <v>303</v>
      </c>
      <c r="C1303">
        <v>60</v>
      </c>
      <c r="D1303">
        <f t="shared" ca="1" si="285"/>
        <v>46.315381724548288</v>
      </c>
      <c r="E1303">
        <f t="shared" ca="1" si="286"/>
        <v>13.684618275451712</v>
      </c>
      <c r="F1303" t="str">
        <f t="shared" ca="1" si="287"/>
        <v>high</v>
      </c>
      <c r="G1303">
        <v>4660</v>
      </c>
      <c r="H1303">
        <f t="shared" si="288"/>
        <v>4660</v>
      </c>
      <c r="I1303">
        <f t="shared" ca="1" si="289"/>
        <v>2924.1734224133047</v>
      </c>
      <c r="J1303">
        <f t="shared" ca="1" si="290"/>
        <v>1735.8265775866953</v>
      </c>
      <c r="K1303" t="str">
        <f t="shared" ca="1" si="291"/>
        <v>high</v>
      </c>
      <c r="L1303">
        <v>5.7</v>
      </c>
      <c r="M1303" t="str">
        <f t="shared" si="302"/>
        <v>medium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0</v>
      </c>
      <c r="AN1303">
        <f t="shared" ca="1" si="280"/>
        <v>1</v>
      </c>
      <c r="AO1303">
        <f t="shared" ca="1" si="281"/>
        <v>0</v>
      </c>
      <c r="AP1303">
        <f t="shared" ca="1" si="282"/>
        <v>0</v>
      </c>
      <c r="AQ1303">
        <f t="shared" ca="1" si="283"/>
        <v>1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0</v>
      </c>
      <c r="AW1303">
        <f t="shared" ca="1" si="305"/>
        <v>1</v>
      </c>
      <c r="AX1303">
        <v>1</v>
      </c>
    </row>
    <row r="1304" spans="1:50">
      <c r="A1304" s="2">
        <v>40157</v>
      </c>
      <c r="B1304">
        <v>304</v>
      </c>
      <c r="C1304">
        <v>84</v>
      </c>
      <c r="D1304">
        <f t="shared" ca="1" si="285"/>
        <v>46.317324476430123</v>
      </c>
      <c r="E1304">
        <f t="shared" ca="1" si="286"/>
        <v>37.682675523569877</v>
      </c>
      <c r="F1304" t="str">
        <f t="shared" ca="1" si="287"/>
        <v>high</v>
      </c>
      <c r="G1304">
        <v>4548</v>
      </c>
      <c r="H1304">
        <f t="shared" si="288"/>
        <v>4548</v>
      </c>
      <c r="I1304">
        <f t="shared" ca="1" si="289"/>
        <v>2924.0976598762491</v>
      </c>
      <c r="J1304">
        <f t="shared" ca="1" si="290"/>
        <v>1623.9023401237509</v>
      </c>
      <c r="K1304" t="str">
        <f t="shared" ca="1" si="291"/>
        <v>high</v>
      </c>
      <c r="L1304">
        <v>2.5062500000000001</v>
      </c>
      <c r="M1304" t="str">
        <f t="shared" si="302"/>
        <v>low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0</v>
      </c>
      <c r="AN1304">
        <f t="shared" ca="1" si="280"/>
        <v>1</v>
      </c>
      <c r="AO1304">
        <f t="shared" ca="1" si="281"/>
        <v>0</v>
      </c>
      <c r="AP1304">
        <f t="shared" ca="1" si="282"/>
        <v>1</v>
      </c>
      <c r="AQ1304">
        <f t="shared" ca="1" si="283"/>
        <v>0</v>
      </c>
      <c r="AR1304">
        <f t="shared" ca="1" si="284"/>
        <v>0</v>
      </c>
      <c r="AS1304">
        <v>1</v>
      </c>
      <c r="AT1304">
        <v>0</v>
      </c>
      <c r="AU1304">
        <f t="shared" ca="1" si="305"/>
        <v>0</v>
      </c>
      <c r="AV1304">
        <f t="shared" ca="1" si="305"/>
        <v>0</v>
      </c>
      <c r="AW1304">
        <f t="shared" ca="1" si="305"/>
        <v>1</v>
      </c>
      <c r="AX1304">
        <v>1</v>
      </c>
    </row>
    <row r="1305" spans="1:50">
      <c r="A1305" s="2">
        <v>40158</v>
      </c>
      <c r="B1305">
        <v>305</v>
      </c>
      <c r="C1305">
        <v>85</v>
      </c>
      <c r="D1305">
        <f t="shared" ca="1" si="285"/>
        <v>46.319269328981541</v>
      </c>
      <c r="E1305">
        <f t="shared" ca="1" si="286"/>
        <v>38.680730671018459</v>
      </c>
      <c r="F1305" t="str">
        <f t="shared" ca="1" si="287"/>
        <v>high</v>
      </c>
      <c r="G1305">
        <v>5380</v>
      </c>
      <c r="H1305">
        <f t="shared" si="288"/>
        <v>5380</v>
      </c>
      <c r="I1305">
        <f t="shared" ca="1" si="289"/>
        <v>2924.0216675385441</v>
      </c>
      <c r="J1305">
        <f t="shared" ca="1" si="290"/>
        <v>2455.9783324614559</v>
      </c>
      <c r="K1305" t="str">
        <f t="shared" ca="1" si="291"/>
        <v>high</v>
      </c>
      <c r="L1305">
        <v>5.3</v>
      </c>
      <c r="M1305" t="str">
        <f t="shared" si="302"/>
        <v>medium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0</v>
      </c>
      <c r="AN1305">
        <f t="shared" ca="1" si="280"/>
        <v>1</v>
      </c>
      <c r="AO1305">
        <f t="shared" ca="1" si="281"/>
        <v>0</v>
      </c>
      <c r="AP1305">
        <f t="shared" ca="1" si="282"/>
        <v>0</v>
      </c>
      <c r="AQ1305">
        <f t="shared" ca="1" si="283"/>
        <v>1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0</v>
      </c>
      <c r="AW1305">
        <f t="shared" ca="1" si="305"/>
        <v>1</v>
      </c>
      <c r="AX1305">
        <v>1</v>
      </c>
    </row>
    <row r="1306" spans="1:50">
      <c r="A1306" s="2">
        <v>40159</v>
      </c>
      <c r="B1306">
        <v>306</v>
      </c>
      <c r="C1306">
        <v>37</v>
      </c>
      <c r="D1306">
        <f t="shared" ca="1" si="285"/>
        <v>46.321216284487477</v>
      </c>
      <c r="E1306">
        <f t="shared" ca="1" si="286"/>
        <v>-9.3212162844874769</v>
      </c>
      <c r="F1306" t="str">
        <f t="shared" ca="1" si="287"/>
        <v>low</v>
      </c>
      <c r="G1306">
        <v>1538</v>
      </c>
      <c r="H1306">
        <f t="shared" si="288"/>
        <v>1538</v>
      </c>
      <c r="I1306">
        <f t="shared" ca="1" si="289"/>
        <v>2923.945446001751</v>
      </c>
      <c r="J1306">
        <f t="shared" ca="1" si="290"/>
        <v>-1385.945446001751</v>
      </c>
      <c r="K1306" t="str">
        <f t="shared" ca="1" si="291"/>
        <v>low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0</v>
      </c>
      <c r="AL1306">
        <f t="shared" ca="1" si="278"/>
        <v>1</v>
      </c>
      <c r="AM1306">
        <f t="shared" ca="1" si="279"/>
        <v>0</v>
      </c>
      <c r="AN1306">
        <f t="shared" ca="1" si="280"/>
        <v>1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0</v>
      </c>
      <c r="AT1306">
        <v>0</v>
      </c>
      <c r="AU1306">
        <f t="shared" ca="1" si="305"/>
        <v>1</v>
      </c>
      <c r="AV1306">
        <f t="shared" ca="1" si="305"/>
        <v>0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36</v>
      </c>
      <c r="D1307">
        <f t="shared" ca="1" si="285"/>
        <v>46.323165345232873</v>
      </c>
      <c r="E1307">
        <f t="shared" ca="1" si="286"/>
        <v>-10.323165345232873</v>
      </c>
      <c r="F1307" t="str">
        <f t="shared" ca="1" si="287"/>
        <v>low</v>
      </c>
      <c r="G1307">
        <v>1947</v>
      </c>
      <c r="H1307">
        <f t="shared" si="288"/>
        <v>1947</v>
      </c>
      <c r="I1307">
        <f t="shared" ca="1" si="289"/>
        <v>2923.8689958674317</v>
      </c>
      <c r="J1307">
        <f t="shared" ca="1" si="290"/>
        <v>-976.86899586743175</v>
      </c>
      <c r="K1307" t="str">
        <f t="shared" ca="1" si="291"/>
        <v>low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0</v>
      </c>
      <c r="AN1307">
        <f t="shared" ca="1" si="280"/>
        <v>1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1</v>
      </c>
      <c r="AT1307">
        <v>0</v>
      </c>
      <c r="AU1307">
        <f t="shared" ca="1" si="305"/>
        <v>1</v>
      </c>
      <c r="AV1307">
        <f t="shared" ca="1" si="305"/>
        <v>0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74</v>
      </c>
      <c r="D1308">
        <f t="shared" ca="1" si="285"/>
        <v>46.325116513502657</v>
      </c>
      <c r="E1308">
        <f t="shared" ca="1" si="286"/>
        <v>27.674883486497343</v>
      </c>
      <c r="F1308" t="str">
        <f t="shared" ca="1" si="287"/>
        <v>high</v>
      </c>
      <c r="G1308">
        <v>8175</v>
      </c>
      <c r="H1308">
        <f t="shared" si="288"/>
        <v>8175</v>
      </c>
      <c r="I1308">
        <f t="shared" ca="1" si="289"/>
        <v>2923.7923177371467</v>
      </c>
      <c r="J1308">
        <f t="shared" ca="1" si="290"/>
        <v>5251.2076822628533</v>
      </c>
      <c r="K1308" t="str">
        <f t="shared" ca="1" si="291"/>
        <v>high</v>
      </c>
      <c r="L1308">
        <v>-2.8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0</v>
      </c>
      <c r="AN1308">
        <f t="shared" ca="1" si="280"/>
        <v>1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0</v>
      </c>
      <c r="AU1308">
        <f t="shared" ca="1" si="305"/>
        <v>0</v>
      </c>
      <c r="AV1308">
        <f t="shared" ca="1" si="305"/>
        <v>0</v>
      </c>
      <c r="AW1308">
        <f t="shared" ca="1" si="305"/>
        <v>1</v>
      </c>
      <c r="AX1308">
        <v>0</v>
      </c>
    </row>
    <row r="1309" spans="1:50">
      <c r="A1309" s="2">
        <v>40162</v>
      </c>
      <c r="B1309">
        <v>309</v>
      </c>
      <c r="C1309">
        <v>58</v>
      </c>
      <c r="D1309">
        <f t="shared" ca="1" si="285"/>
        <v>46.327069791581778</v>
      </c>
      <c r="E1309">
        <f t="shared" ca="1" si="286"/>
        <v>11.672930208418222</v>
      </c>
      <c r="F1309" t="str">
        <f t="shared" ca="1" si="287"/>
        <v>high</v>
      </c>
      <c r="G1309">
        <v>3079</v>
      </c>
      <c r="H1309">
        <f t="shared" si="288"/>
        <v>3079</v>
      </c>
      <c r="I1309">
        <f t="shared" ca="1" si="289"/>
        <v>2923.7154122124575</v>
      </c>
      <c r="J1309">
        <f t="shared" ca="1" si="290"/>
        <v>155.28458778754248</v>
      </c>
      <c r="K1309" t="str">
        <f t="shared" ca="1" si="291"/>
        <v>medium</v>
      </c>
      <c r="L1309">
        <v>0.5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0</v>
      </c>
      <c r="AN1309">
        <f t="shared" ca="1" si="280"/>
        <v>1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1</v>
      </c>
      <c r="AT1309">
        <v>0</v>
      </c>
      <c r="AU1309">
        <f t="shared" ca="1" si="305"/>
        <v>0</v>
      </c>
      <c r="AV1309">
        <f t="shared" ca="1" si="305"/>
        <v>0</v>
      </c>
      <c r="AW1309">
        <f t="shared" ca="1" si="305"/>
        <v>1</v>
      </c>
      <c r="AX1309">
        <v>0</v>
      </c>
    </row>
    <row r="1310" spans="1:50">
      <c r="A1310" s="2">
        <v>40163</v>
      </c>
      <c r="B1310">
        <v>310</v>
      </c>
      <c r="C1310">
        <v>66</v>
      </c>
      <c r="D1310">
        <f t="shared" ca="1" si="285"/>
        <v>46.329025181755171</v>
      </c>
      <c r="E1310">
        <f t="shared" ca="1" si="286"/>
        <v>19.670974818244829</v>
      </c>
      <c r="F1310" t="str">
        <f t="shared" ca="1" si="287"/>
        <v>high</v>
      </c>
      <c r="G1310">
        <v>4238</v>
      </c>
      <c r="H1310">
        <f t="shared" si="288"/>
        <v>4238</v>
      </c>
      <c r="I1310">
        <f t="shared" ca="1" si="289"/>
        <v>2923.6382798949257</v>
      </c>
      <c r="J1310">
        <f t="shared" ca="1" si="290"/>
        <v>1314.3617201050743</v>
      </c>
      <c r="K1310" t="str">
        <f t="shared" ca="1" si="291"/>
        <v>high</v>
      </c>
      <c r="L1310">
        <v>-5.6749999999999998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0</v>
      </c>
      <c r="AU1310">
        <f t="shared" ca="1" si="305"/>
        <v>0</v>
      </c>
      <c r="AV1310">
        <f t="shared" ca="1" si="305"/>
        <v>0</v>
      </c>
      <c r="AW1310">
        <f t="shared" ca="1" si="305"/>
        <v>1</v>
      </c>
      <c r="AX1310">
        <v>0</v>
      </c>
    </row>
    <row r="1311" spans="1:50">
      <c r="A1311" s="2">
        <v>40164</v>
      </c>
      <c r="B1311">
        <v>311</v>
      </c>
      <c r="C1311">
        <v>83</v>
      </c>
      <c r="D1311">
        <f t="shared" ca="1" si="285"/>
        <v>46.33098268630777</v>
      </c>
      <c r="E1311">
        <f t="shared" ca="1" si="286"/>
        <v>36.66901731369223</v>
      </c>
      <c r="F1311" t="str">
        <f t="shared" ca="1" si="287"/>
        <v>high</v>
      </c>
      <c r="G1311">
        <v>6153</v>
      </c>
      <c r="H1311">
        <f t="shared" si="288"/>
        <v>6153</v>
      </c>
      <c r="I1311">
        <f t="shared" ca="1" si="289"/>
        <v>2923.5609213861121</v>
      </c>
      <c r="J1311">
        <f t="shared" ca="1" si="290"/>
        <v>3229.4390786138879</v>
      </c>
      <c r="K1311" t="str">
        <f t="shared" ca="1" si="291"/>
        <v>high</v>
      </c>
      <c r="L1311">
        <v>-7.6750000000000007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1</v>
      </c>
      <c r="AL1311">
        <f t="shared" ca="1" si="278"/>
        <v>0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67</v>
      </c>
      <c r="D1312">
        <f t="shared" ca="1" si="285"/>
        <v>46.332942307524519</v>
      </c>
      <c r="E1312">
        <f t="shared" ca="1" si="286"/>
        <v>20.667057692475481</v>
      </c>
      <c r="F1312" t="str">
        <f t="shared" ca="1" si="287"/>
        <v>high</v>
      </c>
      <c r="G1312">
        <v>4605</v>
      </c>
      <c r="H1312">
        <f t="shared" si="288"/>
        <v>4605</v>
      </c>
      <c r="I1312">
        <f t="shared" ca="1" si="289"/>
        <v>2923.4833372875778</v>
      </c>
      <c r="J1312">
        <f t="shared" ca="1" si="290"/>
        <v>1681.5166627124222</v>
      </c>
      <c r="K1312" t="str">
        <f t="shared" ca="1" si="291"/>
        <v>high</v>
      </c>
      <c r="L1312">
        <v>-9.3833333333333346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38</v>
      </c>
      <c r="D1313">
        <f t="shared" ca="1" si="285"/>
        <v>46.334904047690358</v>
      </c>
      <c r="E1313">
        <f t="shared" ca="1" si="286"/>
        <v>-8.3349040476903582</v>
      </c>
      <c r="F1313" t="str">
        <f t="shared" ca="1" si="287"/>
        <v>low</v>
      </c>
      <c r="G1313">
        <v>2500</v>
      </c>
      <c r="H1313">
        <f t="shared" si="288"/>
        <v>2500</v>
      </c>
      <c r="I1313">
        <f t="shared" ca="1" si="289"/>
        <v>2923.405528200884</v>
      </c>
      <c r="J1313">
        <f t="shared" ca="1" si="290"/>
        <v>-423.40552820088396</v>
      </c>
      <c r="K1313" t="str">
        <f t="shared" ca="1" si="291"/>
        <v>medium</v>
      </c>
      <c r="L1313">
        <v>-11.35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1</v>
      </c>
      <c r="AV1313">
        <f t="shared" ca="1" si="305"/>
        <v>0</v>
      </c>
      <c r="AW1313">
        <f t="shared" ca="1" si="305"/>
        <v>0</v>
      </c>
      <c r="AX1313">
        <v>0</v>
      </c>
    </row>
    <row r="1314" spans="1:50">
      <c r="A1314" s="2">
        <v>40167</v>
      </c>
      <c r="B1314">
        <v>314</v>
      </c>
      <c r="C1314">
        <v>44</v>
      </c>
      <c r="D1314">
        <f t="shared" ca="1" si="285"/>
        <v>46.336867909090216</v>
      </c>
      <c r="E1314">
        <f t="shared" ca="1" si="286"/>
        <v>-2.3368679090902162</v>
      </c>
      <c r="F1314" t="str">
        <f t="shared" ca="1" si="287"/>
        <v>medium</v>
      </c>
      <c r="G1314">
        <v>2850</v>
      </c>
      <c r="H1314">
        <f t="shared" si="288"/>
        <v>2850</v>
      </c>
      <c r="I1314">
        <f t="shared" ca="1" si="289"/>
        <v>2923.3274947275922</v>
      </c>
      <c r="J1314">
        <f t="shared" ca="1" si="290"/>
        <v>-73.327494727592239</v>
      </c>
      <c r="K1314" t="str">
        <f t="shared" ca="1" si="291"/>
        <v>medium</v>
      </c>
      <c r="L1314">
        <v>-16.099999999999998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1</v>
      </c>
      <c r="AW1314">
        <f t="shared" ca="1" si="305"/>
        <v>0</v>
      </c>
      <c r="AX1314">
        <v>0</v>
      </c>
    </row>
    <row r="1315" spans="1:50">
      <c r="A1315" s="2">
        <v>40168</v>
      </c>
      <c r="B1315">
        <v>315</v>
      </c>
      <c r="C1315">
        <v>76</v>
      </c>
      <c r="D1315">
        <f t="shared" ca="1" si="285"/>
        <v>46.338833894009042</v>
      </c>
      <c r="E1315">
        <f t="shared" ca="1" si="286"/>
        <v>29.661166105990958</v>
      </c>
      <c r="F1315" t="str">
        <f t="shared" ca="1" si="287"/>
        <v>high</v>
      </c>
      <c r="G1315">
        <v>4625</v>
      </c>
      <c r="H1315">
        <f t="shared" si="288"/>
        <v>4625</v>
      </c>
      <c r="I1315">
        <f t="shared" ca="1" si="289"/>
        <v>2923.2492374692633</v>
      </c>
      <c r="J1315">
        <f t="shared" ca="1" si="290"/>
        <v>1701.7507625307367</v>
      </c>
      <c r="K1315" t="str">
        <f t="shared" ca="1" si="291"/>
        <v>high</v>
      </c>
      <c r="L1315">
        <v>-7.1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61</v>
      </c>
      <c r="D1316">
        <f t="shared" ca="1" si="285"/>
        <v>46.340802004731763</v>
      </c>
      <c r="E1316">
        <f t="shared" ca="1" si="286"/>
        <v>14.659197995268237</v>
      </c>
      <c r="F1316" t="str">
        <f t="shared" ca="1" si="287"/>
        <v>high</v>
      </c>
      <c r="G1316">
        <v>3458</v>
      </c>
      <c r="H1316">
        <f t="shared" si="288"/>
        <v>3458</v>
      </c>
      <c r="I1316">
        <f t="shared" ca="1" si="289"/>
        <v>2923.1707570274593</v>
      </c>
      <c r="J1316">
        <f t="shared" ca="1" si="290"/>
        <v>534.82924297254067</v>
      </c>
      <c r="K1316" t="str">
        <f t="shared" ca="1" si="291"/>
        <v>high</v>
      </c>
      <c r="L1316">
        <v>-1.85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0</v>
      </c>
      <c r="AL1316">
        <f t="shared" ca="1" si="278"/>
        <v>1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104</v>
      </c>
      <c r="D1317">
        <f t="shared" ca="1" si="285"/>
        <v>46.34277224354333</v>
      </c>
      <c r="E1317">
        <f t="shared" ca="1" si="286"/>
        <v>57.65722775645667</v>
      </c>
      <c r="F1317" t="str">
        <f t="shared" ca="1" si="287"/>
        <v>high</v>
      </c>
      <c r="G1317">
        <v>5180</v>
      </c>
      <c r="H1317">
        <f t="shared" si="288"/>
        <v>5180</v>
      </c>
      <c r="I1317">
        <f t="shared" ca="1" si="289"/>
        <v>2923.0920540037405</v>
      </c>
      <c r="J1317">
        <f t="shared" ca="1" si="290"/>
        <v>2256.9079459962595</v>
      </c>
      <c r="K1317" t="str">
        <f t="shared" ca="1" si="291"/>
        <v>high</v>
      </c>
      <c r="L1317">
        <v>0.1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1</v>
      </c>
      <c r="AT1317">
        <v>1</v>
      </c>
      <c r="AU1317">
        <f t="shared" ca="1" si="305"/>
        <v>0</v>
      </c>
      <c r="AV1317">
        <f t="shared" ca="1" si="305"/>
        <v>0</v>
      </c>
      <c r="AW1317">
        <f t="shared" ca="1" si="305"/>
        <v>1</v>
      </c>
      <c r="AX1317">
        <v>0</v>
      </c>
    </row>
    <row r="1318" spans="1:50">
      <c r="A1318" s="2">
        <v>40171</v>
      </c>
      <c r="B1318">
        <v>318</v>
      </c>
      <c r="C1318">
        <v>14</v>
      </c>
      <c r="D1318">
        <f t="shared" ca="1" si="285"/>
        <v>46.344744612728675</v>
      </c>
      <c r="E1318">
        <f t="shared" ca="1" si="286"/>
        <v>-32.344744612728675</v>
      </c>
      <c r="F1318" t="str">
        <f t="shared" ca="1" si="287"/>
        <v>low</v>
      </c>
      <c r="G1318">
        <v>450</v>
      </c>
      <c r="H1318">
        <f t="shared" si="288"/>
        <v>450</v>
      </c>
      <c r="I1318">
        <f t="shared" ca="1" si="289"/>
        <v>2923.0131289996684</v>
      </c>
      <c r="J1318">
        <f t="shared" ca="1" si="290"/>
        <v>-2473.0131289996684</v>
      </c>
      <c r="K1318" t="str">
        <f t="shared" ca="1" si="291"/>
        <v>low</v>
      </c>
      <c r="L1318">
        <v>1.3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1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17</v>
      </c>
      <c r="D1319">
        <f t="shared" ca="1" si="285"/>
        <v>46.346719114572728</v>
      </c>
      <c r="E1319">
        <f t="shared" ca="1" si="286"/>
        <v>-29.346719114572728</v>
      </c>
      <c r="F1319" t="str">
        <f t="shared" ca="1" si="287"/>
        <v>low</v>
      </c>
      <c r="G1319">
        <v>950</v>
      </c>
      <c r="H1319">
        <f t="shared" si="288"/>
        <v>950</v>
      </c>
      <c r="I1319">
        <f t="shared" ca="1" si="289"/>
        <v>2922.9339826168039</v>
      </c>
      <c r="J1319">
        <f t="shared" ca="1" si="290"/>
        <v>-1972.9339826168039</v>
      </c>
      <c r="K1319" t="str">
        <f t="shared" ca="1" si="291"/>
        <v>low</v>
      </c>
      <c r="L1319">
        <v>9.6999999999999993</v>
      </c>
      <c r="M1319" t="str">
        <f t="shared" si="302"/>
        <v>medium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0</v>
      </c>
      <c r="AQ1319">
        <f t="shared" ca="1" si="283"/>
        <v>1</v>
      </c>
      <c r="AR1319">
        <f t="shared" ca="1" si="284"/>
        <v>0</v>
      </c>
      <c r="AS1319">
        <v>0</v>
      </c>
      <c r="AT1319">
        <v>0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9</v>
      </c>
      <c r="D1320">
        <f t="shared" ca="1" si="285"/>
        <v>46.348695751360445</v>
      </c>
      <c r="E1320">
        <f t="shared" ca="1" si="286"/>
        <v>-37.348695751360445</v>
      </c>
      <c r="F1320" t="str">
        <f t="shared" ca="1" si="287"/>
        <v>low</v>
      </c>
      <c r="G1320">
        <v>525</v>
      </c>
      <c r="H1320">
        <f t="shared" si="288"/>
        <v>525</v>
      </c>
      <c r="I1320">
        <f t="shared" ca="1" si="289"/>
        <v>2922.8546154567089</v>
      </c>
      <c r="J1320">
        <f t="shared" ca="1" si="290"/>
        <v>-2397.8546154567089</v>
      </c>
      <c r="K1320" t="str">
        <f t="shared" ca="1" si="291"/>
        <v>low</v>
      </c>
      <c r="L1320">
        <v>4.7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0</v>
      </c>
      <c r="AT1320">
        <v>0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23</v>
      </c>
      <c r="D1321">
        <f t="shared" ca="1" si="285"/>
        <v>46.350674525376753</v>
      </c>
      <c r="E1321">
        <f t="shared" ca="1" si="286"/>
        <v>-23.350674525376753</v>
      </c>
      <c r="F1321" t="str">
        <f t="shared" ca="1" si="287"/>
        <v>low</v>
      </c>
      <c r="G1321">
        <v>1222</v>
      </c>
      <c r="H1321">
        <f t="shared" si="288"/>
        <v>1222</v>
      </c>
      <c r="I1321">
        <f t="shared" ca="1" si="289"/>
        <v>2922.7750281209442</v>
      </c>
      <c r="J1321">
        <f t="shared" ca="1" si="290"/>
        <v>-1700.7750281209442</v>
      </c>
      <c r="K1321" t="str">
        <f t="shared" ca="1" si="291"/>
        <v>low</v>
      </c>
      <c r="L1321">
        <v>-2.75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1</v>
      </c>
      <c r="AV1321">
        <f t="shared" ca="1" si="322"/>
        <v>0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34</v>
      </c>
      <c r="D1322">
        <f t="shared" ref="D1322:D1385" ca="1" si="323">$E$516*B1322^3+$E$521*B1322^2+$E$526*B1322+$E$531</f>
        <v>46.352655438906588</v>
      </c>
      <c r="E1322">
        <f t="shared" ref="E1322:E1385" ca="1" si="324">C1322-D1322</f>
        <v>-12.352655438906588</v>
      </c>
      <c r="F1322" t="str">
        <f t="shared" ref="F1322:F1385" ca="1" si="325">VLOOKUP(E1322,$A$3:$C$6,3)</f>
        <v>low</v>
      </c>
      <c r="G1322">
        <v>2557</v>
      </c>
      <c r="H1322">
        <f t="shared" ref="H1322:H1385" si="326">IF(G1322&gt;$H$592,$G$592,G1322)</f>
        <v>2557</v>
      </c>
      <c r="I1322">
        <f t="shared" ref="I1322:I1385" ca="1" si="327">$K$516*B1322^3+$K$521*B1322^2+$K$526*B1322+$K$531</f>
        <v>2922.6952212110714</v>
      </c>
      <c r="J1322">
        <f t="shared" ref="J1322:J1385" ca="1" si="328">H1322-I1322</f>
        <v>-365.69522121107138</v>
      </c>
      <c r="K1322" t="str">
        <f t="shared" ref="K1322:K1385" ca="1" si="329">VLOOKUP(J1322,$A$10:$C$13,3)</f>
        <v>medium</v>
      </c>
      <c r="L1322">
        <v>1.6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0</v>
      </c>
      <c r="AL1322">
        <f t="shared" ca="1" si="315"/>
        <v>1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0</v>
      </c>
      <c r="AT1322">
        <v>0</v>
      </c>
      <c r="AU1322">
        <f t="shared" ca="1" si="322"/>
        <v>1</v>
      </c>
      <c r="AV1322">
        <f t="shared" ca="1" si="322"/>
        <v>0</v>
      </c>
      <c r="AW1322">
        <f t="shared" ca="1" si="322"/>
        <v>0</v>
      </c>
      <c r="AX1322">
        <v>0</v>
      </c>
    </row>
    <row r="1323" spans="1:50">
      <c r="A1323" s="2">
        <v>40176</v>
      </c>
      <c r="B1323">
        <v>323</v>
      </c>
      <c r="C1323">
        <v>55</v>
      </c>
      <c r="D1323">
        <f t="shared" ca="1" si="323"/>
        <v>46.354638494234898</v>
      </c>
      <c r="E1323">
        <f t="shared" ca="1" si="324"/>
        <v>8.6453615057651021</v>
      </c>
      <c r="F1323" t="str">
        <f t="shared" ca="1" si="325"/>
        <v>medium</v>
      </c>
      <c r="G1323">
        <v>4810</v>
      </c>
      <c r="H1323">
        <f t="shared" si="326"/>
        <v>4810</v>
      </c>
      <c r="I1323">
        <f t="shared" ca="1" si="327"/>
        <v>2922.6151953286512</v>
      </c>
      <c r="J1323">
        <f t="shared" ca="1" si="328"/>
        <v>1887.3848046713488</v>
      </c>
      <c r="K1323" t="str">
        <f t="shared" ca="1" si="329"/>
        <v>high</v>
      </c>
      <c r="L1323">
        <v>-1.35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0</v>
      </c>
      <c r="AN1323">
        <f t="shared" ca="1" si="317"/>
        <v>1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0</v>
      </c>
      <c r="AT1323">
        <v>0</v>
      </c>
      <c r="AU1323">
        <f t="shared" ca="1" si="322"/>
        <v>0</v>
      </c>
      <c r="AV1323">
        <f t="shared" ca="1" si="322"/>
        <v>1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43</v>
      </c>
      <c r="D1324">
        <f t="shared" ca="1" si="323"/>
        <v>46.356623693646611</v>
      </c>
      <c r="E1324">
        <f t="shared" ca="1" si="324"/>
        <v>-3.3566236936466112</v>
      </c>
      <c r="F1324" t="str">
        <f t="shared" ca="1" si="325"/>
        <v>medium</v>
      </c>
      <c r="G1324">
        <v>2830</v>
      </c>
      <c r="H1324">
        <f t="shared" si="326"/>
        <v>2830</v>
      </c>
      <c r="I1324">
        <f t="shared" ca="1" si="327"/>
        <v>2922.5349510752449</v>
      </c>
      <c r="J1324">
        <f t="shared" ca="1" si="328"/>
        <v>-92.534951075244862</v>
      </c>
      <c r="K1324" t="str">
        <f t="shared" ca="1" si="329"/>
        <v>medium</v>
      </c>
      <c r="L1324">
        <v>3.1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0</v>
      </c>
      <c r="AN1324">
        <f t="shared" ca="1" si="317"/>
        <v>1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0</v>
      </c>
      <c r="AV1324">
        <f t="shared" ca="1" si="322"/>
        <v>1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25</v>
      </c>
      <c r="D1325">
        <f t="shared" ca="1" si="323"/>
        <v>46.358611039426677</v>
      </c>
      <c r="E1325">
        <f t="shared" ca="1" si="324"/>
        <v>-21.358611039426677</v>
      </c>
      <c r="F1325" t="str">
        <f t="shared" ca="1" si="325"/>
        <v>low</v>
      </c>
      <c r="G1325">
        <v>1218</v>
      </c>
      <c r="H1325">
        <f t="shared" si="326"/>
        <v>1218</v>
      </c>
      <c r="I1325">
        <f t="shared" ca="1" si="327"/>
        <v>2922.4544890524139</v>
      </c>
      <c r="J1325">
        <f t="shared" ca="1" si="328"/>
        <v>-1704.4544890524139</v>
      </c>
      <c r="K1325" t="str">
        <f t="shared" ca="1" si="329"/>
        <v>low</v>
      </c>
      <c r="L1325">
        <v>4.9000000000000004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0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14</v>
      </c>
      <c r="D1326">
        <f t="shared" ca="1" si="323"/>
        <v>46.360600533860016</v>
      </c>
      <c r="E1326">
        <f t="shared" ca="1" si="324"/>
        <v>-32.360600533860016</v>
      </c>
      <c r="F1326" t="str">
        <f t="shared" ca="1" si="325"/>
        <v>low</v>
      </c>
      <c r="G1326">
        <v>607</v>
      </c>
      <c r="H1326">
        <f t="shared" si="326"/>
        <v>607</v>
      </c>
      <c r="I1326">
        <f t="shared" ca="1" si="327"/>
        <v>2922.3738098617191</v>
      </c>
      <c r="J1326">
        <f t="shared" ca="1" si="328"/>
        <v>-2315.3738098617191</v>
      </c>
      <c r="K1326" t="str">
        <f t="shared" ca="1" si="329"/>
        <v>low</v>
      </c>
      <c r="L1326">
        <v>3.9333333333333336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0</v>
      </c>
      <c r="AN1326">
        <f t="shared" ca="1" si="317"/>
        <v>1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0</v>
      </c>
      <c r="AU1326">
        <f t="shared" ca="1" si="322"/>
        <v>1</v>
      </c>
      <c r="AV1326">
        <f t="shared" ca="1" si="322"/>
        <v>0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21</v>
      </c>
      <c r="D1327">
        <f t="shared" ca="1" si="323"/>
        <v>46.362592179231591</v>
      </c>
      <c r="E1327">
        <f t="shared" ca="1" si="324"/>
        <v>-25.362592179231591</v>
      </c>
      <c r="F1327" t="str">
        <f t="shared" ca="1" si="325"/>
        <v>low</v>
      </c>
      <c r="G1327">
        <v>940</v>
      </c>
      <c r="H1327">
        <f t="shared" si="326"/>
        <v>940</v>
      </c>
      <c r="I1327">
        <f t="shared" ca="1" si="327"/>
        <v>2922.2929141047221</v>
      </c>
      <c r="J1327">
        <f t="shared" ca="1" si="328"/>
        <v>-1982.2929141047221</v>
      </c>
      <c r="K1327" t="str">
        <f t="shared" ca="1" si="329"/>
        <v>low</v>
      </c>
      <c r="L1327">
        <v>-1.6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0</v>
      </c>
      <c r="AL1327">
        <f t="shared" ca="1" si="315"/>
        <v>1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1</v>
      </c>
      <c r="AV1327">
        <f t="shared" ca="1" si="322"/>
        <v>0</v>
      </c>
      <c r="AW1327">
        <f t="shared" ca="1" si="322"/>
        <v>0</v>
      </c>
      <c r="AX1327">
        <v>0</v>
      </c>
    </row>
    <row r="1328" spans="1:50">
      <c r="A1328" s="2">
        <v>40181</v>
      </c>
      <c r="B1328">
        <v>328</v>
      </c>
      <c r="C1328">
        <v>21</v>
      </c>
      <c r="D1328">
        <f t="shared" ca="1" si="323"/>
        <v>46.364585977826316</v>
      </c>
      <c r="E1328">
        <f t="shared" ca="1" si="324"/>
        <v>-25.364585977826316</v>
      </c>
      <c r="F1328" t="str">
        <f t="shared" ca="1" si="325"/>
        <v>low</v>
      </c>
      <c r="G1328">
        <v>1640</v>
      </c>
      <c r="H1328">
        <f t="shared" si="326"/>
        <v>1640</v>
      </c>
      <c r="I1328">
        <f t="shared" ca="1" si="327"/>
        <v>2922.2118023829839</v>
      </c>
      <c r="J1328">
        <f t="shared" ca="1" si="328"/>
        <v>-1282.2118023829839</v>
      </c>
      <c r="K1328" t="str">
        <f t="shared" ca="1" si="329"/>
        <v>low</v>
      </c>
      <c r="L1328">
        <v>-2.85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0</v>
      </c>
      <c r="AN1328">
        <f t="shared" ca="1" si="317"/>
        <v>1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55</v>
      </c>
      <c r="D1329">
        <f t="shared" ca="1" si="323"/>
        <v>46.366581931929147</v>
      </c>
      <c r="E1329">
        <f t="shared" ca="1" si="324"/>
        <v>8.6334180680708528</v>
      </c>
      <c r="F1329" t="str">
        <f t="shared" ca="1" si="325"/>
        <v>medium</v>
      </c>
      <c r="G1329">
        <v>3590</v>
      </c>
      <c r="H1329">
        <f t="shared" si="326"/>
        <v>3590</v>
      </c>
      <c r="I1329">
        <f t="shared" ca="1" si="327"/>
        <v>2922.1304752980659</v>
      </c>
      <c r="J1329">
        <f t="shared" ca="1" si="328"/>
        <v>667.8695247019341</v>
      </c>
      <c r="K1329" t="str">
        <f t="shared" ca="1" si="329"/>
        <v>high</v>
      </c>
      <c r="L1329">
        <v>-1.2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1</v>
      </c>
      <c r="AL1329">
        <f t="shared" ca="1" si="315"/>
        <v>0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0</v>
      </c>
      <c r="AV1329">
        <f t="shared" ca="1" si="322"/>
        <v>1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39</v>
      </c>
      <c r="D1330">
        <f t="shared" ca="1" si="323"/>
        <v>46.368580043825013</v>
      </c>
      <c r="E1330">
        <f t="shared" ca="1" si="324"/>
        <v>-7.3685800438250126</v>
      </c>
      <c r="F1330" t="str">
        <f t="shared" ca="1" si="325"/>
        <v>medium</v>
      </c>
      <c r="G1330">
        <v>2965</v>
      </c>
      <c r="H1330">
        <f t="shared" si="326"/>
        <v>2965</v>
      </c>
      <c r="I1330">
        <f t="shared" ca="1" si="327"/>
        <v>2922.0489334515296</v>
      </c>
      <c r="J1330">
        <f t="shared" ca="1" si="328"/>
        <v>42.951066548470408</v>
      </c>
      <c r="K1330" t="str">
        <f t="shared" ca="1" si="329"/>
        <v>medium</v>
      </c>
      <c r="L1330">
        <v>-9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0</v>
      </c>
      <c r="AL1330">
        <f t="shared" ca="1" si="315"/>
        <v>1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0</v>
      </c>
      <c r="AV1330">
        <f t="shared" ca="1" si="322"/>
        <v>1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52</v>
      </c>
      <c r="D1331">
        <f t="shared" ca="1" si="323"/>
        <v>46.370580315798854</v>
      </c>
      <c r="E1331">
        <f t="shared" ca="1" si="324"/>
        <v>5.6294196842011459</v>
      </c>
      <c r="F1331" t="str">
        <f t="shared" ca="1" si="325"/>
        <v>medium</v>
      </c>
      <c r="G1331">
        <v>2650</v>
      </c>
      <c r="H1331">
        <f t="shared" si="326"/>
        <v>2650</v>
      </c>
      <c r="I1331">
        <f t="shared" ca="1" si="327"/>
        <v>2921.9671774449353</v>
      </c>
      <c r="J1331">
        <f t="shared" ca="1" si="328"/>
        <v>-271.96717744493526</v>
      </c>
      <c r="K1331" t="str">
        <f t="shared" ca="1" si="329"/>
        <v>medium</v>
      </c>
      <c r="L1331">
        <v>-3.95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0</v>
      </c>
      <c r="AL1331">
        <f t="shared" ca="1" si="315"/>
        <v>1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0</v>
      </c>
      <c r="AV1331">
        <f t="shared" ca="1" si="322"/>
        <v>1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44</v>
      </c>
      <c r="D1332">
        <f t="shared" ca="1" si="323"/>
        <v>46.372582750135614</v>
      </c>
      <c r="E1332">
        <f t="shared" ca="1" si="324"/>
        <v>-2.3725827501356136</v>
      </c>
      <c r="F1332" t="str">
        <f t="shared" ca="1" si="325"/>
        <v>medium</v>
      </c>
      <c r="G1332">
        <v>2614</v>
      </c>
      <c r="H1332">
        <f t="shared" si="326"/>
        <v>2614</v>
      </c>
      <c r="I1332">
        <f t="shared" ca="1" si="327"/>
        <v>2921.8852078798445</v>
      </c>
      <c r="J1332">
        <f t="shared" ca="1" si="328"/>
        <v>-307.88520787984453</v>
      </c>
      <c r="K1332" t="str">
        <f t="shared" ca="1" si="329"/>
        <v>medium</v>
      </c>
      <c r="L1332">
        <v>-2.1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0</v>
      </c>
      <c r="AN1332">
        <f t="shared" ca="1" si="317"/>
        <v>1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0</v>
      </c>
      <c r="AT1332">
        <v>1</v>
      </c>
      <c r="AU1332">
        <f t="shared" ca="1" si="322"/>
        <v>0</v>
      </c>
      <c r="AV1332">
        <f t="shared" ca="1" si="322"/>
        <v>1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51</v>
      </c>
      <c r="D1333">
        <f t="shared" ca="1" si="323"/>
        <v>46.374587349120219</v>
      </c>
      <c r="E1333">
        <f t="shared" ca="1" si="324"/>
        <v>4.625412650879781</v>
      </c>
      <c r="F1333" t="str">
        <f t="shared" ca="1" si="325"/>
        <v>medium</v>
      </c>
      <c r="G1333">
        <v>4635</v>
      </c>
      <c r="H1333">
        <f t="shared" si="326"/>
        <v>4635</v>
      </c>
      <c r="I1333">
        <f t="shared" ca="1" si="327"/>
        <v>2921.803025357819</v>
      </c>
      <c r="J1333">
        <f t="shared" ca="1" si="328"/>
        <v>1713.196974642181</v>
      </c>
      <c r="K1333" t="str">
        <f t="shared" ca="1" si="329"/>
        <v>high</v>
      </c>
      <c r="L1333">
        <v>-4.8499999999999996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0</v>
      </c>
      <c r="AL1333">
        <f t="shared" ca="1" si="315"/>
        <v>1</v>
      </c>
      <c r="AM1333">
        <f t="shared" ca="1" si="316"/>
        <v>0</v>
      </c>
      <c r="AN1333">
        <f t="shared" ca="1" si="317"/>
        <v>1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1</v>
      </c>
      <c r="AW1333">
        <f t="shared" ca="1" si="322"/>
        <v>0</v>
      </c>
      <c r="AX1333">
        <v>0</v>
      </c>
    </row>
    <row r="1334" spans="1:50">
      <c r="A1334" s="2">
        <v>40187</v>
      </c>
      <c r="B1334">
        <v>334</v>
      </c>
      <c r="C1334">
        <v>39</v>
      </c>
      <c r="D1334">
        <f t="shared" ca="1" si="323"/>
        <v>46.376594115037619</v>
      </c>
      <c r="E1334">
        <f t="shared" ca="1" si="324"/>
        <v>-7.3765941150376193</v>
      </c>
      <c r="F1334" t="str">
        <f t="shared" ca="1" si="325"/>
        <v>medium</v>
      </c>
      <c r="G1334">
        <v>1680</v>
      </c>
      <c r="H1334">
        <f t="shared" si="326"/>
        <v>1680</v>
      </c>
      <c r="I1334">
        <f t="shared" ca="1" si="327"/>
        <v>2921.7206304804195</v>
      </c>
      <c r="J1334">
        <f t="shared" ca="1" si="328"/>
        <v>-1241.7206304804195</v>
      </c>
      <c r="K1334" t="str">
        <f t="shared" ca="1" si="329"/>
        <v>low</v>
      </c>
      <c r="L1334">
        <v>-5.4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0</v>
      </c>
      <c r="AL1334">
        <f t="shared" ca="1" si="315"/>
        <v>1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0</v>
      </c>
      <c r="AV1334">
        <f t="shared" ca="1" si="322"/>
        <v>1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16</v>
      </c>
      <c r="D1335">
        <f t="shared" ca="1" si="323"/>
        <v>46.37860305017275</v>
      </c>
      <c r="E1335">
        <f t="shared" ca="1" si="324"/>
        <v>-30.37860305017275</v>
      </c>
      <c r="F1335" t="str">
        <f t="shared" ca="1" si="325"/>
        <v>low</v>
      </c>
      <c r="G1335">
        <v>950</v>
      </c>
      <c r="H1335">
        <f t="shared" si="326"/>
        <v>950</v>
      </c>
      <c r="I1335">
        <f t="shared" ca="1" si="327"/>
        <v>2921.6380238492075</v>
      </c>
      <c r="J1335">
        <f t="shared" ca="1" si="328"/>
        <v>-1971.6380238492075</v>
      </c>
      <c r="K1335" t="str">
        <f t="shared" ca="1" si="329"/>
        <v>low</v>
      </c>
      <c r="L1335">
        <v>-2.1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1</v>
      </c>
      <c r="AL1335">
        <f t="shared" ca="1" si="315"/>
        <v>0</v>
      </c>
      <c r="AM1335">
        <f t="shared" ca="1" si="316"/>
        <v>0</v>
      </c>
      <c r="AN1335">
        <f t="shared" ca="1" si="317"/>
        <v>1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1</v>
      </c>
      <c r="AV1335">
        <f t="shared" ca="1" si="322"/>
        <v>0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52</v>
      </c>
      <c r="D1336">
        <f t="shared" ca="1" si="323"/>
        <v>46.380614156810545</v>
      </c>
      <c r="E1336">
        <f t="shared" ca="1" si="324"/>
        <v>5.6193858431894554</v>
      </c>
      <c r="F1336" t="str">
        <f t="shared" ca="1" si="325"/>
        <v>medium</v>
      </c>
      <c r="G1336">
        <v>3582</v>
      </c>
      <c r="H1336">
        <f t="shared" si="326"/>
        <v>3582</v>
      </c>
      <c r="I1336">
        <f t="shared" ca="1" si="327"/>
        <v>2921.5552060657437</v>
      </c>
      <c r="J1336">
        <f t="shared" ca="1" si="328"/>
        <v>660.44479393425627</v>
      </c>
      <c r="K1336" t="str">
        <f t="shared" ca="1" si="329"/>
        <v>high</v>
      </c>
      <c r="L1336">
        <v>-4.2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1</v>
      </c>
      <c r="AN1336">
        <f t="shared" ca="1" si="317"/>
        <v>0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1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52</v>
      </c>
      <c r="D1337">
        <f t="shared" ca="1" si="323"/>
        <v>46.382627437235946</v>
      </c>
      <c r="E1337">
        <f t="shared" ca="1" si="324"/>
        <v>5.6173725627640536</v>
      </c>
      <c r="F1337" t="str">
        <f t="shared" ca="1" si="325"/>
        <v>medium</v>
      </c>
      <c r="G1337">
        <v>2513</v>
      </c>
      <c r="H1337">
        <f t="shared" si="326"/>
        <v>2513</v>
      </c>
      <c r="I1337">
        <f t="shared" ca="1" si="327"/>
        <v>2921.4721777315899</v>
      </c>
      <c r="J1337">
        <f t="shared" ca="1" si="328"/>
        <v>-408.47217773158991</v>
      </c>
      <c r="K1337" t="str">
        <f t="shared" ca="1" si="329"/>
        <v>medium</v>
      </c>
      <c r="L1337">
        <v>-9.4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0</v>
      </c>
      <c r="AN1337">
        <f t="shared" ca="1" si="317"/>
        <v>1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1</v>
      </c>
      <c r="AT1337">
        <v>1</v>
      </c>
      <c r="AU1337">
        <f t="shared" ca="1" si="322"/>
        <v>0</v>
      </c>
      <c r="AV1337">
        <f t="shared" ca="1" si="322"/>
        <v>1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46</v>
      </c>
      <c r="D1338">
        <f t="shared" ca="1" si="323"/>
        <v>46.384642893733897</v>
      </c>
      <c r="E1338">
        <f t="shared" ca="1" si="324"/>
        <v>-0.38464289373389704</v>
      </c>
      <c r="F1338" t="str">
        <f t="shared" ca="1" si="325"/>
        <v>medium</v>
      </c>
      <c r="G1338">
        <v>2368</v>
      </c>
      <c r="H1338">
        <f t="shared" si="326"/>
        <v>2368</v>
      </c>
      <c r="I1338">
        <f t="shared" ca="1" si="327"/>
        <v>2921.3889394483072</v>
      </c>
      <c r="J1338">
        <f t="shared" ca="1" si="328"/>
        <v>-553.38893944830716</v>
      </c>
      <c r="K1338" t="str">
        <f t="shared" ca="1" si="329"/>
        <v>medium</v>
      </c>
      <c r="L1338">
        <v>-5.2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0</v>
      </c>
      <c r="AV1338">
        <f t="shared" ca="1" si="322"/>
        <v>1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62</v>
      </c>
      <c r="D1339">
        <f t="shared" ca="1" si="323"/>
        <v>46.386660528589324</v>
      </c>
      <c r="E1339">
        <f t="shared" ca="1" si="324"/>
        <v>15.613339471410676</v>
      </c>
      <c r="F1339" t="str">
        <f t="shared" ca="1" si="325"/>
        <v>high</v>
      </c>
      <c r="G1339">
        <v>3280</v>
      </c>
      <c r="H1339">
        <f t="shared" si="326"/>
        <v>3280</v>
      </c>
      <c r="I1339">
        <f t="shared" ca="1" si="327"/>
        <v>2921.3054918174566</v>
      </c>
      <c r="J1339">
        <f t="shared" ca="1" si="328"/>
        <v>358.69450818254336</v>
      </c>
      <c r="K1339" t="str">
        <f t="shared" ca="1" si="329"/>
        <v>medium</v>
      </c>
      <c r="L1339">
        <v>-2.0499999999999998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0</v>
      </c>
      <c r="AV1339">
        <f t="shared" ca="1" si="322"/>
        <v>0</v>
      </c>
      <c r="AW1339">
        <f t="shared" ca="1" si="322"/>
        <v>1</v>
      </c>
      <c r="AX1339">
        <v>0</v>
      </c>
    </row>
    <row r="1340" spans="1:50">
      <c r="A1340" s="2">
        <v>40193</v>
      </c>
      <c r="B1340">
        <v>340</v>
      </c>
      <c r="C1340">
        <v>46</v>
      </c>
      <c r="D1340">
        <f t="shared" ca="1" si="323"/>
        <v>46.38868034408717</v>
      </c>
      <c r="E1340">
        <f t="shared" ca="1" si="324"/>
        <v>-0.38868034408717023</v>
      </c>
      <c r="F1340" t="str">
        <f t="shared" ca="1" si="325"/>
        <v>medium</v>
      </c>
      <c r="G1340">
        <v>3459</v>
      </c>
      <c r="H1340">
        <f t="shared" si="326"/>
        <v>3459</v>
      </c>
      <c r="I1340">
        <f t="shared" ca="1" si="327"/>
        <v>2921.2218354405995</v>
      </c>
      <c r="J1340">
        <f t="shared" ca="1" si="328"/>
        <v>537.77816455940047</v>
      </c>
      <c r="K1340" t="str">
        <f t="shared" ca="1" si="329"/>
        <v>high</v>
      </c>
      <c r="L1340">
        <v>-1.2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1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32</v>
      </c>
      <c r="D1341">
        <f t="shared" ca="1" si="323"/>
        <v>46.390702342512377</v>
      </c>
      <c r="E1341">
        <f t="shared" ca="1" si="324"/>
        <v>-14.390702342512377</v>
      </c>
      <c r="F1341" t="str">
        <f t="shared" ca="1" si="325"/>
        <v>low</v>
      </c>
      <c r="G1341">
        <v>2782</v>
      </c>
      <c r="H1341">
        <f t="shared" si="326"/>
        <v>2782</v>
      </c>
      <c r="I1341">
        <f t="shared" ca="1" si="327"/>
        <v>2921.137970919297</v>
      </c>
      <c r="J1341">
        <f t="shared" ca="1" si="328"/>
        <v>-139.137970919297</v>
      </c>
      <c r="K1341" t="str">
        <f t="shared" ca="1" si="329"/>
        <v>medium</v>
      </c>
      <c r="L1341">
        <v>-0.9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0</v>
      </c>
      <c r="AL1341">
        <f t="shared" ca="1" si="315"/>
        <v>1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1</v>
      </c>
      <c r="AV1341">
        <f t="shared" ca="1" si="334"/>
        <v>0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61</v>
      </c>
      <c r="D1342">
        <f t="shared" ca="1" si="323"/>
        <v>46.392726526149886</v>
      </c>
      <c r="E1342">
        <f t="shared" ca="1" si="324"/>
        <v>14.607273473850114</v>
      </c>
      <c r="F1342" t="str">
        <f t="shared" ca="1" si="325"/>
        <v>high</v>
      </c>
      <c r="G1342">
        <v>3252</v>
      </c>
      <c r="H1342">
        <f t="shared" si="326"/>
        <v>3252</v>
      </c>
      <c r="I1342">
        <f t="shared" ca="1" si="327"/>
        <v>2921.0538988551102</v>
      </c>
      <c r="J1342">
        <f t="shared" ca="1" si="328"/>
        <v>330.94610114488978</v>
      </c>
      <c r="K1342" t="str">
        <f t="shared" ca="1" si="329"/>
        <v>medium</v>
      </c>
      <c r="L1342">
        <v>-2.95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0</v>
      </c>
      <c r="AL1342">
        <f t="shared" ca="1" si="315"/>
        <v>1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1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56</v>
      </c>
      <c r="D1343">
        <f t="shared" ca="1" si="323"/>
        <v>46.394752897284626</v>
      </c>
      <c r="E1343">
        <f t="shared" ca="1" si="324"/>
        <v>9.6052471027153743</v>
      </c>
      <c r="F1343" t="str">
        <f t="shared" ca="1" si="325"/>
        <v>high</v>
      </c>
      <c r="G1343">
        <v>2395</v>
      </c>
      <c r="H1343">
        <f t="shared" si="326"/>
        <v>2395</v>
      </c>
      <c r="I1343">
        <f t="shared" ca="1" si="327"/>
        <v>2920.9696198496008</v>
      </c>
      <c r="J1343">
        <f t="shared" ca="1" si="328"/>
        <v>-525.9696198496008</v>
      </c>
      <c r="K1343" t="str">
        <f t="shared" ca="1" si="329"/>
        <v>medium</v>
      </c>
      <c r="L1343">
        <v>1.05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0</v>
      </c>
      <c r="AL1343">
        <f t="shared" ca="1" si="315"/>
        <v>1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66</v>
      </c>
      <c r="D1344">
        <f t="shared" ca="1" si="323"/>
        <v>46.396781458201545</v>
      </c>
      <c r="E1344">
        <f t="shared" ca="1" si="324"/>
        <v>19.603218541798455</v>
      </c>
      <c r="F1344" t="str">
        <f t="shared" ca="1" si="325"/>
        <v>high</v>
      </c>
      <c r="G1344">
        <v>2604</v>
      </c>
      <c r="H1344">
        <f t="shared" si="326"/>
        <v>2604</v>
      </c>
      <c r="I1344">
        <f t="shared" ca="1" si="327"/>
        <v>2920.8851345043295</v>
      </c>
      <c r="J1344">
        <f t="shared" ca="1" si="328"/>
        <v>-316.88513450432947</v>
      </c>
      <c r="K1344" t="str">
        <f t="shared" ca="1" si="329"/>
        <v>medium</v>
      </c>
      <c r="L1344">
        <v>3.4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0</v>
      </c>
      <c r="AL1344">
        <f t="shared" ca="1" si="315"/>
        <v>1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0</v>
      </c>
      <c r="AV1344">
        <f t="shared" ca="1" si="334"/>
        <v>0</v>
      </c>
      <c r="AW1344">
        <f t="shared" ca="1" si="334"/>
        <v>1</v>
      </c>
      <c r="AX1344">
        <v>0</v>
      </c>
    </row>
    <row r="1345" spans="1:50">
      <c r="A1345" s="2">
        <v>40198</v>
      </c>
      <c r="B1345">
        <v>345</v>
      </c>
      <c r="C1345">
        <v>49</v>
      </c>
      <c r="D1345">
        <f t="shared" ca="1" si="323"/>
        <v>46.398812211185572</v>
      </c>
      <c r="E1345">
        <f t="shared" ca="1" si="324"/>
        <v>2.6011877888144284</v>
      </c>
      <c r="F1345" t="str">
        <f t="shared" ca="1" si="325"/>
        <v>medium</v>
      </c>
      <c r="G1345">
        <v>2575</v>
      </c>
      <c r="H1345">
        <f t="shared" si="326"/>
        <v>2575</v>
      </c>
      <c r="I1345">
        <f t="shared" ca="1" si="327"/>
        <v>2920.8004434208574</v>
      </c>
      <c r="J1345">
        <f t="shared" ca="1" si="328"/>
        <v>-345.80044342085739</v>
      </c>
      <c r="K1345" t="str">
        <f t="shared" ca="1" si="329"/>
        <v>medium</v>
      </c>
      <c r="L1345">
        <v>1.2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0</v>
      </c>
      <c r="AT1345">
        <v>1</v>
      </c>
      <c r="AU1345">
        <f t="shared" ca="1" si="334"/>
        <v>0</v>
      </c>
      <c r="AV1345">
        <f t="shared" ca="1" si="334"/>
        <v>1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51</v>
      </c>
      <c r="D1346">
        <f t="shared" ca="1" si="323"/>
        <v>46.400845158521648</v>
      </c>
      <c r="E1346">
        <f t="shared" ca="1" si="324"/>
        <v>4.5991548414783523</v>
      </c>
      <c r="F1346" t="str">
        <f t="shared" ca="1" si="325"/>
        <v>medium</v>
      </c>
      <c r="G1346">
        <v>3560</v>
      </c>
      <c r="H1346">
        <f t="shared" si="326"/>
        <v>3560</v>
      </c>
      <c r="I1346">
        <f t="shared" ca="1" si="327"/>
        <v>2920.7155472007462</v>
      </c>
      <c r="J1346">
        <f t="shared" ca="1" si="328"/>
        <v>639.28445279925381</v>
      </c>
      <c r="K1346" t="str">
        <f t="shared" ca="1" si="329"/>
        <v>high</v>
      </c>
      <c r="L1346">
        <v>-3.8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0</v>
      </c>
      <c r="AV1346">
        <f t="shared" ca="1" si="334"/>
        <v>1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52</v>
      </c>
      <c r="D1347">
        <f t="shared" ca="1" si="323"/>
        <v>46.402880302494715</v>
      </c>
      <c r="E1347">
        <f t="shared" ca="1" si="324"/>
        <v>5.5971196975052848</v>
      </c>
      <c r="F1347" t="str">
        <f t="shared" ca="1" si="325"/>
        <v>medium</v>
      </c>
      <c r="G1347">
        <v>2304</v>
      </c>
      <c r="H1347">
        <f t="shared" si="326"/>
        <v>2304</v>
      </c>
      <c r="I1347">
        <f t="shared" ca="1" si="327"/>
        <v>2920.630446445557</v>
      </c>
      <c r="J1347">
        <f t="shared" ca="1" si="328"/>
        <v>-616.63044644555703</v>
      </c>
      <c r="K1347" t="str">
        <f t="shared" ca="1" si="329"/>
        <v>medium</v>
      </c>
      <c r="L1347">
        <v>-5.7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0</v>
      </c>
      <c r="AL1347">
        <f t="shared" ca="1" si="315"/>
        <v>1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0</v>
      </c>
      <c r="AV1347">
        <f t="shared" ca="1" si="334"/>
        <v>1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18</v>
      </c>
      <c r="D1348">
        <f t="shared" ca="1" si="323"/>
        <v>46.404917645389709</v>
      </c>
      <c r="E1348">
        <f t="shared" ca="1" si="324"/>
        <v>-28.404917645389709</v>
      </c>
      <c r="F1348" t="str">
        <f t="shared" ca="1" si="325"/>
        <v>low</v>
      </c>
      <c r="G1348">
        <v>990</v>
      </c>
      <c r="H1348">
        <f t="shared" si="326"/>
        <v>990</v>
      </c>
      <c r="I1348">
        <f t="shared" ca="1" si="327"/>
        <v>2920.5451417568506</v>
      </c>
      <c r="J1348">
        <f t="shared" ca="1" si="328"/>
        <v>-1930.5451417568506</v>
      </c>
      <c r="K1348" t="str">
        <f t="shared" ca="1" si="329"/>
        <v>low</v>
      </c>
      <c r="L1348">
        <v>-8.6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1</v>
      </c>
      <c r="AV1348">
        <f t="shared" ca="1" si="334"/>
        <v>0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18</v>
      </c>
      <c r="D1349">
        <f t="shared" ca="1" si="323"/>
        <v>46.406957189491564</v>
      </c>
      <c r="E1349">
        <f t="shared" ca="1" si="324"/>
        <v>-28.406957189491564</v>
      </c>
      <c r="F1349" t="str">
        <f t="shared" ca="1" si="325"/>
        <v>low</v>
      </c>
      <c r="G1349">
        <v>980</v>
      </c>
      <c r="H1349">
        <f t="shared" si="326"/>
        <v>980</v>
      </c>
      <c r="I1349">
        <f t="shared" ca="1" si="327"/>
        <v>2920.4596337361891</v>
      </c>
      <c r="J1349">
        <f t="shared" ca="1" si="328"/>
        <v>-1940.4596337361891</v>
      </c>
      <c r="K1349" t="str">
        <f t="shared" ca="1" si="329"/>
        <v>low</v>
      </c>
      <c r="L1349">
        <v>-6.15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46</v>
      </c>
      <c r="D1350">
        <f t="shared" ca="1" si="323"/>
        <v>46.408998937085229</v>
      </c>
      <c r="E1350">
        <f t="shared" ca="1" si="324"/>
        <v>-0.40899893708522939</v>
      </c>
      <c r="F1350" t="str">
        <f t="shared" ca="1" si="325"/>
        <v>medium</v>
      </c>
      <c r="G1350">
        <v>1872</v>
      </c>
      <c r="H1350">
        <f t="shared" si="326"/>
        <v>1872</v>
      </c>
      <c r="I1350">
        <f t="shared" ca="1" si="327"/>
        <v>2920.3739229851326</v>
      </c>
      <c r="J1350">
        <f t="shared" ca="1" si="328"/>
        <v>-1048.3739229851326</v>
      </c>
      <c r="K1350" t="str">
        <f t="shared" ca="1" si="329"/>
        <v>low</v>
      </c>
      <c r="L1350">
        <v>-6.95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0</v>
      </c>
      <c r="AV1350">
        <f t="shared" ca="1" si="334"/>
        <v>1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57</v>
      </c>
      <c r="D1351">
        <f t="shared" ca="1" si="323"/>
        <v>46.411042890455633</v>
      </c>
      <c r="E1351">
        <f t="shared" ca="1" si="324"/>
        <v>10.588957109544367</v>
      </c>
      <c r="F1351" t="str">
        <f t="shared" ca="1" si="325"/>
        <v>high</v>
      </c>
      <c r="G1351">
        <v>4502</v>
      </c>
      <c r="H1351">
        <f t="shared" si="326"/>
        <v>4502</v>
      </c>
      <c r="I1351">
        <f t="shared" ca="1" si="327"/>
        <v>2920.2880101052428</v>
      </c>
      <c r="J1351">
        <f t="shared" ca="1" si="328"/>
        <v>1581.7119898947572</v>
      </c>
      <c r="K1351" t="str">
        <f t="shared" ca="1" si="329"/>
        <v>high</v>
      </c>
      <c r="L1351">
        <v>-4.0999999999999996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1</v>
      </c>
      <c r="AL1351">
        <f t="shared" ca="1" si="315"/>
        <v>0</v>
      </c>
      <c r="AM1351">
        <f t="shared" ca="1" si="316"/>
        <v>0</v>
      </c>
      <c r="AN1351">
        <f t="shared" ca="1" si="317"/>
        <v>1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1</v>
      </c>
      <c r="AT1351">
        <v>1</v>
      </c>
      <c r="AU1351">
        <f t="shared" ca="1" si="334"/>
        <v>0</v>
      </c>
      <c r="AV1351">
        <f t="shared" ca="1" si="334"/>
        <v>0</v>
      </c>
      <c r="AW1351">
        <f t="shared" ca="1" si="334"/>
        <v>1</v>
      </c>
      <c r="AX1351">
        <v>0</v>
      </c>
    </row>
    <row r="1352" spans="1:50">
      <c r="A1352" s="2">
        <v>40205</v>
      </c>
      <c r="B1352">
        <v>352</v>
      </c>
      <c r="C1352">
        <v>75</v>
      </c>
      <c r="D1352">
        <f t="shared" ca="1" si="323"/>
        <v>46.413089051887724</v>
      </c>
      <c r="E1352">
        <f t="shared" ca="1" si="324"/>
        <v>28.586910948112276</v>
      </c>
      <c r="F1352" t="str">
        <f t="shared" ca="1" si="325"/>
        <v>high</v>
      </c>
      <c r="G1352">
        <v>4477</v>
      </c>
      <c r="H1352">
        <f t="shared" si="326"/>
        <v>4477</v>
      </c>
      <c r="I1352">
        <f t="shared" ca="1" si="327"/>
        <v>2920.2018956980814</v>
      </c>
      <c r="J1352">
        <f t="shared" ca="1" si="328"/>
        <v>1556.7981043019186</v>
      </c>
      <c r="K1352" t="str">
        <f t="shared" ca="1" si="329"/>
        <v>high</v>
      </c>
      <c r="L1352">
        <v>-15.825000000000001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0</v>
      </c>
      <c r="AV1352">
        <f t="shared" ca="1" si="334"/>
        <v>0</v>
      </c>
      <c r="AW1352">
        <f t="shared" ca="1" si="334"/>
        <v>1</v>
      </c>
      <c r="AX1352">
        <v>0</v>
      </c>
    </row>
    <row r="1353" spans="1:50">
      <c r="A1353" s="2">
        <v>40206</v>
      </c>
      <c r="B1353">
        <v>353</v>
      </c>
      <c r="C1353">
        <v>54</v>
      </c>
      <c r="D1353">
        <f t="shared" ca="1" si="323"/>
        <v>46.415137423666422</v>
      </c>
      <c r="E1353">
        <f t="shared" ca="1" si="324"/>
        <v>7.5848625763335775</v>
      </c>
      <c r="F1353" t="str">
        <f t="shared" ca="1" si="325"/>
        <v>medium</v>
      </c>
      <c r="G1353">
        <v>3720</v>
      </c>
      <c r="H1353">
        <f t="shared" si="326"/>
        <v>3720</v>
      </c>
      <c r="I1353">
        <f t="shared" ca="1" si="327"/>
        <v>2920.1155803652091</v>
      </c>
      <c r="J1353">
        <f t="shared" ca="1" si="328"/>
        <v>799.8844196347909</v>
      </c>
      <c r="K1353" t="str">
        <f t="shared" ca="1" si="329"/>
        <v>high</v>
      </c>
      <c r="L1353">
        <v>-2.85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1</v>
      </c>
      <c r="AW1353">
        <f t="shared" ca="1" si="334"/>
        <v>0</v>
      </c>
      <c r="AX1353">
        <v>0</v>
      </c>
    </row>
    <row r="1354" spans="1:50">
      <c r="A1354" s="2">
        <v>40207</v>
      </c>
      <c r="B1354">
        <v>354</v>
      </c>
      <c r="C1354">
        <v>68</v>
      </c>
      <c r="D1354">
        <f t="shared" ca="1" si="323"/>
        <v>46.417188008076685</v>
      </c>
      <c r="E1354">
        <f t="shared" ca="1" si="324"/>
        <v>21.582811991923315</v>
      </c>
      <c r="F1354" t="str">
        <f t="shared" ca="1" si="325"/>
        <v>high</v>
      </c>
      <c r="G1354">
        <v>3115</v>
      </c>
      <c r="H1354">
        <f t="shared" si="326"/>
        <v>3115</v>
      </c>
      <c r="I1354">
        <f t="shared" ca="1" si="327"/>
        <v>2920.029064708187</v>
      </c>
      <c r="J1354">
        <f t="shared" ca="1" si="328"/>
        <v>194.97093529181302</v>
      </c>
      <c r="K1354" t="str">
        <f t="shared" ca="1" si="329"/>
        <v>medium</v>
      </c>
      <c r="L1354">
        <v>1.9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0</v>
      </c>
      <c r="AL1354">
        <f t="shared" ca="1" si="315"/>
        <v>1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0</v>
      </c>
      <c r="AW1354">
        <f t="shared" ca="1" si="334"/>
        <v>1</v>
      </c>
      <c r="AX1354">
        <v>0</v>
      </c>
    </row>
    <row r="1355" spans="1:50">
      <c r="A1355" s="2">
        <v>40208</v>
      </c>
      <c r="B1355">
        <v>355</v>
      </c>
      <c r="C1355">
        <v>38</v>
      </c>
      <c r="D1355">
        <f t="shared" ca="1" si="323"/>
        <v>46.41924080740344</v>
      </c>
      <c r="E1355">
        <f t="shared" ca="1" si="324"/>
        <v>-8.4192408074034404</v>
      </c>
      <c r="F1355" t="str">
        <f t="shared" ca="1" si="325"/>
        <v>low</v>
      </c>
      <c r="G1355">
        <v>1942</v>
      </c>
      <c r="H1355">
        <f t="shared" si="326"/>
        <v>1942</v>
      </c>
      <c r="I1355">
        <f t="shared" ca="1" si="327"/>
        <v>2919.9423493285767</v>
      </c>
      <c r="J1355">
        <f t="shared" ca="1" si="328"/>
        <v>-977.94234932857671</v>
      </c>
      <c r="K1355" t="str">
        <f t="shared" ca="1" si="329"/>
        <v>low</v>
      </c>
      <c r="L1355">
        <v>1.2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1</v>
      </c>
      <c r="AV1355">
        <f t="shared" ca="1" si="334"/>
        <v>0</v>
      </c>
      <c r="AW1355">
        <f t="shared" ca="1" si="334"/>
        <v>0</v>
      </c>
      <c r="AX1355">
        <v>0</v>
      </c>
    </row>
    <row r="1356" spans="1:50">
      <c r="A1356" s="2">
        <v>40209</v>
      </c>
      <c r="B1356">
        <v>356</v>
      </c>
      <c r="C1356">
        <v>19</v>
      </c>
      <c r="D1356">
        <f t="shared" ca="1" si="323"/>
        <v>46.421295823931629</v>
      </c>
      <c r="E1356">
        <f t="shared" ca="1" si="324"/>
        <v>-27.421295823931629</v>
      </c>
      <c r="F1356" t="str">
        <f t="shared" ca="1" si="325"/>
        <v>low</v>
      </c>
      <c r="G1356">
        <v>2530</v>
      </c>
      <c r="H1356">
        <f t="shared" si="326"/>
        <v>2530</v>
      </c>
      <c r="I1356">
        <f t="shared" ca="1" si="327"/>
        <v>2919.855434827939</v>
      </c>
      <c r="J1356">
        <f t="shared" ca="1" si="328"/>
        <v>-389.85543482793901</v>
      </c>
      <c r="K1356" t="str">
        <f t="shared" ca="1" si="329"/>
        <v>medium</v>
      </c>
      <c r="L1356">
        <v>-5.0999999999999996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1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57</v>
      </c>
      <c r="D1357">
        <f t="shared" ca="1" si="323"/>
        <v>46.423353059946194</v>
      </c>
      <c r="E1357">
        <f t="shared" ca="1" si="324"/>
        <v>10.576646940053806</v>
      </c>
      <c r="F1357" t="str">
        <f t="shared" ca="1" si="325"/>
        <v>high</v>
      </c>
      <c r="G1357">
        <v>3725</v>
      </c>
      <c r="H1357">
        <f t="shared" si="326"/>
        <v>3725</v>
      </c>
      <c r="I1357">
        <f t="shared" ca="1" si="327"/>
        <v>2919.7683218078355</v>
      </c>
      <c r="J1357">
        <f t="shared" ca="1" si="328"/>
        <v>805.23167819216451</v>
      </c>
      <c r="K1357" t="str">
        <f t="shared" ca="1" si="329"/>
        <v>high</v>
      </c>
      <c r="L1357">
        <v>-2.7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1</v>
      </c>
      <c r="AT1357">
        <v>1</v>
      </c>
      <c r="AU1357">
        <f t="shared" ca="1" si="334"/>
        <v>0</v>
      </c>
      <c r="AV1357">
        <f t="shared" ca="1" si="334"/>
        <v>0</v>
      </c>
      <c r="AW1357">
        <f t="shared" ca="1" si="334"/>
        <v>1</v>
      </c>
      <c r="AX1357">
        <v>0</v>
      </c>
    </row>
    <row r="1358" spans="1:50">
      <c r="A1358" s="2">
        <v>40211</v>
      </c>
      <c r="B1358">
        <v>358</v>
      </c>
      <c r="C1358">
        <v>57</v>
      </c>
      <c r="D1358">
        <f t="shared" ca="1" si="323"/>
        <v>46.425412517732063</v>
      </c>
      <c r="E1358">
        <f t="shared" ca="1" si="324"/>
        <v>10.574587482267937</v>
      </c>
      <c r="F1358" t="str">
        <f t="shared" ca="1" si="325"/>
        <v>high</v>
      </c>
      <c r="G1358">
        <v>3720</v>
      </c>
      <c r="H1358">
        <f t="shared" si="326"/>
        <v>3720</v>
      </c>
      <c r="I1358">
        <f t="shared" ca="1" si="327"/>
        <v>2919.6810108698269</v>
      </c>
      <c r="J1358">
        <f t="shared" ca="1" si="328"/>
        <v>800.31898913017312</v>
      </c>
      <c r="K1358" t="str">
        <f t="shared" ca="1" si="329"/>
        <v>high</v>
      </c>
      <c r="L1358">
        <v>-1.35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1</v>
      </c>
      <c r="AT1358">
        <v>1</v>
      </c>
      <c r="AU1358">
        <f t="shared" ca="1" si="334"/>
        <v>0</v>
      </c>
      <c r="AV1358">
        <f t="shared" ca="1" si="334"/>
        <v>0</v>
      </c>
      <c r="AW1358">
        <f t="shared" ca="1" si="334"/>
        <v>1</v>
      </c>
      <c r="AX1358">
        <v>0</v>
      </c>
    </row>
    <row r="1359" spans="1:50">
      <c r="A1359" s="2">
        <v>40212</v>
      </c>
      <c r="B1359">
        <v>359</v>
      </c>
      <c r="C1359">
        <v>59</v>
      </c>
      <c r="D1359">
        <f t="shared" ca="1" si="323"/>
        <v>46.427474199574185</v>
      </c>
      <c r="E1359">
        <f t="shared" ca="1" si="324"/>
        <v>12.572525800425815</v>
      </c>
      <c r="F1359" t="str">
        <f t="shared" ca="1" si="325"/>
        <v>high</v>
      </c>
      <c r="G1359">
        <v>2669</v>
      </c>
      <c r="H1359">
        <f t="shared" si="326"/>
        <v>2669</v>
      </c>
      <c r="I1359">
        <f t="shared" ca="1" si="327"/>
        <v>2919.5935026154752</v>
      </c>
      <c r="J1359">
        <f t="shared" ca="1" si="328"/>
        <v>-250.59350261547524</v>
      </c>
      <c r="K1359" t="str">
        <f t="shared" ca="1" si="329"/>
        <v>medium</v>
      </c>
      <c r="L1359">
        <v>3.7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57</v>
      </c>
      <c r="D1360">
        <f t="shared" ca="1" si="323"/>
        <v>46.429538107757487</v>
      </c>
      <c r="E1360">
        <f t="shared" ca="1" si="324"/>
        <v>10.570461892242513</v>
      </c>
      <c r="F1360" t="str">
        <f t="shared" ca="1" si="325"/>
        <v>high</v>
      </c>
      <c r="G1360">
        <v>2388</v>
      </c>
      <c r="H1360">
        <f t="shared" si="326"/>
        <v>2388</v>
      </c>
      <c r="I1360">
        <f t="shared" ca="1" si="327"/>
        <v>2919.5057976463409</v>
      </c>
      <c r="J1360">
        <f t="shared" ca="1" si="328"/>
        <v>-531.50579764634085</v>
      </c>
      <c r="K1360" t="str">
        <f t="shared" ca="1" si="329"/>
        <v>medium</v>
      </c>
      <c r="L1360">
        <v>-1.7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0</v>
      </c>
      <c r="AW1360">
        <f t="shared" ca="1" si="334"/>
        <v>1</v>
      </c>
      <c r="AX1360">
        <v>0</v>
      </c>
    </row>
    <row r="1361" spans="1:50">
      <c r="A1361" s="2">
        <v>40214</v>
      </c>
      <c r="B1361">
        <v>361</v>
      </c>
      <c r="C1361">
        <v>55</v>
      </c>
      <c r="D1361">
        <f t="shared" ca="1" si="323"/>
        <v>46.43160424456692</v>
      </c>
      <c r="E1361">
        <f t="shared" ca="1" si="324"/>
        <v>8.5683957554330803</v>
      </c>
      <c r="F1361" t="str">
        <f t="shared" ca="1" si="325"/>
        <v>medium</v>
      </c>
      <c r="G1361">
        <v>2780</v>
      </c>
      <c r="H1361">
        <f t="shared" si="326"/>
        <v>2780</v>
      </c>
      <c r="I1361">
        <f t="shared" ca="1" si="327"/>
        <v>2919.4178965639858</v>
      </c>
      <c r="J1361">
        <f t="shared" ca="1" si="328"/>
        <v>-139.41789656398578</v>
      </c>
      <c r="K1361" t="str">
        <f t="shared" ca="1" si="329"/>
        <v>medium</v>
      </c>
      <c r="L1361">
        <v>-0.15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0</v>
      </c>
      <c r="AV1361">
        <f t="shared" ca="1" si="339"/>
        <v>1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27</v>
      </c>
      <c r="D1362">
        <f t="shared" ca="1" si="323"/>
        <v>46.433672612287417</v>
      </c>
      <c r="E1362">
        <f t="shared" ca="1" si="324"/>
        <v>-19.433672612287417</v>
      </c>
      <c r="F1362" t="str">
        <f t="shared" ca="1" si="325"/>
        <v>low</v>
      </c>
      <c r="G1362">
        <v>1250</v>
      </c>
      <c r="H1362">
        <f t="shared" si="326"/>
        <v>1250</v>
      </c>
      <c r="I1362">
        <f t="shared" ca="1" si="327"/>
        <v>2919.3297999699707</v>
      </c>
      <c r="J1362">
        <f t="shared" ca="1" si="328"/>
        <v>-1669.3297999699707</v>
      </c>
      <c r="K1362" t="str">
        <f t="shared" ca="1" si="329"/>
        <v>low</v>
      </c>
      <c r="L1362">
        <v>2.2000000000000002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1</v>
      </c>
      <c r="AT1362">
        <v>1</v>
      </c>
      <c r="AU1362">
        <f t="shared" ca="1" si="339"/>
        <v>1</v>
      </c>
      <c r="AV1362">
        <f t="shared" ca="1" si="339"/>
        <v>0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13</v>
      </c>
      <c r="D1363">
        <f t="shared" ca="1" si="323"/>
        <v>46.435743213203914</v>
      </c>
      <c r="E1363">
        <f t="shared" ca="1" si="324"/>
        <v>-33.435743213203914</v>
      </c>
      <c r="F1363" t="str">
        <f t="shared" ca="1" si="325"/>
        <v>low</v>
      </c>
      <c r="G1363">
        <v>365</v>
      </c>
      <c r="H1363">
        <f t="shared" si="326"/>
        <v>365</v>
      </c>
      <c r="I1363">
        <f t="shared" ca="1" si="327"/>
        <v>2919.2415084658569</v>
      </c>
      <c r="J1363">
        <f t="shared" ca="1" si="328"/>
        <v>-2554.2415084658569</v>
      </c>
      <c r="K1363" t="str">
        <f t="shared" ca="1" si="329"/>
        <v>low</v>
      </c>
      <c r="L1363">
        <v>-5.8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1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54</v>
      </c>
      <c r="D1364">
        <f t="shared" ca="1" si="323"/>
        <v>46.437816049601352</v>
      </c>
      <c r="E1364">
        <f t="shared" ca="1" si="324"/>
        <v>7.5621839503986479</v>
      </c>
      <c r="F1364" t="str">
        <f t="shared" ca="1" si="325"/>
        <v>medium</v>
      </c>
      <c r="G1364">
        <v>2696</v>
      </c>
      <c r="H1364">
        <f t="shared" si="326"/>
        <v>2696</v>
      </c>
      <c r="I1364">
        <f t="shared" ca="1" si="327"/>
        <v>2919.1530226532054</v>
      </c>
      <c r="J1364">
        <f t="shared" ca="1" si="328"/>
        <v>-223.15302265320543</v>
      </c>
      <c r="K1364" t="str">
        <f t="shared" ca="1" si="329"/>
        <v>medium</v>
      </c>
      <c r="L1364">
        <v>-3.3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1</v>
      </c>
      <c r="AT1364">
        <v>1</v>
      </c>
      <c r="AU1364">
        <f t="shared" ca="1" si="339"/>
        <v>0</v>
      </c>
      <c r="AV1364">
        <f t="shared" ca="1" si="339"/>
        <v>1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49</v>
      </c>
      <c r="D1365">
        <f t="shared" ca="1" si="323"/>
        <v>46.439891123764667</v>
      </c>
      <c r="E1365">
        <f t="shared" ca="1" si="324"/>
        <v>2.5601088762353328</v>
      </c>
      <c r="F1365" t="str">
        <f t="shared" ca="1" si="325"/>
        <v>medium</v>
      </c>
      <c r="G1365">
        <v>2713</v>
      </c>
      <c r="H1365">
        <f t="shared" si="326"/>
        <v>2713</v>
      </c>
      <c r="I1365">
        <f t="shared" ca="1" si="327"/>
        <v>2919.0643431335775</v>
      </c>
      <c r="J1365">
        <f t="shared" ca="1" si="328"/>
        <v>-206.06434313357749</v>
      </c>
      <c r="K1365" t="str">
        <f t="shared" ca="1" si="329"/>
        <v>medium</v>
      </c>
      <c r="L1365">
        <v>-10.199999999999999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1</v>
      </c>
      <c r="AT1365">
        <v>1</v>
      </c>
      <c r="AU1365">
        <f t="shared" ca="1" si="339"/>
        <v>0</v>
      </c>
      <c r="AV1365">
        <f t="shared" ca="1" si="339"/>
        <v>1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51</v>
      </c>
      <c r="D1366">
        <f t="shared" ca="1" si="323"/>
        <v>46.441968437978801</v>
      </c>
      <c r="E1366">
        <f t="shared" ca="1" si="324"/>
        <v>4.5580315620211991</v>
      </c>
      <c r="F1366" t="str">
        <f t="shared" ca="1" si="325"/>
        <v>medium</v>
      </c>
      <c r="G1366">
        <v>3589</v>
      </c>
      <c r="H1366">
        <f t="shared" si="326"/>
        <v>3589</v>
      </c>
      <c r="I1366">
        <f t="shared" ca="1" si="327"/>
        <v>2918.9754705085352</v>
      </c>
      <c r="J1366">
        <f t="shared" ca="1" si="328"/>
        <v>670.02452949146482</v>
      </c>
      <c r="K1366" t="str">
        <f t="shared" ca="1" si="329"/>
        <v>high</v>
      </c>
      <c r="L1366">
        <v>-4.1500000000000004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1</v>
      </c>
      <c r="AT1366">
        <v>1</v>
      </c>
      <c r="AU1366">
        <f t="shared" ca="1" si="339"/>
        <v>0</v>
      </c>
      <c r="AV1366">
        <f t="shared" ca="1" si="339"/>
        <v>1</v>
      </c>
      <c r="AW1366">
        <f t="shared" ca="1" si="339"/>
        <v>0</v>
      </c>
      <c r="AX1366">
        <v>0</v>
      </c>
    </row>
    <row r="1367" spans="1:50">
      <c r="A1367" s="2">
        <v>40220</v>
      </c>
      <c r="B1367">
        <v>367</v>
      </c>
      <c r="C1367">
        <v>78</v>
      </c>
      <c r="D1367">
        <f t="shared" ca="1" si="323"/>
        <v>46.444047994528688</v>
      </c>
      <c r="E1367">
        <f t="shared" ca="1" si="324"/>
        <v>31.555952005471312</v>
      </c>
      <c r="F1367" t="str">
        <f t="shared" ca="1" si="325"/>
        <v>high</v>
      </c>
      <c r="G1367">
        <v>4263</v>
      </c>
      <c r="H1367">
        <f t="shared" si="326"/>
        <v>4263</v>
      </c>
      <c r="I1367">
        <f t="shared" ca="1" si="327"/>
        <v>2918.8864053796383</v>
      </c>
      <c r="J1367">
        <f t="shared" ca="1" si="328"/>
        <v>1344.1135946203617</v>
      </c>
      <c r="K1367" t="str">
        <f t="shared" ca="1" si="329"/>
        <v>high</v>
      </c>
      <c r="L1367">
        <v>-3.6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55</v>
      </c>
      <c r="D1368">
        <f t="shared" ca="1" si="323"/>
        <v>46.446129795699264</v>
      </c>
      <c r="E1368">
        <f t="shared" ca="1" si="324"/>
        <v>8.5538702043007362</v>
      </c>
      <c r="F1368" t="str">
        <f t="shared" ca="1" si="325"/>
        <v>medium</v>
      </c>
      <c r="G1368">
        <v>2900</v>
      </c>
      <c r="H1368">
        <f t="shared" si="326"/>
        <v>2900</v>
      </c>
      <c r="I1368">
        <f t="shared" ca="1" si="327"/>
        <v>2918.7971483484494</v>
      </c>
      <c r="J1368">
        <f t="shared" ca="1" si="328"/>
        <v>-18.797148348449355</v>
      </c>
      <c r="K1368" t="str">
        <f t="shared" ca="1" si="329"/>
        <v>medium</v>
      </c>
      <c r="L1368">
        <v>-3.75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1</v>
      </c>
      <c r="AW1368">
        <f t="shared" ca="1" si="339"/>
        <v>0</v>
      </c>
      <c r="AX1368">
        <v>0</v>
      </c>
    </row>
    <row r="1369" spans="1:50">
      <c r="A1369" s="2">
        <v>40222</v>
      </c>
      <c r="B1369">
        <v>369</v>
      </c>
      <c r="C1369">
        <v>33</v>
      </c>
      <c r="D1369">
        <f t="shared" ca="1" si="323"/>
        <v>46.448213843775477</v>
      </c>
      <c r="E1369">
        <f t="shared" ca="1" si="324"/>
        <v>-13.448213843775477</v>
      </c>
      <c r="F1369" t="str">
        <f t="shared" ca="1" si="325"/>
        <v>low</v>
      </c>
      <c r="G1369">
        <v>1150</v>
      </c>
      <c r="H1369">
        <f t="shared" si="326"/>
        <v>1150</v>
      </c>
      <c r="I1369">
        <f t="shared" ca="1" si="327"/>
        <v>2918.7077000165286</v>
      </c>
      <c r="J1369">
        <f t="shared" ca="1" si="328"/>
        <v>-1768.7077000165286</v>
      </c>
      <c r="K1369" t="str">
        <f t="shared" ca="1" si="329"/>
        <v>low</v>
      </c>
      <c r="L1369">
        <v>-2.75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1</v>
      </c>
      <c r="AV1369">
        <f t="shared" ca="1" si="339"/>
        <v>0</v>
      </c>
      <c r="AW1369">
        <f t="shared" ca="1" si="339"/>
        <v>0</v>
      </c>
      <c r="AX1369">
        <v>0</v>
      </c>
    </row>
    <row r="1370" spans="1:50">
      <c r="A1370" s="2">
        <v>40223</v>
      </c>
      <c r="B1370">
        <v>370</v>
      </c>
      <c r="C1370">
        <v>18</v>
      </c>
      <c r="D1370">
        <f t="shared" ca="1" si="323"/>
        <v>46.450300141042256</v>
      </c>
      <c r="E1370">
        <f t="shared" ca="1" si="324"/>
        <v>-28.450300141042256</v>
      </c>
      <c r="F1370" t="str">
        <f t="shared" ca="1" si="325"/>
        <v>low</v>
      </c>
      <c r="G1370">
        <v>936</v>
      </c>
      <c r="H1370">
        <f t="shared" si="326"/>
        <v>936</v>
      </c>
      <c r="I1370">
        <f t="shared" ca="1" si="327"/>
        <v>2918.6180609854382</v>
      </c>
      <c r="J1370">
        <f t="shared" ca="1" si="328"/>
        <v>-1982.6180609854382</v>
      </c>
      <c r="K1370" t="str">
        <f t="shared" ca="1" si="329"/>
        <v>low</v>
      </c>
      <c r="L1370">
        <v>-1.3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0</v>
      </c>
      <c r="AL1370">
        <f t="shared" ca="1" si="315"/>
        <v>1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1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60</v>
      </c>
      <c r="D1371">
        <f t="shared" ca="1" si="323"/>
        <v>46.452388689784549</v>
      </c>
      <c r="E1371">
        <f t="shared" ca="1" si="324"/>
        <v>13.547611310215451</v>
      </c>
      <c r="F1371" t="str">
        <f t="shared" ca="1" si="325"/>
        <v>high</v>
      </c>
      <c r="G1371">
        <v>4530</v>
      </c>
      <c r="H1371">
        <f t="shared" si="326"/>
        <v>4530</v>
      </c>
      <c r="I1371">
        <f t="shared" ca="1" si="327"/>
        <v>2918.5282318567383</v>
      </c>
      <c r="J1371">
        <f t="shared" ca="1" si="328"/>
        <v>1611.4717681432617</v>
      </c>
      <c r="K1371" t="str">
        <f t="shared" ca="1" si="329"/>
        <v>high</v>
      </c>
      <c r="L1371">
        <v>-6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0</v>
      </c>
      <c r="AL1371">
        <f t="shared" ca="1" si="315"/>
        <v>1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1</v>
      </c>
      <c r="AT1371">
        <v>1</v>
      </c>
      <c r="AU1371">
        <f t="shared" ca="1" si="339"/>
        <v>0</v>
      </c>
      <c r="AV1371">
        <f t="shared" ca="1" si="339"/>
        <v>0</v>
      </c>
      <c r="AW1371">
        <f t="shared" ca="1" si="339"/>
        <v>1</v>
      </c>
      <c r="AX1371">
        <v>0</v>
      </c>
    </row>
    <row r="1372" spans="1:50">
      <c r="A1372" s="2">
        <v>40225</v>
      </c>
      <c r="B1372">
        <v>372</v>
      </c>
      <c r="C1372">
        <v>61</v>
      </c>
      <c r="D1372">
        <f t="shared" ca="1" si="323"/>
        <v>46.454479492287284</v>
      </c>
      <c r="E1372">
        <f t="shared" ca="1" si="324"/>
        <v>14.545520507712716</v>
      </c>
      <c r="F1372" t="str">
        <f t="shared" ca="1" si="325"/>
        <v>high</v>
      </c>
      <c r="G1372">
        <v>4952</v>
      </c>
      <c r="H1372">
        <f t="shared" si="326"/>
        <v>4952</v>
      </c>
      <c r="I1372">
        <f t="shared" ca="1" si="327"/>
        <v>2918.4382132319906</v>
      </c>
      <c r="J1372">
        <f t="shared" ca="1" si="328"/>
        <v>2033.5617867680094</v>
      </c>
      <c r="K1372" t="str">
        <f t="shared" ca="1" si="329"/>
        <v>high</v>
      </c>
      <c r="L1372">
        <v>0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1</v>
      </c>
      <c r="AT1372">
        <v>1</v>
      </c>
      <c r="AU1372">
        <f t="shared" ca="1" si="339"/>
        <v>0</v>
      </c>
      <c r="AV1372">
        <f t="shared" ca="1" si="339"/>
        <v>0</v>
      </c>
      <c r="AW1372">
        <f t="shared" ca="1" si="339"/>
        <v>1</v>
      </c>
      <c r="AX1372">
        <v>0</v>
      </c>
    </row>
    <row r="1373" spans="1:50">
      <c r="A1373" s="2">
        <v>40226</v>
      </c>
      <c r="B1373">
        <v>373</v>
      </c>
      <c r="C1373">
        <v>64</v>
      </c>
      <c r="D1373">
        <f t="shared" ca="1" si="323"/>
        <v>46.456572550835403</v>
      </c>
      <c r="E1373">
        <f t="shared" ca="1" si="324"/>
        <v>17.543427449164597</v>
      </c>
      <c r="F1373" t="str">
        <f t="shared" ca="1" si="325"/>
        <v>high</v>
      </c>
      <c r="G1373">
        <v>3235</v>
      </c>
      <c r="H1373">
        <f t="shared" si="326"/>
        <v>3235</v>
      </c>
      <c r="I1373">
        <f t="shared" ca="1" si="327"/>
        <v>2918.3480057127567</v>
      </c>
      <c r="J1373">
        <f t="shared" ca="1" si="328"/>
        <v>316.65199428724327</v>
      </c>
      <c r="K1373" t="str">
        <f t="shared" ca="1" si="329"/>
        <v>medium</v>
      </c>
      <c r="L1373">
        <v>-7.8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0</v>
      </c>
      <c r="AV1373">
        <f t="shared" ca="1" si="339"/>
        <v>0</v>
      </c>
      <c r="AW1373">
        <f t="shared" ca="1" si="339"/>
        <v>1</v>
      </c>
      <c r="AX1373">
        <v>0</v>
      </c>
    </row>
    <row r="1374" spans="1:50">
      <c r="A1374" s="2">
        <v>40227</v>
      </c>
      <c r="B1374">
        <v>374</v>
      </c>
      <c r="C1374">
        <v>58</v>
      </c>
      <c r="D1374">
        <f t="shared" ca="1" si="323"/>
        <v>46.458667867713849</v>
      </c>
      <c r="E1374">
        <f t="shared" ca="1" si="324"/>
        <v>11.541332132286151</v>
      </c>
      <c r="F1374" t="str">
        <f t="shared" ca="1" si="325"/>
        <v>high</v>
      </c>
      <c r="G1374">
        <v>2667</v>
      </c>
      <c r="H1374">
        <f t="shared" si="326"/>
        <v>2667</v>
      </c>
      <c r="I1374">
        <f t="shared" ca="1" si="327"/>
        <v>2918.2576099005973</v>
      </c>
      <c r="J1374">
        <f t="shared" ca="1" si="328"/>
        <v>-251.25760990059734</v>
      </c>
      <c r="K1374" t="str">
        <f t="shared" ca="1" si="329"/>
        <v>medium</v>
      </c>
      <c r="L1374">
        <v>1.85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0</v>
      </c>
      <c r="AV1374">
        <f t="shared" ca="1" si="339"/>
        <v>0</v>
      </c>
      <c r="AW1374">
        <f t="shared" ca="1" si="339"/>
        <v>1</v>
      </c>
      <c r="AX1374">
        <v>0</v>
      </c>
    </row>
    <row r="1375" spans="1:50">
      <c r="A1375" s="2">
        <v>40228</v>
      </c>
      <c r="B1375">
        <v>375</v>
      </c>
      <c r="C1375">
        <v>60</v>
      </c>
      <c r="D1375">
        <f t="shared" ca="1" si="323"/>
        <v>46.460765445207549</v>
      </c>
      <c r="E1375">
        <f t="shared" ca="1" si="324"/>
        <v>13.539234554792451</v>
      </c>
      <c r="F1375" t="str">
        <f t="shared" ca="1" si="325"/>
        <v>high</v>
      </c>
      <c r="G1375">
        <v>3791</v>
      </c>
      <c r="H1375">
        <f t="shared" si="326"/>
        <v>3791</v>
      </c>
      <c r="I1375">
        <f t="shared" ca="1" si="327"/>
        <v>2918.1670263970736</v>
      </c>
      <c r="J1375">
        <f t="shared" ca="1" si="328"/>
        <v>872.83297360292636</v>
      </c>
      <c r="K1375" t="str">
        <f t="shared" ca="1" si="329"/>
        <v>high</v>
      </c>
      <c r="L1375">
        <v>1.8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0</v>
      </c>
      <c r="AV1375">
        <f t="shared" ca="1" si="339"/>
        <v>0</v>
      </c>
      <c r="AW1375">
        <f t="shared" ca="1" si="339"/>
        <v>1</v>
      </c>
      <c r="AX1375">
        <v>0</v>
      </c>
    </row>
    <row r="1376" spans="1:50">
      <c r="A1376" s="2">
        <v>40229</v>
      </c>
      <c r="B1376">
        <v>376</v>
      </c>
      <c r="C1376">
        <v>37</v>
      </c>
      <c r="D1376">
        <f t="shared" ca="1" si="323"/>
        <v>46.462865285601453</v>
      </c>
      <c r="E1376">
        <f t="shared" ca="1" si="324"/>
        <v>-9.4628652856014526</v>
      </c>
      <c r="F1376" t="str">
        <f t="shared" ca="1" si="325"/>
        <v>low</v>
      </c>
      <c r="G1376">
        <v>2040</v>
      </c>
      <c r="H1376">
        <f t="shared" si="326"/>
        <v>2040</v>
      </c>
      <c r="I1376">
        <f t="shared" ca="1" si="327"/>
        <v>2918.0762558037472</v>
      </c>
      <c r="J1376">
        <f t="shared" ca="1" si="328"/>
        <v>-878.07625580374724</v>
      </c>
      <c r="K1376" t="str">
        <f t="shared" ca="1" si="329"/>
        <v>low</v>
      </c>
      <c r="L1376">
        <v>3.9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1</v>
      </c>
      <c r="AV1376">
        <f t="shared" ca="1" si="339"/>
        <v>0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31</v>
      </c>
      <c r="D1377">
        <f t="shared" ca="1" si="323"/>
        <v>46.464967391180494</v>
      </c>
      <c r="E1377">
        <f t="shared" ca="1" si="324"/>
        <v>-15.464967391180494</v>
      </c>
      <c r="F1377" t="str">
        <f t="shared" ca="1" si="325"/>
        <v>low</v>
      </c>
      <c r="G1377">
        <v>1436</v>
      </c>
      <c r="H1377">
        <f t="shared" si="326"/>
        <v>1436</v>
      </c>
      <c r="I1377">
        <f t="shared" ca="1" si="327"/>
        <v>2917.9852987221789</v>
      </c>
      <c r="J1377">
        <f t="shared" ca="1" si="328"/>
        <v>-1481.9852987221789</v>
      </c>
      <c r="K1377" t="str">
        <f t="shared" ca="1" si="329"/>
        <v>low</v>
      </c>
      <c r="L1377">
        <v>1.8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1</v>
      </c>
      <c r="AV1377">
        <f t="shared" ca="1" si="339"/>
        <v>0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67</v>
      </c>
      <c r="D1378">
        <f t="shared" ca="1" si="323"/>
        <v>46.467071764229615</v>
      </c>
      <c r="E1378">
        <f t="shared" ca="1" si="324"/>
        <v>20.532928235770385</v>
      </c>
      <c r="F1378" t="str">
        <f t="shared" ca="1" si="325"/>
        <v>high</v>
      </c>
      <c r="G1378">
        <v>4146</v>
      </c>
      <c r="H1378">
        <f t="shared" si="326"/>
        <v>4146</v>
      </c>
      <c r="I1378">
        <f t="shared" ca="1" si="327"/>
        <v>2917.8941557539301</v>
      </c>
      <c r="J1378">
        <f t="shared" ca="1" si="328"/>
        <v>1228.1058442460699</v>
      </c>
      <c r="K1378" t="str">
        <f t="shared" ca="1" si="329"/>
        <v>high</v>
      </c>
      <c r="L1378">
        <v>1.25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0</v>
      </c>
      <c r="AT1378">
        <v>1</v>
      </c>
      <c r="AU1378">
        <f t="shared" ca="1" si="339"/>
        <v>0</v>
      </c>
      <c r="AV1378">
        <f t="shared" ca="1" si="339"/>
        <v>0</v>
      </c>
      <c r="AW1378">
        <f t="shared" ca="1" si="339"/>
        <v>1</v>
      </c>
      <c r="AX1378">
        <v>0</v>
      </c>
    </row>
    <row r="1379" spans="1:50">
      <c r="A1379" s="2">
        <v>40232</v>
      </c>
      <c r="B1379">
        <v>379</v>
      </c>
      <c r="C1379">
        <v>64</v>
      </c>
      <c r="D1379">
        <f t="shared" ca="1" si="323"/>
        <v>46.469178407033752</v>
      </c>
      <c r="E1379">
        <f t="shared" ca="1" si="324"/>
        <v>17.530821592966248</v>
      </c>
      <c r="F1379" t="str">
        <f t="shared" ca="1" si="325"/>
        <v>high</v>
      </c>
      <c r="G1379">
        <v>3890</v>
      </c>
      <c r="H1379">
        <f t="shared" si="326"/>
        <v>3890</v>
      </c>
      <c r="I1379">
        <f t="shared" ca="1" si="327"/>
        <v>2917.8028275005622</v>
      </c>
      <c r="J1379">
        <f t="shared" ca="1" si="328"/>
        <v>972.19717249943778</v>
      </c>
      <c r="K1379" t="str">
        <f t="shared" ca="1" si="329"/>
        <v>high</v>
      </c>
      <c r="L1379">
        <v>5.5</v>
      </c>
      <c r="M1379" t="str">
        <f t="shared" si="340"/>
        <v>medium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0</v>
      </c>
      <c r="AQ1379">
        <f t="shared" ca="1" si="320"/>
        <v>1</v>
      </c>
      <c r="AR1379">
        <f t="shared" ca="1" si="321"/>
        <v>0</v>
      </c>
      <c r="AS1379">
        <v>0</v>
      </c>
      <c r="AT1379">
        <v>1</v>
      </c>
      <c r="AU1379">
        <f t="shared" ca="1" si="339"/>
        <v>0</v>
      </c>
      <c r="AV1379">
        <f t="shared" ca="1" si="339"/>
        <v>0</v>
      </c>
      <c r="AW1379">
        <f t="shared" ca="1" si="339"/>
        <v>1</v>
      </c>
      <c r="AX1379">
        <v>0</v>
      </c>
    </row>
    <row r="1380" spans="1:50">
      <c r="A1380" s="2">
        <v>40233</v>
      </c>
      <c r="B1380">
        <v>380</v>
      </c>
      <c r="C1380">
        <v>67</v>
      </c>
      <c r="D1380">
        <f t="shared" ca="1" si="323"/>
        <v>46.471287321877838</v>
      </c>
      <c r="E1380">
        <f t="shared" ca="1" si="324"/>
        <v>20.528712678122162</v>
      </c>
      <c r="F1380" t="str">
        <f t="shared" ca="1" si="325"/>
        <v>high</v>
      </c>
      <c r="G1380">
        <v>2731</v>
      </c>
      <c r="H1380">
        <f t="shared" si="326"/>
        <v>2731</v>
      </c>
      <c r="I1380">
        <f t="shared" ca="1" si="327"/>
        <v>2917.7113145636363</v>
      </c>
      <c r="J1380">
        <f t="shared" ca="1" si="328"/>
        <v>-186.71131456363628</v>
      </c>
      <c r="K1380" t="str">
        <f t="shared" ca="1" si="329"/>
        <v>medium</v>
      </c>
      <c r="L1380">
        <v>6.6</v>
      </c>
      <c r="M1380" t="str">
        <f t="shared" si="340"/>
        <v>medium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0</v>
      </c>
      <c r="AQ1380">
        <f t="shared" ca="1" si="320"/>
        <v>1</v>
      </c>
      <c r="AR1380">
        <f t="shared" ca="1" si="321"/>
        <v>0</v>
      </c>
      <c r="AS1380">
        <v>1</v>
      </c>
      <c r="AT1380">
        <v>1</v>
      </c>
      <c r="AU1380">
        <f t="shared" ca="1" si="339"/>
        <v>0</v>
      </c>
      <c r="AV1380">
        <f t="shared" ca="1" si="339"/>
        <v>0</v>
      </c>
      <c r="AW1380">
        <f t="shared" ca="1" si="339"/>
        <v>1</v>
      </c>
      <c r="AX1380">
        <v>0</v>
      </c>
    </row>
    <row r="1381" spans="1:50">
      <c r="A1381" s="2">
        <v>40234</v>
      </c>
      <c r="B1381">
        <v>381</v>
      </c>
      <c r="C1381">
        <v>52</v>
      </c>
      <c r="D1381">
        <f t="shared" ca="1" si="323"/>
        <v>46.47339851104681</v>
      </c>
      <c r="E1381">
        <f t="shared" ca="1" si="324"/>
        <v>5.5266014889531903</v>
      </c>
      <c r="F1381" t="str">
        <f t="shared" ca="1" si="325"/>
        <v>medium</v>
      </c>
      <c r="G1381">
        <v>3560</v>
      </c>
      <c r="H1381">
        <f t="shared" si="326"/>
        <v>3560</v>
      </c>
      <c r="I1381">
        <f t="shared" ca="1" si="327"/>
        <v>2917.6196175447135</v>
      </c>
      <c r="J1381">
        <f t="shared" ca="1" si="328"/>
        <v>642.38038245528651</v>
      </c>
      <c r="K1381" t="str">
        <f t="shared" ca="1" si="329"/>
        <v>high</v>
      </c>
      <c r="L1381">
        <v>7.25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0</v>
      </c>
      <c r="AT1381">
        <v>1</v>
      </c>
      <c r="AU1381">
        <f t="shared" ref="AU1381:AW1400" ca="1" si="345">VLOOKUP(INDIRECT($AU$590&amp;ROW($A1381)),$F$17:$I$19,AU$592+1,0)</f>
        <v>0</v>
      </c>
      <c r="AV1381">
        <f t="shared" ca="1" si="345"/>
        <v>1</v>
      </c>
      <c r="AW1381">
        <f t="shared" ca="1" si="345"/>
        <v>0</v>
      </c>
      <c r="AX1381">
        <v>1</v>
      </c>
    </row>
    <row r="1382" spans="1:50">
      <c r="A1382" s="2">
        <v>40235</v>
      </c>
      <c r="B1382">
        <v>382</v>
      </c>
      <c r="C1382">
        <v>50</v>
      </c>
      <c r="D1382">
        <f t="shared" ca="1" si="323"/>
        <v>46.475511976825615</v>
      </c>
      <c r="E1382">
        <f t="shared" ca="1" si="324"/>
        <v>3.5244880231743849</v>
      </c>
      <c r="F1382" t="str">
        <f t="shared" ca="1" si="325"/>
        <v>medium</v>
      </c>
      <c r="G1382">
        <v>2593</v>
      </c>
      <c r="H1382">
        <f t="shared" si="326"/>
        <v>2593</v>
      </c>
      <c r="I1382">
        <f t="shared" ca="1" si="327"/>
        <v>2917.5277370453546</v>
      </c>
      <c r="J1382">
        <f t="shared" ca="1" si="328"/>
        <v>-324.52773704535457</v>
      </c>
      <c r="K1382" t="str">
        <f t="shared" ca="1" si="329"/>
        <v>medium</v>
      </c>
      <c r="L1382">
        <v>5.15</v>
      </c>
      <c r="M1382" t="str">
        <f t="shared" si="340"/>
        <v>medium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0</v>
      </c>
      <c r="AQ1382">
        <f t="shared" ca="1" si="320"/>
        <v>1</v>
      </c>
      <c r="AR1382">
        <f t="shared" ca="1" si="321"/>
        <v>0</v>
      </c>
      <c r="AS1382">
        <v>0</v>
      </c>
      <c r="AT1382">
        <v>1</v>
      </c>
      <c r="AU1382">
        <f t="shared" ca="1" si="345"/>
        <v>0</v>
      </c>
      <c r="AV1382">
        <f t="shared" ca="1" si="345"/>
        <v>1</v>
      </c>
      <c r="AW1382">
        <f t="shared" ca="1" si="345"/>
        <v>0</v>
      </c>
      <c r="AX1382">
        <v>1</v>
      </c>
    </row>
    <row r="1383" spans="1:50">
      <c r="A1383" s="2">
        <v>40236</v>
      </c>
      <c r="B1383">
        <v>383</v>
      </c>
      <c r="C1383">
        <v>22</v>
      </c>
      <c r="D1383">
        <f t="shared" ca="1" si="323"/>
        <v>46.477627721499189</v>
      </c>
      <c r="E1383">
        <f t="shared" ca="1" si="324"/>
        <v>-24.477627721499189</v>
      </c>
      <c r="F1383" t="str">
        <f t="shared" ca="1" si="325"/>
        <v>low</v>
      </c>
      <c r="G1383">
        <v>1135</v>
      </c>
      <c r="H1383">
        <f t="shared" si="326"/>
        <v>1135</v>
      </c>
      <c r="I1383">
        <f t="shared" ca="1" si="327"/>
        <v>2917.4356736671216</v>
      </c>
      <c r="J1383">
        <f t="shared" ca="1" si="328"/>
        <v>-1782.4356736671216</v>
      </c>
      <c r="K1383" t="str">
        <f t="shared" ca="1" si="329"/>
        <v>low</v>
      </c>
      <c r="L1383">
        <v>10.1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0</v>
      </c>
      <c r="AU1383">
        <f t="shared" ca="1" si="345"/>
        <v>1</v>
      </c>
      <c r="AV1383">
        <f t="shared" ca="1" si="345"/>
        <v>0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19</v>
      </c>
      <c r="D1384">
        <f t="shared" ca="1" si="323"/>
        <v>46.479745747352474</v>
      </c>
      <c r="E1384">
        <f t="shared" ca="1" si="324"/>
        <v>-27.479745747352474</v>
      </c>
      <c r="F1384" t="str">
        <f t="shared" ca="1" si="325"/>
        <v>low</v>
      </c>
      <c r="G1384">
        <v>810</v>
      </c>
      <c r="H1384">
        <f t="shared" si="326"/>
        <v>810</v>
      </c>
      <c r="I1384">
        <f t="shared" ca="1" si="327"/>
        <v>2917.3434280115757</v>
      </c>
      <c r="J1384">
        <f t="shared" ca="1" si="328"/>
        <v>-2107.3434280115757</v>
      </c>
      <c r="K1384" t="str">
        <f t="shared" ca="1" si="329"/>
        <v>low</v>
      </c>
      <c r="L1384">
        <v>0.5</v>
      </c>
      <c r="M1384" t="str">
        <f t="shared" si="340"/>
        <v>low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1</v>
      </c>
      <c r="AQ1384">
        <f t="shared" ca="1" si="320"/>
        <v>0</v>
      </c>
      <c r="AR1384">
        <f t="shared" ca="1" si="321"/>
        <v>0</v>
      </c>
      <c r="AS1384">
        <v>0</v>
      </c>
      <c r="AT1384">
        <v>0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44</v>
      </c>
      <c r="D1385">
        <f t="shared" ca="1" si="323"/>
        <v>46.481866056670398</v>
      </c>
      <c r="E1385">
        <f t="shared" ca="1" si="324"/>
        <v>-2.4818660566703983</v>
      </c>
      <c r="F1385" t="str">
        <f t="shared" ca="1" si="325"/>
        <v>medium</v>
      </c>
      <c r="G1385">
        <v>2369</v>
      </c>
      <c r="H1385">
        <f t="shared" si="326"/>
        <v>2369</v>
      </c>
      <c r="I1385">
        <f t="shared" ca="1" si="327"/>
        <v>2917.2510006802772</v>
      </c>
      <c r="J1385">
        <f t="shared" ca="1" si="328"/>
        <v>-548.25100068027723</v>
      </c>
      <c r="K1385" t="str">
        <f t="shared" ca="1" si="329"/>
        <v>medium</v>
      </c>
      <c r="L1385">
        <v>8.65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0</v>
      </c>
      <c r="AU1385">
        <f t="shared" ca="1" si="345"/>
        <v>0</v>
      </c>
      <c r="AV1385">
        <f t="shared" ca="1" si="345"/>
        <v>1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48</v>
      </c>
      <c r="D1386">
        <f t="shared" ref="D1386:D1449" ca="1" si="358">$E$516*B1386^3+$E$521*B1386^2+$E$526*B1386+$E$531</f>
        <v>46.483988651737903</v>
      </c>
      <c r="E1386">
        <f t="shared" ref="E1386:E1449" ca="1" si="359">C1386-D1386</f>
        <v>1.5160113482620972</v>
      </c>
      <c r="F1386" t="str">
        <f t="shared" ref="F1386:F1449" ca="1" si="360">VLOOKUP(E1386,$A$3:$C$6,3)</f>
        <v>medium</v>
      </c>
      <c r="G1386">
        <v>3800</v>
      </c>
      <c r="H1386">
        <f t="shared" ref="H1386:H1449" si="361">IF(G1386&gt;$H$592,$G$592,G1386)</f>
        <v>3800</v>
      </c>
      <c r="I1386">
        <f t="shared" ref="I1386:I1449" ca="1" si="362">$K$516*B1386^3+$K$521*B1386^2+$K$526*B1386+$K$531</f>
        <v>2917.1583922747882</v>
      </c>
      <c r="J1386">
        <f t="shared" ref="J1386:J1449" ca="1" si="363">H1386-I1386</f>
        <v>882.84160772521182</v>
      </c>
      <c r="K1386" t="str">
        <f t="shared" ref="K1386:K1449" ca="1" si="364">VLOOKUP(J1386,$A$10:$C$13,3)</f>
        <v>high</v>
      </c>
      <c r="L1386">
        <v>2.9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0</v>
      </c>
      <c r="AU1386">
        <f t="shared" ca="1" si="345"/>
        <v>0</v>
      </c>
      <c r="AV1386">
        <f t="shared" ca="1" si="345"/>
        <v>1</v>
      </c>
      <c r="AW1386">
        <f t="shared" ca="1" si="345"/>
        <v>0</v>
      </c>
      <c r="AX1386">
        <v>0</v>
      </c>
    </row>
    <row r="1387" spans="1:50">
      <c r="A1387" s="2">
        <v>40240</v>
      </c>
      <c r="B1387">
        <v>387</v>
      </c>
      <c r="C1387">
        <v>36</v>
      </c>
      <c r="D1387">
        <f t="shared" ca="1" si="358"/>
        <v>46.48611353483993</v>
      </c>
      <c r="E1387">
        <f t="shared" ca="1" si="359"/>
        <v>-10.48611353483993</v>
      </c>
      <c r="F1387" t="str">
        <f t="shared" ca="1" si="360"/>
        <v>low</v>
      </c>
      <c r="G1387">
        <v>1508</v>
      </c>
      <c r="H1387">
        <f t="shared" si="361"/>
        <v>1508</v>
      </c>
      <c r="I1387">
        <f t="shared" ca="1" si="362"/>
        <v>2917.0656033966698</v>
      </c>
      <c r="J1387">
        <f t="shared" ca="1" si="363"/>
        <v>-1409.0656033966698</v>
      </c>
      <c r="K1387" t="str">
        <f t="shared" ca="1" si="364"/>
        <v>low</v>
      </c>
      <c r="L1387">
        <v>5.3</v>
      </c>
      <c r="M1387" t="str">
        <f t="shared" si="340"/>
        <v>medium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0</v>
      </c>
      <c r="AQ1387">
        <f t="shared" ca="1" si="356"/>
        <v>1</v>
      </c>
      <c r="AR1387">
        <f t="shared" ca="1" si="357"/>
        <v>0</v>
      </c>
      <c r="AS1387">
        <v>0</v>
      </c>
      <c r="AT1387">
        <v>0</v>
      </c>
      <c r="AU1387">
        <f t="shared" ca="1" si="345"/>
        <v>1</v>
      </c>
      <c r="AV1387">
        <f t="shared" ca="1" si="345"/>
        <v>0</v>
      </c>
      <c r="AW1387">
        <f t="shared" ca="1" si="345"/>
        <v>0</v>
      </c>
      <c r="AX1387">
        <v>1</v>
      </c>
    </row>
    <row r="1388" spans="1:50">
      <c r="A1388" s="2">
        <v>40241</v>
      </c>
      <c r="B1388">
        <v>388</v>
      </c>
      <c r="C1388">
        <v>40</v>
      </c>
      <c r="D1388">
        <f t="shared" ca="1" si="358"/>
        <v>46.488240708261422</v>
      </c>
      <c r="E1388">
        <f t="shared" ca="1" si="359"/>
        <v>-6.4882407082614222</v>
      </c>
      <c r="F1388" t="str">
        <f t="shared" ca="1" si="360"/>
        <v>medium</v>
      </c>
      <c r="G1388">
        <v>2385</v>
      </c>
      <c r="H1388">
        <f t="shared" si="361"/>
        <v>2385</v>
      </c>
      <c r="I1388">
        <f t="shared" ca="1" si="362"/>
        <v>2916.9726346474827</v>
      </c>
      <c r="J1388">
        <f t="shared" ca="1" si="363"/>
        <v>-531.97263464748266</v>
      </c>
      <c r="K1388" t="str">
        <f t="shared" ca="1" si="364"/>
        <v>medium</v>
      </c>
      <c r="L1388">
        <v>-1.25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0</v>
      </c>
      <c r="AU1388">
        <f t="shared" ca="1" si="345"/>
        <v>0</v>
      </c>
      <c r="AV1388">
        <f t="shared" ca="1" si="345"/>
        <v>1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56</v>
      </c>
      <c r="D1389">
        <f t="shared" ca="1" si="358"/>
        <v>46.490370174287307</v>
      </c>
      <c r="E1389">
        <f t="shared" ca="1" si="359"/>
        <v>9.5096298257126932</v>
      </c>
      <c r="F1389" t="str">
        <f t="shared" ca="1" si="360"/>
        <v>medium</v>
      </c>
      <c r="G1389">
        <v>3720</v>
      </c>
      <c r="H1389">
        <f t="shared" si="361"/>
        <v>3720</v>
      </c>
      <c r="I1389">
        <f t="shared" ca="1" si="362"/>
        <v>2916.8794866287885</v>
      </c>
      <c r="J1389">
        <f t="shared" ca="1" si="363"/>
        <v>803.12051337121147</v>
      </c>
      <c r="K1389" t="str">
        <f t="shared" ca="1" si="364"/>
        <v>high</v>
      </c>
      <c r="L1389">
        <v>-3.75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0</v>
      </c>
      <c r="AU1389">
        <f t="shared" ca="1" si="345"/>
        <v>0</v>
      </c>
      <c r="AV1389">
        <f t="shared" ca="1" si="345"/>
        <v>1</v>
      </c>
      <c r="AW1389">
        <f t="shared" ca="1" si="345"/>
        <v>0</v>
      </c>
      <c r="AX1389">
        <v>0</v>
      </c>
    </row>
    <row r="1390" spans="1:50">
      <c r="A1390" s="2">
        <v>40243</v>
      </c>
      <c r="B1390">
        <v>390</v>
      </c>
      <c r="C1390">
        <v>96</v>
      </c>
      <c r="D1390">
        <f t="shared" ca="1" si="358"/>
        <v>46.492501935202526</v>
      </c>
      <c r="E1390">
        <f t="shared" ca="1" si="359"/>
        <v>49.507498064797474</v>
      </c>
      <c r="F1390" t="str">
        <f t="shared" ca="1" si="360"/>
        <v>high</v>
      </c>
      <c r="G1390">
        <v>5436</v>
      </c>
      <c r="H1390">
        <f t="shared" si="361"/>
        <v>5436</v>
      </c>
      <c r="I1390">
        <f t="shared" ca="1" si="362"/>
        <v>2916.7861599421485</v>
      </c>
      <c r="J1390">
        <f t="shared" ca="1" si="363"/>
        <v>2519.2138400578515</v>
      </c>
      <c r="K1390" t="str">
        <f t="shared" ca="1" si="364"/>
        <v>high</v>
      </c>
      <c r="L1390">
        <v>-2.8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0</v>
      </c>
      <c r="AV1390">
        <f t="shared" ca="1" si="345"/>
        <v>0</v>
      </c>
      <c r="AW1390">
        <f t="shared" ca="1" si="345"/>
        <v>1</v>
      </c>
      <c r="AX1390">
        <v>0</v>
      </c>
    </row>
    <row r="1391" spans="1:50">
      <c r="A1391" s="2">
        <v>40244</v>
      </c>
      <c r="B1391">
        <v>391</v>
      </c>
      <c r="C1391">
        <v>34</v>
      </c>
      <c r="D1391">
        <f t="shared" ca="1" si="358"/>
        <v>46.494635993292022</v>
      </c>
      <c r="E1391">
        <f t="shared" ca="1" si="359"/>
        <v>-12.494635993292022</v>
      </c>
      <c r="F1391" t="str">
        <f t="shared" ca="1" si="360"/>
        <v>low</v>
      </c>
      <c r="G1391">
        <v>1470</v>
      </c>
      <c r="H1391">
        <f t="shared" si="361"/>
        <v>1470</v>
      </c>
      <c r="I1391">
        <f t="shared" ca="1" si="362"/>
        <v>2916.6926551891238</v>
      </c>
      <c r="J1391">
        <f t="shared" ca="1" si="363"/>
        <v>-1446.6926551891238</v>
      </c>
      <c r="K1391" t="str">
        <f t="shared" ca="1" si="364"/>
        <v>low</v>
      </c>
      <c r="L1391">
        <v>-6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57</v>
      </c>
      <c r="D1392">
        <f t="shared" ca="1" si="358"/>
        <v>46.496772350840729</v>
      </c>
      <c r="E1392">
        <f t="shared" ca="1" si="359"/>
        <v>10.503227649159271</v>
      </c>
      <c r="F1392" t="str">
        <f t="shared" ca="1" si="360"/>
        <v>high</v>
      </c>
      <c r="G1392">
        <v>3433</v>
      </c>
      <c r="H1392">
        <f t="shared" si="361"/>
        <v>3433</v>
      </c>
      <c r="I1392">
        <f t="shared" ca="1" si="362"/>
        <v>2916.5989729712755</v>
      </c>
      <c r="J1392">
        <f t="shared" ca="1" si="363"/>
        <v>516.40102702872446</v>
      </c>
      <c r="K1392" t="str">
        <f t="shared" ca="1" si="364"/>
        <v>high</v>
      </c>
      <c r="L1392">
        <v>-0.3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1</v>
      </c>
      <c r="AT1392">
        <v>1</v>
      </c>
      <c r="AU1392">
        <f t="shared" ca="1" si="345"/>
        <v>0</v>
      </c>
      <c r="AV1392">
        <f t="shared" ca="1" si="345"/>
        <v>0</v>
      </c>
      <c r="AW1392">
        <f t="shared" ca="1" si="345"/>
        <v>1</v>
      </c>
      <c r="AX1392">
        <v>0</v>
      </c>
    </row>
    <row r="1393" spans="1:50">
      <c r="A1393" s="2">
        <v>40246</v>
      </c>
      <c r="B1393">
        <v>393</v>
      </c>
      <c r="C1393">
        <v>67</v>
      </c>
      <c r="D1393">
        <f t="shared" ca="1" si="358"/>
        <v>46.49891101013359</v>
      </c>
      <c r="E1393">
        <f t="shared" ca="1" si="359"/>
        <v>20.50108898986641</v>
      </c>
      <c r="F1393" t="str">
        <f t="shared" ca="1" si="360"/>
        <v>high</v>
      </c>
      <c r="G1393">
        <v>2475</v>
      </c>
      <c r="H1393">
        <f t="shared" si="361"/>
        <v>2475</v>
      </c>
      <c r="I1393">
        <f t="shared" ca="1" si="362"/>
        <v>2916.5051138901649</v>
      </c>
      <c r="J1393">
        <f t="shared" ca="1" si="363"/>
        <v>-441.50511389016492</v>
      </c>
      <c r="K1393" t="str">
        <f t="shared" ca="1" si="364"/>
        <v>medium</v>
      </c>
      <c r="L1393">
        <v>-3.85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0</v>
      </c>
      <c r="AT1393">
        <v>0</v>
      </c>
      <c r="AU1393">
        <f t="shared" ca="1" si="345"/>
        <v>0</v>
      </c>
      <c r="AV1393">
        <f t="shared" ca="1" si="345"/>
        <v>0</v>
      </c>
      <c r="AW1393">
        <f t="shared" ca="1" si="345"/>
        <v>1</v>
      </c>
      <c r="AX1393">
        <v>0</v>
      </c>
    </row>
    <row r="1394" spans="1:50">
      <c r="A1394" s="2">
        <v>40247</v>
      </c>
      <c r="B1394">
        <v>394</v>
      </c>
      <c r="C1394">
        <v>45</v>
      </c>
      <c r="D1394">
        <f t="shared" ca="1" si="358"/>
        <v>46.501051973455539</v>
      </c>
      <c r="E1394">
        <f t="shared" ca="1" si="359"/>
        <v>-1.5010519734555388</v>
      </c>
      <c r="F1394" t="str">
        <f t="shared" ca="1" si="360"/>
        <v>medium</v>
      </c>
      <c r="G1394">
        <v>3211</v>
      </c>
      <c r="H1394">
        <f t="shared" si="361"/>
        <v>3211</v>
      </c>
      <c r="I1394">
        <f t="shared" ca="1" si="362"/>
        <v>2916.4110785473531</v>
      </c>
      <c r="J1394">
        <f t="shared" ca="1" si="363"/>
        <v>294.5889214526469</v>
      </c>
      <c r="K1394" t="str">
        <f t="shared" ca="1" si="364"/>
        <v>medium</v>
      </c>
      <c r="L1394">
        <v>-2.6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0</v>
      </c>
      <c r="AU1394">
        <f t="shared" ca="1" si="345"/>
        <v>0</v>
      </c>
      <c r="AV1394">
        <f t="shared" ca="1" si="345"/>
        <v>1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49</v>
      </c>
      <c r="D1395">
        <f t="shared" ca="1" si="358"/>
        <v>46.503195243091511</v>
      </c>
      <c r="E1395">
        <f t="shared" ca="1" si="359"/>
        <v>2.4968047569084888</v>
      </c>
      <c r="F1395" t="str">
        <f t="shared" ca="1" si="360"/>
        <v>medium</v>
      </c>
      <c r="G1395">
        <v>2134</v>
      </c>
      <c r="H1395">
        <f t="shared" si="361"/>
        <v>2134</v>
      </c>
      <c r="I1395">
        <f t="shared" ca="1" si="362"/>
        <v>2916.3168675444017</v>
      </c>
      <c r="J1395">
        <f t="shared" ca="1" si="363"/>
        <v>-782.3168675444017</v>
      </c>
      <c r="K1395" t="str">
        <f t="shared" ca="1" si="364"/>
        <v>low</v>
      </c>
      <c r="L1395">
        <v>-0.5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0</v>
      </c>
      <c r="AU1395">
        <f t="shared" ca="1" si="345"/>
        <v>0</v>
      </c>
      <c r="AV1395">
        <f t="shared" ca="1" si="345"/>
        <v>1</v>
      </c>
      <c r="AW1395">
        <f t="shared" ca="1" si="345"/>
        <v>0</v>
      </c>
      <c r="AX1395">
        <v>0</v>
      </c>
    </row>
    <row r="1396" spans="1:50">
      <c r="A1396" s="2">
        <v>40249</v>
      </c>
      <c r="B1396">
        <v>396</v>
      </c>
      <c r="C1396">
        <v>43</v>
      </c>
      <c r="D1396">
        <f t="shared" ca="1" si="358"/>
        <v>46.505340821326456</v>
      </c>
      <c r="E1396">
        <f t="shared" ca="1" si="359"/>
        <v>-3.5053408213264561</v>
      </c>
      <c r="F1396" t="str">
        <f t="shared" ca="1" si="360"/>
        <v>medium</v>
      </c>
      <c r="G1396">
        <v>3750</v>
      </c>
      <c r="H1396">
        <f t="shared" si="361"/>
        <v>3750</v>
      </c>
      <c r="I1396">
        <f t="shared" ca="1" si="362"/>
        <v>2916.2224814828714</v>
      </c>
      <c r="J1396">
        <f t="shared" ca="1" si="363"/>
        <v>833.77751851712856</v>
      </c>
      <c r="K1396" t="str">
        <f t="shared" ca="1" si="364"/>
        <v>high</v>
      </c>
      <c r="L1396">
        <v>-1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0</v>
      </c>
      <c r="AT1396">
        <v>0</v>
      </c>
      <c r="AU1396">
        <f t="shared" ca="1" si="345"/>
        <v>0</v>
      </c>
      <c r="AV1396">
        <f t="shared" ca="1" si="345"/>
        <v>1</v>
      </c>
      <c r="AW1396">
        <f t="shared" ca="1" si="345"/>
        <v>0</v>
      </c>
      <c r="AX1396">
        <v>0</v>
      </c>
    </row>
    <row r="1397" spans="1:50">
      <c r="A1397" s="2">
        <v>40250</v>
      </c>
      <c r="B1397">
        <v>397</v>
      </c>
      <c r="C1397">
        <v>28</v>
      </c>
      <c r="D1397">
        <f t="shared" ca="1" si="358"/>
        <v>46.507488710445301</v>
      </c>
      <c r="E1397">
        <f t="shared" ca="1" si="359"/>
        <v>-18.507488710445301</v>
      </c>
      <c r="F1397" t="str">
        <f t="shared" ca="1" si="360"/>
        <v>low</v>
      </c>
      <c r="G1397">
        <v>1664</v>
      </c>
      <c r="H1397">
        <f t="shared" si="361"/>
        <v>1664</v>
      </c>
      <c r="I1397">
        <f t="shared" ca="1" si="362"/>
        <v>2916.1279209643235</v>
      </c>
      <c r="J1397">
        <f t="shared" ca="1" si="363"/>
        <v>-1252.1279209643235</v>
      </c>
      <c r="K1397" t="str">
        <f t="shared" ca="1" si="364"/>
        <v>low</v>
      </c>
      <c r="L1397">
        <v>2.65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0</v>
      </c>
      <c r="AU1397">
        <f t="shared" ca="1" si="345"/>
        <v>1</v>
      </c>
      <c r="AV1397">
        <f t="shared" ca="1" si="345"/>
        <v>0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20</v>
      </c>
      <c r="D1398">
        <f t="shared" ca="1" si="358"/>
        <v>46.509638912732981</v>
      </c>
      <c r="E1398">
        <f t="shared" ca="1" si="359"/>
        <v>-26.509638912732981</v>
      </c>
      <c r="F1398" t="str">
        <f t="shared" ca="1" si="360"/>
        <v>low</v>
      </c>
      <c r="G1398">
        <v>870</v>
      </c>
      <c r="H1398">
        <f t="shared" si="361"/>
        <v>870</v>
      </c>
      <c r="I1398">
        <f t="shared" ca="1" si="362"/>
        <v>2916.0331865903195</v>
      </c>
      <c r="J1398">
        <f t="shared" ca="1" si="363"/>
        <v>-2046.0331865903195</v>
      </c>
      <c r="K1398" t="str">
        <f t="shared" ca="1" si="364"/>
        <v>low</v>
      </c>
      <c r="L1398">
        <v>5.7</v>
      </c>
      <c r="M1398" t="str">
        <f t="shared" si="340"/>
        <v>medium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0</v>
      </c>
      <c r="AQ1398">
        <f t="shared" ca="1" si="356"/>
        <v>1</v>
      </c>
      <c r="AR1398">
        <f t="shared" ca="1" si="357"/>
        <v>0</v>
      </c>
      <c r="AS1398">
        <v>1</v>
      </c>
      <c r="AT1398">
        <v>0</v>
      </c>
      <c r="AU1398">
        <f t="shared" ca="1" si="345"/>
        <v>1</v>
      </c>
      <c r="AV1398">
        <f t="shared" ca="1" si="345"/>
        <v>0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50</v>
      </c>
      <c r="D1399">
        <f t="shared" ca="1" si="358"/>
        <v>46.511791430474453</v>
      </c>
      <c r="E1399">
        <f t="shared" ca="1" si="359"/>
        <v>3.4882085695255469</v>
      </c>
      <c r="F1399" t="str">
        <f t="shared" ca="1" si="360"/>
        <v>medium</v>
      </c>
      <c r="G1399">
        <v>3383</v>
      </c>
      <c r="H1399">
        <f t="shared" si="361"/>
        <v>3383</v>
      </c>
      <c r="I1399">
        <f t="shared" ca="1" si="362"/>
        <v>2915.9382789624206</v>
      </c>
      <c r="J1399">
        <f t="shared" ca="1" si="363"/>
        <v>467.06172103757945</v>
      </c>
      <c r="K1399" t="str">
        <f t="shared" ca="1" si="364"/>
        <v>high</v>
      </c>
      <c r="L1399">
        <v>1.25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0</v>
      </c>
      <c r="AU1399">
        <f t="shared" ca="1" si="345"/>
        <v>0</v>
      </c>
      <c r="AV1399">
        <f t="shared" ca="1" si="345"/>
        <v>1</v>
      </c>
      <c r="AW1399">
        <f t="shared" ca="1" si="345"/>
        <v>0</v>
      </c>
      <c r="AX1399">
        <v>0</v>
      </c>
    </row>
    <row r="1400" spans="1:50">
      <c r="A1400" s="2">
        <v>40253</v>
      </c>
      <c r="B1400">
        <v>400</v>
      </c>
      <c r="C1400">
        <v>62</v>
      </c>
      <c r="D1400">
        <f t="shared" ca="1" si="358"/>
        <v>46.513946265954637</v>
      </c>
      <c r="E1400">
        <f t="shared" ca="1" si="359"/>
        <v>15.486053734045363</v>
      </c>
      <c r="F1400" t="str">
        <f t="shared" ca="1" si="360"/>
        <v>high</v>
      </c>
      <c r="G1400">
        <v>5160</v>
      </c>
      <c r="H1400">
        <f t="shared" si="361"/>
        <v>5160</v>
      </c>
      <c r="I1400">
        <f t="shared" ca="1" si="362"/>
        <v>2915.8431986821879</v>
      </c>
      <c r="J1400">
        <f t="shared" ca="1" si="363"/>
        <v>2244.1568013178121</v>
      </c>
      <c r="K1400" t="str">
        <f t="shared" ca="1" si="364"/>
        <v>high</v>
      </c>
      <c r="L1400">
        <v>0.6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0</v>
      </c>
      <c r="AU1400">
        <f t="shared" ca="1" si="345"/>
        <v>0</v>
      </c>
      <c r="AV1400">
        <f t="shared" ca="1" si="345"/>
        <v>0</v>
      </c>
      <c r="AW1400">
        <f t="shared" ca="1" si="345"/>
        <v>1</v>
      </c>
      <c r="AX1400">
        <v>0</v>
      </c>
    </row>
    <row r="1401" spans="1:50">
      <c r="A1401" s="2">
        <v>40254</v>
      </c>
      <c r="B1401">
        <v>401</v>
      </c>
      <c r="C1401">
        <v>46</v>
      </c>
      <c r="D1401">
        <f t="shared" ca="1" si="358"/>
        <v>46.516103421458482</v>
      </c>
      <c r="E1401">
        <f t="shared" ca="1" si="359"/>
        <v>-0.51610342145848165</v>
      </c>
      <c r="F1401" t="str">
        <f t="shared" ca="1" si="360"/>
        <v>medium</v>
      </c>
      <c r="G1401">
        <v>3456</v>
      </c>
      <c r="H1401">
        <f t="shared" si="361"/>
        <v>3456</v>
      </c>
      <c r="I1401">
        <f t="shared" ca="1" si="362"/>
        <v>2915.7479463511827</v>
      </c>
      <c r="J1401">
        <f t="shared" ca="1" si="363"/>
        <v>540.25205364881731</v>
      </c>
      <c r="K1401" t="str">
        <f t="shared" ca="1" si="364"/>
        <v>high</v>
      </c>
      <c r="L1401">
        <v>5.0999999999999996</v>
      </c>
      <c r="M1401" t="str">
        <f t="shared" si="340"/>
        <v>medium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0</v>
      </c>
      <c r="AQ1401">
        <f t="shared" ca="1" si="356"/>
        <v>1</v>
      </c>
      <c r="AR1401">
        <f t="shared" ca="1" si="357"/>
        <v>0</v>
      </c>
      <c r="AS1401">
        <v>1</v>
      </c>
      <c r="AT1401">
        <v>0</v>
      </c>
      <c r="AU1401">
        <f t="shared" ref="AU1401:AW1420" ca="1" si="369">VLOOKUP(INDIRECT($AU$590&amp;ROW($A1401)),$F$17:$I$19,AU$592+1,0)</f>
        <v>0</v>
      </c>
      <c r="AV1401">
        <f t="shared" ca="1" si="369"/>
        <v>1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54</v>
      </c>
      <c r="D1402">
        <f t="shared" ca="1" si="358"/>
        <v>46.518262899270923</v>
      </c>
      <c r="E1402">
        <f t="shared" ca="1" si="359"/>
        <v>7.4817371007290774</v>
      </c>
      <c r="F1402" t="str">
        <f t="shared" ca="1" si="360"/>
        <v>medium</v>
      </c>
      <c r="G1402">
        <v>3292</v>
      </c>
      <c r="H1402">
        <f t="shared" si="361"/>
        <v>3292</v>
      </c>
      <c r="I1402">
        <f t="shared" ca="1" si="362"/>
        <v>2915.6525225709656</v>
      </c>
      <c r="J1402">
        <f t="shared" ca="1" si="363"/>
        <v>376.34747742903437</v>
      </c>
      <c r="K1402" t="str">
        <f t="shared" ca="1" si="364"/>
        <v>medium</v>
      </c>
      <c r="L1402">
        <v>8.65</v>
      </c>
      <c r="M1402" t="str">
        <f t="shared" si="340"/>
        <v>medium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1</v>
      </c>
      <c r="AR1402">
        <f t="shared" ca="1" si="357"/>
        <v>0</v>
      </c>
      <c r="AS1402">
        <v>0</v>
      </c>
      <c r="AT1402">
        <v>0</v>
      </c>
      <c r="AU1402">
        <f t="shared" ca="1" si="369"/>
        <v>0</v>
      </c>
      <c r="AV1402">
        <f t="shared" ca="1" si="369"/>
        <v>1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60</v>
      </c>
      <c r="D1403">
        <f t="shared" ca="1" si="358"/>
        <v>46.520424701676895</v>
      </c>
      <c r="E1403">
        <f t="shared" ca="1" si="359"/>
        <v>13.479575298323105</v>
      </c>
      <c r="F1403" t="str">
        <f t="shared" ca="1" si="360"/>
        <v>high</v>
      </c>
      <c r="G1403">
        <v>4080</v>
      </c>
      <c r="H1403">
        <f t="shared" si="361"/>
        <v>4080</v>
      </c>
      <c r="I1403">
        <f t="shared" ca="1" si="362"/>
        <v>2915.5569279430988</v>
      </c>
      <c r="J1403">
        <f t="shared" ca="1" si="363"/>
        <v>1164.4430720569012</v>
      </c>
      <c r="K1403" t="str">
        <f t="shared" ca="1" si="364"/>
        <v>high</v>
      </c>
      <c r="L1403">
        <v>9.5500000000000007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0</v>
      </c>
      <c r="AU1403">
        <f t="shared" ca="1" si="369"/>
        <v>0</v>
      </c>
      <c r="AV1403">
        <f t="shared" ca="1" si="369"/>
        <v>0</v>
      </c>
      <c r="AW1403">
        <f t="shared" ca="1" si="369"/>
        <v>1</v>
      </c>
      <c r="AX1403">
        <v>0</v>
      </c>
    </row>
    <row r="1404" spans="1:50">
      <c r="A1404" s="2">
        <v>40257</v>
      </c>
      <c r="B1404">
        <v>404</v>
      </c>
      <c r="C1404">
        <v>25</v>
      </c>
      <c r="D1404">
        <f t="shared" ca="1" si="358"/>
        <v>46.52258883096134</v>
      </c>
      <c r="E1404">
        <f t="shared" ca="1" si="359"/>
        <v>-21.52258883096134</v>
      </c>
      <c r="F1404" t="str">
        <f t="shared" ca="1" si="360"/>
        <v>low</v>
      </c>
      <c r="G1404">
        <v>1100</v>
      </c>
      <c r="H1404">
        <f t="shared" si="361"/>
        <v>1100</v>
      </c>
      <c r="I1404">
        <f t="shared" ca="1" si="362"/>
        <v>2915.4611630691429</v>
      </c>
      <c r="J1404">
        <f t="shared" ca="1" si="363"/>
        <v>-1815.4611630691429</v>
      </c>
      <c r="K1404" t="str">
        <f t="shared" ca="1" si="364"/>
        <v>low</v>
      </c>
      <c r="L1404">
        <v>10.25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0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33</v>
      </c>
      <c r="D1405">
        <f t="shared" ca="1" si="358"/>
        <v>46.5247552894092</v>
      </c>
      <c r="E1405">
        <f t="shared" ca="1" si="359"/>
        <v>-13.5247552894092</v>
      </c>
      <c r="F1405" t="str">
        <f t="shared" ca="1" si="360"/>
        <v>low</v>
      </c>
      <c r="G1405">
        <v>2790</v>
      </c>
      <c r="H1405">
        <f t="shared" si="361"/>
        <v>2790</v>
      </c>
      <c r="I1405">
        <f t="shared" ca="1" si="362"/>
        <v>2915.3652285506591</v>
      </c>
      <c r="J1405">
        <f t="shared" ca="1" si="363"/>
        <v>-125.36522855065914</v>
      </c>
      <c r="K1405" t="str">
        <f t="shared" ca="1" si="364"/>
        <v>medium</v>
      </c>
      <c r="L1405">
        <v>16.399999999999999</v>
      </c>
      <c r="M1405" t="str">
        <f t="shared" si="340"/>
        <v>high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0</v>
      </c>
      <c r="AR1405">
        <f t="shared" ca="1" si="357"/>
        <v>1</v>
      </c>
      <c r="AS1405">
        <v>1</v>
      </c>
      <c r="AT1405">
        <v>0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70</v>
      </c>
      <c r="D1406">
        <f t="shared" ca="1" si="358"/>
        <v>46.526924079305402</v>
      </c>
      <c r="E1406">
        <f t="shared" ca="1" si="359"/>
        <v>23.473075920694598</v>
      </c>
      <c r="F1406" t="str">
        <f t="shared" ca="1" si="360"/>
        <v>high</v>
      </c>
      <c r="G1406">
        <v>4582</v>
      </c>
      <c r="H1406">
        <f t="shared" si="361"/>
        <v>4582</v>
      </c>
      <c r="I1406">
        <f t="shared" ca="1" si="362"/>
        <v>2915.2691249892091</v>
      </c>
      <c r="J1406">
        <f t="shared" ca="1" si="363"/>
        <v>1666.7308750107909</v>
      </c>
      <c r="K1406" t="str">
        <f t="shared" ca="1" si="364"/>
        <v>high</v>
      </c>
      <c r="L1406">
        <v>14.8</v>
      </c>
      <c r="M1406" t="str">
        <f t="shared" si="340"/>
        <v>high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0</v>
      </c>
      <c r="AR1406">
        <f t="shared" ca="1" si="357"/>
        <v>1</v>
      </c>
      <c r="AS1406">
        <v>1</v>
      </c>
      <c r="AT1406">
        <v>0</v>
      </c>
      <c r="AU1406">
        <f t="shared" ca="1" si="369"/>
        <v>0</v>
      </c>
      <c r="AV1406">
        <f t="shared" ca="1" si="369"/>
        <v>0</v>
      </c>
      <c r="AW1406">
        <f t="shared" ca="1" si="369"/>
        <v>1</v>
      </c>
      <c r="AX1406">
        <v>0</v>
      </c>
    </row>
    <row r="1407" spans="1:50">
      <c r="A1407" s="2">
        <v>40260</v>
      </c>
      <c r="B1407">
        <v>407</v>
      </c>
      <c r="C1407">
        <v>59</v>
      </c>
      <c r="D1407">
        <f t="shared" ca="1" si="358"/>
        <v>46.529095202934897</v>
      </c>
      <c r="E1407">
        <f t="shared" ca="1" si="359"/>
        <v>12.470904797065103</v>
      </c>
      <c r="F1407" t="str">
        <f t="shared" ca="1" si="360"/>
        <v>high</v>
      </c>
      <c r="G1407">
        <v>8032</v>
      </c>
      <c r="H1407">
        <f t="shared" si="361"/>
        <v>8032</v>
      </c>
      <c r="I1407">
        <f t="shared" ca="1" si="362"/>
        <v>2915.1728529863535</v>
      </c>
      <c r="J1407">
        <f t="shared" ca="1" si="363"/>
        <v>5116.827147013646</v>
      </c>
      <c r="K1407" t="str">
        <f t="shared" ca="1" si="364"/>
        <v>high</v>
      </c>
      <c r="L1407">
        <v>10.85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0</v>
      </c>
      <c r="AV1407">
        <f t="shared" ca="1" si="369"/>
        <v>0</v>
      </c>
      <c r="AW1407">
        <f t="shared" ca="1" si="369"/>
        <v>1</v>
      </c>
      <c r="AX1407">
        <v>0</v>
      </c>
    </row>
    <row r="1408" spans="1:50">
      <c r="A1408" s="2">
        <v>40261</v>
      </c>
      <c r="B1408">
        <v>408</v>
      </c>
      <c r="C1408">
        <v>56</v>
      </c>
      <c r="D1408">
        <f t="shared" ca="1" si="358"/>
        <v>46.531268662582612</v>
      </c>
      <c r="E1408">
        <f t="shared" ca="1" si="359"/>
        <v>9.4687313374173883</v>
      </c>
      <c r="F1408" t="str">
        <f t="shared" ca="1" si="360"/>
        <v>medium</v>
      </c>
      <c r="G1408">
        <v>3660</v>
      </c>
      <c r="H1408">
        <f t="shared" si="361"/>
        <v>3660</v>
      </c>
      <c r="I1408">
        <f t="shared" ca="1" si="362"/>
        <v>2915.076413143654</v>
      </c>
      <c r="J1408">
        <f t="shared" ca="1" si="363"/>
        <v>744.92358685634599</v>
      </c>
      <c r="K1408" t="str">
        <f t="shared" ca="1" si="364"/>
        <v>high</v>
      </c>
      <c r="L1408">
        <v>9.25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0</v>
      </c>
      <c r="AV1408">
        <f t="shared" ca="1" si="369"/>
        <v>1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54</v>
      </c>
      <c r="D1409">
        <f t="shared" ca="1" si="358"/>
        <v>46.533444460533495</v>
      </c>
      <c r="E1409">
        <f t="shared" ca="1" si="359"/>
        <v>7.4665555394665049</v>
      </c>
      <c r="F1409" t="str">
        <f t="shared" ca="1" si="360"/>
        <v>medium</v>
      </c>
      <c r="G1409">
        <v>2280</v>
      </c>
      <c r="H1409">
        <f t="shared" si="361"/>
        <v>2280</v>
      </c>
      <c r="I1409">
        <f t="shared" ca="1" si="362"/>
        <v>2914.9798060626713</v>
      </c>
      <c r="J1409">
        <f t="shared" ca="1" si="363"/>
        <v>-634.97980606267129</v>
      </c>
      <c r="K1409" t="str">
        <f t="shared" ca="1" si="364"/>
        <v>low</v>
      </c>
      <c r="L1409">
        <v>12.7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1</v>
      </c>
      <c r="AW1409">
        <f t="shared" ca="1" si="369"/>
        <v>0</v>
      </c>
      <c r="AX1409">
        <v>0</v>
      </c>
    </row>
    <row r="1410" spans="1:50">
      <c r="A1410" s="2">
        <v>40263</v>
      </c>
      <c r="B1410">
        <v>410</v>
      </c>
      <c r="C1410">
        <v>65</v>
      </c>
      <c r="D1410">
        <f t="shared" ca="1" si="358"/>
        <v>46.535622599072475</v>
      </c>
      <c r="E1410">
        <f t="shared" ca="1" si="359"/>
        <v>18.464377400927525</v>
      </c>
      <c r="F1410" t="str">
        <f t="shared" ca="1" si="360"/>
        <v>high</v>
      </c>
      <c r="G1410">
        <v>5007</v>
      </c>
      <c r="H1410">
        <f t="shared" si="361"/>
        <v>5007</v>
      </c>
      <c r="I1410">
        <f t="shared" ca="1" si="362"/>
        <v>2914.883032344967</v>
      </c>
      <c r="J1410">
        <f t="shared" ca="1" si="363"/>
        <v>2092.116967655033</v>
      </c>
      <c r="K1410" t="str">
        <f t="shared" ca="1" si="364"/>
        <v>high</v>
      </c>
      <c r="L1410">
        <v>14.55</v>
      </c>
      <c r="M1410" t="str">
        <f t="shared" si="340"/>
        <v>high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0</v>
      </c>
      <c r="AR1410">
        <f t="shared" ca="1" si="357"/>
        <v>1</v>
      </c>
      <c r="AS1410">
        <v>0</v>
      </c>
      <c r="AT1410">
        <v>0</v>
      </c>
      <c r="AU1410">
        <f t="shared" ca="1" si="369"/>
        <v>0</v>
      </c>
      <c r="AV1410">
        <f t="shared" ca="1" si="369"/>
        <v>0</v>
      </c>
      <c r="AW1410">
        <f t="shared" ca="1" si="369"/>
        <v>1</v>
      </c>
      <c r="AX1410">
        <v>0</v>
      </c>
    </row>
    <row r="1411" spans="1:50">
      <c r="A1411" s="2">
        <v>40264</v>
      </c>
      <c r="B1411">
        <v>411</v>
      </c>
      <c r="C1411">
        <v>37</v>
      </c>
      <c r="D1411">
        <f t="shared" ca="1" si="358"/>
        <v>46.537803080484501</v>
      </c>
      <c r="E1411">
        <f t="shared" ca="1" si="359"/>
        <v>-9.5378030804845011</v>
      </c>
      <c r="F1411" t="str">
        <f t="shared" ca="1" si="360"/>
        <v>low</v>
      </c>
      <c r="G1411">
        <v>2812</v>
      </c>
      <c r="H1411">
        <f t="shared" si="361"/>
        <v>2812</v>
      </c>
      <c r="I1411">
        <f t="shared" ca="1" si="362"/>
        <v>2914.7860925921022</v>
      </c>
      <c r="J1411">
        <f t="shared" ca="1" si="363"/>
        <v>-102.78609259210225</v>
      </c>
      <c r="K1411" t="str">
        <f t="shared" ca="1" si="364"/>
        <v>medium</v>
      </c>
      <c r="L1411">
        <v>13.3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0</v>
      </c>
      <c r="AN1411">
        <f t="shared" ca="1" si="353"/>
        <v>1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1</v>
      </c>
      <c r="AT1411">
        <v>0</v>
      </c>
      <c r="AU1411">
        <f t="shared" ca="1" si="369"/>
        <v>1</v>
      </c>
      <c r="AV1411">
        <f t="shared" ca="1" si="369"/>
        <v>0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34</v>
      </c>
      <c r="D1412">
        <f t="shared" ca="1" si="358"/>
        <v>46.539985907054501</v>
      </c>
      <c r="E1412">
        <f t="shared" ca="1" si="359"/>
        <v>-12.539985907054501</v>
      </c>
      <c r="F1412" t="str">
        <f t="shared" ca="1" si="360"/>
        <v>low</v>
      </c>
      <c r="G1412">
        <v>1604</v>
      </c>
      <c r="H1412">
        <f t="shared" si="361"/>
        <v>1604</v>
      </c>
      <c r="I1412">
        <f t="shared" ca="1" si="362"/>
        <v>2914.6889874056383</v>
      </c>
      <c r="J1412">
        <f t="shared" ca="1" si="363"/>
        <v>-1310.6889874056383</v>
      </c>
      <c r="K1412" t="str">
        <f t="shared" ca="1" si="364"/>
        <v>low</v>
      </c>
      <c r="L1412">
        <v>8.85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0</v>
      </c>
      <c r="AN1412">
        <f t="shared" ca="1" si="353"/>
        <v>1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63</v>
      </c>
      <c r="D1413">
        <f t="shared" ca="1" si="358"/>
        <v>46.542171081067416</v>
      </c>
      <c r="E1413">
        <f t="shared" ca="1" si="359"/>
        <v>16.457828918932584</v>
      </c>
      <c r="F1413" t="str">
        <f t="shared" ca="1" si="360"/>
        <v>high</v>
      </c>
      <c r="G1413">
        <v>3625</v>
      </c>
      <c r="H1413">
        <f t="shared" si="361"/>
        <v>3625</v>
      </c>
      <c r="I1413">
        <f t="shared" ca="1" si="362"/>
        <v>2914.5917173871362</v>
      </c>
      <c r="J1413">
        <f t="shared" ca="1" si="363"/>
        <v>710.40828261286379</v>
      </c>
      <c r="K1413" t="str">
        <f t="shared" ca="1" si="364"/>
        <v>high</v>
      </c>
      <c r="L1413">
        <v>10.35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0</v>
      </c>
      <c r="AV1413">
        <f t="shared" ca="1" si="369"/>
        <v>0</v>
      </c>
      <c r="AW1413">
        <f t="shared" ca="1" si="369"/>
        <v>1</v>
      </c>
      <c r="AX1413">
        <v>0</v>
      </c>
    </row>
    <row r="1414" spans="1:50">
      <c r="A1414" s="2">
        <v>40267</v>
      </c>
      <c r="B1414">
        <v>414</v>
      </c>
      <c r="C1414">
        <v>67</v>
      </c>
      <c r="D1414">
        <f t="shared" ca="1" si="358"/>
        <v>46.544358604808195</v>
      </c>
      <c r="E1414">
        <f t="shared" ca="1" si="359"/>
        <v>20.455641395191805</v>
      </c>
      <c r="F1414" t="str">
        <f t="shared" ca="1" si="360"/>
        <v>high</v>
      </c>
      <c r="G1414">
        <v>4151</v>
      </c>
      <c r="H1414">
        <f t="shared" si="361"/>
        <v>4151</v>
      </c>
      <c r="I1414">
        <f t="shared" ca="1" si="362"/>
        <v>2914.4942831381577</v>
      </c>
      <c r="J1414">
        <f t="shared" ca="1" si="363"/>
        <v>1236.5057168618423</v>
      </c>
      <c r="K1414" t="str">
        <f t="shared" ca="1" si="364"/>
        <v>high</v>
      </c>
      <c r="L1414">
        <v>11.95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0</v>
      </c>
      <c r="AN1414">
        <f t="shared" ca="1" si="353"/>
        <v>1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0</v>
      </c>
      <c r="AV1414">
        <f t="shared" ca="1" si="369"/>
        <v>0</v>
      </c>
      <c r="AW1414">
        <f t="shared" ca="1" si="369"/>
        <v>1</v>
      </c>
      <c r="AX1414">
        <v>0</v>
      </c>
    </row>
    <row r="1415" spans="1:50">
      <c r="A1415" s="2">
        <v>40268</v>
      </c>
      <c r="B1415">
        <v>415</v>
      </c>
      <c r="C1415">
        <v>69</v>
      </c>
      <c r="D1415">
        <f t="shared" ca="1" si="358"/>
        <v>46.546548480561761</v>
      </c>
      <c r="E1415">
        <f t="shared" ca="1" si="359"/>
        <v>22.453451519438239</v>
      </c>
      <c r="F1415" t="str">
        <f t="shared" ca="1" si="360"/>
        <v>high</v>
      </c>
      <c r="G1415">
        <v>3500</v>
      </c>
      <c r="H1415">
        <f t="shared" si="361"/>
        <v>3500</v>
      </c>
      <c r="I1415">
        <f t="shared" ca="1" si="362"/>
        <v>2914.396685260263</v>
      </c>
      <c r="J1415">
        <f t="shared" ca="1" si="363"/>
        <v>585.60331473973702</v>
      </c>
      <c r="K1415" t="str">
        <f t="shared" ca="1" si="364"/>
        <v>high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0</v>
      </c>
      <c r="AT1415">
        <v>0</v>
      </c>
      <c r="AU1415">
        <f t="shared" ca="1" si="369"/>
        <v>0</v>
      </c>
      <c r="AV1415">
        <f t="shared" ca="1" si="369"/>
        <v>0</v>
      </c>
      <c r="AW1415">
        <f t="shared" ca="1" si="369"/>
        <v>1</v>
      </c>
      <c r="AX1415">
        <v>0</v>
      </c>
    </row>
    <row r="1416" spans="1:50">
      <c r="A1416" s="2">
        <v>40269</v>
      </c>
      <c r="B1416">
        <v>416</v>
      </c>
      <c r="C1416">
        <v>54</v>
      </c>
      <c r="D1416">
        <f t="shared" ca="1" si="358"/>
        <v>46.54874071061306</v>
      </c>
      <c r="E1416">
        <f t="shared" ca="1" si="359"/>
        <v>7.4512592893869396</v>
      </c>
      <c r="F1416" t="str">
        <f t="shared" ca="1" si="360"/>
        <v>medium</v>
      </c>
      <c r="G1416">
        <v>3964</v>
      </c>
      <c r="H1416">
        <f t="shared" si="361"/>
        <v>3964</v>
      </c>
      <c r="I1416">
        <f t="shared" ca="1" si="362"/>
        <v>2914.2989243550142</v>
      </c>
      <c r="J1416">
        <f t="shared" ca="1" si="363"/>
        <v>1049.7010756449858</v>
      </c>
      <c r="K1416" t="str">
        <f t="shared" ca="1" si="364"/>
        <v>high</v>
      </c>
      <c r="L1416">
        <v>6.95</v>
      </c>
      <c r="M1416" t="str">
        <f t="shared" si="340"/>
        <v>medium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1</v>
      </c>
      <c r="AN1416">
        <f t="shared" ca="1" si="353"/>
        <v>0</v>
      </c>
      <c r="AO1416">
        <f t="shared" ca="1" si="354"/>
        <v>0</v>
      </c>
      <c r="AP1416">
        <f t="shared" ca="1" si="355"/>
        <v>0</v>
      </c>
      <c r="AQ1416">
        <f t="shared" ca="1" si="356"/>
        <v>1</v>
      </c>
      <c r="AR1416">
        <f t="shared" ca="1" si="357"/>
        <v>0</v>
      </c>
      <c r="AS1416">
        <v>1</v>
      </c>
      <c r="AT1416">
        <v>0</v>
      </c>
      <c r="AU1416">
        <f t="shared" ca="1" si="369"/>
        <v>0</v>
      </c>
      <c r="AV1416">
        <f t="shared" ca="1" si="369"/>
        <v>1</v>
      </c>
      <c r="AW1416">
        <f t="shared" ca="1" si="369"/>
        <v>0</v>
      </c>
      <c r="AX1416">
        <v>0</v>
      </c>
    </row>
    <row r="1417" spans="1:50">
      <c r="A1417" s="2">
        <v>40270</v>
      </c>
      <c r="B1417">
        <v>417</v>
      </c>
      <c r="C1417">
        <v>54</v>
      </c>
      <c r="D1417">
        <f t="shared" ca="1" si="358"/>
        <v>46.55093529724703</v>
      </c>
      <c r="E1417">
        <f t="shared" ca="1" si="359"/>
        <v>7.4490647027529704</v>
      </c>
      <c r="F1417" t="str">
        <f t="shared" ca="1" si="360"/>
        <v>medium</v>
      </c>
      <c r="G1417">
        <v>2500</v>
      </c>
      <c r="H1417">
        <f t="shared" si="361"/>
        <v>2500</v>
      </c>
      <c r="I1417">
        <f t="shared" ca="1" si="362"/>
        <v>2914.2010010239724</v>
      </c>
      <c r="J1417">
        <f t="shared" ca="1" si="363"/>
        <v>-414.20100102397237</v>
      </c>
      <c r="K1417" t="str">
        <f t="shared" ca="1" si="364"/>
        <v>medium</v>
      </c>
      <c r="L1417">
        <v>6.1</v>
      </c>
      <c r="M1417" t="str">
        <f t="shared" si="340"/>
        <v>medium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0</v>
      </c>
      <c r="AQ1417">
        <f t="shared" ca="1" si="356"/>
        <v>1</v>
      </c>
      <c r="AR1417">
        <f t="shared" ca="1" si="357"/>
        <v>0</v>
      </c>
      <c r="AS1417">
        <v>1</v>
      </c>
      <c r="AT1417">
        <v>0</v>
      </c>
      <c r="AU1417">
        <f t="shared" ca="1" si="369"/>
        <v>0</v>
      </c>
      <c r="AV1417">
        <f t="shared" ca="1" si="369"/>
        <v>1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28</v>
      </c>
      <c r="D1418">
        <f t="shared" ca="1" si="358"/>
        <v>46.553132242748603</v>
      </c>
      <c r="E1418">
        <f t="shared" ca="1" si="359"/>
        <v>-18.553132242748603</v>
      </c>
      <c r="F1418" t="str">
        <f t="shared" ca="1" si="360"/>
        <v>low</v>
      </c>
      <c r="G1418">
        <v>1560</v>
      </c>
      <c r="H1418">
        <f t="shared" si="361"/>
        <v>1560</v>
      </c>
      <c r="I1418">
        <f t="shared" ca="1" si="362"/>
        <v>2914.1029158686983</v>
      </c>
      <c r="J1418">
        <f t="shared" ca="1" si="363"/>
        <v>-1354.1029158686983</v>
      </c>
      <c r="K1418" t="str">
        <f t="shared" ca="1" si="364"/>
        <v>low</v>
      </c>
      <c r="L1418">
        <v>7.95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0</v>
      </c>
      <c r="AT1418">
        <v>0</v>
      </c>
      <c r="AU1418">
        <f t="shared" ca="1" si="369"/>
        <v>1</v>
      </c>
      <c r="AV1418">
        <f t="shared" ca="1" si="369"/>
        <v>0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13</v>
      </c>
      <c r="D1419">
        <f t="shared" ca="1" si="358"/>
        <v>46.55533154940273</v>
      </c>
      <c r="E1419">
        <f t="shared" ca="1" si="359"/>
        <v>-33.55533154940273</v>
      </c>
      <c r="F1419" t="str">
        <f t="shared" ca="1" si="360"/>
        <v>low</v>
      </c>
      <c r="G1419">
        <v>461</v>
      </c>
      <c r="H1419">
        <f t="shared" si="361"/>
        <v>461</v>
      </c>
      <c r="I1419">
        <f t="shared" ca="1" si="362"/>
        <v>2914.0046694907533</v>
      </c>
      <c r="J1419">
        <f t="shared" ca="1" si="363"/>
        <v>-2453.0046694907533</v>
      </c>
      <c r="K1419" t="str">
        <f t="shared" ca="1" si="364"/>
        <v>low</v>
      </c>
      <c r="L1419">
        <v>9.1999999999999993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0</v>
      </c>
      <c r="AN1419">
        <f t="shared" ca="1" si="353"/>
        <v>1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0</v>
      </c>
    </row>
    <row r="1420" spans="1:50">
      <c r="A1420" s="2">
        <v>40273</v>
      </c>
      <c r="B1420">
        <v>420</v>
      </c>
      <c r="C1420">
        <v>22</v>
      </c>
      <c r="D1420">
        <f t="shared" ca="1" si="358"/>
        <v>46.557533219494339</v>
      </c>
      <c r="E1420">
        <f t="shared" ca="1" si="359"/>
        <v>-24.557533219494339</v>
      </c>
      <c r="F1420" t="str">
        <f t="shared" ca="1" si="360"/>
        <v>low</v>
      </c>
      <c r="G1420">
        <v>1070</v>
      </c>
      <c r="H1420">
        <f t="shared" si="361"/>
        <v>1070</v>
      </c>
      <c r="I1420">
        <f t="shared" ca="1" si="362"/>
        <v>2913.9062624916987</v>
      </c>
      <c r="J1420">
        <f t="shared" ca="1" si="363"/>
        <v>-1843.9062624916987</v>
      </c>
      <c r="K1420" t="str">
        <f t="shared" ca="1" si="364"/>
        <v>low</v>
      </c>
      <c r="L1420">
        <v>10.4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61</v>
      </c>
      <c r="D1421">
        <f t="shared" ca="1" si="358"/>
        <v>46.55973725530837</v>
      </c>
      <c r="E1421">
        <f t="shared" ca="1" si="359"/>
        <v>14.44026274469163</v>
      </c>
      <c r="F1421" t="str">
        <f t="shared" ca="1" si="360"/>
        <v>high</v>
      </c>
      <c r="G1421">
        <v>4597</v>
      </c>
      <c r="H1421">
        <f t="shared" si="361"/>
        <v>4597</v>
      </c>
      <c r="I1421">
        <f t="shared" ca="1" si="362"/>
        <v>2913.8076954730964</v>
      </c>
      <c r="J1421">
        <f t="shared" ca="1" si="363"/>
        <v>1683.1923045269036</v>
      </c>
      <c r="K1421" t="str">
        <f t="shared" ca="1" si="364"/>
        <v>high</v>
      </c>
      <c r="L1421">
        <v>6.5</v>
      </c>
      <c r="M1421" t="str">
        <f t="shared" si="340"/>
        <v>medium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0</v>
      </c>
      <c r="AL1421">
        <f t="shared" ca="1" si="351"/>
        <v>1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0</v>
      </c>
      <c r="AQ1421">
        <f t="shared" ca="1" si="356"/>
        <v>1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0</v>
      </c>
      <c r="AV1421">
        <f t="shared" ca="1" si="374"/>
        <v>0</v>
      </c>
      <c r="AW1421">
        <f t="shared" ca="1" si="374"/>
        <v>1</v>
      </c>
      <c r="AX1421">
        <v>0</v>
      </c>
    </row>
    <row r="1422" spans="1:50">
      <c r="A1422" s="2">
        <v>40275</v>
      </c>
      <c r="B1422">
        <v>422</v>
      </c>
      <c r="C1422">
        <v>54</v>
      </c>
      <c r="D1422">
        <f t="shared" ca="1" si="358"/>
        <v>46.561943659129767</v>
      </c>
      <c r="E1422">
        <f t="shared" ca="1" si="359"/>
        <v>7.4380563408702329</v>
      </c>
      <c r="F1422" t="str">
        <f t="shared" ca="1" si="360"/>
        <v>medium</v>
      </c>
      <c r="G1422">
        <v>3175</v>
      </c>
      <c r="H1422">
        <f t="shared" si="361"/>
        <v>3175</v>
      </c>
      <c r="I1422">
        <f t="shared" ca="1" si="362"/>
        <v>2913.7089690365065</v>
      </c>
      <c r="J1422">
        <f t="shared" ca="1" si="363"/>
        <v>261.29103096349354</v>
      </c>
      <c r="K1422" t="str">
        <f t="shared" ca="1" si="364"/>
        <v>medium</v>
      </c>
      <c r="L1422">
        <v>7.55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1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51</v>
      </c>
      <c r="D1423">
        <f t="shared" ca="1" si="358"/>
        <v>46.564152433243457</v>
      </c>
      <c r="E1423">
        <f t="shared" ca="1" si="359"/>
        <v>4.4358475667565429</v>
      </c>
      <c r="F1423" t="str">
        <f t="shared" ca="1" si="360"/>
        <v>medium</v>
      </c>
      <c r="G1423">
        <v>3228</v>
      </c>
      <c r="H1423">
        <f t="shared" si="361"/>
        <v>3228</v>
      </c>
      <c r="I1423">
        <f t="shared" ca="1" si="362"/>
        <v>2913.6100837834906</v>
      </c>
      <c r="J1423">
        <f t="shared" ca="1" si="363"/>
        <v>314.38991621650939</v>
      </c>
      <c r="K1423" t="str">
        <f t="shared" ca="1" si="364"/>
        <v>medium</v>
      </c>
      <c r="L1423">
        <v>10.15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0</v>
      </c>
      <c r="AV1423">
        <f t="shared" ca="1" si="374"/>
        <v>1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56</v>
      </c>
      <c r="D1424">
        <f t="shared" ca="1" si="358"/>
        <v>46.566363579934389</v>
      </c>
      <c r="E1424">
        <f t="shared" ca="1" si="359"/>
        <v>9.4336364200656107</v>
      </c>
      <c r="F1424" t="str">
        <f t="shared" ca="1" si="360"/>
        <v>medium</v>
      </c>
      <c r="G1424">
        <v>3178</v>
      </c>
      <c r="H1424">
        <f t="shared" si="361"/>
        <v>3178</v>
      </c>
      <c r="I1424">
        <f t="shared" ca="1" si="362"/>
        <v>2913.51104031561</v>
      </c>
      <c r="J1424">
        <f t="shared" ca="1" si="363"/>
        <v>264.48895968439001</v>
      </c>
      <c r="K1424" t="str">
        <f t="shared" ca="1" si="364"/>
        <v>medium</v>
      </c>
      <c r="L1424">
        <v>9.85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0</v>
      </c>
      <c r="AV1424">
        <f t="shared" ca="1" si="374"/>
        <v>1</v>
      </c>
      <c r="AW1424">
        <f t="shared" ca="1" si="374"/>
        <v>0</v>
      </c>
      <c r="AX1424">
        <v>0</v>
      </c>
    </row>
    <row r="1425" spans="1:50">
      <c r="A1425" s="2">
        <v>40278</v>
      </c>
      <c r="B1425">
        <v>425</v>
      </c>
      <c r="C1425">
        <v>35</v>
      </c>
      <c r="D1425">
        <f t="shared" ca="1" si="358"/>
        <v>46.568577101487499</v>
      </c>
      <c r="E1425">
        <f t="shared" ca="1" si="359"/>
        <v>-11.568577101487499</v>
      </c>
      <c r="F1425" t="str">
        <f t="shared" ca="1" si="360"/>
        <v>low</v>
      </c>
      <c r="G1425">
        <v>2505</v>
      </c>
      <c r="H1425">
        <f t="shared" si="361"/>
        <v>2505</v>
      </c>
      <c r="I1425">
        <f t="shared" ca="1" si="362"/>
        <v>2913.4118392344262</v>
      </c>
      <c r="J1425">
        <f t="shared" ca="1" si="363"/>
        <v>-408.41183923442622</v>
      </c>
      <c r="K1425" t="str">
        <f t="shared" ca="1" si="364"/>
        <v>medium</v>
      </c>
      <c r="L1425">
        <v>9.9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1</v>
      </c>
      <c r="AV1425">
        <f t="shared" ca="1" si="374"/>
        <v>0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38</v>
      </c>
      <c r="D1426">
        <f t="shared" ca="1" si="358"/>
        <v>46.570793000187727</v>
      </c>
      <c r="E1426">
        <f t="shared" ca="1" si="359"/>
        <v>-8.5707930001877273</v>
      </c>
      <c r="F1426" t="str">
        <f t="shared" ca="1" si="360"/>
        <v>low</v>
      </c>
      <c r="G1426">
        <v>3002</v>
      </c>
      <c r="H1426">
        <f t="shared" si="361"/>
        <v>3002</v>
      </c>
      <c r="I1426">
        <f t="shared" ca="1" si="362"/>
        <v>2913.3124811415</v>
      </c>
      <c r="J1426">
        <f t="shared" ca="1" si="363"/>
        <v>88.687518858499971</v>
      </c>
      <c r="K1426" t="str">
        <f t="shared" ca="1" si="364"/>
        <v>medium</v>
      </c>
      <c r="L1426">
        <v>8.6999999999999993</v>
      </c>
      <c r="M1426" t="str">
        <f t="shared" si="340"/>
        <v>medium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0</v>
      </c>
      <c r="AQ1426">
        <f t="shared" ca="1" si="356"/>
        <v>1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61</v>
      </c>
      <c r="D1427">
        <f t="shared" ca="1" si="358"/>
        <v>46.573011278320003</v>
      </c>
      <c r="E1427">
        <f t="shared" ca="1" si="359"/>
        <v>14.426988721679997</v>
      </c>
      <c r="F1427" t="str">
        <f t="shared" ca="1" si="360"/>
        <v>high</v>
      </c>
      <c r="G1427">
        <v>3528</v>
      </c>
      <c r="H1427">
        <f t="shared" si="361"/>
        <v>3528</v>
      </c>
      <c r="I1427">
        <f t="shared" ca="1" si="362"/>
        <v>2913.2129666383926</v>
      </c>
      <c r="J1427">
        <f t="shared" ca="1" si="363"/>
        <v>614.78703336160743</v>
      </c>
      <c r="K1427" t="str">
        <f t="shared" ca="1" si="364"/>
        <v>high</v>
      </c>
      <c r="L1427">
        <v>5.35</v>
      </c>
      <c r="M1427" t="str">
        <f t="shared" si="340"/>
        <v>medium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0</v>
      </c>
      <c r="AL1427">
        <f t="shared" ca="1" si="351"/>
        <v>1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0</v>
      </c>
      <c r="AQ1427">
        <f t="shared" ca="1" si="356"/>
        <v>1</v>
      </c>
      <c r="AR1427">
        <f t="shared" ca="1" si="357"/>
        <v>0</v>
      </c>
      <c r="AS1427">
        <v>1</v>
      </c>
      <c r="AT1427">
        <v>0</v>
      </c>
      <c r="AU1427">
        <f t="shared" ca="1" si="374"/>
        <v>0</v>
      </c>
      <c r="AV1427">
        <f t="shared" ca="1" si="374"/>
        <v>0</v>
      </c>
      <c r="AW1427">
        <f t="shared" ca="1" si="374"/>
        <v>1</v>
      </c>
      <c r="AX1427">
        <v>0</v>
      </c>
    </row>
    <row r="1428" spans="1:50">
      <c r="A1428" s="2">
        <v>40281</v>
      </c>
      <c r="B1428">
        <v>428</v>
      </c>
      <c r="C1428">
        <v>46</v>
      </c>
      <c r="D1428">
        <f t="shared" ca="1" si="358"/>
        <v>46.575231938169267</v>
      </c>
      <c r="E1428">
        <f t="shared" ca="1" si="359"/>
        <v>-0.57523193816926721</v>
      </c>
      <c r="F1428" t="str">
        <f t="shared" ca="1" si="360"/>
        <v>medium</v>
      </c>
      <c r="G1428">
        <v>2295</v>
      </c>
      <c r="H1428">
        <f t="shared" si="361"/>
        <v>2295</v>
      </c>
      <c r="I1428">
        <f t="shared" ca="1" si="362"/>
        <v>2913.1132963266655</v>
      </c>
      <c r="J1428">
        <f t="shared" ca="1" si="363"/>
        <v>-618.11329632666548</v>
      </c>
      <c r="K1428" t="str">
        <f t="shared" ca="1" si="364"/>
        <v>medium</v>
      </c>
      <c r="L1428">
        <v>9.4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0</v>
      </c>
      <c r="AL1428">
        <f t="shared" ca="1" si="351"/>
        <v>1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0</v>
      </c>
      <c r="AV1428">
        <f t="shared" ca="1" si="374"/>
        <v>1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62</v>
      </c>
      <c r="D1429">
        <f t="shared" ca="1" si="358"/>
        <v>46.57745498202047</v>
      </c>
      <c r="E1429">
        <f t="shared" ca="1" si="359"/>
        <v>15.42254501797953</v>
      </c>
      <c r="F1429" t="str">
        <f t="shared" ca="1" si="360"/>
        <v>high</v>
      </c>
      <c r="G1429">
        <v>2476</v>
      </c>
      <c r="H1429">
        <f t="shared" si="361"/>
        <v>2476</v>
      </c>
      <c r="I1429">
        <f t="shared" ca="1" si="362"/>
        <v>2913.0134708078795</v>
      </c>
      <c r="J1429">
        <f t="shared" ca="1" si="363"/>
        <v>-437.01347080787946</v>
      </c>
      <c r="K1429" t="str">
        <f t="shared" ca="1" si="364"/>
        <v>medium</v>
      </c>
      <c r="L1429">
        <v>7.8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0</v>
      </c>
      <c r="AL1429">
        <f t="shared" ca="1" si="351"/>
        <v>1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0</v>
      </c>
      <c r="AV1429">
        <f t="shared" ca="1" si="374"/>
        <v>0</v>
      </c>
      <c r="AW1429">
        <f t="shared" ca="1" si="374"/>
        <v>1</v>
      </c>
      <c r="AX1429">
        <v>0</v>
      </c>
    </row>
    <row r="1430" spans="1:50">
      <c r="A1430" s="2">
        <v>40283</v>
      </c>
      <c r="B1430">
        <v>430</v>
      </c>
      <c r="C1430">
        <v>53</v>
      </c>
      <c r="D1430">
        <f t="shared" ca="1" si="358"/>
        <v>46.579680412158531</v>
      </c>
      <c r="E1430">
        <f t="shared" ca="1" si="359"/>
        <v>6.4203195878414689</v>
      </c>
      <c r="F1430" t="str">
        <f t="shared" ca="1" si="360"/>
        <v>medium</v>
      </c>
      <c r="G1430">
        <v>1949</v>
      </c>
      <c r="H1430">
        <f t="shared" si="361"/>
        <v>1949</v>
      </c>
      <c r="I1430">
        <f t="shared" ca="1" si="362"/>
        <v>2912.9134906835961</v>
      </c>
      <c r="J1430">
        <f t="shared" ca="1" si="363"/>
        <v>-963.91349068359614</v>
      </c>
      <c r="K1430" t="str">
        <f t="shared" ca="1" si="364"/>
        <v>low</v>
      </c>
      <c r="L1430">
        <v>9.3000000000000007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0</v>
      </c>
      <c r="AN1430">
        <f t="shared" ca="1" si="353"/>
        <v>1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55</v>
      </c>
      <c r="D1431">
        <f t="shared" ca="1" si="358"/>
        <v>46.581908230868407</v>
      </c>
      <c r="E1431">
        <f t="shared" ca="1" si="359"/>
        <v>8.4180917691315926</v>
      </c>
      <c r="F1431" t="str">
        <f t="shared" ca="1" si="360"/>
        <v>medium</v>
      </c>
      <c r="G1431">
        <v>4521</v>
      </c>
      <c r="H1431">
        <f t="shared" si="361"/>
        <v>4521</v>
      </c>
      <c r="I1431">
        <f t="shared" ca="1" si="362"/>
        <v>2912.8133565553767</v>
      </c>
      <c r="J1431">
        <f t="shared" ca="1" si="363"/>
        <v>1608.1866434446233</v>
      </c>
      <c r="K1431" t="str">
        <f t="shared" ca="1" si="364"/>
        <v>high</v>
      </c>
      <c r="L1431">
        <v>14.5</v>
      </c>
      <c r="M1431" t="str">
        <f t="shared" si="375"/>
        <v>high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0</v>
      </c>
      <c r="AR1431">
        <f t="shared" ca="1" si="357"/>
        <v>1</v>
      </c>
      <c r="AS1431">
        <v>1</v>
      </c>
      <c r="AT1431">
        <v>0</v>
      </c>
      <c r="AU1431">
        <f t="shared" ca="1" si="374"/>
        <v>0</v>
      </c>
      <c r="AV1431">
        <f t="shared" ca="1" si="374"/>
        <v>1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39</v>
      </c>
      <c r="D1432">
        <f t="shared" ca="1" si="358"/>
        <v>46.584138440435026</v>
      </c>
      <c r="E1432">
        <f t="shared" ca="1" si="359"/>
        <v>-7.5841384404350265</v>
      </c>
      <c r="F1432" t="str">
        <f t="shared" ca="1" si="360"/>
        <v>medium</v>
      </c>
      <c r="G1432">
        <v>1907</v>
      </c>
      <c r="H1432">
        <f t="shared" si="361"/>
        <v>1907</v>
      </c>
      <c r="I1432">
        <f t="shared" ca="1" si="362"/>
        <v>2912.7130690247823</v>
      </c>
      <c r="J1432">
        <f t="shared" ca="1" si="363"/>
        <v>-1005.7130690247823</v>
      </c>
      <c r="K1432" t="str">
        <f t="shared" ca="1" si="364"/>
        <v>low</v>
      </c>
      <c r="L1432">
        <v>7.9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0</v>
      </c>
      <c r="AV1432">
        <f t="shared" ca="1" si="374"/>
        <v>1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28</v>
      </c>
      <c r="D1433">
        <f t="shared" ca="1" si="358"/>
        <v>46.586371043143323</v>
      </c>
      <c r="E1433">
        <f t="shared" ca="1" si="359"/>
        <v>-18.586371043143323</v>
      </c>
      <c r="F1433" t="str">
        <f t="shared" ca="1" si="360"/>
        <v>low</v>
      </c>
      <c r="G1433">
        <v>937</v>
      </c>
      <c r="H1433">
        <f t="shared" si="361"/>
        <v>937</v>
      </c>
      <c r="I1433">
        <f t="shared" ca="1" si="362"/>
        <v>2912.6126286933741</v>
      </c>
      <c r="J1433">
        <f t="shared" ca="1" si="363"/>
        <v>-1975.6126286933741</v>
      </c>
      <c r="K1433" t="str">
        <f t="shared" ca="1" si="364"/>
        <v>low</v>
      </c>
      <c r="L1433">
        <v>9.25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0</v>
      </c>
      <c r="AN1433">
        <f t="shared" ca="1" si="353"/>
        <v>1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1</v>
      </c>
      <c r="AV1433">
        <f t="shared" ca="1" si="374"/>
        <v>0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58</v>
      </c>
      <c r="D1434">
        <f t="shared" ca="1" si="358"/>
        <v>46.588606041278247</v>
      </c>
      <c r="E1434">
        <f t="shared" ca="1" si="359"/>
        <v>11.411393958721753</v>
      </c>
      <c r="F1434" t="str">
        <f t="shared" ca="1" si="360"/>
        <v>high</v>
      </c>
      <c r="G1434">
        <v>3382</v>
      </c>
      <c r="H1434">
        <f t="shared" si="361"/>
        <v>3382</v>
      </c>
      <c r="I1434">
        <f t="shared" ca="1" si="362"/>
        <v>2912.5120361627132</v>
      </c>
      <c r="J1434">
        <f t="shared" ca="1" si="363"/>
        <v>469.48796383728677</v>
      </c>
      <c r="K1434" t="str">
        <f t="shared" ca="1" si="364"/>
        <v>high</v>
      </c>
      <c r="L1434">
        <v>12.8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0</v>
      </c>
      <c r="AN1434">
        <f t="shared" ca="1" si="353"/>
        <v>1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0</v>
      </c>
      <c r="AT1434">
        <v>0</v>
      </c>
      <c r="AU1434">
        <f t="shared" ca="1" si="374"/>
        <v>0</v>
      </c>
      <c r="AV1434">
        <f t="shared" ca="1" si="374"/>
        <v>0</v>
      </c>
      <c r="AW1434">
        <f t="shared" ca="1" si="374"/>
        <v>1</v>
      </c>
      <c r="AX1434">
        <v>0</v>
      </c>
    </row>
    <row r="1435" spans="1:50">
      <c r="A1435" s="2">
        <v>40288</v>
      </c>
      <c r="B1435">
        <v>435</v>
      </c>
      <c r="C1435">
        <v>68</v>
      </c>
      <c r="D1435">
        <f t="shared" ca="1" si="358"/>
        <v>46.590843437124725</v>
      </c>
      <c r="E1435">
        <f t="shared" ca="1" si="359"/>
        <v>21.409156562875275</v>
      </c>
      <c r="F1435" t="str">
        <f t="shared" ca="1" si="360"/>
        <v>high</v>
      </c>
      <c r="G1435">
        <v>4317</v>
      </c>
      <c r="H1435">
        <f t="shared" si="361"/>
        <v>4317</v>
      </c>
      <c r="I1435">
        <f t="shared" ca="1" si="362"/>
        <v>2912.4112920343609</v>
      </c>
      <c r="J1435">
        <f t="shared" ca="1" si="363"/>
        <v>1404.5887079656391</v>
      </c>
      <c r="K1435" t="str">
        <f t="shared" ca="1" si="364"/>
        <v>high</v>
      </c>
      <c r="L1435">
        <v>11.75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1</v>
      </c>
      <c r="AL1435">
        <f t="shared" ca="1" si="351"/>
        <v>0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1</v>
      </c>
      <c r="AT1435">
        <v>0</v>
      </c>
      <c r="AU1435">
        <f t="shared" ca="1" si="374"/>
        <v>0</v>
      </c>
      <c r="AV1435">
        <f t="shared" ca="1" si="374"/>
        <v>0</v>
      </c>
      <c r="AW1435">
        <f t="shared" ca="1" si="374"/>
        <v>1</v>
      </c>
      <c r="AX1435">
        <v>0</v>
      </c>
    </row>
    <row r="1436" spans="1:50">
      <c r="A1436" s="2">
        <v>40289</v>
      </c>
      <c r="B1436">
        <v>436</v>
      </c>
      <c r="C1436">
        <v>60</v>
      </c>
      <c r="D1436">
        <f t="shared" ca="1" si="358"/>
        <v>46.593083232967707</v>
      </c>
      <c r="E1436">
        <f t="shared" ca="1" si="359"/>
        <v>13.406916767032293</v>
      </c>
      <c r="F1436" t="str">
        <f t="shared" ca="1" si="360"/>
        <v>high</v>
      </c>
      <c r="G1436">
        <v>4862</v>
      </c>
      <c r="H1436">
        <f t="shared" si="361"/>
        <v>4862</v>
      </c>
      <c r="I1436">
        <f t="shared" ca="1" si="362"/>
        <v>2912.3103969098788</v>
      </c>
      <c r="J1436">
        <f t="shared" ca="1" si="363"/>
        <v>1949.6896030901212</v>
      </c>
      <c r="K1436" t="str">
        <f t="shared" ca="1" si="364"/>
        <v>high</v>
      </c>
      <c r="L1436">
        <v>11.1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0</v>
      </c>
      <c r="AT1436">
        <v>0</v>
      </c>
      <c r="AU1436">
        <f t="shared" ca="1" si="374"/>
        <v>0</v>
      </c>
      <c r="AV1436">
        <f t="shared" ca="1" si="374"/>
        <v>0</v>
      </c>
      <c r="AW1436">
        <f t="shared" ca="1" si="374"/>
        <v>1</v>
      </c>
      <c r="AX1436">
        <v>0</v>
      </c>
    </row>
    <row r="1437" spans="1:50">
      <c r="A1437" s="2">
        <v>40290</v>
      </c>
      <c r="B1437">
        <v>437</v>
      </c>
      <c r="C1437">
        <v>68</v>
      </c>
      <c r="D1437">
        <f t="shared" ca="1" si="358"/>
        <v>46.595325431092121</v>
      </c>
      <c r="E1437">
        <f t="shared" ca="1" si="359"/>
        <v>21.404674568907879</v>
      </c>
      <c r="F1437" t="str">
        <f t="shared" ca="1" si="360"/>
        <v>high</v>
      </c>
      <c r="G1437">
        <v>4445</v>
      </c>
      <c r="H1437">
        <f t="shared" si="361"/>
        <v>4445</v>
      </c>
      <c r="I1437">
        <f t="shared" ca="1" si="362"/>
        <v>2912.2093513908276</v>
      </c>
      <c r="J1437">
        <f t="shared" ca="1" si="363"/>
        <v>1532.7906486091724</v>
      </c>
      <c r="K1437" t="str">
        <f t="shared" ca="1" si="364"/>
        <v>high</v>
      </c>
      <c r="L1437">
        <v>6.25</v>
      </c>
      <c r="M1437" t="str">
        <f t="shared" si="375"/>
        <v>medium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0</v>
      </c>
      <c r="AO1437">
        <f t="shared" ca="1" si="354"/>
        <v>1</v>
      </c>
      <c r="AP1437">
        <f t="shared" ca="1" si="355"/>
        <v>0</v>
      </c>
      <c r="AQ1437">
        <f t="shared" ca="1" si="356"/>
        <v>1</v>
      </c>
      <c r="AR1437">
        <f t="shared" ca="1" si="357"/>
        <v>0</v>
      </c>
      <c r="AS1437">
        <v>1</v>
      </c>
      <c r="AT1437">
        <v>0</v>
      </c>
      <c r="AU1437">
        <f t="shared" ca="1" si="374"/>
        <v>0</v>
      </c>
      <c r="AV1437">
        <f t="shared" ca="1" si="374"/>
        <v>0</v>
      </c>
      <c r="AW1437">
        <f t="shared" ca="1" si="374"/>
        <v>1</v>
      </c>
      <c r="AX1437">
        <v>0</v>
      </c>
    </row>
    <row r="1438" spans="1:50">
      <c r="A1438" s="2">
        <v>40291</v>
      </c>
      <c r="B1438">
        <v>438</v>
      </c>
      <c r="C1438">
        <v>73</v>
      </c>
      <c r="D1438">
        <f t="shared" ca="1" si="358"/>
        <v>46.597570033782908</v>
      </c>
      <c r="E1438">
        <f t="shared" ca="1" si="359"/>
        <v>26.402429966217092</v>
      </c>
      <c r="F1438" t="str">
        <f t="shared" ca="1" si="360"/>
        <v>high</v>
      </c>
      <c r="G1438">
        <v>4832</v>
      </c>
      <c r="H1438">
        <f t="shared" si="361"/>
        <v>4832</v>
      </c>
      <c r="I1438">
        <f t="shared" ca="1" si="362"/>
        <v>2912.1081560787684</v>
      </c>
      <c r="J1438">
        <f t="shared" ca="1" si="363"/>
        <v>1919.8918439212316</v>
      </c>
      <c r="K1438" t="str">
        <f t="shared" ca="1" si="364"/>
        <v>high</v>
      </c>
      <c r="L1438">
        <v>7.45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0</v>
      </c>
      <c r="AO1438">
        <f t="shared" ca="1" si="354"/>
        <v>1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0</v>
      </c>
      <c r="AW1438">
        <f t="shared" ca="1" si="374"/>
        <v>1</v>
      </c>
      <c r="AX1438">
        <v>0</v>
      </c>
    </row>
    <row r="1439" spans="1:50">
      <c r="A1439" s="2">
        <v>40292</v>
      </c>
      <c r="B1439">
        <v>439</v>
      </c>
      <c r="C1439">
        <v>37</v>
      </c>
      <c r="D1439">
        <f t="shared" ca="1" si="358"/>
        <v>46.599817043325011</v>
      </c>
      <c r="E1439">
        <f t="shared" ca="1" si="359"/>
        <v>-9.599817043325011</v>
      </c>
      <c r="F1439" t="str">
        <f t="shared" ca="1" si="360"/>
        <v>low</v>
      </c>
      <c r="G1439">
        <v>2346</v>
      </c>
      <c r="H1439">
        <f t="shared" si="361"/>
        <v>2346</v>
      </c>
      <c r="I1439">
        <f t="shared" ca="1" si="362"/>
        <v>2912.0068115752629</v>
      </c>
      <c r="J1439">
        <f t="shared" ca="1" si="363"/>
        <v>-566.00681157526287</v>
      </c>
      <c r="K1439" t="str">
        <f t="shared" ca="1" si="364"/>
        <v>medium</v>
      </c>
      <c r="L1439">
        <v>10.9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1</v>
      </c>
      <c r="AV1439">
        <f t="shared" ca="1" si="374"/>
        <v>0</v>
      </c>
      <c r="AW1439">
        <f t="shared" ca="1" si="374"/>
        <v>0</v>
      </c>
      <c r="AX1439">
        <v>0</v>
      </c>
    </row>
    <row r="1440" spans="1:50">
      <c r="A1440" s="2">
        <v>40293</v>
      </c>
      <c r="B1440">
        <v>440</v>
      </c>
      <c r="C1440">
        <v>25</v>
      </c>
      <c r="D1440">
        <f t="shared" ca="1" si="358"/>
        <v>46.602066462003364</v>
      </c>
      <c r="E1440">
        <f t="shared" ca="1" si="359"/>
        <v>-21.602066462003364</v>
      </c>
      <c r="F1440" t="str">
        <f t="shared" ca="1" si="360"/>
        <v>low</v>
      </c>
      <c r="G1440">
        <v>1541</v>
      </c>
      <c r="H1440">
        <f t="shared" si="361"/>
        <v>1541</v>
      </c>
      <c r="I1440">
        <f t="shared" ca="1" si="362"/>
        <v>2911.9053184818722</v>
      </c>
      <c r="J1440">
        <f t="shared" ca="1" si="363"/>
        <v>-1370.9053184818722</v>
      </c>
      <c r="K1440" t="str">
        <f t="shared" ca="1" si="364"/>
        <v>low</v>
      </c>
      <c r="L1440">
        <v>12.6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1</v>
      </c>
      <c r="AV1440">
        <f t="shared" ca="1" si="374"/>
        <v>0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64</v>
      </c>
      <c r="D1441">
        <f t="shared" ca="1" si="358"/>
        <v>46.60431829210291</v>
      </c>
      <c r="E1441">
        <f t="shared" ca="1" si="359"/>
        <v>17.39568170789709</v>
      </c>
      <c r="F1441" t="str">
        <f t="shared" ca="1" si="360"/>
        <v>high</v>
      </c>
      <c r="G1441">
        <v>4001</v>
      </c>
      <c r="H1441">
        <f t="shared" si="361"/>
        <v>4001</v>
      </c>
      <c r="I1441">
        <f t="shared" ca="1" si="362"/>
        <v>2911.8036774001571</v>
      </c>
      <c r="J1441">
        <f t="shared" ca="1" si="363"/>
        <v>1089.1963225998429</v>
      </c>
      <c r="K1441" t="str">
        <f t="shared" ca="1" si="364"/>
        <v>high</v>
      </c>
      <c r="L1441">
        <v>14.05</v>
      </c>
      <c r="M1441" t="str">
        <f t="shared" si="375"/>
        <v>high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0</v>
      </c>
      <c r="AL1441">
        <f t="shared" ca="1" si="351"/>
        <v>1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0</v>
      </c>
      <c r="AR1441">
        <f t="shared" ca="1" si="357"/>
        <v>1</v>
      </c>
      <c r="AS1441">
        <v>0</v>
      </c>
      <c r="AT1441">
        <v>0</v>
      </c>
      <c r="AU1441">
        <f t="shared" ref="AU1441:AW1460" ca="1" si="380">VLOOKUP(INDIRECT($AU$590&amp;ROW($A1441)),$F$17:$I$19,AU$592+1,0)</f>
        <v>0</v>
      </c>
      <c r="AV1441">
        <f t="shared" ca="1" si="380"/>
        <v>0</v>
      </c>
      <c r="AW1441">
        <f t="shared" ca="1" si="380"/>
        <v>1</v>
      </c>
      <c r="AX1441">
        <v>1</v>
      </c>
    </row>
    <row r="1442" spans="1:50">
      <c r="A1442" s="2">
        <v>40295</v>
      </c>
      <c r="B1442">
        <v>442</v>
      </c>
      <c r="C1442">
        <v>45</v>
      </c>
      <c r="D1442">
        <f t="shared" ca="1" si="358"/>
        <v>46.606572535908583</v>
      </c>
      <c r="E1442">
        <f t="shared" ca="1" si="359"/>
        <v>-1.6065725359085832</v>
      </c>
      <c r="F1442" t="str">
        <f t="shared" ca="1" si="360"/>
        <v>medium</v>
      </c>
      <c r="G1442">
        <v>4915</v>
      </c>
      <c r="H1442">
        <f t="shared" si="361"/>
        <v>4915</v>
      </c>
      <c r="I1442">
        <f t="shared" ca="1" si="362"/>
        <v>2911.7018889316796</v>
      </c>
      <c r="J1442">
        <f t="shared" ca="1" si="363"/>
        <v>2003.2981110683204</v>
      </c>
      <c r="K1442" t="str">
        <f t="shared" ca="1" si="364"/>
        <v>high</v>
      </c>
      <c r="L1442">
        <v>12.3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0</v>
      </c>
      <c r="AO1442">
        <f t="shared" ca="1" si="354"/>
        <v>1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0</v>
      </c>
      <c r="AV1442">
        <f t="shared" ca="1" si="380"/>
        <v>1</v>
      </c>
      <c r="AW1442">
        <f t="shared" ca="1" si="380"/>
        <v>0</v>
      </c>
      <c r="AX1442">
        <v>1</v>
      </c>
    </row>
    <row r="1443" spans="1:50">
      <c r="A1443" s="2">
        <v>40296</v>
      </c>
      <c r="B1443">
        <v>443</v>
      </c>
      <c r="C1443">
        <v>66</v>
      </c>
      <c r="D1443">
        <f t="shared" ca="1" si="358"/>
        <v>46.608829195705319</v>
      </c>
      <c r="E1443">
        <f t="shared" ca="1" si="359"/>
        <v>19.391170804294681</v>
      </c>
      <c r="F1443" t="str">
        <f t="shared" ca="1" si="360"/>
        <v>high</v>
      </c>
      <c r="G1443">
        <v>3726</v>
      </c>
      <c r="H1443">
        <f t="shared" si="361"/>
        <v>3726</v>
      </c>
      <c r="I1443">
        <f t="shared" ca="1" si="362"/>
        <v>2911.599953678</v>
      </c>
      <c r="J1443">
        <f t="shared" ca="1" si="363"/>
        <v>814.40004632199998</v>
      </c>
      <c r="K1443" t="str">
        <f t="shared" ca="1" si="364"/>
        <v>high</v>
      </c>
      <c r="L1443">
        <v>11.8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0</v>
      </c>
      <c r="AT1443">
        <v>0</v>
      </c>
      <c r="AU1443">
        <f t="shared" ca="1" si="380"/>
        <v>0</v>
      </c>
      <c r="AV1443">
        <f t="shared" ca="1" si="380"/>
        <v>0</v>
      </c>
      <c r="AW1443">
        <f t="shared" ca="1" si="380"/>
        <v>1</v>
      </c>
      <c r="AX1443">
        <v>1</v>
      </c>
    </row>
    <row r="1444" spans="1:50">
      <c r="A1444" s="2">
        <v>40297</v>
      </c>
      <c r="B1444">
        <v>444</v>
      </c>
      <c r="C1444">
        <v>68</v>
      </c>
      <c r="D1444">
        <f t="shared" ca="1" si="358"/>
        <v>46.611088273778059</v>
      </c>
      <c r="E1444">
        <f t="shared" ca="1" si="359"/>
        <v>21.388911726221941</v>
      </c>
      <c r="F1444" t="str">
        <f t="shared" ca="1" si="360"/>
        <v>high</v>
      </c>
      <c r="G1444">
        <v>3396</v>
      </c>
      <c r="H1444">
        <f t="shared" si="361"/>
        <v>3396</v>
      </c>
      <c r="I1444">
        <f t="shared" ca="1" si="362"/>
        <v>2911.49787224068</v>
      </c>
      <c r="J1444">
        <f t="shared" ca="1" si="363"/>
        <v>484.50212775932005</v>
      </c>
      <c r="K1444" t="str">
        <f t="shared" ca="1" si="364"/>
        <v>high</v>
      </c>
      <c r="L1444">
        <v>16.899999999999999</v>
      </c>
      <c r="M1444" t="str">
        <f t="shared" si="375"/>
        <v>high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0</v>
      </c>
      <c r="AR1444">
        <f t="shared" ca="1" si="357"/>
        <v>1</v>
      </c>
      <c r="AS1444">
        <v>0</v>
      </c>
      <c r="AT1444">
        <v>0</v>
      </c>
      <c r="AU1444">
        <f t="shared" ca="1" si="380"/>
        <v>0</v>
      </c>
      <c r="AV1444">
        <f t="shared" ca="1" si="380"/>
        <v>0</v>
      </c>
      <c r="AW1444">
        <f t="shared" ca="1" si="380"/>
        <v>1</v>
      </c>
      <c r="AX1444">
        <v>1</v>
      </c>
    </row>
    <row r="1445" spans="1:50">
      <c r="A1445" s="2">
        <v>40298</v>
      </c>
      <c r="B1445">
        <v>445</v>
      </c>
      <c r="C1445">
        <v>78</v>
      </c>
      <c r="D1445">
        <f t="shared" ca="1" si="358"/>
        <v>46.613349772411738</v>
      </c>
      <c r="E1445">
        <f t="shared" ca="1" si="359"/>
        <v>31.386650227588262</v>
      </c>
      <c r="F1445" t="str">
        <f t="shared" ca="1" si="360"/>
        <v>high</v>
      </c>
      <c r="G1445">
        <v>3342</v>
      </c>
      <c r="H1445">
        <f t="shared" si="361"/>
        <v>3342</v>
      </c>
      <c r="I1445">
        <f t="shared" ca="1" si="362"/>
        <v>2911.395645221281</v>
      </c>
      <c r="J1445">
        <f t="shared" ca="1" si="363"/>
        <v>430.60435477871897</v>
      </c>
      <c r="K1445" t="str">
        <f t="shared" ca="1" si="364"/>
        <v>medium</v>
      </c>
      <c r="L1445">
        <v>19.05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0</v>
      </c>
      <c r="AW1445">
        <f t="shared" ca="1" si="380"/>
        <v>1</v>
      </c>
      <c r="AX1445">
        <v>1</v>
      </c>
    </row>
    <row r="1446" spans="1:50">
      <c r="A1446" s="2">
        <v>40299</v>
      </c>
      <c r="B1446">
        <v>446</v>
      </c>
      <c r="C1446">
        <v>24</v>
      </c>
      <c r="D1446">
        <f t="shared" ca="1" si="358"/>
        <v>46.615613693891305</v>
      </c>
      <c r="E1446">
        <f t="shared" ca="1" si="359"/>
        <v>-22.615613693891305</v>
      </c>
      <c r="F1446" t="str">
        <f t="shared" ca="1" si="360"/>
        <v>low</v>
      </c>
      <c r="G1446">
        <v>1422</v>
      </c>
      <c r="H1446">
        <f t="shared" si="361"/>
        <v>1422</v>
      </c>
      <c r="I1446">
        <f t="shared" ca="1" si="362"/>
        <v>2911.293273221364</v>
      </c>
      <c r="J1446">
        <f t="shared" ca="1" si="363"/>
        <v>-1489.293273221364</v>
      </c>
      <c r="K1446" t="str">
        <f t="shared" ca="1" si="364"/>
        <v>low</v>
      </c>
      <c r="L1446">
        <v>21.9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0</v>
      </c>
      <c r="AL1446">
        <f t="shared" ca="1" si="351"/>
        <v>1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1</v>
      </c>
      <c r="AT1446">
        <v>0</v>
      </c>
      <c r="AU1446">
        <f t="shared" ca="1" si="380"/>
        <v>1</v>
      </c>
      <c r="AV1446">
        <f t="shared" ca="1" si="380"/>
        <v>0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23</v>
      </c>
      <c r="D1447">
        <f t="shared" ca="1" si="358"/>
        <v>46.617880040501689</v>
      </c>
      <c r="E1447">
        <f t="shared" ca="1" si="359"/>
        <v>-23.617880040501689</v>
      </c>
      <c r="F1447" t="str">
        <f t="shared" ca="1" si="360"/>
        <v>low</v>
      </c>
      <c r="G1447">
        <v>1708</v>
      </c>
      <c r="H1447">
        <f t="shared" si="361"/>
        <v>1708</v>
      </c>
      <c r="I1447">
        <f t="shared" ca="1" si="362"/>
        <v>2911.1907568424899</v>
      </c>
      <c r="J1447">
        <f t="shared" ca="1" si="363"/>
        <v>-1203.1907568424899</v>
      </c>
      <c r="K1447" t="str">
        <f t="shared" ca="1" si="364"/>
        <v>low</v>
      </c>
      <c r="L1447">
        <v>14</v>
      </c>
      <c r="M1447" t="str">
        <f t="shared" si="375"/>
        <v>high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0</v>
      </c>
      <c r="AR1447">
        <f t="shared" ca="1" si="357"/>
        <v>1</v>
      </c>
      <c r="AS1447">
        <v>1</v>
      </c>
      <c r="AT1447">
        <v>0</v>
      </c>
      <c r="AU1447">
        <f t="shared" ca="1" si="380"/>
        <v>1</v>
      </c>
      <c r="AV1447">
        <f t="shared" ca="1" si="380"/>
        <v>0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65</v>
      </c>
      <c r="D1448">
        <f t="shared" ca="1" si="358"/>
        <v>46.62014881452783</v>
      </c>
      <c r="E1448">
        <f t="shared" ca="1" si="359"/>
        <v>18.37985118547217</v>
      </c>
      <c r="F1448" t="str">
        <f t="shared" ca="1" si="360"/>
        <v>high</v>
      </c>
      <c r="G1448">
        <v>5080</v>
      </c>
      <c r="H1448">
        <f t="shared" si="361"/>
        <v>5080</v>
      </c>
      <c r="I1448">
        <f t="shared" ca="1" si="362"/>
        <v>2911.0880966862201</v>
      </c>
      <c r="J1448">
        <f t="shared" ca="1" si="363"/>
        <v>2168.9119033137799</v>
      </c>
      <c r="K1448" t="str">
        <f t="shared" ca="1" si="364"/>
        <v>high</v>
      </c>
      <c r="L1448">
        <v>17.100000000000001</v>
      </c>
      <c r="M1448" t="str">
        <f t="shared" si="375"/>
        <v>high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0</v>
      </c>
      <c r="AL1448">
        <f t="shared" ca="1" si="351"/>
        <v>1</v>
      </c>
      <c r="AM1448">
        <f t="shared" ca="1" si="352"/>
        <v>0</v>
      </c>
      <c r="AN1448">
        <f t="shared" ca="1" si="353"/>
        <v>1</v>
      </c>
      <c r="AO1448">
        <f t="shared" ca="1" si="354"/>
        <v>0</v>
      </c>
      <c r="AP1448">
        <f t="shared" ca="1" si="355"/>
        <v>0</v>
      </c>
      <c r="AQ1448">
        <f t="shared" ca="1" si="356"/>
        <v>0</v>
      </c>
      <c r="AR1448">
        <f t="shared" ca="1" si="357"/>
        <v>1</v>
      </c>
      <c r="AS1448">
        <v>1</v>
      </c>
      <c r="AT1448">
        <v>0</v>
      </c>
      <c r="AU1448">
        <f t="shared" ca="1" si="380"/>
        <v>0</v>
      </c>
      <c r="AV1448">
        <f t="shared" ca="1" si="380"/>
        <v>0</v>
      </c>
      <c r="AW1448">
        <f t="shared" ca="1" si="380"/>
        <v>1</v>
      </c>
      <c r="AX1448">
        <v>0</v>
      </c>
    </row>
    <row r="1449" spans="1:50">
      <c r="A1449" s="2">
        <v>40302</v>
      </c>
      <c r="B1449">
        <v>449</v>
      </c>
      <c r="C1449">
        <v>46</v>
      </c>
      <c r="D1449">
        <f t="shared" ca="1" si="358"/>
        <v>46.622420018254665</v>
      </c>
      <c r="E1449">
        <f t="shared" ca="1" si="359"/>
        <v>-0.62242001825466531</v>
      </c>
      <c r="F1449" t="str">
        <f t="shared" ca="1" si="360"/>
        <v>medium</v>
      </c>
      <c r="G1449">
        <v>3350</v>
      </c>
      <c r="H1449">
        <f t="shared" si="361"/>
        <v>3350</v>
      </c>
      <c r="I1449">
        <f t="shared" ca="1" si="362"/>
        <v>2910.9852933541165</v>
      </c>
      <c r="J1449">
        <f t="shared" ca="1" si="363"/>
        <v>439.01470664588351</v>
      </c>
      <c r="K1449" t="str">
        <f t="shared" ca="1" si="364"/>
        <v>medium</v>
      </c>
      <c r="L1449">
        <v>9.8750000000000018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0</v>
      </c>
      <c r="AL1449">
        <f t="shared" ref="AL1449:AL1512" ca="1" si="386">VLOOKUP(INDIRECT($AJ$590&amp;ROW($A1449)+AJ$591),$F$17:$I$19,AL$592+1,0)</f>
        <v>1</v>
      </c>
      <c r="AM1449">
        <f t="shared" ref="AM1449:AM1512" ca="1" si="387">VLOOKUP(INDIRECT($AJ$590&amp;ROW($A1449)+AM$591),$F$17:$I$19,AM$592+1,0)</f>
        <v>0</v>
      </c>
      <c r="AN1449">
        <f t="shared" ref="AN1449:AN1512" ca="1" si="388">VLOOKUP(INDIRECT($AJ$590&amp;ROW($A1449)+AM$591),$F$17:$I$19,AN$592+1,0)</f>
        <v>1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0</v>
      </c>
      <c r="AV1449">
        <f t="shared" ca="1" si="380"/>
        <v>1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49</v>
      </c>
      <c r="D1450">
        <f t="shared" ref="D1450:D1513" ca="1" si="393">$E$516*B1450^3+$E$521*B1450^2+$E$526*B1450+$E$531</f>
        <v>46.624693653967135</v>
      </c>
      <c r="E1450">
        <f t="shared" ref="E1450:E1513" ca="1" si="394">C1450-D1450</f>
        <v>2.3753063460328647</v>
      </c>
      <c r="F1450" t="str">
        <f t="shared" ref="F1450:F1513" ca="1" si="395">VLOOKUP(E1450,$A$3:$C$6,3)</f>
        <v>medium</v>
      </c>
      <c r="G1450">
        <v>3613</v>
      </c>
      <c r="H1450">
        <f t="shared" ref="H1450:H1513" si="396">IF(G1450&gt;$H$592,$G$592,G1450)</f>
        <v>3613</v>
      </c>
      <c r="I1450">
        <f t="shared" ref="I1450:I1513" ca="1" si="397">$K$516*B1450^3+$K$521*B1450^2+$K$526*B1450+$K$531</f>
        <v>2910.882347447739</v>
      </c>
      <c r="J1450">
        <f t="shared" ref="J1450:J1513" ca="1" si="398">H1450-I1450</f>
        <v>702.11765255226101</v>
      </c>
      <c r="K1450" t="str">
        <f t="shared" ref="K1450:K1513" ca="1" si="399">VLOOKUP(J1450,$A$10:$C$13,3)</f>
        <v>high</v>
      </c>
      <c r="L1450">
        <v>8.0500000000000007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0</v>
      </c>
      <c r="AL1450">
        <f t="shared" ca="1" si="386"/>
        <v>1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0</v>
      </c>
      <c r="AT1450">
        <v>0</v>
      </c>
      <c r="AU1450">
        <f t="shared" ca="1" si="380"/>
        <v>0</v>
      </c>
      <c r="AV1450">
        <f t="shared" ca="1" si="380"/>
        <v>1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65</v>
      </c>
      <c r="D1451">
        <f t="shared" ca="1" si="393"/>
        <v>46.626969723950182</v>
      </c>
      <c r="E1451">
        <f t="shared" ca="1" si="394"/>
        <v>18.373030276049818</v>
      </c>
      <c r="F1451" t="str">
        <f t="shared" ca="1" si="395"/>
        <v>high</v>
      </c>
      <c r="G1451">
        <v>3850</v>
      </c>
      <c r="H1451">
        <f t="shared" si="396"/>
        <v>3850</v>
      </c>
      <c r="I1451">
        <f t="shared" ca="1" si="397"/>
        <v>2910.7792595686501</v>
      </c>
      <c r="J1451">
        <f t="shared" ca="1" si="398"/>
        <v>939.2207404313499</v>
      </c>
      <c r="K1451" t="str">
        <f t="shared" ca="1" si="399"/>
        <v>high</v>
      </c>
      <c r="L1451">
        <v>7.7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0</v>
      </c>
      <c r="AL1451">
        <f t="shared" ca="1" si="386"/>
        <v>1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1</v>
      </c>
      <c r="AT1451">
        <v>0</v>
      </c>
      <c r="AU1451">
        <f t="shared" ca="1" si="380"/>
        <v>0</v>
      </c>
      <c r="AV1451">
        <f t="shared" ca="1" si="380"/>
        <v>0</v>
      </c>
      <c r="AW1451">
        <f t="shared" ca="1" si="380"/>
        <v>1</v>
      </c>
      <c r="AX1451">
        <v>0</v>
      </c>
    </row>
    <row r="1452" spans="1:50">
      <c r="A1452" s="2">
        <v>40305</v>
      </c>
      <c r="B1452">
        <v>452</v>
      </c>
      <c r="C1452">
        <v>72</v>
      </c>
      <c r="D1452">
        <f t="shared" ca="1" si="393"/>
        <v>46.629248230488734</v>
      </c>
      <c r="E1452">
        <f t="shared" ca="1" si="394"/>
        <v>25.370751769511266</v>
      </c>
      <c r="F1452" t="str">
        <f t="shared" ca="1" si="395"/>
        <v>high</v>
      </c>
      <c r="G1452">
        <v>4657</v>
      </c>
      <c r="H1452">
        <f t="shared" si="396"/>
        <v>4657</v>
      </c>
      <c r="I1452">
        <f t="shared" ca="1" si="397"/>
        <v>2910.6760303184101</v>
      </c>
      <c r="J1452">
        <f t="shared" ca="1" si="398"/>
        <v>1746.3239696815899</v>
      </c>
      <c r="K1452" t="str">
        <f t="shared" ca="1" si="399"/>
        <v>high</v>
      </c>
      <c r="L1452">
        <v>10.85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0</v>
      </c>
      <c r="AW1452">
        <f t="shared" ca="1" si="380"/>
        <v>1</v>
      </c>
      <c r="AX1452">
        <v>0</v>
      </c>
    </row>
    <row r="1453" spans="1:50">
      <c r="A1453" s="2">
        <v>40306</v>
      </c>
      <c r="B1453">
        <v>453</v>
      </c>
      <c r="C1453">
        <v>36</v>
      </c>
      <c r="D1453">
        <f t="shared" ca="1" si="393"/>
        <v>46.63152917586774</v>
      </c>
      <c r="E1453">
        <f t="shared" ca="1" si="394"/>
        <v>-10.63152917586774</v>
      </c>
      <c r="F1453" t="str">
        <f t="shared" ca="1" si="395"/>
        <v>low</v>
      </c>
      <c r="G1453">
        <v>1636</v>
      </c>
      <c r="H1453">
        <f t="shared" si="396"/>
        <v>1636</v>
      </c>
      <c r="I1453">
        <f t="shared" ca="1" si="397"/>
        <v>2910.572660298581</v>
      </c>
      <c r="J1453">
        <f t="shared" ca="1" si="398"/>
        <v>-1274.572660298581</v>
      </c>
      <c r="K1453" t="str">
        <f t="shared" ca="1" si="399"/>
        <v>low</v>
      </c>
      <c r="L1453">
        <v>12.25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0</v>
      </c>
      <c r="AL1453">
        <f t="shared" ca="1" si="386"/>
        <v>1</v>
      </c>
      <c r="AM1453">
        <f t="shared" ca="1" si="387"/>
        <v>0</v>
      </c>
      <c r="AN1453">
        <f t="shared" ca="1" si="388"/>
        <v>1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0</v>
      </c>
      <c r="AT1453">
        <v>0</v>
      </c>
      <c r="AU1453">
        <f t="shared" ca="1" si="380"/>
        <v>1</v>
      </c>
      <c r="AV1453">
        <f t="shared" ca="1" si="380"/>
        <v>0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27</v>
      </c>
      <c r="D1454">
        <f t="shared" ca="1" si="393"/>
        <v>46.633812562372128</v>
      </c>
      <c r="E1454">
        <f t="shared" ca="1" si="394"/>
        <v>-19.633812562372128</v>
      </c>
      <c r="F1454" t="str">
        <f t="shared" ca="1" si="395"/>
        <v>low</v>
      </c>
      <c r="G1454">
        <v>1950</v>
      </c>
      <c r="H1454">
        <f t="shared" si="396"/>
        <v>1950</v>
      </c>
      <c r="I1454">
        <f t="shared" ca="1" si="397"/>
        <v>2910.4691501107231</v>
      </c>
      <c r="J1454">
        <f t="shared" ca="1" si="398"/>
        <v>-960.46915011072315</v>
      </c>
      <c r="K1454" t="str">
        <f t="shared" ca="1" si="399"/>
        <v>low</v>
      </c>
      <c r="L1454">
        <v>12.928571428571429</v>
      </c>
      <c r="M1454" t="str">
        <f t="shared" si="375"/>
        <v>medium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1</v>
      </c>
      <c r="AR1454">
        <f t="shared" ca="1" si="392"/>
        <v>0</v>
      </c>
      <c r="AS1454">
        <v>0</v>
      </c>
      <c r="AT1454">
        <v>0</v>
      </c>
      <c r="AU1454">
        <f t="shared" ca="1" si="380"/>
        <v>1</v>
      </c>
      <c r="AV1454">
        <f t="shared" ca="1" si="380"/>
        <v>0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66</v>
      </c>
      <c r="D1455">
        <f t="shared" ca="1" si="393"/>
        <v>46.636098392286847</v>
      </c>
      <c r="E1455">
        <f t="shared" ca="1" si="394"/>
        <v>19.363901607713153</v>
      </c>
      <c r="F1455" t="str">
        <f t="shared" ca="1" si="395"/>
        <v>high</v>
      </c>
      <c r="G1455">
        <v>3011</v>
      </c>
      <c r="H1455">
        <f t="shared" si="396"/>
        <v>3011</v>
      </c>
      <c r="I1455">
        <f t="shared" ca="1" si="397"/>
        <v>2910.3655003563986</v>
      </c>
      <c r="J1455">
        <f t="shared" ca="1" si="398"/>
        <v>100.63449964360143</v>
      </c>
      <c r="K1455" t="str">
        <f t="shared" ca="1" si="399"/>
        <v>medium</v>
      </c>
      <c r="L1455">
        <v>9.6999999999999993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1</v>
      </c>
      <c r="AT1455">
        <v>0</v>
      </c>
      <c r="AU1455">
        <f t="shared" ca="1" si="380"/>
        <v>0</v>
      </c>
      <c r="AV1455">
        <f t="shared" ca="1" si="380"/>
        <v>0</v>
      </c>
      <c r="AW1455">
        <f t="shared" ca="1" si="380"/>
        <v>1</v>
      </c>
      <c r="AX1455">
        <v>0</v>
      </c>
    </row>
    <row r="1456" spans="1:50">
      <c r="A1456" s="2">
        <v>40309</v>
      </c>
      <c r="B1456">
        <v>456</v>
      </c>
      <c r="C1456">
        <v>57</v>
      </c>
      <c r="D1456">
        <f t="shared" ca="1" si="393"/>
        <v>46.638386667896832</v>
      </c>
      <c r="E1456">
        <f t="shared" ca="1" si="394"/>
        <v>10.361613332103168</v>
      </c>
      <c r="F1456" t="str">
        <f t="shared" ca="1" si="395"/>
        <v>high</v>
      </c>
      <c r="G1456">
        <v>3660</v>
      </c>
      <c r="H1456">
        <f t="shared" si="396"/>
        <v>3660</v>
      </c>
      <c r="I1456">
        <f t="shared" ca="1" si="397"/>
        <v>2910.261711637168</v>
      </c>
      <c r="J1456">
        <f t="shared" ca="1" si="398"/>
        <v>749.73828836283201</v>
      </c>
      <c r="K1456" t="str">
        <f t="shared" ca="1" si="399"/>
        <v>high</v>
      </c>
      <c r="L1456">
        <v>15.2</v>
      </c>
      <c r="M1456" t="str">
        <f t="shared" si="375"/>
        <v>high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0</v>
      </c>
      <c r="AL1456">
        <f t="shared" ca="1" si="386"/>
        <v>1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0</v>
      </c>
      <c r="AR1456">
        <f t="shared" ca="1" si="392"/>
        <v>1</v>
      </c>
      <c r="AS1456">
        <v>1</v>
      </c>
      <c r="AT1456">
        <v>0</v>
      </c>
      <c r="AU1456">
        <f t="shared" ca="1" si="380"/>
        <v>0</v>
      </c>
      <c r="AV1456">
        <f t="shared" ca="1" si="380"/>
        <v>0</v>
      </c>
      <c r="AW1456">
        <f t="shared" ca="1" si="380"/>
        <v>1</v>
      </c>
      <c r="AX1456">
        <v>0</v>
      </c>
    </row>
    <row r="1457" spans="1:50">
      <c r="A1457" s="2">
        <v>40310</v>
      </c>
      <c r="B1457">
        <v>457</v>
      </c>
      <c r="C1457">
        <v>59</v>
      </c>
      <c r="D1457">
        <f t="shared" ca="1" si="393"/>
        <v>46.64067739148701</v>
      </c>
      <c r="E1457">
        <f t="shared" ca="1" si="394"/>
        <v>12.35932260851299</v>
      </c>
      <c r="F1457" t="str">
        <f t="shared" ca="1" si="395"/>
        <v>high</v>
      </c>
      <c r="G1457">
        <v>2942</v>
      </c>
      <c r="H1457">
        <f t="shared" si="396"/>
        <v>2942</v>
      </c>
      <c r="I1457">
        <f t="shared" ca="1" si="397"/>
        <v>2910.1577845545926</v>
      </c>
      <c r="J1457">
        <f t="shared" ca="1" si="398"/>
        <v>31.842215445407419</v>
      </c>
      <c r="K1457" t="str">
        <f t="shared" ca="1" si="399"/>
        <v>medium</v>
      </c>
      <c r="L1457">
        <v>15.55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1</v>
      </c>
      <c r="AT1457">
        <v>0</v>
      </c>
      <c r="AU1457">
        <f t="shared" ca="1" si="380"/>
        <v>0</v>
      </c>
      <c r="AV1457">
        <f t="shared" ca="1" si="380"/>
        <v>0</v>
      </c>
      <c r="AW1457">
        <f t="shared" ca="1" si="380"/>
        <v>1</v>
      </c>
      <c r="AX1457">
        <v>0</v>
      </c>
    </row>
    <row r="1458" spans="1:50">
      <c r="A1458" s="2">
        <v>40311</v>
      </c>
      <c r="B1458">
        <v>458</v>
      </c>
      <c r="C1458">
        <v>63</v>
      </c>
      <c r="D1458">
        <f t="shared" ca="1" si="393"/>
        <v>46.642970565342331</v>
      </c>
      <c r="E1458">
        <f t="shared" ca="1" si="394"/>
        <v>16.357029434657669</v>
      </c>
      <c r="F1458" t="str">
        <f t="shared" ca="1" si="395"/>
        <v>high</v>
      </c>
      <c r="G1458">
        <v>6444</v>
      </c>
      <c r="H1458">
        <f t="shared" si="396"/>
        <v>6444</v>
      </c>
      <c r="I1458">
        <f t="shared" ca="1" si="397"/>
        <v>2910.0537197102335</v>
      </c>
      <c r="J1458">
        <f t="shared" ca="1" si="398"/>
        <v>3533.9462802897665</v>
      </c>
      <c r="K1458" t="str">
        <f t="shared" ca="1" si="399"/>
        <v>high</v>
      </c>
      <c r="L1458">
        <v>12.5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0</v>
      </c>
      <c r="AL1458">
        <f t="shared" ca="1" si="386"/>
        <v>1</v>
      </c>
      <c r="AM1458">
        <f t="shared" ca="1" si="387"/>
        <v>0</v>
      </c>
      <c r="AN1458">
        <f t="shared" ca="1" si="388"/>
        <v>1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0</v>
      </c>
      <c r="AT1458">
        <v>0</v>
      </c>
      <c r="AU1458">
        <f t="shared" ca="1" si="380"/>
        <v>0</v>
      </c>
      <c r="AV1458">
        <f t="shared" ca="1" si="380"/>
        <v>0</v>
      </c>
      <c r="AW1458">
        <f t="shared" ca="1" si="380"/>
        <v>1</v>
      </c>
      <c r="AX1458">
        <v>0</v>
      </c>
    </row>
    <row r="1459" spans="1:50">
      <c r="A1459" s="2">
        <v>40312</v>
      </c>
      <c r="B1459">
        <v>459</v>
      </c>
      <c r="C1459">
        <v>95</v>
      </c>
      <c r="D1459">
        <f t="shared" ca="1" si="393"/>
        <v>46.645266191747737</v>
      </c>
      <c r="E1459">
        <f t="shared" ca="1" si="394"/>
        <v>48.354733808252263</v>
      </c>
      <c r="F1459" t="str">
        <f t="shared" ca="1" si="395"/>
        <v>high</v>
      </c>
      <c r="G1459">
        <v>7911</v>
      </c>
      <c r="H1459">
        <f t="shared" si="396"/>
        <v>7911</v>
      </c>
      <c r="I1459">
        <f t="shared" ca="1" si="397"/>
        <v>2909.9495177056524</v>
      </c>
      <c r="J1459">
        <f t="shared" ca="1" si="398"/>
        <v>5001.0504822943476</v>
      </c>
      <c r="K1459" t="str">
        <f t="shared" ca="1" si="399"/>
        <v>high</v>
      </c>
      <c r="L1459">
        <v>9.3000000000000007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0</v>
      </c>
      <c r="AN1459">
        <f t="shared" ca="1" si="388"/>
        <v>1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31</v>
      </c>
      <c r="D1460">
        <f t="shared" ca="1" si="393"/>
        <v>46.647564272988156</v>
      </c>
      <c r="E1460">
        <f t="shared" ca="1" si="394"/>
        <v>-15.647564272988156</v>
      </c>
      <c r="F1460" t="str">
        <f t="shared" ca="1" si="395"/>
        <v>low</v>
      </c>
      <c r="G1460">
        <v>1047</v>
      </c>
      <c r="H1460">
        <f t="shared" si="396"/>
        <v>1047</v>
      </c>
      <c r="I1460">
        <f t="shared" ca="1" si="397"/>
        <v>2909.8451791424104</v>
      </c>
      <c r="J1460">
        <f t="shared" ca="1" si="398"/>
        <v>-1862.8451791424104</v>
      </c>
      <c r="K1460" t="str">
        <f t="shared" ca="1" si="399"/>
        <v>low</v>
      </c>
      <c r="L1460">
        <v>10.8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1</v>
      </c>
      <c r="AV1460">
        <f t="shared" ca="1" si="380"/>
        <v>0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34</v>
      </c>
      <c r="D1461">
        <f t="shared" ca="1" si="393"/>
        <v>46.649864811348529</v>
      </c>
      <c r="E1461">
        <f t="shared" ca="1" si="394"/>
        <v>-12.649864811348529</v>
      </c>
      <c r="F1461" t="str">
        <f t="shared" ca="1" si="395"/>
        <v>low</v>
      </c>
      <c r="G1461">
        <v>2250</v>
      </c>
      <c r="H1461">
        <f t="shared" si="396"/>
        <v>2250</v>
      </c>
      <c r="I1461">
        <f t="shared" ca="1" si="397"/>
        <v>2909.7407046220683</v>
      </c>
      <c r="J1461">
        <f t="shared" ca="1" si="398"/>
        <v>-659.74070462206828</v>
      </c>
      <c r="K1461" t="str">
        <f t="shared" ca="1" si="399"/>
        <v>low</v>
      </c>
      <c r="L1461">
        <v>9.8000000000000007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0</v>
      </c>
      <c r="AL1461">
        <f t="shared" ca="1" si="386"/>
        <v>1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0</v>
      </c>
      <c r="AT1461">
        <v>0</v>
      </c>
      <c r="AU1461">
        <f t="shared" ref="AU1461:AW1480" ca="1" si="404">VLOOKUP(INDIRECT($AU$590&amp;ROW($A1461)),$F$17:$I$19,AU$592+1,0)</f>
        <v>1</v>
      </c>
      <c r="AV1461">
        <f t="shared" ca="1" si="404"/>
        <v>0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63</v>
      </c>
      <c r="D1462">
        <f t="shared" ca="1" si="393"/>
        <v>46.652167809113799</v>
      </c>
      <c r="E1462">
        <f t="shared" ca="1" si="394"/>
        <v>16.347832190886201</v>
      </c>
      <c r="F1462" t="str">
        <f t="shared" ca="1" si="395"/>
        <v>high</v>
      </c>
      <c r="G1462">
        <v>3390</v>
      </c>
      <c r="H1462">
        <f t="shared" si="396"/>
        <v>3390</v>
      </c>
      <c r="I1462">
        <f t="shared" ca="1" si="397"/>
        <v>2909.6360947461876</v>
      </c>
      <c r="J1462">
        <f t="shared" ca="1" si="398"/>
        <v>480.36390525381239</v>
      </c>
      <c r="K1462" t="str">
        <f t="shared" ca="1" si="399"/>
        <v>high</v>
      </c>
      <c r="L1462">
        <v>12.25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0</v>
      </c>
      <c r="AV1462">
        <f t="shared" ca="1" si="404"/>
        <v>0</v>
      </c>
      <c r="AW1462">
        <f t="shared" ca="1" si="404"/>
        <v>1</v>
      </c>
      <c r="AX1462">
        <v>0</v>
      </c>
    </row>
    <row r="1463" spans="1:50">
      <c r="A1463" s="2">
        <v>40316</v>
      </c>
      <c r="B1463">
        <v>463</v>
      </c>
      <c r="C1463">
        <v>70</v>
      </c>
      <c r="D1463">
        <f t="shared" ca="1" si="393"/>
        <v>46.6544732685689</v>
      </c>
      <c r="E1463">
        <f t="shared" ca="1" si="394"/>
        <v>23.3455267314311</v>
      </c>
      <c r="F1463" t="str">
        <f t="shared" ca="1" si="395"/>
        <v>high</v>
      </c>
      <c r="G1463">
        <v>3035</v>
      </c>
      <c r="H1463">
        <f t="shared" si="396"/>
        <v>3035</v>
      </c>
      <c r="I1463">
        <f t="shared" ca="1" si="397"/>
        <v>2909.53135011633</v>
      </c>
      <c r="J1463">
        <f t="shared" ca="1" si="398"/>
        <v>125.46864988366997</v>
      </c>
      <c r="K1463" t="str">
        <f t="shared" ca="1" si="399"/>
        <v>medium</v>
      </c>
      <c r="L1463">
        <v>12.7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0</v>
      </c>
      <c r="AO1463">
        <f t="shared" ca="1" si="389"/>
        <v>1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0</v>
      </c>
      <c r="AT1463">
        <v>0</v>
      </c>
      <c r="AU1463">
        <f t="shared" ca="1" si="404"/>
        <v>0</v>
      </c>
      <c r="AV1463">
        <f t="shared" ca="1" si="404"/>
        <v>0</v>
      </c>
      <c r="AW1463">
        <f t="shared" ca="1" si="404"/>
        <v>1</v>
      </c>
      <c r="AX1463">
        <v>0</v>
      </c>
    </row>
    <row r="1464" spans="1:50">
      <c r="A1464" s="2">
        <v>40317</v>
      </c>
      <c r="B1464">
        <v>464</v>
      </c>
      <c r="C1464">
        <v>61</v>
      </c>
      <c r="D1464">
        <f t="shared" ca="1" si="393"/>
        <v>46.656781191998775</v>
      </c>
      <c r="E1464">
        <f t="shared" ca="1" si="394"/>
        <v>14.343218808001225</v>
      </c>
      <c r="F1464" t="str">
        <f t="shared" ca="1" si="395"/>
        <v>high</v>
      </c>
      <c r="G1464">
        <v>3230</v>
      </c>
      <c r="H1464">
        <f t="shared" si="396"/>
        <v>3230</v>
      </c>
      <c r="I1464">
        <f t="shared" ca="1" si="397"/>
        <v>2909.4264713340558</v>
      </c>
      <c r="J1464">
        <f t="shared" ca="1" si="398"/>
        <v>320.5735286659442</v>
      </c>
      <c r="K1464" t="str">
        <f t="shared" ca="1" si="399"/>
        <v>medium</v>
      </c>
      <c r="L1464">
        <v>7.85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1</v>
      </c>
      <c r="AT1464">
        <v>0</v>
      </c>
      <c r="AU1464">
        <f t="shared" ca="1" si="404"/>
        <v>0</v>
      </c>
      <c r="AV1464">
        <f t="shared" ca="1" si="404"/>
        <v>0</v>
      </c>
      <c r="AW1464">
        <f t="shared" ca="1" si="404"/>
        <v>1</v>
      </c>
      <c r="AX1464">
        <v>0</v>
      </c>
    </row>
    <row r="1465" spans="1:50">
      <c r="A1465" s="2">
        <v>40318</v>
      </c>
      <c r="B1465">
        <v>465</v>
      </c>
      <c r="C1465">
        <v>68</v>
      </c>
      <c r="D1465">
        <f t="shared" ca="1" si="393"/>
        <v>46.659091581688351</v>
      </c>
      <c r="E1465">
        <f t="shared" ca="1" si="394"/>
        <v>21.340908418311649</v>
      </c>
      <c r="F1465" t="str">
        <f t="shared" ca="1" si="395"/>
        <v>high</v>
      </c>
      <c r="G1465">
        <v>3412</v>
      </c>
      <c r="H1465">
        <f t="shared" si="396"/>
        <v>3412</v>
      </c>
      <c r="I1465">
        <f t="shared" ca="1" si="397"/>
        <v>2909.3214590009266</v>
      </c>
      <c r="J1465">
        <f t="shared" ca="1" si="398"/>
        <v>502.67854099907345</v>
      </c>
      <c r="K1465" t="str">
        <f t="shared" ca="1" si="399"/>
        <v>high</v>
      </c>
      <c r="L1465">
        <v>11.45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0</v>
      </c>
      <c r="AV1465">
        <f t="shared" ca="1" si="404"/>
        <v>0</v>
      </c>
      <c r="AW1465">
        <f t="shared" ca="1" si="404"/>
        <v>1</v>
      </c>
      <c r="AX1465">
        <v>0</v>
      </c>
    </row>
    <row r="1466" spans="1:50">
      <c r="A1466" s="2">
        <v>40319</v>
      </c>
      <c r="B1466">
        <v>466</v>
      </c>
      <c r="C1466">
        <v>65</v>
      </c>
      <c r="D1466">
        <f t="shared" ca="1" si="393"/>
        <v>46.661404439922578</v>
      </c>
      <c r="E1466">
        <f t="shared" ca="1" si="394"/>
        <v>18.338595560077422</v>
      </c>
      <c r="F1466" t="str">
        <f t="shared" ca="1" si="395"/>
        <v>high</v>
      </c>
      <c r="G1466">
        <v>5693</v>
      </c>
      <c r="H1466">
        <f t="shared" si="396"/>
        <v>5693</v>
      </c>
      <c r="I1466">
        <f t="shared" ca="1" si="397"/>
        <v>2909.2163137185034</v>
      </c>
      <c r="J1466">
        <f t="shared" ca="1" si="398"/>
        <v>2783.7836862814966</v>
      </c>
      <c r="K1466" t="str">
        <f t="shared" ca="1" si="399"/>
        <v>high</v>
      </c>
      <c r="L1466">
        <v>14.6</v>
      </c>
      <c r="M1466" t="str">
        <f t="shared" si="375"/>
        <v>high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0</v>
      </c>
      <c r="AR1466">
        <f t="shared" ca="1" si="392"/>
        <v>1</v>
      </c>
      <c r="AS1466">
        <v>1</v>
      </c>
      <c r="AT1466">
        <v>0</v>
      </c>
      <c r="AU1466">
        <f t="shared" ca="1" si="404"/>
        <v>0</v>
      </c>
      <c r="AV1466">
        <f t="shared" ca="1" si="404"/>
        <v>0</v>
      </c>
      <c r="AW1466">
        <f t="shared" ca="1" si="404"/>
        <v>1</v>
      </c>
      <c r="AX1466">
        <v>0</v>
      </c>
    </row>
    <row r="1467" spans="1:50">
      <c r="A1467" s="2">
        <v>40320</v>
      </c>
      <c r="B1467">
        <v>467</v>
      </c>
      <c r="C1467">
        <v>33</v>
      </c>
      <c r="D1467">
        <f t="shared" ca="1" si="393"/>
        <v>46.66371976898639</v>
      </c>
      <c r="E1467">
        <f t="shared" ca="1" si="394"/>
        <v>-13.66371976898639</v>
      </c>
      <c r="F1467" t="str">
        <f t="shared" ca="1" si="395"/>
        <v>low</v>
      </c>
      <c r="G1467">
        <v>2200</v>
      </c>
      <c r="H1467">
        <f t="shared" si="396"/>
        <v>2200</v>
      </c>
      <c r="I1467">
        <f t="shared" ca="1" si="397"/>
        <v>2909.1110360883481</v>
      </c>
      <c r="J1467">
        <f t="shared" ca="1" si="398"/>
        <v>-709.1110360883481</v>
      </c>
      <c r="K1467" t="str">
        <f t="shared" ca="1" si="399"/>
        <v>low</v>
      </c>
      <c r="L1467">
        <v>16.850000000000001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0</v>
      </c>
      <c r="AT1467">
        <v>0</v>
      </c>
      <c r="AU1467">
        <f t="shared" ca="1" si="404"/>
        <v>1</v>
      </c>
      <c r="AV1467">
        <f t="shared" ca="1" si="404"/>
        <v>0</v>
      </c>
      <c r="AW1467">
        <f t="shared" ca="1" si="404"/>
        <v>0</v>
      </c>
      <c r="AX1467">
        <v>0</v>
      </c>
    </row>
    <row r="1468" spans="1:50">
      <c r="A1468" s="2">
        <v>40321</v>
      </c>
      <c r="B1468">
        <v>468</v>
      </c>
      <c r="C1468">
        <v>25</v>
      </c>
      <c r="D1468">
        <f t="shared" ca="1" si="393"/>
        <v>46.666037571164729</v>
      </c>
      <c r="E1468">
        <f t="shared" ca="1" si="394"/>
        <v>-21.666037571164729</v>
      </c>
      <c r="F1468" t="str">
        <f t="shared" ca="1" si="395"/>
        <v>low</v>
      </c>
      <c r="G1468">
        <v>1910</v>
      </c>
      <c r="H1468">
        <f t="shared" si="396"/>
        <v>1910</v>
      </c>
      <c r="I1468">
        <f t="shared" ca="1" si="397"/>
        <v>2909.0056267120212</v>
      </c>
      <c r="J1468">
        <f t="shared" ca="1" si="398"/>
        <v>-999.00562671202124</v>
      </c>
      <c r="K1468" t="str">
        <f t="shared" ca="1" si="399"/>
        <v>low</v>
      </c>
      <c r="L1468">
        <v>16.45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1</v>
      </c>
      <c r="AT1468">
        <v>0</v>
      </c>
      <c r="AU1468">
        <f t="shared" ca="1" si="404"/>
        <v>1</v>
      </c>
      <c r="AV1468">
        <f t="shared" ca="1" si="404"/>
        <v>0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80</v>
      </c>
      <c r="D1469">
        <f t="shared" ca="1" si="393"/>
        <v>46.668357848742524</v>
      </c>
      <c r="E1469">
        <f t="shared" ca="1" si="394"/>
        <v>33.331642151257476</v>
      </c>
      <c r="F1469" t="str">
        <f t="shared" ca="1" si="395"/>
        <v>high</v>
      </c>
      <c r="G1469">
        <v>4039</v>
      </c>
      <c r="H1469">
        <f t="shared" si="396"/>
        <v>4039</v>
      </c>
      <c r="I1469">
        <f t="shared" ca="1" si="397"/>
        <v>2908.9000861910845</v>
      </c>
      <c r="J1469">
        <f t="shared" ca="1" si="398"/>
        <v>1130.0999138089155</v>
      </c>
      <c r="K1469" t="str">
        <f t="shared" ca="1" si="399"/>
        <v>high</v>
      </c>
      <c r="L1469">
        <v>23.3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0</v>
      </c>
      <c r="AN1469">
        <f t="shared" ca="1" si="388"/>
        <v>1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0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0</v>
      </c>
    </row>
    <row r="1470" spans="1:50">
      <c r="A1470" s="2">
        <v>40323</v>
      </c>
      <c r="B1470">
        <v>470</v>
      </c>
      <c r="C1470">
        <v>69</v>
      </c>
      <c r="D1470">
        <f t="shared" ca="1" si="393"/>
        <v>46.670680604004723</v>
      </c>
      <c r="E1470">
        <f t="shared" ca="1" si="394"/>
        <v>22.329319395995277</v>
      </c>
      <c r="F1470" t="str">
        <f t="shared" ca="1" si="395"/>
        <v>high</v>
      </c>
      <c r="G1470">
        <v>3016</v>
      </c>
      <c r="H1470">
        <f t="shared" si="396"/>
        <v>3016</v>
      </c>
      <c r="I1470">
        <f t="shared" ca="1" si="397"/>
        <v>2908.7944151270985</v>
      </c>
      <c r="J1470">
        <f t="shared" ca="1" si="398"/>
        <v>107.20558487290145</v>
      </c>
      <c r="K1470" t="str">
        <f t="shared" ca="1" si="399"/>
        <v>medium</v>
      </c>
      <c r="L1470">
        <v>15.65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0</v>
      </c>
      <c r="AW1470">
        <f t="shared" ca="1" si="404"/>
        <v>1</v>
      </c>
      <c r="AX1470">
        <v>0</v>
      </c>
    </row>
    <row r="1471" spans="1:50">
      <c r="A1471" s="2">
        <v>40324</v>
      </c>
      <c r="B1471">
        <v>471</v>
      </c>
      <c r="C1471">
        <v>75</v>
      </c>
      <c r="D1471">
        <f t="shared" ca="1" si="393"/>
        <v>46.673005839236261</v>
      </c>
      <c r="E1471">
        <f t="shared" ca="1" si="394"/>
        <v>28.326994160763739</v>
      </c>
      <c r="F1471" t="str">
        <f t="shared" ca="1" si="395"/>
        <v>high</v>
      </c>
      <c r="G1471">
        <v>4200</v>
      </c>
      <c r="H1471">
        <f t="shared" si="396"/>
        <v>4200</v>
      </c>
      <c r="I1471">
        <f t="shared" ca="1" si="397"/>
        <v>2908.6886141216251</v>
      </c>
      <c r="J1471">
        <f t="shared" ca="1" si="398"/>
        <v>1291.3113858783749</v>
      </c>
      <c r="K1471" t="str">
        <f t="shared" ca="1" si="399"/>
        <v>high</v>
      </c>
      <c r="L1471">
        <v>13.7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0</v>
      </c>
      <c r="AK1471">
        <f t="shared" ca="1" si="385"/>
        <v>1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1</v>
      </c>
      <c r="AT1471">
        <v>0</v>
      </c>
      <c r="AU1471">
        <f t="shared" ca="1" si="404"/>
        <v>0</v>
      </c>
      <c r="AV1471">
        <f t="shared" ca="1" si="404"/>
        <v>0</v>
      </c>
      <c r="AW1471">
        <f t="shared" ca="1" si="404"/>
        <v>1</v>
      </c>
      <c r="AX1471">
        <v>0</v>
      </c>
    </row>
    <row r="1472" spans="1:50">
      <c r="A1472" s="2">
        <v>40325</v>
      </c>
      <c r="B1472">
        <v>472</v>
      </c>
      <c r="C1472">
        <v>56</v>
      </c>
      <c r="D1472">
        <f t="shared" ca="1" si="393"/>
        <v>46.675333556722073</v>
      </c>
      <c r="E1472">
        <f t="shared" ca="1" si="394"/>
        <v>9.3246664432779269</v>
      </c>
      <c r="F1472" t="str">
        <f t="shared" ca="1" si="395"/>
        <v>medium</v>
      </c>
      <c r="G1472">
        <v>3622</v>
      </c>
      <c r="H1472">
        <f t="shared" si="396"/>
        <v>3622</v>
      </c>
      <c r="I1472">
        <f t="shared" ca="1" si="397"/>
        <v>2908.5826837762247</v>
      </c>
      <c r="J1472">
        <f t="shared" ca="1" si="398"/>
        <v>713.41731622377529</v>
      </c>
      <c r="K1472" t="str">
        <f t="shared" ca="1" si="399"/>
        <v>high</v>
      </c>
      <c r="L1472">
        <v>20.7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0</v>
      </c>
      <c r="AV1472">
        <f t="shared" ca="1" si="404"/>
        <v>1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60</v>
      </c>
      <c r="D1473">
        <f t="shared" ca="1" si="393"/>
        <v>46.677663758747101</v>
      </c>
      <c r="E1473">
        <f t="shared" ca="1" si="394"/>
        <v>13.322336241252899</v>
      </c>
      <c r="F1473" t="str">
        <f t="shared" ca="1" si="395"/>
        <v>high</v>
      </c>
      <c r="G1473">
        <v>3505</v>
      </c>
      <c r="H1473">
        <f t="shared" si="396"/>
        <v>3505</v>
      </c>
      <c r="I1473">
        <f t="shared" ca="1" si="397"/>
        <v>2908.4766246924596</v>
      </c>
      <c r="J1473">
        <f t="shared" ca="1" si="398"/>
        <v>596.52337530754039</v>
      </c>
      <c r="K1473" t="str">
        <f t="shared" ca="1" si="399"/>
        <v>high</v>
      </c>
      <c r="L1473">
        <v>16.2</v>
      </c>
      <c r="M1473" t="str">
        <f t="shared" si="375"/>
        <v>high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0</v>
      </c>
      <c r="AK1473">
        <f t="shared" ca="1" si="385"/>
        <v>1</v>
      </c>
      <c r="AL1473">
        <f t="shared" ca="1" si="386"/>
        <v>0</v>
      </c>
      <c r="AM1473">
        <f t="shared" ca="1" si="387"/>
        <v>0</v>
      </c>
      <c r="AN1473">
        <f t="shared" ca="1" si="388"/>
        <v>0</v>
      </c>
      <c r="AO1473">
        <f t="shared" ca="1" si="389"/>
        <v>1</v>
      </c>
      <c r="AP1473">
        <f t="shared" ca="1" si="390"/>
        <v>0</v>
      </c>
      <c r="AQ1473">
        <f t="shared" ca="1" si="391"/>
        <v>0</v>
      </c>
      <c r="AR1473">
        <f t="shared" ca="1" si="392"/>
        <v>1</v>
      </c>
      <c r="AS1473">
        <v>1</v>
      </c>
      <c r="AT1473">
        <v>0</v>
      </c>
      <c r="AU1473">
        <f t="shared" ca="1" si="404"/>
        <v>0</v>
      </c>
      <c r="AV1473">
        <f t="shared" ca="1" si="404"/>
        <v>0</v>
      </c>
      <c r="AW1473">
        <f t="shared" ca="1" si="404"/>
        <v>1</v>
      </c>
      <c r="AX1473">
        <v>0</v>
      </c>
    </row>
    <row r="1474" spans="1:50">
      <c r="A1474" s="2">
        <v>40327</v>
      </c>
      <c r="B1474">
        <v>474</v>
      </c>
      <c r="C1474">
        <v>32</v>
      </c>
      <c r="D1474">
        <f t="shared" ca="1" si="393"/>
        <v>46.679996447596281</v>
      </c>
      <c r="E1474">
        <f t="shared" ca="1" si="394"/>
        <v>-14.679996447596281</v>
      </c>
      <c r="F1474" t="str">
        <f t="shared" ca="1" si="395"/>
        <v>low</v>
      </c>
      <c r="G1474">
        <v>1375</v>
      </c>
      <c r="H1474">
        <f t="shared" si="396"/>
        <v>1375</v>
      </c>
      <c r="I1474">
        <f t="shared" ca="1" si="397"/>
        <v>2908.37043747189</v>
      </c>
      <c r="J1474">
        <f t="shared" ca="1" si="398"/>
        <v>-1533.37043747189</v>
      </c>
      <c r="K1474" t="str">
        <f t="shared" ca="1" si="399"/>
        <v>low</v>
      </c>
      <c r="L1474">
        <v>16.149999999999999</v>
      </c>
      <c r="M1474" t="str">
        <f t="shared" si="375"/>
        <v>high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0</v>
      </c>
      <c r="AR1474">
        <f t="shared" ca="1" si="392"/>
        <v>1</v>
      </c>
      <c r="AS1474">
        <v>1</v>
      </c>
      <c r="AT1474">
        <v>0</v>
      </c>
      <c r="AU1474">
        <f t="shared" ca="1" si="404"/>
        <v>1</v>
      </c>
      <c r="AV1474">
        <f t="shared" ca="1" si="404"/>
        <v>0</v>
      </c>
      <c r="AW1474">
        <f t="shared" ca="1" si="404"/>
        <v>0</v>
      </c>
      <c r="AX1474">
        <v>0</v>
      </c>
    </row>
    <row r="1475" spans="1:50">
      <c r="A1475" s="2">
        <v>40328</v>
      </c>
      <c r="B1475">
        <v>475</v>
      </c>
      <c r="C1475">
        <v>35</v>
      </c>
      <c r="D1475">
        <f t="shared" ca="1" si="393"/>
        <v>46.682331625554561</v>
      </c>
      <c r="E1475">
        <f t="shared" ca="1" si="394"/>
        <v>-11.682331625554561</v>
      </c>
      <c r="F1475" t="str">
        <f t="shared" ca="1" si="395"/>
        <v>low</v>
      </c>
      <c r="G1475">
        <v>3162</v>
      </c>
      <c r="H1475">
        <f t="shared" si="396"/>
        <v>3162</v>
      </c>
      <c r="I1475">
        <f t="shared" ca="1" si="397"/>
        <v>2908.264122716078</v>
      </c>
      <c r="J1475">
        <f t="shared" ca="1" si="398"/>
        <v>253.73587728392204</v>
      </c>
      <c r="K1475" t="str">
        <f t="shared" ca="1" si="399"/>
        <v>medium</v>
      </c>
      <c r="L1475">
        <v>15.85</v>
      </c>
      <c r="M1475" t="str">
        <f t="shared" si="375"/>
        <v>high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0</v>
      </c>
      <c r="AR1475">
        <f t="shared" ca="1" si="392"/>
        <v>1</v>
      </c>
      <c r="AS1475">
        <v>1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55</v>
      </c>
      <c r="D1476">
        <f t="shared" ca="1" si="393"/>
        <v>46.684669294906861</v>
      </c>
      <c r="E1476">
        <f t="shared" ca="1" si="394"/>
        <v>8.3153307050931389</v>
      </c>
      <c r="F1476" t="str">
        <f t="shared" ca="1" si="395"/>
        <v>medium</v>
      </c>
      <c r="G1476">
        <v>3000</v>
      </c>
      <c r="H1476">
        <f t="shared" si="396"/>
        <v>3000</v>
      </c>
      <c r="I1476">
        <f t="shared" ca="1" si="397"/>
        <v>2908.1576810265842</v>
      </c>
      <c r="J1476">
        <f t="shared" ca="1" si="398"/>
        <v>91.842318973415786</v>
      </c>
      <c r="K1476" t="str">
        <f t="shared" ca="1" si="399"/>
        <v>medium</v>
      </c>
      <c r="L1476">
        <v>11.95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0</v>
      </c>
      <c r="AO1476">
        <f t="shared" ca="1" si="389"/>
        <v>1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1</v>
      </c>
      <c r="AW1476">
        <f t="shared" ca="1" si="404"/>
        <v>0</v>
      </c>
      <c r="AX1476">
        <v>0</v>
      </c>
    </row>
    <row r="1477" spans="1:50">
      <c r="A1477" s="2">
        <v>40330</v>
      </c>
      <c r="B1477">
        <v>477</v>
      </c>
      <c r="C1477">
        <v>55</v>
      </c>
      <c r="D1477">
        <f t="shared" ca="1" si="393"/>
        <v>46.687009457938132</v>
      </c>
      <c r="E1477">
        <f t="shared" ca="1" si="394"/>
        <v>8.3129905420618684</v>
      </c>
      <c r="F1477" t="str">
        <f t="shared" ca="1" si="395"/>
        <v>medium</v>
      </c>
      <c r="G1477">
        <v>2708</v>
      </c>
      <c r="H1477">
        <f t="shared" si="396"/>
        <v>2708</v>
      </c>
      <c r="I1477">
        <f t="shared" ca="1" si="397"/>
        <v>2908.0511130049699</v>
      </c>
      <c r="J1477">
        <f t="shared" ca="1" si="398"/>
        <v>-200.05111300496992</v>
      </c>
      <c r="K1477" t="str">
        <f t="shared" ca="1" si="399"/>
        <v>medium</v>
      </c>
      <c r="L1477">
        <v>10.9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0</v>
      </c>
      <c r="AT1477">
        <v>0</v>
      </c>
      <c r="AU1477">
        <f t="shared" ca="1" si="404"/>
        <v>0</v>
      </c>
      <c r="AV1477">
        <f t="shared" ca="1" si="404"/>
        <v>1</v>
      </c>
      <c r="AW1477">
        <f t="shared" ca="1" si="404"/>
        <v>0</v>
      </c>
      <c r="AX1477">
        <v>0</v>
      </c>
    </row>
    <row r="1478" spans="1:50">
      <c r="A1478" s="2">
        <v>40331</v>
      </c>
      <c r="B1478">
        <v>478</v>
      </c>
      <c r="C1478">
        <v>65</v>
      </c>
      <c r="D1478">
        <f t="shared" ca="1" si="393"/>
        <v>46.689352116933314</v>
      </c>
      <c r="E1478">
        <f t="shared" ca="1" si="394"/>
        <v>18.310647883066686</v>
      </c>
      <c r="F1478" t="str">
        <f t="shared" ca="1" si="395"/>
        <v>high</v>
      </c>
      <c r="G1478">
        <v>2660</v>
      </c>
      <c r="H1478">
        <f t="shared" si="396"/>
        <v>2660</v>
      </c>
      <c r="I1478">
        <f t="shared" ca="1" si="397"/>
        <v>2907.9444192527963</v>
      </c>
      <c r="J1478">
        <f t="shared" ca="1" si="398"/>
        <v>-247.94441925279625</v>
      </c>
      <c r="K1478" t="str">
        <f t="shared" ca="1" si="399"/>
        <v>medium</v>
      </c>
      <c r="L1478">
        <v>11.05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74</v>
      </c>
      <c r="D1479">
        <f t="shared" ca="1" si="393"/>
        <v>46.691697274177336</v>
      </c>
      <c r="E1479">
        <f t="shared" ca="1" si="394"/>
        <v>27.308302725822664</v>
      </c>
      <c r="F1479" t="str">
        <f t="shared" ca="1" si="395"/>
        <v>high</v>
      </c>
      <c r="G1479">
        <v>3690</v>
      </c>
      <c r="H1479">
        <f t="shared" si="396"/>
        <v>3690</v>
      </c>
      <c r="I1479">
        <f t="shared" ca="1" si="397"/>
        <v>2907.8376003716248</v>
      </c>
      <c r="J1479">
        <f t="shared" ca="1" si="398"/>
        <v>782.16239962837517</v>
      </c>
      <c r="K1479" t="str">
        <f t="shared" ca="1" si="399"/>
        <v>high</v>
      </c>
      <c r="L1479">
        <v>11.4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0</v>
      </c>
      <c r="AO1479">
        <f t="shared" ca="1" si="389"/>
        <v>1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0</v>
      </c>
      <c r="AV1479">
        <f t="shared" ca="1" si="404"/>
        <v>0</v>
      </c>
      <c r="AW1479">
        <f t="shared" ca="1" si="404"/>
        <v>1</v>
      </c>
      <c r="AX1479">
        <v>0</v>
      </c>
    </row>
    <row r="1480" spans="1:50">
      <c r="A1480" s="2">
        <v>40333</v>
      </c>
      <c r="B1480">
        <v>480</v>
      </c>
      <c r="C1480">
        <v>69</v>
      </c>
      <c r="D1480">
        <f t="shared" ca="1" si="393"/>
        <v>46.69404493195514</v>
      </c>
      <c r="E1480">
        <f t="shared" ca="1" si="394"/>
        <v>22.30595506804486</v>
      </c>
      <c r="F1480" t="str">
        <f t="shared" ca="1" si="395"/>
        <v>high</v>
      </c>
      <c r="G1480">
        <v>3703</v>
      </c>
      <c r="H1480">
        <f t="shared" si="396"/>
        <v>3703</v>
      </c>
      <c r="I1480">
        <f t="shared" ca="1" si="397"/>
        <v>2907.7306569630164</v>
      </c>
      <c r="J1480">
        <f t="shared" ca="1" si="398"/>
        <v>795.26934303698363</v>
      </c>
      <c r="K1480" t="str">
        <f t="shared" ca="1" si="399"/>
        <v>high</v>
      </c>
      <c r="L1480">
        <v>15.45</v>
      </c>
      <c r="M1480" t="str">
        <f t="shared" si="375"/>
        <v>high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0</v>
      </c>
      <c r="AO1480">
        <f t="shared" ca="1" si="389"/>
        <v>1</v>
      </c>
      <c r="AP1480">
        <f t="shared" ca="1" si="390"/>
        <v>0</v>
      </c>
      <c r="AQ1480">
        <f t="shared" ca="1" si="391"/>
        <v>0</v>
      </c>
      <c r="AR1480">
        <f t="shared" ca="1" si="392"/>
        <v>1</v>
      </c>
      <c r="AS1480">
        <v>1</v>
      </c>
      <c r="AT1480">
        <v>0</v>
      </c>
      <c r="AU1480">
        <f t="shared" ca="1" si="404"/>
        <v>0</v>
      </c>
      <c r="AV1480">
        <f t="shared" ca="1" si="404"/>
        <v>0</v>
      </c>
      <c r="AW1480">
        <f t="shared" ca="1" si="404"/>
        <v>1</v>
      </c>
      <c r="AX1480">
        <v>0</v>
      </c>
    </row>
    <row r="1481" spans="1:50">
      <c r="A1481" s="2">
        <v>40334</v>
      </c>
      <c r="B1481">
        <v>481</v>
      </c>
      <c r="C1481">
        <v>38</v>
      </c>
      <c r="D1481">
        <f t="shared" ca="1" si="393"/>
        <v>46.696395092551668</v>
      </c>
      <c r="E1481">
        <f t="shared" ca="1" si="394"/>
        <v>-8.6963950925516684</v>
      </c>
      <c r="F1481" t="str">
        <f t="shared" ca="1" si="395"/>
        <v>low</v>
      </c>
      <c r="G1481">
        <v>3589</v>
      </c>
      <c r="H1481">
        <f t="shared" si="396"/>
        <v>3589</v>
      </c>
      <c r="I1481">
        <f t="shared" ca="1" si="397"/>
        <v>2907.6235896285325</v>
      </c>
      <c r="J1481">
        <f t="shared" ca="1" si="398"/>
        <v>681.3764103714675</v>
      </c>
      <c r="K1481" t="str">
        <f t="shared" ca="1" si="399"/>
        <v>high</v>
      </c>
      <c r="L1481">
        <v>17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1</v>
      </c>
      <c r="AV1481">
        <f t="shared" ca="1" si="409"/>
        <v>0</v>
      </c>
      <c r="AW1481">
        <f t="shared" ca="1" si="409"/>
        <v>0</v>
      </c>
      <c r="AX1481">
        <v>0</v>
      </c>
    </row>
    <row r="1482" spans="1:50">
      <c r="A1482" s="2">
        <v>40335</v>
      </c>
      <c r="B1482">
        <v>482</v>
      </c>
      <c r="C1482">
        <v>32</v>
      </c>
      <c r="D1482">
        <f t="shared" ca="1" si="393"/>
        <v>46.698747758251862</v>
      </c>
      <c r="E1482">
        <f t="shared" ca="1" si="394"/>
        <v>-14.698747758251862</v>
      </c>
      <c r="F1482" t="str">
        <f t="shared" ca="1" si="395"/>
        <v>low</v>
      </c>
      <c r="G1482">
        <v>2113</v>
      </c>
      <c r="H1482">
        <f t="shared" si="396"/>
        <v>2113</v>
      </c>
      <c r="I1482">
        <f t="shared" ca="1" si="397"/>
        <v>2907.5163989697344</v>
      </c>
      <c r="J1482">
        <f t="shared" ca="1" si="398"/>
        <v>-794.51639896973438</v>
      </c>
      <c r="K1482" t="str">
        <f t="shared" ca="1" si="399"/>
        <v>low</v>
      </c>
      <c r="L1482">
        <v>20.2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0</v>
      </c>
      <c r="AK1482">
        <f t="shared" ca="1" si="385"/>
        <v>1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1</v>
      </c>
      <c r="AV1482">
        <f t="shared" ca="1" si="409"/>
        <v>0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63</v>
      </c>
      <c r="D1483">
        <f t="shared" ca="1" si="393"/>
        <v>46.70110293134065</v>
      </c>
      <c r="E1483">
        <f t="shared" ca="1" si="394"/>
        <v>16.29889706865935</v>
      </c>
      <c r="F1483" t="str">
        <f t="shared" ca="1" si="395"/>
        <v>high</v>
      </c>
      <c r="G1483">
        <v>3156</v>
      </c>
      <c r="H1483">
        <f t="shared" si="396"/>
        <v>3156</v>
      </c>
      <c r="I1483">
        <f t="shared" ca="1" si="397"/>
        <v>2907.4090855881827</v>
      </c>
      <c r="J1483">
        <f t="shared" ca="1" si="398"/>
        <v>248.59091441181727</v>
      </c>
      <c r="K1483" t="str">
        <f t="shared" ca="1" si="399"/>
        <v>medium</v>
      </c>
      <c r="L1483">
        <v>25.8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0</v>
      </c>
      <c r="AV1483">
        <f t="shared" ca="1" si="409"/>
        <v>0</v>
      </c>
      <c r="AW1483">
        <f t="shared" ca="1" si="409"/>
        <v>1</v>
      </c>
      <c r="AX1483">
        <v>0</v>
      </c>
    </row>
    <row r="1484" spans="1:50">
      <c r="A1484" s="2">
        <v>40337</v>
      </c>
      <c r="B1484">
        <v>484</v>
      </c>
      <c r="C1484">
        <v>68</v>
      </c>
      <c r="D1484">
        <f t="shared" ca="1" si="393"/>
        <v>46.703460614102973</v>
      </c>
      <c r="E1484">
        <f t="shared" ca="1" si="394"/>
        <v>21.296539385897027</v>
      </c>
      <c r="F1484" t="str">
        <f t="shared" ca="1" si="395"/>
        <v>high</v>
      </c>
      <c r="G1484">
        <v>4878</v>
      </c>
      <c r="H1484">
        <f t="shared" si="396"/>
        <v>4878</v>
      </c>
      <c r="I1484">
        <f t="shared" ca="1" si="397"/>
        <v>2907.3016500854396</v>
      </c>
      <c r="J1484">
        <f t="shared" ca="1" si="398"/>
        <v>1970.6983499145604</v>
      </c>
      <c r="K1484" t="str">
        <f t="shared" ca="1" si="399"/>
        <v>high</v>
      </c>
      <c r="L1484">
        <v>20.5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0</v>
      </c>
      <c r="AV1484">
        <f t="shared" ca="1" si="409"/>
        <v>0</v>
      </c>
      <c r="AW1484">
        <f t="shared" ca="1" si="409"/>
        <v>1</v>
      </c>
      <c r="AX1484">
        <v>0</v>
      </c>
    </row>
    <row r="1485" spans="1:50">
      <c r="A1485" s="2">
        <v>40338</v>
      </c>
      <c r="B1485">
        <v>485</v>
      </c>
      <c r="C1485">
        <v>79</v>
      </c>
      <c r="D1485">
        <f t="shared" ca="1" si="393"/>
        <v>46.705820808823766</v>
      </c>
      <c r="E1485">
        <f t="shared" ca="1" si="394"/>
        <v>32.294179191176234</v>
      </c>
      <c r="F1485" t="str">
        <f t="shared" ca="1" si="395"/>
        <v>high</v>
      </c>
      <c r="G1485">
        <v>7431</v>
      </c>
      <c r="H1485">
        <f t="shared" si="396"/>
        <v>7431</v>
      </c>
      <c r="I1485">
        <f t="shared" ca="1" si="397"/>
        <v>2907.1940930630653</v>
      </c>
      <c r="J1485">
        <f t="shared" ca="1" si="398"/>
        <v>4523.8059069369347</v>
      </c>
      <c r="K1485" t="str">
        <f t="shared" ca="1" si="399"/>
        <v>high</v>
      </c>
      <c r="L1485">
        <v>22.05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1</v>
      </c>
      <c r="AT1485">
        <v>0</v>
      </c>
      <c r="AU1485">
        <f t="shared" ca="1" si="409"/>
        <v>0</v>
      </c>
      <c r="AV1485">
        <f t="shared" ca="1" si="409"/>
        <v>0</v>
      </c>
      <c r="AW1485">
        <f t="shared" ca="1" si="409"/>
        <v>1</v>
      </c>
      <c r="AX1485">
        <v>0</v>
      </c>
    </row>
    <row r="1486" spans="1:50">
      <c r="A1486" s="2">
        <v>40339</v>
      </c>
      <c r="B1486">
        <v>486</v>
      </c>
      <c r="C1486">
        <v>76</v>
      </c>
      <c r="D1486">
        <f t="shared" ca="1" si="393"/>
        <v>46.70818351778798</v>
      </c>
      <c r="E1486">
        <f t="shared" ca="1" si="394"/>
        <v>29.29181648221202</v>
      </c>
      <c r="F1486" t="str">
        <f t="shared" ca="1" si="395"/>
        <v>high</v>
      </c>
      <c r="G1486">
        <v>6513</v>
      </c>
      <c r="H1486">
        <f t="shared" si="396"/>
        <v>6513</v>
      </c>
      <c r="I1486">
        <f t="shared" ca="1" si="397"/>
        <v>2907.0864151226219</v>
      </c>
      <c r="J1486">
        <f t="shared" ca="1" si="398"/>
        <v>3605.9135848773781</v>
      </c>
      <c r="K1486" t="str">
        <f t="shared" ca="1" si="399"/>
        <v>high</v>
      </c>
      <c r="L1486">
        <v>23.25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1</v>
      </c>
      <c r="AO1486">
        <f t="shared" ca="1" si="389"/>
        <v>0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1</v>
      </c>
      <c r="AT1486">
        <v>0</v>
      </c>
      <c r="AU1486">
        <f t="shared" ca="1" si="409"/>
        <v>0</v>
      </c>
      <c r="AV1486">
        <f t="shared" ca="1" si="409"/>
        <v>0</v>
      </c>
      <c r="AW1486">
        <f t="shared" ca="1" si="409"/>
        <v>1</v>
      </c>
      <c r="AX1486">
        <v>0</v>
      </c>
    </row>
    <row r="1487" spans="1:50">
      <c r="A1487" s="2">
        <v>40340</v>
      </c>
      <c r="B1487">
        <v>487</v>
      </c>
      <c r="C1487">
        <v>71</v>
      </c>
      <c r="D1487">
        <f t="shared" ca="1" si="393"/>
        <v>46.71054874328054</v>
      </c>
      <c r="E1487">
        <f t="shared" ca="1" si="394"/>
        <v>24.28945125671946</v>
      </c>
      <c r="F1487" t="str">
        <f t="shared" ca="1" si="395"/>
        <v>high</v>
      </c>
      <c r="G1487">
        <v>3912</v>
      </c>
      <c r="H1487">
        <f t="shared" si="396"/>
        <v>3912</v>
      </c>
      <c r="I1487">
        <f t="shared" ca="1" si="397"/>
        <v>2906.9786168656701</v>
      </c>
      <c r="J1487">
        <f t="shared" ca="1" si="398"/>
        <v>1005.0213831343299</v>
      </c>
      <c r="K1487" t="str">
        <f t="shared" ca="1" si="399"/>
        <v>high</v>
      </c>
      <c r="L1487">
        <v>24.7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0</v>
      </c>
      <c r="AK1487">
        <f t="shared" ca="1" si="385"/>
        <v>1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0</v>
      </c>
      <c r="AW1487">
        <f t="shared" ca="1" si="409"/>
        <v>1</v>
      </c>
      <c r="AX1487">
        <v>0</v>
      </c>
    </row>
    <row r="1488" spans="1:50">
      <c r="A1488" s="2">
        <v>40341</v>
      </c>
      <c r="B1488">
        <v>488</v>
      </c>
      <c r="C1488">
        <v>23</v>
      </c>
      <c r="D1488">
        <f t="shared" ca="1" si="393"/>
        <v>46.712916487586398</v>
      </c>
      <c r="E1488">
        <f t="shared" ca="1" si="394"/>
        <v>-23.712916487586398</v>
      </c>
      <c r="F1488" t="str">
        <f t="shared" ca="1" si="395"/>
        <v>low</v>
      </c>
      <c r="G1488">
        <v>1156</v>
      </c>
      <c r="H1488">
        <f t="shared" si="396"/>
        <v>1156</v>
      </c>
      <c r="I1488">
        <f t="shared" ca="1" si="397"/>
        <v>2906.8706988937711</v>
      </c>
      <c r="J1488">
        <f t="shared" ca="1" si="398"/>
        <v>-1750.8706988937711</v>
      </c>
      <c r="K1488" t="str">
        <f t="shared" ca="1" si="399"/>
        <v>low</v>
      </c>
      <c r="L1488">
        <v>28.4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0</v>
      </c>
      <c r="AK1488">
        <f t="shared" ca="1" si="385"/>
        <v>1</v>
      </c>
      <c r="AL1488">
        <f t="shared" ca="1" si="386"/>
        <v>0</v>
      </c>
      <c r="AM1488">
        <f t="shared" ca="1" si="387"/>
        <v>0</v>
      </c>
      <c r="AN1488">
        <f t="shared" ca="1" si="388"/>
        <v>0</v>
      </c>
      <c r="AO1488">
        <f t="shared" ca="1" si="389"/>
        <v>1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1</v>
      </c>
      <c r="AV1488">
        <f t="shared" ca="1" si="409"/>
        <v>0</v>
      </c>
      <c r="AW1488">
        <f t="shared" ca="1" si="409"/>
        <v>0</v>
      </c>
      <c r="AX1488">
        <v>0</v>
      </c>
    </row>
    <row r="1489" spans="1:50">
      <c r="A1489" s="2">
        <v>40342</v>
      </c>
      <c r="B1489">
        <v>489</v>
      </c>
      <c r="C1489">
        <v>26</v>
      </c>
      <c r="D1489">
        <f t="shared" ca="1" si="393"/>
        <v>46.715286752990473</v>
      </c>
      <c r="E1489">
        <f t="shared" ca="1" si="394"/>
        <v>-20.715286752990473</v>
      </c>
      <c r="F1489" t="str">
        <f t="shared" ca="1" si="395"/>
        <v>low</v>
      </c>
      <c r="G1489">
        <v>1380</v>
      </c>
      <c r="H1489">
        <f t="shared" si="396"/>
        <v>1380</v>
      </c>
      <c r="I1489">
        <f t="shared" ca="1" si="397"/>
        <v>2906.7626618084864</v>
      </c>
      <c r="J1489">
        <f t="shared" ca="1" si="398"/>
        <v>-1526.7626618084864</v>
      </c>
      <c r="K1489" t="str">
        <f t="shared" ca="1" si="399"/>
        <v>low</v>
      </c>
      <c r="L1489">
        <v>15.6</v>
      </c>
      <c r="M1489" t="str">
        <f t="shared" si="375"/>
        <v>high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0</v>
      </c>
      <c r="AR1489">
        <f t="shared" ca="1" si="392"/>
        <v>1</v>
      </c>
      <c r="AS1489">
        <v>1</v>
      </c>
      <c r="AT1489">
        <v>0</v>
      </c>
      <c r="AU1489">
        <f t="shared" ca="1" si="409"/>
        <v>1</v>
      </c>
      <c r="AV1489">
        <f t="shared" ca="1" si="409"/>
        <v>0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65</v>
      </c>
      <c r="D1490">
        <f t="shared" ca="1" si="393"/>
        <v>46.717659541777721</v>
      </c>
      <c r="E1490">
        <f t="shared" ca="1" si="394"/>
        <v>18.282340458222279</v>
      </c>
      <c r="F1490" t="str">
        <f t="shared" ca="1" si="395"/>
        <v>high</v>
      </c>
      <c r="G1490">
        <v>4004</v>
      </c>
      <c r="H1490">
        <f t="shared" si="396"/>
        <v>4004</v>
      </c>
      <c r="I1490">
        <f t="shared" ca="1" si="397"/>
        <v>2906.6545062113769</v>
      </c>
      <c r="J1490">
        <f t="shared" ca="1" si="398"/>
        <v>1097.3454937886231</v>
      </c>
      <c r="K1490" t="str">
        <f t="shared" ca="1" si="399"/>
        <v>high</v>
      </c>
      <c r="L1490">
        <v>16.3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0</v>
      </c>
      <c r="AK1490">
        <f t="shared" ca="1" si="385"/>
        <v>1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0</v>
      </c>
      <c r="AW1490">
        <f t="shared" ca="1" si="409"/>
        <v>1</v>
      </c>
      <c r="AX1490">
        <v>0</v>
      </c>
    </row>
    <row r="1491" spans="1:50">
      <c r="A1491" s="2">
        <v>40344</v>
      </c>
      <c r="B1491">
        <v>491</v>
      </c>
      <c r="C1491">
        <v>63</v>
      </c>
      <c r="D1491">
        <f t="shared" ca="1" si="393"/>
        <v>46.72003485623307</v>
      </c>
      <c r="E1491">
        <f t="shared" ca="1" si="394"/>
        <v>16.27996514376693</v>
      </c>
      <c r="F1491" t="str">
        <f t="shared" ca="1" si="395"/>
        <v>high</v>
      </c>
      <c r="G1491">
        <v>3655</v>
      </c>
      <c r="H1491">
        <f t="shared" si="396"/>
        <v>3655</v>
      </c>
      <c r="I1491">
        <f t="shared" ca="1" si="397"/>
        <v>2906.5462327040041</v>
      </c>
      <c r="J1491">
        <f t="shared" ca="1" si="398"/>
        <v>748.45376729599593</v>
      </c>
      <c r="K1491" t="str">
        <f t="shared" ca="1" si="399"/>
        <v>high</v>
      </c>
      <c r="L1491">
        <v>15.95</v>
      </c>
      <c r="M1491" t="str">
        <f t="shared" si="375"/>
        <v>high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0</v>
      </c>
      <c r="AK1491">
        <f t="shared" ca="1" si="385"/>
        <v>1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0</v>
      </c>
      <c r="AR1491">
        <f t="shared" ca="1" si="392"/>
        <v>1</v>
      </c>
      <c r="AS1491">
        <v>0</v>
      </c>
      <c r="AT1491">
        <v>0</v>
      </c>
      <c r="AU1491">
        <f t="shared" ca="1" si="409"/>
        <v>0</v>
      </c>
      <c r="AV1491">
        <f t="shared" ca="1" si="409"/>
        <v>0</v>
      </c>
      <c r="AW1491">
        <f t="shared" ca="1" si="409"/>
        <v>1</v>
      </c>
      <c r="AX1491">
        <v>0</v>
      </c>
    </row>
    <row r="1492" spans="1:50">
      <c r="A1492" s="2">
        <v>40345</v>
      </c>
      <c r="B1492">
        <v>492</v>
      </c>
      <c r="C1492">
        <v>62</v>
      </c>
      <c r="D1492">
        <f t="shared" ca="1" si="393"/>
        <v>46.722412698641463</v>
      </c>
      <c r="E1492">
        <f t="shared" ca="1" si="394"/>
        <v>15.277587301358537</v>
      </c>
      <c r="F1492" t="str">
        <f t="shared" ca="1" si="395"/>
        <v>high</v>
      </c>
      <c r="G1492">
        <v>3771</v>
      </c>
      <c r="H1492">
        <f t="shared" si="396"/>
        <v>3771</v>
      </c>
      <c r="I1492">
        <f t="shared" ca="1" si="397"/>
        <v>2906.4378418879287</v>
      </c>
      <c r="J1492">
        <f t="shared" ca="1" si="398"/>
        <v>864.5621581120713</v>
      </c>
      <c r="K1492" t="str">
        <f t="shared" ca="1" si="399"/>
        <v>high</v>
      </c>
      <c r="L1492">
        <v>15.3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0</v>
      </c>
      <c r="AK1492">
        <f t="shared" ca="1" si="385"/>
        <v>1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0</v>
      </c>
      <c r="AT1492">
        <v>0</v>
      </c>
      <c r="AU1492">
        <f t="shared" ca="1" si="409"/>
        <v>0</v>
      </c>
      <c r="AV1492">
        <f t="shared" ca="1" si="409"/>
        <v>0</v>
      </c>
      <c r="AW1492">
        <f t="shared" ca="1" si="409"/>
        <v>1</v>
      </c>
      <c r="AX1492">
        <v>0</v>
      </c>
    </row>
    <row r="1493" spans="1:50">
      <c r="A1493" s="2">
        <v>40346</v>
      </c>
      <c r="B1493">
        <v>493</v>
      </c>
      <c r="C1493">
        <v>66</v>
      </c>
      <c r="D1493">
        <f t="shared" ca="1" si="393"/>
        <v>46.724793071287841</v>
      </c>
      <c r="E1493">
        <f t="shared" ca="1" si="394"/>
        <v>19.275206928712159</v>
      </c>
      <c r="F1493" t="str">
        <f t="shared" ca="1" si="395"/>
        <v>high</v>
      </c>
      <c r="G1493">
        <v>3420</v>
      </c>
      <c r="H1493">
        <f t="shared" si="396"/>
        <v>3420</v>
      </c>
      <c r="I1493">
        <f t="shared" ca="1" si="397"/>
        <v>2906.3293343647128</v>
      </c>
      <c r="J1493">
        <f t="shared" ca="1" si="398"/>
        <v>513.67066563528715</v>
      </c>
      <c r="K1493" t="str">
        <f t="shared" ca="1" si="399"/>
        <v>high</v>
      </c>
      <c r="L1493">
        <v>16.25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0</v>
      </c>
      <c r="AK1493">
        <f t="shared" ca="1" si="385"/>
        <v>1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0</v>
      </c>
      <c r="AT1493">
        <v>0</v>
      </c>
      <c r="AU1493">
        <f t="shared" ca="1" si="409"/>
        <v>0</v>
      </c>
      <c r="AV1493">
        <f t="shared" ca="1" si="409"/>
        <v>0</v>
      </c>
      <c r="AW1493">
        <f t="shared" ca="1" si="409"/>
        <v>1</v>
      </c>
      <c r="AX1493">
        <v>0</v>
      </c>
    </row>
    <row r="1494" spans="1:50">
      <c r="A1494" s="2">
        <v>40347</v>
      </c>
      <c r="B1494">
        <v>494</v>
      </c>
      <c r="C1494">
        <v>58</v>
      </c>
      <c r="D1494">
        <f t="shared" ca="1" si="393"/>
        <v>46.72717597645714</v>
      </c>
      <c r="E1494">
        <f t="shared" ca="1" si="394"/>
        <v>11.27282402354286</v>
      </c>
      <c r="F1494" t="str">
        <f t="shared" ca="1" si="395"/>
        <v>high</v>
      </c>
      <c r="G1494">
        <v>3030</v>
      </c>
      <c r="H1494">
        <f t="shared" si="396"/>
        <v>3030</v>
      </c>
      <c r="I1494">
        <f t="shared" ca="1" si="397"/>
        <v>2906.2207107359168</v>
      </c>
      <c r="J1494">
        <f t="shared" ca="1" si="398"/>
        <v>123.77928926408322</v>
      </c>
      <c r="K1494" t="str">
        <f t="shared" ca="1" si="399"/>
        <v>medium</v>
      </c>
      <c r="L1494">
        <v>19.399999999999999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0</v>
      </c>
      <c r="AK1494">
        <f t="shared" ca="1" si="385"/>
        <v>1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1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0</v>
      </c>
    </row>
    <row r="1495" spans="1:50">
      <c r="A1495" s="2">
        <v>40348</v>
      </c>
      <c r="B1495">
        <v>495</v>
      </c>
      <c r="C1495">
        <v>36</v>
      </c>
      <c r="D1495">
        <f t="shared" ca="1" si="393"/>
        <v>46.729561416434287</v>
      </c>
      <c r="E1495">
        <f t="shared" ca="1" si="394"/>
        <v>-10.729561416434287</v>
      </c>
      <c r="F1495" t="str">
        <f t="shared" ca="1" si="395"/>
        <v>low</v>
      </c>
      <c r="G1495">
        <v>1574</v>
      </c>
      <c r="H1495">
        <f t="shared" si="396"/>
        <v>1574</v>
      </c>
      <c r="I1495">
        <f t="shared" ca="1" si="397"/>
        <v>2906.1119716031021</v>
      </c>
      <c r="J1495">
        <f t="shared" ca="1" si="398"/>
        <v>-1332.1119716031021</v>
      </c>
      <c r="K1495" t="str">
        <f t="shared" ca="1" si="399"/>
        <v>low</v>
      </c>
      <c r="L1495">
        <v>13.8</v>
      </c>
      <c r="M1495" t="str">
        <f t="shared" si="412"/>
        <v>medium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0</v>
      </c>
      <c r="AK1495">
        <f t="shared" ca="1" si="385"/>
        <v>1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1</v>
      </c>
      <c r="AR1495">
        <f t="shared" ca="1" si="392"/>
        <v>0</v>
      </c>
      <c r="AS1495">
        <v>1</v>
      </c>
      <c r="AT1495">
        <v>0</v>
      </c>
      <c r="AU1495">
        <f t="shared" ca="1" si="409"/>
        <v>1</v>
      </c>
      <c r="AV1495">
        <f t="shared" ca="1" si="409"/>
        <v>0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29</v>
      </c>
      <c r="D1496">
        <f t="shared" ca="1" si="393"/>
        <v>46.731949393504237</v>
      </c>
      <c r="E1496">
        <f t="shared" ca="1" si="394"/>
        <v>-17.731949393504237</v>
      </c>
      <c r="F1496" t="str">
        <f t="shared" ca="1" si="395"/>
        <v>low</v>
      </c>
      <c r="G1496">
        <v>1850</v>
      </c>
      <c r="H1496">
        <f t="shared" si="396"/>
        <v>1850</v>
      </c>
      <c r="I1496">
        <f t="shared" ca="1" si="397"/>
        <v>2906.0031175678305</v>
      </c>
      <c r="J1496">
        <f t="shared" ca="1" si="398"/>
        <v>-1056.0031175678305</v>
      </c>
      <c r="K1496" t="str">
        <f t="shared" ca="1" si="399"/>
        <v>low</v>
      </c>
      <c r="L1496">
        <v>13.4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0</v>
      </c>
      <c r="AK1496">
        <f t="shared" ca="1" si="385"/>
        <v>1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1</v>
      </c>
      <c r="AV1496">
        <f t="shared" ca="1" si="409"/>
        <v>0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65</v>
      </c>
      <c r="D1497">
        <f t="shared" ca="1" si="393"/>
        <v>46.73433990995192</v>
      </c>
      <c r="E1497">
        <f t="shared" ca="1" si="394"/>
        <v>18.26566009004808</v>
      </c>
      <c r="F1497" t="str">
        <f t="shared" ca="1" si="395"/>
        <v>high</v>
      </c>
      <c r="G1497">
        <v>3803</v>
      </c>
      <c r="H1497">
        <f t="shared" si="396"/>
        <v>3803</v>
      </c>
      <c r="I1497">
        <f t="shared" ca="1" si="397"/>
        <v>2905.8941492316621</v>
      </c>
      <c r="J1497">
        <f t="shared" ca="1" si="398"/>
        <v>897.10585076833786</v>
      </c>
      <c r="K1497" t="str">
        <f t="shared" ca="1" si="399"/>
        <v>high</v>
      </c>
      <c r="L1497">
        <v>15.2</v>
      </c>
      <c r="M1497" t="str">
        <f t="shared" si="412"/>
        <v>high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0</v>
      </c>
      <c r="AR1497">
        <f t="shared" ca="1" si="392"/>
        <v>1</v>
      </c>
      <c r="AS1497">
        <v>0</v>
      </c>
      <c r="AT1497">
        <v>0</v>
      </c>
      <c r="AU1497">
        <f t="shared" ca="1" si="409"/>
        <v>0</v>
      </c>
      <c r="AV1497">
        <f t="shared" ca="1" si="409"/>
        <v>0</v>
      </c>
      <c r="AW1497">
        <f t="shared" ca="1" si="409"/>
        <v>1</v>
      </c>
      <c r="AX1497">
        <v>0</v>
      </c>
    </row>
    <row r="1498" spans="1:50">
      <c r="A1498" s="2">
        <v>40351</v>
      </c>
      <c r="B1498">
        <v>498</v>
      </c>
      <c r="C1498">
        <v>54</v>
      </c>
      <c r="D1498">
        <f t="shared" ca="1" si="393"/>
        <v>46.736732968062277</v>
      </c>
      <c r="E1498">
        <f t="shared" ca="1" si="394"/>
        <v>7.2632670319377226</v>
      </c>
      <c r="F1498" t="str">
        <f t="shared" ca="1" si="395"/>
        <v>medium</v>
      </c>
      <c r="G1498">
        <v>5460</v>
      </c>
      <c r="H1498">
        <f t="shared" si="396"/>
        <v>5460</v>
      </c>
      <c r="I1498">
        <f t="shared" ca="1" si="397"/>
        <v>2905.7850671961592</v>
      </c>
      <c r="J1498">
        <f t="shared" ca="1" si="398"/>
        <v>2554.2149328038408</v>
      </c>
      <c r="K1498" t="str">
        <f t="shared" ca="1" si="399"/>
        <v>high</v>
      </c>
      <c r="L1498">
        <v>15.1</v>
      </c>
      <c r="M1498" t="str">
        <f t="shared" si="412"/>
        <v>high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0</v>
      </c>
      <c r="AO1498">
        <f t="shared" ca="1" si="389"/>
        <v>1</v>
      </c>
      <c r="AP1498">
        <f t="shared" ca="1" si="390"/>
        <v>0</v>
      </c>
      <c r="AQ1498">
        <f t="shared" ca="1" si="391"/>
        <v>0</v>
      </c>
      <c r="AR1498">
        <f t="shared" ca="1" si="392"/>
        <v>1</v>
      </c>
      <c r="AS1498">
        <v>0</v>
      </c>
      <c r="AT1498">
        <v>0</v>
      </c>
      <c r="AU1498">
        <f t="shared" ca="1" si="409"/>
        <v>0</v>
      </c>
      <c r="AV1498">
        <f t="shared" ca="1" si="409"/>
        <v>1</v>
      </c>
      <c r="AW1498">
        <f t="shared" ca="1" si="409"/>
        <v>0</v>
      </c>
      <c r="AX1498">
        <v>0</v>
      </c>
    </row>
    <row r="1499" spans="1:50">
      <c r="A1499" s="2">
        <v>40352</v>
      </c>
      <c r="B1499">
        <v>499</v>
      </c>
      <c r="C1499">
        <v>67</v>
      </c>
      <c r="D1499">
        <f t="shared" ca="1" si="393"/>
        <v>46.739128570120243</v>
      </c>
      <c r="E1499">
        <f t="shared" ca="1" si="394"/>
        <v>20.260871429879757</v>
      </c>
      <c r="F1499" t="str">
        <f t="shared" ca="1" si="395"/>
        <v>high</v>
      </c>
      <c r="G1499">
        <v>4270</v>
      </c>
      <c r="H1499">
        <f t="shared" si="396"/>
        <v>4270</v>
      </c>
      <c r="I1499">
        <f t="shared" ca="1" si="397"/>
        <v>2905.6758720628823</v>
      </c>
      <c r="J1499">
        <f t="shared" ca="1" si="398"/>
        <v>1364.3241279371177</v>
      </c>
      <c r="K1499" t="str">
        <f t="shared" ca="1" si="399"/>
        <v>high</v>
      </c>
      <c r="L1499">
        <v>14.45</v>
      </c>
      <c r="M1499" t="str">
        <f t="shared" si="412"/>
        <v>high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0</v>
      </c>
      <c r="AR1499">
        <f t="shared" ca="1" si="392"/>
        <v>1</v>
      </c>
      <c r="AS1499">
        <v>0</v>
      </c>
      <c r="AT1499">
        <v>0</v>
      </c>
      <c r="AU1499">
        <f t="shared" ca="1" si="409"/>
        <v>0</v>
      </c>
      <c r="AV1499">
        <f t="shared" ca="1" si="409"/>
        <v>0</v>
      </c>
      <c r="AW1499">
        <f t="shared" ca="1" si="409"/>
        <v>1</v>
      </c>
      <c r="AX1499">
        <v>0</v>
      </c>
    </row>
    <row r="1500" spans="1:50">
      <c r="A1500" s="2">
        <v>40353</v>
      </c>
      <c r="B1500">
        <v>500</v>
      </c>
      <c r="C1500">
        <v>70</v>
      </c>
      <c r="D1500">
        <f t="shared" ca="1" si="393"/>
        <v>46.741526718410761</v>
      </c>
      <c r="E1500">
        <f t="shared" ca="1" si="394"/>
        <v>23.258473281589239</v>
      </c>
      <c r="F1500" t="str">
        <f t="shared" ca="1" si="395"/>
        <v>high</v>
      </c>
      <c r="G1500">
        <v>3916</v>
      </c>
      <c r="H1500">
        <f t="shared" si="396"/>
        <v>3916</v>
      </c>
      <c r="I1500">
        <f t="shared" ca="1" si="397"/>
        <v>2905.5665644333931</v>
      </c>
      <c r="J1500">
        <f t="shared" ca="1" si="398"/>
        <v>1010.4334355666069</v>
      </c>
      <c r="K1500" t="str">
        <f t="shared" ca="1" si="399"/>
        <v>high</v>
      </c>
      <c r="L1500">
        <v>18.05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0</v>
      </c>
      <c r="AV1500">
        <f t="shared" ca="1" si="409"/>
        <v>0</v>
      </c>
      <c r="AW1500">
        <f t="shared" ca="1" si="409"/>
        <v>1</v>
      </c>
      <c r="AX1500">
        <v>0</v>
      </c>
    </row>
    <row r="1501" spans="1:50">
      <c r="A1501" s="2">
        <v>40354</v>
      </c>
      <c r="B1501">
        <v>501</v>
      </c>
      <c r="C1501">
        <v>56</v>
      </c>
      <c r="D1501">
        <f t="shared" ca="1" si="393"/>
        <v>46.743927415218764</v>
      </c>
      <c r="E1501">
        <f t="shared" ca="1" si="394"/>
        <v>9.2560725847812364</v>
      </c>
      <c r="F1501" t="str">
        <f t="shared" ca="1" si="395"/>
        <v>medium</v>
      </c>
      <c r="G1501">
        <v>3258</v>
      </c>
      <c r="H1501">
        <f t="shared" si="396"/>
        <v>3258</v>
      </c>
      <c r="I1501">
        <f t="shared" ca="1" si="397"/>
        <v>2905.4571449092523</v>
      </c>
      <c r="J1501">
        <f t="shared" ca="1" si="398"/>
        <v>352.54285509074771</v>
      </c>
      <c r="K1501" t="str">
        <f t="shared" ca="1" si="399"/>
        <v>medium</v>
      </c>
      <c r="L1501">
        <v>18.649999999999999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1</v>
      </c>
      <c r="AW1501">
        <f t="shared" ca="1" si="415"/>
        <v>0</v>
      </c>
      <c r="AX1501">
        <v>0</v>
      </c>
    </row>
    <row r="1502" spans="1:50">
      <c r="A1502" s="2">
        <v>40355</v>
      </c>
      <c r="B1502">
        <v>502</v>
      </c>
      <c r="C1502">
        <v>31</v>
      </c>
      <c r="D1502">
        <f t="shared" ca="1" si="393"/>
        <v>46.746330662829195</v>
      </c>
      <c r="E1502">
        <f t="shared" ca="1" si="394"/>
        <v>-15.746330662829195</v>
      </c>
      <c r="F1502" t="str">
        <f t="shared" ca="1" si="395"/>
        <v>low</v>
      </c>
      <c r="G1502">
        <v>1176</v>
      </c>
      <c r="H1502">
        <f t="shared" si="396"/>
        <v>1176</v>
      </c>
      <c r="I1502">
        <f t="shared" ca="1" si="397"/>
        <v>2905.3476140920216</v>
      </c>
      <c r="J1502">
        <f t="shared" ca="1" si="398"/>
        <v>-1729.3476140920216</v>
      </c>
      <c r="K1502" t="str">
        <f t="shared" ca="1" si="399"/>
        <v>low</v>
      </c>
      <c r="L1502">
        <v>18.8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1</v>
      </c>
      <c r="AT1502">
        <v>0</v>
      </c>
      <c r="AU1502">
        <f t="shared" ca="1" si="415"/>
        <v>1</v>
      </c>
      <c r="AV1502">
        <f t="shared" ca="1" si="415"/>
        <v>0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27</v>
      </c>
      <c r="D1503">
        <f t="shared" ca="1" si="393"/>
        <v>46.748736463526988</v>
      </c>
      <c r="E1503">
        <f t="shared" ca="1" si="394"/>
        <v>-19.748736463526988</v>
      </c>
      <c r="F1503" t="str">
        <f t="shared" ca="1" si="395"/>
        <v>low</v>
      </c>
      <c r="G1503">
        <v>10386</v>
      </c>
      <c r="H1503">
        <f t="shared" si="396"/>
        <v>10386</v>
      </c>
      <c r="I1503">
        <f t="shared" ca="1" si="397"/>
        <v>2905.237972583262</v>
      </c>
      <c r="J1503">
        <f t="shared" ca="1" si="398"/>
        <v>7480.7620274167384</v>
      </c>
      <c r="K1503" t="str">
        <f t="shared" ca="1" si="399"/>
        <v>high</v>
      </c>
      <c r="L1503">
        <v>18.5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1</v>
      </c>
      <c r="AV1503">
        <f t="shared" ca="1" si="415"/>
        <v>0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63</v>
      </c>
      <c r="D1504">
        <f t="shared" ca="1" si="393"/>
        <v>46.751144819597087</v>
      </c>
      <c r="E1504">
        <f t="shared" ca="1" si="394"/>
        <v>16.248855180402913</v>
      </c>
      <c r="F1504" t="str">
        <f t="shared" ca="1" si="395"/>
        <v>high</v>
      </c>
      <c r="G1504">
        <v>4827</v>
      </c>
      <c r="H1504">
        <f t="shared" si="396"/>
        <v>4827</v>
      </c>
      <c r="I1504">
        <f t="shared" ca="1" si="397"/>
        <v>2905.1282209845349</v>
      </c>
      <c r="J1504">
        <f t="shared" ca="1" si="398"/>
        <v>1921.8717790154651</v>
      </c>
      <c r="K1504" t="str">
        <f t="shared" ca="1" si="399"/>
        <v>high</v>
      </c>
      <c r="L1504">
        <v>19.149999999999999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0</v>
      </c>
      <c r="AW1504">
        <f t="shared" ca="1" si="415"/>
        <v>1</v>
      </c>
      <c r="AX1504">
        <v>0</v>
      </c>
    </row>
    <row r="1505" spans="1:50">
      <c r="A1505" s="2">
        <v>40358</v>
      </c>
      <c r="B1505">
        <v>505</v>
      </c>
      <c r="C1505">
        <v>78</v>
      </c>
      <c r="D1505">
        <f t="shared" ca="1" si="393"/>
        <v>46.753555733324426</v>
      </c>
      <c r="E1505">
        <f t="shared" ca="1" si="394"/>
        <v>31.246444266675574</v>
      </c>
      <c r="F1505" t="str">
        <f t="shared" ca="1" si="395"/>
        <v>high</v>
      </c>
      <c r="G1505">
        <v>3951</v>
      </c>
      <c r="H1505">
        <f t="shared" si="396"/>
        <v>3951</v>
      </c>
      <c r="I1505">
        <f t="shared" ca="1" si="397"/>
        <v>2905.0183598974008</v>
      </c>
      <c r="J1505">
        <f t="shared" ca="1" si="398"/>
        <v>1045.9816401025992</v>
      </c>
      <c r="K1505" t="str">
        <f t="shared" ca="1" si="399"/>
        <v>high</v>
      </c>
      <c r="L1505">
        <v>20.2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0</v>
      </c>
      <c r="AO1505">
        <f t="shared" ca="1" si="389"/>
        <v>1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0</v>
      </c>
      <c r="AW1505">
        <f t="shared" ca="1" si="415"/>
        <v>1</v>
      </c>
      <c r="AX1505">
        <v>0</v>
      </c>
    </row>
    <row r="1506" spans="1:50">
      <c r="A1506" s="2">
        <v>40359</v>
      </c>
      <c r="B1506">
        <v>506</v>
      </c>
      <c r="C1506">
        <v>62</v>
      </c>
      <c r="D1506">
        <f t="shared" ca="1" si="393"/>
        <v>46.755969206993939</v>
      </c>
      <c r="E1506">
        <f t="shared" ca="1" si="394"/>
        <v>15.244030793006061</v>
      </c>
      <c r="F1506" t="str">
        <f t="shared" ca="1" si="395"/>
        <v>high</v>
      </c>
      <c r="G1506">
        <v>5234</v>
      </c>
      <c r="H1506">
        <f t="shared" si="396"/>
        <v>5234</v>
      </c>
      <c r="I1506">
        <f t="shared" ca="1" si="397"/>
        <v>2904.908389923422</v>
      </c>
      <c r="J1506">
        <f t="shared" ca="1" si="398"/>
        <v>2329.091610076578</v>
      </c>
      <c r="K1506" t="str">
        <f t="shared" ca="1" si="399"/>
        <v>high</v>
      </c>
      <c r="L1506">
        <v>22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0</v>
      </c>
      <c r="AO1506">
        <f t="shared" ca="1" si="389"/>
        <v>1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0</v>
      </c>
      <c r="AW1506">
        <f t="shared" ca="1" si="415"/>
        <v>1</v>
      </c>
      <c r="AX1506">
        <v>0</v>
      </c>
    </row>
    <row r="1507" spans="1:50">
      <c r="A1507" s="2">
        <v>40360</v>
      </c>
      <c r="B1507">
        <v>507</v>
      </c>
      <c r="C1507">
        <v>65</v>
      </c>
      <c r="D1507">
        <f t="shared" ca="1" si="393"/>
        <v>46.758385242890576</v>
      </c>
      <c r="E1507">
        <f t="shared" ca="1" si="394"/>
        <v>18.241614757109424</v>
      </c>
      <c r="F1507" t="str">
        <f t="shared" ca="1" si="395"/>
        <v>high</v>
      </c>
      <c r="G1507">
        <v>3759</v>
      </c>
      <c r="H1507">
        <f t="shared" si="396"/>
        <v>3759</v>
      </c>
      <c r="I1507">
        <f t="shared" ca="1" si="397"/>
        <v>2904.798311664159</v>
      </c>
      <c r="J1507">
        <f t="shared" ca="1" si="398"/>
        <v>854.20168833584103</v>
      </c>
      <c r="K1507" t="str">
        <f t="shared" ca="1" si="399"/>
        <v>high</v>
      </c>
      <c r="L1507">
        <v>22.3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0</v>
      </c>
      <c r="AO1507">
        <f t="shared" ca="1" si="389"/>
        <v>1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0</v>
      </c>
      <c r="AT1507">
        <v>0</v>
      </c>
      <c r="AU1507">
        <f t="shared" ca="1" si="415"/>
        <v>0</v>
      </c>
      <c r="AV1507">
        <f t="shared" ca="1" si="415"/>
        <v>0</v>
      </c>
      <c r="AW1507">
        <f t="shared" ca="1" si="415"/>
        <v>1</v>
      </c>
      <c r="AX1507">
        <v>0</v>
      </c>
    </row>
    <row r="1508" spans="1:50">
      <c r="A1508" s="2">
        <v>40361</v>
      </c>
      <c r="B1508">
        <v>508</v>
      </c>
      <c r="C1508">
        <v>69</v>
      </c>
      <c r="D1508">
        <f t="shared" ca="1" si="393"/>
        <v>46.760803843299264</v>
      </c>
      <c r="E1508">
        <f t="shared" ca="1" si="394"/>
        <v>22.239196156700736</v>
      </c>
      <c r="F1508" t="str">
        <f t="shared" ca="1" si="395"/>
        <v>high</v>
      </c>
      <c r="G1508">
        <v>3860</v>
      </c>
      <c r="H1508">
        <f t="shared" si="396"/>
        <v>3860</v>
      </c>
      <c r="I1508">
        <f t="shared" ca="1" si="397"/>
        <v>2904.688125721173</v>
      </c>
      <c r="J1508">
        <f t="shared" ca="1" si="398"/>
        <v>955.31187427882696</v>
      </c>
      <c r="K1508" t="str">
        <f t="shared" ca="1" si="399"/>
        <v>high</v>
      </c>
      <c r="L1508">
        <v>23.45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0</v>
      </c>
      <c r="AW1508">
        <f t="shared" ca="1" si="415"/>
        <v>1</v>
      </c>
      <c r="AX1508">
        <v>0</v>
      </c>
    </row>
    <row r="1509" spans="1:50">
      <c r="A1509" s="2">
        <v>40362</v>
      </c>
      <c r="B1509">
        <v>509</v>
      </c>
      <c r="C1509">
        <v>32</v>
      </c>
      <c r="D1509">
        <f t="shared" ca="1" si="393"/>
        <v>46.763225010504954</v>
      </c>
      <c r="E1509">
        <f t="shared" ca="1" si="394"/>
        <v>-14.763225010504954</v>
      </c>
      <c r="F1509" t="str">
        <f t="shared" ca="1" si="395"/>
        <v>low</v>
      </c>
      <c r="G1509">
        <v>4455</v>
      </c>
      <c r="H1509">
        <f t="shared" si="396"/>
        <v>4455</v>
      </c>
      <c r="I1509">
        <f t="shared" ca="1" si="397"/>
        <v>2904.5778326960253</v>
      </c>
      <c r="J1509">
        <f t="shared" ca="1" si="398"/>
        <v>1550.4221673039747</v>
      </c>
      <c r="K1509" t="str">
        <f t="shared" ca="1" si="399"/>
        <v>high</v>
      </c>
      <c r="L1509">
        <v>23.55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1</v>
      </c>
      <c r="AV1509">
        <f t="shared" ca="1" si="415"/>
        <v>0</v>
      </c>
      <c r="AW1509">
        <f t="shared" ca="1" si="415"/>
        <v>0</v>
      </c>
      <c r="AX1509">
        <v>0</v>
      </c>
    </row>
    <row r="1510" spans="1:50">
      <c r="A1510" s="2">
        <v>40363</v>
      </c>
      <c r="B1510">
        <v>510</v>
      </c>
      <c r="C1510">
        <v>19</v>
      </c>
      <c r="D1510">
        <f t="shared" ca="1" si="393"/>
        <v>46.765648746792564</v>
      </c>
      <c r="E1510">
        <f t="shared" ca="1" si="394"/>
        <v>-27.765648746792564</v>
      </c>
      <c r="F1510" t="str">
        <f t="shared" ca="1" si="395"/>
        <v>low</v>
      </c>
      <c r="G1510">
        <v>1155</v>
      </c>
      <c r="H1510">
        <f t="shared" si="396"/>
        <v>1155</v>
      </c>
      <c r="I1510">
        <f t="shared" ca="1" si="397"/>
        <v>2904.4674331902775</v>
      </c>
      <c r="J1510">
        <f t="shared" ca="1" si="398"/>
        <v>-1749.4674331902775</v>
      </c>
      <c r="K1510" t="str">
        <f t="shared" ca="1" si="399"/>
        <v>low</v>
      </c>
      <c r="L1510">
        <v>23.2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0</v>
      </c>
      <c r="AK1510">
        <f t="shared" ca="1" si="385"/>
        <v>1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1</v>
      </c>
      <c r="AV1510">
        <f t="shared" ca="1" si="415"/>
        <v>0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16</v>
      </c>
      <c r="D1511">
        <f t="shared" ca="1" si="393"/>
        <v>46.768075054447053</v>
      </c>
      <c r="E1511">
        <f t="shared" ca="1" si="394"/>
        <v>-30.768075054447053</v>
      </c>
      <c r="F1511" t="str">
        <f t="shared" ca="1" si="395"/>
        <v>low</v>
      </c>
      <c r="G1511">
        <v>2560</v>
      </c>
      <c r="H1511">
        <f t="shared" si="396"/>
        <v>2560</v>
      </c>
      <c r="I1511">
        <f t="shared" ca="1" si="397"/>
        <v>2904.3569278054902</v>
      </c>
      <c r="J1511">
        <f t="shared" ca="1" si="398"/>
        <v>-344.35692780549016</v>
      </c>
      <c r="K1511" t="str">
        <f t="shared" ca="1" si="399"/>
        <v>medium</v>
      </c>
      <c r="L1511">
        <v>22.7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0</v>
      </c>
      <c r="AK1511">
        <f t="shared" ca="1" si="385"/>
        <v>1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1</v>
      </c>
      <c r="AT1511">
        <v>0</v>
      </c>
      <c r="AU1511">
        <f t="shared" ca="1" si="415"/>
        <v>1</v>
      </c>
      <c r="AV1511">
        <f t="shared" ca="1" si="415"/>
        <v>0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25</v>
      </c>
      <c r="D1512">
        <f t="shared" ca="1" si="393"/>
        <v>46.770503935753354</v>
      </c>
      <c r="E1512">
        <f t="shared" ca="1" si="394"/>
        <v>-21.770503935753354</v>
      </c>
      <c r="F1512" t="str">
        <f t="shared" ca="1" si="395"/>
        <v>low</v>
      </c>
      <c r="G1512">
        <v>2095</v>
      </c>
      <c r="H1512">
        <f t="shared" si="396"/>
        <v>2095</v>
      </c>
      <c r="I1512">
        <f t="shared" ca="1" si="397"/>
        <v>2904.2463171432255</v>
      </c>
      <c r="J1512">
        <f t="shared" ca="1" si="398"/>
        <v>-809.2463171432255</v>
      </c>
      <c r="K1512" t="str">
        <f t="shared" ca="1" si="399"/>
        <v>low</v>
      </c>
      <c r="L1512">
        <v>21.3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0</v>
      </c>
      <c r="AO1512">
        <f t="shared" ca="1" si="389"/>
        <v>1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1</v>
      </c>
      <c r="AV1512">
        <f t="shared" ca="1" si="415"/>
        <v>0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65</v>
      </c>
      <c r="D1513">
        <f t="shared" ca="1" si="393"/>
        <v>46.772935392996395</v>
      </c>
      <c r="E1513">
        <f t="shared" ca="1" si="394"/>
        <v>18.227064607003605</v>
      </c>
      <c r="F1513" t="str">
        <f t="shared" ca="1" si="395"/>
        <v>high</v>
      </c>
      <c r="G1513">
        <v>3675</v>
      </c>
      <c r="H1513">
        <f t="shared" si="396"/>
        <v>3675</v>
      </c>
      <c r="I1513">
        <f t="shared" ca="1" si="397"/>
        <v>2904.1356018050433</v>
      </c>
      <c r="J1513">
        <f t="shared" ca="1" si="398"/>
        <v>770.86439819495672</v>
      </c>
      <c r="K1513" t="str">
        <f t="shared" ca="1" si="399"/>
        <v>high</v>
      </c>
      <c r="L1513">
        <v>17.25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0</v>
      </c>
      <c r="AK1513">
        <f t="shared" ref="AK1513:AK1576" ca="1" si="422">VLOOKUP(INDIRECT($AJ$590&amp;ROW($A1513)+AJ$591),$F$17:$I$19,AK$592+1,0)</f>
        <v>1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0</v>
      </c>
      <c r="AW1513">
        <f t="shared" ca="1" si="415"/>
        <v>1</v>
      </c>
      <c r="AX1513">
        <v>0</v>
      </c>
    </row>
    <row r="1514" spans="1:50">
      <c r="A1514" s="2">
        <v>40367</v>
      </c>
      <c r="B1514">
        <v>514</v>
      </c>
      <c r="C1514">
        <v>53</v>
      </c>
      <c r="D1514">
        <f t="shared" ref="D1514:D1577" ca="1" si="430">$E$516*B1514^3+$E$521*B1514^2+$E$526*B1514+$E$531</f>
        <v>46.775369428461126</v>
      </c>
      <c r="E1514">
        <f t="shared" ref="E1514:E1577" ca="1" si="431">C1514-D1514</f>
        <v>6.2246305715388743</v>
      </c>
      <c r="F1514" t="str">
        <f t="shared" ref="F1514:F1577" ca="1" si="432">VLOOKUP(E1514,$A$3:$C$6,3)</f>
        <v>medium</v>
      </c>
      <c r="G1514">
        <v>2380</v>
      </c>
      <c r="H1514">
        <f t="shared" ref="H1514:H1577" si="433">IF(G1514&gt;$H$592,$G$592,G1514)</f>
        <v>2380</v>
      </c>
      <c r="I1514">
        <f t="shared" ref="I1514:I1577" ca="1" si="434">$K$516*B1514^3+$K$521*B1514^2+$K$526*B1514+$K$531</f>
        <v>2904.024782392506</v>
      </c>
      <c r="J1514">
        <f t="shared" ref="J1514:J1577" ca="1" si="435">H1514-I1514</f>
        <v>-524.02478239250604</v>
      </c>
      <c r="K1514" t="str">
        <f t="shared" ref="K1514:K1577" ca="1" si="436">VLOOKUP(J1514,$A$10:$C$13,3)</f>
        <v>medium</v>
      </c>
      <c r="L1514">
        <v>18.55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1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52</v>
      </c>
      <c r="D1515">
        <f t="shared" ca="1" si="430"/>
        <v>46.777806044432481</v>
      </c>
      <c r="E1515">
        <f t="shared" ca="1" si="431"/>
        <v>5.2221939555675192</v>
      </c>
      <c r="F1515" t="str">
        <f t="shared" ca="1" si="432"/>
        <v>medium</v>
      </c>
      <c r="G1515">
        <v>2496</v>
      </c>
      <c r="H1515">
        <f t="shared" si="433"/>
        <v>2496</v>
      </c>
      <c r="I1515">
        <f t="shared" ca="1" si="434"/>
        <v>2903.9138595071745</v>
      </c>
      <c r="J1515">
        <f t="shared" ca="1" si="435"/>
        <v>-407.91385950717449</v>
      </c>
      <c r="K1515" t="str">
        <f t="shared" ca="1" si="436"/>
        <v>medium</v>
      </c>
      <c r="L1515">
        <v>22.2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0</v>
      </c>
      <c r="AK1515">
        <f t="shared" ca="1" si="422"/>
        <v>1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1</v>
      </c>
      <c r="AW1515">
        <f t="shared" ca="1" si="415"/>
        <v>0</v>
      </c>
      <c r="AX1515">
        <v>0</v>
      </c>
    </row>
    <row r="1516" spans="1:50">
      <c r="A1516" s="2">
        <v>40369</v>
      </c>
      <c r="B1516">
        <v>516</v>
      </c>
      <c r="C1516">
        <v>24</v>
      </c>
      <c r="D1516">
        <f t="shared" ca="1" si="430"/>
        <v>46.780245243195395</v>
      </c>
      <c r="E1516">
        <f t="shared" ca="1" si="431"/>
        <v>-22.780245243195395</v>
      </c>
      <c r="F1516" t="str">
        <f t="shared" ca="1" si="432"/>
        <v>low</v>
      </c>
      <c r="G1516">
        <v>1430</v>
      </c>
      <c r="H1516">
        <f t="shared" si="433"/>
        <v>1430</v>
      </c>
      <c r="I1516">
        <f t="shared" ca="1" si="434"/>
        <v>2903.8028337506094</v>
      </c>
      <c r="J1516">
        <f t="shared" ca="1" si="435"/>
        <v>-1473.8028337506094</v>
      </c>
      <c r="K1516" t="str">
        <f t="shared" ca="1" si="436"/>
        <v>low</v>
      </c>
      <c r="L1516">
        <v>25.15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1</v>
      </c>
      <c r="AV1516">
        <f t="shared" ca="1" si="415"/>
        <v>0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18</v>
      </c>
      <c r="D1517">
        <f t="shared" ca="1" si="430"/>
        <v>46.782687027034811</v>
      </c>
      <c r="E1517">
        <f t="shared" ca="1" si="431"/>
        <v>-28.782687027034811</v>
      </c>
      <c r="F1517" t="str">
        <f t="shared" ca="1" si="432"/>
        <v>low</v>
      </c>
      <c r="G1517">
        <v>1273</v>
      </c>
      <c r="H1517">
        <f t="shared" si="433"/>
        <v>1273</v>
      </c>
      <c r="I1517">
        <f t="shared" ca="1" si="434"/>
        <v>2903.6917057243727</v>
      </c>
      <c r="J1517">
        <f t="shared" ca="1" si="435"/>
        <v>-1630.6917057243727</v>
      </c>
      <c r="K1517" t="str">
        <f t="shared" ca="1" si="436"/>
        <v>low</v>
      </c>
      <c r="L1517">
        <v>25.75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1</v>
      </c>
      <c r="AV1517">
        <f t="shared" ca="1" si="415"/>
        <v>0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66</v>
      </c>
      <c r="D1518">
        <f t="shared" ca="1" si="430"/>
        <v>46.785131398235663</v>
      </c>
      <c r="E1518">
        <f t="shared" ca="1" si="431"/>
        <v>19.214868601764337</v>
      </c>
      <c r="F1518" t="str">
        <f t="shared" ca="1" si="432"/>
        <v>high</v>
      </c>
      <c r="G1518">
        <v>3597</v>
      </c>
      <c r="H1518">
        <f t="shared" si="433"/>
        <v>3597</v>
      </c>
      <c r="I1518">
        <f t="shared" ca="1" si="434"/>
        <v>2903.5804760300252</v>
      </c>
      <c r="J1518">
        <f t="shared" ca="1" si="435"/>
        <v>693.41952396997476</v>
      </c>
      <c r="K1518" t="str">
        <f t="shared" ca="1" si="436"/>
        <v>high</v>
      </c>
      <c r="L1518">
        <v>27.35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63</v>
      </c>
      <c r="D1519">
        <f t="shared" ca="1" si="430"/>
        <v>46.7875783590829</v>
      </c>
      <c r="E1519">
        <f t="shared" ca="1" si="431"/>
        <v>16.2124216409171</v>
      </c>
      <c r="F1519" t="str">
        <f t="shared" ca="1" si="432"/>
        <v>high</v>
      </c>
      <c r="G1519">
        <v>3841</v>
      </c>
      <c r="H1519">
        <f t="shared" si="433"/>
        <v>3841</v>
      </c>
      <c r="I1519">
        <f t="shared" ca="1" si="434"/>
        <v>2903.4691452691281</v>
      </c>
      <c r="J1519">
        <f t="shared" ca="1" si="435"/>
        <v>937.53085473087185</v>
      </c>
      <c r="K1519" t="str">
        <f t="shared" ca="1" si="436"/>
        <v>high</v>
      </c>
      <c r="L1519">
        <v>25.1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0</v>
      </c>
      <c r="AK1519">
        <f t="shared" ca="1" si="422"/>
        <v>1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1</v>
      </c>
      <c r="AT1519">
        <v>0</v>
      </c>
      <c r="AU1519">
        <f t="shared" ca="1" si="415"/>
        <v>0</v>
      </c>
      <c r="AV1519">
        <f t="shared" ca="1" si="415"/>
        <v>0</v>
      </c>
      <c r="AW1519">
        <f t="shared" ca="1" si="415"/>
        <v>1</v>
      </c>
      <c r="AX1519">
        <v>0</v>
      </c>
    </row>
    <row r="1520" spans="1:50">
      <c r="A1520" s="2">
        <v>40373</v>
      </c>
      <c r="B1520">
        <v>520</v>
      </c>
      <c r="C1520">
        <v>60</v>
      </c>
      <c r="D1520">
        <f t="shared" ca="1" si="430"/>
        <v>46.790027911861443</v>
      </c>
      <c r="E1520">
        <f t="shared" ca="1" si="431"/>
        <v>13.209972088138557</v>
      </c>
      <c r="F1520" t="str">
        <f t="shared" ca="1" si="432"/>
        <v>high</v>
      </c>
      <c r="G1520">
        <v>3255</v>
      </c>
      <c r="H1520">
        <f t="shared" si="433"/>
        <v>3255</v>
      </c>
      <c r="I1520">
        <f t="shared" ca="1" si="434"/>
        <v>2903.357714043243</v>
      </c>
      <c r="J1520">
        <f t="shared" ca="1" si="435"/>
        <v>351.64228595675695</v>
      </c>
      <c r="K1520" t="str">
        <f t="shared" ca="1" si="436"/>
        <v>medium</v>
      </c>
      <c r="L1520">
        <v>25.55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0</v>
      </c>
      <c r="AK1520">
        <f t="shared" ca="1" si="422"/>
        <v>1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1</v>
      </c>
      <c r="AT1520">
        <v>0</v>
      </c>
      <c r="AU1520">
        <f t="shared" ca="1" si="415"/>
        <v>0</v>
      </c>
      <c r="AV1520">
        <f t="shared" ca="1" si="415"/>
        <v>0</v>
      </c>
      <c r="AW1520">
        <f t="shared" ca="1" si="415"/>
        <v>1</v>
      </c>
      <c r="AX1520">
        <v>0</v>
      </c>
    </row>
    <row r="1521" spans="1:50">
      <c r="A1521" s="2">
        <v>40374</v>
      </c>
      <c r="B1521">
        <v>521</v>
      </c>
      <c r="C1521">
        <v>61</v>
      </c>
      <c r="D1521">
        <f t="shared" ca="1" si="430"/>
        <v>46.792480058856249</v>
      </c>
      <c r="E1521">
        <f t="shared" ca="1" si="431"/>
        <v>14.207519941143751</v>
      </c>
      <c r="F1521" t="str">
        <f t="shared" ca="1" si="432"/>
        <v>high</v>
      </c>
      <c r="G1521">
        <v>3340</v>
      </c>
      <c r="H1521">
        <f t="shared" si="433"/>
        <v>3340</v>
      </c>
      <c r="I1521">
        <f t="shared" ca="1" si="434"/>
        <v>2903.2461829539307</v>
      </c>
      <c r="J1521">
        <f t="shared" ca="1" si="435"/>
        <v>436.75381704606934</v>
      </c>
      <c r="K1521" t="str">
        <f t="shared" ca="1" si="436"/>
        <v>medium</v>
      </c>
      <c r="L1521">
        <v>25.15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0</v>
      </c>
      <c r="AO1521">
        <f t="shared" ca="1" si="426"/>
        <v>1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0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0</v>
      </c>
      <c r="AW1521">
        <f t="shared" ca="1" si="439"/>
        <v>1</v>
      </c>
      <c r="AX1521">
        <v>0</v>
      </c>
    </row>
    <row r="1522" spans="1:50">
      <c r="A1522" s="2">
        <v>40375</v>
      </c>
      <c r="B1522">
        <v>522</v>
      </c>
      <c r="C1522">
        <v>54</v>
      </c>
      <c r="D1522">
        <f t="shared" ca="1" si="430"/>
        <v>46.794934802352238</v>
      </c>
      <c r="E1522">
        <f t="shared" ca="1" si="431"/>
        <v>7.2050651976477624</v>
      </c>
      <c r="F1522" t="str">
        <f t="shared" ca="1" si="432"/>
        <v>medium</v>
      </c>
      <c r="G1522">
        <v>3985</v>
      </c>
      <c r="H1522">
        <f t="shared" si="433"/>
        <v>3985</v>
      </c>
      <c r="I1522">
        <f t="shared" ca="1" si="434"/>
        <v>2903.1345526027526</v>
      </c>
      <c r="J1522">
        <f t="shared" ca="1" si="435"/>
        <v>1081.8654473972474</v>
      </c>
      <c r="K1522" t="str">
        <f t="shared" ca="1" si="436"/>
        <v>high</v>
      </c>
      <c r="L1522">
        <v>26.7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0</v>
      </c>
      <c r="AK1522">
        <f t="shared" ca="1" si="422"/>
        <v>1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1</v>
      </c>
      <c r="AT1522">
        <v>0</v>
      </c>
      <c r="AU1522">
        <f t="shared" ca="1" si="439"/>
        <v>0</v>
      </c>
      <c r="AV1522">
        <f t="shared" ca="1" si="439"/>
        <v>1</v>
      </c>
      <c r="AW1522">
        <f t="shared" ca="1" si="439"/>
        <v>0</v>
      </c>
      <c r="AX1522">
        <v>0</v>
      </c>
    </row>
    <row r="1523" spans="1:50">
      <c r="A1523" s="2">
        <v>40376</v>
      </c>
      <c r="B1523">
        <v>523</v>
      </c>
      <c r="C1523">
        <v>31</v>
      </c>
      <c r="D1523">
        <f t="shared" ca="1" si="430"/>
        <v>46.797392144634365</v>
      </c>
      <c r="E1523">
        <f t="shared" ca="1" si="431"/>
        <v>-15.797392144634365</v>
      </c>
      <c r="F1523" t="str">
        <f t="shared" ca="1" si="432"/>
        <v>low</v>
      </c>
      <c r="G1523">
        <v>832</v>
      </c>
      <c r="H1523">
        <f t="shared" si="433"/>
        <v>832</v>
      </c>
      <c r="I1523">
        <f t="shared" ca="1" si="434"/>
        <v>2903.02282359127</v>
      </c>
      <c r="J1523">
        <f t="shared" ca="1" si="435"/>
        <v>-2071.02282359127</v>
      </c>
      <c r="K1523" t="str">
        <f t="shared" ca="1" si="436"/>
        <v>low</v>
      </c>
      <c r="L1523">
        <v>30.4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1</v>
      </c>
      <c r="AK1523">
        <f t="shared" ca="1" si="422"/>
        <v>0</v>
      </c>
      <c r="AL1523">
        <f t="shared" ca="1" si="423"/>
        <v>0</v>
      </c>
      <c r="AM1523">
        <f t="shared" ca="1" si="424"/>
        <v>0</v>
      </c>
      <c r="AN1523">
        <f t="shared" ca="1" si="425"/>
        <v>0</v>
      </c>
      <c r="AO1523">
        <f t="shared" ca="1" si="426"/>
        <v>1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1</v>
      </c>
      <c r="AT1523">
        <v>0</v>
      </c>
      <c r="AU1523">
        <f t="shared" ca="1" si="439"/>
        <v>1</v>
      </c>
      <c r="AV1523">
        <f t="shared" ca="1" si="439"/>
        <v>0</v>
      </c>
      <c r="AW1523">
        <f t="shared" ca="1" si="439"/>
        <v>0</v>
      </c>
      <c r="AX1523">
        <v>0</v>
      </c>
    </row>
    <row r="1524" spans="1:50">
      <c r="A1524" s="2">
        <v>40377</v>
      </c>
      <c r="B1524">
        <v>524</v>
      </c>
      <c r="C1524">
        <v>23</v>
      </c>
      <c r="D1524">
        <f t="shared" ca="1" si="430"/>
        <v>46.799852087987553</v>
      </c>
      <c r="E1524">
        <f t="shared" ca="1" si="431"/>
        <v>-23.799852087987553</v>
      </c>
      <c r="F1524" t="str">
        <f t="shared" ca="1" si="432"/>
        <v>low</v>
      </c>
      <c r="G1524">
        <v>2210</v>
      </c>
      <c r="H1524">
        <f t="shared" si="433"/>
        <v>2210</v>
      </c>
      <c r="I1524">
        <f t="shared" ca="1" si="434"/>
        <v>2902.9109965210437</v>
      </c>
      <c r="J1524">
        <f t="shared" ca="1" si="435"/>
        <v>-692.91099652104367</v>
      </c>
      <c r="K1524" t="str">
        <f t="shared" ca="1" si="436"/>
        <v>low</v>
      </c>
      <c r="L1524">
        <v>16.95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0</v>
      </c>
      <c r="AK1524">
        <f t="shared" ca="1" si="422"/>
        <v>1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1</v>
      </c>
      <c r="AV1524">
        <f t="shared" ca="1" si="439"/>
        <v>0</v>
      </c>
      <c r="AW1524">
        <f t="shared" ca="1" si="439"/>
        <v>0</v>
      </c>
      <c r="AX1524">
        <v>0</v>
      </c>
    </row>
    <row r="1525" spans="1:50">
      <c r="A1525" s="2">
        <v>40378</v>
      </c>
      <c r="B1525">
        <v>525</v>
      </c>
      <c r="C1525">
        <v>64</v>
      </c>
      <c r="D1525">
        <f t="shared" ca="1" si="430"/>
        <v>46.802314634696756</v>
      </c>
      <c r="E1525">
        <f t="shared" ca="1" si="431"/>
        <v>17.197685365303244</v>
      </c>
      <c r="F1525" t="str">
        <f t="shared" ca="1" si="432"/>
        <v>high</v>
      </c>
      <c r="G1525">
        <v>2750</v>
      </c>
      <c r="H1525">
        <f t="shared" si="433"/>
        <v>2750</v>
      </c>
      <c r="I1525">
        <f t="shared" ca="1" si="434"/>
        <v>2902.7990719936356</v>
      </c>
      <c r="J1525">
        <f t="shared" ca="1" si="435"/>
        <v>-152.79907199363561</v>
      </c>
      <c r="K1525" t="str">
        <f t="shared" ca="1" si="436"/>
        <v>medium</v>
      </c>
      <c r="L1525">
        <v>19.600000000000001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0</v>
      </c>
      <c r="AV1525">
        <f t="shared" ca="1" si="439"/>
        <v>0</v>
      </c>
      <c r="AW1525">
        <f t="shared" ca="1" si="439"/>
        <v>1</v>
      </c>
      <c r="AX1525">
        <v>0</v>
      </c>
    </row>
    <row r="1526" spans="1:50">
      <c r="A1526" s="2">
        <v>40379</v>
      </c>
      <c r="B1526">
        <v>526</v>
      </c>
      <c r="C1526">
        <v>63</v>
      </c>
      <c r="D1526">
        <f t="shared" ca="1" si="430"/>
        <v>46.804779787046897</v>
      </c>
      <c r="E1526">
        <f t="shared" ca="1" si="431"/>
        <v>16.195220212953103</v>
      </c>
      <c r="F1526" t="str">
        <f t="shared" ca="1" si="432"/>
        <v>high</v>
      </c>
      <c r="G1526">
        <v>3520</v>
      </c>
      <c r="H1526">
        <f t="shared" si="433"/>
        <v>3520</v>
      </c>
      <c r="I1526">
        <f t="shared" ca="1" si="434"/>
        <v>2902.6870506106061</v>
      </c>
      <c r="J1526">
        <f t="shared" ca="1" si="435"/>
        <v>617.31294938939391</v>
      </c>
      <c r="K1526" t="str">
        <f t="shared" ca="1" si="436"/>
        <v>high</v>
      </c>
      <c r="L1526">
        <v>19.3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0</v>
      </c>
      <c r="AW1526">
        <f t="shared" ca="1" si="439"/>
        <v>1</v>
      </c>
      <c r="AX1526">
        <v>0</v>
      </c>
    </row>
    <row r="1527" spans="1:50">
      <c r="A1527" s="2">
        <v>40380</v>
      </c>
      <c r="B1527">
        <v>527</v>
      </c>
      <c r="C1527">
        <v>55</v>
      </c>
      <c r="D1527">
        <f t="shared" ca="1" si="430"/>
        <v>46.80724754732293</v>
      </c>
      <c r="E1527">
        <f t="shared" ca="1" si="431"/>
        <v>8.1927524526770696</v>
      </c>
      <c r="F1527" t="str">
        <f t="shared" ca="1" si="432"/>
        <v>medium</v>
      </c>
      <c r="G1527">
        <v>3016</v>
      </c>
      <c r="H1527">
        <f t="shared" si="433"/>
        <v>3016</v>
      </c>
      <c r="I1527">
        <f t="shared" ca="1" si="434"/>
        <v>2902.5749329735168</v>
      </c>
      <c r="J1527">
        <f t="shared" ca="1" si="435"/>
        <v>113.42506702648325</v>
      </c>
      <c r="K1527" t="str">
        <f t="shared" ca="1" si="436"/>
        <v>medium</v>
      </c>
      <c r="L1527">
        <v>23.9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1</v>
      </c>
      <c r="AO1527">
        <f t="shared" ca="1" si="426"/>
        <v>0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0</v>
      </c>
      <c r="AV1527">
        <f t="shared" ca="1" si="439"/>
        <v>1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41</v>
      </c>
      <c r="D1528">
        <f t="shared" ca="1" si="430"/>
        <v>46.809717917809778</v>
      </c>
      <c r="E1528">
        <f t="shared" ca="1" si="431"/>
        <v>-5.8097179178097775</v>
      </c>
      <c r="F1528" t="str">
        <f t="shared" ca="1" si="432"/>
        <v>medium</v>
      </c>
      <c r="G1528">
        <v>2040</v>
      </c>
      <c r="H1528">
        <f t="shared" si="433"/>
        <v>2040</v>
      </c>
      <c r="I1528">
        <f t="shared" ca="1" si="434"/>
        <v>2902.4627196839292</v>
      </c>
      <c r="J1528">
        <f t="shared" ca="1" si="435"/>
        <v>-862.46271968392921</v>
      </c>
      <c r="K1528" t="str">
        <f t="shared" ca="1" si="436"/>
        <v>low</v>
      </c>
      <c r="L1528">
        <v>25.75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1</v>
      </c>
      <c r="AW1528">
        <f t="shared" ca="1" si="439"/>
        <v>0</v>
      </c>
      <c r="AX1528">
        <v>0</v>
      </c>
    </row>
    <row r="1529" spans="1:50">
      <c r="A1529" s="2">
        <v>40382</v>
      </c>
      <c r="B1529">
        <v>529</v>
      </c>
      <c r="C1529">
        <v>60</v>
      </c>
      <c r="D1529">
        <f t="shared" ca="1" si="430"/>
        <v>46.812190900792388</v>
      </c>
      <c r="E1529">
        <f t="shared" ca="1" si="431"/>
        <v>13.187809099207612</v>
      </c>
      <c r="F1529" t="str">
        <f t="shared" ca="1" si="432"/>
        <v>high</v>
      </c>
      <c r="G1529">
        <v>4936</v>
      </c>
      <c r="H1529">
        <f t="shared" si="433"/>
        <v>4936</v>
      </c>
      <c r="I1529">
        <f t="shared" ca="1" si="434"/>
        <v>2902.3504113434042</v>
      </c>
      <c r="J1529">
        <f t="shared" ca="1" si="435"/>
        <v>2033.6495886565958</v>
      </c>
      <c r="K1529" t="str">
        <f t="shared" ca="1" si="436"/>
        <v>high</v>
      </c>
      <c r="L1529">
        <v>23.1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0</v>
      </c>
      <c r="AO1529">
        <f t="shared" ca="1" si="426"/>
        <v>1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1</v>
      </c>
      <c r="AT1529">
        <v>0</v>
      </c>
      <c r="AU1529">
        <f t="shared" ca="1" si="439"/>
        <v>0</v>
      </c>
      <c r="AV1529">
        <f t="shared" ca="1" si="439"/>
        <v>0</v>
      </c>
      <c r="AW1529">
        <f t="shared" ca="1" si="439"/>
        <v>1</v>
      </c>
      <c r="AX1529">
        <v>0</v>
      </c>
    </row>
    <row r="1530" spans="1:50">
      <c r="A1530" s="2">
        <v>40383</v>
      </c>
      <c r="B1530">
        <v>530</v>
      </c>
      <c r="C1530">
        <v>35</v>
      </c>
      <c r="D1530">
        <f t="shared" ca="1" si="430"/>
        <v>46.814666498555695</v>
      </c>
      <c r="E1530">
        <f t="shared" ca="1" si="431"/>
        <v>-11.814666498555695</v>
      </c>
      <c r="F1530" t="str">
        <f t="shared" ca="1" si="432"/>
        <v>low</v>
      </c>
      <c r="G1530">
        <v>4325</v>
      </c>
      <c r="H1530">
        <f t="shared" si="433"/>
        <v>4325</v>
      </c>
      <c r="I1530">
        <f t="shared" ca="1" si="434"/>
        <v>2902.2380085535028</v>
      </c>
      <c r="J1530">
        <f t="shared" ca="1" si="435"/>
        <v>1422.7619914464972</v>
      </c>
      <c r="K1530" t="str">
        <f t="shared" ca="1" si="436"/>
        <v>high</v>
      </c>
      <c r="L1530">
        <v>15.9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0</v>
      </c>
      <c r="AO1530">
        <f t="shared" ca="1" si="426"/>
        <v>1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1</v>
      </c>
      <c r="AV1530">
        <f t="shared" ca="1" si="439"/>
        <v>0</v>
      </c>
      <c r="AW1530">
        <f t="shared" ca="1" si="439"/>
        <v>0</v>
      </c>
      <c r="AX1530">
        <v>0</v>
      </c>
    </row>
    <row r="1531" spans="1:50">
      <c r="A1531" s="2">
        <v>40384</v>
      </c>
      <c r="B1531">
        <v>531</v>
      </c>
      <c r="C1531">
        <v>22</v>
      </c>
      <c r="D1531">
        <f t="shared" ca="1" si="430"/>
        <v>46.817144713384643</v>
      </c>
      <c r="E1531">
        <f t="shared" ca="1" si="431"/>
        <v>-24.817144713384643</v>
      </c>
      <c r="F1531" t="str">
        <f t="shared" ca="1" si="432"/>
        <v>low</v>
      </c>
      <c r="G1531">
        <v>1520</v>
      </c>
      <c r="H1531">
        <f t="shared" si="433"/>
        <v>1520</v>
      </c>
      <c r="I1531">
        <f t="shared" ca="1" si="434"/>
        <v>2902.1255119157868</v>
      </c>
      <c r="J1531">
        <f t="shared" ca="1" si="435"/>
        <v>-1382.1255119157868</v>
      </c>
      <c r="K1531" t="str">
        <f t="shared" ca="1" si="436"/>
        <v>low</v>
      </c>
      <c r="L1531">
        <v>13.95</v>
      </c>
      <c r="M1531" t="str">
        <f t="shared" si="412"/>
        <v>medium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0</v>
      </c>
      <c r="AO1531">
        <f t="shared" ca="1" si="426"/>
        <v>1</v>
      </c>
      <c r="AP1531">
        <f t="shared" ca="1" si="427"/>
        <v>0</v>
      </c>
      <c r="AQ1531">
        <f t="shared" ca="1" si="428"/>
        <v>1</v>
      </c>
      <c r="AR1531">
        <f t="shared" ca="1" si="429"/>
        <v>0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54</v>
      </c>
      <c r="D1532">
        <f t="shared" ca="1" si="430"/>
        <v>46.819625547564165</v>
      </c>
      <c r="E1532">
        <f t="shared" ca="1" si="431"/>
        <v>7.1803744524358351</v>
      </c>
      <c r="F1532" t="str">
        <f t="shared" ca="1" si="432"/>
        <v>medium</v>
      </c>
      <c r="G1532">
        <v>3947</v>
      </c>
      <c r="H1532">
        <f t="shared" si="433"/>
        <v>3947</v>
      </c>
      <c r="I1532">
        <f t="shared" ca="1" si="434"/>
        <v>2902.0129220318167</v>
      </c>
      <c r="J1532">
        <f t="shared" ca="1" si="435"/>
        <v>1044.9870779681833</v>
      </c>
      <c r="K1532" t="str">
        <f t="shared" ca="1" si="436"/>
        <v>high</v>
      </c>
      <c r="L1532">
        <v>18.3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1</v>
      </c>
      <c r="AT1532">
        <v>0</v>
      </c>
      <c r="AU1532">
        <f t="shared" ca="1" si="439"/>
        <v>0</v>
      </c>
      <c r="AV1532">
        <f t="shared" ca="1" si="439"/>
        <v>1</v>
      </c>
      <c r="AW1532">
        <f t="shared" ca="1" si="439"/>
        <v>0</v>
      </c>
      <c r="AX1532">
        <v>0</v>
      </c>
    </row>
    <row r="1533" spans="1:50">
      <c r="A1533" s="2">
        <v>40386</v>
      </c>
      <c r="B1533">
        <v>533</v>
      </c>
      <c r="C1533">
        <v>47</v>
      </c>
      <c r="D1533">
        <f t="shared" ca="1" si="430"/>
        <v>46.822109003379197</v>
      </c>
      <c r="E1533">
        <f t="shared" ca="1" si="431"/>
        <v>0.17789099662080332</v>
      </c>
      <c r="F1533" t="str">
        <f t="shared" ca="1" si="432"/>
        <v>medium</v>
      </c>
      <c r="G1533">
        <v>2075</v>
      </c>
      <c r="H1533">
        <f t="shared" si="433"/>
        <v>2075</v>
      </c>
      <c r="I1533">
        <f t="shared" ca="1" si="434"/>
        <v>2901.9002395031544</v>
      </c>
      <c r="J1533">
        <f t="shared" ca="1" si="435"/>
        <v>-826.90023950315435</v>
      </c>
      <c r="K1533" t="str">
        <f t="shared" ca="1" si="436"/>
        <v>low</v>
      </c>
      <c r="L1533">
        <v>18.350000000000001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36</v>
      </c>
      <c r="D1534">
        <f t="shared" ca="1" si="430"/>
        <v>46.82459508311468</v>
      </c>
      <c r="E1534">
        <f t="shared" ca="1" si="431"/>
        <v>-10.82459508311468</v>
      </c>
      <c r="F1534" t="str">
        <f t="shared" ca="1" si="432"/>
        <v>low</v>
      </c>
      <c r="G1534">
        <v>1989</v>
      </c>
      <c r="H1534">
        <f t="shared" si="433"/>
        <v>1989</v>
      </c>
      <c r="I1534">
        <f t="shared" ca="1" si="434"/>
        <v>2901.7874649313608</v>
      </c>
      <c r="J1534">
        <f t="shared" ca="1" si="435"/>
        <v>-912.78746493136077</v>
      </c>
      <c r="K1534" t="str">
        <f t="shared" ca="1" si="436"/>
        <v>low</v>
      </c>
      <c r="L1534">
        <v>19.05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0</v>
      </c>
      <c r="AT1534">
        <v>0</v>
      </c>
      <c r="AU1534">
        <f t="shared" ca="1" si="439"/>
        <v>1</v>
      </c>
      <c r="AV1534">
        <f t="shared" ca="1" si="439"/>
        <v>0</v>
      </c>
      <c r="AW1534">
        <f t="shared" ca="1" si="439"/>
        <v>0</v>
      </c>
      <c r="AX1534">
        <v>0</v>
      </c>
    </row>
    <row r="1535" spans="1:50">
      <c r="A1535" s="2">
        <v>40388</v>
      </c>
      <c r="B1535">
        <v>535</v>
      </c>
      <c r="C1535">
        <v>64</v>
      </c>
      <c r="D1535">
        <f t="shared" ca="1" si="430"/>
        <v>46.827083789055557</v>
      </c>
      <c r="E1535">
        <f t="shared" ca="1" si="431"/>
        <v>17.172916210944443</v>
      </c>
      <c r="F1535" t="str">
        <f t="shared" ca="1" si="432"/>
        <v>high</v>
      </c>
      <c r="G1535">
        <v>5282</v>
      </c>
      <c r="H1535">
        <f t="shared" si="433"/>
        <v>5282</v>
      </c>
      <c r="I1535">
        <f t="shared" ca="1" si="434"/>
        <v>2901.6745989179972</v>
      </c>
      <c r="J1535">
        <f t="shared" ca="1" si="435"/>
        <v>2380.3254010820028</v>
      </c>
      <c r="K1535" t="str">
        <f t="shared" ca="1" si="436"/>
        <v>high</v>
      </c>
      <c r="L1535">
        <v>18.05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0</v>
      </c>
      <c r="AT1535">
        <v>0</v>
      </c>
      <c r="AU1535">
        <f t="shared" ca="1" si="439"/>
        <v>0</v>
      </c>
      <c r="AV1535">
        <f t="shared" ca="1" si="439"/>
        <v>0</v>
      </c>
      <c r="AW1535">
        <f t="shared" ca="1" si="439"/>
        <v>1</v>
      </c>
      <c r="AX1535">
        <v>0</v>
      </c>
    </row>
    <row r="1536" spans="1:50">
      <c r="A1536" s="2">
        <v>40389</v>
      </c>
      <c r="B1536">
        <v>536</v>
      </c>
      <c r="C1536">
        <v>34</v>
      </c>
      <c r="D1536">
        <f t="shared" ca="1" si="430"/>
        <v>46.829575123486762</v>
      </c>
      <c r="E1536">
        <f t="shared" ca="1" si="431"/>
        <v>-12.829575123486762</v>
      </c>
      <c r="F1536" t="str">
        <f t="shared" ca="1" si="432"/>
        <v>low</v>
      </c>
      <c r="G1536">
        <v>3542</v>
      </c>
      <c r="H1536">
        <f t="shared" si="433"/>
        <v>3542</v>
      </c>
      <c r="I1536">
        <f t="shared" ca="1" si="434"/>
        <v>2901.5616420646243</v>
      </c>
      <c r="J1536">
        <f t="shared" ca="1" si="435"/>
        <v>640.43835793537573</v>
      </c>
      <c r="K1536" t="str">
        <f t="shared" ca="1" si="436"/>
        <v>high</v>
      </c>
      <c r="L1536">
        <v>21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1</v>
      </c>
      <c r="AV1536">
        <f t="shared" ca="1" si="439"/>
        <v>0</v>
      </c>
      <c r="AW1536">
        <f t="shared" ca="1" si="439"/>
        <v>0</v>
      </c>
      <c r="AX1536">
        <v>0</v>
      </c>
    </row>
    <row r="1537" spans="1:50">
      <c r="A1537" s="2">
        <v>40390</v>
      </c>
      <c r="B1537">
        <v>537</v>
      </c>
      <c r="C1537">
        <v>29</v>
      </c>
      <c r="D1537">
        <f t="shared" ca="1" si="430"/>
        <v>46.832069088693231</v>
      </c>
      <c r="E1537">
        <f t="shared" ca="1" si="431"/>
        <v>-17.832069088693231</v>
      </c>
      <c r="F1537" t="str">
        <f t="shared" ca="1" si="432"/>
        <v>low</v>
      </c>
      <c r="G1537">
        <v>1986</v>
      </c>
      <c r="H1537">
        <f t="shared" si="433"/>
        <v>1986</v>
      </c>
      <c r="I1537">
        <f t="shared" ca="1" si="434"/>
        <v>2901.4485949728041</v>
      </c>
      <c r="J1537">
        <f t="shared" ca="1" si="435"/>
        <v>-915.44859497280413</v>
      </c>
      <c r="K1537" t="str">
        <f t="shared" ca="1" si="436"/>
        <v>low</v>
      </c>
      <c r="L1537">
        <v>18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0</v>
      </c>
      <c r="AT1537">
        <v>0</v>
      </c>
      <c r="AU1537">
        <f t="shared" ca="1" si="439"/>
        <v>1</v>
      </c>
      <c r="AV1537">
        <f t="shared" ca="1" si="439"/>
        <v>0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25</v>
      </c>
      <c r="D1538">
        <f t="shared" ca="1" si="430"/>
        <v>46.834565686959905</v>
      </c>
      <c r="E1538">
        <f t="shared" ca="1" si="431"/>
        <v>-21.834565686959905</v>
      </c>
      <c r="F1538" t="str">
        <f t="shared" ca="1" si="432"/>
        <v>low</v>
      </c>
      <c r="G1538">
        <v>1832</v>
      </c>
      <c r="H1538">
        <f t="shared" si="433"/>
        <v>1832</v>
      </c>
      <c r="I1538">
        <f t="shared" ca="1" si="434"/>
        <v>2901.3354582440975</v>
      </c>
      <c r="J1538">
        <f t="shared" ca="1" si="435"/>
        <v>-1069.3354582440975</v>
      </c>
      <c r="K1538" t="str">
        <f t="shared" ca="1" si="436"/>
        <v>low</v>
      </c>
      <c r="L1538">
        <v>20.45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0</v>
      </c>
      <c r="AK1538">
        <f t="shared" ca="1" si="422"/>
        <v>1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54</v>
      </c>
      <c r="D1539">
        <f t="shared" ca="1" si="430"/>
        <v>46.837064920571727</v>
      </c>
      <c r="E1539">
        <f t="shared" ca="1" si="431"/>
        <v>7.1629350794282729</v>
      </c>
      <c r="F1539" t="str">
        <f t="shared" ca="1" si="432"/>
        <v>medium</v>
      </c>
      <c r="G1539">
        <v>2212</v>
      </c>
      <c r="H1539">
        <f t="shared" si="433"/>
        <v>2212</v>
      </c>
      <c r="I1539">
        <f t="shared" ca="1" si="434"/>
        <v>2901.2222324800655</v>
      </c>
      <c r="J1539">
        <f t="shared" ca="1" si="435"/>
        <v>-689.22223248006549</v>
      </c>
      <c r="K1539" t="str">
        <f t="shared" ca="1" si="436"/>
        <v>low</v>
      </c>
      <c r="L1539">
        <v>21.7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0</v>
      </c>
      <c r="AV1539">
        <f t="shared" ca="1" si="439"/>
        <v>1</v>
      </c>
      <c r="AW1539">
        <f t="shared" ca="1" si="439"/>
        <v>0</v>
      </c>
      <c r="AX1539">
        <v>0</v>
      </c>
    </row>
    <row r="1540" spans="1:50">
      <c r="A1540" s="2">
        <v>40393</v>
      </c>
      <c r="B1540">
        <v>540</v>
      </c>
      <c r="C1540">
        <v>62</v>
      </c>
      <c r="D1540">
        <f t="shared" ca="1" si="430"/>
        <v>46.839566791813624</v>
      </c>
      <c r="E1540">
        <f t="shared" ca="1" si="431"/>
        <v>15.160433208186376</v>
      </c>
      <c r="F1540" t="str">
        <f t="shared" ca="1" si="432"/>
        <v>high</v>
      </c>
      <c r="G1540">
        <v>4990</v>
      </c>
      <c r="H1540">
        <f t="shared" si="433"/>
        <v>4990</v>
      </c>
      <c r="I1540">
        <f t="shared" ca="1" si="434"/>
        <v>2901.1089182822693</v>
      </c>
      <c r="J1540">
        <f t="shared" ca="1" si="435"/>
        <v>2088.8910817177307</v>
      </c>
      <c r="K1540" t="str">
        <f t="shared" ca="1" si="436"/>
        <v>high</v>
      </c>
      <c r="L1540">
        <v>19.100000000000001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0</v>
      </c>
      <c r="AW1540">
        <f t="shared" ca="1" si="439"/>
        <v>1</v>
      </c>
      <c r="AX1540">
        <v>0</v>
      </c>
    </row>
    <row r="1541" spans="1:50">
      <c r="A1541" s="2">
        <v>40394</v>
      </c>
      <c r="B1541">
        <v>541</v>
      </c>
      <c r="C1541">
        <v>42</v>
      </c>
      <c r="D1541">
        <f t="shared" ca="1" si="430"/>
        <v>46.842071302970545</v>
      </c>
      <c r="E1541">
        <f t="shared" ca="1" si="431"/>
        <v>-4.8420713029705453</v>
      </c>
      <c r="F1541" t="str">
        <f t="shared" ca="1" si="432"/>
        <v>medium</v>
      </c>
      <c r="G1541">
        <v>3450</v>
      </c>
      <c r="H1541">
        <f t="shared" si="433"/>
        <v>3450</v>
      </c>
      <c r="I1541">
        <f t="shared" ca="1" si="434"/>
        <v>2900.9955162522706</v>
      </c>
      <c r="J1541">
        <f t="shared" ca="1" si="435"/>
        <v>549.00448374772941</v>
      </c>
      <c r="K1541" t="str">
        <f t="shared" ca="1" si="436"/>
        <v>high</v>
      </c>
      <c r="L1541">
        <v>18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1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44</v>
      </c>
      <c r="D1542">
        <f t="shared" ca="1" si="430"/>
        <v>46.844578456327426</v>
      </c>
      <c r="E1542">
        <f t="shared" ca="1" si="431"/>
        <v>-2.8445784563274259</v>
      </c>
      <c r="F1542" t="str">
        <f t="shared" ca="1" si="432"/>
        <v>medium</v>
      </c>
      <c r="G1542">
        <v>1852</v>
      </c>
      <c r="H1542">
        <f t="shared" si="433"/>
        <v>1852</v>
      </c>
      <c r="I1542">
        <f t="shared" ca="1" si="434"/>
        <v>2900.8820269916305</v>
      </c>
      <c r="J1542">
        <f t="shared" ca="1" si="435"/>
        <v>-1048.8820269916305</v>
      </c>
      <c r="K1542" t="str">
        <f t="shared" ca="1" si="436"/>
        <v>low</v>
      </c>
      <c r="L1542">
        <v>18.5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0</v>
      </c>
      <c r="AV1542">
        <f t="shared" ca="1" si="444"/>
        <v>1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48</v>
      </c>
      <c r="D1543">
        <f t="shared" ca="1" si="430"/>
        <v>46.847088254169201</v>
      </c>
      <c r="E1543">
        <f t="shared" ca="1" si="431"/>
        <v>1.1529117458307994</v>
      </c>
      <c r="F1543" t="str">
        <f t="shared" ca="1" si="432"/>
        <v>medium</v>
      </c>
      <c r="G1543">
        <v>2423</v>
      </c>
      <c r="H1543">
        <f t="shared" si="433"/>
        <v>2423</v>
      </c>
      <c r="I1543">
        <f t="shared" ca="1" si="434"/>
        <v>2900.7684511019097</v>
      </c>
      <c r="J1543">
        <f t="shared" ca="1" si="435"/>
        <v>-477.7684511019097</v>
      </c>
      <c r="K1543" t="str">
        <f t="shared" ca="1" si="436"/>
        <v>medium</v>
      </c>
      <c r="L1543">
        <v>17.2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1</v>
      </c>
      <c r="AT1543">
        <v>0</v>
      </c>
      <c r="AU1543">
        <f t="shared" ca="1" si="444"/>
        <v>0</v>
      </c>
      <c r="AV1543">
        <f t="shared" ca="1" si="444"/>
        <v>1</v>
      </c>
      <c r="AW1543">
        <f t="shared" ca="1" si="444"/>
        <v>0</v>
      </c>
      <c r="AX1543">
        <v>0</v>
      </c>
    </row>
    <row r="1544" spans="1:50">
      <c r="A1544" s="2">
        <v>40397</v>
      </c>
      <c r="B1544">
        <v>544</v>
      </c>
      <c r="C1544">
        <v>40</v>
      </c>
      <c r="D1544">
        <f t="shared" ca="1" si="430"/>
        <v>46.849600698780812</v>
      </c>
      <c r="E1544">
        <f t="shared" ca="1" si="431"/>
        <v>-6.8496006987808116</v>
      </c>
      <c r="F1544" t="str">
        <f t="shared" ca="1" si="432"/>
        <v>medium</v>
      </c>
      <c r="G1544">
        <v>2125</v>
      </c>
      <c r="H1544">
        <f t="shared" si="433"/>
        <v>2125</v>
      </c>
      <c r="I1544">
        <f t="shared" ca="1" si="434"/>
        <v>2900.6547891846699</v>
      </c>
      <c r="J1544">
        <f t="shared" ca="1" si="435"/>
        <v>-775.65478918466988</v>
      </c>
      <c r="K1544" t="str">
        <f t="shared" ca="1" si="436"/>
        <v>low</v>
      </c>
      <c r="L1544">
        <v>17.106249999999999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1</v>
      </c>
      <c r="AW1544">
        <f t="shared" ca="1" si="444"/>
        <v>0</v>
      </c>
      <c r="AX1544">
        <v>0</v>
      </c>
    </row>
    <row r="1545" spans="1:50">
      <c r="A1545" s="2">
        <v>40398</v>
      </c>
      <c r="B1545">
        <v>545</v>
      </c>
      <c r="C1545">
        <v>34</v>
      </c>
      <c r="D1545">
        <f t="shared" ca="1" si="430"/>
        <v>46.852115792447194</v>
      </c>
      <c r="E1545">
        <f t="shared" ca="1" si="431"/>
        <v>-12.852115792447194</v>
      </c>
      <c r="F1545" t="str">
        <f t="shared" ca="1" si="432"/>
        <v>low</v>
      </c>
      <c r="G1545">
        <v>2267</v>
      </c>
      <c r="H1545">
        <f t="shared" si="433"/>
        <v>2267</v>
      </c>
      <c r="I1545">
        <f t="shared" ca="1" si="434"/>
        <v>2900.5410418414722</v>
      </c>
      <c r="J1545">
        <f t="shared" ca="1" si="435"/>
        <v>-633.54104184147218</v>
      </c>
      <c r="K1545" t="str">
        <f t="shared" ca="1" si="436"/>
        <v>low</v>
      </c>
      <c r="L1545">
        <v>20.05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1</v>
      </c>
      <c r="AV1545">
        <f t="shared" ca="1" si="444"/>
        <v>0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58</v>
      </c>
      <c r="D1546">
        <f t="shared" ca="1" si="430"/>
        <v>46.854633537453289</v>
      </c>
      <c r="E1546">
        <f t="shared" ca="1" si="431"/>
        <v>11.145366462546711</v>
      </c>
      <c r="F1546" t="str">
        <f t="shared" ca="1" si="432"/>
        <v>high</v>
      </c>
      <c r="G1546">
        <v>3180</v>
      </c>
      <c r="H1546">
        <f t="shared" si="433"/>
        <v>3180</v>
      </c>
      <c r="I1546">
        <f t="shared" ca="1" si="434"/>
        <v>2900.4272096738773</v>
      </c>
      <c r="J1546">
        <f t="shared" ca="1" si="435"/>
        <v>279.57279032612269</v>
      </c>
      <c r="K1546" t="str">
        <f t="shared" ca="1" si="436"/>
        <v>medium</v>
      </c>
      <c r="L1546">
        <v>23.1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0</v>
      </c>
      <c r="AW1546">
        <f t="shared" ca="1" si="444"/>
        <v>1</v>
      </c>
      <c r="AX1546">
        <v>0</v>
      </c>
    </row>
    <row r="1547" spans="1:50">
      <c r="A1547" s="2">
        <v>40400</v>
      </c>
      <c r="B1547">
        <v>547</v>
      </c>
      <c r="C1547">
        <v>59</v>
      </c>
      <c r="D1547">
        <f t="shared" ca="1" si="430"/>
        <v>46.857153936084032</v>
      </c>
      <c r="E1547">
        <f t="shared" ca="1" si="431"/>
        <v>12.142846063915968</v>
      </c>
      <c r="F1547" t="str">
        <f t="shared" ca="1" si="432"/>
        <v>high</v>
      </c>
      <c r="G1547">
        <v>3274</v>
      </c>
      <c r="H1547">
        <f t="shared" si="433"/>
        <v>3274</v>
      </c>
      <c r="I1547">
        <f t="shared" ca="1" si="434"/>
        <v>2900.3132932834474</v>
      </c>
      <c r="J1547">
        <f t="shared" ca="1" si="435"/>
        <v>373.68670671655264</v>
      </c>
      <c r="K1547" t="str">
        <f t="shared" ca="1" si="436"/>
        <v>medium</v>
      </c>
      <c r="L1547">
        <v>19.2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0</v>
      </c>
      <c r="AT1547">
        <v>0</v>
      </c>
      <c r="AU1547">
        <f t="shared" ca="1" si="444"/>
        <v>0</v>
      </c>
      <c r="AV1547">
        <f t="shared" ca="1" si="444"/>
        <v>0</v>
      </c>
      <c r="AW1547">
        <f t="shared" ca="1" si="444"/>
        <v>1</v>
      </c>
      <c r="AX1547">
        <v>0</v>
      </c>
    </row>
    <row r="1548" spans="1:50">
      <c r="A1548" s="2">
        <v>40401</v>
      </c>
      <c r="B1548">
        <v>548</v>
      </c>
      <c r="C1548">
        <v>48</v>
      </c>
      <c r="D1548">
        <f t="shared" ca="1" si="430"/>
        <v>46.859676990624365</v>
      </c>
      <c r="E1548">
        <f t="shared" ca="1" si="431"/>
        <v>1.1403230093756349</v>
      </c>
      <c r="F1548" t="str">
        <f t="shared" ca="1" si="432"/>
        <v>medium</v>
      </c>
      <c r="G1548">
        <v>2630</v>
      </c>
      <c r="H1548">
        <f t="shared" si="433"/>
        <v>2630</v>
      </c>
      <c r="I1548">
        <f t="shared" ca="1" si="434"/>
        <v>2900.199293271743</v>
      </c>
      <c r="J1548">
        <f t="shared" ca="1" si="435"/>
        <v>-270.19929327174304</v>
      </c>
      <c r="K1548" t="str">
        <f t="shared" ca="1" si="436"/>
        <v>medium</v>
      </c>
      <c r="L1548">
        <v>21.15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1</v>
      </c>
      <c r="AW1548">
        <f t="shared" ca="1" si="444"/>
        <v>0</v>
      </c>
      <c r="AX1548">
        <v>0</v>
      </c>
    </row>
    <row r="1549" spans="1:50">
      <c r="A1549" s="2">
        <v>40402</v>
      </c>
      <c r="B1549">
        <v>549</v>
      </c>
      <c r="C1549">
        <v>39</v>
      </c>
      <c r="D1549">
        <f t="shared" ca="1" si="430"/>
        <v>46.862202703359216</v>
      </c>
      <c r="E1549">
        <f t="shared" ca="1" si="431"/>
        <v>-7.8622027033592161</v>
      </c>
      <c r="F1549" t="str">
        <f t="shared" ca="1" si="432"/>
        <v>medium</v>
      </c>
      <c r="G1549">
        <v>1600</v>
      </c>
      <c r="H1549">
        <f t="shared" si="433"/>
        <v>1600</v>
      </c>
      <c r="I1549">
        <f t="shared" ca="1" si="434"/>
        <v>2900.0852102403255</v>
      </c>
      <c r="J1549">
        <f t="shared" ca="1" si="435"/>
        <v>-1300.0852102403255</v>
      </c>
      <c r="K1549" t="str">
        <f t="shared" ca="1" si="436"/>
        <v>low</v>
      </c>
      <c r="L1549">
        <v>21.65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1</v>
      </c>
      <c r="AT1549">
        <v>0</v>
      </c>
      <c r="AU1549">
        <f t="shared" ca="1" si="444"/>
        <v>0</v>
      </c>
      <c r="AV1549">
        <f t="shared" ca="1" si="444"/>
        <v>1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46</v>
      </c>
      <c r="D1550">
        <f t="shared" ca="1" si="430"/>
        <v>46.864731076573541</v>
      </c>
      <c r="E1550">
        <f t="shared" ca="1" si="431"/>
        <v>-0.8647310765735412</v>
      </c>
      <c r="F1550" t="str">
        <f t="shared" ca="1" si="432"/>
        <v>medium</v>
      </c>
      <c r="G1550">
        <v>2950</v>
      </c>
      <c r="H1550">
        <f t="shared" si="433"/>
        <v>2950</v>
      </c>
      <c r="I1550">
        <f t="shared" ca="1" si="434"/>
        <v>2899.971044790756</v>
      </c>
      <c r="J1550">
        <f t="shared" ca="1" si="435"/>
        <v>50.028955209244032</v>
      </c>
      <c r="K1550" t="str">
        <f t="shared" ca="1" si="436"/>
        <v>medium</v>
      </c>
      <c r="L1550">
        <v>19.5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0</v>
      </c>
      <c r="AV1550">
        <f t="shared" ca="1" si="444"/>
        <v>1</v>
      </c>
      <c r="AW1550">
        <f t="shared" ca="1" si="444"/>
        <v>0</v>
      </c>
      <c r="AX1550">
        <v>0</v>
      </c>
    </row>
    <row r="1551" spans="1:50">
      <c r="A1551" s="2">
        <v>40404</v>
      </c>
      <c r="B1551">
        <v>551</v>
      </c>
      <c r="C1551">
        <v>32</v>
      </c>
      <c r="D1551">
        <f t="shared" ca="1" si="430"/>
        <v>46.867262112552268</v>
      </c>
      <c r="E1551">
        <f t="shared" ca="1" si="431"/>
        <v>-14.867262112552268</v>
      </c>
      <c r="F1551" t="str">
        <f t="shared" ca="1" si="432"/>
        <v>low</v>
      </c>
      <c r="G1551">
        <v>1125</v>
      </c>
      <c r="H1551">
        <f t="shared" si="433"/>
        <v>1125</v>
      </c>
      <c r="I1551">
        <f t="shared" ca="1" si="434"/>
        <v>2899.856797524596</v>
      </c>
      <c r="J1551">
        <f t="shared" ca="1" si="435"/>
        <v>-1774.856797524596</v>
      </c>
      <c r="K1551" t="str">
        <f t="shared" ca="1" si="436"/>
        <v>low</v>
      </c>
      <c r="L1551">
        <v>19.899999999999999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1</v>
      </c>
      <c r="AV1551">
        <f t="shared" ca="1" si="444"/>
        <v>0</v>
      </c>
      <c r="AW1551">
        <f t="shared" ca="1" si="444"/>
        <v>0</v>
      </c>
      <c r="AX1551">
        <v>0</v>
      </c>
    </row>
    <row r="1552" spans="1:50">
      <c r="A1552" s="2">
        <v>40405</v>
      </c>
      <c r="B1552">
        <v>552</v>
      </c>
      <c r="C1552">
        <v>34</v>
      </c>
      <c r="D1552">
        <f t="shared" ca="1" si="430"/>
        <v>46.869795813580332</v>
      </c>
      <c r="E1552">
        <f t="shared" ca="1" si="431"/>
        <v>-12.869795813580332</v>
      </c>
      <c r="F1552" t="str">
        <f t="shared" ca="1" si="432"/>
        <v>low</v>
      </c>
      <c r="G1552">
        <v>1646</v>
      </c>
      <c r="H1552">
        <f t="shared" si="433"/>
        <v>1646</v>
      </c>
      <c r="I1552">
        <f t="shared" ca="1" si="434"/>
        <v>2899.7424690434063</v>
      </c>
      <c r="J1552">
        <f t="shared" ca="1" si="435"/>
        <v>-1253.7424690434063</v>
      </c>
      <c r="K1552" t="str">
        <f t="shared" ca="1" si="436"/>
        <v>low</v>
      </c>
      <c r="L1552">
        <v>29.7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0</v>
      </c>
      <c r="AT1552">
        <v>0</v>
      </c>
      <c r="AU1552">
        <f t="shared" ca="1" si="444"/>
        <v>1</v>
      </c>
      <c r="AV1552">
        <f t="shared" ca="1" si="444"/>
        <v>0</v>
      </c>
      <c r="AW1552">
        <f t="shared" ca="1" si="444"/>
        <v>0</v>
      </c>
      <c r="AX1552">
        <v>0</v>
      </c>
    </row>
    <row r="1553" spans="1:50">
      <c r="A1553" s="2">
        <v>40406</v>
      </c>
      <c r="B1553">
        <v>553</v>
      </c>
      <c r="C1553">
        <v>57</v>
      </c>
      <c r="D1553">
        <f t="shared" ca="1" si="430"/>
        <v>46.872332181942681</v>
      </c>
      <c r="E1553">
        <f t="shared" ca="1" si="431"/>
        <v>10.127667818057319</v>
      </c>
      <c r="F1553" t="str">
        <f t="shared" ca="1" si="432"/>
        <v>high</v>
      </c>
      <c r="G1553">
        <v>3855</v>
      </c>
      <c r="H1553">
        <f t="shared" si="433"/>
        <v>3855</v>
      </c>
      <c r="I1553">
        <f t="shared" ca="1" si="434"/>
        <v>2899.6280599487486</v>
      </c>
      <c r="J1553">
        <f t="shared" ca="1" si="435"/>
        <v>955.37194005125139</v>
      </c>
      <c r="K1553" t="str">
        <f t="shared" ca="1" si="436"/>
        <v>high</v>
      </c>
      <c r="L1553">
        <v>18.8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0</v>
      </c>
      <c r="AW1553">
        <f t="shared" ca="1" si="444"/>
        <v>1</v>
      </c>
      <c r="AX1553">
        <v>0</v>
      </c>
    </row>
    <row r="1554" spans="1:50">
      <c r="A1554" s="2">
        <v>40407</v>
      </c>
      <c r="B1554">
        <v>554</v>
      </c>
      <c r="C1554">
        <v>42</v>
      </c>
      <c r="D1554">
        <f t="shared" ca="1" si="430"/>
        <v>46.874871219924245</v>
      </c>
      <c r="E1554">
        <f t="shared" ca="1" si="431"/>
        <v>-4.8748712199242448</v>
      </c>
      <c r="F1554" t="str">
        <f t="shared" ca="1" si="432"/>
        <v>medium</v>
      </c>
      <c r="G1554">
        <v>2358</v>
      </c>
      <c r="H1554">
        <f t="shared" si="433"/>
        <v>2358</v>
      </c>
      <c r="I1554">
        <f t="shared" ca="1" si="434"/>
        <v>2899.5135708421835</v>
      </c>
      <c r="J1554">
        <f t="shared" ca="1" si="435"/>
        <v>-541.51357084218353</v>
      </c>
      <c r="K1554" t="str">
        <f t="shared" ca="1" si="436"/>
        <v>medium</v>
      </c>
      <c r="L1554">
        <v>16.8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0</v>
      </c>
      <c r="AT1554">
        <v>0</v>
      </c>
      <c r="AU1554">
        <f t="shared" ca="1" si="444"/>
        <v>0</v>
      </c>
      <c r="AV1554">
        <f t="shared" ca="1" si="444"/>
        <v>1</v>
      </c>
      <c r="AW1554">
        <f t="shared" ca="1" si="444"/>
        <v>0</v>
      </c>
      <c r="AX1554">
        <v>0</v>
      </c>
    </row>
    <row r="1555" spans="1:50">
      <c r="A1555" s="2">
        <v>40408</v>
      </c>
      <c r="B1555">
        <v>555</v>
      </c>
      <c r="C1555">
        <v>48</v>
      </c>
      <c r="D1555">
        <f t="shared" ca="1" si="430"/>
        <v>46.877412929809964</v>
      </c>
      <c r="E1555">
        <f t="shared" ca="1" si="431"/>
        <v>1.1225870701900362</v>
      </c>
      <c r="F1555" t="str">
        <f t="shared" ca="1" si="432"/>
        <v>medium</v>
      </c>
      <c r="G1555">
        <v>2324</v>
      </c>
      <c r="H1555">
        <f t="shared" si="433"/>
        <v>2324</v>
      </c>
      <c r="I1555">
        <f t="shared" ca="1" si="434"/>
        <v>2899.3990023252732</v>
      </c>
      <c r="J1555">
        <f t="shared" ca="1" si="435"/>
        <v>-575.39900232527316</v>
      </c>
      <c r="K1555" t="str">
        <f t="shared" ca="1" si="436"/>
        <v>medium</v>
      </c>
      <c r="L1555">
        <v>16.7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0</v>
      </c>
      <c r="AV1555">
        <f t="shared" ca="1" si="444"/>
        <v>1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47</v>
      </c>
      <c r="D1556">
        <f t="shared" ca="1" si="430"/>
        <v>46.879957313884773</v>
      </c>
      <c r="E1556">
        <f t="shared" ca="1" si="431"/>
        <v>0.12004268611522662</v>
      </c>
      <c r="F1556" t="str">
        <f t="shared" ca="1" si="432"/>
        <v>medium</v>
      </c>
      <c r="G1556">
        <v>1980</v>
      </c>
      <c r="H1556">
        <f t="shared" si="433"/>
        <v>1980</v>
      </c>
      <c r="I1556">
        <f t="shared" ca="1" si="434"/>
        <v>2899.2843549995778</v>
      </c>
      <c r="J1556">
        <f t="shared" ca="1" si="435"/>
        <v>-919.28435499957777</v>
      </c>
      <c r="K1556" t="str">
        <f t="shared" ca="1" si="436"/>
        <v>low</v>
      </c>
      <c r="L1556">
        <v>21.1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0</v>
      </c>
      <c r="AT1556">
        <v>0</v>
      </c>
      <c r="AU1556">
        <f t="shared" ca="1" si="444"/>
        <v>0</v>
      </c>
      <c r="AV1556">
        <f t="shared" ca="1" si="444"/>
        <v>1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62</v>
      </c>
      <c r="D1557">
        <f t="shared" ca="1" si="430"/>
        <v>46.882504374433623</v>
      </c>
      <c r="E1557">
        <f t="shared" ca="1" si="431"/>
        <v>15.117495625566377</v>
      </c>
      <c r="F1557" t="str">
        <f t="shared" ca="1" si="432"/>
        <v>high</v>
      </c>
      <c r="G1557">
        <v>3824</v>
      </c>
      <c r="H1557">
        <f t="shared" si="433"/>
        <v>3824</v>
      </c>
      <c r="I1557">
        <f t="shared" ca="1" si="434"/>
        <v>2899.169629466659</v>
      </c>
      <c r="J1557">
        <f t="shared" ca="1" si="435"/>
        <v>924.83037053334101</v>
      </c>
      <c r="K1557" t="str">
        <f t="shared" ca="1" si="436"/>
        <v>high</v>
      </c>
      <c r="L1557">
        <v>17.850000000000001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1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23</v>
      </c>
      <c r="D1558">
        <f t="shared" ca="1" si="430"/>
        <v>46.88505411374144</v>
      </c>
      <c r="E1558">
        <f t="shared" ca="1" si="431"/>
        <v>-23.88505411374144</v>
      </c>
      <c r="F1558" t="str">
        <f t="shared" ca="1" si="432"/>
        <v>low</v>
      </c>
      <c r="G1558">
        <v>1325</v>
      </c>
      <c r="H1558">
        <f t="shared" si="433"/>
        <v>1325</v>
      </c>
      <c r="I1558">
        <f t="shared" ca="1" si="434"/>
        <v>2899.0548263280784</v>
      </c>
      <c r="J1558">
        <f t="shared" ca="1" si="435"/>
        <v>-1574.0548263280784</v>
      </c>
      <c r="K1558" t="str">
        <f t="shared" ca="1" si="436"/>
        <v>low</v>
      </c>
      <c r="L1558">
        <v>21.1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1</v>
      </c>
      <c r="AV1558">
        <f t="shared" ca="1" si="444"/>
        <v>0</v>
      </c>
      <c r="AW1558">
        <f t="shared" ca="1" si="444"/>
        <v>0</v>
      </c>
      <c r="AX1558">
        <v>0</v>
      </c>
    </row>
    <row r="1559" spans="1:50">
      <c r="A1559" s="2">
        <v>40412</v>
      </c>
      <c r="B1559">
        <v>559</v>
      </c>
      <c r="C1559">
        <v>19</v>
      </c>
      <c r="D1559">
        <f t="shared" ca="1" si="430"/>
        <v>46.887606534093166</v>
      </c>
      <c r="E1559">
        <f t="shared" ca="1" si="431"/>
        <v>-27.887606534093166</v>
      </c>
      <c r="F1559" t="str">
        <f t="shared" ca="1" si="432"/>
        <v>low</v>
      </c>
      <c r="G1559">
        <v>1160</v>
      </c>
      <c r="H1559">
        <f t="shared" si="433"/>
        <v>1160</v>
      </c>
      <c r="I1559">
        <f t="shared" ca="1" si="434"/>
        <v>2898.9399461853964</v>
      </c>
      <c r="J1559">
        <f t="shared" ca="1" si="435"/>
        <v>-1738.9399461853964</v>
      </c>
      <c r="K1559" t="str">
        <f t="shared" ca="1" si="436"/>
        <v>low</v>
      </c>
      <c r="L1559">
        <v>23.1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1</v>
      </c>
      <c r="AV1559">
        <f t="shared" ca="1" si="444"/>
        <v>0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44</v>
      </c>
      <c r="D1560">
        <f t="shared" ca="1" si="430"/>
        <v>46.890161637773744</v>
      </c>
      <c r="E1560">
        <f t="shared" ca="1" si="431"/>
        <v>-2.890161637773744</v>
      </c>
      <c r="F1560" t="str">
        <f t="shared" ca="1" si="432"/>
        <v>medium</v>
      </c>
      <c r="G1560">
        <v>2082</v>
      </c>
      <c r="H1560">
        <f t="shared" si="433"/>
        <v>2082</v>
      </c>
      <c r="I1560">
        <f t="shared" ca="1" si="434"/>
        <v>2898.8249896401749</v>
      </c>
      <c r="J1560">
        <f t="shared" ca="1" si="435"/>
        <v>-816.82498964017486</v>
      </c>
      <c r="K1560" t="str">
        <f t="shared" ca="1" si="436"/>
        <v>low</v>
      </c>
      <c r="L1560">
        <v>22.8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1</v>
      </c>
      <c r="AT1560">
        <v>0</v>
      </c>
      <c r="AU1560">
        <f t="shared" ca="1" si="444"/>
        <v>0</v>
      </c>
      <c r="AV1560">
        <f t="shared" ca="1" si="444"/>
        <v>1</v>
      </c>
      <c r="AW1560">
        <f t="shared" ca="1" si="444"/>
        <v>0</v>
      </c>
      <c r="AX1560">
        <v>0</v>
      </c>
    </row>
    <row r="1561" spans="1:50">
      <c r="A1561" s="2">
        <v>40414</v>
      </c>
      <c r="B1561">
        <v>561</v>
      </c>
      <c r="C1561">
        <v>49</v>
      </c>
      <c r="D1561">
        <f t="shared" ca="1" si="430"/>
        <v>46.892719427068101</v>
      </c>
      <c r="E1561">
        <f t="shared" ca="1" si="431"/>
        <v>2.1072805729318986</v>
      </c>
      <c r="F1561" t="str">
        <f t="shared" ca="1" si="432"/>
        <v>medium</v>
      </c>
      <c r="G1561">
        <v>2750</v>
      </c>
      <c r="H1561">
        <f t="shared" si="433"/>
        <v>2750</v>
      </c>
      <c r="I1561">
        <f t="shared" ca="1" si="434"/>
        <v>2898.7099572939751</v>
      </c>
      <c r="J1561">
        <f t="shared" ca="1" si="435"/>
        <v>-148.70995729397509</v>
      </c>
      <c r="K1561" t="str">
        <f t="shared" ca="1" si="436"/>
        <v>medium</v>
      </c>
      <c r="L1561">
        <v>25.6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1</v>
      </c>
      <c r="AW1561">
        <f t="shared" ca="1" si="450"/>
        <v>0</v>
      </c>
      <c r="AX1561">
        <v>0</v>
      </c>
    </row>
    <row r="1562" spans="1:50">
      <c r="A1562" s="2">
        <v>40415</v>
      </c>
      <c r="B1562">
        <v>562</v>
      </c>
      <c r="C1562">
        <v>54</v>
      </c>
      <c r="D1562">
        <f t="shared" ca="1" si="430"/>
        <v>46.895279904261187</v>
      </c>
      <c r="E1562">
        <f t="shared" ca="1" si="431"/>
        <v>7.1047200957388128</v>
      </c>
      <c r="F1562" t="str">
        <f t="shared" ca="1" si="432"/>
        <v>medium</v>
      </c>
      <c r="G1562">
        <v>2668</v>
      </c>
      <c r="H1562">
        <f t="shared" si="433"/>
        <v>2668</v>
      </c>
      <c r="I1562">
        <f t="shared" ca="1" si="434"/>
        <v>2898.5948497483573</v>
      </c>
      <c r="J1562">
        <f t="shared" ca="1" si="435"/>
        <v>-230.59484974835732</v>
      </c>
      <c r="K1562" t="str">
        <f t="shared" ca="1" si="436"/>
        <v>medium</v>
      </c>
      <c r="L1562">
        <v>16.7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0</v>
      </c>
      <c r="AV1562">
        <f t="shared" ca="1" si="450"/>
        <v>1</v>
      </c>
      <c r="AW1562">
        <f t="shared" ca="1" si="450"/>
        <v>0</v>
      </c>
      <c r="AX1562">
        <v>0</v>
      </c>
    </row>
    <row r="1563" spans="1:50">
      <c r="A1563" s="2">
        <v>40416</v>
      </c>
      <c r="B1563">
        <v>563</v>
      </c>
      <c r="C1563">
        <v>39</v>
      </c>
      <c r="D1563">
        <f t="shared" ca="1" si="430"/>
        <v>46.897843071637936</v>
      </c>
      <c r="E1563">
        <f t="shared" ca="1" si="431"/>
        <v>-7.8978430716379364</v>
      </c>
      <c r="F1563" t="str">
        <f t="shared" ca="1" si="432"/>
        <v>medium</v>
      </c>
      <c r="G1563">
        <v>1810</v>
      </c>
      <c r="H1563">
        <f t="shared" si="433"/>
        <v>1810</v>
      </c>
      <c r="I1563">
        <f t="shared" ca="1" si="434"/>
        <v>2898.4796676048841</v>
      </c>
      <c r="J1563">
        <f t="shared" ca="1" si="435"/>
        <v>-1088.4796676048841</v>
      </c>
      <c r="K1563" t="str">
        <f t="shared" ca="1" si="436"/>
        <v>low</v>
      </c>
      <c r="L1563">
        <v>20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1</v>
      </c>
      <c r="AO1563">
        <f t="shared" ca="1" si="426"/>
        <v>0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1</v>
      </c>
      <c r="AW1563">
        <f t="shared" ca="1" si="450"/>
        <v>0</v>
      </c>
      <c r="AX1563">
        <v>0</v>
      </c>
    </row>
    <row r="1564" spans="1:50">
      <c r="A1564" s="2">
        <v>40417</v>
      </c>
      <c r="B1564">
        <v>564</v>
      </c>
      <c r="C1564">
        <v>53</v>
      </c>
      <c r="D1564">
        <f t="shared" ca="1" si="430"/>
        <v>46.900408931483284</v>
      </c>
      <c r="E1564">
        <f t="shared" ca="1" si="431"/>
        <v>6.0995910685167161</v>
      </c>
      <c r="F1564" t="str">
        <f t="shared" ca="1" si="432"/>
        <v>medium</v>
      </c>
      <c r="G1564">
        <v>2769</v>
      </c>
      <c r="H1564">
        <f t="shared" si="433"/>
        <v>2769</v>
      </c>
      <c r="I1564">
        <f t="shared" ca="1" si="434"/>
        <v>2898.3644114651156</v>
      </c>
      <c r="J1564">
        <f t="shared" ca="1" si="435"/>
        <v>-129.36441146511561</v>
      </c>
      <c r="K1564" t="str">
        <f t="shared" ca="1" si="436"/>
        <v>medium</v>
      </c>
      <c r="L1564">
        <v>19.850000000000001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1</v>
      </c>
      <c r="AW1564">
        <f t="shared" ca="1" si="450"/>
        <v>0</v>
      </c>
      <c r="AX1564">
        <v>0</v>
      </c>
    </row>
    <row r="1565" spans="1:50">
      <c r="A1565" s="2">
        <v>40418</v>
      </c>
      <c r="B1565">
        <v>565</v>
      </c>
      <c r="C1565">
        <v>29</v>
      </c>
      <c r="D1565">
        <f t="shared" ca="1" si="430"/>
        <v>46.902977486082172</v>
      </c>
      <c r="E1565">
        <f t="shared" ca="1" si="431"/>
        <v>-17.902977486082172</v>
      </c>
      <c r="F1565" t="str">
        <f t="shared" ca="1" si="432"/>
        <v>low</v>
      </c>
      <c r="G1565">
        <v>2805</v>
      </c>
      <c r="H1565">
        <f t="shared" si="433"/>
        <v>2805</v>
      </c>
      <c r="I1565">
        <f t="shared" ca="1" si="434"/>
        <v>2898.2490819306131</v>
      </c>
      <c r="J1565">
        <f t="shared" ca="1" si="435"/>
        <v>-93.249081930613102</v>
      </c>
      <c r="K1565" t="str">
        <f t="shared" ca="1" si="436"/>
        <v>medium</v>
      </c>
      <c r="L1565">
        <v>16.8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1</v>
      </c>
      <c r="AV1565">
        <f t="shared" ca="1" si="450"/>
        <v>0</v>
      </c>
      <c r="AW1565">
        <f t="shared" ca="1" si="450"/>
        <v>0</v>
      </c>
      <c r="AX1565">
        <v>0</v>
      </c>
    </row>
    <row r="1566" spans="1:50">
      <c r="A1566" s="2">
        <v>40419</v>
      </c>
      <c r="B1566">
        <v>566</v>
      </c>
      <c r="C1566">
        <v>17</v>
      </c>
      <c r="D1566">
        <f t="shared" ca="1" si="430"/>
        <v>46.905548737719535</v>
      </c>
      <c r="E1566">
        <f t="shared" ca="1" si="431"/>
        <v>-29.905548737719535</v>
      </c>
      <c r="F1566" t="str">
        <f t="shared" ca="1" si="432"/>
        <v>low</v>
      </c>
      <c r="G1566">
        <v>830</v>
      </c>
      <c r="H1566">
        <f t="shared" si="433"/>
        <v>830</v>
      </c>
      <c r="I1566">
        <f t="shared" ca="1" si="434"/>
        <v>2898.1336796029386</v>
      </c>
      <c r="J1566">
        <f t="shared" ca="1" si="435"/>
        <v>-2068.1336796029386</v>
      </c>
      <c r="K1566" t="str">
        <f t="shared" ca="1" si="436"/>
        <v>low</v>
      </c>
      <c r="L1566">
        <v>13.7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54</v>
      </c>
      <c r="D1567">
        <f t="shared" ca="1" si="430"/>
        <v>46.908122688680315</v>
      </c>
      <c r="E1567">
        <f t="shared" ca="1" si="431"/>
        <v>7.0918773113196849</v>
      </c>
      <c r="F1567" t="str">
        <f t="shared" ca="1" si="432"/>
        <v>medium</v>
      </c>
      <c r="G1567">
        <v>2600</v>
      </c>
      <c r="H1567">
        <f t="shared" si="433"/>
        <v>2600</v>
      </c>
      <c r="I1567">
        <f t="shared" ca="1" si="434"/>
        <v>2898.0182050836529</v>
      </c>
      <c r="J1567">
        <f t="shared" ca="1" si="435"/>
        <v>-298.0182050836529</v>
      </c>
      <c r="K1567" t="str">
        <f t="shared" ca="1" si="436"/>
        <v>medium</v>
      </c>
      <c r="L1567">
        <v>14.1</v>
      </c>
      <c r="M1567" t="str">
        <f t="shared" si="447"/>
        <v>high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0</v>
      </c>
      <c r="AR1567">
        <f t="shared" ca="1" si="429"/>
        <v>1</v>
      </c>
      <c r="AS1567">
        <v>1</v>
      </c>
      <c r="AT1567">
        <v>0</v>
      </c>
      <c r="AU1567">
        <f t="shared" ca="1" si="450"/>
        <v>0</v>
      </c>
      <c r="AV1567">
        <f t="shared" ca="1" si="450"/>
        <v>1</v>
      </c>
      <c r="AW1567">
        <f t="shared" ca="1" si="450"/>
        <v>0</v>
      </c>
      <c r="AX1567">
        <v>0</v>
      </c>
    </row>
    <row r="1568" spans="1:50">
      <c r="A1568" s="2">
        <v>40421</v>
      </c>
      <c r="B1568">
        <v>568</v>
      </c>
      <c r="C1568">
        <v>41</v>
      </c>
      <c r="D1568">
        <f t="shared" ca="1" si="430"/>
        <v>46.910699341249455</v>
      </c>
      <c r="E1568">
        <f t="shared" ca="1" si="431"/>
        <v>-5.9106993412494546</v>
      </c>
      <c r="F1568" t="str">
        <f t="shared" ca="1" si="432"/>
        <v>medium</v>
      </c>
      <c r="G1568">
        <v>2315</v>
      </c>
      <c r="H1568">
        <f t="shared" si="433"/>
        <v>2315</v>
      </c>
      <c r="I1568">
        <f t="shared" ca="1" si="434"/>
        <v>2897.9026589743166</v>
      </c>
      <c r="J1568">
        <f t="shared" ca="1" si="435"/>
        <v>-582.90265897431664</v>
      </c>
      <c r="K1568" t="str">
        <f t="shared" ca="1" si="436"/>
        <v>medium</v>
      </c>
      <c r="L1568">
        <v>11.45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0</v>
      </c>
      <c r="AV1568">
        <f t="shared" ca="1" si="450"/>
        <v>1</v>
      </c>
      <c r="AW1568">
        <f t="shared" ca="1" si="450"/>
        <v>0</v>
      </c>
      <c r="AX1568">
        <v>0</v>
      </c>
    </row>
    <row r="1569" spans="1:50">
      <c r="A1569" s="2">
        <v>40422</v>
      </c>
      <c r="B1569">
        <v>569</v>
      </c>
      <c r="C1569">
        <v>63</v>
      </c>
      <c r="D1569">
        <f t="shared" ca="1" si="430"/>
        <v>46.913278697711881</v>
      </c>
      <c r="E1569">
        <f t="shared" ca="1" si="431"/>
        <v>16.086721302288119</v>
      </c>
      <c r="F1569" t="str">
        <f t="shared" ca="1" si="432"/>
        <v>high</v>
      </c>
      <c r="G1569">
        <v>3230</v>
      </c>
      <c r="H1569">
        <f t="shared" si="433"/>
        <v>3230</v>
      </c>
      <c r="I1569">
        <f t="shared" ca="1" si="434"/>
        <v>2897.7870418764919</v>
      </c>
      <c r="J1569">
        <f t="shared" ca="1" si="435"/>
        <v>332.21295812350809</v>
      </c>
      <c r="K1569" t="str">
        <f t="shared" ca="1" si="436"/>
        <v>medium</v>
      </c>
      <c r="L1569">
        <v>11.7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0</v>
      </c>
      <c r="AW1569">
        <f t="shared" ca="1" si="450"/>
        <v>1</v>
      </c>
      <c r="AX1569">
        <v>0</v>
      </c>
    </row>
    <row r="1570" spans="1:50">
      <c r="A1570" s="2">
        <v>40423</v>
      </c>
      <c r="B1570">
        <v>570</v>
      </c>
      <c r="C1570">
        <v>66</v>
      </c>
      <c r="D1570">
        <f t="shared" ca="1" si="430"/>
        <v>46.915860760352537</v>
      </c>
      <c r="E1570">
        <f t="shared" ca="1" si="431"/>
        <v>19.084139239647463</v>
      </c>
      <c r="F1570" t="str">
        <f t="shared" ca="1" si="432"/>
        <v>high</v>
      </c>
      <c r="G1570">
        <v>3107</v>
      </c>
      <c r="H1570">
        <f t="shared" si="433"/>
        <v>3107</v>
      </c>
      <c r="I1570">
        <f t="shared" ca="1" si="434"/>
        <v>2897.6713543917394</v>
      </c>
      <c r="J1570">
        <f t="shared" ca="1" si="435"/>
        <v>209.32864560826056</v>
      </c>
      <c r="K1570" t="str">
        <f t="shared" ca="1" si="436"/>
        <v>medium</v>
      </c>
      <c r="L1570">
        <v>12.85</v>
      </c>
      <c r="M1570" t="str">
        <f t="shared" si="447"/>
        <v>medium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1</v>
      </c>
      <c r="AR1570">
        <f t="shared" ca="1" si="429"/>
        <v>0</v>
      </c>
      <c r="AS1570">
        <v>1</v>
      </c>
      <c r="AT1570">
        <v>0</v>
      </c>
      <c r="AU1570">
        <f t="shared" ca="1" si="450"/>
        <v>0</v>
      </c>
      <c r="AV1570">
        <f t="shared" ca="1" si="450"/>
        <v>0</v>
      </c>
      <c r="AW1570">
        <f t="shared" ca="1" si="450"/>
        <v>1</v>
      </c>
      <c r="AX1570">
        <v>0</v>
      </c>
    </row>
    <row r="1571" spans="1:50">
      <c r="A1571" s="2">
        <v>40424</v>
      </c>
      <c r="B1571">
        <v>571</v>
      </c>
      <c r="C1571">
        <v>49</v>
      </c>
      <c r="D1571">
        <f t="shared" ca="1" si="430"/>
        <v>46.918445531456364</v>
      </c>
      <c r="E1571">
        <f t="shared" ca="1" si="431"/>
        <v>2.0815544685436365</v>
      </c>
      <c r="F1571" t="str">
        <f t="shared" ca="1" si="432"/>
        <v>medium</v>
      </c>
      <c r="G1571">
        <v>1890</v>
      </c>
      <c r="H1571">
        <f t="shared" si="433"/>
        <v>1890</v>
      </c>
      <c r="I1571">
        <f t="shared" ca="1" si="434"/>
        <v>2897.5555971216208</v>
      </c>
      <c r="J1571">
        <f t="shared" ca="1" si="435"/>
        <v>-1007.5555971216208</v>
      </c>
      <c r="K1571" t="str">
        <f t="shared" ca="1" si="436"/>
        <v>low</v>
      </c>
      <c r="L1571">
        <v>13.45</v>
      </c>
      <c r="M1571" t="str">
        <f t="shared" si="447"/>
        <v>medium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1</v>
      </c>
      <c r="AR1571">
        <f t="shared" ca="1" si="429"/>
        <v>0</v>
      </c>
      <c r="AS1571">
        <v>1</v>
      </c>
      <c r="AT1571">
        <v>0</v>
      </c>
      <c r="AU1571">
        <f t="shared" ca="1" si="450"/>
        <v>0</v>
      </c>
      <c r="AV1571">
        <f t="shared" ca="1" si="450"/>
        <v>1</v>
      </c>
      <c r="AW1571">
        <f t="shared" ca="1" si="450"/>
        <v>0</v>
      </c>
      <c r="AX1571">
        <v>0</v>
      </c>
    </row>
    <row r="1572" spans="1:50">
      <c r="A1572" s="2">
        <v>40425</v>
      </c>
      <c r="B1572">
        <v>572</v>
      </c>
      <c r="C1572">
        <v>48</v>
      </c>
      <c r="D1572">
        <f t="shared" ca="1" si="430"/>
        <v>46.921033013308296</v>
      </c>
      <c r="E1572">
        <f t="shared" ca="1" si="431"/>
        <v>1.0789669866917038</v>
      </c>
      <c r="F1572" t="str">
        <f t="shared" ca="1" si="432"/>
        <v>medium</v>
      </c>
      <c r="G1572">
        <v>2684</v>
      </c>
      <c r="H1572">
        <f t="shared" si="433"/>
        <v>2684</v>
      </c>
      <c r="I1572">
        <f t="shared" ca="1" si="434"/>
        <v>2897.4397706676968</v>
      </c>
      <c r="J1572">
        <f t="shared" ca="1" si="435"/>
        <v>-213.43977066769685</v>
      </c>
      <c r="K1572" t="str">
        <f t="shared" ca="1" si="436"/>
        <v>medium</v>
      </c>
      <c r="L1572">
        <v>18</v>
      </c>
      <c r="M1572" t="str">
        <f t="shared" si="447"/>
        <v>high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0</v>
      </c>
      <c r="AR1572">
        <f t="shared" ca="1" si="429"/>
        <v>1</v>
      </c>
      <c r="AS1572">
        <v>1</v>
      </c>
      <c r="AT1572">
        <v>0</v>
      </c>
      <c r="AU1572">
        <f t="shared" ca="1" si="450"/>
        <v>0</v>
      </c>
      <c r="AV1572">
        <f t="shared" ca="1" si="450"/>
        <v>1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14</v>
      </c>
      <c r="D1573">
        <f t="shared" ca="1" si="430"/>
        <v>46.923623208193277</v>
      </c>
      <c r="E1573">
        <f t="shared" ca="1" si="431"/>
        <v>-32.923623208193277</v>
      </c>
      <c r="F1573" t="str">
        <f t="shared" ca="1" si="432"/>
        <v>low</v>
      </c>
      <c r="G1573">
        <v>538</v>
      </c>
      <c r="H1573">
        <f t="shared" si="433"/>
        <v>538</v>
      </c>
      <c r="I1573">
        <f t="shared" ca="1" si="434"/>
        <v>2897.3238756315286</v>
      </c>
      <c r="J1573">
        <f t="shared" ca="1" si="435"/>
        <v>-2359.3238756315286</v>
      </c>
      <c r="K1573" t="str">
        <f t="shared" ca="1" si="436"/>
        <v>low</v>
      </c>
      <c r="L1573">
        <v>11.4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0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63</v>
      </c>
      <c r="D1574">
        <f t="shared" ca="1" si="430"/>
        <v>46.926216118396241</v>
      </c>
      <c r="E1574">
        <f t="shared" ca="1" si="431"/>
        <v>16.073783881603759</v>
      </c>
      <c r="F1574" t="str">
        <f t="shared" ca="1" si="432"/>
        <v>high</v>
      </c>
      <c r="G1574">
        <v>3620</v>
      </c>
      <c r="H1574">
        <f t="shared" si="433"/>
        <v>3620</v>
      </c>
      <c r="I1574">
        <f t="shared" ca="1" si="434"/>
        <v>2897.2079126146778</v>
      </c>
      <c r="J1574">
        <f t="shared" ca="1" si="435"/>
        <v>722.79208738532225</v>
      </c>
      <c r="K1574" t="str">
        <f t="shared" ca="1" si="436"/>
        <v>high</v>
      </c>
      <c r="L1574">
        <v>11.75</v>
      </c>
      <c r="M1574" t="str">
        <f t="shared" si="447"/>
        <v>medium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1</v>
      </c>
      <c r="AR1574">
        <f t="shared" ca="1" si="429"/>
        <v>0</v>
      </c>
      <c r="AS1574">
        <v>0</v>
      </c>
      <c r="AT1574">
        <v>0</v>
      </c>
      <c r="AU1574">
        <f t="shared" ca="1" si="450"/>
        <v>0</v>
      </c>
      <c r="AV1574">
        <f t="shared" ca="1" si="450"/>
        <v>0</v>
      </c>
      <c r="AW1574">
        <f t="shared" ca="1" si="450"/>
        <v>1</v>
      </c>
      <c r="AX1574">
        <v>1</v>
      </c>
    </row>
    <row r="1575" spans="1:50">
      <c r="A1575" s="2">
        <v>40428</v>
      </c>
      <c r="B1575">
        <v>575</v>
      </c>
      <c r="C1575">
        <v>62</v>
      </c>
      <c r="D1575">
        <f t="shared" ca="1" si="430"/>
        <v>46.928811746202129</v>
      </c>
      <c r="E1575">
        <f t="shared" ca="1" si="431"/>
        <v>15.071188253797871</v>
      </c>
      <c r="F1575" t="str">
        <f t="shared" ca="1" si="432"/>
        <v>high</v>
      </c>
      <c r="G1575">
        <v>3865</v>
      </c>
      <c r="H1575">
        <f t="shared" si="433"/>
        <v>3865</v>
      </c>
      <c r="I1575">
        <f t="shared" ca="1" si="434"/>
        <v>2897.0918822187055</v>
      </c>
      <c r="J1575">
        <f t="shared" ca="1" si="435"/>
        <v>967.90811778129455</v>
      </c>
      <c r="K1575" t="str">
        <f t="shared" ca="1" si="436"/>
        <v>high</v>
      </c>
      <c r="L1575">
        <v>10.55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0</v>
      </c>
      <c r="AW1575">
        <f t="shared" ca="1" si="450"/>
        <v>1</v>
      </c>
      <c r="AX1575">
        <v>1</v>
      </c>
    </row>
    <row r="1576" spans="1:50">
      <c r="A1576" s="2">
        <v>40429</v>
      </c>
      <c r="B1576">
        <v>576</v>
      </c>
      <c r="C1576">
        <v>36</v>
      </c>
      <c r="D1576">
        <f t="shared" ca="1" si="430"/>
        <v>46.93141009389587</v>
      </c>
      <c r="E1576">
        <f t="shared" ca="1" si="431"/>
        <v>-10.93141009389587</v>
      </c>
      <c r="F1576" t="str">
        <f t="shared" ca="1" si="432"/>
        <v>low</v>
      </c>
      <c r="G1576">
        <v>4210</v>
      </c>
      <c r="H1576">
        <f t="shared" si="433"/>
        <v>4210</v>
      </c>
      <c r="I1576">
        <f t="shared" ca="1" si="434"/>
        <v>2896.9757850451729</v>
      </c>
      <c r="J1576">
        <f t="shared" ca="1" si="435"/>
        <v>1313.0242149548271</v>
      </c>
      <c r="K1576" t="str">
        <f t="shared" ca="1" si="436"/>
        <v>high</v>
      </c>
      <c r="L1576">
        <v>13.95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0</v>
      </c>
      <c r="AT1576">
        <v>0</v>
      </c>
      <c r="AU1576">
        <f t="shared" ca="1" si="450"/>
        <v>1</v>
      </c>
      <c r="AV1576">
        <f t="shared" ca="1" si="450"/>
        <v>0</v>
      </c>
      <c r="AW1576">
        <f t="shared" ca="1" si="450"/>
        <v>0</v>
      </c>
      <c r="AX1576">
        <v>1</v>
      </c>
    </row>
    <row r="1577" spans="1:50">
      <c r="A1577" s="2">
        <v>40430</v>
      </c>
      <c r="B1577">
        <v>577</v>
      </c>
      <c r="C1577">
        <v>57</v>
      </c>
      <c r="D1577">
        <f t="shared" ca="1" si="430"/>
        <v>46.93401116376242</v>
      </c>
      <c r="E1577">
        <f t="shared" ca="1" si="431"/>
        <v>10.06598883623758</v>
      </c>
      <c r="F1577" t="str">
        <f t="shared" ca="1" si="432"/>
        <v>high</v>
      </c>
      <c r="G1577">
        <v>4188</v>
      </c>
      <c r="H1577">
        <f t="shared" si="433"/>
        <v>4188</v>
      </c>
      <c r="I1577">
        <f t="shared" ca="1" si="434"/>
        <v>2896.8596216956407</v>
      </c>
      <c r="J1577">
        <f t="shared" ca="1" si="435"/>
        <v>1291.1403783043593</v>
      </c>
      <c r="K1577" t="str">
        <f t="shared" ca="1" si="436"/>
        <v>high</v>
      </c>
      <c r="L1577">
        <v>15.35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0</v>
      </c>
      <c r="AV1577">
        <f t="shared" ca="1" si="450"/>
        <v>0</v>
      </c>
      <c r="AW1577">
        <f t="shared" ca="1" si="450"/>
        <v>1</v>
      </c>
      <c r="AX1577">
        <v>1</v>
      </c>
    </row>
    <row r="1578" spans="1:50">
      <c r="A1578" s="2">
        <v>40431</v>
      </c>
      <c r="B1578">
        <v>578</v>
      </c>
      <c r="C1578">
        <v>49</v>
      </c>
      <c r="D1578">
        <f t="shared" ref="D1578:D1641" ca="1" si="465">$E$516*B1578^3+$E$521*B1578^2+$E$526*B1578+$E$531</f>
        <v>46.9366149580867</v>
      </c>
      <c r="E1578">
        <f t="shared" ref="E1578:E1641" ca="1" si="466">C1578-D1578</f>
        <v>2.0633850419132997</v>
      </c>
      <c r="F1578" t="str">
        <f t="shared" ref="F1578:F1641" ca="1" si="467">VLOOKUP(E1578,$A$3:$C$6,3)</f>
        <v>medium</v>
      </c>
      <c r="G1578">
        <v>6320</v>
      </c>
      <c r="H1578">
        <f t="shared" ref="H1578:H1641" si="468">IF(G1578&gt;$H$592,$G$592,G1578)</f>
        <v>6320</v>
      </c>
      <c r="I1578">
        <f t="shared" ref="I1578:I1641" ca="1" si="469">$K$516*B1578^3+$K$521*B1578^2+$K$526*B1578+$K$531</f>
        <v>2896.7433927716711</v>
      </c>
      <c r="J1578">
        <f t="shared" ref="J1578:J1641" ca="1" si="470">H1578-I1578</f>
        <v>3423.2566072283289</v>
      </c>
      <c r="K1578" t="str">
        <f t="shared" ref="K1578:K1641" ca="1" si="471">VLOOKUP(J1578,$A$10:$C$13,3)</f>
        <v>high</v>
      </c>
      <c r="L1578">
        <v>21</v>
      </c>
      <c r="M1578" t="str">
        <f t="shared" si="447"/>
        <v>high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0</v>
      </c>
      <c r="AR1578">
        <f t="shared" ca="1" si="464"/>
        <v>1</v>
      </c>
      <c r="AS1578">
        <v>1</v>
      </c>
      <c r="AT1578">
        <v>0</v>
      </c>
      <c r="AU1578">
        <f t="shared" ca="1" si="450"/>
        <v>0</v>
      </c>
      <c r="AV1578">
        <f t="shared" ca="1" si="450"/>
        <v>1</v>
      </c>
      <c r="AW1578">
        <f t="shared" ca="1" si="450"/>
        <v>0</v>
      </c>
      <c r="AX1578">
        <v>1</v>
      </c>
    </row>
    <row r="1579" spans="1:50">
      <c r="A1579" s="2">
        <v>40432</v>
      </c>
      <c r="B1579">
        <v>579</v>
      </c>
      <c r="C1579">
        <v>42</v>
      </c>
      <c r="D1579">
        <f t="shared" ca="1" si="465"/>
        <v>46.939221479153659</v>
      </c>
      <c r="E1579">
        <f t="shared" ca="1" si="466"/>
        <v>-4.9392214791536588</v>
      </c>
      <c r="F1579" t="str">
        <f t="shared" ca="1" si="467"/>
        <v>medium</v>
      </c>
      <c r="G1579">
        <v>2060</v>
      </c>
      <c r="H1579">
        <f t="shared" si="468"/>
        <v>2060</v>
      </c>
      <c r="I1579">
        <f t="shared" ca="1" si="469"/>
        <v>2896.6270988748242</v>
      </c>
      <c r="J1579">
        <f t="shared" ca="1" si="470"/>
        <v>-836.62709887482424</v>
      </c>
      <c r="K1579" t="str">
        <f t="shared" ca="1" si="471"/>
        <v>low</v>
      </c>
      <c r="L1579">
        <v>21.9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0</v>
      </c>
      <c r="AT1579">
        <v>0</v>
      </c>
      <c r="AU1579">
        <f t="shared" ca="1" si="450"/>
        <v>0</v>
      </c>
      <c r="AV1579">
        <f t="shared" ca="1" si="450"/>
        <v>1</v>
      </c>
      <c r="AW1579">
        <f t="shared" ca="1" si="450"/>
        <v>0</v>
      </c>
      <c r="AX1579">
        <v>0</v>
      </c>
    </row>
    <row r="1580" spans="1:50">
      <c r="A1580" s="2">
        <v>40433</v>
      </c>
      <c r="B1580">
        <v>580</v>
      </c>
      <c r="C1580">
        <v>28</v>
      </c>
      <c r="D1580">
        <f t="shared" ca="1" si="465"/>
        <v>46.941830729248231</v>
      </c>
      <c r="E1580">
        <f t="shared" ca="1" si="466"/>
        <v>-18.941830729248231</v>
      </c>
      <c r="F1580" t="str">
        <f t="shared" ca="1" si="467"/>
        <v>low</v>
      </c>
      <c r="G1580">
        <v>1525</v>
      </c>
      <c r="H1580">
        <f t="shared" si="468"/>
        <v>1525</v>
      </c>
      <c r="I1580">
        <f t="shared" ca="1" si="469"/>
        <v>2896.5107406066622</v>
      </c>
      <c r="J1580">
        <f t="shared" ca="1" si="470"/>
        <v>-1371.5107406066622</v>
      </c>
      <c r="K1580" t="str">
        <f t="shared" ca="1" si="471"/>
        <v>low</v>
      </c>
      <c r="L1580">
        <v>23.3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0</v>
      </c>
      <c r="AT1580">
        <v>0</v>
      </c>
      <c r="AU1580">
        <f t="shared" ca="1" si="450"/>
        <v>1</v>
      </c>
      <c r="AV1580">
        <f t="shared" ca="1" si="450"/>
        <v>0</v>
      </c>
      <c r="AW1580">
        <f t="shared" ca="1" si="450"/>
        <v>0</v>
      </c>
      <c r="AX1580">
        <v>0</v>
      </c>
    </row>
    <row r="1581" spans="1:50">
      <c r="A1581" s="2">
        <v>40434</v>
      </c>
      <c r="B1581">
        <v>581</v>
      </c>
      <c r="C1581">
        <v>42</v>
      </c>
      <c r="D1581">
        <f t="shared" ca="1" si="465"/>
        <v>46.944442710655352</v>
      </c>
      <c r="E1581">
        <f t="shared" ca="1" si="466"/>
        <v>-4.9444427106553519</v>
      </c>
      <c r="F1581" t="str">
        <f t="shared" ca="1" si="467"/>
        <v>medium</v>
      </c>
      <c r="G1581">
        <v>2532</v>
      </c>
      <c r="H1581">
        <f t="shared" si="468"/>
        <v>2532</v>
      </c>
      <c r="I1581">
        <f t="shared" ca="1" si="469"/>
        <v>2896.3943185687463</v>
      </c>
      <c r="J1581">
        <f t="shared" ca="1" si="470"/>
        <v>-364.39431856874626</v>
      </c>
      <c r="K1581" t="str">
        <f t="shared" ca="1" si="471"/>
        <v>medium</v>
      </c>
      <c r="L1581">
        <v>13.4</v>
      </c>
      <c r="M1581" t="str">
        <f t="shared" si="447"/>
        <v>medium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1</v>
      </c>
      <c r="AR1581">
        <f t="shared" ca="1" si="464"/>
        <v>0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1</v>
      </c>
      <c r="AW1581">
        <f t="shared" ca="1" si="474"/>
        <v>0</v>
      </c>
      <c r="AX1581">
        <v>0</v>
      </c>
    </row>
    <row r="1582" spans="1:50">
      <c r="A1582" s="2">
        <v>40435</v>
      </c>
      <c r="B1582">
        <v>582</v>
      </c>
      <c r="C1582">
        <v>75</v>
      </c>
      <c r="D1582">
        <f t="shared" ca="1" si="465"/>
        <v>46.947057425659963</v>
      </c>
      <c r="E1582">
        <f t="shared" ca="1" si="466"/>
        <v>28.052942574340037</v>
      </c>
      <c r="F1582" t="str">
        <f t="shared" ca="1" si="467"/>
        <v>high</v>
      </c>
      <c r="G1582">
        <v>4455</v>
      </c>
      <c r="H1582">
        <f t="shared" si="468"/>
        <v>4455</v>
      </c>
      <c r="I1582">
        <f t="shared" ca="1" si="469"/>
        <v>2896.2778333626366</v>
      </c>
      <c r="J1582">
        <f t="shared" ca="1" si="470"/>
        <v>1558.7221666373634</v>
      </c>
      <c r="K1582" t="str">
        <f t="shared" ca="1" si="471"/>
        <v>high</v>
      </c>
      <c r="L1582">
        <v>13.45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0</v>
      </c>
      <c r="AT1582">
        <v>0</v>
      </c>
      <c r="AU1582">
        <f t="shared" ca="1" si="474"/>
        <v>0</v>
      </c>
      <c r="AV1582">
        <f t="shared" ca="1" si="474"/>
        <v>0</v>
      </c>
      <c r="AW1582">
        <f t="shared" ca="1" si="474"/>
        <v>1</v>
      </c>
      <c r="AX1582">
        <v>0</v>
      </c>
    </row>
    <row r="1583" spans="1:50">
      <c r="A1583" s="2">
        <v>40436</v>
      </c>
      <c r="B1583">
        <v>583</v>
      </c>
      <c r="C1583">
        <v>72</v>
      </c>
      <c r="D1583">
        <f t="shared" ca="1" si="465"/>
        <v>46.949674876547007</v>
      </c>
      <c r="E1583">
        <f t="shared" ca="1" si="466"/>
        <v>25.050325123452993</v>
      </c>
      <c r="F1583" t="str">
        <f t="shared" ca="1" si="467"/>
        <v>high</v>
      </c>
      <c r="G1583">
        <v>4953</v>
      </c>
      <c r="H1583">
        <f t="shared" si="468"/>
        <v>4953</v>
      </c>
      <c r="I1583">
        <f t="shared" ca="1" si="469"/>
        <v>2896.1612855898957</v>
      </c>
      <c r="J1583">
        <f t="shared" ca="1" si="470"/>
        <v>2056.8387144101043</v>
      </c>
      <c r="K1583" t="str">
        <f t="shared" ca="1" si="471"/>
        <v>high</v>
      </c>
      <c r="L1583">
        <v>16.2</v>
      </c>
      <c r="M1583" t="str">
        <f t="shared" si="447"/>
        <v>high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0</v>
      </c>
      <c r="AR1583">
        <f t="shared" ca="1" si="464"/>
        <v>1</v>
      </c>
      <c r="AS1583">
        <v>1</v>
      </c>
      <c r="AT1583">
        <v>0</v>
      </c>
      <c r="AU1583">
        <f t="shared" ca="1" si="474"/>
        <v>0</v>
      </c>
      <c r="AV1583">
        <f t="shared" ca="1" si="474"/>
        <v>0</v>
      </c>
      <c r="AW1583">
        <f t="shared" ca="1" si="474"/>
        <v>1</v>
      </c>
      <c r="AX1583">
        <v>0</v>
      </c>
    </row>
    <row r="1584" spans="1:50">
      <c r="A1584" s="2">
        <v>40437</v>
      </c>
      <c r="B1584">
        <v>584</v>
      </c>
      <c r="C1584">
        <v>59</v>
      </c>
      <c r="D1584">
        <f t="shared" ca="1" si="465"/>
        <v>46.952295065601412</v>
      </c>
      <c r="E1584">
        <f t="shared" ca="1" si="466"/>
        <v>12.047704934398588</v>
      </c>
      <c r="F1584" t="str">
        <f t="shared" ca="1" si="467"/>
        <v>high</v>
      </c>
      <c r="G1584">
        <v>3550</v>
      </c>
      <c r="H1584">
        <f t="shared" si="468"/>
        <v>3550</v>
      </c>
      <c r="I1584">
        <f t="shared" ca="1" si="469"/>
        <v>2896.0446758520834</v>
      </c>
      <c r="J1584">
        <f t="shared" ca="1" si="470"/>
        <v>653.9553241479166</v>
      </c>
      <c r="K1584" t="str">
        <f t="shared" ca="1" si="471"/>
        <v>high</v>
      </c>
      <c r="L1584">
        <v>17.8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0</v>
      </c>
      <c r="AV1584">
        <f t="shared" ca="1" si="474"/>
        <v>0</v>
      </c>
      <c r="AW1584">
        <f t="shared" ca="1" si="474"/>
        <v>1</v>
      </c>
      <c r="AX1584">
        <v>0</v>
      </c>
    </row>
    <row r="1585" spans="1:50">
      <c r="A1585" s="2">
        <v>40438</v>
      </c>
      <c r="B1585">
        <v>585</v>
      </c>
      <c r="C1585">
        <v>60</v>
      </c>
      <c r="D1585">
        <f t="shared" ca="1" si="465"/>
        <v>46.954917995108126</v>
      </c>
      <c r="E1585">
        <f t="shared" ca="1" si="466"/>
        <v>13.045082004891874</v>
      </c>
      <c r="F1585" t="str">
        <f t="shared" ca="1" si="467"/>
        <v>high</v>
      </c>
      <c r="G1585">
        <v>3467</v>
      </c>
      <c r="H1585">
        <f t="shared" si="468"/>
        <v>3467</v>
      </c>
      <c r="I1585">
        <f t="shared" ca="1" si="469"/>
        <v>2895.9280047507623</v>
      </c>
      <c r="J1585">
        <f t="shared" ca="1" si="470"/>
        <v>571.07199524923772</v>
      </c>
      <c r="K1585" t="str">
        <f t="shared" ca="1" si="471"/>
        <v>high</v>
      </c>
      <c r="L1585">
        <v>11.85</v>
      </c>
      <c r="M1585" t="str">
        <f t="shared" si="447"/>
        <v>medium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1</v>
      </c>
      <c r="AR1585">
        <f t="shared" ca="1" si="464"/>
        <v>0</v>
      </c>
      <c r="AS1585">
        <v>0</v>
      </c>
      <c r="AT1585">
        <v>0</v>
      </c>
      <c r="AU1585">
        <f t="shared" ca="1" si="474"/>
        <v>0</v>
      </c>
      <c r="AV1585">
        <f t="shared" ca="1" si="474"/>
        <v>0</v>
      </c>
      <c r="AW1585">
        <f t="shared" ca="1" si="474"/>
        <v>1</v>
      </c>
      <c r="AX1585">
        <v>0</v>
      </c>
    </row>
    <row r="1586" spans="1:50">
      <c r="A1586" s="2">
        <v>40439</v>
      </c>
      <c r="B1586">
        <v>586</v>
      </c>
      <c r="C1586">
        <v>31</v>
      </c>
      <c r="D1586">
        <f t="shared" ca="1" si="465"/>
        <v>46.957543667352084</v>
      </c>
      <c r="E1586">
        <f t="shared" ca="1" si="466"/>
        <v>-15.957543667352084</v>
      </c>
      <c r="F1586" t="str">
        <f t="shared" ca="1" si="467"/>
        <v>low</v>
      </c>
      <c r="G1586">
        <v>1250</v>
      </c>
      <c r="H1586">
        <f t="shared" si="468"/>
        <v>1250</v>
      </c>
      <c r="I1586">
        <f t="shared" ca="1" si="469"/>
        <v>2895.8112728874926</v>
      </c>
      <c r="J1586">
        <f t="shared" ca="1" si="470"/>
        <v>-1645.8112728874926</v>
      </c>
      <c r="K1586" t="str">
        <f t="shared" ca="1" si="471"/>
        <v>low</v>
      </c>
      <c r="L1586">
        <v>11.55</v>
      </c>
      <c r="M1586" t="str">
        <f t="shared" si="447"/>
        <v>medium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1</v>
      </c>
      <c r="AR1586">
        <f t="shared" ca="1" si="464"/>
        <v>0</v>
      </c>
      <c r="AS1586">
        <v>0</v>
      </c>
      <c r="AT1586">
        <v>0</v>
      </c>
      <c r="AU1586">
        <f t="shared" ca="1" si="474"/>
        <v>1</v>
      </c>
      <c r="AV1586">
        <f t="shared" ca="1" si="474"/>
        <v>0</v>
      </c>
      <c r="AW1586">
        <f t="shared" ca="1" si="474"/>
        <v>0</v>
      </c>
      <c r="AX1586">
        <v>0</v>
      </c>
    </row>
    <row r="1587" spans="1:50">
      <c r="A1587" s="2">
        <v>40440</v>
      </c>
      <c r="B1587">
        <v>587</v>
      </c>
      <c r="C1587">
        <v>32</v>
      </c>
      <c r="D1587">
        <f t="shared" ca="1" si="465"/>
        <v>46.960172084618229</v>
      </c>
      <c r="E1587">
        <f t="shared" ca="1" si="466"/>
        <v>-14.960172084618229</v>
      </c>
      <c r="F1587" t="str">
        <f t="shared" ca="1" si="467"/>
        <v>low</v>
      </c>
      <c r="G1587">
        <v>2350</v>
      </c>
      <c r="H1587">
        <f t="shared" si="468"/>
        <v>2350</v>
      </c>
      <c r="I1587">
        <f t="shared" ca="1" si="469"/>
        <v>2895.6944808638359</v>
      </c>
      <c r="J1587">
        <f t="shared" ca="1" si="470"/>
        <v>-545.69448086383591</v>
      </c>
      <c r="K1587" t="str">
        <f t="shared" ca="1" si="471"/>
        <v>medium</v>
      </c>
      <c r="L1587">
        <v>9.9499999999999993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55</v>
      </c>
      <c r="D1588">
        <f t="shared" ca="1" si="465"/>
        <v>46.962803249191488</v>
      </c>
      <c r="E1588">
        <f t="shared" ca="1" si="466"/>
        <v>8.037196750808512</v>
      </c>
      <c r="F1588" t="str">
        <f t="shared" ca="1" si="467"/>
        <v>medium</v>
      </c>
      <c r="G1588">
        <v>2316</v>
      </c>
      <c r="H1588">
        <f t="shared" si="468"/>
        <v>2316</v>
      </c>
      <c r="I1588">
        <f t="shared" ca="1" si="469"/>
        <v>2895.5776292813539</v>
      </c>
      <c r="J1588">
        <f t="shared" ca="1" si="470"/>
        <v>-579.57762928135389</v>
      </c>
      <c r="K1588" t="str">
        <f t="shared" ca="1" si="471"/>
        <v>medium</v>
      </c>
      <c r="L1588">
        <v>11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1</v>
      </c>
      <c r="AW1588">
        <f t="shared" ca="1" si="474"/>
        <v>0</v>
      </c>
      <c r="AX1588">
        <v>0</v>
      </c>
    </row>
    <row r="1589" spans="1:50">
      <c r="A1589" s="2">
        <v>40442</v>
      </c>
      <c r="B1589">
        <v>589</v>
      </c>
      <c r="C1589">
        <v>49</v>
      </c>
      <c r="D1589">
        <f t="shared" ca="1" si="465"/>
        <v>46.965437163356803</v>
      </c>
      <c r="E1589">
        <f t="shared" ca="1" si="466"/>
        <v>2.0345628366431967</v>
      </c>
      <c r="F1589" t="str">
        <f t="shared" ca="1" si="467"/>
        <v>medium</v>
      </c>
      <c r="G1589">
        <v>2944</v>
      </c>
      <c r="H1589">
        <f t="shared" si="468"/>
        <v>2944</v>
      </c>
      <c r="I1589">
        <f t="shared" ca="1" si="469"/>
        <v>2895.4607187416068</v>
      </c>
      <c r="J1589">
        <f t="shared" ca="1" si="470"/>
        <v>48.539281258393203</v>
      </c>
      <c r="K1589" t="str">
        <f t="shared" ca="1" si="471"/>
        <v>medium</v>
      </c>
      <c r="L1589">
        <v>14</v>
      </c>
      <c r="M1589" t="str">
        <f t="shared" si="447"/>
        <v>high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0</v>
      </c>
      <c r="AR1589">
        <f t="shared" ca="1" si="464"/>
        <v>1</v>
      </c>
      <c r="AS1589">
        <v>0</v>
      </c>
      <c r="AT1589">
        <v>0</v>
      </c>
      <c r="AU1589">
        <f t="shared" ca="1" si="474"/>
        <v>0</v>
      </c>
      <c r="AV1589">
        <f t="shared" ca="1" si="474"/>
        <v>1</v>
      </c>
      <c r="AW1589">
        <f t="shared" ca="1" si="474"/>
        <v>0</v>
      </c>
      <c r="AX1589">
        <v>0</v>
      </c>
    </row>
    <row r="1590" spans="1:50">
      <c r="A1590" s="2">
        <v>40443</v>
      </c>
      <c r="B1590">
        <v>590</v>
      </c>
      <c r="C1590">
        <v>73</v>
      </c>
      <c r="D1590">
        <f t="shared" ca="1" si="465"/>
        <v>46.968073829399117</v>
      </c>
      <c r="E1590">
        <f t="shared" ca="1" si="466"/>
        <v>26.031926170600883</v>
      </c>
      <c r="F1590" t="str">
        <f t="shared" ca="1" si="467"/>
        <v>high</v>
      </c>
      <c r="G1590">
        <v>4709</v>
      </c>
      <c r="H1590">
        <f t="shared" si="468"/>
        <v>4709</v>
      </c>
      <c r="I1590">
        <f t="shared" ca="1" si="469"/>
        <v>2895.3437498461567</v>
      </c>
      <c r="J1590">
        <f t="shared" ca="1" si="470"/>
        <v>1813.6562501538433</v>
      </c>
      <c r="K1590" t="str">
        <f t="shared" ca="1" si="471"/>
        <v>high</v>
      </c>
      <c r="L1590">
        <v>14.2</v>
      </c>
      <c r="M1590" t="str">
        <f t="shared" si="447"/>
        <v>high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0</v>
      </c>
      <c r="AR1590">
        <f t="shared" ca="1" si="464"/>
        <v>1</v>
      </c>
      <c r="AS1590">
        <v>0</v>
      </c>
      <c r="AT1590">
        <v>0</v>
      </c>
      <c r="AU1590">
        <f t="shared" ca="1" si="474"/>
        <v>0</v>
      </c>
      <c r="AV1590">
        <f t="shared" ca="1" si="474"/>
        <v>0</v>
      </c>
      <c r="AW1590">
        <f t="shared" ca="1" si="474"/>
        <v>1</v>
      </c>
      <c r="AX1590">
        <v>0</v>
      </c>
    </row>
    <row r="1591" spans="1:50">
      <c r="A1591" s="2">
        <v>40444</v>
      </c>
      <c r="B1591">
        <v>591</v>
      </c>
      <c r="C1591">
        <v>54</v>
      </c>
      <c r="D1591">
        <f t="shared" ca="1" si="465"/>
        <v>46.970713249603371</v>
      </c>
      <c r="E1591">
        <f t="shared" ca="1" si="466"/>
        <v>7.0292867503966292</v>
      </c>
      <c r="F1591" t="str">
        <f t="shared" ca="1" si="467"/>
        <v>medium</v>
      </c>
      <c r="G1591">
        <v>2170</v>
      </c>
      <c r="H1591">
        <f t="shared" si="468"/>
        <v>2170</v>
      </c>
      <c r="I1591">
        <f t="shared" ca="1" si="469"/>
        <v>2895.2267231965639</v>
      </c>
      <c r="J1591">
        <f t="shared" ca="1" si="470"/>
        <v>-725.22672319656385</v>
      </c>
      <c r="K1591" t="str">
        <f t="shared" ca="1" si="471"/>
        <v>low</v>
      </c>
      <c r="L1591">
        <v>14.1</v>
      </c>
      <c r="M1591" t="str">
        <f t="shared" si="447"/>
        <v>high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0</v>
      </c>
      <c r="AR1591">
        <f t="shared" ca="1" si="464"/>
        <v>1</v>
      </c>
      <c r="AS1591">
        <v>0</v>
      </c>
      <c r="AT1591">
        <v>0</v>
      </c>
      <c r="AU1591">
        <f t="shared" ca="1" si="474"/>
        <v>0</v>
      </c>
      <c r="AV1591">
        <f t="shared" ca="1" si="474"/>
        <v>1</v>
      </c>
      <c r="AW1591">
        <f t="shared" ca="1" si="474"/>
        <v>0</v>
      </c>
      <c r="AX1591">
        <v>0</v>
      </c>
    </row>
    <row r="1592" spans="1:50">
      <c r="A1592" s="2">
        <v>40445</v>
      </c>
      <c r="B1592">
        <v>592</v>
      </c>
      <c r="C1592">
        <v>79</v>
      </c>
      <c r="D1592">
        <f t="shared" ca="1" si="465"/>
        <v>46.973355426254493</v>
      </c>
      <c r="E1592">
        <f t="shared" ca="1" si="466"/>
        <v>32.026644573745507</v>
      </c>
      <c r="F1592" t="str">
        <f t="shared" ca="1" si="467"/>
        <v>high</v>
      </c>
      <c r="G1592">
        <v>5540</v>
      </c>
      <c r="H1592">
        <f t="shared" si="468"/>
        <v>5540</v>
      </c>
      <c r="I1592">
        <f t="shared" ca="1" si="469"/>
        <v>2895.1096393943903</v>
      </c>
      <c r="J1592">
        <f t="shared" ca="1" si="470"/>
        <v>2644.8903606056097</v>
      </c>
      <c r="K1592" t="str">
        <f t="shared" ca="1" si="471"/>
        <v>high</v>
      </c>
      <c r="L1592">
        <v>15.7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0</v>
      </c>
      <c r="AW1592">
        <f t="shared" ca="1" si="474"/>
        <v>1</v>
      </c>
      <c r="AX1592">
        <v>0</v>
      </c>
    </row>
    <row r="1593" spans="1:50">
      <c r="A1593" s="2">
        <v>40446</v>
      </c>
      <c r="B1593">
        <v>593</v>
      </c>
      <c r="C1593">
        <v>36</v>
      </c>
      <c r="D1593">
        <f t="shared" ca="1" si="465"/>
        <v>46.976000361637425</v>
      </c>
      <c r="E1593">
        <f t="shared" ca="1" si="466"/>
        <v>-10.976000361637425</v>
      </c>
      <c r="F1593" t="str">
        <f t="shared" ca="1" si="467"/>
        <v>low</v>
      </c>
      <c r="G1593">
        <v>2590</v>
      </c>
      <c r="H1593">
        <f t="shared" si="468"/>
        <v>2590</v>
      </c>
      <c r="I1593">
        <f t="shared" ca="1" si="469"/>
        <v>2894.9924990411973</v>
      </c>
      <c r="J1593">
        <f t="shared" ca="1" si="470"/>
        <v>-304.99249904119733</v>
      </c>
      <c r="K1593" t="str">
        <f t="shared" ca="1" si="471"/>
        <v>medium</v>
      </c>
      <c r="L1593">
        <v>13.75</v>
      </c>
      <c r="M1593" t="str">
        <f t="shared" si="447"/>
        <v>medium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1</v>
      </c>
      <c r="AR1593">
        <f t="shared" ca="1" si="464"/>
        <v>0</v>
      </c>
      <c r="AS1593">
        <v>0</v>
      </c>
      <c r="AT1593">
        <v>0</v>
      </c>
      <c r="AU1593">
        <f t="shared" ca="1" si="474"/>
        <v>1</v>
      </c>
      <c r="AV1593">
        <f t="shared" ca="1" si="474"/>
        <v>0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50</v>
      </c>
      <c r="D1594">
        <f t="shared" ca="1" si="465"/>
        <v>46.978648058037109</v>
      </c>
      <c r="E1594">
        <f t="shared" ca="1" si="466"/>
        <v>3.0213519419628909</v>
      </c>
      <c r="F1594" t="str">
        <f t="shared" ca="1" si="467"/>
        <v>medium</v>
      </c>
      <c r="G1594">
        <v>3032</v>
      </c>
      <c r="H1594">
        <f t="shared" si="468"/>
        <v>3032</v>
      </c>
      <c r="I1594">
        <f t="shared" ca="1" si="469"/>
        <v>2894.8753027385455</v>
      </c>
      <c r="J1594">
        <f t="shared" ca="1" si="470"/>
        <v>137.12469726145446</v>
      </c>
      <c r="K1594" t="str">
        <f t="shared" ca="1" si="471"/>
        <v>medium</v>
      </c>
      <c r="L1594">
        <v>8.6999999999999993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0</v>
      </c>
      <c r="AV1594">
        <f t="shared" ca="1" si="474"/>
        <v>1</v>
      </c>
      <c r="AW1594">
        <f t="shared" ca="1" si="474"/>
        <v>0</v>
      </c>
      <c r="AX1594">
        <v>0</v>
      </c>
    </row>
    <row r="1595" spans="1:50">
      <c r="A1595" s="2">
        <v>40448</v>
      </c>
      <c r="B1595">
        <v>595</v>
      </c>
      <c r="C1595">
        <v>77</v>
      </c>
      <c r="D1595">
        <f t="shared" ca="1" si="465"/>
        <v>46.98129851773848</v>
      </c>
      <c r="E1595">
        <f t="shared" ca="1" si="466"/>
        <v>30.01870148226152</v>
      </c>
      <c r="F1595" t="str">
        <f t="shared" ca="1" si="467"/>
        <v>high</v>
      </c>
      <c r="G1595">
        <v>4489</v>
      </c>
      <c r="H1595">
        <f t="shared" si="468"/>
        <v>4489</v>
      </c>
      <c r="I1595">
        <f t="shared" ca="1" si="469"/>
        <v>2894.7580510879966</v>
      </c>
      <c r="J1595">
        <f t="shared" ca="1" si="470"/>
        <v>1594.2419489120034</v>
      </c>
      <c r="K1595" t="str">
        <f t="shared" ca="1" si="471"/>
        <v>high</v>
      </c>
      <c r="L1595">
        <v>9.6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35</v>
      </c>
      <c r="D1596">
        <f t="shared" ca="1" si="465"/>
        <v>46.983951743026481</v>
      </c>
      <c r="E1596">
        <f t="shared" ca="1" si="466"/>
        <v>-11.983951743026481</v>
      </c>
      <c r="F1596" t="str">
        <f t="shared" ca="1" si="467"/>
        <v>low</v>
      </c>
      <c r="G1596">
        <v>1970</v>
      </c>
      <c r="H1596">
        <f t="shared" si="468"/>
        <v>1970</v>
      </c>
      <c r="I1596">
        <f t="shared" ca="1" si="469"/>
        <v>2894.6407446911116</v>
      </c>
      <c r="J1596">
        <f t="shared" ca="1" si="470"/>
        <v>-924.64074469111165</v>
      </c>
      <c r="K1596" t="str">
        <f t="shared" ca="1" si="471"/>
        <v>low</v>
      </c>
      <c r="L1596">
        <v>9.9499999999999993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1</v>
      </c>
      <c r="AV1596">
        <f t="shared" ca="1" si="474"/>
        <v>0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68</v>
      </c>
      <c r="D1597">
        <f t="shared" ca="1" si="465"/>
        <v>46.986607736186045</v>
      </c>
      <c r="E1597">
        <f t="shared" ca="1" si="466"/>
        <v>21.013392263813955</v>
      </c>
      <c r="F1597" t="str">
        <f t="shared" ca="1" si="467"/>
        <v>high</v>
      </c>
      <c r="G1597">
        <v>4714</v>
      </c>
      <c r="H1597">
        <f t="shared" si="468"/>
        <v>4714</v>
      </c>
      <c r="I1597">
        <f t="shared" ca="1" si="469"/>
        <v>2894.5233841494519</v>
      </c>
      <c r="J1597">
        <f t="shared" ca="1" si="470"/>
        <v>1819.4766158505481</v>
      </c>
      <c r="K1597" t="str">
        <f t="shared" ca="1" si="471"/>
        <v>high</v>
      </c>
      <c r="L1597">
        <v>10.1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0</v>
      </c>
      <c r="AW1597">
        <f t="shared" ca="1" si="474"/>
        <v>1</v>
      </c>
      <c r="AX1597">
        <v>0</v>
      </c>
    </row>
    <row r="1598" spans="1:50">
      <c r="A1598" s="2">
        <v>40451</v>
      </c>
      <c r="B1598">
        <v>598</v>
      </c>
      <c r="C1598">
        <v>45</v>
      </c>
      <c r="D1598">
        <f t="shared" ca="1" si="465"/>
        <v>46.989266499502115</v>
      </c>
      <c r="E1598">
        <f t="shared" ca="1" si="466"/>
        <v>-1.989266499502115</v>
      </c>
      <c r="F1598" t="str">
        <f t="shared" ca="1" si="467"/>
        <v>medium</v>
      </c>
      <c r="G1598">
        <v>2540</v>
      </c>
      <c r="H1598">
        <f t="shared" si="468"/>
        <v>2540</v>
      </c>
      <c r="I1598">
        <f t="shared" ca="1" si="469"/>
        <v>2894.405970064578</v>
      </c>
      <c r="J1598">
        <f t="shared" ca="1" si="470"/>
        <v>-354.40597006457801</v>
      </c>
      <c r="K1598" t="str">
        <f t="shared" ca="1" si="471"/>
        <v>medium</v>
      </c>
      <c r="L1598">
        <v>11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0</v>
      </c>
      <c r="AK1598">
        <f t="shared" ca="1" si="457"/>
        <v>1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0</v>
      </c>
      <c r="AT1598">
        <v>0</v>
      </c>
      <c r="AU1598">
        <f t="shared" ca="1" si="474"/>
        <v>0</v>
      </c>
      <c r="AV1598">
        <f t="shared" ca="1" si="474"/>
        <v>1</v>
      </c>
      <c r="AW1598">
        <f t="shared" ca="1" si="474"/>
        <v>0</v>
      </c>
      <c r="AX1598">
        <v>0</v>
      </c>
    </row>
    <row r="1599" spans="1:50">
      <c r="A1599" s="2">
        <v>40452</v>
      </c>
      <c r="B1599">
        <v>599</v>
      </c>
      <c r="C1599">
        <v>55</v>
      </c>
      <c r="D1599">
        <f t="shared" ca="1" si="465"/>
        <v>46.991928035259626</v>
      </c>
      <c r="E1599">
        <f t="shared" ca="1" si="466"/>
        <v>8.008071964740374</v>
      </c>
      <c r="F1599" t="str">
        <f t="shared" ca="1" si="467"/>
        <v>medium</v>
      </c>
      <c r="G1599">
        <v>2905</v>
      </c>
      <c r="H1599">
        <f t="shared" si="468"/>
        <v>2905</v>
      </c>
      <c r="I1599">
        <f t="shared" ca="1" si="469"/>
        <v>2894.2885030380521</v>
      </c>
      <c r="J1599">
        <f t="shared" ca="1" si="470"/>
        <v>10.711496961947887</v>
      </c>
      <c r="K1599" t="str">
        <f t="shared" ca="1" si="471"/>
        <v>medium</v>
      </c>
      <c r="L1599">
        <v>8.1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0</v>
      </c>
      <c r="AK1599">
        <f t="shared" ca="1" si="457"/>
        <v>1</v>
      </c>
      <c r="AL1599">
        <f t="shared" ca="1" si="458"/>
        <v>0</v>
      </c>
      <c r="AM1599">
        <f t="shared" ca="1" si="459"/>
        <v>0</v>
      </c>
      <c r="AN1599">
        <f t="shared" ca="1" si="460"/>
        <v>0</v>
      </c>
      <c r="AO1599">
        <f t="shared" ca="1" si="461"/>
        <v>1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0</v>
      </c>
      <c r="AV1599">
        <f t="shared" ca="1" si="474"/>
        <v>1</v>
      </c>
      <c r="AW1599">
        <f t="shared" ca="1" si="474"/>
        <v>0</v>
      </c>
      <c r="AX1599">
        <v>0</v>
      </c>
    </row>
    <row r="1600" spans="1:50">
      <c r="A1600" s="2">
        <v>40453</v>
      </c>
      <c r="B1600">
        <v>600</v>
      </c>
      <c r="C1600">
        <v>30</v>
      </c>
      <c r="D1600">
        <f t="shared" ca="1" si="465"/>
        <v>46.994592345743513</v>
      </c>
      <c r="E1600">
        <f t="shared" ca="1" si="466"/>
        <v>-16.994592345743513</v>
      </c>
      <c r="F1600" t="str">
        <f t="shared" ca="1" si="467"/>
        <v>low</v>
      </c>
      <c r="G1600">
        <v>956</v>
      </c>
      <c r="H1600">
        <f t="shared" si="468"/>
        <v>956</v>
      </c>
      <c r="I1600">
        <f t="shared" ca="1" si="469"/>
        <v>2894.1709836714344</v>
      </c>
      <c r="J1600">
        <f t="shared" ca="1" si="470"/>
        <v>-1938.1709836714344</v>
      </c>
      <c r="K1600" t="str">
        <f t="shared" ca="1" si="471"/>
        <v>low</v>
      </c>
      <c r="L1600">
        <v>10.95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1</v>
      </c>
      <c r="AV1600">
        <f t="shared" ca="1" si="474"/>
        <v>0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16</v>
      </c>
      <c r="D1601">
        <f t="shared" ca="1" si="465"/>
        <v>46.997259433238717</v>
      </c>
      <c r="E1601">
        <f t="shared" ca="1" si="466"/>
        <v>-30.997259433238717</v>
      </c>
      <c r="F1601" t="str">
        <f t="shared" ca="1" si="467"/>
        <v>low</v>
      </c>
      <c r="G1601">
        <v>3521</v>
      </c>
      <c r="H1601">
        <f t="shared" si="468"/>
        <v>3521</v>
      </c>
      <c r="I1601">
        <f t="shared" ca="1" si="469"/>
        <v>2894.0534125662871</v>
      </c>
      <c r="J1601">
        <f t="shared" ca="1" si="470"/>
        <v>626.94658743371292</v>
      </c>
      <c r="K1601" t="str">
        <f t="shared" ca="1" si="471"/>
        <v>high</v>
      </c>
      <c r="L1601">
        <v>10.6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0</v>
      </c>
      <c r="AK1601">
        <f t="shared" ca="1" si="457"/>
        <v>1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0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47</v>
      </c>
      <c r="D1602">
        <f t="shared" ca="1" si="465"/>
        <v>46.999929300030182</v>
      </c>
      <c r="E1602">
        <f t="shared" ca="1" si="466"/>
        <v>7.0699969818122099E-5</v>
      </c>
      <c r="F1602" t="str">
        <f t="shared" ca="1" si="467"/>
        <v>medium</v>
      </c>
      <c r="G1602">
        <v>3080</v>
      </c>
      <c r="H1602">
        <f t="shared" si="468"/>
        <v>3080</v>
      </c>
      <c r="I1602">
        <f t="shared" ca="1" si="469"/>
        <v>2893.9357903241712</v>
      </c>
      <c r="J1602">
        <f t="shared" ca="1" si="470"/>
        <v>186.06420967582881</v>
      </c>
      <c r="K1602" t="str">
        <f t="shared" ca="1" si="471"/>
        <v>medium</v>
      </c>
      <c r="L1602">
        <v>11.05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1</v>
      </c>
      <c r="AO1602">
        <f t="shared" ca="1" si="461"/>
        <v>0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0</v>
      </c>
      <c r="AV1602">
        <f t="shared" ca="1" si="479"/>
        <v>1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36</v>
      </c>
      <c r="D1603">
        <f t="shared" ca="1" si="465"/>
        <v>47.002601948402841</v>
      </c>
      <c r="E1603">
        <f t="shared" ca="1" si="466"/>
        <v>-11.002601948402841</v>
      </c>
      <c r="F1603" t="str">
        <f t="shared" ca="1" si="467"/>
        <v>low</v>
      </c>
      <c r="G1603">
        <v>1680</v>
      </c>
      <c r="H1603">
        <f t="shared" si="468"/>
        <v>1680</v>
      </c>
      <c r="I1603">
        <f t="shared" ca="1" si="469"/>
        <v>2893.818117546647</v>
      </c>
      <c r="J1603">
        <f t="shared" ca="1" si="470"/>
        <v>-1213.818117546647</v>
      </c>
      <c r="K1603" t="str">
        <f t="shared" ca="1" si="471"/>
        <v>low</v>
      </c>
      <c r="L1603">
        <v>12.5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1</v>
      </c>
      <c r="AK1603">
        <f t="shared" ca="1" si="457"/>
        <v>0</v>
      </c>
      <c r="AL1603">
        <f t="shared" ca="1" si="458"/>
        <v>0</v>
      </c>
      <c r="AM1603">
        <f t="shared" ca="1" si="459"/>
        <v>0</v>
      </c>
      <c r="AN1603">
        <f t="shared" ca="1" si="460"/>
        <v>1</v>
      </c>
      <c r="AO1603">
        <f t="shared" ca="1" si="461"/>
        <v>0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1</v>
      </c>
      <c r="AV1603">
        <f t="shared" ca="1" si="479"/>
        <v>0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56</v>
      </c>
      <c r="D1604">
        <f t="shared" ca="1" si="465"/>
        <v>47.00527738064163</v>
      </c>
      <c r="E1604">
        <f t="shared" ca="1" si="466"/>
        <v>8.9947226193583703</v>
      </c>
      <c r="F1604" t="str">
        <f t="shared" ca="1" si="467"/>
        <v>medium</v>
      </c>
      <c r="G1604">
        <v>3115</v>
      </c>
      <c r="H1604">
        <f t="shared" si="468"/>
        <v>3115</v>
      </c>
      <c r="I1604">
        <f t="shared" ca="1" si="469"/>
        <v>2893.7003948352772</v>
      </c>
      <c r="J1604">
        <f t="shared" ca="1" si="470"/>
        <v>221.29960516472283</v>
      </c>
      <c r="K1604" t="str">
        <f t="shared" ca="1" si="471"/>
        <v>medium</v>
      </c>
      <c r="L1604">
        <v>12.55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0</v>
      </c>
      <c r="AO1604">
        <f t="shared" ca="1" si="461"/>
        <v>1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1</v>
      </c>
      <c r="AT1604">
        <v>0</v>
      </c>
      <c r="AU1604">
        <f t="shared" ca="1" si="479"/>
        <v>0</v>
      </c>
      <c r="AV1604">
        <f t="shared" ca="1" si="479"/>
        <v>1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50</v>
      </c>
      <c r="D1605">
        <f t="shared" ca="1" si="465"/>
        <v>47.007955599031497</v>
      </c>
      <c r="E1605">
        <f t="shared" ca="1" si="466"/>
        <v>2.9920444009685028</v>
      </c>
      <c r="F1605" t="str">
        <f t="shared" ca="1" si="467"/>
        <v>medium</v>
      </c>
      <c r="G1605">
        <v>2845</v>
      </c>
      <c r="H1605">
        <f t="shared" si="468"/>
        <v>2845</v>
      </c>
      <c r="I1605">
        <f t="shared" ca="1" si="469"/>
        <v>2893.5826227916218</v>
      </c>
      <c r="J1605">
        <f t="shared" ca="1" si="470"/>
        <v>-48.582622791621816</v>
      </c>
      <c r="K1605" t="str">
        <f t="shared" ca="1" si="471"/>
        <v>medium</v>
      </c>
      <c r="L1605">
        <v>16.3</v>
      </c>
      <c r="M1605" t="str">
        <f t="shared" si="447"/>
        <v>high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0</v>
      </c>
      <c r="AR1605">
        <f t="shared" ca="1" si="464"/>
        <v>1</v>
      </c>
      <c r="AS1605">
        <v>0</v>
      </c>
      <c r="AT1605">
        <v>0</v>
      </c>
      <c r="AU1605">
        <f t="shared" ca="1" si="479"/>
        <v>0</v>
      </c>
      <c r="AV1605">
        <f t="shared" ca="1" si="479"/>
        <v>1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54</v>
      </c>
      <c r="D1606">
        <f t="shared" ca="1" si="465"/>
        <v>47.010636605857371</v>
      </c>
      <c r="E1606">
        <f t="shared" ca="1" si="466"/>
        <v>6.9893633941426287</v>
      </c>
      <c r="F1606" t="str">
        <f t="shared" ca="1" si="467"/>
        <v>medium</v>
      </c>
      <c r="G1606">
        <v>4010</v>
      </c>
      <c r="H1606">
        <f t="shared" si="468"/>
        <v>4010</v>
      </c>
      <c r="I1606">
        <f t="shared" ca="1" si="469"/>
        <v>2893.4648020172422</v>
      </c>
      <c r="J1606">
        <f t="shared" ca="1" si="470"/>
        <v>1116.5351979827578</v>
      </c>
      <c r="K1606" t="str">
        <f t="shared" ca="1" si="471"/>
        <v>high</v>
      </c>
      <c r="L1606">
        <v>17.2</v>
      </c>
      <c r="M1606" t="str">
        <f t="shared" si="447"/>
        <v>high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0</v>
      </c>
      <c r="AK1606">
        <f t="shared" ca="1" si="457"/>
        <v>1</v>
      </c>
      <c r="AL1606">
        <f t="shared" ca="1" si="458"/>
        <v>0</v>
      </c>
      <c r="AM1606">
        <f t="shared" ca="1" si="459"/>
        <v>0</v>
      </c>
      <c r="AN1606">
        <f t="shared" ca="1" si="460"/>
        <v>1</v>
      </c>
      <c r="AO1606">
        <f t="shared" ca="1" si="461"/>
        <v>0</v>
      </c>
      <c r="AP1606">
        <f t="shared" ca="1" si="462"/>
        <v>0</v>
      </c>
      <c r="AQ1606">
        <f t="shared" ca="1" si="463"/>
        <v>0</v>
      </c>
      <c r="AR1606">
        <f t="shared" ca="1" si="464"/>
        <v>1</v>
      </c>
      <c r="AS1606">
        <v>0</v>
      </c>
      <c r="AT1606">
        <v>0</v>
      </c>
      <c r="AU1606">
        <f t="shared" ca="1" si="479"/>
        <v>0</v>
      </c>
      <c r="AV1606">
        <f t="shared" ca="1" si="479"/>
        <v>1</v>
      </c>
      <c r="AW1606">
        <f t="shared" ca="1" si="479"/>
        <v>0</v>
      </c>
      <c r="AX1606">
        <v>0</v>
      </c>
    </row>
    <row r="1607" spans="1:50">
      <c r="A1607" s="2">
        <v>40460</v>
      </c>
      <c r="B1607">
        <v>607</v>
      </c>
      <c r="C1607">
        <v>38</v>
      </c>
      <c r="D1607">
        <f t="shared" ca="1" si="465"/>
        <v>47.013320403404187</v>
      </c>
      <c r="E1607">
        <f t="shared" ca="1" si="466"/>
        <v>-9.0133204034041867</v>
      </c>
      <c r="F1607" t="str">
        <f t="shared" ca="1" si="467"/>
        <v>low</v>
      </c>
      <c r="G1607">
        <v>2185</v>
      </c>
      <c r="H1607">
        <f t="shared" si="468"/>
        <v>2185</v>
      </c>
      <c r="I1607">
        <f t="shared" ca="1" si="469"/>
        <v>2893.3469331137003</v>
      </c>
      <c r="J1607">
        <f t="shared" ca="1" si="470"/>
        <v>-708.34693311370029</v>
      </c>
      <c r="K1607" t="str">
        <f t="shared" ca="1" si="471"/>
        <v>low</v>
      </c>
      <c r="L1607">
        <v>10.199999999999999</v>
      </c>
      <c r="M1607" t="str">
        <f t="shared" si="447"/>
        <v>medium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1</v>
      </c>
      <c r="AR1607">
        <f t="shared" ca="1" si="464"/>
        <v>0</v>
      </c>
      <c r="AS1607">
        <v>0</v>
      </c>
      <c r="AT1607">
        <v>0</v>
      </c>
      <c r="AU1607">
        <f t="shared" ca="1" si="479"/>
        <v>1</v>
      </c>
      <c r="AV1607">
        <f t="shared" ca="1" si="479"/>
        <v>0</v>
      </c>
      <c r="AW1607">
        <f t="shared" ca="1" si="479"/>
        <v>0</v>
      </c>
      <c r="AX1607">
        <v>0</v>
      </c>
    </row>
    <row r="1608" spans="1:50">
      <c r="A1608" s="2">
        <v>40461</v>
      </c>
      <c r="B1608">
        <v>608</v>
      </c>
      <c r="C1608">
        <v>32</v>
      </c>
      <c r="D1608">
        <f t="shared" ca="1" si="465"/>
        <v>47.016006993956893</v>
      </c>
      <c r="E1608">
        <f t="shared" ca="1" si="466"/>
        <v>-15.016006993956893</v>
      </c>
      <c r="F1608" t="str">
        <f t="shared" ca="1" si="467"/>
        <v>low</v>
      </c>
      <c r="G1608">
        <v>2010</v>
      </c>
      <c r="H1608">
        <f t="shared" si="468"/>
        <v>2010</v>
      </c>
      <c r="I1608">
        <f t="shared" ca="1" si="469"/>
        <v>2893.2290166825564</v>
      </c>
      <c r="J1608">
        <f t="shared" ca="1" si="470"/>
        <v>-883.22901668255645</v>
      </c>
      <c r="K1608" t="str">
        <f t="shared" ca="1" si="471"/>
        <v>low</v>
      </c>
      <c r="L1608">
        <v>7.5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1</v>
      </c>
      <c r="AV1608">
        <f t="shared" ca="1" si="479"/>
        <v>0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69</v>
      </c>
      <c r="D1609">
        <f t="shared" ca="1" si="465"/>
        <v>47.018696379800424</v>
      </c>
      <c r="E1609">
        <f t="shared" ca="1" si="466"/>
        <v>21.981303620199576</v>
      </c>
      <c r="F1609" t="str">
        <f t="shared" ca="1" si="467"/>
        <v>high</v>
      </c>
      <c r="G1609">
        <v>3352</v>
      </c>
      <c r="H1609">
        <f t="shared" si="468"/>
        <v>3352</v>
      </c>
      <c r="I1609">
        <f t="shared" ca="1" si="469"/>
        <v>2893.1110533253727</v>
      </c>
      <c r="J1609">
        <f t="shared" ca="1" si="470"/>
        <v>458.88894667462728</v>
      </c>
      <c r="K1609" t="str">
        <f t="shared" ca="1" si="471"/>
        <v>high</v>
      </c>
      <c r="L1609">
        <v>14</v>
      </c>
      <c r="M1609" t="str">
        <f t="shared" si="447"/>
        <v>high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0</v>
      </c>
      <c r="AR1609">
        <f t="shared" ca="1" si="464"/>
        <v>1</v>
      </c>
      <c r="AS1609">
        <v>0</v>
      </c>
      <c r="AT1609">
        <v>0</v>
      </c>
      <c r="AU1609">
        <f t="shared" ca="1" si="479"/>
        <v>0</v>
      </c>
      <c r="AV1609">
        <f t="shared" ca="1" si="479"/>
        <v>0</v>
      </c>
      <c r="AW1609">
        <f t="shared" ca="1" si="479"/>
        <v>1</v>
      </c>
      <c r="AX1609">
        <v>0</v>
      </c>
    </row>
    <row r="1610" spans="1:50">
      <c r="A1610" s="2">
        <v>40463</v>
      </c>
      <c r="B1610">
        <v>610</v>
      </c>
      <c r="C1610">
        <v>61</v>
      </c>
      <c r="D1610">
        <f t="shared" ca="1" si="465"/>
        <v>47.021388563219716</v>
      </c>
      <c r="E1610">
        <f t="shared" ca="1" si="466"/>
        <v>13.978611436780284</v>
      </c>
      <c r="F1610" t="str">
        <f t="shared" ca="1" si="467"/>
        <v>high</v>
      </c>
      <c r="G1610">
        <v>2926</v>
      </c>
      <c r="H1610">
        <f t="shared" si="468"/>
        <v>2926</v>
      </c>
      <c r="I1610">
        <f t="shared" ca="1" si="469"/>
        <v>2892.9930436437094</v>
      </c>
      <c r="J1610">
        <f t="shared" ca="1" si="470"/>
        <v>33.00695635629063</v>
      </c>
      <c r="K1610" t="str">
        <f t="shared" ca="1" si="471"/>
        <v>medium</v>
      </c>
      <c r="L1610">
        <v>13.4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0</v>
      </c>
      <c r="AO1610">
        <f t="shared" ca="1" si="461"/>
        <v>1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48</v>
      </c>
      <c r="D1611">
        <f t="shared" ca="1" si="465"/>
        <v>47.02408354649971</v>
      </c>
      <c r="E1611">
        <f t="shared" ca="1" si="466"/>
        <v>0.97591645350028955</v>
      </c>
      <c r="F1611" t="str">
        <f t="shared" ca="1" si="467"/>
        <v>medium</v>
      </c>
      <c r="G1611">
        <v>3123</v>
      </c>
      <c r="H1611">
        <f t="shared" si="468"/>
        <v>3123</v>
      </c>
      <c r="I1611">
        <f t="shared" ca="1" si="469"/>
        <v>2892.8749882391285</v>
      </c>
      <c r="J1611">
        <f t="shared" ca="1" si="470"/>
        <v>230.12501176087153</v>
      </c>
      <c r="K1611" t="str">
        <f t="shared" ca="1" si="471"/>
        <v>medium</v>
      </c>
      <c r="L1611">
        <v>11.1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1</v>
      </c>
      <c r="AW1611">
        <f t="shared" ca="1" si="479"/>
        <v>0</v>
      </c>
      <c r="AX1611">
        <v>1</v>
      </c>
    </row>
    <row r="1612" spans="1:50">
      <c r="A1612" s="2">
        <v>40465</v>
      </c>
      <c r="B1612">
        <v>612</v>
      </c>
      <c r="C1612">
        <v>58</v>
      </c>
      <c r="D1612">
        <f t="shared" ca="1" si="465"/>
        <v>47.026781331925349</v>
      </c>
      <c r="E1612">
        <f t="shared" ca="1" si="466"/>
        <v>10.973218668074651</v>
      </c>
      <c r="F1612" t="str">
        <f t="shared" ca="1" si="467"/>
        <v>high</v>
      </c>
      <c r="G1612">
        <v>2345</v>
      </c>
      <c r="H1612">
        <f t="shared" si="468"/>
        <v>2345</v>
      </c>
      <c r="I1612">
        <f t="shared" ca="1" si="469"/>
        <v>2892.7568877131907</v>
      </c>
      <c r="J1612">
        <f t="shared" ca="1" si="470"/>
        <v>-547.75688771319074</v>
      </c>
      <c r="K1612" t="str">
        <f t="shared" ca="1" si="471"/>
        <v>medium</v>
      </c>
      <c r="L1612">
        <v>12.5</v>
      </c>
      <c r="M1612" t="str">
        <f t="shared" si="447"/>
        <v>medium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0</v>
      </c>
      <c r="AQ1612">
        <f t="shared" ca="1" si="463"/>
        <v>1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0</v>
      </c>
      <c r="AW1612">
        <f t="shared" ca="1" si="479"/>
        <v>1</v>
      </c>
      <c r="AX1612">
        <v>0</v>
      </c>
    </row>
    <row r="1613" spans="1:50">
      <c r="A1613" s="2">
        <v>40466</v>
      </c>
      <c r="B1613">
        <v>613</v>
      </c>
      <c r="C1613">
        <v>57</v>
      </c>
      <c r="D1613">
        <f t="shared" ca="1" si="465"/>
        <v>47.02948192178156</v>
      </c>
      <c r="E1613">
        <f t="shared" ca="1" si="466"/>
        <v>9.9705180782184399</v>
      </c>
      <c r="F1613" t="str">
        <f t="shared" ca="1" si="467"/>
        <v>high</v>
      </c>
      <c r="G1613">
        <v>3205</v>
      </c>
      <c r="H1613">
        <f t="shared" si="468"/>
        <v>3205</v>
      </c>
      <c r="I1613">
        <f t="shared" ca="1" si="469"/>
        <v>2892.6387426674578</v>
      </c>
      <c r="J1613">
        <f t="shared" ca="1" si="470"/>
        <v>312.36125733254221</v>
      </c>
      <c r="K1613" t="str">
        <f t="shared" ca="1" si="471"/>
        <v>medium</v>
      </c>
      <c r="L1613">
        <v>7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1</v>
      </c>
      <c r="AO1613">
        <f t="shared" ca="1" si="461"/>
        <v>0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0</v>
      </c>
      <c r="AT1613">
        <v>0</v>
      </c>
      <c r="AU1613">
        <f t="shared" ca="1" si="479"/>
        <v>0</v>
      </c>
      <c r="AV1613">
        <f t="shared" ca="1" si="479"/>
        <v>0</v>
      </c>
      <c r="AW1613">
        <f t="shared" ca="1" si="479"/>
        <v>1</v>
      </c>
      <c r="AX1613">
        <v>0</v>
      </c>
    </row>
    <row r="1614" spans="1:50">
      <c r="A1614" s="2">
        <v>40467</v>
      </c>
      <c r="B1614">
        <v>614</v>
      </c>
      <c r="C1614">
        <v>43</v>
      </c>
      <c r="D1614">
        <f t="shared" ca="1" si="465"/>
        <v>47.032185318353285</v>
      </c>
      <c r="E1614">
        <f t="shared" ca="1" si="466"/>
        <v>-4.0321853183532852</v>
      </c>
      <c r="F1614" t="str">
        <f t="shared" ca="1" si="467"/>
        <v>medium</v>
      </c>
      <c r="G1614">
        <v>2654</v>
      </c>
      <c r="H1614">
        <f t="shared" si="468"/>
        <v>2654</v>
      </c>
      <c r="I1614">
        <f t="shared" ca="1" si="469"/>
        <v>2892.5205537034904</v>
      </c>
      <c r="J1614">
        <f t="shared" ca="1" si="470"/>
        <v>-238.52055370349035</v>
      </c>
      <c r="K1614" t="str">
        <f t="shared" ca="1" si="471"/>
        <v>medium</v>
      </c>
      <c r="L1614">
        <v>8.75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1</v>
      </c>
      <c r="AW1614">
        <f t="shared" ca="1" si="479"/>
        <v>0</v>
      </c>
      <c r="AX1614">
        <v>0</v>
      </c>
    </row>
    <row r="1615" spans="1:50">
      <c r="A1615" s="2">
        <v>40468</v>
      </c>
      <c r="B1615">
        <v>615</v>
      </c>
      <c r="C1615">
        <v>26</v>
      </c>
      <c r="D1615">
        <f t="shared" ca="1" si="465"/>
        <v>47.034891523925467</v>
      </c>
      <c r="E1615">
        <f t="shared" ca="1" si="466"/>
        <v>-21.034891523925467</v>
      </c>
      <c r="F1615" t="str">
        <f t="shared" ca="1" si="467"/>
        <v>low</v>
      </c>
      <c r="G1615">
        <v>1404</v>
      </c>
      <c r="H1615">
        <f t="shared" si="468"/>
        <v>1404</v>
      </c>
      <c r="I1615">
        <f t="shared" ca="1" si="469"/>
        <v>2892.40232142285</v>
      </c>
      <c r="J1615">
        <f t="shared" ca="1" si="470"/>
        <v>-1488.40232142285</v>
      </c>
      <c r="K1615" t="str">
        <f t="shared" ca="1" si="471"/>
        <v>low</v>
      </c>
      <c r="L1615">
        <v>7.75</v>
      </c>
      <c r="M1615" t="str">
        <f t="shared" si="447"/>
        <v>medium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0</v>
      </c>
      <c r="AO1615">
        <f t="shared" ca="1" si="461"/>
        <v>1</v>
      </c>
      <c r="AP1615">
        <f t="shared" ca="1" si="462"/>
        <v>0</v>
      </c>
      <c r="AQ1615">
        <f t="shared" ca="1" si="463"/>
        <v>1</v>
      </c>
      <c r="AR1615">
        <f t="shared" ca="1" si="464"/>
        <v>0</v>
      </c>
      <c r="AS1615">
        <v>1</v>
      </c>
      <c r="AT1615">
        <v>0</v>
      </c>
      <c r="AU1615">
        <f t="shared" ca="1" si="479"/>
        <v>1</v>
      </c>
      <c r="AV1615">
        <f t="shared" ca="1" si="479"/>
        <v>0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48</v>
      </c>
      <c r="D1616">
        <f t="shared" ca="1" si="465"/>
        <v>47.037600540783046</v>
      </c>
      <c r="E1616">
        <f t="shared" ca="1" si="466"/>
        <v>0.9623994592169538</v>
      </c>
      <c r="F1616" t="str">
        <f t="shared" ca="1" si="467"/>
        <v>medium</v>
      </c>
      <c r="G1616">
        <v>2250</v>
      </c>
      <c r="H1616">
        <f t="shared" si="468"/>
        <v>2250</v>
      </c>
      <c r="I1616">
        <f t="shared" ca="1" si="469"/>
        <v>2892.2840464270976</v>
      </c>
      <c r="J1616">
        <f t="shared" ca="1" si="470"/>
        <v>-642.28404642709756</v>
      </c>
      <c r="K1616" t="str">
        <f t="shared" ca="1" si="471"/>
        <v>low</v>
      </c>
      <c r="L1616">
        <v>5.35</v>
      </c>
      <c r="M1616" t="str">
        <f t="shared" si="447"/>
        <v>medium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0</v>
      </c>
      <c r="AQ1616">
        <f t="shared" ca="1" si="463"/>
        <v>1</v>
      </c>
      <c r="AR1616">
        <f t="shared" ca="1" si="464"/>
        <v>0</v>
      </c>
      <c r="AS1616">
        <v>1</v>
      </c>
      <c r="AT1616">
        <v>0</v>
      </c>
      <c r="AU1616">
        <f t="shared" ca="1" si="479"/>
        <v>0</v>
      </c>
      <c r="AV1616">
        <f t="shared" ca="1" si="479"/>
        <v>1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63</v>
      </c>
      <c r="D1617">
        <f t="shared" ca="1" si="465"/>
        <v>47.040312371210952</v>
      </c>
      <c r="E1617">
        <f t="shared" ca="1" si="466"/>
        <v>15.959687628789048</v>
      </c>
      <c r="F1617" t="str">
        <f t="shared" ca="1" si="467"/>
        <v>high</v>
      </c>
      <c r="G1617">
        <v>4749</v>
      </c>
      <c r="H1617">
        <f t="shared" si="468"/>
        <v>4749</v>
      </c>
      <c r="I1617">
        <f t="shared" ca="1" si="469"/>
        <v>2892.1657293177946</v>
      </c>
      <c r="J1617">
        <f t="shared" ca="1" si="470"/>
        <v>1856.8342706822054</v>
      </c>
      <c r="K1617" t="str">
        <f t="shared" ca="1" si="471"/>
        <v>high</v>
      </c>
      <c r="L1617">
        <v>6.8</v>
      </c>
      <c r="M1617" t="str">
        <f t="shared" si="447"/>
        <v>medium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0</v>
      </c>
      <c r="AK1617">
        <f t="shared" ca="1" si="457"/>
        <v>1</v>
      </c>
      <c r="AL1617">
        <f t="shared" ca="1" si="458"/>
        <v>0</v>
      </c>
      <c r="AM1617">
        <f t="shared" ca="1" si="459"/>
        <v>0</v>
      </c>
      <c r="AN1617">
        <f t="shared" ca="1" si="460"/>
        <v>1</v>
      </c>
      <c r="AO1617">
        <f t="shared" ca="1" si="461"/>
        <v>0</v>
      </c>
      <c r="AP1617">
        <f t="shared" ca="1" si="462"/>
        <v>0</v>
      </c>
      <c r="AQ1617">
        <f t="shared" ca="1" si="463"/>
        <v>1</v>
      </c>
      <c r="AR1617">
        <f t="shared" ca="1" si="464"/>
        <v>0</v>
      </c>
      <c r="AS1617">
        <v>1</v>
      </c>
      <c r="AT1617">
        <v>0</v>
      </c>
      <c r="AU1617">
        <f t="shared" ca="1" si="479"/>
        <v>0</v>
      </c>
      <c r="AV1617">
        <f t="shared" ca="1" si="479"/>
        <v>0</v>
      </c>
      <c r="AW1617">
        <f t="shared" ca="1" si="479"/>
        <v>1</v>
      </c>
      <c r="AX1617">
        <v>0</v>
      </c>
    </row>
    <row r="1618" spans="1:50">
      <c r="A1618" s="2">
        <v>40471</v>
      </c>
      <c r="B1618">
        <v>618</v>
      </c>
      <c r="C1618">
        <v>70</v>
      </c>
      <c r="D1618">
        <f t="shared" ca="1" si="465"/>
        <v>47.043027017494126</v>
      </c>
      <c r="E1618">
        <f t="shared" ca="1" si="466"/>
        <v>22.956972982505874</v>
      </c>
      <c r="F1618" t="str">
        <f t="shared" ca="1" si="467"/>
        <v>high</v>
      </c>
      <c r="G1618">
        <v>3770</v>
      </c>
      <c r="H1618">
        <f t="shared" si="468"/>
        <v>3770</v>
      </c>
      <c r="I1618">
        <f t="shared" ca="1" si="469"/>
        <v>2892.0473706965022</v>
      </c>
      <c r="J1618">
        <f t="shared" ca="1" si="470"/>
        <v>877.95262930349782</v>
      </c>
      <c r="K1618" t="str">
        <f t="shared" ca="1" si="471"/>
        <v>high</v>
      </c>
      <c r="L1618">
        <v>9.6999999999999993</v>
      </c>
      <c r="M1618" t="str">
        <f t="shared" si="447"/>
        <v>medium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1</v>
      </c>
      <c r="AO1618">
        <f t="shared" ca="1" si="461"/>
        <v>0</v>
      </c>
      <c r="AP1618">
        <f t="shared" ca="1" si="462"/>
        <v>0</v>
      </c>
      <c r="AQ1618">
        <f t="shared" ca="1" si="463"/>
        <v>1</v>
      </c>
      <c r="AR1618">
        <f t="shared" ca="1" si="464"/>
        <v>0</v>
      </c>
      <c r="AS1618">
        <v>1</v>
      </c>
      <c r="AT1618">
        <v>0</v>
      </c>
      <c r="AU1618">
        <f t="shared" ca="1" si="479"/>
        <v>0</v>
      </c>
      <c r="AV1618">
        <f t="shared" ca="1" si="479"/>
        <v>0</v>
      </c>
      <c r="AW1618">
        <f t="shared" ca="1" si="479"/>
        <v>1</v>
      </c>
      <c r="AX1618">
        <v>0</v>
      </c>
    </row>
    <row r="1619" spans="1:50">
      <c r="A1619" s="2">
        <v>40472</v>
      </c>
      <c r="B1619">
        <v>619</v>
      </c>
      <c r="C1619">
        <v>61</v>
      </c>
      <c r="D1619">
        <f t="shared" ca="1" si="465"/>
        <v>47.045744481917509</v>
      </c>
      <c r="E1619">
        <f t="shared" ca="1" si="466"/>
        <v>13.954255518082491</v>
      </c>
      <c r="F1619" t="str">
        <f t="shared" ca="1" si="467"/>
        <v>high</v>
      </c>
      <c r="G1619">
        <v>3020</v>
      </c>
      <c r="H1619">
        <f t="shared" si="468"/>
        <v>3020</v>
      </c>
      <c r="I1619">
        <f t="shared" ca="1" si="469"/>
        <v>2891.9289711647816</v>
      </c>
      <c r="J1619">
        <f t="shared" ca="1" si="470"/>
        <v>128.07102883521839</v>
      </c>
      <c r="K1619" t="str">
        <f t="shared" ca="1" si="471"/>
        <v>medium</v>
      </c>
      <c r="L1619">
        <v>7.6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1</v>
      </c>
      <c r="AT1619">
        <v>0</v>
      </c>
      <c r="AU1619">
        <f t="shared" ca="1" si="479"/>
        <v>0</v>
      </c>
      <c r="AV1619">
        <f t="shared" ca="1" si="479"/>
        <v>0</v>
      </c>
      <c r="AW1619">
        <f t="shared" ca="1" si="479"/>
        <v>1</v>
      </c>
      <c r="AX1619">
        <v>0</v>
      </c>
    </row>
    <row r="1620" spans="1:50">
      <c r="A1620" s="2">
        <v>40473</v>
      </c>
      <c r="B1620">
        <v>620</v>
      </c>
      <c r="C1620">
        <v>60</v>
      </c>
      <c r="D1620">
        <f t="shared" ca="1" si="465"/>
        <v>47.048464766766038</v>
      </c>
      <c r="E1620">
        <f t="shared" ca="1" si="466"/>
        <v>12.951535233233962</v>
      </c>
      <c r="F1620" t="str">
        <f t="shared" ca="1" si="467"/>
        <v>high</v>
      </c>
      <c r="G1620">
        <v>2621</v>
      </c>
      <c r="H1620">
        <f t="shared" si="468"/>
        <v>2621</v>
      </c>
      <c r="I1620">
        <f t="shared" ca="1" si="469"/>
        <v>2891.8105313241945</v>
      </c>
      <c r="J1620">
        <f t="shared" ca="1" si="470"/>
        <v>-270.81053132419447</v>
      </c>
      <c r="K1620" t="str">
        <f t="shared" ca="1" si="471"/>
        <v>medium</v>
      </c>
      <c r="L1620">
        <v>4.8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0</v>
      </c>
      <c r="AK1620">
        <f t="shared" ca="1" si="457"/>
        <v>1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0</v>
      </c>
      <c r="AV1620">
        <f t="shared" ca="1" si="479"/>
        <v>0</v>
      </c>
      <c r="AW1620">
        <f t="shared" ca="1" si="479"/>
        <v>1</v>
      </c>
      <c r="AX1620">
        <v>0</v>
      </c>
    </row>
    <row r="1621" spans="1:50">
      <c r="A1621" s="2">
        <v>40474</v>
      </c>
      <c r="B1621">
        <v>621</v>
      </c>
      <c r="C1621">
        <v>28</v>
      </c>
      <c r="D1621">
        <f t="shared" ca="1" si="465"/>
        <v>47.051187874324647</v>
      </c>
      <c r="E1621">
        <f t="shared" ca="1" si="466"/>
        <v>-19.051187874324647</v>
      </c>
      <c r="F1621" t="str">
        <f t="shared" ca="1" si="467"/>
        <v>low</v>
      </c>
      <c r="G1621">
        <v>3798</v>
      </c>
      <c r="H1621">
        <f t="shared" si="468"/>
        <v>3798</v>
      </c>
      <c r="I1621">
        <f t="shared" ca="1" si="469"/>
        <v>2891.692051776301</v>
      </c>
      <c r="J1621">
        <f t="shared" ca="1" si="470"/>
        <v>906.30794822369899</v>
      </c>
      <c r="K1621" t="str">
        <f t="shared" ca="1" si="471"/>
        <v>high</v>
      </c>
      <c r="L1621">
        <v>6.35</v>
      </c>
      <c r="M1621" t="str">
        <f t="shared" si="482"/>
        <v>medium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1</v>
      </c>
      <c r="AL1621">
        <f t="shared" ca="1" si="458"/>
        <v>0</v>
      </c>
      <c r="AM1621">
        <f t="shared" ca="1" si="459"/>
        <v>0</v>
      </c>
      <c r="AN1621">
        <f t="shared" ca="1" si="460"/>
        <v>0</v>
      </c>
      <c r="AO1621">
        <f t="shared" ca="1" si="461"/>
        <v>1</v>
      </c>
      <c r="AP1621">
        <f t="shared" ca="1" si="462"/>
        <v>0</v>
      </c>
      <c r="AQ1621">
        <f t="shared" ca="1" si="463"/>
        <v>1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1</v>
      </c>
      <c r="AV1621">
        <f t="shared" ca="1" si="485"/>
        <v>0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41</v>
      </c>
      <c r="D1622">
        <f t="shared" ca="1" si="465"/>
        <v>47.053913806878285</v>
      </c>
      <c r="E1622">
        <f t="shared" ca="1" si="466"/>
        <v>-6.0539138068782847</v>
      </c>
      <c r="F1622" t="str">
        <f t="shared" ca="1" si="467"/>
        <v>medium</v>
      </c>
      <c r="G1622">
        <v>1894</v>
      </c>
      <c r="H1622">
        <f t="shared" si="468"/>
        <v>1894</v>
      </c>
      <c r="I1622">
        <f t="shared" ca="1" si="469"/>
        <v>2891.5735331226633</v>
      </c>
      <c r="J1622">
        <f t="shared" ca="1" si="470"/>
        <v>-997.57353312266332</v>
      </c>
      <c r="K1622" t="str">
        <f t="shared" ca="1" si="471"/>
        <v>low</v>
      </c>
      <c r="L1622">
        <v>9.9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0</v>
      </c>
      <c r="AO1622">
        <f t="shared" ca="1" si="461"/>
        <v>1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0</v>
      </c>
      <c r="AT1622">
        <v>0</v>
      </c>
      <c r="AU1622">
        <f t="shared" ca="1" si="485"/>
        <v>0</v>
      </c>
      <c r="AV1622">
        <f t="shared" ca="1" si="485"/>
        <v>1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44</v>
      </c>
      <c r="D1623">
        <f t="shared" ca="1" si="465"/>
        <v>47.056642566711879</v>
      </c>
      <c r="E1623">
        <f t="shared" ca="1" si="466"/>
        <v>-3.0566425667118793</v>
      </c>
      <c r="F1623" t="str">
        <f t="shared" ca="1" si="467"/>
        <v>medium</v>
      </c>
      <c r="G1623">
        <v>4170</v>
      </c>
      <c r="H1623">
        <f t="shared" si="468"/>
        <v>4170</v>
      </c>
      <c r="I1623">
        <f t="shared" ca="1" si="469"/>
        <v>2891.4549759648421</v>
      </c>
      <c r="J1623">
        <f t="shared" ca="1" si="470"/>
        <v>1278.5450240351579</v>
      </c>
      <c r="K1623" t="str">
        <f t="shared" ca="1" si="471"/>
        <v>high</v>
      </c>
      <c r="L1623">
        <v>6.7</v>
      </c>
      <c r="M1623" t="str">
        <f t="shared" si="482"/>
        <v>medium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0</v>
      </c>
      <c r="AO1623">
        <f t="shared" ca="1" si="461"/>
        <v>1</v>
      </c>
      <c r="AP1623">
        <f t="shared" ca="1" si="462"/>
        <v>0</v>
      </c>
      <c r="AQ1623">
        <f t="shared" ca="1" si="463"/>
        <v>1</v>
      </c>
      <c r="AR1623">
        <f t="shared" ca="1" si="464"/>
        <v>0</v>
      </c>
      <c r="AS1623">
        <v>0</v>
      </c>
      <c r="AT1623">
        <v>0</v>
      </c>
      <c r="AU1623">
        <f t="shared" ca="1" si="485"/>
        <v>0</v>
      </c>
      <c r="AV1623">
        <f t="shared" ca="1" si="485"/>
        <v>1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58</v>
      </c>
      <c r="D1624">
        <f t="shared" ca="1" si="465"/>
        <v>47.059374156110373</v>
      </c>
      <c r="E1624">
        <f t="shared" ca="1" si="466"/>
        <v>10.940625843889627</v>
      </c>
      <c r="F1624" t="str">
        <f t="shared" ca="1" si="467"/>
        <v>high</v>
      </c>
      <c r="G1624">
        <v>4232</v>
      </c>
      <c r="H1624">
        <f t="shared" si="468"/>
        <v>4232</v>
      </c>
      <c r="I1624">
        <f t="shared" ca="1" si="469"/>
        <v>2891.3363809043985</v>
      </c>
      <c r="J1624">
        <f t="shared" ca="1" si="470"/>
        <v>1340.6636190956015</v>
      </c>
      <c r="K1624" t="str">
        <f t="shared" ca="1" si="471"/>
        <v>high</v>
      </c>
      <c r="L1624">
        <v>8.6</v>
      </c>
      <c r="M1624" t="str">
        <f t="shared" si="482"/>
        <v>medium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0</v>
      </c>
      <c r="AL1624">
        <f t="shared" ca="1" si="458"/>
        <v>1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0</v>
      </c>
      <c r="AQ1624">
        <f t="shared" ca="1" si="463"/>
        <v>1</v>
      </c>
      <c r="AR1624">
        <f t="shared" ca="1" si="464"/>
        <v>0</v>
      </c>
      <c r="AS1624">
        <v>0</v>
      </c>
      <c r="AT1624">
        <v>0</v>
      </c>
      <c r="AU1624">
        <f t="shared" ca="1" si="485"/>
        <v>0</v>
      </c>
      <c r="AV1624">
        <f t="shared" ca="1" si="485"/>
        <v>0</v>
      </c>
      <c r="AW1624">
        <f t="shared" ca="1" si="485"/>
        <v>1</v>
      </c>
      <c r="AX1624">
        <v>0</v>
      </c>
    </row>
    <row r="1625" spans="1:50">
      <c r="A1625" s="2">
        <v>40478</v>
      </c>
      <c r="B1625">
        <v>625</v>
      </c>
      <c r="C1625">
        <v>74</v>
      </c>
      <c r="D1625">
        <f t="shared" ca="1" si="465"/>
        <v>47.062108577358707</v>
      </c>
      <c r="E1625">
        <f t="shared" ca="1" si="466"/>
        <v>26.937891422641293</v>
      </c>
      <c r="F1625" t="str">
        <f t="shared" ca="1" si="467"/>
        <v>high</v>
      </c>
      <c r="G1625">
        <v>3455</v>
      </c>
      <c r="H1625">
        <f t="shared" si="468"/>
        <v>3455</v>
      </c>
      <c r="I1625">
        <f t="shared" ca="1" si="469"/>
        <v>2891.2177485428942</v>
      </c>
      <c r="J1625">
        <f t="shared" ca="1" si="470"/>
        <v>563.78225145710576</v>
      </c>
      <c r="K1625" t="str">
        <f t="shared" ca="1" si="471"/>
        <v>high</v>
      </c>
      <c r="L1625">
        <v>3.65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0</v>
      </c>
      <c r="AL1625">
        <f t="shared" ca="1" si="458"/>
        <v>1</v>
      </c>
      <c r="AM1625">
        <f t="shared" ca="1" si="459"/>
        <v>0</v>
      </c>
      <c r="AN1625">
        <f t="shared" ca="1" si="460"/>
        <v>1</v>
      </c>
      <c r="AO1625">
        <f t="shared" ca="1" si="461"/>
        <v>0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0</v>
      </c>
      <c r="AW1625">
        <f t="shared" ca="1" si="485"/>
        <v>1</v>
      </c>
      <c r="AX1625">
        <v>0</v>
      </c>
    </row>
    <row r="1626" spans="1:50">
      <c r="A1626" s="2">
        <v>40479</v>
      </c>
      <c r="B1626">
        <v>626</v>
      </c>
      <c r="C1626">
        <v>33</v>
      </c>
      <c r="D1626">
        <f t="shared" ca="1" si="465"/>
        <v>47.064845832741817</v>
      </c>
      <c r="E1626">
        <f t="shared" ca="1" si="466"/>
        <v>-14.064845832741817</v>
      </c>
      <c r="F1626" t="str">
        <f t="shared" ca="1" si="467"/>
        <v>low</v>
      </c>
      <c r="G1626">
        <v>1930</v>
      </c>
      <c r="H1626">
        <f t="shared" si="468"/>
        <v>1930</v>
      </c>
      <c r="I1626">
        <f t="shared" ca="1" si="469"/>
        <v>2891.0990794818904</v>
      </c>
      <c r="J1626">
        <f t="shared" ca="1" si="470"/>
        <v>-961.09907948189039</v>
      </c>
      <c r="K1626" t="str">
        <f t="shared" ca="1" si="471"/>
        <v>low</v>
      </c>
      <c r="L1626">
        <v>7.3</v>
      </c>
      <c r="M1626" t="str">
        <f t="shared" si="482"/>
        <v>medium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0</v>
      </c>
      <c r="AQ1626">
        <f t="shared" ca="1" si="463"/>
        <v>1</v>
      </c>
      <c r="AR1626">
        <f t="shared" ca="1" si="464"/>
        <v>0</v>
      </c>
      <c r="AS1626">
        <v>0</v>
      </c>
      <c r="AT1626">
        <v>0</v>
      </c>
      <c r="AU1626">
        <f t="shared" ca="1" si="485"/>
        <v>1</v>
      </c>
      <c r="AV1626">
        <f t="shared" ca="1" si="485"/>
        <v>0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43</v>
      </c>
      <c r="D1627">
        <f t="shared" ca="1" si="465"/>
        <v>47.067585924544638</v>
      </c>
      <c r="E1627">
        <f t="shared" ca="1" si="466"/>
        <v>-4.0675859245446375</v>
      </c>
      <c r="F1627" t="str">
        <f t="shared" ca="1" si="467"/>
        <v>medium</v>
      </c>
      <c r="G1627">
        <v>2636</v>
      </c>
      <c r="H1627">
        <f t="shared" si="468"/>
        <v>2636</v>
      </c>
      <c r="I1627">
        <f t="shared" ca="1" si="469"/>
        <v>2890.9803743229481</v>
      </c>
      <c r="J1627">
        <f t="shared" ca="1" si="470"/>
        <v>-254.98037432294814</v>
      </c>
      <c r="K1627" t="str">
        <f t="shared" ca="1" si="471"/>
        <v>medium</v>
      </c>
      <c r="L1627">
        <v>9.65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1</v>
      </c>
      <c r="AW1627">
        <f t="shared" ca="1" si="485"/>
        <v>0</v>
      </c>
      <c r="AX1627">
        <v>0</v>
      </c>
    </row>
    <row r="1628" spans="1:50">
      <c r="A1628" s="2">
        <v>40481</v>
      </c>
      <c r="B1628">
        <v>628</v>
      </c>
      <c r="C1628">
        <v>25</v>
      </c>
      <c r="D1628">
        <f t="shared" ca="1" si="465"/>
        <v>47.070328855052111</v>
      </c>
      <c r="E1628">
        <f t="shared" ca="1" si="466"/>
        <v>-22.070328855052111</v>
      </c>
      <c r="F1628" t="str">
        <f t="shared" ca="1" si="467"/>
        <v>low</v>
      </c>
      <c r="G1628">
        <v>1280</v>
      </c>
      <c r="H1628">
        <f t="shared" si="468"/>
        <v>1280</v>
      </c>
      <c r="I1628">
        <f t="shared" ca="1" si="469"/>
        <v>2890.8616336676282</v>
      </c>
      <c r="J1628">
        <f t="shared" ca="1" si="470"/>
        <v>-1610.8616336676282</v>
      </c>
      <c r="K1628" t="str">
        <f t="shared" ca="1" si="471"/>
        <v>low</v>
      </c>
      <c r="L1628">
        <v>5.5</v>
      </c>
      <c r="M1628" t="str">
        <f t="shared" si="482"/>
        <v>medium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0</v>
      </c>
      <c r="AQ1628">
        <f t="shared" ca="1" si="463"/>
        <v>1</v>
      </c>
      <c r="AR1628">
        <f t="shared" ca="1" si="464"/>
        <v>0</v>
      </c>
      <c r="AS1628">
        <v>0</v>
      </c>
      <c r="AT1628">
        <v>0</v>
      </c>
      <c r="AU1628">
        <f t="shared" ca="1" si="485"/>
        <v>1</v>
      </c>
      <c r="AV1628">
        <f t="shared" ca="1" si="485"/>
        <v>0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19</v>
      </c>
      <c r="D1629">
        <f t="shared" ca="1" si="465"/>
        <v>47.073074626549179</v>
      </c>
      <c r="E1629">
        <f t="shared" ca="1" si="466"/>
        <v>-28.073074626549179</v>
      </c>
      <c r="F1629" t="str">
        <f t="shared" ca="1" si="467"/>
        <v>low</v>
      </c>
      <c r="G1629">
        <v>866</v>
      </c>
      <c r="H1629">
        <f t="shared" si="468"/>
        <v>866</v>
      </c>
      <c r="I1629">
        <f t="shared" ca="1" si="469"/>
        <v>2890.7428581174922</v>
      </c>
      <c r="J1629">
        <f t="shared" ca="1" si="470"/>
        <v>-2024.7428581174922</v>
      </c>
      <c r="K1629" t="str">
        <f t="shared" ca="1" si="471"/>
        <v>low</v>
      </c>
      <c r="L1629">
        <v>5.3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0</v>
      </c>
      <c r="AL1629">
        <f t="shared" ca="1" si="458"/>
        <v>1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1</v>
      </c>
      <c r="AV1629">
        <f t="shared" ca="1" si="485"/>
        <v>0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62</v>
      </c>
      <c r="D1630">
        <f t="shared" ca="1" si="465"/>
        <v>47.075823241320769</v>
      </c>
      <c r="E1630">
        <f t="shared" ca="1" si="466"/>
        <v>14.924176758679231</v>
      </c>
      <c r="F1630" t="str">
        <f t="shared" ca="1" si="467"/>
        <v>high</v>
      </c>
      <c r="G1630">
        <v>3382</v>
      </c>
      <c r="H1630">
        <f t="shared" si="468"/>
        <v>3382</v>
      </c>
      <c r="I1630">
        <f t="shared" ca="1" si="469"/>
        <v>2890.6240482741018</v>
      </c>
      <c r="J1630">
        <f t="shared" ca="1" si="470"/>
        <v>491.37595172589818</v>
      </c>
      <c r="K1630" t="str">
        <f t="shared" ca="1" si="471"/>
        <v>high</v>
      </c>
      <c r="L1630">
        <v>6.9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0</v>
      </c>
      <c r="AV1630">
        <f t="shared" ca="1" si="485"/>
        <v>0</v>
      </c>
      <c r="AW1630">
        <f t="shared" ca="1" si="485"/>
        <v>1</v>
      </c>
      <c r="AX1630">
        <v>0</v>
      </c>
    </row>
    <row r="1631" spans="1:50">
      <c r="A1631" s="2">
        <v>40484</v>
      </c>
      <c r="B1631">
        <v>631</v>
      </c>
      <c r="C1631">
        <v>57</v>
      </c>
      <c r="D1631">
        <f t="shared" ca="1" si="465"/>
        <v>47.078574701651831</v>
      </c>
      <c r="E1631">
        <f t="shared" ca="1" si="466"/>
        <v>9.9214252983481686</v>
      </c>
      <c r="F1631" t="str">
        <f t="shared" ca="1" si="467"/>
        <v>high</v>
      </c>
      <c r="G1631">
        <v>4700</v>
      </c>
      <c r="H1631">
        <f t="shared" si="468"/>
        <v>4700</v>
      </c>
      <c r="I1631">
        <f t="shared" ca="1" si="469"/>
        <v>2890.5052047390172</v>
      </c>
      <c r="J1631">
        <f t="shared" ca="1" si="470"/>
        <v>1809.4947952609828</v>
      </c>
      <c r="K1631" t="str">
        <f t="shared" ca="1" si="471"/>
        <v>high</v>
      </c>
      <c r="L1631">
        <v>13.6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0</v>
      </c>
      <c r="AW1631">
        <f t="shared" ca="1" si="485"/>
        <v>1</v>
      </c>
      <c r="AX1631">
        <v>0</v>
      </c>
    </row>
    <row r="1632" spans="1:50">
      <c r="A1632" s="2">
        <v>40485</v>
      </c>
      <c r="B1632">
        <v>632</v>
      </c>
      <c r="C1632">
        <v>73</v>
      </c>
      <c r="D1632">
        <f t="shared" ca="1" si="465"/>
        <v>47.0813290098273</v>
      </c>
      <c r="E1632">
        <f t="shared" ca="1" si="466"/>
        <v>25.9186709901727</v>
      </c>
      <c r="F1632" t="str">
        <f t="shared" ca="1" si="467"/>
        <v>high</v>
      </c>
      <c r="G1632">
        <v>4410</v>
      </c>
      <c r="H1632">
        <f t="shared" si="468"/>
        <v>4410</v>
      </c>
      <c r="I1632">
        <f t="shared" ca="1" si="469"/>
        <v>2890.3863281138006</v>
      </c>
      <c r="J1632">
        <f t="shared" ca="1" si="470"/>
        <v>1519.6136718861994</v>
      </c>
      <c r="K1632" t="str">
        <f t="shared" ca="1" si="471"/>
        <v>high</v>
      </c>
      <c r="L1632">
        <v>9.4499999999999993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0</v>
      </c>
      <c r="AV1632">
        <f t="shared" ca="1" si="485"/>
        <v>0</v>
      </c>
      <c r="AW1632">
        <f t="shared" ca="1" si="485"/>
        <v>1</v>
      </c>
      <c r="AX1632">
        <v>0</v>
      </c>
    </row>
    <row r="1633" spans="1:50">
      <c r="A1633" s="2">
        <v>40486</v>
      </c>
      <c r="B1633">
        <v>633</v>
      </c>
      <c r="C1633">
        <v>52</v>
      </c>
      <c r="D1633">
        <f t="shared" ca="1" si="465"/>
        <v>47.08408616813211</v>
      </c>
      <c r="E1633">
        <f t="shared" ca="1" si="466"/>
        <v>4.9159138318678899</v>
      </c>
      <c r="F1633" t="str">
        <f t="shared" ca="1" si="467"/>
        <v>medium</v>
      </c>
      <c r="G1633">
        <v>15176</v>
      </c>
      <c r="H1633">
        <f t="shared" si="468"/>
        <v>15176</v>
      </c>
      <c r="I1633">
        <f t="shared" ca="1" si="469"/>
        <v>2890.2674190000125</v>
      </c>
      <c r="J1633">
        <f t="shared" ca="1" si="470"/>
        <v>12285.732580999987</v>
      </c>
      <c r="K1633" t="str">
        <f t="shared" ca="1" si="471"/>
        <v>high</v>
      </c>
      <c r="L1633">
        <v>13.85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0</v>
      </c>
      <c r="AT1633">
        <v>0</v>
      </c>
      <c r="AU1633">
        <f t="shared" ca="1" si="485"/>
        <v>0</v>
      </c>
      <c r="AV1633">
        <f t="shared" ca="1" si="485"/>
        <v>1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67</v>
      </c>
      <c r="D1634">
        <f t="shared" ca="1" si="465"/>
        <v>47.086846178851204</v>
      </c>
      <c r="E1634">
        <f t="shared" ca="1" si="466"/>
        <v>19.913153821148796</v>
      </c>
      <c r="F1634" t="str">
        <f t="shared" ca="1" si="467"/>
        <v>high</v>
      </c>
      <c r="G1634">
        <v>3360</v>
      </c>
      <c r="H1634">
        <f t="shared" si="468"/>
        <v>3360</v>
      </c>
      <c r="I1634">
        <f t="shared" ca="1" si="469"/>
        <v>2890.1484779992147</v>
      </c>
      <c r="J1634">
        <f t="shared" ca="1" si="470"/>
        <v>469.85152200078528</v>
      </c>
      <c r="K1634" t="str">
        <f t="shared" ca="1" si="471"/>
        <v>high</v>
      </c>
      <c r="L1634">
        <v>16.8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0</v>
      </c>
      <c r="AT1634">
        <v>0</v>
      </c>
      <c r="AU1634">
        <f t="shared" ca="1" si="485"/>
        <v>0</v>
      </c>
      <c r="AV1634">
        <f t="shared" ca="1" si="485"/>
        <v>0</v>
      </c>
      <c r="AW1634">
        <f t="shared" ca="1" si="485"/>
        <v>1</v>
      </c>
      <c r="AX1634">
        <v>0</v>
      </c>
    </row>
    <row r="1635" spans="1:50">
      <c r="A1635" s="2">
        <v>40488</v>
      </c>
      <c r="B1635">
        <v>635</v>
      </c>
      <c r="C1635">
        <v>60</v>
      </c>
      <c r="D1635">
        <f t="shared" ca="1" si="465"/>
        <v>47.089609044269515</v>
      </c>
      <c r="E1635">
        <f t="shared" ca="1" si="466"/>
        <v>12.910390955730485</v>
      </c>
      <c r="F1635" t="str">
        <f t="shared" ca="1" si="467"/>
        <v>high</v>
      </c>
      <c r="G1635">
        <v>3382</v>
      </c>
      <c r="H1635">
        <f t="shared" si="468"/>
        <v>3382</v>
      </c>
      <c r="I1635">
        <f t="shared" ca="1" si="469"/>
        <v>2890.0295057129679</v>
      </c>
      <c r="J1635">
        <f t="shared" ca="1" si="470"/>
        <v>491.97049428703212</v>
      </c>
      <c r="K1635" t="str">
        <f t="shared" ca="1" si="471"/>
        <v>high</v>
      </c>
      <c r="L1635">
        <v>13.8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0</v>
      </c>
      <c r="AK1635">
        <f t="shared" ca="1" si="457"/>
        <v>1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0</v>
      </c>
      <c r="AT1635">
        <v>0</v>
      </c>
      <c r="AU1635">
        <f t="shared" ca="1" si="485"/>
        <v>0</v>
      </c>
      <c r="AV1635">
        <f t="shared" ca="1" si="485"/>
        <v>0</v>
      </c>
      <c r="AW1635">
        <f t="shared" ca="1" si="485"/>
        <v>1</v>
      </c>
      <c r="AX1635">
        <v>0</v>
      </c>
    </row>
    <row r="1636" spans="1:50">
      <c r="A1636" s="2">
        <v>40489</v>
      </c>
      <c r="B1636">
        <v>636</v>
      </c>
      <c r="C1636">
        <v>48</v>
      </c>
      <c r="D1636">
        <f t="shared" ca="1" si="465"/>
        <v>47.092374766671988</v>
      </c>
      <c r="E1636">
        <f t="shared" ca="1" si="466"/>
        <v>0.90762523332801237</v>
      </c>
      <c r="F1636" t="str">
        <f t="shared" ca="1" si="467"/>
        <v>medium</v>
      </c>
      <c r="G1636">
        <v>2950</v>
      </c>
      <c r="H1636">
        <f t="shared" si="468"/>
        <v>2950</v>
      </c>
      <c r="I1636">
        <f t="shared" ca="1" si="469"/>
        <v>2889.9105027428336</v>
      </c>
      <c r="J1636">
        <f t="shared" ca="1" si="470"/>
        <v>60.089497257166386</v>
      </c>
      <c r="K1636" t="str">
        <f t="shared" ca="1" si="471"/>
        <v>medium</v>
      </c>
      <c r="L1636">
        <v>9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0</v>
      </c>
      <c r="AK1636">
        <f t="shared" ca="1" si="457"/>
        <v>1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0</v>
      </c>
      <c r="AV1636">
        <f t="shared" ca="1" si="485"/>
        <v>1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67</v>
      </c>
      <c r="D1637">
        <f t="shared" ca="1" si="465"/>
        <v>47.095143348343555</v>
      </c>
      <c r="E1637">
        <f t="shared" ca="1" si="466"/>
        <v>19.904856651656445</v>
      </c>
      <c r="F1637" t="str">
        <f t="shared" ca="1" si="467"/>
        <v>high</v>
      </c>
      <c r="G1637">
        <v>4465</v>
      </c>
      <c r="H1637">
        <f t="shared" si="468"/>
        <v>4465</v>
      </c>
      <c r="I1637">
        <f t="shared" ca="1" si="469"/>
        <v>2889.7914696903727</v>
      </c>
      <c r="J1637">
        <f t="shared" ca="1" si="470"/>
        <v>1575.2085303096273</v>
      </c>
      <c r="K1637" t="str">
        <f t="shared" ca="1" si="471"/>
        <v>high</v>
      </c>
      <c r="L1637">
        <v>6.3</v>
      </c>
      <c r="M1637" t="str">
        <f t="shared" si="482"/>
        <v>medium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0</v>
      </c>
      <c r="AO1637">
        <f t="shared" ca="1" si="461"/>
        <v>1</v>
      </c>
      <c r="AP1637">
        <f t="shared" ca="1" si="462"/>
        <v>0</v>
      </c>
      <c r="AQ1637">
        <f t="shared" ca="1" si="463"/>
        <v>1</v>
      </c>
      <c r="AR1637">
        <f t="shared" ca="1" si="464"/>
        <v>0</v>
      </c>
      <c r="AS1637">
        <v>1</v>
      </c>
      <c r="AT1637">
        <v>0</v>
      </c>
      <c r="AU1637">
        <f t="shared" ca="1" si="485"/>
        <v>0</v>
      </c>
      <c r="AV1637">
        <f t="shared" ca="1" si="485"/>
        <v>0</v>
      </c>
      <c r="AW1637">
        <f t="shared" ca="1" si="485"/>
        <v>1</v>
      </c>
      <c r="AX1637">
        <v>0</v>
      </c>
    </row>
    <row r="1638" spans="1:50">
      <c r="A1638" s="2">
        <v>40491</v>
      </c>
      <c r="B1638">
        <v>638</v>
      </c>
      <c r="C1638">
        <v>64</v>
      </c>
      <c r="D1638">
        <f t="shared" ca="1" si="465"/>
        <v>47.09791479156916</v>
      </c>
      <c r="E1638">
        <f t="shared" ca="1" si="466"/>
        <v>16.90208520843084</v>
      </c>
      <c r="F1638" t="str">
        <f t="shared" ca="1" si="467"/>
        <v>high</v>
      </c>
      <c r="G1638">
        <v>3495</v>
      </c>
      <c r="H1638">
        <f t="shared" si="468"/>
        <v>3495</v>
      </c>
      <c r="I1638">
        <f t="shared" ca="1" si="469"/>
        <v>2889.6724071571471</v>
      </c>
      <c r="J1638">
        <f t="shared" ca="1" si="470"/>
        <v>605.32759284285294</v>
      </c>
      <c r="K1638" t="str">
        <f t="shared" ca="1" si="471"/>
        <v>high</v>
      </c>
      <c r="L1638">
        <v>5.8</v>
      </c>
      <c r="M1638" t="str">
        <f t="shared" si="482"/>
        <v>medium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0</v>
      </c>
      <c r="AO1638">
        <f t="shared" ca="1" si="461"/>
        <v>1</v>
      </c>
      <c r="AP1638">
        <f t="shared" ca="1" si="462"/>
        <v>0</v>
      </c>
      <c r="AQ1638">
        <f t="shared" ca="1" si="463"/>
        <v>1</v>
      </c>
      <c r="AR1638">
        <f t="shared" ca="1" si="464"/>
        <v>0</v>
      </c>
      <c r="AS1638">
        <v>1</v>
      </c>
      <c r="AT1638">
        <v>0</v>
      </c>
      <c r="AU1638">
        <f t="shared" ca="1" si="485"/>
        <v>0</v>
      </c>
      <c r="AV1638">
        <f t="shared" ca="1" si="485"/>
        <v>0</v>
      </c>
      <c r="AW1638">
        <f t="shared" ca="1" si="485"/>
        <v>1</v>
      </c>
      <c r="AX1638">
        <v>0</v>
      </c>
    </row>
    <row r="1639" spans="1:50">
      <c r="A1639" s="2">
        <v>40492</v>
      </c>
      <c r="B1639">
        <v>639</v>
      </c>
      <c r="C1639">
        <v>58</v>
      </c>
      <c r="D1639">
        <f t="shared" ca="1" si="465"/>
        <v>47.100689098633737</v>
      </c>
      <c r="E1639">
        <f t="shared" ca="1" si="466"/>
        <v>10.899310901366263</v>
      </c>
      <c r="F1639" t="str">
        <f t="shared" ca="1" si="467"/>
        <v>high</v>
      </c>
      <c r="G1639">
        <v>2582</v>
      </c>
      <c r="H1639">
        <f t="shared" si="468"/>
        <v>2582</v>
      </c>
      <c r="I1639">
        <f t="shared" ca="1" si="469"/>
        <v>2889.5533157447171</v>
      </c>
      <c r="J1639">
        <f t="shared" ca="1" si="470"/>
        <v>-307.55331574471711</v>
      </c>
      <c r="K1639" t="str">
        <f t="shared" ca="1" si="471"/>
        <v>medium</v>
      </c>
      <c r="L1639">
        <v>3.3</v>
      </c>
      <c r="M1639" t="str">
        <f t="shared" si="482"/>
        <v>low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1</v>
      </c>
      <c r="AO1639">
        <f t="shared" ca="1" si="461"/>
        <v>0</v>
      </c>
      <c r="AP1639">
        <f t="shared" ca="1" si="462"/>
        <v>1</v>
      </c>
      <c r="AQ1639">
        <f t="shared" ca="1" si="463"/>
        <v>0</v>
      </c>
      <c r="AR1639">
        <f t="shared" ca="1" si="464"/>
        <v>0</v>
      </c>
      <c r="AS1639">
        <v>0</v>
      </c>
      <c r="AT1639">
        <v>0</v>
      </c>
      <c r="AU1639">
        <f t="shared" ca="1" si="485"/>
        <v>0</v>
      </c>
      <c r="AV1639">
        <f t="shared" ca="1" si="485"/>
        <v>0</v>
      </c>
      <c r="AW1639">
        <f t="shared" ca="1" si="485"/>
        <v>1</v>
      </c>
      <c r="AX1639">
        <v>0</v>
      </c>
    </row>
    <row r="1640" spans="1:50">
      <c r="A1640" s="2">
        <v>40493</v>
      </c>
      <c r="B1640">
        <v>640</v>
      </c>
      <c r="C1640">
        <v>63</v>
      </c>
      <c r="D1640">
        <f t="shared" ca="1" si="465"/>
        <v>47.103466271822228</v>
      </c>
      <c r="E1640">
        <f t="shared" ca="1" si="466"/>
        <v>15.896533728177772</v>
      </c>
      <c r="F1640" t="str">
        <f t="shared" ca="1" si="467"/>
        <v>high</v>
      </c>
      <c r="G1640">
        <v>3915</v>
      </c>
      <c r="H1640">
        <f t="shared" si="468"/>
        <v>3915</v>
      </c>
      <c r="I1640">
        <f t="shared" ca="1" si="469"/>
        <v>2889.4341960546444</v>
      </c>
      <c r="J1640">
        <f t="shared" ca="1" si="470"/>
        <v>1025.5658039453556</v>
      </c>
      <c r="K1640" t="str">
        <f t="shared" ca="1" si="471"/>
        <v>high</v>
      </c>
      <c r="L1640">
        <v>5.45</v>
      </c>
      <c r="M1640" t="str">
        <f t="shared" si="482"/>
        <v>medium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0</v>
      </c>
      <c r="AK1640">
        <f t="shared" ca="1" si="457"/>
        <v>1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0</v>
      </c>
      <c r="AQ1640">
        <f t="shared" ca="1" si="463"/>
        <v>1</v>
      </c>
      <c r="AR1640">
        <f t="shared" ca="1" si="464"/>
        <v>0</v>
      </c>
      <c r="AS1640">
        <v>0</v>
      </c>
      <c r="AT1640">
        <v>0</v>
      </c>
      <c r="AU1640">
        <f t="shared" ca="1" si="485"/>
        <v>0</v>
      </c>
      <c r="AV1640">
        <f t="shared" ca="1" si="485"/>
        <v>0</v>
      </c>
      <c r="AW1640">
        <f t="shared" ca="1" si="485"/>
        <v>1</v>
      </c>
      <c r="AX1640">
        <v>0</v>
      </c>
    </row>
    <row r="1641" spans="1:50">
      <c r="A1641" s="2">
        <v>40494</v>
      </c>
      <c r="B1641">
        <v>641</v>
      </c>
      <c r="C1641">
        <v>78</v>
      </c>
      <c r="D1641">
        <f t="shared" ca="1" si="465"/>
        <v>47.106246313419568</v>
      </c>
      <c r="E1641">
        <f t="shared" ca="1" si="466"/>
        <v>30.893753686580432</v>
      </c>
      <c r="F1641" t="str">
        <f t="shared" ca="1" si="467"/>
        <v>high</v>
      </c>
      <c r="G1641">
        <v>7524</v>
      </c>
      <c r="H1641">
        <f t="shared" si="468"/>
        <v>7524</v>
      </c>
      <c r="I1641">
        <f t="shared" ca="1" si="469"/>
        <v>2889.3150486884902</v>
      </c>
      <c r="J1641">
        <f t="shared" ca="1" si="470"/>
        <v>4634.6849513115103</v>
      </c>
      <c r="K1641" t="str">
        <f t="shared" ca="1" si="471"/>
        <v>high</v>
      </c>
      <c r="L1641">
        <v>8.3000000000000007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0</v>
      </c>
      <c r="AO1641">
        <f t="shared" ref="AO1641:AO1704" ca="1" si="498">VLOOKUP(INDIRECT($AJ$590&amp;ROW($A1641)+AM$591),$F$17:$I$19,AO$592+1,0)</f>
        <v>1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0</v>
      </c>
      <c r="AW1641">
        <f t="shared" ca="1" si="502"/>
        <v>1</v>
      </c>
      <c r="AX1641">
        <v>0</v>
      </c>
    </row>
    <row r="1642" spans="1:50">
      <c r="A1642" s="2">
        <v>40495</v>
      </c>
      <c r="B1642">
        <v>642</v>
      </c>
      <c r="C1642">
        <v>30</v>
      </c>
      <c r="D1642">
        <f t="shared" ref="D1642:D1705" ca="1" si="503">$E$516*B1642^3+$E$521*B1642^2+$E$526*B1642+$E$531</f>
        <v>47.1090292257107</v>
      </c>
      <c r="E1642">
        <f t="shared" ref="E1642:E1705" ca="1" si="504">C1642-D1642</f>
        <v>-17.1090292257107</v>
      </c>
      <c r="F1642" t="str">
        <f t="shared" ref="F1642:F1705" ca="1" si="505">VLOOKUP(E1642,$A$3:$C$6,3)</f>
        <v>low</v>
      </c>
      <c r="G1642">
        <v>1971</v>
      </c>
      <c r="H1642">
        <f t="shared" ref="H1642:H1705" si="506">IF(G1642&gt;$H$592,$G$592,G1642)</f>
        <v>1971</v>
      </c>
      <c r="I1642">
        <f t="shared" ref="I1642:I1705" ca="1" si="507">$K$516*B1642^3+$K$521*B1642^2+$K$526*B1642+$K$531</f>
        <v>2889.1958742478159</v>
      </c>
      <c r="J1642">
        <f t="shared" ref="J1642:J1705" ca="1" si="508">H1642-I1642</f>
        <v>-918.19587424781594</v>
      </c>
      <c r="K1642" t="str">
        <f t="shared" ref="K1642:K1705" ca="1" si="509">VLOOKUP(J1642,$A$10:$C$13,3)</f>
        <v>low</v>
      </c>
      <c r="L1642">
        <v>13.6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1</v>
      </c>
      <c r="AV1642">
        <f t="shared" ca="1" si="502"/>
        <v>0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25</v>
      </c>
      <c r="D1643">
        <f t="shared" ca="1" si="503"/>
        <v>47.11181501098055</v>
      </c>
      <c r="E1643">
        <f t="shared" ca="1" si="504"/>
        <v>-22.11181501098055</v>
      </c>
      <c r="F1643" t="str">
        <f t="shared" ca="1" si="505"/>
        <v>low</v>
      </c>
      <c r="G1643">
        <v>1881</v>
      </c>
      <c r="H1643">
        <f t="shared" si="506"/>
        <v>1881</v>
      </c>
      <c r="I1643">
        <f t="shared" ca="1" si="507"/>
        <v>2889.0766733341825</v>
      </c>
      <c r="J1643">
        <f t="shared" ca="1" si="508"/>
        <v>-1008.0766733341825</v>
      </c>
      <c r="K1643" t="str">
        <f t="shared" ca="1" si="509"/>
        <v>low</v>
      </c>
      <c r="L1643">
        <v>19.3</v>
      </c>
      <c r="M1643" t="str">
        <f t="shared" si="482"/>
        <v>high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0</v>
      </c>
      <c r="AR1643">
        <f t="shared" ca="1" si="501"/>
        <v>1</v>
      </c>
      <c r="AS1643">
        <v>0</v>
      </c>
      <c r="AT1643">
        <v>0</v>
      </c>
      <c r="AU1643">
        <f t="shared" ca="1" si="502"/>
        <v>1</v>
      </c>
      <c r="AV1643">
        <f t="shared" ca="1" si="502"/>
        <v>0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64</v>
      </c>
      <c r="D1644">
        <f t="shared" ca="1" si="503"/>
        <v>47.114603671514075</v>
      </c>
      <c r="E1644">
        <f t="shared" ca="1" si="504"/>
        <v>16.885396328485925</v>
      </c>
      <c r="F1644" t="str">
        <f t="shared" ca="1" si="505"/>
        <v>high</v>
      </c>
      <c r="G1644">
        <v>2600</v>
      </c>
      <c r="H1644">
        <f t="shared" si="506"/>
        <v>2600</v>
      </c>
      <c r="I1644">
        <f t="shared" ca="1" si="507"/>
        <v>2888.957446549151</v>
      </c>
      <c r="J1644">
        <f t="shared" ca="1" si="508"/>
        <v>-288.95744654915097</v>
      </c>
      <c r="K1644" t="str">
        <f t="shared" ca="1" si="509"/>
        <v>medium</v>
      </c>
      <c r="L1644">
        <v>8.0562500000000004</v>
      </c>
      <c r="M1644" t="str">
        <f t="shared" si="482"/>
        <v>medium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0</v>
      </c>
      <c r="AN1644">
        <f t="shared" ca="1" si="497"/>
        <v>1</v>
      </c>
      <c r="AO1644">
        <f t="shared" ca="1" si="498"/>
        <v>0</v>
      </c>
      <c r="AP1644">
        <f t="shared" ca="1" si="499"/>
        <v>0</v>
      </c>
      <c r="AQ1644">
        <f t="shared" ca="1" si="500"/>
        <v>1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0</v>
      </c>
      <c r="AW1644">
        <f t="shared" ca="1" si="502"/>
        <v>1</v>
      </c>
      <c r="AX1644">
        <v>0</v>
      </c>
    </row>
    <row r="1645" spans="1:50">
      <c r="A1645" s="2">
        <v>40498</v>
      </c>
      <c r="B1645">
        <v>645</v>
      </c>
      <c r="C1645">
        <v>83</v>
      </c>
      <c r="D1645">
        <f t="shared" ca="1" si="503"/>
        <v>47.117395209596197</v>
      </c>
      <c r="E1645">
        <f t="shared" ca="1" si="504"/>
        <v>35.882604790403803</v>
      </c>
      <c r="F1645" t="str">
        <f t="shared" ca="1" si="505"/>
        <v>high</v>
      </c>
      <c r="G1645">
        <v>5120</v>
      </c>
      <c r="H1645">
        <f t="shared" si="506"/>
        <v>5120</v>
      </c>
      <c r="I1645">
        <f t="shared" ca="1" si="507"/>
        <v>2888.838194494283</v>
      </c>
      <c r="J1645">
        <f t="shared" ca="1" si="508"/>
        <v>2231.161805505717</v>
      </c>
      <c r="K1645" t="str">
        <f t="shared" ca="1" si="509"/>
        <v>high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0</v>
      </c>
      <c r="AK1645">
        <f t="shared" ca="1" si="494"/>
        <v>1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0</v>
      </c>
      <c r="AT1645">
        <v>0</v>
      </c>
      <c r="AU1645">
        <f t="shared" ca="1" si="502"/>
        <v>0</v>
      </c>
      <c r="AV1645">
        <f t="shared" ca="1" si="502"/>
        <v>0</v>
      </c>
      <c r="AW1645">
        <f t="shared" ca="1" si="502"/>
        <v>1</v>
      </c>
      <c r="AX1645">
        <v>0</v>
      </c>
    </row>
    <row r="1646" spans="1:50">
      <c r="A1646" s="2">
        <v>40499</v>
      </c>
      <c r="B1646">
        <v>646</v>
      </c>
      <c r="C1646">
        <v>37</v>
      </c>
      <c r="D1646">
        <f t="shared" ca="1" si="503"/>
        <v>47.120189627511863</v>
      </c>
      <c r="E1646">
        <f t="shared" ca="1" si="504"/>
        <v>-10.120189627511863</v>
      </c>
      <c r="F1646" t="str">
        <f t="shared" ca="1" si="505"/>
        <v>low</v>
      </c>
      <c r="G1646">
        <v>3267</v>
      </c>
      <c r="H1646">
        <f t="shared" si="506"/>
        <v>3267</v>
      </c>
      <c r="I1646">
        <f t="shared" ca="1" si="507"/>
        <v>2888.7189177711398</v>
      </c>
      <c r="J1646">
        <f t="shared" ca="1" si="508"/>
        <v>378.28108222886021</v>
      </c>
      <c r="K1646" t="str">
        <f t="shared" ca="1" si="509"/>
        <v>medium</v>
      </c>
      <c r="L1646">
        <v>5</v>
      </c>
      <c r="M1646" t="str">
        <f t="shared" si="482"/>
        <v>medium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0</v>
      </c>
      <c r="AK1646">
        <f t="shared" ca="1" si="494"/>
        <v>1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0</v>
      </c>
      <c r="AQ1646">
        <f t="shared" ca="1" si="500"/>
        <v>1</v>
      </c>
      <c r="AR1646">
        <f t="shared" ca="1" si="501"/>
        <v>0</v>
      </c>
      <c r="AS1646">
        <v>1</v>
      </c>
      <c r="AT1646">
        <v>0</v>
      </c>
      <c r="AU1646">
        <f t="shared" ca="1" si="502"/>
        <v>1</v>
      </c>
      <c r="AV1646">
        <f t="shared" ca="1" si="502"/>
        <v>0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48</v>
      </c>
      <c r="D1647">
        <f t="shared" ca="1" si="503"/>
        <v>47.122986927546009</v>
      </c>
      <c r="E1647">
        <f t="shared" ca="1" si="504"/>
        <v>0.87701307245399107</v>
      </c>
      <c r="F1647" t="str">
        <f t="shared" ca="1" si="505"/>
        <v>medium</v>
      </c>
      <c r="G1647">
        <v>3540</v>
      </c>
      <c r="H1647">
        <f t="shared" si="506"/>
        <v>3540</v>
      </c>
      <c r="I1647">
        <f t="shared" ca="1" si="507"/>
        <v>2888.599616981282</v>
      </c>
      <c r="J1647">
        <f t="shared" ca="1" si="508"/>
        <v>651.400383018718</v>
      </c>
      <c r="K1647" t="str">
        <f t="shared" ca="1" si="509"/>
        <v>high</v>
      </c>
      <c r="L1647">
        <v>7.2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0</v>
      </c>
      <c r="AN1647">
        <f t="shared" ca="1" si="497"/>
        <v>1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0</v>
      </c>
      <c r="AT1647">
        <v>0</v>
      </c>
      <c r="AU1647">
        <f t="shared" ca="1" si="502"/>
        <v>0</v>
      </c>
      <c r="AV1647">
        <f t="shared" ca="1" si="502"/>
        <v>1</v>
      </c>
      <c r="AW1647">
        <f t="shared" ca="1" si="502"/>
        <v>0</v>
      </c>
      <c r="AX1647">
        <v>0</v>
      </c>
    </row>
    <row r="1648" spans="1:50">
      <c r="A1648" s="2">
        <v>40501</v>
      </c>
      <c r="B1648">
        <v>648</v>
      </c>
      <c r="C1648">
        <v>50</v>
      </c>
      <c r="D1648">
        <f t="shared" ca="1" si="503"/>
        <v>47.125787111983577</v>
      </c>
      <c r="E1648">
        <f t="shared" ca="1" si="504"/>
        <v>2.8742128880164231</v>
      </c>
      <c r="F1648" t="str">
        <f t="shared" ca="1" si="505"/>
        <v>medium</v>
      </c>
      <c r="G1648">
        <v>3235</v>
      </c>
      <c r="H1648">
        <f t="shared" si="506"/>
        <v>3235</v>
      </c>
      <c r="I1648">
        <f t="shared" ca="1" si="507"/>
        <v>2888.4802927262713</v>
      </c>
      <c r="J1648">
        <f t="shared" ca="1" si="508"/>
        <v>346.51970727372873</v>
      </c>
      <c r="K1648" t="str">
        <f t="shared" ca="1" si="509"/>
        <v>medium</v>
      </c>
      <c r="L1648">
        <v>3.25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0</v>
      </c>
      <c r="AN1648">
        <f t="shared" ca="1" si="497"/>
        <v>1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1</v>
      </c>
      <c r="AW1648">
        <f t="shared" ca="1" si="502"/>
        <v>0</v>
      </c>
      <c r="AX1648">
        <v>0</v>
      </c>
    </row>
    <row r="1649" spans="1:50">
      <c r="A1649" s="2">
        <v>40502</v>
      </c>
      <c r="B1649">
        <v>649</v>
      </c>
      <c r="C1649">
        <v>32</v>
      </c>
      <c r="D1649">
        <f t="shared" ca="1" si="503"/>
        <v>47.128590183109495</v>
      </c>
      <c r="E1649">
        <f t="shared" ca="1" si="504"/>
        <v>-15.128590183109495</v>
      </c>
      <c r="F1649" t="str">
        <f t="shared" ca="1" si="505"/>
        <v>low</v>
      </c>
      <c r="G1649">
        <v>1406</v>
      </c>
      <c r="H1649">
        <f t="shared" si="506"/>
        <v>1406</v>
      </c>
      <c r="I1649">
        <f t="shared" ca="1" si="507"/>
        <v>2888.3609456076688</v>
      </c>
      <c r="J1649">
        <f t="shared" ca="1" si="508"/>
        <v>-1482.3609456076688</v>
      </c>
      <c r="K1649" t="str">
        <f t="shared" ca="1" si="509"/>
        <v>low</v>
      </c>
      <c r="L1649">
        <v>8.1999999999999993</v>
      </c>
      <c r="M1649" t="str">
        <f t="shared" si="482"/>
        <v>medium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0</v>
      </c>
      <c r="AN1649">
        <f t="shared" ca="1" si="497"/>
        <v>1</v>
      </c>
      <c r="AO1649">
        <f t="shared" ca="1" si="498"/>
        <v>0</v>
      </c>
      <c r="AP1649">
        <f t="shared" ca="1" si="499"/>
        <v>0</v>
      </c>
      <c r="AQ1649">
        <f t="shared" ca="1" si="500"/>
        <v>1</v>
      </c>
      <c r="AR1649">
        <f t="shared" ca="1" si="501"/>
        <v>0</v>
      </c>
      <c r="AS1649">
        <v>1</v>
      </c>
      <c r="AT1649">
        <v>0</v>
      </c>
      <c r="AU1649">
        <f t="shared" ca="1" si="502"/>
        <v>1</v>
      </c>
      <c r="AV1649">
        <f t="shared" ca="1" si="502"/>
        <v>0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29</v>
      </c>
      <c r="D1650">
        <f t="shared" ca="1" si="503"/>
        <v>47.131396143208711</v>
      </c>
      <c r="E1650">
        <f t="shared" ca="1" si="504"/>
        <v>-18.131396143208711</v>
      </c>
      <c r="F1650" t="str">
        <f t="shared" ca="1" si="505"/>
        <v>low</v>
      </c>
      <c r="G1650">
        <v>1850</v>
      </c>
      <c r="H1650">
        <f t="shared" si="506"/>
        <v>1850</v>
      </c>
      <c r="I1650">
        <f t="shared" ca="1" si="507"/>
        <v>2888.2415762270357</v>
      </c>
      <c r="J1650">
        <f t="shared" ca="1" si="508"/>
        <v>-1038.2415762270357</v>
      </c>
      <c r="K1650" t="str">
        <f t="shared" ca="1" si="509"/>
        <v>low</v>
      </c>
      <c r="L1650">
        <v>0.6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0</v>
      </c>
      <c r="AL1650">
        <f t="shared" ca="1" si="495"/>
        <v>1</v>
      </c>
      <c r="AM1650">
        <f t="shared" ca="1" si="496"/>
        <v>0</v>
      </c>
      <c r="AN1650">
        <f t="shared" ca="1" si="497"/>
        <v>1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1</v>
      </c>
      <c r="AV1650">
        <f t="shared" ca="1" si="502"/>
        <v>0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49</v>
      </c>
      <c r="D1651">
        <f t="shared" ca="1" si="503"/>
        <v>47.134204994566161</v>
      </c>
      <c r="E1651">
        <f t="shared" ca="1" si="504"/>
        <v>1.8657950054338386</v>
      </c>
      <c r="F1651" t="str">
        <f t="shared" ca="1" si="505"/>
        <v>medium</v>
      </c>
      <c r="G1651">
        <v>4523</v>
      </c>
      <c r="H1651">
        <f t="shared" si="506"/>
        <v>4523</v>
      </c>
      <c r="I1651">
        <f t="shared" ca="1" si="507"/>
        <v>2888.1221851859332</v>
      </c>
      <c r="J1651">
        <f t="shared" ca="1" si="508"/>
        <v>1634.8778148140668</v>
      </c>
      <c r="K1651" t="str">
        <f t="shared" ca="1" si="509"/>
        <v>high</v>
      </c>
      <c r="L1651">
        <v>9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0</v>
      </c>
      <c r="AV1651">
        <f t="shared" ca="1" si="502"/>
        <v>1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49</v>
      </c>
      <c r="D1652">
        <f t="shared" ca="1" si="503"/>
        <v>47.13701673946678</v>
      </c>
      <c r="E1652">
        <f t="shared" ca="1" si="504"/>
        <v>1.8629832605332197</v>
      </c>
      <c r="F1652" t="str">
        <f t="shared" ca="1" si="505"/>
        <v>medium</v>
      </c>
      <c r="G1652">
        <v>2570</v>
      </c>
      <c r="H1652">
        <f t="shared" si="506"/>
        <v>2570</v>
      </c>
      <c r="I1652">
        <f t="shared" ca="1" si="507"/>
        <v>2888.0027730859224</v>
      </c>
      <c r="J1652">
        <f t="shared" ca="1" si="508"/>
        <v>-318.0027730859224</v>
      </c>
      <c r="K1652" t="str">
        <f t="shared" ca="1" si="509"/>
        <v>medium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0</v>
      </c>
      <c r="AT1652">
        <v>0</v>
      </c>
      <c r="AU1652">
        <f t="shared" ca="1" si="502"/>
        <v>0</v>
      </c>
      <c r="AV1652">
        <f t="shared" ca="1" si="502"/>
        <v>1</v>
      </c>
      <c r="AW1652">
        <f t="shared" ca="1" si="502"/>
        <v>0</v>
      </c>
      <c r="AX1652">
        <v>0</v>
      </c>
    </row>
    <row r="1653" spans="1:50">
      <c r="A1653" s="2">
        <v>40506</v>
      </c>
      <c r="B1653">
        <v>653</v>
      </c>
      <c r="C1653">
        <v>59</v>
      </c>
      <c r="D1653">
        <f t="shared" ca="1" si="503"/>
        <v>47.13983138019551</v>
      </c>
      <c r="E1653">
        <f t="shared" ca="1" si="504"/>
        <v>11.86016861980449</v>
      </c>
      <c r="F1653" t="str">
        <f t="shared" ca="1" si="505"/>
        <v>high</v>
      </c>
      <c r="G1653">
        <v>3794</v>
      </c>
      <c r="H1653">
        <f t="shared" si="506"/>
        <v>3794</v>
      </c>
      <c r="I1653">
        <f t="shared" ca="1" si="507"/>
        <v>2887.8833405285645</v>
      </c>
      <c r="J1653">
        <f t="shared" ca="1" si="508"/>
        <v>906.11665947143547</v>
      </c>
      <c r="K1653" t="str">
        <f t="shared" ca="1" si="509"/>
        <v>high</v>
      </c>
      <c r="L1653">
        <v>3.4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0</v>
      </c>
      <c r="AN1653">
        <f t="shared" ca="1" si="497"/>
        <v>1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0</v>
      </c>
      <c r="AU1653">
        <f t="shared" ca="1" si="502"/>
        <v>0</v>
      </c>
      <c r="AV1653">
        <f t="shared" ca="1" si="502"/>
        <v>0</v>
      </c>
      <c r="AW1653">
        <f t="shared" ca="1" si="502"/>
        <v>1</v>
      </c>
      <c r="AX1653">
        <v>0</v>
      </c>
    </row>
    <row r="1654" spans="1:50">
      <c r="A1654" s="2">
        <v>40507</v>
      </c>
      <c r="B1654">
        <v>654</v>
      </c>
      <c r="C1654">
        <v>54</v>
      </c>
      <c r="D1654">
        <f t="shared" ca="1" si="503"/>
        <v>47.142648919037292</v>
      </c>
      <c r="E1654">
        <f t="shared" ca="1" si="504"/>
        <v>6.8573510809627081</v>
      </c>
      <c r="F1654" t="str">
        <f t="shared" ca="1" si="505"/>
        <v>medium</v>
      </c>
      <c r="G1654">
        <v>2673</v>
      </c>
      <c r="H1654">
        <f t="shared" si="506"/>
        <v>2673</v>
      </c>
      <c r="I1654">
        <f t="shared" ca="1" si="507"/>
        <v>2887.7638881154212</v>
      </c>
      <c r="J1654">
        <f t="shared" ca="1" si="508"/>
        <v>-214.7638881154212</v>
      </c>
      <c r="K1654" t="str">
        <f t="shared" ca="1" si="509"/>
        <v>medium</v>
      </c>
      <c r="L1654">
        <v>3.6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0</v>
      </c>
      <c r="AU1654">
        <f t="shared" ca="1" si="502"/>
        <v>0</v>
      </c>
      <c r="AV1654">
        <f t="shared" ca="1" si="502"/>
        <v>1</v>
      </c>
      <c r="AW1654">
        <f t="shared" ca="1" si="502"/>
        <v>0</v>
      </c>
      <c r="AX1654">
        <v>0</v>
      </c>
    </row>
    <row r="1655" spans="1:50">
      <c r="A1655" s="2">
        <v>40508</v>
      </c>
      <c r="B1655">
        <v>655</v>
      </c>
      <c r="C1655">
        <v>61</v>
      </c>
      <c r="D1655">
        <f t="shared" ca="1" si="503"/>
        <v>47.145469358277055</v>
      </c>
      <c r="E1655">
        <f t="shared" ca="1" si="504"/>
        <v>13.854530641722945</v>
      </c>
      <c r="F1655" t="str">
        <f t="shared" ca="1" si="505"/>
        <v>high</v>
      </c>
      <c r="G1655">
        <v>3478</v>
      </c>
      <c r="H1655">
        <f t="shared" si="506"/>
        <v>3478</v>
      </c>
      <c r="I1655">
        <f t="shared" ca="1" si="507"/>
        <v>2887.6444164480531</v>
      </c>
      <c r="J1655">
        <f t="shared" ca="1" si="508"/>
        <v>590.35558355194689</v>
      </c>
      <c r="K1655" t="str">
        <f t="shared" ca="1" si="509"/>
        <v>high</v>
      </c>
      <c r="L1655">
        <v>-0.35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0</v>
      </c>
      <c r="AN1655">
        <f t="shared" ca="1" si="497"/>
        <v>1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0</v>
      </c>
      <c r="AT1655">
        <v>0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48</v>
      </c>
      <c r="D1656">
        <f t="shared" ca="1" si="503"/>
        <v>47.148292700199747</v>
      </c>
      <c r="E1656">
        <f t="shared" ca="1" si="504"/>
        <v>0.85170729980025328</v>
      </c>
      <c r="F1656" t="str">
        <f t="shared" ca="1" si="505"/>
        <v>medium</v>
      </c>
      <c r="G1656">
        <v>2350</v>
      </c>
      <c r="H1656">
        <f t="shared" si="506"/>
        <v>2350</v>
      </c>
      <c r="I1656">
        <f t="shared" ca="1" si="507"/>
        <v>2887.5249261280219</v>
      </c>
      <c r="J1656">
        <f t="shared" ca="1" si="508"/>
        <v>-537.52492612802189</v>
      </c>
      <c r="K1656" t="str">
        <f t="shared" ca="1" si="509"/>
        <v>medium</v>
      </c>
      <c r="L1656">
        <v>0.4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0</v>
      </c>
      <c r="AK1656">
        <f t="shared" ca="1" si="494"/>
        <v>1</v>
      </c>
      <c r="AL1656">
        <f t="shared" ca="1" si="495"/>
        <v>0</v>
      </c>
      <c r="AM1656">
        <f t="shared" ca="1" si="496"/>
        <v>0</v>
      </c>
      <c r="AN1656">
        <f t="shared" ca="1" si="497"/>
        <v>1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1</v>
      </c>
      <c r="AW1656">
        <f t="shared" ca="1" si="502"/>
        <v>0</v>
      </c>
      <c r="AX1656">
        <v>0</v>
      </c>
    </row>
    <row r="1657" spans="1:50">
      <c r="A1657" s="2">
        <v>40510</v>
      </c>
      <c r="B1657">
        <v>657</v>
      </c>
      <c r="C1657">
        <v>38</v>
      </c>
      <c r="D1657">
        <f t="shared" ca="1" si="503"/>
        <v>47.151118947090303</v>
      </c>
      <c r="E1657">
        <f t="shared" ca="1" si="504"/>
        <v>-9.1511189470903034</v>
      </c>
      <c r="F1657" t="str">
        <f t="shared" ca="1" si="505"/>
        <v>low</v>
      </c>
      <c r="G1657">
        <v>2582</v>
      </c>
      <c r="H1657">
        <f t="shared" si="506"/>
        <v>2582</v>
      </c>
      <c r="I1657">
        <f t="shared" ca="1" si="507"/>
        <v>2887.4054177568887</v>
      </c>
      <c r="J1657">
        <f t="shared" ca="1" si="508"/>
        <v>-305.40541775688871</v>
      </c>
      <c r="K1657" t="str">
        <f t="shared" ca="1" si="509"/>
        <v>medium</v>
      </c>
      <c r="L1657">
        <v>-7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1</v>
      </c>
      <c r="AV1657">
        <f t="shared" ca="1" si="502"/>
        <v>0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80</v>
      </c>
      <c r="D1658">
        <f t="shared" ca="1" si="503"/>
        <v>47.153948101233659</v>
      </c>
      <c r="E1658">
        <f t="shared" ca="1" si="504"/>
        <v>32.846051898766341</v>
      </c>
      <c r="F1658" t="str">
        <f t="shared" ca="1" si="505"/>
        <v>high</v>
      </c>
      <c r="G1658">
        <v>4305</v>
      </c>
      <c r="H1658">
        <f t="shared" si="506"/>
        <v>4305</v>
      </c>
      <c r="I1658">
        <f t="shared" ca="1" si="507"/>
        <v>2887.2858919362143</v>
      </c>
      <c r="J1658">
        <f t="shared" ca="1" si="508"/>
        <v>1417.7141080637857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0</v>
      </c>
      <c r="AN1658">
        <f t="shared" ca="1" si="497"/>
        <v>1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58</v>
      </c>
      <c r="D1659">
        <f t="shared" ca="1" si="503"/>
        <v>47.15678016491475</v>
      </c>
      <c r="E1659">
        <f t="shared" ca="1" si="504"/>
        <v>10.84321983508525</v>
      </c>
      <c r="F1659" t="str">
        <f t="shared" ca="1" si="505"/>
        <v>high</v>
      </c>
      <c r="G1659">
        <v>2780</v>
      </c>
      <c r="H1659">
        <f t="shared" si="506"/>
        <v>2780</v>
      </c>
      <c r="I1659">
        <f t="shared" ca="1" si="507"/>
        <v>2887.1663492675602</v>
      </c>
      <c r="J1659">
        <f t="shared" ca="1" si="508"/>
        <v>-107.16634926756024</v>
      </c>
      <c r="K1659" t="str">
        <f t="shared" ca="1" si="509"/>
        <v>medium</v>
      </c>
      <c r="L1659">
        <v>-2.9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0</v>
      </c>
      <c r="AW1659">
        <f t="shared" ca="1" si="502"/>
        <v>1</v>
      </c>
      <c r="AX1659">
        <v>0</v>
      </c>
    </row>
    <row r="1660" spans="1:50">
      <c r="A1660" s="2">
        <v>40513</v>
      </c>
      <c r="B1660">
        <v>660</v>
      </c>
      <c r="C1660">
        <v>74</v>
      </c>
      <c r="D1660">
        <f t="shared" ca="1" si="503"/>
        <v>47.159615140418524</v>
      </c>
      <c r="E1660">
        <f t="shared" ca="1" si="504"/>
        <v>26.840384859581476</v>
      </c>
      <c r="F1660" t="str">
        <f t="shared" ca="1" si="505"/>
        <v>high</v>
      </c>
      <c r="G1660">
        <v>3749</v>
      </c>
      <c r="H1660">
        <f t="shared" si="506"/>
        <v>3749</v>
      </c>
      <c r="I1660">
        <f t="shared" ca="1" si="507"/>
        <v>2887.0467903524877</v>
      </c>
      <c r="J1660">
        <f t="shared" ca="1" si="508"/>
        <v>861.95320964751227</v>
      </c>
      <c r="K1660" t="str">
        <f t="shared" ca="1" si="509"/>
        <v>high</v>
      </c>
      <c r="L1660">
        <v>-7.4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0</v>
      </c>
      <c r="AL1660">
        <f t="shared" ca="1" si="495"/>
        <v>1</v>
      </c>
      <c r="AM1660">
        <f t="shared" ca="1" si="496"/>
        <v>0</v>
      </c>
      <c r="AN1660">
        <f t="shared" ca="1" si="497"/>
        <v>1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1</v>
      </c>
      <c r="AT1660">
        <v>1</v>
      </c>
      <c r="AU1660">
        <f t="shared" ca="1" si="502"/>
        <v>0</v>
      </c>
      <c r="AV1660">
        <f t="shared" ca="1" si="502"/>
        <v>0</v>
      </c>
      <c r="AW1660">
        <f t="shared" ca="1" si="502"/>
        <v>1</v>
      </c>
      <c r="AX1660">
        <v>0</v>
      </c>
    </row>
    <row r="1661" spans="1:50">
      <c r="A1661" s="2">
        <v>40514</v>
      </c>
      <c r="B1661">
        <v>661</v>
      </c>
      <c r="C1661">
        <v>58</v>
      </c>
      <c r="D1661">
        <f t="shared" ca="1" si="503"/>
        <v>47.162453030029916</v>
      </c>
      <c r="E1661">
        <f t="shared" ca="1" si="504"/>
        <v>10.837546969970084</v>
      </c>
      <c r="F1661" t="str">
        <f t="shared" ca="1" si="505"/>
        <v>high</v>
      </c>
      <c r="G1661">
        <v>2450</v>
      </c>
      <c r="H1661">
        <f t="shared" si="506"/>
        <v>2450</v>
      </c>
      <c r="I1661">
        <f t="shared" ca="1" si="507"/>
        <v>2886.9272157925579</v>
      </c>
      <c r="J1661">
        <f t="shared" ca="1" si="508"/>
        <v>-436.92721579255794</v>
      </c>
      <c r="K1661" t="str">
        <f t="shared" ca="1" si="509"/>
        <v>medium</v>
      </c>
      <c r="L1661">
        <v>-6.3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64</v>
      </c>
      <c r="D1662">
        <f t="shared" ca="1" si="503"/>
        <v>47.165293836033861</v>
      </c>
      <c r="E1662">
        <f t="shared" ca="1" si="504"/>
        <v>16.834706163966139</v>
      </c>
      <c r="F1662" t="str">
        <f t="shared" ca="1" si="505"/>
        <v>high</v>
      </c>
      <c r="G1662">
        <v>3930</v>
      </c>
      <c r="H1662">
        <f t="shared" si="506"/>
        <v>3930</v>
      </c>
      <c r="I1662">
        <f t="shared" ca="1" si="507"/>
        <v>2886.8076261893325</v>
      </c>
      <c r="J1662">
        <f t="shared" ca="1" si="508"/>
        <v>1043.1923738106675</v>
      </c>
      <c r="K1662" t="str">
        <f t="shared" ca="1" si="509"/>
        <v>high</v>
      </c>
      <c r="L1662">
        <v>-7.9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0</v>
      </c>
      <c r="AW1662">
        <f t="shared" ca="1" si="514"/>
        <v>1</v>
      </c>
      <c r="AX1662">
        <v>0</v>
      </c>
    </row>
    <row r="1663" spans="1:50">
      <c r="A1663" s="2">
        <v>40516</v>
      </c>
      <c r="B1663">
        <v>663</v>
      </c>
      <c r="C1663">
        <v>33</v>
      </c>
      <c r="D1663">
        <f t="shared" ca="1" si="503"/>
        <v>47.168137560715294</v>
      </c>
      <c r="E1663">
        <f t="shared" ca="1" si="504"/>
        <v>-14.168137560715294</v>
      </c>
      <c r="F1663" t="str">
        <f t="shared" ca="1" si="505"/>
        <v>low</v>
      </c>
      <c r="G1663">
        <v>1460</v>
      </c>
      <c r="H1663">
        <f t="shared" si="506"/>
        <v>1460</v>
      </c>
      <c r="I1663">
        <f t="shared" ca="1" si="507"/>
        <v>2886.6880221443716</v>
      </c>
      <c r="J1663">
        <f t="shared" ca="1" si="508"/>
        <v>-1426.6880221443716</v>
      </c>
      <c r="K1663" t="str">
        <f t="shared" ca="1" si="509"/>
        <v>low</v>
      </c>
      <c r="L1663">
        <v>-14.6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0</v>
      </c>
      <c r="AL1663">
        <f t="shared" ca="1" si="495"/>
        <v>1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1</v>
      </c>
      <c r="AV1663">
        <f t="shared" ca="1" si="514"/>
        <v>0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44</v>
      </c>
      <c r="D1664">
        <f t="shared" ca="1" si="503"/>
        <v>47.170984206359165</v>
      </c>
      <c r="E1664">
        <f t="shared" ca="1" si="504"/>
        <v>-3.1709842063591651</v>
      </c>
      <c r="F1664" t="str">
        <f t="shared" ca="1" si="505"/>
        <v>medium</v>
      </c>
      <c r="G1664">
        <v>2842</v>
      </c>
      <c r="H1664">
        <f t="shared" si="506"/>
        <v>2842</v>
      </c>
      <c r="I1664">
        <f t="shared" ca="1" si="507"/>
        <v>2886.5684042592375</v>
      </c>
      <c r="J1664">
        <f t="shared" ca="1" si="508"/>
        <v>-44.568404259237468</v>
      </c>
      <c r="K1664" t="str">
        <f t="shared" ca="1" si="509"/>
        <v>medium</v>
      </c>
      <c r="L1664">
        <v>-11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0</v>
      </c>
      <c r="AV1664">
        <f t="shared" ca="1" si="514"/>
        <v>1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84</v>
      </c>
      <c r="D1665">
        <f t="shared" ca="1" si="503"/>
        <v>47.173833775250401</v>
      </c>
      <c r="E1665">
        <f t="shared" ca="1" si="504"/>
        <v>36.826166224749599</v>
      </c>
      <c r="F1665" t="str">
        <f t="shared" ca="1" si="505"/>
        <v>high</v>
      </c>
      <c r="G1665">
        <v>4408</v>
      </c>
      <c r="H1665">
        <f t="shared" si="506"/>
        <v>4408</v>
      </c>
      <c r="I1665">
        <f t="shared" ca="1" si="507"/>
        <v>2886.4487731354907</v>
      </c>
      <c r="J1665">
        <f t="shared" ca="1" si="508"/>
        <v>1521.5512268645093</v>
      </c>
      <c r="K1665" t="str">
        <f t="shared" ca="1" si="509"/>
        <v>high</v>
      </c>
      <c r="L1665">
        <v>-2.25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44</v>
      </c>
      <c r="D1666">
        <f t="shared" ca="1" si="503"/>
        <v>47.176686269673944</v>
      </c>
      <c r="E1666">
        <f t="shared" ca="1" si="504"/>
        <v>-3.1766862696739437</v>
      </c>
      <c r="F1666" t="str">
        <f t="shared" ca="1" si="505"/>
        <v>medium</v>
      </c>
      <c r="G1666">
        <v>4231</v>
      </c>
      <c r="H1666">
        <f t="shared" si="506"/>
        <v>4231</v>
      </c>
      <c r="I1666">
        <f t="shared" ca="1" si="507"/>
        <v>2886.3291293746929</v>
      </c>
      <c r="J1666">
        <f t="shared" ca="1" si="508"/>
        <v>1344.6708706253071</v>
      </c>
      <c r="K1666" t="str">
        <f t="shared" ca="1" si="509"/>
        <v>high</v>
      </c>
      <c r="L1666">
        <v>0.3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0</v>
      </c>
      <c r="AL1666">
        <f t="shared" ca="1" si="495"/>
        <v>1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1</v>
      </c>
      <c r="AW1666">
        <f t="shared" ca="1" si="514"/>
        <v>0</v>
      </c>
      <c r="AX1666">
        <v>0</v>
      </c>
    </row>
    <row r="1667" spans="1:50">
      <c r="A1667" s="2">
        <v>40520</v>
      </c>
      <c r="B1667">
        <v>667</v>
      </c>
      <c r="C1667">
        <v>63</v>
      </c>
      <c r="D1667">
        <f t="shared" ca="1" si="503"/>
        <v>47.179541691914736</v>
      </c>
      <c r="E1667">
        <f t="shared" ca="1" si="504"/>
        <v>15.820458308085264</v>
      </c>
      <c r="F1667" t="str">
        <f t="shared" ca="1" si="505"/>
        <v>high</v>
      </c>
      <c r="G1667">
        <v>3577</v>
      </c>
      <c r="H1667">
        <f t="shared" si="506"/>
        <v>3577</v>
      </c>
      <c r="I1667">
        <f t="shared" ca="1" si="507"/>
        <v>2886.2094735784053</v>
      </c>
      <c r="J1667">
        <f t="shared" ca="1" si="508"/>
        <v>690.79052642159468</v>
      </c>
      <c r="K1667" t="str">
        <f t="shared" ca="1" si="509"/>
        <v>high</v>
      </c>
      <c r="L1667">
        <v>4.7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0</v>
      </c>
      <c r="AL1667">
        <f t="shared" ca="1" si="495"/>
        <v>1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0</v>
      </c>
      <c r="AT1667">
        <v>1</v>
      </c>
      <c r="AU1667">
        <f t="shared" ca="1" si="514"/>
        <v>0</v>
      </c>
      <c r="AV1667">
        <f t="shared" ca="1" si="514"/>
        <v>0</v>
      </c>
      <c r="AW1667">
        <f t="shared" ca="1" si="514"/>
        <v>1</v>
      </c>
      <c r="AX1667">
        <v>0</v>
      </c>
    </row>
    <row r="1668" spans="1:50">
      <c r="A1668" s="2">
        <v>40521</v>
      </c>
      <c r="B1668">
        <v>668</v>
      </c>
      <c r="C1668">
        <v>45</v>
      </c>
      <c r="D1668">
        <f t="shared" ca="1" si="503"/>
        <v>47.182400044257712</v>
      </c>
      <c r="E1668">
        <f t="shared" ca="1" si="504"/>
        <v>-2.1824000442577116</v>
      </c>
      <c r="F1668" t="str">
        <f t="shared" ca="1" si="505"/>
        <v>medium</v>
      </c>
      <c r="G1668">
        <v>2250</v>
      </c>
      <c r="H1668">
        <f t="shared" si="506"/>
        <v>2250</v>
      </c>
      <c r="I1668">
        <f t="shared" ca="1" si="507"/>
        <v>2886.0898063481886</v>
      </c>
      <c r="J1668">
        <f t="shared" ca="1" si="508"/>
        <v>-636.08980634818863</v>
      </c>
      <c r="K1668" t="str">
        <f t="shared" ca="1" si="509"/>
        <v>low</v>
      </c>
      <c r="L1668">
        <v>-2.7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1</v>
      </c>
      <c r="AW1668">
        <f t="shared" ca="1" si="514"/>
        <v>0</v>
      </c>
      <c r="AX1668">
        <v>0</v>
      </c>
    </row>
    <row r="1669" spans="1:50">
      <c r="A1669" s="2">
        <v>40522</v>
      </c>
      <c r="B1669">
        <v>669</v>
      </c>
      <c r="C1669">
        <v>51</v>
      </c>
      <c r="D1669">
        <f t="shared" ca="1" si="503"/>
        <v>47.185261328987814</v>
      </c>
      <c r="E1669">
        <f t="shared" ca="1" si="504"/>
        <v>3.8147386710121864</v>
      </c>
      <c r="F1669" t="str">
        <f t="shared" ca="1" si="505"/>
        <v>medium</v>
      </c>
      <c r="G1669">
        <v>2955</v>
      </c>
      <c r="H1669">
        <f t="shared" si="506"/>
        <v>2955</v>
      </c>
      <c r="I1669">
        <f t="shared" ca="1" si="507"/>
        <v>2885.9701282856045</v>
      </c>
      <c r="J1669">
        <f t="shared" ca="1" si="508"/>
        <v>69.02987171439554</v>
      </c>
      <c r="K1669" t="str">
        <f t="shared" ca="1" si="509"/>
        <v>medium</v>
      </c>
      <c r="L1669">
        <v>-3.55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0</v>
      </c>
      <c r="AN1669">
        <f t="shared" ca="1" si="497"/>
        <v>1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1</v>
      </c>
      <c r="AT1669">
        <v>1</v>
      </c>
      <c r="AU1669">
        <f t="shared" ca="1" si="514"/>
        <v>0</v>
      </c>
      <c r="AV1669">
        <f t="shared" ca="1" si="514"/>
        <v>1</v>
      </c>
      <c r="AW1669">
        <f t="shared" ca="1" si="514"/>
        <v>0</v>
      </c>
      <c r="AX1669">
        <v>0</v>
      </c>
    </row>
    <row r="1670" spans="1:50">
      <c r="A1670" s="2">
        <v>40523</v>
      </c>
      <c r="B1670">
        <v>670</v>
      </c>
      <c r="C1670">
        <v>32</v>
      </c>
      <c r="D1670">
        <f t="shared" ca="1" si="503"/>
        <v>47.188125548389976</v>
      </c>
      <c r="E1670">
        <f t="shared" ca="1" si="504"/>
        <v>-15.188125548389976</v>
      </c>
      <c r="F1670" t="str">
        <f t="shared" ca="1" si="505"/>
        <v>low</v>
      </c>
      <c r="G1670">
        <v>1976</v>
      </c>
      <c r="H1670">
        <f t="shared" si="506"/>
        <v>1976</v>
      </c>
      <c r="I1670">
        <f t="shared" ca="1" si="507"/>
        <v>2885.850439992214</v>
      </c>
      <c r="J1670">
        <f t="shared" ca="1" si="508"/>
        <v>-909.85043999221398</v>
      </c>
      <c r="K1670" t="str">
        <f t="shared" ca="1" si="509"/>
        <v>low</v>
      </c>
      <c r="L1670">
        <v>0.65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0</v>
      </c>
      <c r="AN1670">
        <f t="shared" ca="1" si="497"/>
        <v>1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1</v>
      </c>
      <c r="AV1670">
        <f t="shared" ca="1" si="514"/>
        <v>0</v>
      </c>
      <c r="AW1670">
        <f t="shared" ca="1" si="514"/>
        <v>0</v>
      </c>
      <c r="AX1670">
        <v>0</v>
      </c>
    </row>
    <row r="1671" spans="1:50">
      <c r="A1671" s="2">
        <v>40524</v>
      </c>
      <c r="B1671">
        <v>671</v>
      </c>
      <c r="C1671">
        <v>34</v>
      </c>
      <c r="D1671">
        <f t="shared" ca="1" si="503"/>
        <v>47.190992704749135</v>
      </c>
      <c r="E1671">
        <f t="shared" ca="1" si="504"/>
        <v>-13.190992704749135</v>
      </c>
      <c r="F1671" t="str">
        <f t="shared" ca="1" si="505"/>
        <v>low</v>
      </c>
      <c r="G1671">
        <v>2750</v>
      </c>
      <c r="H1671">
        <f t="shared" si="506"/>
        <v>2750</v>
      </c>
      <c r="I1671">
        <f t="shared" ca="1" si="507"/>
        <v>2885.7307420695784</v>
      </c>
      <c r="J1671">
        <f t="shared" ca="1" si="508"/>
        <v>-135.73074206957835</v>
      </c>
      <c r="K1671" t="str">
        <f t="shared" ca="1" si="509"/>
        <v>medium</v>
      </c>
      <c r="L1671">
        <v>2.9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1</v>
      </c>
      <c r="AN1671">
        <f t="shared" ca="1" si="497"/>
        <v>0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1</v>
      </c>
      <c r="AV1671">
        <f t="shared" ca="1" si="514"/>
        <v>0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64</v>
      </c>
      <c r="D1672">
        <f t="shared" ca="1" si="503"/>
        <v>47.193862800350232</v>
      </c>
      <c r="E1672">
        <f t="shared" ca="1" si="504"/>
        <v>16.806137199649768</v>
      </c>
      <c r="F1672" t="str">
        <f t="shared" ca="1" si="505"/>
        <v>high</v>
      </c>
      <c r="G1672">
        <v>5703</v>
      </c>
      <c r="H1672">
        <f t="shared" si="506"/>
        <v>5703</v>
      </c>
      <c r="I1672">
        <f t="shared" ca="1" si="507"/>
        <v>2885.6110351192588</v>
      </c>
      <c r="J1672">
        <f t="shared" ca="1" si="508"/>
        <v>2817.3889648807412</v>
      </c>
      <c r="K1672" t="str">
        <f t="shared" ca="1" si="509"/>
        <v>high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0</v>
      </c>
      <c r="AN1672">
        <f t="shared" ca="1" si="497"/>
        <v>1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0</v>
      </c>
      <c r="AW1672">
        <f t="shared" ca="1" si="514"/>
        <v>1</v>
      </c>
      <c r="AX1672">
        <v>0</v>
      </c>
    </row>
    <row r="1673" spans="1:50">
      <c r="A1673" s="2">
        <v>40526</v>
      </c>
      <c r="B1673">
        <v>673</v>
      </c>
      <c r="C1673">
        <v>55</v>
      </c>
      <c r="D1673">
        <f t="shared" ca="1" si="503"/>
        <v>47.196735837478201</v>
      </c>
      <c r="E1673">
        <f t="shared" ca="1" si="504"/>
        <v>7.8032641625217991</v>
      </c>
      <c r="F1673" t="str">
        <f t="shared" ca="1" si="505"/>
        <v>medium</v>
      </c>
      <c r="G1673">
        <v>2528</v>
      </c>
      <c r="H1673">
        <f t="shared" si="506"/>
        <v>2528</v>
      </c>
      <c r="I1673">
        <f t="shared" ca="1" si="507"/>
        <v>2885.4913197428168</v>
      </c>
      <c r="J1673">
        <f t="shared" ca="1" si="508"/>
        <v>-357.49131974281681</v>
      </c>
      <c r="K1673" t="str">
        <f t="shared" ca="1" si="509"/>
        <v>medium</v>
      </c>
      <c r="L1673">
        <v>-5.75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1</v>
      </c>
      <c r="AL1673">
        <f t="shared" ca="1" si="495"/>
        <v>0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0</v>
      </c>
      <c r="AT1673">
        <v>1</v>
      </c>
      <c r="AU1673">
        <f t="shared" ca="1" si="514"/>
        <v>0</v>
      </c>
      <c r="AV1673">
        <f t="shared" ca="1" si="514"/>
        <v>1</v>
      </c>
      <c r="AW1673">
        <f t="shared" ca="1" si="514"/>
        <v>0</v>
      </c>
      <c r="AX1673">
        <v>0</v>
      </c>
    </row>
    <row r="1674" spans="1:50">
      <c r="A1674" s="2">
        <v>40527</v>
      </c>
      <c r="B1674">
        <v>674</v>
      </c>
      <c r="C1674">
        <v>76</v>
      </c>
      <c r="D1674">
        <f t="shared" ca="1" si="503"/>
        <v>47.199611818417992</v>
      </c>
      <c r="E1674">
        <f t="shared" ca="1" si="504"/>
        <v>28.800388181582008</v>
      </c>
      <c r="F1674" t="str">
        <f t="shared" ca="1" si="505"/>
        <v>high</v>
      </c>
      <c r="G1674">
        <v>5300</v>
      </c>
      <c r="H1674">
        <f t="shared" si="506"/>
        <v>5300</v>
      </c>
      <c r="I1674">
        <f t="shared" ca="1" si="507"/>
        <v>2885.3715965418128</v>
      </c>
      <c r="J1674">
        <f t="shared" ca="1" si="508"/>
        <v>2414.6284034581872</v>
      </c>
      <c r="K1674" t="str">
        <f t="shared" ca="1" si="509"/>
        <v>high</v>
      </c>
      <c r="L1674">
        <v>-4.5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55</v>
      </c>
      <c r="D1675">
        <f t="shared" ca="1" si="503"/>
        <v>47.202490745454533</v>
      </c>
      <c r="E1675">
        <f t="shared" ca="1" si="504"/>
        <v>7.7975092545454672</v>
      </c>
      <c r="F1675" t="str">
        <f t="shared" ca="1" si="505"/>
        <v>medium</v>
      </c>
      <c r="G1675">
        <v>2657</v>
      </c>
      <c r="H1675">
        <f t="shared" si="506"/>
        <v>2657</v>
      </c>
      <c r="I1675">
        <f t="shared" ca="1" si="507"/>
        <v>2885.2518661178087</v>
      </c>
      <c r="J1675">
        <f t="shared" ca="1" si="508"/>
        <v>-228.25186611780873</v>
      </c>
      <c r="K1675" t="str">
        <f t="shared" ca="1" si="509"/>
        <v>medium</v>
      </c>
      <c r="L1675">
        <v>-5.4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0</v>
      </c>
      <c r="AL1675">
        <f t="shared" ca="1" si="495"/>
        <v>1</v>
      </c>
      <c r="AM1675">
        <f t="shared" ca="1" si="496"/>
        <v>0</v>
      </c>
      <c r="AN1675">
        <f t="shared" ca="1" si="497"/>
        <v>0</v>
      </c>
      <c r="AO1675">
        <f t="shared" ca="1" si="498"/>
        <v>1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1</v>
      </c>
      <c r="AW1675">
        <f t="shared" ca="1" si="514"/>
        <v>0</v>
      </c>
      <c r="AX1675">
        <v>0</v>
      </c>
    </row>
    <row r="1676" spans="1:50">
      <c r="A1676" s="2">
        <v>40529</v>
      </c>
      <c r="B1676">
        <v>676</v>
      </c>
      <c r="C1676">
        <v>53</v>
      </c>
      <c r="D1676">
        <f t="shared" ca="1" si="503"/>
        <v>47.205372620872765</v>
      </c>
      <c r="E1676">
        <f t="shared" ca="1" si="504"/>
        <v>5.7946273791272347</v>
      </c>
      <c r="F1676" t="str">
        <f t="shared" ca="1" si="505"/>
        <v>medium</v>
      </c>
      <c r="G1676">
        <v>4569</v>
      </c>
      <c r="H1676">
        <f t="shared" si="506"/>
        <v>4569</v>
      </c>
      <c r="I1676">
        <f t="shared" ca="1" si="507"/>
        <v>2885.1321290723658</v>
      </c>
      <c r="J1676">
        <f t="shared" ca="1" si="508"/>
        <v>1683.8678709276342</v>
      </c>
      <c r="K1676" t="str">
        <f t="shared" ca="1" si="509"/>
        <v>high</v>
      </c>
      <c r="L1676">
        <v>-7.55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0</v>
      </c>
      <c r="AN1676">
        <f t="shared" ca="1" si="497"/>
        <v>1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0</v>
      </c>
      <c r="AT1676">
        <v>1</v>
      </c>
      <c r="AU1676">
        <f t="shared" ca="1" si="514"/>
        <v>0</v>
      </c>
      <c r="AV1676">
        <f t="shared" ca="1" si="514"/>
        <v>1</v>
      </c>
      <c r="AW1676">
        <f t="shared" ca="1" si="514"/>
        <v>0</v>
      </c>
      <c r="AX1676">
        <v>0</v>
      </c>
    </row>
    <row r="1677" spans="1:50">
      <c r="A1677" s="2">
        <v>40530</v>
      </c>
      <c r="B1677">
        <v>677</v>
      </c>
      <c r="C1677">
        <v>46</v>
      </c>
      <c r="D1677">
        <f t="shared" ca="1" si="503"/>
        <v>47.208257446957624</v>
      </c>
      <c r="E1677">
        <f t="shared" ca="1" si="504"/>
        <v>-1.2082574469576244</v>
      </c>
      <c r="F1677" t="str">
        <f t="shared" ca="1" si="505"/>
        <v>medium</v>
      </c>
      <c r="G1677">
        <v>3245</v>
      </c>
      <c r="H1677">
        <f t="shared" si="506"/>
        <v>3245</v>
      </c>
      <c r="I1677">
        <f t="shared" ca="1" si="507"/>
        <v>2885.0123860070448</v>
      </c>
      <c r="J1677">
        <f t="shared" ca="1" si="508"/>
        <v>359.98761399295518</v>
      </c>
      <c r="K1677" t="str">
        <f t="shared" ca="1" si="509"/>
        <v>medium</v>
      </c>
      <c r="L1677">
        <v>-6.5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0</v>
      </c>
      <c r="AV1677">
        <f t="shared" ca="1" si="514"/>
        <v>1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36</v>
      </c>
      <c r="D1678">
        <f t="shared" ca="1" si="503"/>
        <v>47.211145225994052</v>
      </c>
      <c r="E1678">
        <f t="shared" ca="1" si="504"/>
        <v>-11.211145225994052</v>
      </c>
      <c r="F1678" t="str">
        <f t="shared" ca="1" si="505"/>
        <v>low</v>
      </c>
      <c r="G1678">
        <v>2055</v>
      </c>
      <c r="H1678">
        <f t="shared" si="506"/>
        <v>2055</v>
      </c>
      <c r="I1678">
        <f t="shared" ca="1" si="507"/>
        <v>2884.8926375234073</v>
      </c>
      <c r="J1678">
        <f t="shared" ca="1" si="508"/>
        <v>-829.8926375234073</v>
      </c>
      <c r="K1678" t="str">
        <f t="shared" ca="1" si="509"/>
        <v>low</v>
      </c>
      <c r="L1678">
        <v>-10.7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0</v>
      </c>
      <c r="AN1678">
        <f t="shared" ca="1" si="497"/>
        <v>1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0</v>
      </c>
      <c r="AT1678">
        <v>1</v>
      </c>
      <c r="AU1678">
        <f t="shared" ca="1" si="514"/>
        <v>1</v>
      </c>
      <c r="AV1678">
        <f t="shared" ca="1" si="514"/>
        <v>0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79</v>
      </c>
      <c r="D1679">
        <f t="shared" ca="1" si="503"/>
        <v>47.214035960266983</v>
      </c>
      <c r="E1679">
        <f t="shared" ca="1" si="504"/>
        <v>31.785964039733017</v>
      </c>
      <c r="F1679" t="str">
        <f t="shared" ca="1" si="505"/>
        <v>high</v>
      </c>
      <c r="G1679">
        <v>4500</v>
      </c>
      <c r="H1679">
        <f t="shared" si="506"/>
        <v>4500</v>
      </c>
      <c r="I1679">
        <f t="shared" ca="1" si="507"/>
        <v>2884.7728842230144</v>
      </c>
      <c r="J1679">
        <f t="shared" ca="1" si="508"/>
        <v>1615.2271157769856</v>
      </c>
      <c r="K1679" t="str">
        <f t="shared" ca="1" si="509"/>
        <v>high</v>
      </c>
      <c r="L1679">
        <v>-4.0357142857142856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1</v>
      </c>
      <c r="AT1679">
        <v>1</v>
      </c>
      <c r="AU1679">
        <f t="shared" ca="1" si="514"/>
        <v>0</v>
      </c>
      <c r="AV1679">
        <f t="shared" ca="1" si="514"/>
        <v>0</v>
      </c>
      <c r="AW1679">
        <f t="shared" ca="1" si="514"/>
        <v>1</v>
      </c>
      <c r="AX1679">
        <v>0</v>
      </c>
    </row>
    <row r="1680" spans="1:50">
      <c r="A1680" s="2">
        <v>40533</v>
      </c>
      <c r="B1680">
        <v>680</v>
      </c>
      <c r="C1680">
        <v>104</v>
      </c>
      <c r="D1680">
        <f t="shared" ca="1" si="503"/>
        <v>47.21692965206136</v>
      </c>
      <c r="E1680">
        <f t="shared" ca="1" si="504"/>
        <v>56.78307034793864</v>
      </c>
      <c r="F1680" t="str">
        <f t="shared" ca="1" si="505"/>
        <v>high</v>
      </c>
      <c r="G1680">
        <v>5442</v>
      </c>
      <c r="H1680">
        <f t="shared" si="506"/>
        <v>5442</v>
      </c>
      <c r="I1680">
        <f t="shared" ca="1" si="507"/>
        <v>2884.653126707427</v>
      </c>
      <c r="J1680">
        <f t="shared" ca="1" si="508"/>
        <v>2557.346873292573</v>
      </c>
      <c r="K1680" t="str">
        <f t="shared" ca="1" si="509"/>
        <v>high</v>
      </c>
      <c r="L1680">
        <v>-2.5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0</v>
      </c>
      <c r="AV1680">
        <f t="shared" ca="1" si="514"/>
        <v>0</v>
      </c>
      <c r="AW1680">
        <f t="shared" ca="1" si="514"/>
        <v>1</v>
      </c>
      <c r="AX1680">
        <v>0</v>
      </c>
    </row>
    <row r="1681" spans="1:50">
      <c r="A1681" s="2">
        <v>40534</v>
      </c>
      <c r="B1681">
        <v>681</v>
      </c>
      <c r="C1681">
        <v>52</v>
      </c>
      <c r="D1681">
        <f t="shared" ca="1" si="503"/>
        <v>47.219826303662124</v>
      </c>
      <c r="E1681">
        <f t="shared" ca="1" si="504"/>
        <v>4.7801736963378758</v>
      </c>
      <c r="F1681" t="str">
        <f t="shared" ca="1" si="505"/>
        <v>medium</v>
      </c>
      <c r="G1681">
        <v>3593</v>
      </c>
      <c r="H1681">
        <f t="shared" si="506"/>
        <v>3593</v>
      </c>
      <c r="I1681">
        <f t="shared" ca="1" si="507"/>
        <v>2884.5333655782069</v>
      </c>
      <c r="J1681">
        <f t="shared" ca="1" si="508"/>
        <v>708.46663442179306</v>
      </c>
      <c r="K1681" t="str">
        <f t="shared" ca="1" si="509"/>
        <v>high</v>
      </c>
      <c r="L1681">
        <v>2.4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0</v>
      </c>
      <c r="AN1681">
        <f t="shared" ca="1" si="497"/>
        <v>1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0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1</v>
      </c>
      <c r="AW1681">
        <f t="shared" ca="1" si="519"/>
        <v>0</v>
      </c>
      <c r="AX1681">
        <v>0</v>
      </c>
    </row>
    <row r="1682" spans="1:50">
      <c r="A1682" s="2">
        <v>40535</v>
      </c>
      <c r="B1682">
        <v>682</v>
      </c>
      <c r="C1682">
        <v>45</v>
      </c>
      <c r="D1682">
        <f t="shared" ca="1" si="503"/>
        <v>47.222725917354204</v>
      </c>
      <c r="E1682">
        <f t="shared" ca="1" si="504"/>
        <v>-2.2227259173542038</v>
      </c>
      <c r="F1682" t="str">
        <f t="shared" ca="1" si="505"/>
        <v>medium</v>
      </c>
      <c r="G1682">
        <v>2140</v>
      </c>
      <c r="H1682">
        <f t="shared" si="506"/>
        <v>2140</v>
      </c>
      <c r="I1682">
        <f t="shared" ca="1" si="507"/>
        <v>2884.4136014369151</v>
      </c>
      <c r="J1682">
        <f t="shared" ca="1" si="508"/>
        <v>-744.41360143691509</v>
      </c>
      <c r="K1682" t="str">
        <f t="shared" ca="1" si="509"/>
        <v>low</v>
      </c>
      <c r="L1682">
        <v>-3.4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0</v>
      </c>
      <c r="AT1682">
        <v>1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18</v>
      </c>
      <c r="D1683">
        <f t="shared" ca="1" si="503"/>
        <v>47.225628495422541</v>
      </c>
      <c r="E1683">
        <f t="shared" ca="1" si="504"/>
        <v>-29.225628495422541</v>
      </c>
      <c r="F1683" t="str">
        <f t="shared" ca="1" si="505"/>
        <v>low</v>
      </c>
      <c r="G1683">
        <v>840</v>
      </c>
      <c r="H1683">
        <f t="shared" si="506"/>
        <v>840</v>
      </c>
      <c r="I1683">
        <f t="shared" ca="1" si="507"/>
        <v>2884.2938348851121</v>
      </c>
      <c r="J1683">
        <f t="shared" ca="1" si="508"/>
        <v>-2044.2938348851121</v>
      </c>
      <c r="K1683" t="str">
        <f t="shared" ca="1" si="509"/>
        <v>low</v>
      </c>
      <c r="L1683">
        <v>1.7</v>
      </c>
      <c r="M1683" t="str">
        <f t="shared" si="482"/>
        <v>low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1</v>
      </c>
      <c r="AQ1683">
        <f t="shared" ca="1" si="500"/>
        <v>0</v>
      </c>
      <c r="AR1683">
        <f t="shared" ca="1" si="501"/>
        <v>0</v>
      </c>
      <c r="AS1683">
        <v>1</v>
      </c>
      <c r="AT1683">
        <v>1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21</v>
      </c>
      <c r="D1684">
        <f t="shared" ca="1" si="503"/>
        <v>47.228534040152077</v>
      </c>
      <c r="E1684">
        <f t="shared" ca="1" si="504"/>
        <v>-26.228534040152077</v>
      </c>
      <c r="F1684" t="str">
        <f t="shared" ca="1" si="505"/>
        <v>low</v>
      </c>
      <c r="G1684">
        <v>2570</v>
      </c>
      <c r="H1684">
        <f t="shared" si="506"/>
        <v>2570</v>
      </c>
      <c r="I1684">
        <f t="shared" ca="1" si="507"/>
        <v>2884.1740665243606</v>
      </c>
      <c r="J1684">
        <f t="shared" ca="1" si="508"/>
        <v>-314.17406652436057</v>
      </c>
      <c r="K1684" t="str">
        <f t="shared" ca="1" si="509"/>
        <v>medium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1</v>
      </c>
      <c r="AV1684">
        <f t="shared" ca="1" si="519"/>
        <v>0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26</v>
      </c>
      <c r="D1685">
        <f t="shared" ca="1" si="503"/>
        <v>47.231442553827755</v>
      </c>
      <c r="E1685">
        <f t="shared" ca="1" si="504"/>
        <v>-21.231442553827755</v>
      </c>
      <c r="F1685" t="str">
        <f t="shared" ca="1" si="505"/>
        <v>low</v>
      </c>
      <c r="G1685">
        <v>1019</v>
      </c>
      <c r="H1685">
        <f t="shared" si="506"/>
        <v>1019</v>
      </c>
      <c r="I1685">
        <f t="shared" ca="1" si="507"/>
        <v>2884.0542969562202</v>
      </c>
      <c r="J1685">
        <f t="shared" ca="1" si="508"/>
        <v>-1865.0542969562202</v>
      </c>
      <c r="K1685" t="str">
        <f t="shared" ca="1" si="509"/>
        <v>low</v>
      </c>
      <c r="L1685">
        <v>-7.8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0</v>
      </c>
      <c r="AL1685">
        <f t="shared" ca="1" si="495"/>
        <v>1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0</v>
      </c>
      <c r="AT1685">
        <v>1</v>
      </c>
      <c r="AU1685">
        <f t="shared" ca="1" si="519"/>
        <v>1</v>
      </c>
      <c r="AV1685">
        <f t="shared" ca="1" si="519"/>
        <v>0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47</v>
      </c>
      <c r="D1686">
        <f t="shared" ca="1" si="503"/>
        <v>47.234354038734502</v>
      </c>
      <c r="E1686">
        <f t="shared" ca="1" si="504"/>
        <v>-0.23435403873450156</v>
      </c>
      <c r="F1686" t="str">
        <f t="shared" ca="1" si="505"/>
        <v>medium</v>
      </c>
      <c r="G1686">
        <v>4300</v>
      </c>
      <c r="H1686">
        <f t="shared" si="506"/>
        <v>4300</v>
      </c>
      <c r="I1686">
        <f t="shared" ca="1" si="507"/>
        <v>2883.9345267822532</v>
      </c>
      <c r="J1686">
        <f t="shared" ca="1" si="508"/>
        <v>1416.0654732177468</v>
      </c>
      <c r="K1686" t="str">
        <f t="shared" ca="1" si="509"/>
        <v>high</v>
      </c>
      <c r="L1686">
        <v>-5.0999999999999996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0</v>
      </c>
      <c r="AT1686">
        <v>1</v>
      </c>
      <c r="AU1686">
        <f t="shared" ca="1" si="519"/>
        <v>0</v>
      </c>
      <c r="AV1686">
        <f t="shared" ca="1" si="519"/>
        <v>1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50</v>
      </c>
      <c r="D1687">
        <f t="shared" ca="1" si="503"/>
        <v>47.23726849715726</v>
      </c>
      <c r="E1687">
        <f t="shared" ca="1" si="504"/>
        <v>2.7627315028427404</v>
      </c>
      <c r="F1687" t="str">
        <f t="shared" ca="1" si="505"/>
        <v>medium</v>
      </c>
      <c r="G1687">
        <v>18043</v>
      </c>
      <c r="H1687">
        <f t="shared" si="506"/>
        <v>18043</v>
      </c>
      <c r="I1687">
        <f t="shared" ca="1" si="507"/>
        <v>2883.8147566040207</v>
      </c>
      <c r="J1687">
        <f t="shared" ca="1" si="508"/>
        <v>15159.185243395979</v>
      </c>
      <c r="K1687" t="str">
        <f t="shared" ca="1" si="509"/>
        <v>high</v>
      </c>
      <c r="L1687">
        <v>-2.1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1</v>
      </c>
      <c r="AT1687">
        <v>1</v>
      </c>
      <c r="AU1687">
        <f t="shared" ca="1" si="519"/>
        <v>0</v>
      </c>
      <c r="AV1687">
        <f t="shared" ca="1" si="519"/>
        <v>1</v>
      </c>
      <c r="AW1687">
        <f t="shared" ca="1" si="519"/>
        <v>0</v>
      </c>
      <c r="AX1687">
        <v>0</v>
      </c>
    </row>
    <row r="1688" spans="1:50">
      <c r="A1688" s="2">
        <v>40541</v>
      </c>
      <c r="B1688">
        <v>688</v>
      </c>
      <c r="C1688">
        <v>35</v>
      </c>
      <c r="D1688">
        <f t="shared" ca="1" si="503"/>
        <v>47.240185931380964</v>
      </c>
      <c r="E1688">
        <f t="shared" ca="1" si="504"/>
        <v>-12.240185931380964</v>
      </c>
      <c r="F1688" t="str">
        <f t="shared" ca="1" si="505"/>
        <v>low</v>
      </c>
      <c r="G1688">
        <v>1225</v>
      </c>
      <c r="H1688">
        <f t="shared" si="506"/>
        <v>1225</v>
      </c>
      <c r="I1688">
        <f t="shared" ca="1" si="507"/>
        <v>2883.6949870230833</v>
      </c>
      <c r="J1688">
        <f t="shared" ca="1" si="508"/>
        <v>-1658.6949870230833</v>
      </c>
      <c r="K1688" t="str">
        <f t="shared" ca="1" si="509"/>
        <v>low</v>
      </c>
      <c r="L1688">
        <v>-9.3666666666666671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1</v>
      </c>
      <c r="AT1688">
        <v>1</v>
      </c>
      <c r="AU1688">
        <f t="shared" ca="1" si="519"/>
        <v>1</v>
      </c>
      <c r="AV1688">
        <f t="shared" ca="1" si="519"/>
        <v>0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38</v>
      </c>
      <c r="D1689">
        <f t="shared" ca="1" si="503"/>
        <v>47.243106343690563</v>
      </c>
      <c r="E1689">
        <f t="shared" ca="1" si="504"/>
        <v>-9.2431063436905632</v>
      </c>
      <c r="F1689" t="str">
        <f t="shared" ca="1" si="505"/>
        <v>low</v>
      </c>
      <c r="G1689">
        <v>2412</v>
      </c>
      <c r="H1689">
        <f t="shared" si="506"/>
        <v>2412</v>
      </c>
      <c r="I1689">
        <f t="shared" ca="1" si="507"/>
        <v>2883.5752186410027</v>
      </c>
      <c r="J1689">
        <f t="shared" ca="1" si="508"/>
        <v>-471.57521864100272</v>
      </c>
      <c r="K1689" t="str">
        <f t="shared" ca="1" si="509"/>
        <v>medium</v>
      </c>
      <c r="L1689">
        <v>-8.1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1</v>
      </c>
      <c r="AV1689">
        <f t="shared" ca="1" si="519"/>
        <v>0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27</v>
      </c>
      <c r="D1690">
        <f t="shared" ca="1" si="503"/>
        <v>47.246029736370993</v>
      </c>
      <c r="E1690">
        <f t="shared" ca="1" si="504"/>
        <v>-20.246029736370993</v>
      </c>
      <c r="F1690" t="str">
        <f t="shared" ca="1" si="505"/>
        <v>low</v>
      </c>
      <c r="G1690">
        <v>1339</v>
      </c>
      <c r="H1690">
        <f t="shared" si="506"/>
        <v>1339</v>
      </c>
      <c r="I1690">
        <f t="shared" ca="1" si="507"/>
        <v>2883.4554520593401</v>
      </c>
      <c r="J1690">
        <f t="shared" ca="1" si="508"/>
        <v>-1544.4554520593401</v>
      </c>
      <c r="K1690" t="str">
        <f t="shared" ca="1" si="509"/>
        <v>low</v>
      </c>
      <c r="L1690">
        <v>-6.9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1</v>
      </c>
      <c r="AV1690">
        <f t="shared" ca="1" si="519"/>
        <v>0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9</v>
      </c>
      <c r="D1691">
        <f t="shared" ca="1" si="503"/>
        <v>47.24895611170718</v>
      </c>
      <c r="E1691">
        <f t="shared" ca="1" si="504"/>
        <v>-38.24895611170718</v>
      </c>
      <c r="F1691" t="str">
        <f t="shared" ca="1" si="505"/>
        <v>low</v>
      </c>
      <c r="G1691">
        <v>392</v>
      </c>
      <c r="H1691">
        <f t="shared" si="506"/>
        <v>392</v>
      </c>
      <c r="I1691">
        <f t="shared" ca="1" si="507"/>
        <v>2883.3356878796562</v>
      </c>
      <c r="J1691">
        <f t="shared" ca="1" si="508"/>
        <v>-2491.3356878796562</v>
      </c>
      <c r="K1691" t="str">
        <f t="shared" ca="1" si="509"/>
        <v>low</v>
      </c>
      <c r="L1691">
        <v>-2.9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1</v>
      </c>
      <c r="AV1691">
        <f t="shared" ca="1" si="519"/>
        <v>0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16</v>
      </c>
      <c r="D1692">
        <f t="shared" ca="1" si="503"/>
        <v>47.251885471984075</v>
      </c>
      <c r="E1692">
        <f t="shared" ca="1" si="504"/>
        <v>-31.251885471984075</v>
      </c>
      <c r="F1692" t="str">
        <f t="shared" ca="1" si="505"/>
        <v>low</v>
      </c>
      <c r="G1692">
        <v>635</v>
      </c>
      <c r="H1692">
        <f t="shared" si="506"/>
        <v>635</v>
      </c>
      <c r="I1692">
        <f t="shared" ca="1" si="507"/>
        <v>2883.2159267035131</v>
      </c>
      <c r="J1692">
        <f t="shared" ca="1" si="508"/>
        <v>-2248.2159267035131</v>
      </c>
      <c r="K1692" t="str">
        <f t="shared" ca="1" si="509"/>
        <v>low</v>
      </c>
      <c r="L1692">
        <v>1.2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0</v>
      </c>
      <c r="AL1692">
        <f t="shared" ca="1" si="495"/>
        <v>1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0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22</v>
      </c>
      <c r="D1693">
        <f t="shared" ca="1" si="503"/>
        <v>47.254817819486611</v>
      </c>
      <c r="E1693">
        <f t="shared" ca="1" si="504"/>
        <v>-25.254817819486611</v>
      </c>
      <c r="F1693" t="str">
        <f t="shared" ca="1" si="505"/>
        <v>low</v>
      </c>
      <c r="G1693">
        <v>716</v>
      </c>
      <c r="H1693">
        <f t="shared" si="506"/>
        <v>716</v>
      </c>
      <c r="I1693">
        <f t="shared" ca="1" si="507"/>
        <v>2883.0961691324715</v>
      </c>
      <c r="J1693">
        <f t="shared" ca="1" si="508"/>
        <v>-2167.0961691324715</v>
      </c>
      <c r="K1693" t="str">
        <f t="shared" ca="1" si="509"/>
        <v>low</v>
      </c>
      <c r="L1693">
        <v>0.4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0</v>
      </c>
      <c r="AL1693">
        <f t="shared" ca="1" si="495"/>
        <v>1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0</v>
      </c>
      <c r="AT1693">
        <v>1</v>
      </c>
      <c r="AU1693">
        <f t="shared" ca="1" si="519"/>
        <v>1</v>
      </c>
      <c r="AV1693">
        <f t="shared" ca="1" si="519"/>
        <v>0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49</v>
      </c>
      <c r="D1694">
        <f t="shared" ca="1" si="503"/>
        <v>47.257753156499732</v>
      </c>
      <c r="E1694">
        <f t="shared" ca="1" si="504"/>
        <v>1.7422468435002685</v>
      </c>
      <c r="F1694" t="str">
        <f t="shared" ca="1" si="505"/>
        <v>medium</v>
      </c>
      <c r="G1694">
        <v>2525</v>
      </c>
      <c r="H1694">
        <f t="shared" si="506"/>
        <v>2525</v>
      </c>
      <c r="I1694">
        <f t="shared" ca="1" si="507"/>
        <v>2882.9764157680929</v>
      </c>
      <c r="J1694">
        <f t="shared" ca="1" si="508"/>
        <v>-357.97641576809292</v>
      </c>
      <c r="K1694" t="str">
        <f t="shared" ca="1" si="509"/>
        <v>medium</v>
      </c>
      <c r="L1694">
        <v>-6.15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0</v>
      </c>
      <c r="AL1694">
        <f t="shared" ca="1" si="495"/>
        <v>1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1</v>
      </c>
      <c r="AT1694">
        <v>1</v>
      </c>
      <c r="AU1694">
        <f t="shared" ca="1" si="519"/>
        <v>0</v>
      </c>
      <c r="AV1694">
        <f t="shared" ca="1" si="519"/>
        <v>1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47</v>
      </c>
      <c r="D1695">
        <f t="shared" ca="1" si="503"/>
        <v>47.260691485308371</v>
      </c>
      <c r="E1695">
        <f t="shared" ca="1" si="504"/>
        <v>-0.26069148530837083</v>
      </c>
      <c r="F1695" t="str">
        <f t="shared" ca="1" si="505"/>
        <v>medium</v>
      </c>
      <c r="G1695">
        <v>1837</v>
      </c>
      <c r="H1695">
        <f t="shared" si="506"/>
        <v>1837</v>
      </c>
      <c r="I1695">
        <f t="shared" ca="1" si="507"/>
        <v>2882.8566672119377</v>
      </c>
      <c r="J1695">
        <f t="shared" ca="1" si="508"/>
        <v>-1045.8566672119377</v>
      </c>
      <c r="K1695" t="str">
        <f t="shared" ca="1" si="509"/>
        <v>low</v>
      </c>
      <c r="L1695">
        <v>-4.3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0</v>
      </c>
      <c r="AV1695">
        <f t="shared" ca="1" si="519"/>
        <v>1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100</v>
      </c>
      <c r="D1696">
        <f t="shared" ca="1" si="503"/>
        <v>47.263632808197464</v>
      </c>
      <c r="E1696">
        <f t="shared" ca="1" si="504"/>
        <v>52.736367191802536</v>
      </c>
      <c r="F1696" t="str">
        <f t="shared" ca="1" si="505"/>
        <v>high</v>
      </c>
      <c r="G1696">
        <v>3250</v>
      </c>
      <c r="H1696">
        <f t="shared" si="506"/>
        <v>3250</v>
      </c>
      <c r="I1696">
        <f t="shared" ca="1" si="507"/>
        <v>2882.736924065568</v>
      </c>
      <c r="J1696">
        <f t="shared" ca="1" si="508"/>
        <v>367.26307593443198</v>
      </c>
      <c r="K1696" t="str">
        <f t="shared" ca="1" si="509"/>
        <v>medium</v>
      </c>
      <c r="L1696">
        <v>-8.9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0</v>
      </c>
      <c r="AW1696">
        <f t="shared" ca="1" si="519"/>
        <v>1</v>
      </c>
      <c r="AX1696">
        <v>0</v>
      </c>
    </row>
    <row r="1697" spans="1:50">
      <c r="A1697" s="2">
        <v>40550</v>
      </c>
      <c r="B1697">
        <v>697</v>
      </c>
      <c r="C1697">
        <v>63</v>
      </c>
      <c r="D1697">
        <f t="shared" ca="1" si="503"/>
        <v>47.266577127451953</v>
      </c>
      <c r="E1697">
        <f t="shared" ca="1" si="504"/>
        <v>15.733422872548047</v>
      </c>
      <c r="F1697" t="str">
        <f t="shared" ca="1" si="505"/>
        <v>high</v>
      </c>
      <c r="G1697">
        <v>3494</v>
      </c>
      <c r="H1697">
        <f t="shared" si="506"/>
        <v>3494</v>
      </c>
      <c r="I1697">
        <f t="shared" ca="1" si="507"/>
        <v>2882.6171869305449</v>
      </c>
      <c r="J1697">
        <f t="shared" ca="1" si="508"/>
        <v>611.3828130694551</v>
      </c>
      <c r="K1697" t="str">
        <f t="shared" ca="1" si="509"/>
        <v>high</v>
      </c>
      <c r="L1697">
        <v>3.75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1</v>
      </c>
      <c r="AT1697">
        <v>1</v>
      </c>
      <c r="AU1697">
        <f t="shared" ca="1" si="519"/>
        <v>0</v>
      </c>
      <c r="AV1697">
        <f t="shared" ca="1" si="519"/>
        <v>0</v>
      </c>
      <c r="AW1697">
        <f t="shared" ca="1" si="519"/>
        <v>1</v>
      </c>
      <c r="AX1697">
        <v>0</v>
      </c>
    </row>
    <row r="1698" spans="1:50">
      <c r="A1698" s="2">
        <v>40551</v>
      </c>
      <c r="B1698">
        <v>698</v>
      </c>
      <c r="C1698">
        <v>24</v>
      </c>
      <c r="D1698">
        <f t="shared" ca="1" si="503"/>
        <v>47.269524445356772</v>
      </c>
      <c r="E1698">
        <f t="shared" ca="1" si="504"/>
        <v>-23.269524445356772</v>
      </c>
      <c r="F1698" t="str">
        <f t="shared" ca="1" si="505"/>
        <v>low</v>
      </c>
      <c r="G1698">
        <v>2404</v>
      </c>
      <c r="H1698">
        <f t="shared" si="506"/>
        <v>2404</v>
      </c>
      <c r="I1698">
        <f t="shared" ca="1" si="507"/>
        <v>2882.4974564084291</v>
      </c>
      <c r="J1698">
        <f t="shared" ca="1" si="508"/>
        <v>-478.49745640842912</v>
      </c>
      <c r="K1698" t="str">
        <f t="shared" ca="1" si="509"/>
        <v>medium</v>
      </c>
      <c r="L1698">
        <v>4.8</v>
      </c>
      <c r="M1698" t="str">
        <f t="shared" si="520"/>
        <v>low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1</v>
      </c>
      <c r="AQ1698">
        <f t="shared" ca="1" si="500"/>
        <v>0</v>
      </c>
      <c r="AR1698">
        <f t="shared" ca="1" si="501"/>
        <v>0</v>
      </c>
      <c r="AS1698">
        <v>1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28</v>
      </c>
      <c r="D1699">
        <f t="shared" ca="1" si="503"/>
        <v>47.272474764196865</v>
      </c>
      <c r="E1699">
        <f t="shared" ca="1" si="504"/>
        <v>-19.272474764196865</v>
      </c>
      <c r="F1699" t="str">
        <f t="shared" ca="1" si="505"/>
        <v>low</v>
      </c>
      <c r="G1699">
        <v>935</v>
      </c>
      <c r="H1699">
        <f t="shared" si="506"/>
        <v>935</v>
      </c>
      <c r="I1699">
        <f t="shared" ca="1" si="507"/>
        <v>2882.3777331007823</v>
      </c>
      <c r="J1699">
        <f t="shared" ca="1" si="508"/>
        <v>-1947.3777331007823</v>
      </c>
      <c r="K1699" t="str">
        <f t="shared" ca="1" si="509"/>
        <v>low</v>
      </c>
      <c r="L1699">
        <v>4.05</v>
      </c>
      <c r="M1699" t="str">
        <f t="shared" si="520"/>
        <v>low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0</v>
      </c>
      <c r="AL1699">
        <f t="shared" ca="1" si="495"/>
        <v>1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1</v>
      </c>
      <c r="AQ1699">
        <f t="shared" ca="1" si="500"/>
        <v>0</v>
      </c>
      <c r="AR1699">
        <f t="shared" ca="1" si="501"/>
        <v>0</v>
      </c>
      <c r="AS1699">
        <v>1</v>
      </c>
      <c r="AT1699">
        <v>1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43</v>
      </c>
      <c r="D1700">
        <f t="shared" ca="1" si="503"/>
        <v>47.275428086257172</v>
      </c>
      <c r="E1700">
        <f t="shared" ca="1" si="504"/>
        <v>-4.2754280862571719</v>
      </c>
      <c r="F1700" t="str">
        <f t="shared" ca="1" si="505"/>
        <v>medium</v>
      </c>
      <c r="G1700">
        <v>2828</v>
      </c>
      <c r="H1700">
        <f t="shared" si="506"/>
        <v>2828</v>
      </c>
      <c r="I1700">
        <f t="shared" ca="1" si="507"/>
        <v>2882.2580176091656</v>
      </c>
      <c r="J1700">
        <f t="shared" ca="1" si="508"/>
        <v>-54.258017609165563</v>
      </c>
      <c r="K1700" t="str">
        <f t="shared" ca="1" si="509"/>
        <v>medium</v>
      </c>
      <c r="L1700">
        <v>2.4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1</v>
      </c>
      <c r="AU1700">
        <f t="shared" ca="1" si="519"/>
        <v>0</v>
      </c>
      <c r="AV1700">
        <f t="shared" ca="1" si="519"/>
        <v>1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36</v>
      </c>
      <c r="D1701">
        <f t="shared" ca="1" si="503"/>
        <v>47.278384413822621</v>
      </c>
      <c r="E1701">
        <f t="shared" ca="1" si="504"/>
        <v>-11.278384413822621</v>
      </c>
      <c r="F1701" t="str">
        <f t="shared" ca="1" si="505"/>
        <v>low</v>
      </c>
      <c r="G1701">
        <v>3250</v>
      </c>
      <c r="H1701">
        <f t="shared" si="506"/>
        <v>3250</v>
      </c>
      <c r="I1701">
        <f t="shared" ca="1" si="507"/>
        <v>2882.1383105351397</v>
      </c>
      <c r="J1701">
        <f t="shared" ca="1" si="508"/>
        <v>367.86168946486032</v>
      </c>
      <c r="K1701" t="str">
        <f t="shared" ca="1" si="509"/>
        <v>medium</v>
      </c>
      <c r="L1701">
        <v>2.2000000000000002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1</v>
      </c>
      <c r="AT1701">
        <v>0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46</v>
      </c>
      <c r="D1702">
        <f t="shared" ca="1" si="503"/>
        <v>47.281343749178163</v>
      </c>
      <c r="E1702">
        <f t="shared" ca="1" si="504"/>
        <v>-1.2813437491781627</v>
      </c>
      <c r="F1702" t="str">
        <f t="shared" ca="1" si="505"/>
        <v>medium</v>
      </c>
      <c r="G1702">
        <v>4435</v>
      </c>
      <c r="H1702">
        <f t="shared" si="506"/>
        <v>4435</v>
      </c>
      <c r="I1702">
        <f t="shared" ca="1" si="507"/>
        <v>2882.0186124802667</v>
      </c>
      <c r="J1702">
        <f t="shared" ca="1" si="508"/>
        <v>1552.9813875197333</v>
      </c>
      <c r="K1702" t="str">
        <f t="shared" ca="1" si="509"/>
        <v>high</v>
      </c>
      <c r="L1702">
        <v>3.6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0</v>
      </c>
      <c r="AT1702">
        <v>0</v>
      </c>
      <c r="AU1702">
        <f t="shared" ca="1" si="525"/>
        <v>0</v>
      </c>
      <c r="AV1702">
        <f t="shared" ca="1" si="525"/>
        <v>1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52</v>
      </c>
      <c r="D1703">
        <f t="shared" ca="1" si="503"/>
        <v>47.284306094608723</v>
      </c>
      <c r="E1703">
        <f t="shared" ca="1" si="504"/>
        <v>4.7156939053912765</v>
      </c>
      <c r="F1703" t="str">
        <f t="shared" ca="1" si="505"/>
        <v>medium</v>
      </c>
      <c r="G1703">
        <v>3132</v>
      </c>
      <c r="H1703">
        <f t="shared" si="506"/>
        <v>3132</v>
      </c>
      <c r="I1703">
        <f t="shared" ca="1" si="507"/>
        <v>2881.8989240461074</v>
      </c>
      <c r="J1703">
        <f t="shared" ca="1" si="508"/>
        <v>250.10107595389263</v>
      </c>
      <c r="K1703" t="str">
        <f t="shared" ca="1" si="509"/>
        <v>medium</v>
      </c>
      <c r="L1703">
        <v>3.1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0</v>
      </c>
      <c r="AU1703">
        <f t="shared" ca="1" si="525"/>
        <v>0</v>
      </c>
      <c r="AV1703">
        <f t="shared" ca="1" si="525"/>
        <v>1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59</v>
      </c>
      <c r="D1704">
        <f t="shared" ca="1" si="503"/>
        <v>47.287271452399253</v>
      </c>
      <c r="E1704">
        <f t="shared" ca="1" si="504"/>
        <v>11.712728547600747</v>
      </c>
      <c r="F1704" t="str">
        <f t="shared" ca="1" si="505"/>
        <v>high</v>
      </c>
      <c r="G1704">
        <v>2400</v>
      </c>
      <c r="H1704">
        <f t="shared" si="506"/>
        <v>2400</v>
      </c>
      <c r="I1704">
        <f t="shared" ca="1" si="507"/>
        <v>2881.7792458342228</v>
      </c>
      <c r="J1704">
        <f t="shared" ca="1" si="508"/>
        <v>-481.77924583422282</v>
      </c>
      <c r="K1704" t="str">
        <f t="shared" ca="1" si="509"/>
        <v>medium</v>
      </c>
      <c r="L1704">
        <v>9.1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0</v>
      </c>
      <c r="AV1704">
        <f t="shared" ca="1" si="525"/>
        <v>0</v>
      </c>
      <c r="AW1704">
        <f t="shared" ca="1" si="525"/>
        <v>1</v>
      </c>
      <c r="AX1704">
        <v>0</v>
      </c>
    </row>
    <row r="1705" spans="1:50">
      <c r="A1705" s="2">
        <v>40558</v>
      </c>
      <c r="B1705">
        <v>705</v>
      </c>
      <c r="C1705">
        <v>18</v>
      </c>
      <c r="D1705">
        <f t="shared" ca="1" si="503"/>
        <v>47.290239824834686</v>
      </c>
      <c r="E1705">
        <f t="shared" ca="1" si="504"/>
        <v>-29.290239824834686</v>
      </c>
      <c r="F1705" t="str">
        <f t="shared" ca="1" si="505"/>
        <v>low</v>
      </c>
      <c r="G1705">
        <v>1807</v>
      </c>
      <c r="H1705">
        <f t="shared" si="506"/>
        <v>1807</v>
      </c>
      <c r="I1705">
        <f t="shared" ca="1" si="507"/>
        <v>2881.6595784461742</v>
      </c>
      <c r="J1705">
        <f t="shared" ca="1" si="508"/>
        <v>-1074.6595784461742</v>
      </c>
      <c r="K1705" t="str">
        <f t="shared" ca="1" si="509"/>
        <v>low</v>
      </c>
      <c r="L1705">
        <v>9.6999999999999993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1</v>
      </c>
      <c r="AV1705">
        <f t="shared" ca="1" si="525"/>
        <v>0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24</v>
      </c>
      <c r="D1706">
        <f t="shared" ref="D1706:D1769" ca="1" si="538">$E$516*B1706^3+$E$521*B1706^2+$E$526*B1706+$E$531</f>
        <v>47.293211214199957</v>
      </c>
      <c r="E1706">
        <f t="shared" ref="E1706:E1769" ca="1" si="539">C1706-D1706</f>
        <v>-23.293211214199957</v>
      </c>
      <c r="F1706" t="str">
        <f t="shared" ref="F1706:F1769" ca="1" si="540">VLOOKUP(E1706,$A$3:$C$6,3)</f>
        <v>low</v>
      </c>
      <c r="G1706">
        <v>1600</v>
      </c>
      <c r="H1706">
        <f t="shared" ref="H1706:H1769" si="541">IF(G1706&gt;$H$592,$G$592,G1706)</f>
        <v>1600</v>
      </c>
      <c r="I1706">
        <f t="shared" ref="I1706:I1769" ca="1" si="542">$K$516*B1706^3+$K$521*B1706^2+$K$526*B1706+$K$531</f>
        <v>2881.5399224835232</v>
      </c>
      <c r="J1706">
        <f t="shared" ref="J1706:J1769" ca="1" si="543">H1706-I1706</f>
        <v>-1281.5399224835232</v>
      </c>
      <c r="K1706" t="str">
        <f t="shared" ref="K1706:K1769" ca="1" si="544">VLOOKUP(J1706,$A$10:$C$13,3)</f>
        <v>low</v>
      </c>
      <c r="L1706">
        <v>11.8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0</v>
      </c>
      <c r="AT1706">
        <v>0</v>
      </c>
      <c r="AU1706">
        <f t="shared" ca="1" si="525"/>
        <v>1</v>
      </c>
      <c r="AV1706">
        <f t="shared" ca="1" si="525"/>
        <v>0</v>
      </c>
      <c r="AW1706">
        <f t="shared" ca="1" si="525"/>
        <v>0</v>
      </c>
      <c r="AX1706">
        <v>0</v>
      </c>
    </row>
    <row r="1707" spans="1:50">
      <c r="A1707" s="2">
        <v>40560</v>
      </c>
      <c r="B1707">
        <v>707</v>
      </c>
      <c r="C1707">
        <v>50</v>
      </c>
      <c r="D1707">
        <f t="shared" ca="1" si="538"/>
        <v>47.296185622780001</v>
      </c>
      <c r="E1707">
        <f t="shared" ca="1" si="539"/>
        <v>2.7038143772199987</v>
      </c>
      <c r="F1707" t="str">
        <f t="shared" ca="1" si="540"/>
        <v>medium</v>
      </c>
      <c r="G1707">
        <v>2993</v>
      </c>
      <c r="H1707">
        <f t="shared" si="541"/>
        <v>2993</v>
      </c>
      <c r="I1707">
        <f t="shared" ca="1" si="542"/>
        <v>2881.4202785478305</v>
      </c>
      <c r="J1707">
        <f t="shared" ca="1" si="543"/>
        <v>111.57972145216945</v>
      </c>
      <c r="K1707" t="str">
        <f t="shared" ca="1" si="544"/>
        <v>medium</v>
      </c>
      <c r="L1707">
        <v>2.6333333333333333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1</v>
      </c>
      <c r="AW1707">
        <f t="shared" ca="1" si="525"/>
        <v>0</v>
      </c>
      <c r="AX1707">
        <v>0</v>
      </c>
    </row>
    <row r="1708" spans="1:50">
      <c r="A1708" s="2">
        <v>40561</v>
      </c>
      <c r="B1708">
        <v>708</v>
      </c>
      <c r="C1708">
        <v>45</v>
      </c>
      <c r="D1708">
        <f t="shared" ca="1" si="538"/>
        <v>47.299163052859768</v>
      </c>
      <c r="E1708">
        <f t="shared" ca="1" si="539"/>
        <v>-2.2991630528597682</v>
      </c>
      <c r="F1708" t="str">
        <f t="shared" ca="1" si="540"/>
        <v>medium</v>
      </c>
      <c r="G1708">
        <v>1770</v>
      </c>
      <c r="H1708">
        <f t="shared" si="541"/>
        <v>1770</v>
      </c>
      <c r="I1708">
        <f t="shared" ca="1" si="542"/>
        <v>2881.3006472406578</v>
      </c>
      <c r="J1708">
        <f t="shared" ca="1" si="543"/>
        <v>-1111.3006472406578</v>
      </c>
      <c r="K1708" t="str">
        <f t="shared" ca="1" si="544"/>
        <v>low</v>
      </c>
      <c r="L1708">
        <v>3.35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0</v>
      </c>
      <c r="AL1708">
        <f t="shared" ca="1" si="531"/>
        <v>1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1</v>
      </c>
      <c r="AW1708">
        <f t="shared" ca="1" si="525"/>
        <v>0</v>
      </c>
      <c r="AX1708">
        <v>0</v>
      </c>
    </row>
    <row r="1709" spans="1:50">
      <c r="A1709" s="2">
        <v>40562</v>
      </c>
      <c r="B1709">
        <v>709</v>
      </c>
      <c r="C1709">
        <v>44</v>
      </c>
      <c r="D1709">
        <f t="shared" ca="1" si="538"/>
        <v>47.302143506724185</v>
      </c>
      <c r="E1709">
        <f t="shared" ca="1" si="539"/>
        <v>-3.3021435067241853</v>
      </c>
      <c r="F1709" t="str">
        <f t="shared" ca="1" si="540"/>
        <v>medium</v>
      </c>
      <c r="G1709">
        <v>2120</v>
      </c>
      <c r="H1709">
        <f t="shared" si="541"/>
        <v>2120</v>
      </c>
      <c r="I1709">
        <f t="shared" ca="1" si="542"/>
        <v>2881.1810291635661</v>
      </c>
      <c r="J1709">
        <f t="shared" ca="1" si="543"/>
        <v>-761.18102916356611</v>
      </c>
      <c r="K1709" t="str">
        <f t="shared" ca="1" si="544"/>
        <v>low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0</v>
      </c>
      <c r="AU1709">
        <f t="shared" ca="1" si="525"/>
        <v>0</v>
      </c>
      <c r="AV1709">
        <f t="shared" ca="1" si="525"/>
        <v>1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76</v>
      </c>
      <c r="D1710">
        <f t="shared" ca="1" si="538"/>
        <v>47.305126986658202</v>
      </c>
      <c r="E1710">
        <f t="shared" ca="1" si="539"/>
        <v>28.694873013341798</v>
      </c>
      <c r="F1710" t="str">
        <f t="shared" ca="1" si="540"/>
        <v>high</v>
      </c>
      <c r="G1710">
        <v>4641</v>
      </c>
      <c r="H1710">
        <f t="shared" si="541"/>
        <v>4641</v>
      </c>
      <c r="I1710">
        <f t="shared" ca="1" si="542"/>
        <v>2881.0614249181162</v>
      </c>
      <c r="J1710">
        <f t="shared" ca="1" si="543"/>
        <v>1759.9385750818838</v>
      </c>
      <c r="K1710" t="str">
        <f t="shared" ca="1" si="544"/>
        <v>high</v>
      </c>
      <c r="L1710">
        <v>0.3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0</v>
      </c>
      <c r="AL1710">
        <f t="shared" ca="1" si="531"/>
        <v>1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1</v>
      </c>
      <c r="AU1710">
        <f t="shared" ca="1" si="525"/>
        <v>0</v>
      </c>
      <c r="AV1710">
        <f t="shared" ca="1" si="525"/>
        <v>0</v>
      </c>
      <c r="AW1710">
        <f t="shared" ca="1" si="525"/>
        <v>1</v>
      </c>
      <c r="AX1710">
        <v>1</v>
      </c>
    </row>
    <row r="1711" spans="1:50">
      <c r="A1711" s="2">
        <v>40564</v>
      </c>
      <c r="B1711">
        <v>711</v>
      </c>
      <c r="C1711">
        <v>38</v>
      </c>
      <c r="D1711">
        <f t="shared" ca="1" si="538"/>
        <v>47.308113494946745</v>
      </c>
      <c r="E1711">
        <f t="shared" ca="1" si="539"/>
        <v>-9.3081134949467454</v>
      </c>
      <c r="F1711" t="str">
        <f t="shared" ca="1" si="540"/>
        <v>low</v>
      </c>
      <c r="G1711">
        <v>3205</v>
      </c>
      <c r="H1711">
        <f t="shared" si="541"/>
        <v>3205</v>
      </c>
      <c r="I1711">
        <f t="shared" ca="1" si="542"/>
        <v>2880.9418351058698</v>
      </c>
      <c r="J1711">
        <f t="shared" ca="1" si="543"/>
        <v>324.05816489413019</v>
      </c>
      <c r="K1711" t="str">
        <f t="shared" ca="1" si="544"/>
        <v>medium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1</v>
      </c>
      <c r="AV1711">
        <f t="shared" ca="1" si="525"/>
        <v>0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24</v>
      </c>
      <c r="D1712">
        <f t="shared" ca="1" si="538"/>
        <v>47.311103033874758</v>
      </c>
      <c r="E1712">
        <f t="shared" ca="1" si="539"/>
        <v>-23.311103033874758</v>
      </c>
      <c r="F1712" t="str">
        <f t="shared" ca="1" si="540"/>
        <v>low</v>
      </c>
      <c r="G1712">
        <v>1428</v>
      </c>
      <c r="H1712">
        <f t="shared" si="541"/>
        <v>1428</v>
      </c>
      <c r="I1712">
        <f t="shared" ca="1" si="542"/>
        <v>2880.822260328388</v>
      </c>
      <c r="J1712">
        <f t="shared" ca="1" si="543"/>
        <v>-1452.822260328388</v>
      </c>
      <c r="K1712" t="str">
        <f t="shared" ca="1" si="544"/>
        <v>low</v>
      </c>
      <c r="L1712">
        <v>-1.1000000000000001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14</v>
      </c>
      <c r="D1713">
        <f t="shared" ca="1" si="538"/>
        <v>47.314095605727182</v>
      </c>
      <c r="E1713">
        <f t="shared" ca="1" si="539"/>
        <v>-33.314095605727182</v>
      </c>
      <c r="F1713" t="str">
        <f t="shared" ca="1" si="540"/>
        <v>low</v>
      </c>
      <c r="G1713">
        <v>1180</v>
      </c>
      <c r="H1713">
        <f t="shared" si="541"/>
        <v>1180</v>
      </c>
      <c r="I1713">
        <f t="shared" ca="1" si="542"/>
        <v>2880.7027011872324</v>
      </c>
      <c r="J1713">
        <f t="shared" ca="1" si="543"/>
        <v>-1700.7027011872324</v>
      </c>
      <c r="K1713" t="str">
        <f t="shared" ca="1" si="544"/>
        <v>low</v>
      </c>
      <c r="L1713">
        <v>-3.45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1</v>
      </c>
      <c r="AV1713">
        <f t="shared" ca="1" si="525"/>
        <v>0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49</v>
      </c>
      <c r="D1714">
        <f t="shared" ca="1" si="538"/>
        <v>47.317091212788952</v>
      </c>
      <c r="E1714">
        <f t="shared" ca="1" si="539"/>
        <v>1.6829087872110478</v>
      </c>
      <c r="F1714" t="str">
        <f t="shared" ca="1" si="540"/>
        <v>medium</v>
      </c>
      <c r="G1714">
        <v>2761</v>
      </c>
      <c r="H1714">
        <f t="shared" si="541"/>
        <v>2761</v>
      </c>
      <c r="I1714">
        <f t="shared" ca="1" si="542"/>
        <v>2880.5831582839633</v>
      </c>
      <c r="J1714">
        <f t="shared" ca="1" si="543"/>
        <v>-119.58315828396326</v>
      </c>
      <c r="K1714" t="str">
        <f t="shared" ca="1" si="544"/>
        <v>medium</v>
      </c>
      <c r="L1714">
        <v>-1.25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1</v>
      </c>
      <c r="AL1714">
        <f t="shared" ca="1" si="531"/>
        <v>0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1</v>
      </c>
      <c r="AW1714">
        <f t="shared" ca="1" si="525"/>
        <v>0</v>
      </c>
      <c r="AX1714">
        <v>0</v>
      </c>
    </row>
    <row r="1715" spans="1:50">
      <c r="A1715" s="2">
        <v>40568</v>
      </c>
      <c r="B1715">
        <v>715</v>
      </c>
      <c r="C1715">
        <v>56</v>
      </c>
      <c r="D1715">
        <f t="shared" ca="1" si="538"/>
        <v>47.320089857345003</v>
      </c>
      <c r="E1715">
        <f t="shared" ca="1" si="539"/>
        <v>8.6799101426549967</v>
      </c>
      <c r="F1715" t="str">
        <f t="shared" ca="1" si="540"/>
        <v>medium</v>
      </c>
      <c r="G1715">
        <v>2088</v>
      </c>
      <c r="H1715">
        <f t="shared" si="541"/>
        <v>2088</v>
      </c>
      <c r="I1715">
        <f t="shared" ca="1" si="542"/>
        <v>2880.4636322201427</v>
      </c>
      <c r="J1715">
        <f t="shared" ca="1" si="543"/>
        <v>-792.4636322201427</v>
      </c>
      <c r="K1715" t="str">
        <f t="shared" ca="1" si="544"/>
        <v>low</v>
      </c>
      <c r="L1715">
        <v>0.35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1</v>
      </c>
      <c r="AN1715">
        <f t="shared" ca="1" si="533"/>
        <v>0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0</v>
      </c>
      <c r="AV1715">
        <f t="shared" ca="1" si="525"/>
        <v>1</v>
      </c>
      <c r="AW1715">
        <f t="shared" ca="1" si="525"/>
        <v>0</v>
      </c>
      <c r="AX1715">
        <v>1</v>
      </c>
    </row>
    <row r="1716" spans="1:50">
      <c r="A1716" s="2">
        <v>40569</v>
      </c>
      <c r="B1716">
        <v>716</v>
      </c>
      <c r="C1716">
        <v>40</v>
      </c>
      <c r="D1716">
        <f t="shared" ca="1" si="538"/>
        <v>47.323091541680277</v>
      </c>
      <c r="E1716">
        <f t="shared" ca="1" si="539"/>
        <v>-7.3230915416802773</v>
      </c>
      <c r="F1716" t="str">
        <f t="shared" ca="1" si="540"/>
        <v>medium</v>
      </c>
      <c r="G1716">
        <v>3310</v>
      </c>
      <c r="H1716">
        <f t="shared" si="541"/>
        <v>3310</v>
      </c>
      <c r="I1716">
        <f t="shared" ca="1" si="542"/>
        <v>2880.3441235973314</v>
      </c>
      <c r="J1716">
        <f t="shared" ca="1" si="543"/>
        <v>429.65587640266858</v>
      </c>
      <c r="K1716" t="str">
        <f t="shared" ca="1" si="544"/>
        <v>medium</v>
      </c>
      <c r="L1716">
        <v>2.4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0</v>
      </c>
      <c r="AL1716">
        <f t="shared" ca="1" si="531"/>
        <v>1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1</v>
      </c>
      <c r="AW1716">
        <f t="shared" ca="1" si="525"/>
        <v>0</v>
      </c>
      <c r="AX1716">
        <v>1</v>
      </c>
    </row>
    <row r="1717" spans="1:50">
      <c r="A1717" s="2">
        <v>40570</v>
      </c>
      <c r="B1717">
        <v>717</v>
      </c>
      <c r="C1717">
        <v>46</v>
      </c>
      <c r="D1717">
        <f t="shared" ca="1" si="538"/>
        <v>47.326096268079716</v>
      </c>
      <c r="E1717">
        <f t="shared" ca="1" si="539"/>
        <v>-1.3260962680797164</v>
      </c>
      <c r="F1717" t="str">
        <f t="shared" ca="1" si="540"/>
        <v>medium</v>
      </c>
      <c r="G1717">
        <v>1985</v>
      </c>
      <c r="H1717">
        <f t="shared" si="541"/>
        <v>1985</v>
      </c>
      <c r="I1717">
        <f t="shared" ca="1" si="542"/>
        <v>2880.224633017091</v>
      </c>
      <c r="J1717">
        <f t="shared" ca="1" si="543"/>
        <v>-895.22463301709104</v>
      </c>
      <c r="K1717" t="str">
        <f t="shared" ca="1" si="544"/>
        <v>low</v>
      </c>
      <c r="L1717">
        <v>-1.4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0</v>
      </c>
      <c r="AL1717">
        <f t="shared" ca="1" si="531"/>
        <v>1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0</v>
      </c>
      <c r="AV1717">
        <f t="shared" ca="1" si="525"/>
        <v>1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47</v>
      </c>
      <c r="D1718">
        <f t="shared" ca="1" si="538"/>
        <v>47.329104038828255</v>
      </c>
      <c r="E1718">
        <f t="shared" ca="1" si="539"/>
        <v>-0.32910403882825534</v>
      </c>
      <c r="F1718" t="str">
        <f t="shared" ca="1" si="540"/>
        <v>medium</v>
      </c>
      <c r="G1718">
        <v>2215</v>
      </c>
      <c r="H1718">
        <f t="shared" si="541"/>
        <v>2215</v>
      </c>
      <c r="I1718">
        <f t="shared" ca="1" si="542"/>
        <v>2880.1051610809823</v>
      </c>
      <c r="J1718">
        <f t="shared" ca="1" si="543"/>
        <v>-665.10516108098227</v>
      </c>
      <c r="K1718" t="str">
        <f t="shared" ca="1" si="544"/>
        <v>low</v>
      </c>
      <c r="L1718">
        <v>0.3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0</v>
      </c>
      <c r="AL1718">
        <f t="shared" ca="1" si="531"/>
        <v>1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1</v>
      </c>
      <c r="AT1718">
        <v>1</v>
      </c>
      <c r="AU1718">
        <f t="shared" ca="1" si="525"/>
        <v>0</v>
      </c>
      <c r="AV1718">
        <f t="shared" ca="1" si="525"/>
        <v>1</v>
      </c>
      <c r="AW1718">
        <f t="shared" ca="1" si="525"/>
        <v>0</v>
      </c>
      <c r="AX1718">
        <v>0</v>
      </c>
    </row>
    <row r="1719" spans="1:50">
      <c r="A1719" s="2">
        <v>40572</v>
      </c>
      <c r="B1719">
        <v>719</v>
      </c>
      <c r="C1719">
        <v>19</v>
      </c>
      <c r="D1719">
        <f t="shared" ca="1" si="538"/>
        <v>47.332114856210829</v>
      </c>
      <c r="E1719">
        <f t="shared" ca="1" si="539"/>
        <v>-28.332114856210829</v>
      </c>
      <c r="F1719" t="str">
        <f t="shared" ca="1" si="540"/>
        <v>low</v>
      </c>
      <c r="G1719">
        <v>510</v>
      </c>
      <c r="H1719">
        <f t="shared" si="541"/>
        <v>510</v>
      </c>
      <c r="I1719">
        <f t="shared" ca="1" si="542"/>
        <v>2879.9857083905667</v>
      </c>
      <c r="J1719">
        <f t="shared" ca="1" si="543"/>
        <v>-2369.9857083905667</v>
      </c>
      <c r="K1719" t="str">
        <f t="shared" ca="1" si="544"/>
        <v>low</v>
      </c>
      <c r="L1719">
        <v>-5.5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1</v>
      </c>
      <c r="AV1719">
        <f t="shared" ca="1" si="525"/>
        <v>0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19</v>
      </c>
      <c r="D1720">
        <f t="shared" ca="1" si="538"/>
        <v>47.335128722512387</v>
      </c>
      <c r="E1720">
        <f t="shared" ca="1" si="539"/>
        <v>-28.335128722512387</v>
      </c>
      <c r="F1720" t="str">
        <f t="shared" ca="1" si="540"/>
        <v>low</v>
      </c>
      <c r="G1720">
        <v>1025</v>
      </c>
      <c r="H1720">
        <f t="shared" si="541"/>
        <v>1025</v>
      </c>
      <c r="I1720">
        <f t="shared" ca="1" si="542"/>
        <v>2879.8662755474052</v>
      </c>
      <c r="J1720">
        <f t="shared" ca="1" si="543"/>
        <v>-1854.8662755474052</v>
      </c>
      <c r="K1720" t="str">
        <f t="shared" ca="1" si="544"/>
        <v>low</v>
      </c>
      <c r="L1720">
        <v>-5.9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35</v>
      </c>
      <c r="D1721">
        <f t="shared" ca="1" si="538"/>
        <v>47.338145640017849</v>
      </c>
      <c r="E1721">
        <f t="shared" ca="1" si="539"/>
        <v>-12.338145640017849</v>
      </c>
      <c r="F1721" t="str">
        <f t="shared" ca="1" si="540"/>
        <v>low</v>
      </c>
      <c r="G1721">
        <v>3652</v>
      </c>
      <c r="H1721">
        <f t="shared" si="541"/>
        <v>3652</v>
      </c>
      <c r="I1721">
        <f t="shared" ca="1" si="542"/>
        <v>2879.7468631530596</v>
      </c>
      <c r="J1721">
        <f t="shared" ca="1" si="543"/>
        <v>772.25313684694038</v>
      </c>
      <c r="K1721" t="str">
        <f t="shared" ca="1" si="544"/>
        <v>high</v>
      </c>
      <c r="L1721">
        <v>-8.5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1</v>
      </c>
      <c r="AV1721">
        <f t="shared" ca="1" si="549"/>
        <v>0</v>
      </c>
      <c r="AW1721">
        <f t="shared" ca="1" si="549"/>
        <v>0</v>
      </c>
      <c r="AX1721">
        <v>0</v>
      </c>
    </row>
    <row r="1722" spans="1:50">
      <c r="A1722" s="2">
        <v>40575</v>
      </c>
      <c r="B1722">
        <v>722</v>
      </c>
      <c r="C1722">
        <v>41</v>
      </c>
      <c r="D1722">
        <f t="shared" ca="1" si="538"/>
        <v>47.341165611012173</v>
      </c>
      <c r="E1722">
        <f t="shared" ca="1" si="539"/>
        <v>-6.3411656110121726</v>
      </c>
      <c r="F1722" t="str">
        <f t="shared" ca="1" si="540"/>
        <v>medium</v>
      </c>
      <c r="G1722">
        <v>2654</v>
      </c>
      <c r="H1722">
        <f t="shared" si="541"/>
        <v>2654</v>
      </c>
      <c r="I1722">
        <f t="shared" ca="1" si="542"/>
        <v>2879.6274718090904</v>
      </c>
      <c r="J1722">
        <f t="shared" ca="1" si="543"/>
        <v>-225.62747180909037</v>
      </c>
      <c r="K1722" t="str">
        <f t="shared" ca="1" si="544"/>
        <v>medium</v>
      </c>
      <c r="L1722">
        <v>-8.5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56</v>
      </c>
      <c r="D1723">
        <f t="shared" ca="1" si="538"/>
        <v>47.344188637780285</v>
      </c>
      <c r="E1723">
        <f t="shared" ca="1" si="539"/>
        <v>8.6558113622197155</v>
      </c>
      <c r="F1723" t="str">
        <f t="shared" ca="1" si="540"/>
        <v>medium</v>
      </c>
      <c r="G1723">
        <v>2975</v>
      </c>
      <c r="H1723">
        <f t="shared" si="541"/>
        <v>2975</v>
      </c>
      <c r="I1723">
        <f t="shared" ca="1" si="542"/>
        <v>2879.5081021170595</v>
      </c>
      <c r="J1723">
        <f t="shared" ca="1" si="543"/>
        <v>95.491897882940521</v>
      </c>
      <c r="K1723" t="str">
        <f t="shared" ca="1" si="544"/>
        <v>medium</v>
      </c>
      <c r="L1723">
        <v>-5.4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0</v>
      </c>
      <c r="AV1723">
        <f t="shared" ca="1" si="549"/>
        <v>1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70</v>
      </c>
      <c r="D1724">
        <f t="shared" ca="1" si="538"/>
        <v>47.34721472260712</v>
      </c>
      <c r="E1724">
        <f t="shared" ca="1" si="539"/>
        <v>22.65278527739288</v>
      </c>
      <c r="F1724" t="str">
        <f t="shared" ca="1" si="540"/>
        <v>high</v>
      </c>
      <c r="G1724">
        <v>6100</v>
      </c>
      <c r="H1724">
        <f t="shared" si="541"/>
        <v>6100</v>
      </c>
      <c r="I1724">
        <f t="shared" ca="1" si="542"/>
        <v>2879.3887546785272</v>
      </c>
      <c r="J1724">
        <f t="shared" ca="1" si="543"/>
        <v>3220.6112453214728</v>
      </c>
      <c r="K1724" t="str">
        <f t="shared" ca="1" si="544"/>
        <v>high</v>
      </c>
      <c r="L1724">
        <v>-2.8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0</v>
      </c>
      <c r="AW1724">
        <f t="shared" ca="1" si="549"/>
        <v>1</v>
      </c>
      <c r="AX1724">
        <v>0</v>
      </c>
    </row>
    <row r="1725" spans="1:50">
      <c r="A1725" s="2">
        <v>40578</v>
      </c>
      <c r="B1725">
        <v>725</v>
      </c>
      <c r="C1725">
        <v>71</v>
      </c>
      <c r="D1725">
        <f t="shared" ca="1" si="538"/>
        <v>47.350243867777628</v>
      </c>
      <c r="E1725">
        <f t="shared" ca="1" si="539"/>
        <v>23.649756132222372</v>
      </c>
      <c r="F1725" t="str">
        <f t="shared" ca="1" si="540"/>
        <v>high</v>
      </c>
      <c r="G1725">
        <v>3643</v>
      </c>
      <c r="H1725">
        <f t="shared" si="541"/>
        <v>3643</v>
      </c>
      <c r="I1725">
        <f t="shared" ca="1" si="542"/>
        <v>2879.2694300950557</v>
      </c>
      <c r="J1725">
        <f t="shared" ca="1" si="543"/>
        <v>763.73056990494433</v>
      </c>
      <c r="K1725" t="str">
        <f t="shared" ca="1" si="544"/>
        <v>high</v>
      </c>
      <c r="L1725">
        <v>-1.2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0</v>
      </c>
      <c r="AV1725">
        <f t="shared" ca="1" si="549"/>
        <v>0</v>
      </c>
      <c r="AW1725">
        <f t="shared" ca="1" si="549"/>
        <v>1</v>
      </c>
      <c r="AX1725">
        <v>0</v>
      </c>
    </row>
    <row r="1726" spans="1:50">
      <c r="A1726" s="2">
        <v>40579</v>
      </c>
      <c r="B1726">
        <v>726</v>
      </c>
      <c r="C1726">
        <v>19</v>
      </c>
      <c r="D1726">
        <f t="shared" ca="1" si="538"/>
        <v>47.353276075576744</v>
      </c>
      <c r="E1726">
        <f t="shared" ca="1" si="539"/>
        <v>-28.353276075576744</v>
      </c>
      <c r="F1726" t="str">
        <f t="shared" ca="1" si="540"/>
        <v>low</v>
      </c>
      <c r="G1726">
        <v>1850</v>
      </c>
      <c r="H1726">
        <f t="shared" si="541"/>
        <v>1850</v>
      </c>
      <c r="I1726">
        <f t="shared" ca="1" si="542"/>
        <v>2879.1501289682055</v>
      </c>
      <c r="J1726">
        <f t="shared" ca="1" si="543"/>
        <v>-1029.1501289682055</v>
      </c>
      <c r="K1726" t="str">
        <f t="shared" ca="1" si="544"/>
        <v>low</v>
      </c>
      <c r="L1726">
        <v>7.6</v>
      </c>
      <c r="M1726" t="str">
        <f t="shared" si="520"/>
        <v>medium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0</v>
      </c>
      <c r="AQ1726">
        <f t="shared" ca="1" si="536"/>
        <v>1</v>
      </c>
      <c r="AR1726">
        <f t="shared" ca="1" si="537"/>
        <v>0</v>
      </c>
      <c r="AS1726">
        <v>0</v>
      </c>
      <c r="AT1726">
        <v>0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23</v>
      </c>
      <c r="D1727">
        <f t="shared" ca="1" si="538"/>
        <v>47.356311348289402</v>
      </c>
      <c r="E1727">
        <f t="shared" ca="1" si="539"/>
        <v>-24.356311348289402</v>
      </c>
      <c r="F1727" t="str">
        <f t="shared" ca="1" si="540"/>
        <v>low</v>
      </c>
      <c r="G1727">
        <v>1482</v>
      </c>
      <c r="H1727">
        <f t="shared" si="541"/>
        <v>1482</v>
      </c>
      <c r="I1727">
        <f t="shared" ca="1" si="542"/>
        <v>2879.0308518995384</v>
      </c>
      <c r="J1727">
        <f t="shared" ca="1" si="543"/>
        <v>-1397.0308518995384</v>
      </c>
      <c r="K1727" t="str">
        <f t="shared" ca="1" si="544"/>
        <v>low</v>
      </c>
      <c r="L1727">
        <v>11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47</v>
      </c>
      <c r="D1728">
        <f t="shared" ca="1" si="538"/>
        <v>47.359349688200545</v>
      </c>
      <c r="E1728">
        <f t="shared" ca="1" si="539"/>
        <v>-0.35934968820054536</v>
      </c>
      <c r="F1728" t="str">
        <f t="shared" ca="1" si="540"/>
        <v>medium</v>
      </c>
      <c r="G1728">
        <v>2715</v>
      </c>
      <c r="H1728">
        <f t="shared" si="541"/>
        <v>2715</v>
      </c>
      <c r="I1728">
        <f t="shared" ca="1" si="542"/>
        <v>2878.9115994906151</v>
      </c>
      <c r="J1728">
        <f t="shared" ca="1" si="543"/>
        <v>-163.91159949061512</v>
      </c>
      <c r="K1728" t="str">
        <f t="shared" ca="1" si="544"/>
        <v>medium</v>
      </c>
      <c r="L1728">
        <v>12.4</v>
      </c>
      <c r="M1728" t="str">
        <f t="shared" si="520"/>
        <v>medium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0</v>
      </c>
      <c r="AQ1728">
        <f t="shared" ca="1" si="536"/>
        <v>1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1</v>
      </c>
      <c r="AW1728">
        <f t="shared" ca="1" si="549"/>
        <v>0</v>
      </c>
      <c r="AX1728">
        <v>0</v>
      </c>
    </row>
    <row r="1729" spans="1:50">
      <c r="A1729" s="2">
        <v>40582</v>
      </c>
      <c r="B1729">
        <v>729</v>
      </c>
      <c r="C1729">
        <v>44</v>
      </c>
      <c r="D1729">
        <f t="shared" ca="1" si="538"/>
        <v>47.362391097595108</v>
      </c>
      <c r="E1729">
        <f t="shared" ca="1" si="539"/>
        <v>-3.3623910975951077</v>
      </c>
      <c r="F1729" t="str">
        <f t="shared" ca="1" si="540"/>
        <v>medium</v>
      </c>
      <c r="G1729">
        <v>2275</v>
      </c>
      <c r="H1729">
        <f t="shared" si="541"/>
        <v>2275</v>
      </c>
      <c r="I1729">
        <f t="shared" ca="1" si="542"/>
        <v>2878.7923723429972</v>
      </c>
      <c r="J1729">
        <f t="shared" ca="1" si="543"/>
        <v>-603.79237234299717</v>
      </c>
      <c r="K1729" t="str">
        <f t="shared" ca="1" si="544"/>
        <v>medium</v>
      </c>
      <c r="L1729">
        <v>9.8000000000000007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0</v>
      </c>
      <c r="AV1729">
        <f t="shared" ca="1" si="549"/>
        <v>1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51</v>
      </c>
      <c r="D1730">
        <f t="shared" ca="1" si="538"/>
        <v>47.365435578758031</v>
      </c>
      <c r="E1730">
        <f t="shared" ca="1" si="539"/>
        <v>3.6345644212419685</v>
      </c>
      <c r="F1730" t="str">
        <f t="shared" ca="1" si="540"/>
        <v>medium</v>
      </c>
      <c r="G1730">
        <v>2422</v>
      </c>
      <c r="H1730">
        <f t="shared" si="541"/>
        <v>2422</v>
      </c>
      <c r="I1730">
        <f t="shared" ca="1" si="542"/>
        <v>2878.6731710582453</v>
      </c>
      <c r="J1730">
        <f t="shared" ca="1" si="543"/>
        <v>-456.67317105824532</v>
      </c>
      <c r="K1730" t="str">
        <f t="shared" ca="1" si="544"/>
        <v>medium</v>
      </c>
      <c r="L1730">
        <v>2.5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1</v>
      </c>
      <c r="AN1730">
        <f t="shared" ca="1" si="533"/>
        <v>0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1</v>
      </c>
      <c r="AW1730">
        <f t="shared" ca="1" si="549"/>
        <v>0</v>
      </c>
      <c r="AX1730">
        <v>0</v>
      </c>
    </row>
    <row r="1731" spans="1:50">
      <c r="A1731" s="2">
        <v>40584</v>
      </c>
      <c r="B1731">
        <v>731</v>
      </c>
      <c r="C1731">
        <v>34</v>
      </c>
      <c r="D1731">
        <f t="shared" ca="1" si="538"/>
        <v>47.368483133974252</v>
      </c>
      <c r="E1731">
        <f t="shared" ca="1" si="539"/>
        <v>-13.368483133974252</v>
      </c>
      <c r="F1731" t="str">
        <f t="shared" ca="1" si="540"/>
        <v>low</v>
      </c>
      <c r="G1731">
        <v>2500</v>
      </c>
      <c r="H1731">
        <f t="shared" si="541"/>
        <v>2500</v>
      </c>
      <c r="I1731">
        <f t="shared" ca="1" si="542"/>
        <v>2878.5539962379216</v>
      </c>
      <c r="J1731">
        <f t="shared" ca="1" si="543"/>
        <v>-378.55399623792164</v>
      </c>
      <c r="K1731" t="str">
        <f t="shared" ca="1" si="544"/>
        <v>medium</v>
      </c>
      <c r="L1731">
        <v>0.35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1</v>
      </c>
      <c r="AN1731">
        <f t="shared" ca="1" si="533"/>
        <v>0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1</v>
      </c>
      <c r="AV1731">
        <f t="shared" ca="1" si="549"/>
        <v>0</v>
      </c>
      <c r="AW1731">
        <f t="shared" ca="1" si="549"/>
        <v>0</v>
      </c>
      <c r="AX1731">
        <v>0</v>
      </c>
    </row>
    <row r="1732" spans="1:50">
      <c r="A1732" s="2">
        <v>40585</v>
      </c>
      <c r="B1732">
        <v>732</v>
      </c>
      <c r="C1732">
        <v>43</v>
      </c>
      <c r="D1732">
        <f t="shared" ca="1" si="538"/>
        <v>47.371533765528703</v>
      </c>
      <c r="E1732">
        <f t="shared" ca="1" si="539"/>
        <v>-4.371533765528703</v>
      </c>
      <c r="F1732" t="str">
        <f t="shared" ca="1" si="540"/>
        <v>medium</v>
      </c>
      <c r="G1732">
        <v>2083</v>
      </c>
      <c r="H1732">
        <f t="shared" si="541"/>
        <v>2083</v>
      </c>
      <c r="I1732">
        <f t="shared" ca="1" si="542"/>
        <v>2878.4348484835864</v>
      </c>
      <c r="J1732">
        <f t="shared" ca="1" si="543"/>
        <v>-795.43484848358639</v>
      </c>
      <c r="K1732" t="str">
        <f t="shared" ca="1" si="544"/>
        <v>low</v>
      </c>
      <c r="L1732">
        <v>6.65</v>
      </c>
      <c r="M1732" t="str">
        <f t="shared" si="520"/>
        <v>medium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0</v>
      </c>
      <c r="AQ1732">
        <f t="shared" ca="1" si="536"/>
        <v>1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1</v>
      </c>
      <c r="AW1732">
        <f t="shared" ca="1" si="549"/>
        <v>0</v>
      </c>
      <c r="AX1732">
        <v>0</v>
      </c>
    </row>
    <row r="1733" spans="1:50">
      <c r="A1733" s="2">
        <v>40586</v>
      </c>
      <c r="B1733">
        <v>733</v>
      </c>
      <c r="C1733">
        <v>10</v>
      </c>
      <c r="D1733">
        <f t="shared" ca="1" si="538"/>
        <v>47.374587475706335</v>
      </c>
      <c r="E1733">
        <f t="shared" ca="1" si="539"/>
        <v>-37.374587475706335</v>
      </c>
      <c r="F1733" t="str">
        <f t="shared" ca="1" si="540"/>
        <v>low</v>
      </c>
      <c r="G1733">
        <v>468</v>
      </c>
      <c r="H1733">
        <f t="shared" si="541"/>
        <v>468</v>
      </c>
      <c r="I1733">
        <f t="shared" ca="1" si="542"/>
        <v>2878.3157283968012</v>
      </c>
      <c r="J1733">
        <f t="shared" ca="1" si="543"/>
        <v>-2410.3157283968012</v>
      </c>
      <c r="K1733" t="str">
        <f t="shared" ca="1" si="544"/>
        <v>low</v>
      </c>
      <c r="L1733">
        <v>0.13333333333333339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1</v>
      </c>
      <c r="AV1733">
        <f t="shared" ca="1" si="549"/>
        <v>0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19</v>
      </c>
      <c r="D1734">
        <f t="shared" ca="1" si="538"/>
        <v>47.377644266792075</v>
      </c>
      <c r="E1734">
        <f t="shared" ca="1" si="539"/>
        <v>-28.377644266792075</v>
      </c>
      <c r="F1734" t="str">
        <f t="shared" ca="1" si="540"/>
        <v>low</v>
      </c>
      <c r="G1734">
        <v>1380</v>
      </c>
      <c r="H1734">
        <f t="shared" si="541"/>
        <v>1380</v>
      </c>
      <c r="I1734">
        <f t="shared" ca="1" si="542"/>
        <v>2878.1966365791277</v>
      </c>
      <c r="J1734">
        <f t="shared" ca="1" si="543"/>
        <v>-1498.1966365791277</v>
      </c>
      <c r="K1734" t="str">
        <f t="shared" ca="1" si="544"/>
        <v>low</v>
      </c>
      <c r="L1734">
        <v>-0.15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0</v>
      </c>
      <c r="AU1734">
        <f t="shared" ca="1" si="549"/>
        <v>1</v>
      </c>
      <c r="AV1734">
        <f t="shared" ca="1" si="549"/>
        <v>0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38</v>
      </c>
      <c r="D1735">
        <f t="shared" ca="1" si="538"/>
        <v>47.380704141070872</v>
      </c>
      <c r="E1735">
        <f t="shared" ca="1" si="539"/>
        <v>-9.380704141070872</v>
      </c>
      <c r="F1735" t="str">
        <f t="shared" ca="1" si="540"/>
        <v>low</v>
      </c>
      <c r="G1735">
        <v>2008</v>
      </c>
      <c r="H1735">
        <f t="shared" si="541"/>
        <v>2008</v>
      </c>
      <c r="I1735">
        <f t="shared" ca="1" si="542"/>
        <v>2878.0775736321261</v>
      </c>
      <c r="J1735">
        <f t="shared" ca="1" si="543"/>
        <v>-870.07757363212613</v>
      </c>
      <c r="K1735" t="str">
        <f t="shared" ca="1" si="544"/>
        <v>low</v>
      </c>
      <c r="L1735">
        <v>0.3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0</v>
      </c>
      <c r="AT1735">
        <v>0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36</v>
      </c>
      <c r="D1736">
        <f t="shared" ca="1" si="538"/>
        <v>47.383767100827654</v>
      </c>
      <c r="E1736">
        <f t="shared" ca="1" si="539"/>
        <v>-11.383767100827654</v>
      </c>
      <c r="F1736" t="str">
        <f t="shared" ca="1" si="540"/>
        <v>low</v>
      </c>
      <c r="G1736">
        <v>2500</v>
      </c>
      <c r="H1736">
        <f t="shared" si="541"/>
        <v>2500</v>
      </c>
      <c r="I1736">
        <f t="shared" ca="1" si="542"/>
        <v>2877.9585401573586</v>
      </c>
      <c r="J1736">
        <f t="shared" ca="1" si="543"/>
        <v>-377.95854015735858</v>
      </c>
      <c r="K1736" t="str">
        <f t="shared" ca="1" si="544"/>
        <v>medium</v>
      </c>
      <c r="L1736">
        <v>4.4000000000000004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0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31</v>
      </c>
      <c r="D1737">
        <f t="shared" ca="1" si="538"/>
        <v>47.386833148347364</v>
      </c>
      <c r="E1737">
        <f t="shared" ca="1" si="539"/>
        <v>-16.386833148347364</v>
      </c>
      <c r="F1737" t="str">
        <f t="shared" ca="1" si="540"/>
        <v>low</v>
      </c>
      <c r="G1737">
        <v>1403</v>
      </c>
      <c r="H1737">
        <f t="shared" si="541"/>
        <v>1403</v>
      </c>
      <c r="I1737">
        <f t="shared" ca="1" si="542"/>
        <v>2877.8395367563862</v>
      </c>
      <c r="J1737">
        <f t="shared" ca="1" si="543"/>
        <v>-1474.8395367563862</v>
      </c>
      <c r="K1737" t="str">
        <f t="shared" ca="1" si="544"/>
        <v>low</v>
      </c>
      <c r="L1737">
        <v>-1.9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1</v>
      </c>
      <c r="AV1737">
        <f t="shared" ca="1" si="549"/>
        <v>0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27</v>
      </c>
      <c r="D1738">
        <f t="shared" ca="1" si="538"/>
        <v>47.389902285914943</v>
      </c>
      <c r="E1738">
        <f t="shared" ca="1" si="539"/>
        <v>-20.389902285914943</v>
      </c>
      <c r="F1738" t="str">
        <f t="shared" ca="1" si="540"/>
        <v>low</v>
      </c>
      <c r="G1738">
        <v>1051</v>
      </c>
      <c r="H1738">
        <f t="shared" si="541"/>
        <v>1051</v>
      </c>
      <c r="I1738">
        <f t="shared" ca="1" si="542"/>
        <v>2877.7205640307698</v>
      </c>
      <c r="J1738">
        <f t="shared" ca="1" si="543"/>
        <v>-1826.7205640307698</v>
      </c>
      <c r="K1738" t="str">
        <f t="shared" ca="1" si="544"/>
        <v>low</v>
      </c>
      <c r="L1738">
        <v>1.25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1</v>
      </c>
      <c r="AV1738">
        <f t="shared" ca="1" si="549"/>
        <v>0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35</v>
      </c>
      <c r="D1739">
        <f t="shared" ca="1" si="538"/>
        <v>47.392974515815318</v>
      </c>
      <c r="E1739">
        <f t="shared" ca="1" si="539"/>
        <v>-12.392974515815318</v>
      </c>
      <c r="F1739" t="str">
        <f t="shared" ca="1" si="540"/>
        <v>low</v>
      </c>
      <c r="G1739">
        <v>1657</v>
      </c>
      <c r="H1739">
        <f t="shared" si="541"/>
        <v>1657</v>
      </c>
      <c r="I1739">
        <f t="shared" ca="1" si="542"/>
        <v>2877.6016225820704</v>
      </c>
      <c r="J1739">
        <f t="shared" ca="1" si="543"/>
        <v>-1220.6016225820704</v>
      </c>
      <c r="K1739" t="str">
        <f t="shared" ca="1" si="544"/>
        <v>low</v>
      </c>
      <c r="L1739">
        <v>2.6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0</v>
      </c>
      <c r="AT1739">
        <v>0</v>
      </c>
      <c r="AU1739">
        <f t="shared" ca="1" si="549"/>
        <v>1</v>
      </c>
      <c r="AV1739">
        <f t="shared" ca="1" si="549"/>
        <v>0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32</v>
      </c>
      <c r="D1740">
        <f t="shared" ca="1" si="538"/>
        <v>47.39604984033344</v>
      </c>
      <c r="E1740">
        <f t="shared" ca="1" si="539"/>
        <v>-15.39604984033344</v>
      </c>
      <c r="F1740" t="str">
        <f t="shared" ca="1" si="540"/>
        <v>low</v>
      </c>
      <c r="G1740">
        <v>1916</v>
      </c>
      <c r="H1740">
        <f t="shared" si="541"/>
        <v>1916</v>
      </c>
      <c r="I1740">
        <f t="shared" ca="1" si="542"/>
        <v>2877.4827130118497</v>
      </c>
      <c r="J1740">
        <f t="shared" ca="1" si="543"/>
        <v>-961.48271301184968</v>
      </c>
      <c r="K1740" t="str">
        <f t="shared" ca="1" si="544"/>
        <v>low</v>
      </c>
      <c r="L1740">
        <v>-0.6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1</v>
      </c>
      <c r="AT1740">
        <v>1</v>
      </c>
      <c r="AU1740">
        <f t="shared" ca="1" si="549"/>
        <v>1</v>
      </c>
      <c r="AV1740">
        <f t="shared" ca="1" si="549"/>
        <v>0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12</v>
      </c>
      <c r="D1741">
        <f t="shared" ca="1" si="538"/>
        <v>47.399128261754242</v>
      </c>
      <c r="E1741">
        <f t="shared" ca="1" si="539"/>
        <v>-35.399128261754242</v>
      </c>
      <c r="F1741" t="str">
        <f t="shared" ca="1" si="540"/>
        <v>low</v>
      </c>
      <c r="G1741">
        <v>840</v>
      </c>
      <c r="H1741">
        <f t="shared" si="541"/>
        <v>840</v>
      </c>
      <c r="I1741">
        <f t="shared" ca="1" si="542"/>
        <v>2877.3638359216689</v>
      </c>
      <c r="J1741">
        <f t="shared" ca="1" si="543"/>
        <v>-2037.3638359216689</v>
      </c>
      <c r="K1741" t="str">
        <f t="shared" ca="1" si="544"/>
        <v>low</v>
      </c>
      <c r="L1741">
        <v>-3.1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1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48</v>
      </c>
      <c r="D1742">
        <f t="shared" ca="1" si="538"/>
        <v>47.402209782362668</v>
      </c>
      <c r="E1742">
        <f t="shared" ca="1" si="539"/>
        <v>0.59779021763733198</v>
      </c>
      <c r="F1742" t="str">
        <f t="shared" ca="1" si="540"/>
        <v>medium</v>
      </c>
      <c r="G1742">
        <v>3934</v>
      </c>
      <c r="H1742">
        <f t="shared" si="541"/>
        <v>3934</v>
      </c>
      <c r="I1742">
        <f t="shared" ca="1" si="542"/>
        <v>2877.2449919130891</v>
      </c>
      <c r="J1742">
        <f t="shared" ca="1" si="543"/>
        <v>1056.7550080869109</v>
      </c>
      <c r="K1742" t="str">
        <f t="shared" ca="1" si="544"/>
        <v>high</v>
      </c>
      <c r="L1742">
        <v>-4.5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0</v>
      </c>
      <c r="AV1742">
        <f t="shared" ca="1" si="554"/>
        <v>1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39</v>
      </c>
      <c r="D1743">
        <f t="shared" ca="1" si="538"/>
        <v>47.405294404443644</v>
      </c>
      <c r="E1743">
        <f t="shared" ca="1" si="539"/>
        <v>-8.4052944044436444</v>
      </c>
      <c r="F1743" t="str">
        <f t="shared" ca="1" si="540"/>
        <v>low</v>
      </c>
      <c r="G1743">
        <v>2531</v>
      </c>
      <c r="H1743">
        <f t="shared" si="541"/>
        <v>2531</v>
      </c>
      <c r="I1743">
        <f t="shared" ca="1" si="542"/>
        <v>2877.1261815876715</v>
      </c>
      <c r="J1743">
        <f t="shared" ca="1" si="543"/>
        <v>-346.12618158767145</v>
      </c>
      <c r="K1743" t="str">
        <f t="shared" ca="1" si="544"/>
        <v>medium</v>
      </c>
      <c r="L1743">
        <v>-8.1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0</v>
      </c>
      <c r="AU1743">
        <f t="shared" ca="1" si="554"/>
        <v>1</v>
      </c>
      <c r="AV1743">
        <f t="shared" ca="1" si="554"/>
        <v>0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35</v>
      </c>
      <c r="D1744">
        <f t="shared" ca="1" si="538"/>
        <v>47.408382130282121</v>
      </c>
      <c r="E1744">
        <f t="shared" ca="1" si="539"/>
        <v>-12.408382130282121</v>
      </c>
      <c r="F1744" t="str">
        <f t="shared" ca="1" si="540"/>
        <v>low</v>
      </c>
      <c r="G1744">
        <v>1694</v>
      </c>
      <c r="H1744">
        <f t="shared" si="541"/>
        <v>1694</v>
      </c>
      <c r="I1744">
        <f t="shared" ca="1" si="542"/>
        <v>2877.0074055469768</v>
      </c>
      <c r="J1744">
        <f t="shared" ca="1" si="543"/>
        <v>-1183.0074055469768</v>
      </c>
      <c r="K1744" t="str">
        <f t="shared" ca="1" si="544"/>
        <v>low</v>
      </c>
      <c r="L1744">
        <v>-5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0</v>
      </c>
      <c r="AU1744">
        <f t="shared" ca="1" si="554"/>
        <v>1</v>
      </c>
      <c r="AV1744">
        <f t="shared" ca="1" si="554"/>
        <v>0</v>
      </c>
      <c r="AW1744">
        <f t="shared" ca="1" si="554"/>
        <v>0</v>
      </c>
      <c r="AX1744">
        <v>0</v>
      </c>
    </row>
    <row r="1745" spans="1:50">
      <c r="A1745" s="2">
        <v>40598</v>
      </c>
      <c r="B1745">
        <v>745</v>
      </c>
      <c r="C1745">
        <v>57</v>
      </c>
      <c r="D1745">
        <f t="shared" ca="1" si="538"/>
        <v>47.411472962163032</v>
      </c>
      <c r="E1745">
        <f t="shared" ca="1" si="539"/>
        <v>9.5885270378369682</v>
      </c>
      <c r="F1745" t="str">
        <f t="shared" ca="1" si="540"/>
        <v>medium</v>
      </c>
      <c r="G1745">
        <v>2473</v>
      </c>
      <c r="H1745">
        <f t="shared" si="541"/>
        <v>2473</v>
      </c>
      <c r="I1745">
        <f t="shared" ca="1" si="542"/>
        <v>2876.8886643925675</v>
      </c>
      <c r="J1745">
        <f t="shared" ca="1" si="543"/>
        <v>-403.88866439256753</v>
      </c>
      <c r="K1745" t="str">
        <f t="shared" ca="1" si="544"/>
        <v>medium</v>
      </c>
      <c r="L1745">
        <v>-6.45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0</v>
      </c>
      <c r="AU1745">
        <f t="shared" ca="1" si="554"/>
        <v>0</v>
      </c>
      <c r="AV1745">
        <f t="shared" ca="1" si="554"/>
        <v>1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49</v>
      </c>
      <c r="D1746">
        <f t="shared" ca="1" si="538"/>
        <v>47.414566902371313</v>
      </c>
      <c r="E1746">
        <f t="shared" ca="1" si="539"/>
        <v>1.5854330976286874</v>
      </c>
      <c r="F1746" t="str">
        <f t="shared" ca="1" si="540"/>
        <v>medium</v>
      </c>
      <c r="G1746">
        <v>3697</v>
      </c>
      <c r="H1746">
        <f t="shared" si="541"/>
        <v>3697</v>
      </c>
      <c r="I1746">
        <f t="shared" ca="1" si="542"/>
        <v>2876.7699587260036</v>
      </c>
      <c r="J1746">
        <f t="shared" ca="1" si="543"/>
        <v>820.23004127399645</v>
      </c>
      <c r="K1746" t="str">
        <f t="shared" ca="1" si="544"/>
        <v>high</v>
      </c>
      <c r="L1746">
        <v>-5.05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0</v>
      </c>
      <c r="AU1746">
        <f t="shared" ca="1" si="554"/>
        <v>0</v>
      </c>
      <c r="AV1746">
        <f t="shared" ca="1" si="554"/>
        <v>1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25</v>
      </c>
      <c r="D1747">
        <f t="shared" ca="1" si="538"/>
        <v>47.417663953191898</v>
      </c>
      <c r="E1747">
        <f t="shared" ca="1" si="539"/>
        <v>-22.417663953191898</v>
      </c>
      <c r="F1747" t="str">
        <f t="shared" ca="1" si="540"/>
        <v>low</v>
      </c>
      <c r="G1747">
        <v>1417</v>
      </c>
      <c r="H1747">
        <f t="shared" si="541"/>
        <v>1417</v>
      </c>
      <c r="I1747">
        <f t="shared" ca="1" si="542"/>
        <v>2876.6512891488469</v>
      </c>
      <c r="J1747">
        <f t="shared" ca="1" si="543"/>
        <v>-1459.6512891488469</v>
      </c>
      <c r="K1747" t="str">
        <f t="shared" ca="1" si="544"/>
        <v>low</v>
      </c>
      <c r="L1747">
        <v>-3.05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0</v>
      </c>
      <c r="AU1747">
        <f t="shared" ca="1" si="554"/>
        <v>1</v>
      </c>
      <c r="AV1747">
        <f t="shared" ca="1" si="554"/>
        <v>0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14</v>
      </c>
      <c r="D1748">
        <f t="shared" ca="1" si="538"/>
        <v>47.420764116909737</v>
      </c>
      <c r="E1748">
        <f t="shared" ca="1" si="539"/>
        <v>-33.420764116909737</v>
      </c>
      <c r="F1748" t="str">
        <f t="shared" ca="1" si="540"/>
        <v>low</v>
      </c>
      <c r="G1748">
        <v>520</v>
      </c>
      <c r="H1748">
        <f t="shared" si="541"/>
        <v>520</v>
      </c>
      <c r="I1748">
        <f t="shared" ca="1" si="542"/>
        <v>2876.5326562626583</v>
      </c>
      <c r="J1748">
        <f t="shared" ca="1" si="543"/>
        <v>-2356.5326562626583</v>
      </c>
      <c r="K1748" t="str">
        <f t="shared" ca="1" si="544"/>
        <v>low</v>
      </c>
      <c r="L1748">
        <v>-0.6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0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56</v>
      </c>
      <c r="D1749">
        <f t="shared" ca="1" si="538"/>
        <v>47.423867395809765</v>
      </c>
      <c r="E1749">
        <f t="shared" ca="1" si="539"/>
        <v>8.576132604190235</v>
      </c>
      <c r="F1749" t="str">
        <f t="shared" ca="1" si="540"/>
        <v>medium</v>
      </c>
      <c r="G1749">
        <v>3575</v>
      </c>
      <c r="H1749">
        <f t="shared" si="541"/>
        <v>3575</v>
      </c>
      <c r="I1749">
        <f t="shared" ca="1" si="542"/>
        <v>2876.4140606689989</v>
      </c>
      <c r="J1749">
        <f t="shared" ca="1" si="543"/>
        <v>698.5859393310011</v>
      </c>
      <c r="K1749" t="str">
        <f t="shared" ca="1" si="544"/>
        <v>high</v>
      </c>
      <c r="L1749">
        <v>2.2999999999999998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44</v>
      </c>
      <c r="D1750">
        <f t="shared" ca="1" si="538"/>
        <v>47.426973792176923</v>
      </c>
      <c r="E1750">
        <f t="shared" ca="1" si="539"/>
        <v>-3.4269737921769234</v>
      </c>
      <c r="F1750" t="str">
        <f t="shared" ca="1" si="540"/>
        <v>medium</v>
      </c>
      <c r="G1750">
        <v>1962</v>
      </c>
      <c r="H1750">
        <f t="shared" si="541"/>
        <v>1962</v>
      </c>
      <c r="I1750">
        <f t="shared" ca="1" si="542"/>
        <v>2876.2955029694308</v>
      </c>
      <c r="J1750">
        <f t="shared" ca="1" si="543"/>
        <v>-914.2955029694308</v>
      </c>
      <c r="K1750" t="str">
        <f t="shared" ca="1" si="544"/>
        <v>low</v>
      </c>
      <c r="L1750">
        <v>1.5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1</v>
      </c>
      <c r="AL1750">
        <f t="shared" ca="1" si="531"/>
        <v>0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0</v>
      </c>
      <c r="AU1750">
        <f t="shared" ca="1" si="554"/>
        <v>0</v>
      </c>
      <c r="AV1750">
        <f t="shared" ca="1" si="554"/>
        <v>1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51</v>
      </c>
      <c r="D1751">
        <f t="shared" ca="1" si="538"/>
        <v>47.43008330829614</v>
      </c>
      <c r="E1751">
        <f t="shared" ca="1" si="539"/>
        <v>3.5699166917038596</v>
      </c>
      <c r="F1751" t="str">
        <f t="shared" ca="1" si="540"/>
        <v>medium</v>
      </c>
      <c r="G1751">
        <v>7400</v>
      </c>
      <c r="H1751">
        <f t="shared" si="541"/>
        <v>7400</v>
      </c>
      <c r="I1751">
        <f t="shared" ca="1" si="542"/>
        <v>2876.1769837655143</v>
      </c>
      <c r="J1751">
        <f t="shared" ca="1" si="543"/>
        <v>4523.8230162344862</v>
      </c>
      <c r="K1751" t="str">
        <f t="shared" ca="1" si="544"/>
        <v>high</v>
      </c>
      <c r="L1751">
        <v>1.75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0</v>
      </c>
      <c r="AV1751">
        <f t="shared" ca="1" si="554"/>
        <v>1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41</v>
      </c>
      <c r="D1752">
        <f t="shared" ca="1" si="538"/>
        <v>47.433195946452358</v>
      </c>
      <c r="E1752">
        <f t="shared" ca="1" si="539"/>
        <v>-6.4331959464523578</v>
      </c>
      <c r="F1752" t="str">
        <f t="shared" ca="1" si="540"/>
        <v>medium</v>
      </c>
      <c r="G1752">
        <v>4204</v>
      </c>
      <c r="H1752">
        <f t="shared" si="541"/>
        <v>4204</v>
      </c>
      <c r="I1752">
        <f t="shared" ca="1" si="542"/>
        <v>2876.0585036588109</v>
      </c>
      <c r="J1752">
        <f t="shared" ca="1" si="543"/>
        <v>1327.9414963411891</v>
      </c>
      <c r="K1752" t="str">
        <f t="shared" ca="1" si="544"/>
        <v>high</v>
      </c>
      <c r="L1752">
        <v>0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0</v>
      </c>
      <c r="AV1752">
        <f t="shared" ca="1" si="554"/>
        <v>1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43</v>
      </c>
      <c r="D1753">
        <f t="shared" ca="1" si="538"/>
        <v>47.436311708930518</v>
      </c>
      <c r="E1753">
        <f t="shared" ca="1" si="539"/>
        <v>-4.4363117089305177</v>
      </c>
      <c r="F1753" t="str">
        <f t="shared" ca="1" si="540"/>
        <v>medium</v>
      </c>
      <c r="G1753">
        <v>1930</v>
      </c>
      <c r="H1753">
        <f t="shared" si="541"/>
        <v>1930</v>
      </c>
      <c r="I1753">
        <f t="shared" ca="1" si="542"/>
        <v>2875.9400632508818</v>
      </c>
      <c r="J1753">
        <f t="shared" ca="1" si="543"/>
        <v>-945.94006325088185</v>
      </c>
      <c r="K1753" t="str">
        <f t="shared" ca="1" si="544"/>
        <v>low</v>
      </c>
      <c r="L1753">
        <v>6.8</v>
      </c>
      <c r="M1753" t="str">
        <f t="shared" si="555"/>
        <v>medium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0</v>
      </c>
      <c r="AQ1753">
        <f t="shared" ca="1" si="536"/>
        <v>1</v>
      </c>
      <c r="AR1753">
        <f t="shared" ca="1" si="537"/>
        <v>0</v>
      </c>
      <c r="AS1753">
        <v>0</v>
      </c>
      <c r="AT1753">
        <v>0</v>
      </c>
      <c r="AU1753">
        <f t="shared" ca="1" si="554"/>
        <v>0</v>
      </c>
      <c r="AV1753">
        <f t="shared" ca="1" si="554"/>
        <v>1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21</v>
      </c>
      <c r="D1754">
        <f t="shared" ca="1" si="538"/>
        <v>47.439430598015555</v>
      </c>
      <c r="E1754">
        <f t="shared" ca="1" si="539"/>
        <v>-26.439430598015555</v>
      </c>
      <c r="F1754" t="str">
        <f t="shared" ca="1" si="540"/>
        <v>low</v>
      </c>
      <c r="G1754">
        <v>1010</v>
      </c>
      <c r="H1754">
        <f t="shared" si="541"/>
        <v>1010</v>
      </c>
      <c r="I1754">
        <f t="shared" ca="1" si="542"/>
        <v>2875.8216631432883</v>
      </c>
      <c r="J1754">
        <f t="shared" ca="1" si="543"/>
        <v>-1865.8216631432883</v>
      </c>
      <c r="K1754" t="str">
        <f t="shared" ca="1" si="544"/>
        <v>low</v>
      </c>
      <c r="L1754">
        <v>1.6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1</v>
      </c>
      <c r="AV1754">
        <f t="shared" ca="1" si="554"/>
        <v>0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19</v>
      </c>
      <c r="D1755">
        <f t="shared" ca="1" si="538"/>
        <v>47.442552615992405</v>
      </c>
      <c r="E1755">
        <f t="shared" ca="1" si="539"/>
        <v>-28.442552615992405</v>
      </c>
      <c r="F1755" t="str">
        <f t="shared" ca="1" si="540"/>
        <v>low</v>
      </c>
      <c r="G1755">
        <v>1577</v>
      </c>
      <c r="H1755">
        <f t="shared" si="541"/>
        <v>1577</v>
      </c>
      <c r="I1755">
        <f t="shared" ca="1" si="542"/>
        <v>2875.7033039375915</v>
      </c>
      <c r="J1755">
        <f t="shared" ca="1" si="543"/>
        <v>-1298.7033039375915</v>
      </c>
      <c r="K1755" t="str">
        <f t="shared" ca="1" si="544"/>
        <v>low</v>
      </c>
      <c r="L1755">
        <v>4.5999999999999996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51</v>
      </c>
      <c r="D1756">
        <f t="shared" ca="1" si="538"/>
        <v>47.445677765146016</v>
      </c>
      <c r="E1756">
        <f t="shared" ca="1" si="539"/>
        <v>3.5543222348539842</v>
      </c>
      <c r="F1756" t="str">
        <f t="shared" ca="1" si="540"/>
        <v>medium</v>
      </c>
      <c r="G1756">
        <v>2200</v>
      </c>
      <c r="H1756">
        <f t="shared" si="541"/>
        <v>2200</v>
      </c>
      <c r="I1756">
        <f t="shared" ca="1" si="542"/>
        <v>2875.584986235353</v>
      </c>
      <c r="J1756">
        <f t="shared" ca="1" si="543"/>
        <v>-675.58498623535297</v>
      </c>
      <c r="K1756" t="str">
        <f t="shared" ca="1" si="544"/>
        <v>low</v>
      </c>
      <c r="L1756">
        <v>-1.85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0</v>
      </c>
      <c r="AV1756">
        <f t="shared" ca="1" si="554"/>
        <v>1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46</v>
      </c>
      <c r="D1757">
        <f t="shared" ca="1" si="538"/>
        <v>47.448806047761316</v>
      </c>
      <c r="E1757">
        <f t="shared" ca="1" si="539"/>
        <v>-1.4488060477613161</v>
      </c>
      <c r="F1757" t="str">
        <f t="shared" ca="1" si="540"/>
        <v>medium</v>
      </c>
      <c r="G1757">
        <v>3103</v>
      </c>
      <c r="H1757">
        <f t="shared" si="541"/>
        <v>3103</v>
      </c>
      <c r="I1757">
        <f t="shared" ca="1" si="542"/>
        <v>2875.466710638133</v>
      </c>
      <c r="J1757">
        <f t="shared" ca="1" si="543"/>
        <v>227.53328936186699</v>
      </c>
      <c r="K1757" t="str">
        <f t="shared" ca="1" si="544"/>
        <v>medium</v>
      </c>
      <c r="L1757">
        <v>1.8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0</v>
      </c>
      <c r="AV1757">
        <f t="shared" ca="1" si="554"/>
        <v>1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47</v>
      </c>
      <c r="D1758">
        <f t="shared" ca="1" si="538"/>
        <v>47.451937466123255</v>
      </c>
      <c r="E1758">
        <f t="shared" ca="1" si="539"/>
        <v>-0.45193746612325469</v>
      </c>
      <c r="F1758" t="str">
        <f t="shared" ca="1" si="540"/>
        <v>medium</v>
      </c>
      <c r="G1758">
        <v>1995</v>
      </c>
      <c r="H1758">
        <f t="shared" si="541"/>
        <v>1995</v>
      </c>
      <c r="I1758">
        <f t="shared" ca="1" si="542"/>
        <v>2875.3484777474941</v>
      </c>
      <c r="J1758">
        <f t="shared" ca="1" si="543"/>
        <v>-880.34847774749414</v>
      </c>
      <c r="K1758" t="str">
        <f t="shared" ca="1" si="544"/>
        <v>low</v>
      </c>
      <c r="L1758">
        <v>5.65</v>
      </c>
      <c r="M1758" t="str">
        <f t="shared" si="555"/>
        <v>medium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0</v>
      </c>
      <c r="AN1758">
        <f t="shared" ca="1" si="533"/>
        <v>1</v>
      </c>
      <c r="AO1758">
        <f t="shared" ca="1" si="534"/>
        <v>0</v>
      </c>
      <c r="AP1758">
        <f t="shared" ca="1" si="535"/>
        <v>0</v>
      </c>
      <c r="AQ1758">
        <f t="shared" ca="1" si="536"/>
        <v>1</v>
      </c>
      <c r="AR1758">
        <f t="shared" ca="1" si="537"/>
        <v>0</v>
      </c>
      <c r="AS1758">
        <v>0</v>
      </c>
      <c r="AT1758">
        <v>0</v>
      </c>
      <c r="AU1758">
        <f t="shared" ca="1" si="554"/>
        <v>0</v>
      </c>
      <c r="AV1758">
        <f t="shared" ca="1" si="554"/>
        <v>1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44</v>
      </c>
      <c r="D1759">
        <f t="shared" ca="1" si="538"/>
        <v>47.455072022516759</v>
      </c>
      <c r="E1759">
        <f t="shared" ca="1" si="539"/>
        <v>-3.4550720225167595</v>
      </c>
      <c r="F1759" t="str">
        <f t="shared" ca="1" si="540"/>
        <v>medium</v>
      </c>
      <c r="G1759">
        <v>2172</v>
      </c>
      <c r="H1759">
        <f t="shared" si="541"/>
        <v>2172</v>
      </c>
      <c r="I1759">
        <f t="shared" ca="1" si="542"/>
        <v>2875.2302881649962</v>
      </c>
      <c r="J1759">
        <f t="shared" ca="1" si="543"/>
        <v>-703.23028816499618</v>
      </c>
      <c r="K1759" t="str">
        <f t="shared" ca="1" si="544"/>
        <v>low</v>
      </c>
      <c r="L1759">
        <v>7.5</v>
      </c>
      <c r="M1759" t="str">
        <f t="shared" si="555"/>
        <v>medium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0</v>
      </c>
      <c r="AQ1759">
        <f t="shared" ca="1" si="536"/>
        <v>1</v>
      </c>
      <c r="AR1759">
        <f t="shared" ca="1" si="537"/>
        <v>0</v>
      </c>
      <c r="AS1759">
        <v>0</v>
      </c>
      <c r="AT1759">
        <v>0</v>
      </c>
      <c r="AU1759">
        <f t="shared" ca="1" si="554"/>
        <v>0</v>
      </c>
      <c r="AV1759">
        <f t="shared" ca="1" si="554"/>
        <v>1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49</v>
      </c>
      <c r="D1760">
        <f t="shared" ca="1" si="538"/>
        <v>47.458209719226772</v>
      </c>
      <c r="E1760">
        <f t="shared" ca="1" si="539"/>
        <v>1.5417902807732276</v>
      </c>
      <c r="F1760" t="str">
        <f t="shared" ca="1" si="540"/>
        <v>medium</v>
      </c>
      <c r="G1760">
        <v>1523</v>
      </c>
      <c r="H1760">
        <f t="shared" si="541"/>
        <v>1523</v>
      </c>
      <c r="I1760">
        <f t="shared" ca="1" si="542"/>
        <v>2875.1121424922017</v>
      </c>
      <c r="J1760">
        <f t="shared" ca="1" si="543"/>
        <v>-1352.1121424922017</v>
      </c>
      <c r="K1760" t="str">
        <f t="shared" ca="1" si="544"/>
        <v>low</v>
      </c>
      <c r="L1760">
        <v>11.3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0</v>
      </c>
      <c r="AN1760">
        <f t="shared" ca="1" si="533"/>
        <v>1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0</v>
      </c>
      <c r="AT1760">
        <v>0</v>
      </c>
      <c r="AU1760">
        <f t="shared" ca="1" si="554"/>
        <v>0</v>
      </c>
      <c r="AV1760">
        <f t="shared" ca="1" si="554"/>
        <v>1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26</v>
      </c>
      <c r="D1761">
        <f t="shared" ca="1" si="538"/>
        <v>47.461350558538236</v>
      </c>
      <c r="E1761">
        <f t="shared" ca="1" si="539"/>
        <v>-21.461350558538236</v>
      </c>
      <c r="F1761" t="str">
        <f t="shared" ca="1" si="540"/>
        <v>low</v>
      </c>
      <c r="G1761">
        <v>2100</v>
      </c>
      <c r="H1761">
        <f t="shared" si="541"/>
        <v>2100</v>
      </c>
      <c r="I1761">
        <f t="shared" ca="1" si="542"/>
        <v>2874.9940413306708</v>
      </c>
      <c r="J1761">
        <f t="shared" ca="1" si="543"/>
        <v>-774.99404133067083</v>
      </c>
      <c r="K1761" t="str">
        <f t="shared" ca="1" si="544"/>
        <v>low</v>
      </c>
      <c r="L1761">
        <v>8.65</v>
      </c>
      <c r="M1761" t="str">
        <f t="shared" si="555"/>
        <v>medium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0</v>
      </c>
      <c r="AQ1761">
        <f t="shared" ca="1" si="536"/>
        <v>1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23</v>
      </c>
      <c r="D1762">
        <f t="shared" ca="1" si="538"/>
        <v>47.464494542736077</v>
      </c>
      <c r="E1762">
        <f t="shared" ca="1" si="539"/>
        <v>-24.464494542736077</v>
      </c>
      <c r="F1762" t="str">
        <f t="shared" ca="1" si="540"/>
        <v>low</v>
      </c>
      <c r="G1762">
        <v>2562</v>
      </c>
      <c r="H1762">
        <f t="shared" si="541"/>
        <v>2562</v>
      </c>
      <c r="I1762">
        <f t="shared" ca="1" si="542"/>
        <v>2874.8759852819653</v>
      </c>
      <c r="J1762">
        <f t="shared" ca="1" si="543"/>
        <v>-312.87598528196531</v>
      </c>
      <c r="K1762" t="str">
        <f t="shared" ca="1" si="544"/>
        <v>medium</v>
      </c>
      <c r="L1762">
        <v>7.6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39</v>
      </c>
      <c r="D1763">
        <f t="shared" ca="1" si="538"/>
        <v>47.467641674105252</v>
      </c>
      <c r="E1763">
        <f t="shared" ca="1" si="539"/>
        <v>-8.467641674105252</v>
      </c>
      <c r="F1763" t="str">
        <f t="shared" ca="1" si="540"/>
        <v>low</v>
      </c>
      <c r="G1763">
        <v>2098</v>
      </c>
      <c r="H1763">
        <f t="shared" si="541"/>
        <v>2098</v>
      </c>
      <c r="I1763">
        <f t="shared" ca="1" si="542"/>
        <v>2874.7579749476458</v>
      </c>
      <c r="J1763">
        <f t="shared" ca="1" si="543"/>
        <v>-776.75797494764583</v>
      </c>
      <c r="K1763" t="str">
        <f t="shared" ca="1" si="544"/>
        <v>low</v>
      </c>
      <c r="L1763">
        <v>8.9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1</v>
      </c>
      <c r="AV1763">
        <f t="shared" ca="1" si="560"/>
        <v>0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38</v>
      </c>
      <c r="D1764">
        <f t="shared" ca="1" si="538"/>
        <v>47.470791954930682</v>
      </c>
      <c r="E1764">
        <f t="shared" ca="1" si="539"/>
        <v>-9.4707919549306823</v>
      </c>
      <c r="F1764" t="str">
        <f t="shared" ca="1" si="540"/>
        <v>low</v>
      </c>
      <c r="G1764">
        <v>1965</v>
      </c>
      <c r="H1764">
        <f t="shared" si="541"/>
        <v>1965</v>
      </c>
      <c r="I1764">
        <f t="shared" ca="1" si="542"/>
        <v>2874.6400109292745</v>
      </c>
      <c r="J1764">
        <f t="shared" ca="1" si="543"/>
        <v>-909.64001092927447</v>
      </c>
      <c r="K1764" t="str">
        <f t="shared" ca="1" si="544"/>
        <v>low</v>
      </c>
      <c r="L1764">
        <v>9.15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0</v>
      </c>
      <c r="AN1764">
        <f t="shared" ca="1" si="533"/>
        <v>1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1</v>
      </c>
      <c r="AV1764">
        <f t="shared" ca="1" si="560"/>
        <v>0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50</v>
      </c>
      <c r="D1765">
        <f t="shared" ca="1" si="538"/>
        <v>47.473945387497309</v>
      </c>
      <c r="E1765">
        <f t="shared" ca="1" si="539"/>
        <v>2.5260546125026906</v>
      </c>
      <c r="F1765" t="str">
        <f t="shared" ca="1" si="540"/>
        <v>medium</v>
      </c>
      <c r="G1765">
        <v>2401</v>
      </c>
      <c r="H1765">
        <f t="shared" si="541"/>
        <v>2401</v>
      </c>
      <c r="I1765">
        <f t="shared" ca="1" si="542"/>
        <v>2874.5220938284119</v>
      </c>
      <c r="J1765">
        <f t="shared" ca="1" si="543"/>
        <v>-473.52209382841193</v>
      </c>
      <c r="K1765" t="str">
        <f t="shared" ca="1" si="544"/>
        <v>medium</v>
      </c>
      <c r="L1765">
        <v>10.55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0</v>
      </c>
      <c r="AT1765">
        <v>0</v>
      </c>
      <c r="AU1765">
        <f t="shared" ca="1" si="560"/>
        <v>0</v>
      </c>
      <c r="AV1765">
        <f t="shared" ca="1" si="560"/>
        <v>1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52</v>
      </c>
      <c r="D1766">
        <f t="shared" ca="1" si="538"/>
        <v>47.477101974090075</v>
      </c>
      <c r="E1766">
        <f t="shared" ca="1" si="539"/>
        <v>4.5228980259099245</v>
      </c>
      <c r="F1766" t="str">
        <f t="shared" ca="1" si="540"/>
        <v>medium</v>
      </c>
      <c r="G1766">
        <v>2110</v>
      </c>
      <c r="H1766">
        <f t="shared" si="541"/>
        <v>2110</v>
      </c>
      <c r="I1766">
        <f t="shared" ca="1" si="542"/>
        <v>2874.4042242466194</v>
      </c>
      <c r="J1766">
        <f t="shared" ca="1" si="543"/>
        <v>-764.40422424661938</v>
      </c>
      <c r="K1766" t="str">
        <f t="shared" ca="1" si="544"/>
        <v>low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0</v>
      </c>
      <c r="AV1766">
        <f t="shared" ca="1" si="560"/>
        <v>1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31</v>
      </c>
      <c r="D1767">
        <f t="shared" ca="1" si="538"/>
        <v>47.480261716993923</v>
      </c>
      <c r="E1767">
        <f t="shared" ca="1" si="539"/>
        <v>-16.480261716993923</v>
      </c>
      <c r="F1767" t="str">
        <f t="shared" ca="1" si="540"/>
        <v>low</v>
      </c>
      <c r="G1767">
        <v>1537</v>
      </c>
      <c r="H1767">
        <f t="shared" si="541"/>
        <v>1537</v>
      </c>
      <c r="I1767">
        <f t="shared" ca="1" si="542"/>
        <v>2874.2864027854584</v>
      </c>
      <c r="J1767">
        <f t="shared" ca="1" si="543"/>
        <v>-1337.2864027854584</v>
      </c>
      <c r="K1767" t="str">
        <f t="shared" ca="1" si="544"/>
        <v>low</v>
      </c>
      <c r="L1767">
        <v>3.4799999999999995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1</v>
      </c>
      <c r="AU1767">
        <f t="shared" ca="1" si="560"/>
        <v>1</v>
      </c>
      <c r="AV1767">
        <f t="shared" ca="1" si="560"/>
        <v>0</v>
      </c>
      <c r="AW1767">
        <f t="shared" ca="1" si="560"/>
        <v>0</v>
      </c>
      <c r="AX1767">
        <v>0</v>
      </c>
    </row>
    <row r="1768" spans="1:50">
      <c r="A1768" s="2">
        <v>40621</v>
      </c>
      <c r="B1768">
        <v>768</v>
      </c>
      <c r="C1768">
        <v>16</v>
      </c>
      <c r="D1768">
        <f t="shared" ca="1" si="538"/>
        <v>47.483424618493785</v>
      </c>
      <c r="E1768">
        <f t="shared" ca="1" si="539"/>
        <v>-31.483424618493785</v>
      </c>
      <c r="F1768" t="str">
        <f t="shared" ca="1" si="540"/>
        <v>low</v>
      </c>
      <c r="G1768">
        <v>940</v>
      </c>
      <c r="H1768">
        <f t="shared" si="541"/>
        <v>940</v>
      </c>
      <c r="I1768">
        <f t="shared" ca="1" si="542"/>
        <v>2874.1686300464899</v>
      </c>
      <c r="J1768">
        <f t="shared" ca="1" si="543"/>
        <v>-1934.1686300464899</v>
      </c>
      <c r="K1768" t="str">
        <f t="shared" ca="1" si="544"/>
        <v>low</v>
      </c>
      <c r="L1768">
        <v>6.1</v>
      </c>
      <c r="M1768" t="str">
        <f t="shared" si="555"/>
        <v>medium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0</v>
      </c>
      <c r="AQ1768">
        <f t="shared" ca="1" si="536"/>
        <v>1</v>
      </c>
      <c r="AR1768">
        <f t="shared" ca="1" si="537"/>
        <v>0</v>
      </c>
      <c r="AS1768">
        <v>1</v>
      </c>
      <c r="AT1768">
        <v>0</v>
      </c>
      <c r="AU1768">
        <f t="shared" ca="1" si="560"/>
        <v>1</v>
      </c>
      <c r="AV1768">
        <f t="shared" ca="1" si="560"/>
        <v>0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14</v>
      </c>
      <c r="D1769">
        <f t="shared" ca="1" si="538"/>
        <v>47.486590680874599</v>
      </c>
      <c r="E1769">
        <f t="shared" ca="1" si="539"/>
        <v>-33.486590680874599</v>
      </c>
      <c r="F1769" t="str">
        <f t="shared" ca="1" si="540"/>
        <v>low</v>
      </c>
      <c r="G1769">
        <v>1055</v>
      </c>
      <c r="H1769">
        <f t="shared" si="541"/>
        <v>1055</v>
      </c>
      <c r="I1769">
        <f t="shared" ca="1" si="542"/>
        <v>2874.0509066312748</v>
      </c>
      <c r="J1769">
        <f t="shared" ca="1" si="543"/>
        <v>-1819.0509066312748</v>
      </c>
      <c r="K1769" t="str">
        <f t="shared" ca="1" si="544"/>
        <v>low</v>
      </c>
      <c r="L1769">
        <v>1.9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56</v>
      </c>
      <c r="D1770">
        <f t="shared" ref="D1770:D1833" ca="1" si="573">$E$516*B1770^3+$E$521*B1770^2+$E$526*B1770+$E$531</f>
        <v>47.489759906421305</v>
      </c>
      <c r="E1770">
        <f t="shared" ref="E1770:E1833" ca="1" si="574">C1770-D1770</f>
        <v>8.5102400935786946</v>
      </c>
      <c r="F1770" t="str">
        <f t="shared" ref="F1770:F1833" ca="1" si="575">VLOOKUP(E1770,$A$3:$C$6,3)</f>
        <v>medium</v>
      </c>
      <c r="G1770">
        <v>3000</v>
      </c>
      <c r="H1770">
        <f t="shared" ref="H1770:H1833" si="576">IF(G1770&gt;$H$592,$G$592,G1770)</f>
        <v>3000</v>
      </c>
      <c r="I1770">
        <f t="shared" ref="I1770:I1833" ca="1" si="577">$K$516*B1770^3+$K$521*B1770^2+$K$526*B1770+$K$531</f>
        <v>2873.9332331413748</v>
      </c>
      <c r="J1770">
        <f t="shared" ref="J1770:J1833" ca="1" si="578">H1770-I1770</f>
        <v>126.06676685862521</v>
      </c>
      <c r="K1770" t="str">
        <f t="shared" ref="K1770:K1833" ca="1" si="579">VLOOKUP(J1770,$A$10:$C$13,3)</f>
        <v>medium</v>
      </c>
      <c r="L1770">
        <v>3.95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1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46</v>
      </c>
      <c r="D1771">
        <f t="shared" ca="1" si="573"/>
        <v>47.492932297418839</v>
      </c>
      <c r="E1771">
        <f t="shared" ca="1" si="574"/>
        <v>-1.4929322974188395</v>
      </c>
      <c r="F1771" t="str">
        <f t="shared" ca="1" si="575"/>
        <v>medium</v>
      </c>
      <c r="G1771">
        <v>2500</v>
      </c>
      <c r="H1771">
        <f t="shared" si="576"/>
        <v>2500</v>
      </c>
      <c r="I1771">
        <f t="shared" ca="1" si="577"/>
        <v>2873.8156101783507</v>
      </c>
      <c r="J1771">
        <f t="shared" ca="1" si="578"/>
        <v>-373.81561017835065</v>
      </c>
      <c r="K1771" t="str">
        <f t="shared" ca="1" si="579"/>
        <v>medium</v>
      </c>
      <c r="L1771">
        <v>5.5</v>
      </c>
      <c r="M1771" t="str">
        <f t="shared" si="555"/>
        <v>medium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0</v>
      </c>
      <c r="AQ1771">
        <f t="shared" ca="1" si="571"/>
        <v>1</v>
      </c>
      <c r="AR1771">
        <f t="shared" ca="1" si="572"/>
        <v>0</v>
      </c>
      <c r="AS1771">
        <v>0</v>
      </c>
      <c r="AT1771">
        <v>0</v>
      </c>
      <c r="AU1771">
        <f t="shared" ca="1" si="560"/>
        <v>0</v>
      </c>
      <c r="AV1771">
        <f t="shared" ca="1" si="560"/>
        <v>1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49</v>
      </c>
      <c r="D1772">
        <f t="shared" ca="1" si="573"/>
        <v>47.496107856152143</v>
      </c>
      <c r="E1772">
        <f t="shared" ca="1" si="574"/>
        <v>1.5038921438478567</v>
      </c>
      <c r="F1772" t="str">
        <f t="shared" ca="1" si="575"/>
        <v>medium</v>
      </c>
      <c r="G1772">
        <v>2480</v>
      </c>
      <c r="H1772">
        <f t="shared" si="576"/>
        <v>2480</v>
      </c>
      <c r="I1772">
        <f t="shared" ca="1" si="577"/>
        <v>2873.6980383437644</v>
      </c>
      <c r="J1772">
        <f t="shared" ca="1" si="578"/>
        <v>-393.69803834376444</v>
      </c>
      <c r="K1772" t="str">
        <f t="shared" ca="1" si="579"/>
        <v>medium</v>
      </c>
      <c r="L1772">
        <v>7.7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1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54</v>
      </c>
      <c r="D1773">
        <f t="shared" ca="1" si="573"/>
        <v>47.499286584906152</v>
      </c>
      <c r="E1773">
        <f t="shared" ca="1" si="574"/>
        <v>6.5007134150938484</v>
      </c>
      <c r="F1773" t="str">
        <f t="shared" ca="1" si="575"/>
        <v>medium</v>
      </c>
      <c r="G1773">
        <v>3717</v>
      </c>
      <c r="H1773">
        <f t="shared" si="576"/>
        <v>3717</v>
      </c>
      <c r="I1773">
        <f t="shared" ca="1" si="577"/>
        <v>2873.5805182391764</v>
      </c>
      <c r="J1773">
        <f t="shared" ca="1" si="578"/>
        <v>843.4194817608236</v>
      </c>
      <c r="K1773" t="str">
        <f t="shared" ca="1" si="579"/>
        <v>high</v>
      </c>
      <c r="L1773">
        <v>7.6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0</v>
      </c>
      <c r="AV1773">
        <f t="shared" ca="1" si="560"/>
        <v>1</v>
      </c>
      <c r="AW1773">
        <f t="shared" ca="1" si="560"/>
        <v>0</v>
      </c>
      <c r="AX1773">
        <v>1</v>
      </c>
    </row>
    <row r="1774" spans="1:50">
      <c r="A1774" s="2">
        <v>40627</v>
      </c>
      <c r="B1774">
        <v>774</v>
      </c>
      <c r="C1774">
        <v>43</v>
      </c>
      <c r="D1774">
        <f t="shared" ca="1" si="573"/>
        <v>47.502468485965807</v>
      </c>
      <c r="E1774">
        <f t="shared" ca="1" si="574"/>
        <v>-4.5024684859658066</v>
      </c>
      <c r="F1774" t="str">
        <f t="shared" ca="1" si="575"/>
        <v>medium</v>
      </c>
      <c r="G1774">
        <v>1529</v>
      </c>
      <c r="H1774">
        <f t="shared" si="576"/>
        <v>1529</v>
      </c>
      <c r="I1774">
        <f t="shared" ca="1" si="577"/>
        <v>2873.4630504661486</v>
      </c>
      <c r="J1774">
        <f t="shared" ca="1" si="578"/>
        <v>-1344.4630504661486</v>
      </c>
      <c r="K1774" t="str">
        <f t="shared" ca="1" si="579"/>
        <v>low</v>
      </c>
      <c r="L1774">
        <v>8.9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0</v>
      </c>
      <c r="AV1774">
        <f t="shared" ca="1" si="560"/>
        <v>1</v>
      </c>
      <c r="AW1774">
        <f t="shared" ca="1" si="560"/>
        <v>0</v>
      </c>
      <c r="AX1774">
        <v>1</v>
      </c>
    </row>
    <row r="1775" spans="1:50">
      <c r="A1775" s="2">
        <v>40628</v>
      </c>
      <c r="B1775">
        <v>775</v>
      </c>
      <c r="C1775">
        <v>21</v>
      </c>
      <c r="D1775">
        <f t="shared" ca="1" si="573"/>
        <v>47.505653561616043</v>
      </c>
      <c r="E1775">
        <f t="shared" ca="1" si="574"/>
        <v>-26.505653561616043</v>
      </c>
      <c r="F1775" t="str">
        <f t="shared" ca="1" si="575"/>
        <v>low</v>
      </c>
      <c r="G1775">
        <v>1059</v>
      </c>
      <c r="H1775">
        <f t="shared" si="576"/>
        <v>1059</v>
      </c>
      <c r="I1775">
        <f t="shared" ca="1" si="577"/>
        <v>2873.3456356262413</v>
      </c>
      <c r="J1775">
        <f t="shared" ca="1" si="578"/>
        <v>-1814.3456356262413</v>
      </c>
      <c r="K1775" t="str">
        <f t="shared" ca="1" si="579"/>
        <v>low</v>
      </c>
      <c r="L1775">
        <v>9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1</v>
      </c>
      <c r="AV1775">
        <f t="shared" ca="1" si="560"/>
        <v>0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20</v>
      </c>
      <c r="D1776">
        <f t="shared" ca="1" si="573"/>
        <v>47.508841814141803</v>
      </c>
      <c r="E1776">
        <f t="shared" ca="1" si="574"/>
        <v>-27.508841814141803</v>
      </c>
      <c r="F1776" t="str">
        <f t="shared" ca="1" si="575"/>
        <v>low</v>
      </c>
      <c r="G1776">
        <v>3258</v>
      </c>
      <c r="H1776">
        <f t="shared" si="576"/>
        <v>3258</v>
      </c>
      <c r="I1776">
        <f t="shared" ca="1" si="577"/>
        <v>2873.2282743210162</v>
      </c>
      <c r="J1776">
        <f t="shared" ca="1" si="578"/>
        <v>384.77172567898378</v>
      </c>
      <c r="K1776" t="str">
        <f t="shared" ca="1" si="579"/>
        <v>medium</v>
      </c>
      <c r="L1776">
        <v>4.9000000000000004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1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56</v>
      </c>
      <c r="D1777">
        <f t="shared" ca="1" si="573"/>
        <v>47.512033245828022</v>
      </c>
      <c r="E1777">
        <f t="shared" ca="1" si="574"/>
        <v>8.4879667541719783</v>
      </c>
      <c r="F1777" t="str">
        <f t="shared" ca="1" si="575"/>
        <v>medium</v>
      </c>
      <c r="G1777">
        <v>4144</v>
      </c>
      <c r="H1777">
        <f t="shared" si="576"/>
        <v>4144</v>
      </c>
      <c r="I1777">
        <f t="shared" ca="1" si="577"/>
        <v>2873.1109671520348</v>
      </c>
      <c r="J1777">
        <f t="shared" ca="1" si="578"/>
        <v>1270.8890328479652</v>
      </c>
      <c r="K1777" t="str">
        <f t="shared" ca="1" si="579"/>
        <v>high</v>
      </c>
      <c r="L1777">
        <v>6.05</v>
      </c>
      <c r="M1777" t="str">
        <f t="shared" si="555"/>
        <v>medium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0</v>
      </c>
      <c r="AQ1777">
        <f t="shared" ca="1" si="571"/>
        <v>1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1</v>
      </c>
      <c r="AW1777">
        <f t="shared" ca="1" si="560"/>
        <v>0</v>
      </c>
      <c r="AX1777">
        <v>0</v>
      </c>
    </row>
    <row r="1778" spans="1:50">
      <c r="A1778" s="2">
        <v>40631</v>
      </c>
      <c r="B1778">
        <v>778</v>
      </c>
      <c r="C1778">
        <v>42</v>
      </c>
      <c r="D1778">
        <f t="shared" ca="1" si="573"/>
        <v>47.515227858959634</v>
      </c>
      <c r="E1778">
        <f t="shared" ca="1" si="574"/>
        <v>-5.5152278589596335</v>
      </c>
      <c r="F1778" t="str">
        <f t="shared" ca="1" si="575"/>
        <v>medium</v>
      </c>
      <c r="G1778">
        <v>2170</v>
      </c>
      <c r="H1778">
        <f t="shared" si="576"/>
        <v>2170</v>
      </c>
      <c r="I1778">
        <f t="shared" ca="1" si="577"/>
        <v>2872.993714720858</v>
      </c>
      <c r="J1778">
        <f t="shared" ca="1" si="578"/>
        <v>-702.99371472085795</v>
      </c>
      <c r="K1778" t="str">
        <f t="shared" ca="1" si="579"/>
        <v>low</v>
      </c>
      <c r="L1778">
        <v>7.35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0</v>
      </c>
      <c r="AV1778">
        <f t="shared" ca="1" si="560"/>
        <v>1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63</v>
      </c>
      <c r="D1779">
        <f t="shared" ca="1" si="573"/>
        <v>47.518425655821588</v>
      </c>
      <c r="E1779">
        <f t="shared" ca="1" si="574"/>
        <v>15.481574344178412</v>
      </c>
      <c r="F1779" t="str">
        <f t="shared" ca="1" si="575"/>
        <v>high</v>
      </c>
      <c r="G1779">
        <v>3413</v>
      </c>
      <c r="H1779">
        <f t="shared" si="576"/>
        <v>3413</v>
      </c>
      <c r="I1779">
        <f t="shared" ca="1" si="577"/>
        <v>2872.8765176290472</v>
      </c>
      <c r="J1779">
        <f t="shared" ca="1" si="578"/>
        <v>540.12348237095284</v>
      </c>
      <c r="K1779" t="str">
        <f t="shared" ca="1" si="579"/>
        <v>high</v>
      </c>
      <c r="L1779">
        <v>9.6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0</v>
      </c>
      <c r="AW1779">
        <f t="shared" ca="1" si="560"/>
        <v>1</v>
      </c>
      <c r="AX1779">
        <v>0</v>
      </c>
    </row>
    <row r="1780" spans="1:50">
      <c r="A1780" s="2">
        <v>40633</v>
      </c>
      <c r="B1780">
        <v>780</v>
      </c>
      <c r="C1780">
        <v>57</v>
      </c>
      <c r="D1780">
        <f t="shared" ca="1" si="573"/>
        <v>47.521626638698812</v>
      </c>
      <c r="E1780">
        <f t="shared" ca="1" si="574"/>
        <v>9.4783733613011876</v>
      </c>
      <c r="F1780" t="str">
        <f t="shared" ca="1" si="575"/>
        <v>medium</v>
      </c>
      <c r="G1780">
        <v>3104</v>
      </c>
      <c r="H1780">
        <f t="shared" si="576"/>
        <v>3104</v>
      </c>
      <c r="I1780">
        <f t="shared" ca="1" si="577"/>
        <v>2872.7593764781632</v>
      </c>
      <c r="J1780">
        <f t="shared" ca="1" si="578"/>
        <v>231.24062352183682</v>
      </c>
      <c r="K1780" t="str">
        <f t="shared" ca="1" si="579"/>
        <v>medium</v>
      </c>
      <c r="L1780">
        <v>11.3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0</v>
      </c>
      <c r="AV1780">
        <f t="shared" ca="1" si="560"/>
        <v>1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47</v>
      </c>
      <c r="D1781">
        <f t="shared" ca="1" si="573"/>
        <v>47.524830809876256</v>
      </c>
      <c r="E1781">
        <f t="shared" ca="1" si="574"/>
        <v>-0.52483080987625641</v>
      </c>
      <c r="F1781" t="str">
        <f t="shared" ca="1" si="575"/>
        <v>medium</v>
      </c>
      <c r="G1781">
        <v>4520</v>
      </c>
      <c r="H1781">
        <f t="shared" si="576"/>
        <v>4520</v>
      </c>
      <c r="I1781">
        <f t="shared" ca="1" si="577"/>
        <v>2872.6422918697676</v>
      </c>
      <c r="J1781">
        <f t="shared" ca="1" si="578"/>
        <v>1647.3577081302324</v>
      </c>
      <c r="K1781" t="str">
        <f t="shared" ca="1" si="579"/>
        <v>high</v>
      </c>
      <c r="L1781">
        <v>15.05</v>
      </c>
      <c r="M1781" t="str">
        <f t="shared" si="555"/>
        <v>high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0</v>
      </c>
      <c r="AR1781">
        <f t="shared" ca="1" si="572"/>
        <v>1</v>
      </c>
      <c r="AS1781">
        <v>0</v>
      </c>
      <c r="AT1781">
        <v>0</v>
      </c>
      <c r="AU1781">
        <f t="shared" ref="AU1781:AW1800" ca="1" si="584">VLOOKUP(INDIRECT($AU$590&amp;ROW($A1781)),$F$17:$I$19,AU$592+1,0)</f>
        <v>0</v>
      </c>
      <c r="AV1781">
        <f t="shared" ca="1" si="584"/>
        <v>1</v>
      </c>
      <c r="AW1781">
        <f t="shared" ca="1" si="584"/>
        <v>0</v>
      </c>
      <c r="AX1781">
        <v>0</v>
      </c>
    </row>
    <row r="1782" spans="1:50">
      <c r="A1782" s="2">
        <v>40635</v>
      </c>
      <c r="B1782">
        <v>782</v>
      </c>
      <c r="C1782">
        <v>40</v>
      </c>
      <c r="D1782">
        <f t="shared" ca="1" si="573"/>
        <v>47.528038171638848</v>
      </c>
      <c r="E1782">
        <f t="shared" ca="1" si="574"/>
        <v>-7.5280381716388476</v>
      </c>
      <c r="F1782" t="str">
        <f t="shared" ca="1" si="575"/>
        <v>medium</v>
      </c>
      <c r="G1782">
        <v>2420</v>
      </c>
      <c r="H1782">
        <f t="shared" si="576"/>
        <v>2420</v>
      </c>
      <c r="I1782">
        <f t="shared" ca="1" si="577"/>
        <v>2872.5252644054217</v>
      </c>
      <c r="J1782">
        <f t="shared" ca="1" si="578"/>
        <v>-452.52526440542169</v>
      </c>
      <c r="K1782" t="str">
        <f t="shared" ca="1" si="579"/>
        <v>medium</v>
      </c>
      <c r="L1782">
        <v>14.6</v>
      </c>
      <c r="M1782" t="str">
        <f t="shared" si="555"/>
        <v>high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0</v>
      </c>
      <c r="AR1782">
        <f t="shared" ca="1" si="572"/>
        <v>1</v>
      </c>
      <c r="AS1782">
        <v>0</v>
      </c>
      <c r="AT1782">
        <v>0</v>
      </c>
      <c r="AU1782">
        <f t="shared" ca="1" si="584"/>
        <v>0</v>
      </c>
      <c r="AV1782">
        <f t="shared" ca="1" si="584"/>
        <v>1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24</v>
      </c>
      <c r="D1783">
        <f t="shared" ca="1" si="573"/>
        <v>47.531248726271528</v>
      </c>
      <c r="E1783">
        <f t="shared" ca="1" si="574"/>
        <v>-23.531248726271528</v>
      </c>
      <c r="F1783" t="str">
        <f t="shared" ca="1" si="575"/>
        <v>low</v>
      </c>
      <c r="G1783">
        <v>1131</v>
      </c>
      <c r="H1783">
        <f t="shared" si="576"/>
        <v>1131</v>
      </c>
      <c r="I1783">
        <f t="shared" ca="1" si="577"/>
        <v>2872.4082946866861</v>
      </c>
      <c r="J1783">
        <f t="shared" ca="1" si="578"/>
        <v>-1741.4082946866861</v>
      </c>
      <c r="K1783" t="str">
        <f t="shared" ca="1" si="579"/>
        <v>low</v>
      </c>
      <c r="L1783">
        <v>15.9</v>
      </c>
      <c r="M1783" t="str">
        <f t="shared" si="555"/>
        <v>high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0</v>
      </c>
      <c r="AR1783">
        <f t="shared" ca="1" si="572"/>
        <v>1</v>
      </c>
      <c r="AS1783">
        <v>0</v>
      </c>
      <c r="AT1783">
        <v>0</v>
      </c>
      <c r="AU1783">
        <f t="shared" ca="1" si="584"/>
        <v>1</v>
      </c>
      <c r="AV1783">
        <f t="shared" ca="1" si="584"/>
        <v>0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44</v>
      </c>
      <c r="D1784">
        <f t="shared" ca="1" si="573"/>
        <v>47.534462476059232</v>
      </c>
      <c r="E1784">
        <f t="shared" ca="1" si="574"/>
        <v>-3.5344624760592325</v>
      </c>
      <c r="F1784" t="str">
        <f t="shared" ca="1" si="575"/>
        <v>medium</v>
      </c>
      <c r="G1784">
        <v>2550</v>
      </c>
      <c r="H1784">
        <f t="shared" si="576"/>
        <v>2550</v>
      </c>
      <c r="I1784">
        <f t="shared" ca="1" si="577"/>
        <v>2872.2913833151229</v>
      </c>
      <c r="J1784">
        <f t="shared" ca="1" si="578"/>
        <v>-322.29138331512286</v>
      </c>
      <c r="K1784" t="str">
        <f t="shared" ca="1" si="579"/>
        <v>medium</v>
      </c>
      <c r="L1784">
        <v>14.1</v>
      </c>
      <c r="M1784" t="str">
        <f t="shared" si="555"/>
        <v>high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0</v>
      </c>
      <c r="AR1784">
        <f t="shared" ca="1" si="572"/>
        <v>1</v>
      </c>
      <c r="AS1784">
        <v>0</v>
      </c>
      <c r="AT1784">
        <v>0</v>
      </c>
      <c r="AU1784">
        <f t="shared" ca="1" si="584"/>
        <v>0</v>
      </c>
      <c r="AV1784">
        <f t="shared" ca="1" si="584"/>
        <v>1</v>
      </c>
      <c r="AW1784">
        <f t="shared" ca="1" si="584"/>
        <v>0</v>
      </c>
      <c r="AX1784">
        <v>1</v>
      </c>
    </row>
    <row r="1785" spans="1:50">
      <c r="A1785" s="2">
        <v>40638</v>
      </c>
      <c r="B1785">
        <v>785</v>
      </c>
      <c r="C1785">
        <v>60</v>
      </c>
      <c r="D1785">
        <f t="shared" ca="1" si="573"/>
        <v>47.53767942328691</v>
      </c>
      <c r="E1785">
        <f t="shared" ca="1" si="574"/>
        <v>12.46232057671309</v>
      </c>
      <c r="F1785" t="str">
        <f t="shared" ca="1" si="575"/>
        <v>high</v>
      </c>
      <c r="G1785">
        <v>6480</v>
      </c>
      <c r="H1785">
        <f t="shared" si="576"/>
        <v>6480</v>
      </c>
      <c r="I1785">
        <f t="shared" ca="1" si="577"/>
        <v>2872.1745308922923</v>
      </c>
      <c r="J1785">
        <f t="shared" ca="1" si="578"/>
        <v>3607.8254691077077</v>
      </c>
      <c r="K1785" t="str">
        <f t="shared" ca="1" si="579"/>
        <v>high</v>
      </c>
      <c r="L1785">
        <v>10.199999999999999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0</v>
      </c>
      <c r="AN1785">
        <f t="shared" ca="1" si="568"/>
        <v>1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0</v>
      </c>
      <c r="AV1785">
        <f t="shared" ca="1" si="584"/>
        <v>0</v>
      </c>
      <c r="AW1785">
        <f t="shared" ca="1" si="584"/>
        <v>1</v>
      </c>
      <c r="AX1785">
        <v>1</v>
      </c>
    </row>
    <row r="1786" spans="1:50">
      <c r="A1786" s="2">
        <v>40639</v>
      </c>
      <c r="B1786">
        <v>786</v>
      </c>
      <c r="C1786">
        <v>56</v>
      </c>
      <c r="D1786">
        <f t="shared" ca="1" si="573"/>
        <v>47.540899570239489</v>
      </c>
      <c r="E1786">
        <f t="shared" ca="1" si="574"/>
        <v>8.459100429760511</v>
      </c>
      <c r="F1786" t="str">
        <f t="shared" ca="1" si="575"/>
        <v>medium</v>
      </c>
      <c r="G1786">
        <v>2750</v>
      </c>
      <c r="H1786">
        <f t="shared" si="576"/>
        <v>2750</v>
      </c>
      <c r="I1786">
        <f t="shared" ca="1" si="577"/>
        <v>2872.0577380197565</v>
      </c>
      <c r="J1786">
        <f t="shared" ca="1" si="578"/>
        <v>-122.05773801975647</v>
      </c>
      <c r="K1786" t="str">
        <f t="shared" ca="1" si="579"/>
        <v>medium</v>
      </c>
      <c r="L1786">
        <v>13.95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0</v>
      </c>
      <c r="AL1786">
        <f t="shared" ca="1" si="566"/>
        <v>1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0</v>
      </c>
      <c r="AV1786">
        <f t="shared" ca="1" si="584"/>
        <v>1</v>
      </c>
      <c r="AW1786">
        <f t="shared" ca="1" si="584"/>
        <v>0</v>
      </c>
      <c r="AX1786">
        <v>1</v>
      </c>
    </row>
    <row r="1787" spans="1:50">
      <c r="A1787" s="2">
        <v>40640</v>
      </c>
      <c r="B1787">
        <v>787</v>
      </c>
      <c r="C1787">
        <v>60</v>
      </c>
      <c r="D1787">
        <f t="shared" ca="1" si="573"/>
        <v>47.544122919201911</v>
      </c>
      <c r="E1787">
        <f t="shared" ca="1" si="574"/>
        <v>12.455877080798089</v>
      </c>
      <c r="F1787" t="str">
        <f t="shared" ca="1" si="575"/>
        <v>high</v>
      </c>
      <c r="G1787">
        <v>3598</v>
      </c>
      <c r="H1787">
        <f t="shared" si="576"/>
        <v>3598</v>
      </c>
      <c r="I1787">
        <f t="shared" ca="1" si="577"/>
        <v>2871.9410052990761</v>
      </c>
      <c r="J1787">
        <f t="shared" ca="1" si="578"/>
        <v>726.0589947009239</v>
      </c>
      <c r="K1787" t="str">
        <f t="shared" ca="1" si="579"/>
        <v>high</v>
      </c>
      <c r="L1787">
        <v>24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0</v>
      </c>
      <c r="AV1787">
        <f t="shared" ca="1" si="584"/>
        <v>0</v>
      </c>
      <c r="AW1787">
        <f t="shared" ca="1" si="584"/>
        <v>1</v>
      </c>
      <c r="AX1787">
        <v>1</v>
      </c>
    </row>
    <row r="1788" spans="1:50">
      <c r="A1788" s="2">
        <v>40641</v>
      </c>
      <c r="B1788">
        <v>788</v>
      </c>
      <c r="C1788">
        <v>55</v>
      </c>
      <c r="D1788">
        <f t="shared" ca="1" si="573"/>
        <v>47.547349472459111</v>
      </c>
      <c r="E1788">
        <f t="shared" ca="1" si="574"/>
        <v>7.4526505275408894</v>
      </c>
      <c r="F1788" t="str">
        <f t="shared" ca="1" si="575"/>
        <v>medium</v>
      </c>
      <c r="G1788">
        <v>1814</v>
      </c>
      <c r="H1788">
        <f t="shared" si="576"/>
        <v>1814</v>
      </c>
      <c r="I1788">
        <f t="shared" ca="1" si="577"/>
        <v>2871.8243333318123</v>
      </c>
      <c r="J1788">
        <f t="shared" ca="1" si="578"/>
        <v>-1057.8243333318123</v>
      </c>
      <c r="K1788" t="str">
        <f t="shared" ca="1" si="579"/>
        <v>low</v>
      </c>
      <c r="L1788">
        <v>11.85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1</v>
      </c>
      <c r="AW1788">
        <f t="shared" ca="1" si="584"/>
        <v>0</v>
      </c>
      <c r="AX1788">
        <v>1</v>
      </c>
    </row>
    <row r="1789" spans="1:50">
      <c r="A1789" s="2">
        <v>40642</v>
      </c>
      <c r="B1789">
        <v>789</v>
      </c>
      <c r="C1789">
        <v>27</v>
      </c>
      <c r="D1789">
        <f t="shared" ca="1" si="573"/>
        <v>47.55057923229603</v>
      </c>
      <c r="E1789">
        <f t="shared" ca="1" si="574"/>
        <v>-20.55057923229603</v>
      </c>
      <c r="F1789" t="str">
        <f t="shared" ca="1" si="575"/>
        <v>low</v>
      </c>
      <c r="G1789">
        <v>1850</v>
      </c>
      <c r="H1789">
        <f t="shared" si="576"/>
        <v>1850</v>
      </c>
      <c r="I1789">
        <f t="shared" ca="1" si="577"/>
        <v>2871.7077227195268</v>
      </c>
      <c r="J1789">
        <f t="shared" ca="1" si="578"/>
        <v>-1021.7077227195268</v>
      </c>
      <c r="K1789" t="str">
        <f t="shared" ca="1" si="579"/>
        <v>low</v>
      </c>
      <c r="L1789">
        <v>13.2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1</v>
      </c>
      <c r="AL1789">
        <f t="shared" ca="1" si="566"/>
        <v>0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18</v>
      </c>
      <c r="D1790">
        <f t="shared" ca="1" si="573"/>
        <v>47.553812200997612</v>
      </c>
      <c r="E1790">
        <f t="shared" ca="1" si="574"/>
        <v>-29.553812200997612</v>
      </c>
      <c r="F1790" t="str">
        <f t="shared" ca="1" si="575"/>
        <v>low</v>
      </c>
      <c r="G1790">
        <v>1586</v>
      </c>
      <c r="H1790">
        <f t="shared" si="576"/>
        <v>1586</v>
      </c>
      <c r="I1790">
        <f t="shared" ca="1" si="577"/>
        <v>2871.5911740637803</v>
      </c>
      <c r="J1790">
        <f t="shared" ca="1" si="578"/>
        <v>-1285.5911740637803</v>
      </c>
      <c r="K1790" t="str">
        <f t="shared" ca="1" si="579"/>
        <v>low</v>
      </c>
      <c r="L1790">
        <v>9.9499999999999993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1</v>
      </c>
      <c r="AL1790">
        <f t="shared" ca="1" si="566"/>
        <v>0</v>
      </c>
      <c r="AM1790">
        <f t="shared" ca="1" si="567"/>
        <v>0</v>
      </c>
      <c r="AN1790">
        <f t="shared" ca="1" si="568"/>
        <v>1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1</v>
      </c>
      <c r="AV1790">
        <f t="shared" ca="1" si="584"/>
        <v>0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51</v>
      </c>
      <c r="D1791">
        <f t="shared" ca="1" si="573"/>
        <v>47.557048380848791</v>
      </c>
      <c r="E1791">
        <f t="shared" ca="1" si="574"/>
        <v>3.4429516191512093</v>
      </c>
      <c r="F1791" t="str">
        <f t="shared" ca="1" si="575"/>
        <v>medium</v>
      </c>
      <c r="G1791">
        <v>2800</v>
      </c>
      <c r="H1791">
        <f t="shared" si="576"/>
        <v>2800</v>
      </c>
      <c r="I1791">
        <f t="shared" ca="1" si="577"/>
        <v>2871.4746879661343</v>
      </c>
      <c r="J1791">
        <f t="shared" ca="1" si="578"/>
        <v>-71.474687966134297</v>
      </c>
      <c r="K1791" t="str">
        <f t="shared" ca="1" si="579"/>
        <v>medium</v>
      </c>
      <c r="L1791">
        <v>11.85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0</v>
      </c>
      <c r="AL1791">
        <f t="shared" ca="1" si="566"/>
        <v>1</v>
      </c>
      <c r="AM1791">
        <f t="shared" ca="1" si="567"/>
        <v>0</v>
      </c>
      <c r="AN1791">
        <f t="shared" ca="1" si="568"/>
        <v>1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0</v>
      </c>
      <c r="AV1791">
        <f t="shared" ca="1" si="584"/>
        <v>1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72</v>
      </c>
      <c r="D1792">
        <f t="shared" ca="1" si="573"/>
        <v>47.560287774134494</v>
      </c>
      <c r="E1792">
        <f t="shared" ca="1" si="574"/>
        <v>24.439712225865506</v>
      </c>
      <c r="F1792" t="str">
        <f t="shared" ca="1" si="575"/>
        <v>high</v>
      </c>
      <c r="G1792">
        <v>3913</v>
      </c>
      <c r="H1792">
        <f t="shared" si="576"/>
        <v>3913</v>
      </c>
      <c r="I1792">
        <f t="shared" ca="1" si="577"/>
        <v>2871.3582650281496</v>
      </c>
      <c r="J1792">
        <f t="shared" ca="1" si="578"/>
        <v>1041.6417349718504</v>
      </c>
      <c r="K1792" t="str">
        <f t="shared" ca="1" si="579"/>
        <v>high</v>
      </c>
      <c r="L1792">
        <v>16.100000000000001</v>
      </c>
      <c r="M1792" t="str">
        <f t="shared" si="555"/>
        <v>high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0</v>
      </c>
      <c r="AR1792">
        <f t="shared" ca="1" si="572"/>
        <v>1</v>
      </c>
      <c r="AS1792">
        <v>0</v>
      </c>
      <c r="AT1792">
        <v>0</v>
      </c>
      <c r="AU1792">
        <f t="shared" ca="1" si="584"/>
        <v>0</v>
      </c>
      <c r="AV1792">
        <f t="shared" ca="1" si="584"/>
        <v>0</v>
      </c>
      <c r="AW1792">
        <f t="shared" ca="1" si="584"/>
        <v>1</v>
      </c>
      <c r="AX1792">
        <v>0</v>
      </c>
    </row>
    <row r="1793" spans="1:50">
      <c r="A1793" s="2">
        <v>40646</v>
      </c>
      <c r="B1793">
        <v>793</v>
      </c>
      <c r="C1793">
        <v>77</v>
      </c>
      <c r="D1793">
        <f t="shared" ca="1" si="573"/>
        <v>47.563530383139678</v>
      </c>
      <c r="E1793">
        <f t="shared" ca="1" si="574"/>
        <v>29.436469616860322</v>
      </c>
      <c r="F1793" t="str">
        <f t="shared" ca="1" si="575"/>
        <v>high</v>
      </c>
      <c r="G1793">
        <v>4232</v>
      </c>
      <c r="H1793">
        <f t="shared" si="576"/>
        <v>4232</v>
      </c>
      <c r="I1793">
        <f t="shared" ca="1" si="577"/>
        <v>2871.2419058513883</v>
      </c>
      <c r="J1793">
        <f t="shared" ca="1" si="578"/>
        <v>1360.7580941486117</v>
      </c>
      <c r="K1793" t="str">
        <f t="shared" ca="1" si="579"/>
        <v>high</v>
      </c>
      <c r="L1793">
        <v>5.05</v>
      </c>
      <c r="M1793" t="str">
        <f t="shared" si="555"/>
        <v>medium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1</v>
      </c>
      <c r="AL1793">
        <f t="shared" ca="1" si="566"/>
        <v>0</v>
      </c>
      <c r="AM1793">
        <f t="shared" ca="1" si="567"/>
        <v>0</v>
      </c>
      <c r="AN1793">
        <f t="shared" ca="1" si="568"/>
        <v>1</v>
      </c>
      <c r="AO1793">
        <f t="shared" ca="1" si="569"/>
        <v>0</v>
      </c>
      <c r="AP1793">
        <f t="shared" ca="1" si="570"/>
        <v>0</v>
      </c>
      <c r="AQ1793">
        <f t="shared" ca="1" si="571"/>
        <v>1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0</v>
      </c>
      <c r="AW1793">
        <f t="shared" ca="1" si="584"/>
        <v>1</v>
      </c>
      <c r="AX1793">
        <v>0</v>
      </c>
    </row>
    <row r="1794" spans="1:50">
      <c r="A1794" s="2">
        <v>40647</v>
      </c>
      <c r="B1794">
        <v>794</v>
      </c>
      <c r="C1794">
        <v>61</v>
      </c>
      <c r="D1794">
        <f t="shared" ca="1" si="573"/>
        <v>47.566776210149271</v>
      </c>
      <c r="E1794">
        <f t="shared" ca="1" si="574"/>
        <v>13.433223789850729</v>
      </c>
      <c r="F1794" t="str">
        <f t="shared" ca="1" si="575"/>
        <v>high</v>
      </c>
      <c r="G1794">
        <v>3990</v>
      </c>
      <c r="H1794">
        <f t="shared" si="576"/>
        <v>3990</v>
      </c>
      <c r="I1794">
        <f t="shared" ca="1" si="577"/>
        <v>2871.1256110374106</v>
      </c>
      <c r="J1794">
        <f t="shared" ca="1" si="578"/>
        <v>1118.8743889625894</v>
      </c>
      <c r="K1794" t="str">
        <f t="shared" ca="1" si="579"/>
        <v>high</v>
      </c>
      <c r="L1794">
        <v>6.25</v>
      </c>
      <c r="M1794" t="str">
        <f t="shared" si="555"/>
        <v>medium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0</v>
      </c>
      <c r="AQ1794">
        <f t="shared" ca="1" si="571"/>
        <v>1</v>
      </c>
      <c r="AR1794">
        <f t="shared" ca="1" si="572"/>
        <v>0</v>
      </c>
      <c r="AS1794">
        <v>1</v>
      </c>
      <c r="AT1794">
        <v>0</v>
      </c>
      <c r="AU1794">
        <f t="shared" ca="1" si="584"/>
        <v>0</v>
      </c>
      <c r="AV1794">
        <f t="shared" ca="1" si="584"/>
        <v>0</v>
      </c>
      <c r="AW1794">
        <f t="shared" ca="1" si="584"/>
        <v>1</v>
      </c>
      <c r="AX1794">
        <v>0</v>
      </c>
    </row>
    <row r="1795" spans="1:50">
      <c r="A1795" s="2">
        <v>40648</v>
      </c>
      <c r="B1795">
        <v>795</v>
      </c>
      <c r="C1795">
        <v>38</v>
      </c>
      <c r="D1795">
        <f t="shared" ca="1" si="573"/>
        <v>47.570025257448215</v>
      </c>
      <c r="E1795">
        <f t="shared" ca="1" si="574"/>
        <v>-9.570025257448215</v>
      </c>
      <c r="F1795" t="str">
        <f t="shared" ca="1" si="575"/>
        <v>low</v>
      </c>
      <c r="G1795">
        <v>4238</v>
      </c>
      <c r="H1795">
        <f t="shared" si="576"/>
        <v>4238</v>
      </c>
      <c r="I1795">
        <f t="shared" ca="1" si="577"/>
        <v>2871.0093811877782</v>
      </c>
      <c r="J1795">
        <f t="shared" ca="1" si="578"/>
        <v>1366.9906188122218</v>
      </c>
      <c r="K1795" t="str">
        <f t="shared" ca="1" si="579"/>
        <v>high</v>
      </c>
      <c r="L1795">
        <v>7.25</v>
      </c>
      <c r="M1795" t="str">
        <f t="shared" si="555"/>
        <v>medium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0</v>
      </c>
      <c r="AQ1795">
        <f t="shared" ca="1" si="571"/>
        <v>1</v>
      </c>
      <c r="AR1795">
        <f t="shared" ca="1" si="572"/>
        <v>0</v>
      </c>
      <c r="AS1795">
        <v>1</v>
      </c>
      <c r="AT1795">
        <v>0</v>
      </c>
      <c r="AU1795">
        <f t="shared" ca="1" si="584"/>
        <v>1</v>
      </c>
      <c r="AV1795">
        <f t="shared" ca="1" si="584"/>
        <v>0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22</v>
      </c>
      <c r="D1796">
        <f t="shared" ca="1" si="573"/>
        <v>47.573277527321444</v>
      </c>
      <c r="E1796">
        <f t="shared" ca="1" si="574"/>
        <v>-25.573277527321444</v>
      </c>
      <c r="F1796" t="str">
        <f t="shared" ca="1" si="575"/>
        <v>low</v>
      </c>
      <c r="G1796">
        <v>2300</v>
      </c>
      <c r="H1796">
        <f t="shared" si="576"/>
        <v>2300</v>
      </c>
      <c r="I1796">
        <f t="shared" ca="1" si="577"/>
        <v>2870.8932169040527</v>
      </c>
      <c r="J1796">
        <f t="shared" ca="1" si="578"/>
        <v>-570.89321690405268</v>
      </c>
      <c r="K1796" t="str">
        <f t="shared" ca="1" si="579"/>
        <v>medium</v>
      </c>
      <c r="L1796">
        <v>9.1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1</v>
      </c>
      <c r="AT1796">
        <v>0</v>
      </c>
      <c r="AU1796">
        <f t="shared" ca="1" si="584"/>
        <v>1</v>
      </c>
      <c r="AV1796">
        <f t="shared" ca="1" si="584"/>
        <v>0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22</v>
      </c>
      <c r="D1797">
        <f t="shared" ca="1" si="573"/>
        <v>47.576533022053894</v>
      </c>
      <c r="E1797">
        <f t="shared" ca="1" si="574"/>
        <v>-25.576533022053894</v>
      </c>
      <c r="F1797" t="str">
        <f t="shared" ca="1" si="575"/>
        <v>low</v>
      </c>
      <c r="G1797">
        <v>1028</v>
      </c>
      <c r="H1797">
        <f t="shared" si="576"/>
        <v>1028</v>
      </c>
      <c r="I1797">
        <f t="shared" ca="1" si="577"/>
        <v>2870.7771187877943</v>
      </c>
      <c r="J1797">
        <f t="shared" ca="1" si="578"/>
        <v>-1842.7771187877943</v>
      </c>
      <c r="K1797" t="str">
        <f t="shared" ca="1" si="579"/>
        <v>low</v>
      </c>
      <c r="L1797">
        <v>8.4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0</v>
      </c>
      <c r="AL1797">
        <f t="shared" ca="1" si="566"/>
        <v>1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1</v>
      </c>
      <c r="AV1797">
        <f t="shared" ca="1" si="584"/>
        <v>0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65</v>
      </c>
      <c r="D1798">
        <f t="shared" ca="1" si="573"/>
        <v>47.579791743930514</v>
      </c>
      <c r="E1798">
        <f t="shared" ca="1" si="574"/>
        <v>17.420208256069486</v>
      </c>
      <c r="F1798" t="str">
        <f t="shared" ca="1" si="575"/>
        <v>high</v>
      </c>
      <c r="G1798">
        <v>10445</v>
      </c>
      <c r="H1798">
        <f t="shared" si="576"/>
        <v>10445</v>
      </c>
      <c r="I1798">
        <f t="shared" ca="1" si="577"/>
        <v>2870.6610874405651</v>
      </c>
      <c r="J1798">
        <f t="shared" ca="1" si="578"/>
        <v>7574.3389125594349</v>
      </c>
      <c r="K1798" t="str">
        <f t="shared" ca="1" si="579"/>
        <v>high</v>
      </c>
      <c r="L1798">
        <v>8.9499999999999993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0</v>
      </c>
      <c r="AV1798">
        <f t="shared" ca="1" si="584"/>
        <v>0</v>
      </c>
      <c r="AW1798">
        <f t="shared" ca="1" si="584"/>
        <v>1</v>
      </c>
      <c r="AX1798">
        <v>0</v>
      </c>
    </row>
    <row r="1799" spans="1:50">
      <c r="A1799" s="2">
        <v>40652</v>
      </c>
      <c r="B1799">
        <v>799</v>
      </c>
      <c r="C1799">
        <v>47</v>
      </c>
      <c r="D1799">
        <f t="shared" ca="1" si="573"/>
        <v>47.583053695236238</v>
      </c>
      <c r="E1799">
        <f t="shared" ca="1" si="574"/>
        <v>-0.58305369523623796</v>
      </c>
      <c r="F1799" t="str">
        <f t="shared" ca="1" si="575"/>
        <v>medium</v>
      </c>
      <c r="G1799">
        <v>2483</v>
      </c>
      <c r="H1799">
        <f t="shared" si="576"/>
        <v>2483</v>
      </c>
      <c r="I1799">
        <f t="shared" ca="1" si="577"/>
        <v>2870.5451234639258</v>
      </c>
      <c r="J1799">
        <f t="shared" ca="1" si="578"/>
        <v>-387.54512346392585</v>
      </c>
      <c r="K1799" t="str">
        <f t="shared" ca="1" si="579"/>
        <v>medium</v>
      </c>
      <c r="L1799">
        <v>10.8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1</v>
      </c>
      <c r="AW1799">
        <f t="shared" ca="1" si="584"/>
        <v>0</v>
      </c>
      <c r="AX1799">
        <v>1</v>
      </c>
    </row>
    <row r="1800" spans="1:50">
      <c r="A1800" s="2">
        <v>40653</v>
      </c>
      <c r="B1800">
        <v>800</v>
      </c>
      <c r="C1800">
        <v>56</v>
      </c>
      <c r="D1800">
        <f t="shared" ca="1" si="573"/>
        <v>47.586318878256002</v>
      </c>
      <c r="E1800">
        <f t="shared" ca="1" si="574"/>
        <v>8.4136811217439984</v>
      </c>
      <c r="F1800" t="str">
        <f t="shared" ca="1" si="575"/>
        <v>medium</v>
      </c>
      <c r="G1800">
        <v>4594</v>
      </c>
      <c r="H1800">
        <f t="shared" si="576"/>
        <v>4594</v>
      </c>
      <c r="I1800">
        <f t="shared" ca="1" si="577"/>
        <v>2870.4292274594382</v>
      </c>
      <c r="J1800">
        <f t="shared" ca="1" si="578"/>
        <v>1723.5707725405618</v>
      </c>
      <c r="K1800" t="str">
        <f t="shared" ca="1" si="579"/>
        <v>high</v>
      </c>
      <c r="L1800">
        <v>13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1</v>
      </c>
      <c r="AL1800">
        <f t="shared" ca="1" si="566"/>
        <v>0</v>
      </c>
      <c r="AM1800">
        <f t="shared" ca="1" si="567"/>
        <v>0</v>
      </c>
      <c r="AN1800">
        <f t="shared" ca="1" si="568"/>
        <v>1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1</v>
      </c>
      <c r="AW1800">
        <f t="shared" ca="1" si="584"/>
        <v>0</v>
      </c>
      <c r="AX1800">
        <v>1</v>
      </c>
    </row>
    <row r="1801" spans="1:50">
      <c r="A1801" s="2">
        <v>40654</v>
      </c>
      <c r="B1801">
        <v>801</v>
      </c>
      <c r="C1801">
        <v>62</v>
      </c>
      <c r="D1801">
        <f t="shared" ca="1" si="573"/>
        <v>47.58958729527474</v>
      </c>
      <c r="E1801">
        <f t="shared" ca="1" si="574"/>
        <v>14.41041270472526</v>
      </c>
      <c r="F1801" t="str">
        <f t="shared" ca="1" si="575"/>
        <v>high</v>
      </c>
      <c r="G1801">
        <v>4236</v>
      </c>
      <c r="H1801">
        <f t="shared" si="576"/>
        <v>4236</v>
      </c>
      <c r="I1801">
        <f t="shared" ca="1" si="577"/>
        <v>2870.3134000286632</v>
      </c>
      <c r="J1801">
        <f t="shared" ca="1" si="578"/>
        <v>1365.6865999713368</v>
      </c>
      <c r="K1801" t="str">
        <f t="shared" ca="1" si="579"/>
        <v>high</v>
      </c>
      <c r="L1801">
        <v>14.25</v>
      </c>
      <c r="M1801" t="str">
        <f t="shared" si="555"/>
        <v>high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0</v>
      </c>
      <c r="AR1801">
        <f t="shared" ca="1" si="572"/>
        <v>1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0</v>
      </c>
      <c r="AW1801">
        <f t="shared" ca="1" si="589"/>
        <v>1</v>
      </c>
      <c r="AX1801">
        <v>1</v>
      </c>
    </row>
    <row r="1802" spans="1:50">
      <c r="A1802" s="2">
        <v>40655</v>
      </c>
      <c r="B1802">
        <v>802</v>
      </c>
      <c r="C1802">
        <v>45</v>
      </c>
      <c r="D1802">
        <f t="shared" ca="1" si="573"/>
        <v>47.592858948577401</v>
      </c>
      <c r="E1802">
        <f t="shared" ca="1" si="574"/>
        <v>-2.5928589485774012</v>
      </c>
      <c r="F1802" t="str">
        <f t="shared" ca="1" si="575"/>
        <v>medium</v>
      </c>
      <c r="G1802">
        <v>3200</v>
      </c>
      <c r="H1802">
        <f t="shared" si="576"/>
        <v>3200</v>
      </c>
      <c r="I1802">
        <f t="shared" ca="1" si="577"/>
        <v>2870.1976417731616</v>
      </c>
      <c r="J1802">
        <f t="shared" ca="1" si="578"/>
        <v>329.80235822683835</v>
      </c>
      <c r="K1802" t="str">
        <f t="shared" ca="1" si="579"/>
        <v>medium</v>
      </c>
      <c r="L1802">
        <v>14.95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0</v>
      </c>
      <c r="AL1802">
        <f t="shared" ca="1" si="566"/>
        <v>1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1</v>
      </c>
      <c r="AW1802">
        <f t="shared" ca="1" si="589"/>
        <v>0</v>
      </c>
      <c r="AX1802">
        <v>0</v>
      </c>
    </row>
    <row r="1803" spans="1:50">
      <c r="A1803" s="2">
        <v>40656</v>
      </c>
      <c r="B1803">
        <v>803</v>
      </c>
      <c r="C1803">
        <v>23</v>
      </c>
      <c r="D1803">
        <f t="shared" ca="1" si="573"/>
        <v>47.596133840448914</v>
      </c>
      <c r="E1803">
        <f t="shared" ca="1" si="574"/>
        <v>-24.596133840448914</v>
      </c>
      <c r="F1803" t="str">
        <f t="shared" ca="1" si="575"/>
        <v>low</v>
      </c>
      <c r="G1803">
        <v>951</v>
      </c>
      <c r="H1803">
        <f t="shared" si="576"/>
        <v>951</v>
      </c>
      <c r="I1803">
        <f t="shared" ca="1" si="577"/>
        <v>2870.0819532944947</v>
      </c>
      <c r="J1803">
        <f t="shared" ca="1" si="578"/>
        <v>-1919.0819532944947</v>
      </c>
      <c r="K1803" t="str">
        <f t="shared" ca="1" si="579"/>
        <v>low</v>
      </c>
      <c r="L1803">
        <v>16.600000000000001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0</v>
      </c>
      <c r="AN1803">
        <f t="shared" ca="1" si="568"/>
        <v>1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1</v>
      </c>
      <c r="AV1803">
        <f t="shared" ca="1" si="589"/>
        <v>0</v>
      </c>
      <c r="AW1803">
        <f t="shared" ca="1" si="589"/>
        <v>0</v>
      </c>
      <c r="AX1803">
        <v>0</v>
      </c>
    </row>
    <row r="1804" spans="1:50">
      <c r="A1804" s="2">
        <v>40657</v>
      </c>
      <c r="B1804">
        <v>804</v>
      </c>
      <c r="C1804">
        <v>23</v>
      </c>
      <c r="D1804">
        <f t="shared" ca="1" si="573"/>
        <v>47.59941197317422</v>
      </c>
      <c r="E1804">
        <f t="shared" ca="1" si="574"/>
        <v>-24.59941197317422</v>
      </c>
      <c r="F1804" t="str">
        <f t="shared" ca="1" si="575"/>
        <v>low</v>
      </c>
      <c r="G1804">
        <v>1317</v>
      </c>
      <c r="H1804">
        <f t="shared" si="576"/>
        <v>1317</v>
      </c>
      <c r="I1804">
        <f t="shared" ca="1" si="577"/>
        <v>2869.9663351942245</v>
      </c>
      <c r="J1804">
        <f t="shared" ca="1" si="578"/>
        <v>-1552.9663351942245</v>
      </c>
      <c r="K1804" t="str">
        <f t="shared" ca="1" si="579"/>
        <v>low</v>
      </c>
      <c r="L1804">
        <v>21.7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1</v>
      </c>
      <c r="AL1804">
        <f t="shared" ca="1" si="566"/>
        <v>0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0</v>
      </c>
      <c r="AT1804">
        <v>0</v>
      </c>
      <c r="AU1804">
        <f t="shared" ca="1" si="589"/>
        <v>1</v>
      </c>
      <c r="AV1804">
        <f t="shared" ca="1" si="589"/>
        <v>0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27</v>
      </c>
      <c r="D1805">
        <f t="shared" ca="1" si="573"/>
        <v>47.602693349038262</v>
      </c>
      <c r="E1805">
        <f t="shared" ca="1" si="574"/>
        <v>-20.602693349038262</v>
      </c>
      <c r="F1805" t="str">
        <f t="shared" ca="1" si="575"/>
        <v>low</v>
      </c>
      <c r="G1805">
        <v>1070</v>
      </c>
      <c r="H1805">
        <f t="shared" si="576"/>
        <v>1070</v>
      </c>
      <c r="I1805">
        <f t="shared" ca="1" si="577"/>
        <v>2869.8507880739116</v>
      </c>
      <c r="J1805">
        <f t="shared" ca="1" si="578"/>
        <v>-1799.8507880739116</v>
      </c>
      <c r="K1805" t="str">
        <f t="shared" ca="1" si="579"/>
        <v>low</v>
      </c>
      <c r="L1805">
        <v>9.25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1</v>
      </c>
      <c r="AL1805">
        <f t="shared" ca="1" si="566"/>
        <v>0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0</v>
      </c>
      <c r="AT1805">
        <v>0</v>
      </c>
      <c r="AU1805">
        <f t="shared" ca="1" si="589"/>
        <v>1</v>
      </c>
      <c r="AV1805">
        <f t="shared" ca="1" si="589"/>
        <v>0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55</v>
      </c>
      <c r="D1806">
        <f t="shared" ca="1" si="573"/>
        <v>47.605977970325974</v>
      </c>
      <c r="E1806">
        <f t="shared" ca="1" si="574"/>
        <v>7.3940220296740264</v>
      </c>
      <c r="F1806" t="str">
        <f t="shared" ca="1" si="575"/>
        <v>medium</v>
      </c>
      <c r="G1806">
        <v>3205</v>
      </c>
      <c r="H1806">
        <f t="shared" si="576"/>
        <v>3205</v>
      </c>
      <c r="I1806">
        <f t="shared" ca="1" si="577"/>
        <v>2869.7353125351174</v>
      </c>
      <c r="J1806">
        <f t="shared" ca="1" si="578"/>
        <v>335.26468746488263</v>
      </c>
      <c r="K1806" t="str">
        <f t="shared" ca="1" si="579"/>
        <v>medium</v>
      </c>
      <c r="L1806">
        <v>10.3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0</v>
      </c>
      <c r="AV1806">
        <f t="shared" ca="1" si="589"/>
        <v>1</v>
      </c>
      <c r="AW1806">
        <f t="shared" ca="1" si="589"/>
        <v>0</v>
      </c>
      <c r="AX1806">
        <v>0</v>
      </c>
    </row>
    <row r="1807" spans="1:50">
      <c r="A1807" s="2">
        <v>40660</v>
      </c>
      <c r="B1807">
        <v>807</v>
      </c>
      <c r="C1807">
        <v>55</v>
      </c>
      <c r="D1807">
        <f t="shared" ca="1" si="573"/>
        <v>47.609265839322291</v>
      </c>
      <c r="E1807">
        <f t="shared" ca="1" si="574"/>
        <v>7.3907341606777095</v>
      </c>
      <c r="F1807" t="str">
        <f t="shared" ca="1" si="575"/>
        <v>medium</v>
      </c>
      <c r="G1807">
        <v>2970</v>
      </c>
      <c r="H1807">
        <f t="shared" si="576"/>
        <v>2970</v>
      </c>
      <c r="I1807">
        <f t="shared" ca="1" si="577"/>
        <v>2869.6199091794028</v>
      </c>
      <c r="J1807">
        <f t="shared" ca="1" si="578"/>
        <v>100.38009082059716</v>
      </c>
      <c r="K1807" t="str">
        <f t="shared" ca="1" si="579"/>
        <v>medium</v>
      </c>
      <c r="L1807">
        <v>15.9</v>
      </c>
      <c r="M1807" t="str">
        <f t="shared" si="555"/>
        <v>high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0</v>
      </c>
      <c r="AR1807">
        <f t="shared" ca="1" si="572"/>
        <v>1</v>
      </c>
      <c r="AS1807">
        <v>0</v>
      </c>
      <c r="AT1807">
        <v>0</v>
      </c>
      <c r="AU1807">
        <f t="shared" ca="1" si="589"/>
        <v>0</v>
      </c>
      <c r="AV1807">
        <f t="shared" ca="1" si="589"/>
        <v>1</v>
      </c>
      <c r="AW1807">
        <f t="shared" ca="1" si="589"/>
        <v>0</v>
      </c>
      <c r="AX1807">
        <v>0</v>
      </c>
    </row>
    <row r="1808" spans="1:50">
      <c r="A1808" s="2">
        <v>40661</v>
      </c>
      <c r="B1808">
        <v>808</v>
      </c>
      <c r="C1808">
        <v>58</v>
      </c>
      <c r="D1808">
        <f t="shared" ca="1" si="573"/>
        <v>47.612556958312155</v>
      </c>
      <c r="E1808">
        <f t="shared" ca="1" si="574"/>
        <v>10.387443041687845</v>
      </c>
      <c r="F1808" t="str">
        <f t="shared" ca="1" si="575"/>
        <v>high</v>
      </c>
      <c r="G1808">
        <v>3930</v>
      </c>
      <c r="H1808">
        <f t="shared" si="576"/>
        <v>3930</v>
      </c>
      <c r="I1808">
        <f t="shared" ca="1" si="577"/>
        <v>2869.5045786083292</v>
      </c>
      <c r="J1808">
        <f t="shared" ca="1" si="578"/>
        <v>1060.4954213916708</v>
      </c>
      <c r="K1808" t="str">
        <f t="shared" ca="1" si="579"/>
        <v>high</v>
      </c>
      <c r="L1808">
        <v>14.4</v>
      </c>
      <c r="M1808" t="str">
        <f t="shared" si="555"/>
        <v>high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0</v>
      </c>
      <c r="AL1808">
        <f t="shared" ca="1" si="566"/>
        <v>1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0</v>
      </c>
      <c r="AR1808">
        <f t="shared" ca="1" si="572"/>
        <v>1</v>
      </c>
      <c r="AS1808">
        <v>1</v>
      </c>
      <c r="AT1808">
        <v>0</v>
      </c>
      <c r="AU1808">
        <f t="shared" ca="1" si="589"/>
        <v>0</v>
      </c>
      <c r="AV1808">
        <f t="shared" ca="1" si="589"/>
        <v>0</v>
      </c>
      <c r="AW1808">
        <f t="shared" ca="1" si="589"/>
        <v>1</v>
      </c>
      <c r="AX1808">
        <v>0</v>
      </c>
    </row>
    <row r="1809" spans="1:50">
      <c r="A1809" s="2">
        <v>40662</v>
      </c>
      <c r="B1809">
        <v>809</v>
      </c>
      <c r="C1809">
        <v>64</v>
      </c>
      <c r="D1809">
        <f t="shared" ca="1" si="573"/>
        <v>47.615851329580508</v>
      </c>
      <c r="E1809">
        <f t="shared" ca="1" si="574"/>
        <v>16.384148670419492</v>
      </c>
      <c r="F1809" t="str">
        <f t="shared" ca="1" si="575"/>
        <v>high</v>
      </c>
      <c r="G1809">
        <v>3550</v>
      </c>
      <c r="H1809">
        <f t="shared" si="576"/>
        <v>3550</v>
      </c>
      <c r="I1809">
        <f t="shared" ca="1" si="577"/>
        <v>2869.3893214234581</v>
      </c>
      <c r="J1809">
        <f t="shared" ca="1" si="578"/>
        <v>680.61067857654189</v>
      </c>
      <c r="K1809" t="str">
        <f t="shared" ca="1" si="579"/>
        <v>high</v>
      </c>
      <c r="L1809">
        <v>14.7</v>
      </c>
      <c r="M1809" t="str">
        <f t="shared" si="555"/>
        <v>high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0</v>
      </c>
      <c r="AL1809">
        <f t="shared" ca="1" si="566"/>
        <v>1</v>
      </c>
      <c r="AM1809">
        <f t="shared" ca="1" si="567"/>
        <v>0</v>
      </c>
      <c r="AN1809">
        <f t="shared" ca="1" si="568"/>
        <v>1</v>
      </c>
      <c r="AO1809">
        <f t="shared" ca="1" si="569"/>
        <v>0</v>
      </c>
      <c r="AP1809">
        <f t="shared" ca="1" si="570"/>
        <v>0</v>
      </c>
      <c r="AQ1809">
        <f t="shared" ca="1" si="571"/>
        <v>0</v>
      </c>
      <c r="AR1809">
        <f t="shared" ca="1" si="572"/>
        <v>1</v>
      </c>
      <c r="AS1809">
        <v>0</v>
      </c>
      <c r="AT1809">
        <v>0</v>
      </c>
      <c r="AU1809">
        <f t="shared" ca="1" si="589"/>
        <v>0</v>
      </c>
      <c r="AV1809">
        <f t="shared" ca="1" si="589"/>
        <v>0</v>
      </c>
      <c r="AW1809">
        <f t="shared" ca="1" si="589"/>
        <v>1</v>
      </c>
      <c r="AX1809">
        <v>0</v>
      </c>
    </row>
    <row r="1810" spans="1:50">
      <c r="A1810" s="2">
        <v>40663</v>
      </c>
      <c r="B1810">
        <v>810</v>
      </c>
      <c r="C1810">
        <v>31</v>
      </c>
      <c r="D1810">
        <f t="shared" ca="1" si="573"/>
        <v>47.619148955412285</v>
      </c>
      <c r="E1810">
        <f t="shared" ca="1" si="574"/>
        <v>-16.619148955412285</v>
      </c>
      <c r="F1810" t="str">
        <f t="shared" ca="1" si="575"/>
        <v>low</v>
      </c>
      <c r="G1810">
        <v>2315</v>
      </c>
      <c r="H1810">
        <f t="shared" si="576"/>
        <v>2315</v>
      </c>
      <c r="I1810">
        <f t="shared" ca="1" si="577"/>
        <v>2869.2741382263503</v>
      </c>
      <c r="J1810">
        <f t="shared" ca="1" si="578"/>
        <v>-554.27413822635026</v>
      </c>
      <c r="K1810" t="str">
        <f t="shared" ca="1" si="579"/>
        <v>medium</v>
      </c>
      <c r="L1810">
        <v>14.6</v>
      </c>
      <c r="M1810" t="str">
        <f t="shared" si="555"/>
        <v>high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0</v>
      </c>
      <c r="AL1810">
        <f t="shared" ca="1" si="566"/>
        <v>1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0</v>
      </c>
      <c r="AR1810">
        <f t="shared" ca="1" si="572"/>
        <v>1</v>
      </c>
      <c r="AS1810">
        <v>0</v>
      </c>
      <c r="AT1810">
        <v>0</v>
      </c>
      <c r="AU1810">
        <f t="shared" ca="1" si="589"/>
        <v>1</v>
      </c>
      <c r="AV1810">
        <f t="shared" ca="1" si="589"/>
        <v>0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28</v>
      </c>
      <c r="D1811">
        <f t="shared" ca="1" si="573"/>
        <v>47.622449838092422</v>
      </c>
      <c r="E1811">
        <f t="shared" ca="1" si="574"/>
        <v>-19.622449838092422</v>
      </c>
      <c r="F1811" t="str">
        <f t="shared" ca="1" si="575"/>
        <v>low</v>
      </c>
      <c r="G1811">
        <v>3659</v>
      </c>
      <c r="H1811">
        <f t="shared" si="576"/>
        <v>3659</v>
      </c>
      <c r="I1811">
        <f t="shared" ca="1" si="577"/>
        <v>2869.1590296185668</v>
      </c>
      <c r="J1811">
        <f t="shared" ca="1" si="578"/>
        <v>789.84097038143318</v>
      </c>
      <c r="K1811" t="str">
        <f t="shared" ca="1" si="579"/>
        <v>high</v>
      </c>
      <c r="L1811">
        <v>12.55</v>
      </c>
      <c r="M1811" t="str">
        <f t="shared" si="555"/>
        <v>medium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1</v>
      </c>
      <c r="AR1811">
        <f t="shared" ca="1" si="572"/>
        <v>0</v>
      </c>
      <c r="AS1811">
        <v>1</v>
      </c>
      <c r="AT1811">
        <v>0</v>
      </c>
      <c r="AU1811">
        <f t="shared" ca="1" si="589"/>
        <v>1</v>
      </c>
      <c r="AV1811">
        <f t="shared" ca="1" si="589"/>
        <v>0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45</v>
      </c>
      <c r="D1812">
        <f t="shared" ca="1" si="573"/>
        <v>47.625753979905859</v>
      </c>
      <c r="E1812">
        <f t="shared" ca="1" si="574"/>
        <v>-2.6257539799058591</v>
      </c>
      <c r="F1812" t="str">
        <f t="shared" ca="1" si="575"/>
        <v>medium</v>
      </c>
      <c r="G1812">
        <v>2443</v>
      </c>
      <c r="H1812">
        <f t="shared" si="576"/>
        <v>2443</v>
      </c>
      <c r="I1812">
        <f t="shared" ca="1" si="577"/>
        <v>2869.0439962016699</v>
      </c>
      <c r="J1812">
        <f t="shared" ca="1" si="578"/>
        <v>-426.04399620166987</v>
      </c>
      <c r="K1812" t="str">
        <f t="shared" ca="1" si="579"/>
        <v>medium</v>
      </c>
      <c r="L1812">
        <v>9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1</v>
      </c>
      <c r="AL1812">
        <f t="shared" ca="1" si="566"/>
        <v>0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1</v>
      </c>
      <c r="AT1812">
        <v>0</v>
      </c>
      <c r="AU1812">
        <f t="shared" ca="1" si="589"/>
        <v>0</v>
      </c>
      <c r="AV1812">
        <f t="shared" ca="1" si="589"/>
        <v>1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65</v>
      </c>
      <c r="D1813">
        <f t="shared" ca="1" si="573"/>
        <v>47.629061383137532</v>
      </c>
      <c r="E1813">
        <f t="shared" ca="1" si="574"/>
        <v>17.370938616862468</v>
      </c>
      <c r="F1813" t="str">
        <f t="shared" ca="1" si="575"/>
        <v>high</v>
      </c>
      <c r="G1813">
        <v>3140</v>
      </c>
      <c r="H1813">
        <f t="shared" si="576"/>
        <v>3140</v>
      </c>
      <c r="I1813">
        <f t="shared" ca="1" si="577"/>
        <v>2868.9290385772197</v>
      </c>
      <c r="J1813">
        <f t="shared" ca="1" si="578"/>
        <v>271.07096142278033</v>
      </c>
      <c r="K1813" t="str">
        <f t="shared" ca="1" si="579"/>
        <v>medium</v>
      </c>
      <c r="L1813">
        <v>4.9750000000000005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0</v>
      </c>
      <c r="AO1813">
        <f t="shared" ca="1" si="569"/>
        <v>1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0</v>
      </c>
      <c r="AV1813">
        <f t="shared" ca="1" si="589"/>
        <v>0</v>
      </c>
      <c r="AW1813">
        <f t="shared" ca="1" si="589"/>
        <v>1</v>
      </c>
      <c r="AX1813">
        <v>0</v>
      </c>
    </row>
    <row r="1814" spans="1:50">
      <c r="A1814" s="2">
        <v>40667</v>
      </c>
      <c r="B1814">
        <v>814</v>
      </c>
      <c r="C1814">
        <v>58</v>
      </c>
      <c r="D1814">
        <f t="shared" ca="1" si="573"/>
        <v>47.632372050072384</v>
      </c>
      <c r="E1814">
        <f t="shared" ca="1" si="574"/>
        <v>10.367627949927616</v>
      </c>
      <c r="F1814" t="str">
        <f t="shared" ca="1" si="575"/>
        <v>high</v>
      </c>
      <c r="G1814">
        <v>2930</v>
      </c>
      <c r="H1814">
        <f t="shared" si="576"/>
        <v>2930</v>
      </c>
      <c r="I1814">
        <f t="shared" ca="1" si="577"/>
        <v>2868.8141573467778</v>
      </c>
      <c r="J1814">
        <f t="shared" ca="1" si="578"/>
        <v>61.185842653222153</v>
      </c>
      <c r="K1814" t="str">
        <f t="shared" ca="1" si="579"/>
        <v>medium</v>
      </c>
      <c r="L1814">
        <v>4.95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0</v>
      </c>
      <c r="AO1814">
        <f t="shared" ca="1" si="569"/>
        <v>1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1</v>
      </c>
      <c r="AT1814">
        <v>0</v>
      </c>
      <c r="AU1814">
        <f t="shared" ca="1" si="589"/>
        <v>0</v>
      </c>
      <c r="AV1814">
        <f t="shared" ca="1" si="589"/>
        <v>0</v>
      </c>
      <c r="AW1814">
        <f t="shared" ca="1" si="589"/>
        <v>1</v>
      </c>
      <c r="AX1814">
        <v>0</v>
      </c>
    </row>
    <row r="1815" spans="1:50">
      <c r="A1815" s="2">
        <v>40668</v>
      </c>
      <c r="B1815">
        <v>815</v>
      </c>
      <c r="C1815">
        <v>50</v>
      </c>
      <c r="D1815">
        <f t="shared" ca="1" si="573"/>
        <v>47.635685982995355</v>
      </c>
      <c r="E1815">
        <f t="shared" ca="1" si="574"/>
        <v>2.3643140170046451</v>
      </c>
      <c r="F1815" t="str">
        <f t="shared" ca="1" si="575"/>
        <v>medium</v>
      </c>
      <c r="G1815">
        <v>3647</v>
      </c>
      <c r="H1815">
        <f t="shared" si="576"/>
        <v>3647</v>
      </c>
      <c r="I1815">
        <f t="shared" ca="1" si="577"/>
        <v>2868.6993531119051</v>
      </c>
      <c r="J1815">
        <f t="shared" ca="1" si="578"/>
        <v>778.30064688809489</v>
      </c>
      <c r="K1815" t="str">
        <f t="shared" ca="1" si="579"/>
        <v>high</v>
      </c>
      <c r="L1815">
        <v>7.3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0</v>
      </c>
      <c r="AO1815">
        <f t="shared" ca="1" si="569"/>
        <v>1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1</v>
      </c>
      <c r="AT1815">
        <v>0</v>
      </c>
      <c r="AU1815">
        <f t="shared" ca="1" si="589"/>
        <v>0</v>
      </c>
      <c r="AV1815">
        <f t="shared" ca="1" si="589"/>
        <v>1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69</v>
      </c>
      <c r="D1816">
        <f t="shared" ca="1" si="573"/>
        <v>47.639003184191374</v>
      </c>
      <c r="E1816">
        <f t="shared" ca="1" si="574"/>
        <v>21.360996815808626</v>
      </c>
      <c r="F1816" t="str">
        <f t="shared" ca="1" si="575"/>
        <v>high</v>
      </c>
      <c r="G1816">
        <v>4526</v>
      </c>
      <c r="H1816">
        <f t="shared" si="576"/>
        <v>4526</v>
      </c>
      <c r="I1816">
        <f t="shared" ca="1" si="577"/>
        <v>2868.5846264741635</v>
      </c>
      <c r="J1816">
        <f t="shared" ca="1" si="578"/>
        <v>1657.4153735258365</v>
      </c>
      <c r="K1816" t="str">
        <f t="shared" ca="1" si="579"/>
        <v>high</v>
      </c>
      <c r="L1816">
        <v>10.5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0</v>
      </c>
      <c r="AO1816">
        <f t="shared" ca="1" si="569"/>
        <v>1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0</v>
      </c>
      <c r="AW1816">
        <f t="shared" ca="1" si="589"/>
        <v>1</v>
      </c>
      <c r="AX1816">
        <v>0</v>
      </c>
    </row>
    <row r="1817" spans="1:50">
      <c r="A1817" s="2">
        <v>40670</v>
      </c>
      <c r="B1817">
        <v>817</v>
      </c>
      <c r="C1817">
        <v>31</v>
      </c>
      <c r="D1817">
        <f t="shared" ca="1" si="573"/>
        <v>47.64232365594539</v>
      </c>
      <c r="E1817">
        <f t="shared" ca="1" si="574"/>
        <v>-16.64232365594539</v>
      </c>
      <c r="F1817" t="str">
        <f t="shared" ca="1" si="575"/>
        <v>low</v>
      </c>
      <c r="G1817">
        <v>2074</v>
      </c>
      <c r="H1817">
        <f t="shared" si="576"/>
        <v>2074</v>
      </c>
      <c r="I1817">
        <f t="shared" ca="1" si="577"/>
        <v>2868.4699780351139</v>
      </c>
      <c r="J1817">
        <f t="shared" ca="1" si="578"/>
        <v>-794.46997803511385</v>
      </c>
      <c r="K1817" t="str">
        <f t="shared" ca="1" si="579"/>
        <v>low</v>
      </c>
      <c r="L1817">
        <v>12.35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1</v>
      </c>
      <c r="AV1817">
        <f t="shared" ca="1" si="589"/>
        <v>0</v>
      </c>
      <c r="AW1817">
        <f t="shared" ca="1" si="589"/>
        <v>0</v>
      </c>
      <c r="AX1817">
        <v>0</v>
      </c>
    </row>
    <row r="1818" spans="1:50">
      <c r="A1818" s="2">
        <v>40671</v>
      </c>
      <c r="B1818">
        <v>818</v>
      </c>
      <c r="C1818">
        <v>27</v>
      </c>
      <c r="D1818">
        <f t="shared" ca="1" si="573"/>
        <v>47.64564740054233</v>
      </c>
      <c r="E1818">
        <f t="shared" ca="1" si="574"/>
        <v>-20.64564740054233</v>
      </c>
      <c r="F1818" t="str">
        <f t="shared" ca="1" si="575"/>
        <v>low</v>
      </c>
      <c r="G1818">
        <v>2440</v>
      </c>
      <c r="H1818">
        <f t="shared" si="576"/>
        <v>2440</v>
      </c>
      <c r="I1818">
        <f t="shared" ca="1" si="577"/>
        <v>2868.3554083963177</v>
      </c>
      <c r="J1818">
        <f t="shared" ca="1" si="578"/>
        <v>-428.35540839631767</v>
      </c>
      <c r="K1818" t="str">
        <f t="shared" ca="1" si="579"/>
        <v>medium</v>
      </c>
      <c r="L1818">
        <v>11.05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0</v>
      </c>
      <c r="AT1818">
        <v>0</v>
      </c>
      <c r="AU1818">
        <f t="shared" ca="1" si="589"/>
        <v>1</v>
      </c>
      <c r="AV1818">
        <f t="shared" ca="1" si="589"/>
        <v>0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70</v>
      </c>
      <c r="D1819">
        <f t="shared" ca="1" si="573"/>
        <v>47.648974420267145</v>
      </c>
      <c r="E1819">
        <f t="shared" ca="1" si="574"/>
        <v>22.351025579732855</v>
      </c>
      <c r="F1819" t="str">
        <f t="shared" ca="1" si="575"/>
        <v>high</v>
      </c>
      <c r="G1819">
        <v>4412</v>
      </c>
      <c r="H1819">
        <f t="shared" si="576"/>
        <v>4412</v>
      </c>
      <c r="I1819">
        <f t="shared" ca="1" si="577"/>
        <v>2868.2409181593353</v>
      </c>
      <c r="J1819">
        <f t="shared" ca="1" si="578"/>
        <v>1543.7590818406647</v>
      </c>
      <c r="K1819" t="str">
        <f t="shared" ca="1" si="579"/>
        <v>high</v>
      </c>
      <c r="L1819">
        <v>13.75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0</v>
      </c>
      <c r="AV1819">
        <f t="shared" ca="1" si="589"/>
        <v>0</v>
      </c>
      <c r="AW1819">
        <f t="shared" ca="1" si="589"/>
        <v>1</v>
      </c>
      <c r="AX1819">
        <v>0</v>
      </c>
    </row>
    <row r="1820" spans="1:50">
      <c r="A1820" s="2">
        <v>40673</v>
      </c>
      <c r="B1820">
        <v>820</v>
      </c>
      <c r="C1820">
        <v>43</v>
      </c>
      <c r="D1820">
        <f t="shared" ca="1" si="573"/>
        <v>47.65230471740476</v>
      </c>
      <c r="E1820">
        <f t="shared" ca="1" si="574"/>
        <v>-4.6523047174047605</v>
      </c>
      <c r="F1820" t="str">
        <f t="shared" ca="1" si="575"/>
        <v>medium</v>
      </c>
      <c r="G1820">
        <v>2238</v>
      </c>
      <c r="H1820">
        <f t="shared" si="576"/>
        <v>2238</v>
      </c>
      <c r="I1820">
        <f t="shared" ca="1" si="577"/>
        <v>2868.1265079257287</v>
      </c>
      <c r="J1820">
        <f t="shared" ca="1" si="578"/>
        <v>-630.12650792572867</v>
      </c>
      <c r="K1820" t="str">
        <f t="shared" ca="1" si="579"/>
        <v>low</v>
      </c>
      <c r="L1820">
        <v>14.8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0</v>
      </c>
      <c r="AV1820">
        <f t="shared" ca="1" si="589"/>
        <v>1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52</v>
      </c>
      <c r="D1821">
        <f t="shared" ca="1" si="573"/>
        <v>47.655638294240127</v>
      </c>
      <c r="E1821">
        <f t="shared" ca="1" si="574"/>
        <v>4.3443617057598729</v>
      </c>
      <c r="F1821" t="str">
        <f t="shared" ca="1" si="575"/>
        <v>medium</v>
      </c>
      <c r="G1821">
        <v>4526</v>
      </c>
      <c r="H1821">
        <f t="shared" si="576"/>
        <v>4526</v>
      </c>
      <c r="I1821">
        <f t="shared" ca="1" si="577"/>
        <v>2868.0121782970591</v>
      </c>
      <c r="J1821">
        <f t="shared" ca="1" si="578"/>
        <v>1657.9878217029409</v>
      </c>
      <c r="K1821" t="str">
        <f t="shared" ca="1" si="579"/>
        <v>high</v>
      </c>
      <c r="L1821">
        <v>17.649999999999999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1</v>
      </c>
      <c r="AW1821">
        <f t="shared" ca="1" si="595"/>
        <v>0</v>
      </c>
      <c r="AX1821">
        <v>0</v>
      </c>
    </row>
    <row r="1822" spans="1:50">
      <c r="A1822" s="2">
        <v>40675</v>
      </c>
      <c r="B1822">
        <v>822</v>
      </c>
      <c r="C1822">
        <v>74</v>
      </c>
      <c r="D1822">
        <f t="shared" ca="1" si="573"/>
        <v>47.658975153058172</v>
      </c>
      <c r="E1822">
        <f t="shared" ca="1" si="574"/>
        <v>26.341024846941828</v>
      </c>
      <c r="F1822" t="str">
        <f t="shared" ca="1" si="575"/>
        <v>high</v>
      </c>
      <c r="G1822">
        <v>6099</v>
      </c>
      <c r="H1822">
        <f t="shared" si="576"/>
        <v>6099</v>
      </c>
      <c r="I1822">
        <f t="shared" ca="1" si="577"/>
        <v>2867.8979298748873</v>
      </c>
      <c r="J1822">
        <f t="shared" ca="1" si="578"/>
        <v>3231.1020701251127</v>
      </c>
      <c r="K1822" t="str">
        <f t="shared" ca="1" si="579"/>
        <v>high</v>
      </c>
      <c r="L1822">
        <v>16.399999999999999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0</v>
      </c>
      <c r="AW1822">
        <f t="shared" ca="1" si="595"/>
        <v>1</v>
      </c>
      <c r="AX1822">
        <v>0</v>
      </c>
    </row>
    <row r="1823" spans="1:50">
      <c r="A1823" s="2">
        <v>40676</v>
      </c>
      <c r="B1823">
        <v>823</v>
      </c>
      <c r="C1823">
        <v>42</v>
      </c>
      <c r="D1823">
        <f t="shared" ca="1" si="573"/>
        <v>47.662315296143845</v>
      </c>
      <c r="E1823">
        <f t="shared" ca="1" si="574"/>
        <v>-5.662315296143845</v>
      </c>
      <c r="F1823" t="str">
        <f t="shared" ca="1" si="575"/>
        <v>medium</v>
      </c>
      <c r="G1823">
        <v>2097</v>
      </c>
      <c r="H1823">
        <f t="shared" si="576"/>
        <v>2097</v>
      </c>
      <c r="I1823">
        <f t="shared" ca="1" si="577"/>
        <v>2867.7837632607748</v>
      </c>
      <c r="J1823">
        <f t="shared" ca="1" si="578"/>
        <v>-770.78376326077478</v>
      </c>
      <c r="K1823" t="str">
        <f t="shared" ca="1" si="579"/>
        <v>low</v>
      </c>
      <c r="L1823">
        <v>18.100000000000001</v>
      </c>
      <c r="M1823" t="str">
        <f t="shared" si="592"/>
        <v>high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0</v>
      </c>
      <c r="AR1823">
        <f t="shared" ca="1" si="572"/>
        <v>1</v>
      </c>
      <c r="AS1823">
        <v>1</v>
      </c>
      <c r="AT1823">
        <v>0</v>
      </c>
      <c r="AU1823">
        <f t="shared" ca="1" si="595"/>
        <v>0</v>
      </c>
      <c r="AV1823">
        <f t="shared" ca="1" si="595"/>
        <v>1</v>
      </c>
      <c r="AW1823">
        <f t="shared" ca="1" si="595"/>
        <v>0</v>
      </c>
      <c r="AX1823">
        <v>0</v>
      </c>
    </row>
    <row r="1824" spans="1:50">
      <c r="A1824" s="2">
        <v>40677</v>
      </c>
      <c r="B1824">
        <v>824</v>
      </c>
      <c r="C1824">
        <v>33</v>
      </c>
      <c r="D1824">
        <f t="shared" ca="1" si="573"/>
        <v>47.665658725782073</v>
      </c>
      <c r="E1824">
        <f t="shared" ca="1" si="574"/>
        <v>-14.665658725782073</v>
      </c>
      <c r="F1824" t="str">
        <f t="shared" ca="1" si="575"/>
        <v>low</v>
      </c>
      <c r="G1824">
        <v>2390</v>
      </c>
      <c r="H1824">
        <f t="shared" si="576"/>
        <v>2390</v>
      </c>
      <c r="I1824">
        <f t="shared" ca="1" si="577"/>
        <v>2867.6696790562828</v>
      </c>
      <c r="J1824">
        <f t="shared" ca="1" si="578"/>
        <v>-477.6696790562828</v>
      </c>
      <c r="K1824" t="str">
        <f t="shared" ca="1" si="579"/>
        <v>medium</v>
      </c>
      <c r="L1824">
        <v>13.05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0</v>
      </c>
      <c r="AL1824">
        <f t="shared" ca="1" si="566"/>
        <v>1</v>
      </c>
      <c r="AM1824">
        <f t="shared" ca="1" si="567"/>
        <v>0</v>
      </c>
      <c r="AN1824">
        <f t="shared" ca="1" si="568"/>
        <v>0</v>
      </c>
      <c r="AO1824">
        <f t="shared" ca="1" si="569"/>
        <v>1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1</v>
      </c>
      <c r="AV1824">
        <f t="shared" ca="1" si="595"/>
        <v>0</v>
      </c>
      <c r="AW1824">
        <f t="shared" ca="1" si="595"/>
        <v>0</v>
      </c>
      <c r="AX1824">
        <v>0</v>
      </c>
    </row>
    <row r="1825" spans="1:50">
      <c r="A1825" s="2">
        <v>40678</v>
      </c>
      <c r="B1825">
        <v>825</v>
      </c>
      <c r="C1825">
        <v>29</v>
      </c>
      <c r="D1825">
        <f t="shared" ca="1" si="573"/>
        <v>47.669005444257799</v>
      </c>
      <c r="E1825">
        <f t="shared" ca="1" si="574"/>
        <v>-18.669005444257799</v>
      </c>
      <c r="F1825" t="str">
        <f t="shared" ca="1" si="575"/>
        <v>low</v>
      </c>
      <c r="G1825">
        <v>1918</v>
      </c>
      <c r="H1825">
        <f t="shared" si="576"/>
        <v>1918</v>
      </c>
      <c r="I1825">
        <f t="shared" ca="1" si="577"/>
        <v>2867.5556778629721</v>
      </c>
      <c r="J1825">
        <f t="shared" ca="1" si="578"/>
        <v>-949.55567786297206</v>
      </c>
      <c r="K1825" t="str">
        <f t="shared" ca="1" si="579"/>
        <v>low</v>
      </c>
      <c r="L1825">
        <v>13.4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0</v>
      </c>
      <c r="AL1825">
        <f t="shared" ca="1" si="566"/>
        <v>1</v>
      </c>
      <c r="AM1825">
        <f t="shared" ca="1" si="567"/>
        <v>0</v>
      </c>
      <c r="AN1825">
        <f t="shared" ca="1" si="568"/>
        <v>1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1</v>
      </c>
      <c r="AV1825">
        <f t="shared" ca="1" si="595"/>
        <v>0</v>
      </c>
      <c r="AW1825">
        <f t="shared" ca="1" si="595"/>
        <v>0</v>
      </c>
      <c r="AX1825">
        <v>0</v>
      </c>
    </row>
    <row r="1826" spans="1:50">
      <c r="A1826" s="2">
        <v>40679</v>
      </c>
      <c r="B1826">
        <v>826</v>
      </c>
      <c r="C1826">
        <v>53</v>
      </c>
      <c r="D1826">
        <f t="shared" ca="1" si="573"/>
        <v>47.672355453855964</v>
      </c>
      <c r="E1826">
        <f t="shared" ca="1" si="574"/>
        <v>5.327644546144036</v>
      </c>
      <c r="F1826" t="str">
        <f t="shared" ca="1" si="575"/>
        <v>medium</v>
      </c>
      <c r="G1826">
        <v>4628</v>
      </c>
      <c r="H1826">
        <f t="shared" si="576"/>
        <v>4628</v>
      </c>
      <c r="I1826">
        <f t="shared" ca="1" si="577"/>
        <v>2867.4417602824046</v>
      </c>
      <c r="J1826">
        <f t="shared" ca="1" si="578"/>
        <v>1760.5582397175954</v>
      </c>
      <c r="K1826" t="str">
        <f t="shared" ca="1" si="579"/>
        <v>high</v>
      </c>
      <c r="L1826">
        <v>10.6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1</v>
      </c>
      <c r="AL1826">
        <f t="shared" ca="1" si="566"/>
        <v>0</v>
      </c>
      <c r="AM1826">
        <f t="shared" ca="1" si="567"/>
        <v>0</v>
      </c>
      <c r="AN1826">
        <f t="shared" ca="1" si="568"/>
        <v>1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0</v>
      </c>
      <c r="AT1826">
        <v>0</v>
      </c>
      <c r="AU1826">
        <f t="shared" ca="1" si="595"/>
        <v>0</v>
      </c>
      <c r="AV1826">
        <f t="shared" ca="1" si="595"/>
        <v>1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52</v>
      </c>
      <c r="D1827">
        <f t="shared" ca="1" si="573"/>
        <v>47.675708756861503</v>
      </c>
      <c r="E1827">
        <f t="shared" ca="1" si="574"/>
        <v>4.3242912431384966</v>
      </c>
      <c r="F1827" t="str">
        <f t="shared" ca="1" si="575"/>
        <v>medium</v>
      </c>
      <c r="G1827">
        <v>3735</v>
      </c>
      <c r="H1827">
        <f t="shared" si="576"/>
        <v>3735</v>
      </c>
      <c r="I1827">
        <f t="shared" ca="1" si="577"/>
        <v>2867.3279269161412</v>
      </c>
      <c r="J1827">
        <f t="shared" ca="1" si="578"/>
        <v>867.67207308385878</v>
      </c>
      <c r="K1827" t="str">
        <f t="shared" ca="1" si="579"/>
        <v>high</v>
      </c>
      <c r="L1827">
        <v>15.45</v>
      </c>
      <c r="M1827" t="str">
        <f t="shared" si="592"/>
        <v>high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0</v>
      </c>
      <c r="AN1827">
        <f t="shared" ca="1" si="568"/>
        <v>1</v>
      </c>
      <c r="AO1827">
        <f t="shared" ca="1" si="569"/>
        <v>0</v>
      </c>
      <c r="AP1827">
        <f t="shared" ca="1" si="570"/>
        <v>0</v>
      </c>
      <c r="AQ1827">
        <f t="shared" ca="1" si="571"/>
        <v>0</v>
      </c>
      <c r="AR1827">
        <f t="shared" ca="1" si="572"/>
        <v>1</v>
      </c>
      <c r="AS1827">
        <v>0</v>
      </c>
      <c r="AT1827">
        <v>0</v>
      </c>
      <c r="AU1827">
        <f t="shared" ca="1" si="595"/>
        <v>0</v>
      </c>
      <c r="AV1827">
        <f t="shared" ca="1" si="595"/>
        <v>1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54</v>
      </c>
      <c r="D1828">
        <f t="shared" ca="1" si="573"/>
        <v>47.679065355559352</v>
      </c>
      <c r="E1828">
        <f t="shared" ca="1" si="574"/>
        <v>6.3209346444406478</v>
      </c>
      <c r="F1828" t="str">
        <f t="shared" ca="1" si="575"/>
        <v>medium</v>
      </c>
      <c r="G1828">
        <v>2877</v>
      </c>
      <c r="H1828">
        <f t="shared" si="576"/>
        <v>2877</v>
      </c>
      <c r="I1828">
        <f t="shared" ca="1" si="577"/>
        <v>2867.214178365743</v>
      </c>
      <c r="J1828">
        <f t="shared" ca="1" si="578"/>
        <v>9.7858216342569904</v>
      </c>
      <c r="K1828" t="str">
        <f t="shared" ca="1" si="579"/>
        <v>medium</v>
      </c>
      <c r="L1828">
        <v>17.100000000000001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0</v>
      </c>
      <c r="AL1828">
        <f t="shared" ca="1" si="566"/>
        <v>1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1</v>
      </c>
      <c r="AW1828">
        <f t="shared" ca="1" si="595"/>
        <v>0</v>
      </c>
      <c r="AX1828">
        <v>0</v>
      </c>
    </row>
    <row r="1829" spans="1:50">
      <c r="A1829" s="2">
        <v>40682</v>
      </c>
      <c r="B1829">
        <v>829</v>
      </c>
      <c r="C1829">
        <v>67</v>
      </c>
      <c r="D1829">
        <f t="shared" ca="1" si="573"/>
        <v>47.682425252234452</v>
      </c>
      <c r="E1829">
        <f t="shared" ca="1" si="574"/>
        <v>19.317574747765548</v>
      </c>
      <c r="F1829" t="str">
        <f t="shared" ca="1" si="575"/>
        <v>high</v>
      </c>
      <c r="G1829">
        <v>4520</v>
      </c>
      <c r="H1829">
        <f t="shared" si="576"/>
        <v>4520</v>
      </c>
      <c r="I1829">
        <f t="shared" ca="1" si="577"/>
        <v>2867.1005152327712</v>
      </c>
      <c r="J1829">
        <f t="shared" ca="1" si="578"/>
        <v>1652.8994847672288</v>
      </c>
      <c r="K1829" t="str">
        <f t="shared" ca="1" si="579"/>
        <v>high</v>
      </c>
      <c r="L1829">
        <v>19.399999999999999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0</v>
      </c>
      <c r="AW1829">
        <f t="shared" ca="1" si="595"/>
        <v>1</v>
      </c>
      <c r="AX1829">
        <v>0</v>
      </c>
    </row>
    <row r="1830" spans="1:50">
      <c r="A1830" s="2">
        <v>40683</v>
      </c>
      <c r="B1830">
        <v>830</v>
      </c>
      <c r="C1830">
        <v>54</v>
      </c>
      <c r="D1830">
        <f t="shared" ca="1" si="573"/>
        <v>47.685788449171746</v>
      </c>
      <c r="E1830">
        <f t="shared" ca="1" si="574"/>
        <v>6.3142115508282544</v>
      </c>
      <c r="F1830" t="str">
        <f t="shared" ca="1" si="575"/>
        <v>medium</v>
      </c>
      <c r="G1830">
        <v>2847</v>
      </c>
      <c r="H1830">
        <f t="shared" si="576"/>
        <v>2847</v>
      </c>
      <c r="I1830">
        <f t="shared" ca="1" si="577"/>
        <v>2866.9869381187873</v>
      </c>
      <c r="J1830">
        <f t="shared" ca="1" si="578"/>
        <v>-19.986938118787293</v>
      </c>
      <c r="K1830" t="str">
        <f t="shared" ca="1" si="579"/>
        <v>medium</v>
      </c>
      <c r="L1830">
        <v>19.850000000000001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1</v>
      </c>
      <c r="AT1830">
        <v>0</v>
      </c>
      <c r="AU1830">
        <f t="shared" ca="1" si="595"/>
        <v>0</v>
      </c>
      <c r="AV1830">
        <f t="shared" ca="1" si="595"/>
        <v>1</v>
      </c>
      <c r="AW1830">
        <f t="shared" ca="1" si="595"/>
        <v>0</v>
      </c>
      <c r="AX1830">
        <v>0</v>
      </c>
    </row>
    <row r="1831" spans="1:50">
      <c r="A1831" s="2">
        <v>40684</v>
      </c>
      <c r="B1831">
        <v>831</v>
      </c>
      <c r="C1831">
        <v>26</v>
      </c>
      <c r="D1831">
        <f t="shared" ca="1" si="573"/>
        <v>47.689154948656167</v>
      </c>
      <c r="E1831">
        <f t="shared" ca="1" si="574"/>
        <v>-21.689154948656167</v>
      </c>
      <c r="F1831" t="str">
        <f t="shared" ca="1" si="575"/>
        <v>low</v>
      </c>
      <c r="G1831">
        <v>3569</v>
      </c>
      <c r="H1831">
        <f t="shared" si="576"/>
        <v>3569</v>
      </c>
      <c r="I1831">
        <f t="shared" ca="1" si="577"/>
        <v>2866.8734476253521</v>
      </c>
      <c r="J1831">
        <f t="shared" ca="1" si="578"/>
        <v>702.12655237464787</v>
      </c>
      <c r="K1831" t="str">
        <f t="shared" ca="1" si="579"/>
        <v>high</v>
      </c>
      <c r="L1831">
        <v>18.7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0</v>
      </c>
      <c r="AK1831">
        <f t="shared" ca="1" si="565"/>
        <v>1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1</v>
      </c>
      <c r="AT1831">
        <v>0</v>
      </c>
      <c r="AU1831">
        <f t="shared" ca="1" si="595"/>
        <v>1</v>
      </c>
      <c r="AV1831">
        <f t="shared" ca="1" si="595"/>
        <v>0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31</v>
      </c>
      <c r="D1832">
        <f t="shared" ca="1" si="573"/>
        <v>47.692524752972659</v>
      </c>
      <c r="E1832">
        <f t="shared" ca="1" si="574"/>
        <v>-16.692524752972659</v>
      </c>
      <c r="F1832" t="str">
        <f t="shared" ca="1" si="575"/>
        <v>low</v>
      </c>
      <c r="G1832">
        <v>1281</v>
      </c>
      <c r="H1832">
        <f t="shared" si="576"/>
        <v>1281</v>
      </c>
      <c r="I1832">
        <f t="shared" ca="1" si="577"/>
        <v>2866.7600443540273</v>
      </c>
      <c r="J1832">
        <f t="shared" ca="1" si="578"/>
        <v>-1585.7600443540273</v>
      </c>
      <c r="K1832" t="str">
        <f t="shared" ca="1" si="579"/>
        <v>low</v>
      </c>
      <c r="L1832">
        <v>28.2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1</v>
      </c>
      <c r="AV1832">
        <f t="shared" ca="1" si="595"/>
        <v>0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57</v>
      </c>
      <c r="D1833">
        <f t="shared" ca="1" si="573"/>
        <v>47.695897864406149</v>
      </c>
      <c r="E1833">
        <f t="shared" ca="1" si="574"/>
        <v>9.3041021355938511</v>
      </c>
      <c r="F1833" t="str">
        <f t="shared" ca="1" si="575"/>
        <v>medium</v>
      </c>
      <c r="G1833">
        <v>3070</v>
      </c>
      <c r="H1833">
        <f t="shared" si="576"/>
        <v>3070</v>
      </c>
      <c r="I1833">
        <f t="shared" ca="1" si="577"/>
        <v>2866.6467289063735</v>
      </c>
      <c r="J1833">
        <f t="shared" ca="1" si="578"/>
        <v>203.35327109362652</v>
      </c>
      <c r="K1833" t="str">
        <f t="shared" ca="1" si="579"/>
        <v>medium</v>
      </c>
      <c r="L1833">
        <v>23.7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0</v>
      </c>
      <c r="AO1833">
        <f t="shared" ref="AO1833:AO1896" ca="1" si="606">VLOOKUP(INDIRECT($AJ$590&amp;ROW($A1833)+AM$591),$F$17:$I$19,AO$592+1,0)</f>
        <v>1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1</v>
      </c>
      <c r="AT1833">
        <v>0</v>
      </c>
      <c r="AU1833">
        <f t="shared" ca="1" si="595"/>
        <v>0</v>
      </c>
      <c r="AV1833">
        <f t="shared" ca="1" si="595"/>
        <v>1</v>
      </c>
      <c r="AW1833">
        <f t="shared" ca="1" si="595"/>
        <v>0</v>
      </c>
      <c r="AX1833">
        <v>0</v>
      </c>
    </row>
    <row r="1834" spans="1:50">
      <c r="A1834" s="2">
        <v>40687</v>
      </c>
      <c r="B1834">
        <v>834</v>
      </c>
      <c r="C1834">
        <v>65</v>
      </c>
      <c r="D1834">
        <f t="shared" ref="D1834:D1897" ca="1" si="610">$E$516*B1834^3+$E$521*B1834^2+$E$526*B1834+$E$531</f>
        <v>47.699274285241586</v>
      </c>
      <c r="E1834">
        <f t="shared" ref="E1834:E1897" ca="1" si="611">C1834-D1834</f>
        <v>17.300725714758414</v>
      </c>
      <c r="F1834" t="str">
        <f t="shared" ref="F1834:F1897" ca="1" si="612">VLOOKUP(E1834,$A$3:$C$6,3)</f>
        <v>high</v>
      </c>
      <c r="G1834">
        <v>5000</v>
      </c>
      <c r="H1834">
        <f t="shared" ref="H1834:H1897" si="613">IF(G1834&gt;$H$592,$G$592,G1834)</f>
        <v>5000</v>
      </c>
      <c r="I1834">
        <f t="shared" ref="I1834:I1897" ca="1" si="614">$K$516*B1834^3+$K$521*B1834^2+$K$526*B1834+$K$531</f>
        <v>2866.5335018839523</v>
      </c>
      <c r="J1834">
        <f t="shared" ref="J1834:J1897" ca="1" si="615">H1834-I1834</f>
        <v>2133.4664981160477</v>
      </c>
      <c r="K1834" t="str">
        <f t="shared" ref="K1834:K1897" ca="1" si="616">VLOOKUP(J1834,$A$10:$C$13,3)</f>
        <v>high</v>
      </c>
      <c r="L1834">
        <v>19.399999999999999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0</v>
      </c>
      <c r="AK1834">
        <f t="shared" ca="1" si="602"/>
        <v>1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0</v>
      </c>
      <c r="AV1834">
        <f t="shared" ca="1" si="595"/>
        <v>0</v>
      </c>
      <c r="AW1834">
        <f t="shared" ca="1" si="595"/>
        <v>1</v>
      </c>
      <c r="AX1834">
        <v>0</v>
      </c>
    </row>
    <row r="1835" spans="1:50">
      <c r="A1835" s="2">
        <v>40688</v>
      </c>
      <c r="B1835">
        <v>835</v>
      </c>
      <c r="C1835">
        <v>46</v>
      </c>
      <c r="D1835">
        <f t="shared" ca="1" si="610"/>
        <v>47.702654017763898</v>
      </c>
      <c r="E1835">
        <f t="shared" ca="1" si="611"/>
        <v>-1.7026540177638978</v>
      </c>
      <c r="F1835" t="str">
        <f t="shared" ca="1" si="612"/>
        <v>medium</v>
      </c>
      <c r="G1835">
        <v>1801</v>
      </c>
      <c r="H1835">
        <f t="shared" si="613"/>
        <v>1801</v>
      </c>
      <c r="I1835">
        <f t="shared" ca="1" si="614"/>
        <v>2866.4203638883255</v>
      </c>
      <c r="J1835">
        <f t="shared" ca="1" si="615"/>
        <v>-1065.4203638883255</v>
      </c>
      <c r="K1835" t="str">
        <f t="shared" ca="1" si="616"/>
        <v>low</v>
      </c>
      <c r="L1835">
        <v>14.55</v>
      </c>
      <c r="M1835" t="str">
        <f t="shared" si="592"/>
        <v>high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0</v>
      </c>
      <c r="AK1835">
        <f t="shared" ca="1" si="602"/>
        <v>1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0</v>
      </c>
      <c r="AR1835">
        <f t="shared" ca="1" si="609"/>
        <v>1</v>
      </c>
      <c r="AS1835">
        <v>0</v>
      </c>
      <c r="AT1835">
        <v>0</v>
      </c>
      <c r="AU1835">
        <f t="shared" ca="1" si="595"/>
        <v>0</v>
      </c>
      <c r="AV1835">
        <f t="shared" ca="1" si="595"/>
        <v>1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64</v>
      </c>
      <c r="D1836">
        <f t="shared" ca="1" si="610"/>
        <v>47.706037064258034</v>
      </c>
      <c r="E1836">
        <f t="shared" ca="1" si="611"/>
        <v>16.293962935741966</v>
      </c>
      <c r="F1836" t="str">
        <f t="shared" ca="1" si="612"/>
        <v>high</v>
      </c>
      <c r="G1836">
        <v>2500</v>
      </c>
      <c r="H1836">
        <f t="shared" si="613"/>
        <v>2500</v>
      </c>
      <c r="I1836">
        <f t="shared" ca="1" si="614"/>
        <v>2866.3073155210532</v>
      </c>
      <c r="J1836">
        <f t="shared" ca="1" si="615"/>
        <v>-366.30731552105317</v>
      </c>
      <c r="K1836" t="str">
        <f t="shared" ca="1" si="616"/>
        <v>medium</v>
      </c>
      <c r="L1836">
        <v>18.7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0</v>
      </c>
      <c r="AK1836">
        <f t="shared" ca="1" si="602"/>
        <v>1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0</v>
      </c>
      <c r="AW1836">
        <f t="shared" ca="1" si="595"/>
        <v>1</v>
      </c>
      <c r="AX1836">
        <v>0</v>
      </c>
    </row>
    <row r="1837" spans="1:50">
      <c r="A1837" s="2">
        <v>40690</v>
      </c>
      <c r="B1837">
        <v>837</v>
      </c>
      <c r="C1837">
        <v>64</v>
      </c>
      <c r="D1837">
        <f t="shared" ca="1" si="610"/>
        <v>47.709423427008929</v>
      </c>
      <c r="E1837">
        <f t="shared" ca="1" si="611"/>
        <v>16.290576572991071</v>
      </c>
      <c r="F1837" t="str">
        <f t="shared" ca="1" si="612"/>
        <v>high</v>
      </c>
      <c r="G1837">
        <v>3009</v>
      </c>
      <c r="H1837">
        <f t="shared" si="613"/>
        <v>3009</v>
      </c>
      <c r="I1837">
        <f t="shared" ca="1" si="614"/>
        <v>2866.194357383697</v>
      </c>
      <c r="J1837">
        <f t="shared" ca="1" si="615"/>
        <v>142.80564261630298</v>
      </c>
      <c r="K1837" t="str">
        <f t="shared" ca="1" si="616"/>
        <v>medium</v>
      </c>
      <c r="L1837">
        <v>19.5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0</v>
      </c>
      <c r="AK1837">
        <f t="shared" ca="1" si="602"/>
        <v>1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22</v>
      </c>
      <c r="D1838">
        <f t="shared" ca="1" si="610"/>
        <v>47.712813108301518</v>
      </c>
      <c r="E1838">
        <f t="shared" ca="1" si="611"/>
        <v>-25.712813108301518</v>
      </c>
      <c r="F1838" t="str">
        <f t="shared" ca="1" si="612"/>
        <v>low</v>
      </c>
      <c r="G1838">
        <v>2035</v>
      </c>
      <c r="H1838">
        <f t="shared" si="613"/>
        <v>2035</v>
      </c>
      <c r="I1838">
        <f t="shared" ca="1" si="614"/>
        <v>2866.0814900778182</v>
      </c>
      <c r="J1838">
        <f t="shared" ca="1" si="615"/>
        <v>-831.08149007781822</v>
      </c>
      <c r="K1838" t="str">
        <f t="shared" ca="1" si="616"/>
        <v>low</v>
      </c>
      <c r="L1838">
        <v>14</v>
      </c>
      <c r="M1838" t="str">
        <f t="shared" si="592"/>
        <v>high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0</v>
      </c>
      <c r="AR1838">
        <f t="shared" ca="1" si="609"/>
        <v>1</v>
      </c>
      <c r="AS1838">
        <v>1</v>
      </c>
      <c r="AT1838">
        <v>0</v>
      </c>
      <c r="AU1838">
        <f t="shared" ca="1" si="595"/>
        <v>1</v>
      </c>
      <c r="AV1838">
        <f t="shared" ca="1" si="595"/>
        <v>0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19</v>
      </c>
      <c r="D1839">
        <f t="shared" ca="1" si="610"/>
        <v>47.716206110420742</v>
      </c>
      <c r="E1839">
        <f t="shared" ca="1" si="611"/>
        <v>-28.716206110420742</v>
      </c>
      <c r="F1839" t="str">
        <f t="shared" ca="1" si="612"/>
        <v>low</v>
      </c>
      <c r="G1839">
        <v>1270</v>
      </c>
      <c r="H1839">
        <f t="shared" si="613"/>
        <v>1270</v>
      </c>
      <c r="I1839">
        <f t="shared" ca="1" si="614"/>
        <v>2865.9687142049784</v>
      </c>
      <c r="J1839">
        <f t="shared" ca="1" si="615"/>
        <v>-1595.9687142049784</v>
      </c>
      <c r="K1839" t="str">
        <f t="shared" ca="1" si="616"/>
        <v>low</v>
      </c>
      <c r="L1839">
        <v>15.85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0</v>
      </c>
      <c r="AO1839">
        <f t="shared" ca="1" si="606"/>
        <v>1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0</v>
      </c>
      <c r="AT1839">
        <v>0</v>
      </c>
      <c r="AU1839">
        <f t="shared" ca="1" si="595"/>
        <v>1</v>
      </c>
      <c r="AV1839">
        <f t="shared" ca="1" si="595"/>
        <v>0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44</v>
      </c>
      <c r="D1840">
        <f t="shared" ca="1" si="610"/>
        <v>47.719602435651538</v>
      </c>
      <c r="E1840">
        <f t="shared" ca="1" si="611"/>
        <v>-3.719602435651538</v>
      </c>
      <c r="F1840" t="str">
        <f t="shared" ca="1" si="612"/>
        <v>medium</v>
      </c>
      <c r="G1840">
        <v>2717</v>
      </c>
      <c r="H1840">
        <f t="shared" si="613"/>
        <v>2717</v>
      </c>
      <c r="I1840">
        <f t="shared" ca="1" si="614"/>
        <v>2865.8560303667382</v>
      </c>
      <c r="J1840">
        <f t="shared" ca="1" si="615"/>
        <v>-148.8560303667382</v>
      </c>
      <c r="K1840" t="str">
        <f t="shared" ca="1" si="616"/>
        <v>medium</v>
      </c>
      <c r="L1840">
        <v>19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0</v>
      </c>
      <c r="AK1840">
        <f t="shared" ca="1" si="602"/>
        <v>1</v>
      </c>
      <c r="AL1840">
        <f t="shared" ca="1" si="603"/>
        <v>0</v>
      </c>
      <c r="AM1840">
        <f t="shared" ca="1" si="604"/>
        <v>0</v>
      </c>
      <c r="AN1840">
        <f t="shared" ca="1" si="605"/>
        <v>0</v>
      </c>
      <c r="AO1840">
        <f t="shared" ca="1" si="606"/>
        <v>1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1</v>
      </c>
      <c r="AW1840">
        <f t="shared" ca="1" si="595"/>
        <v>0</v>
      </c>
      <c r="AX1840">
        <v>0</v>
      </c>
    </row>
    <row r="1841" spans="1:50">
      <c r="A1841" s="2">
        <v>40694</v>
      </c>
      <c r="B1841">
        <v>841</v>
      </c>
      <c r="C1841">
        <v>60</v>
      </c>
      <c r="D1841">
        <f t="shared" ca="1" si="610"/>
        <v>47.723002086278846</v>
      </c>
      <c r="E1841">
        <f t="shared" ca="1" si="611"/>
        <v>12.276997913721154</v>
      </c>
      <c r="F1841" t="str">
        <f t="shared" ca="1" si="612"/>
        <v>high</v>
      </c>
      <c r="G1841">
        <v>2650</v>
      </c>
      <c r="H1841">
        <f t="shared" si="613"/>
        <v>2650</v>
      </c>
      <c r="I1841">
        <f t="shared" ca="1" si="614"/>
        <v>2865.7434391646589</v>
      </c>
      <c r="J1841">
        <f t="shared" ca="1" si="615"/>
        <v>-215.74343916465887</v>
      </c>
      <c r="K1841" t="str">
        <f t="shared" ca="1" si="616"/>
        <v>medium</v>
      </c>
      <c r="L1841">
        <v>21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0</v>
      </c>
      <c r="AO1841">
        <f t="shared" ca="1" si="606"/>
        <v>1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0</v>
      </c>
      <c r="AV1841">
        <f t="shared" ca="1" si="619"/>
        <v>0</v>
      </c>
      <c r="AW1841">
        <f t="shared" ca="1" si="619"/>
        <v>1</v>
      </c>
      <c r="AX1841">
        <v>0</v>
      </c>
    </row>
    <row r="1842" spans="1:50">
      <c r="A1842" s="2">
        <v>40695</v>
      </c>
      <c r="B1842">
        <v>842</v>
      </c>
      <c r="C1842">
        <v>55</v>
      </c>
      <c r="D1842">
        <f t="shared" ca="1" si="610"/>
        <v>47.726405064587603</v>
      </c>
      <c r="E1842">
        <f t="shared" ca="1" si="611"/>
        <v>7.2735949354123974</v>
      </c>
      <c r="F1842" t="str">
        <f t="shared" ca="1" si="612"/>
        <v>medium</v>
      </c>
      <c r="G1842">
        <v>3343</v>
      </c>
      <c r="H1842">
        <f t="shared" si="613"/>
        <v>3343</v>
      </c>
      <c r="I1842">
        <f t="shared" ca="1" si="614"/>
        <v>2865.630941200302</v>
      </c>
      <c r="J1842">
        <f t="shared" ca="1" si="615"/>
        <v>477.369058799698</v>
      </c>
      <c r="K1842" t="str">
        <f t="shared" ca="1" si="616"/>
        <v>high</v>
      </c>
      <c r="L1842">
        <v>18.3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0</v>
      </c>
      <c r="AK1842">
        <f t="shared" ca="1" si="602"/>
        <v>1</v>
      </c>
      <c r="AL1842">
        <f t="shared" ca="1" si="603"/>
        <v>0</v>
      </c>
      <c r="AM1842">
        <f t="shared" ca="1" si="604"/>
        <v>0</v>
      </c>
      <c r="AN1842">
        <f t="shared" ca="1" si="605"/>
        <v>0</v>
      </c>
      <c r="AO1842">
        <f t="shared" ca="1" si="606"/>
        <v>1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1</v>
      </c>
      <c r="AT1842">
        <v>0</v>
      </c>
      <c r="AU1842">
        <f t="shared" ca="1" si="619"/>
        <v>0</v>
      </c>
      <c r="AV1842">
        <f t="shared" ca="1" si="619"/>
        <v>1</v>
      </c>
      <c r="AW1842">
        <f t="shared" ca="1" si="619"/>
        <v>0</v>
      </c>
      <c r="AX1842">
        <v>0</v>
      </c>
    </row>
    <row r="1843" spans="1:50">
      <c r="A1843" s="2">
        <v>40696</v>
      </c>
      <c r="B1843">
        <v>843</v>
      </c>
      <c r="C1843">
        <v>44</v>
      </c>
      <c r="D1843">
        <f t="shared" ca="1" si="610"/>
        <v>47.729811372862748</v>
      </c>
      <c r="E1843">
        <f t="shared" ca="1" si="611"/>
        <v>-3.7298113728627484</v>
      </c>
      <c r="F1843" t="str">
        <f t="shared" ca="1" si="612"/>
        <v>medium</v>
      </c>
      <c r="G1843">
        <v>2415</v>
      </c>
      <c r="H1843">
        <f t="shared" si="613"/>
        <v>2415</v>
      </c>
      <c r="I1843">
        <f t="shared" ca="1" si="614"/>
        <v>2865.5185370752288</v>
      </c>
      <c r="J1843">
        <f t="shared" ca="1" si="615"/>
        <v>-450.51853707522878</v>
      </c>
      <c r="K1843" t="str">
        <f t="shared" ca="1" si="616"/>
        <v>medium</v>
      </c>
      <c r="L1843">
        <v>16.149999999999999</v>
      </c>
      <c r="M1843" t="str">
        <f t="shared" si="592"/>
        <v>high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0</v>
      </c>
      <c r="AK1843">
        <f t="shared" ca="1" si="602"/>
        <v>1</v>
      </c>
      <c r="AL1843">
        <f t="shared" ca="1" si="603"/>
        <v>0</v>
      </c>
      <c r="AM1843">
        <f t="shared" ca="1" si="604"/>
        <v>0</v>
      </c>
      <c r="AN1843">
        <f t="shared" ca="1" si="605"/>
        <v>1</v>
      </c>
      <c r="AO1843">
        <f t="shared" ca="1" si="606"/>
        <v>0</v>
      </c>
      <c r="AP1843">
        <f t="shared" ca="1" si="607"/>
        <v>0</v>
      </c>
      <c r="AQ1843">
        <f t="shared" ca="1" si="608"/>
        <v>0</v>
      </c>
      <c r="AR1843">
        <f t="shared" ca="1" si="609"/>
        <v>1</v>
      </c>
      <c r="AS1843">
        <v>0</v>
      </c>
      <c r="AT1843">
        <v>0</v>
      </c>
      <c r="AU1843">
        <f t="shared" ca="1" si="619"/>
        <v>0</v>
      </c>
      <c r="AV1843">
        <f t="shared" ca="1" si="619"/>
        <v>1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51</v>
      </c>
      <c r="D1844">
        <f t="shared" ca="1" si="610"/>
        <v>47.733221013389219</v>
      </c>
      <c r="E1844">
        <f t="shared" ca="1" si="611"/>
        <v>3.266778986610781</v>
      </c>
      <c r="F1844" t="str">
        <f t="shared" ca="1" si="612"/>
        <v>medium</v>
      </c>
      <c r="G1844">
        <v>3240</v>
      </c>
      <c r="H1844">
        <f t="shared" si="613"/>
        <v>3240</v>
      </c>
      <c r="I1844">
        <f t="shared" ca="1" si="614"/>
        <v>2865.4062273909999</v>
      </c>
      <c r="J1844">
        <f t="shared" ca="1" si="615"/>
        <v>374.5937726090001</v>
      </c>
      <c r="K1844" t="str">
        <f t="shared" ca="1" si="616"/>
        <v>medium</v>
      </c>
      <c r="L1844">
        <v>20.6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0</v>
      </c>
      <c r="AT1844">
        <v>0</v>
      </c>
      <c r="AU1844">
        <f t="shared" ca="1" si="619"/>
        <v>0</v>
      </c>
      <c r="AV1844">
        <f t="shared" ca="1" si="619"/>
        <v>1</v>
      </c>
      <c r="AW1844">
        <f t="shared" ca="1" si="619"/>
        <v>0</v>
      </c>
      <c r="AX1844">
        <v>0</v>
      </c>
    </row>
    <row r="1845" spans="1:50">
      <c r="A1845" s="2">
        <v>40698</v>
      </c>
      <c r="B1845">
        <v>845</v>
      </c>
      <c r="C1845">
        <v>27</v>
      </c>
      <c r="D1845">
        <f t="shared" ca="1" si="610"/>
        <v>47.736633988451956</v>
      </c>
      <c r="E1845">
        <f t="shared" ca="1" si="611"/>
        <v>-20.736633988451956</v>
      </c>
      <c r="F1845" t="str">
        <f t="shared" ca="1" si="612"/>
        <v>low</v>
      </c>
      <c r="G1845">
        <v>1417</v>
      </c>
      <c r="H1845">
        <f t="shared" si="613"/>
        <v>1417</v>
      </c>
      <c r="I1845">
        <f t="shared" ca="1" si="614"/>
        <v>2865.2940127491775</v>
      </c>
      <c r="J1845">
        <f t="shared" ca="1" si="615"/>
        <v>-1448.2940127491775</v>
      </c>
      <c r="K1845" t="str">
        <f t="shared" ca="1" si="616"/>
        <v>low</v>
      </c>
      <c r="L1845">
        <v>21.85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0</v>
      </c>
      <c r="AK1845">
        <f t="shared" ca="1" si="602"/>
        <v>1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1</v>
      </c>
      <c r="AV1845">
        <f t="shared" ca="1" si="619"/>
        <v>0</v>
      </c>
      <c r="AW1845">
        <f t="shared" ca="1" si="619"/>
        <v>0</v>
      </c>
      <c r="AX1845">
        <v>0</v>
      </c>
    </row>
    <row r="1846" spans="1:50">
      <c r="A1846" s="2">
        <v>40699</v>
      </c>
      <c r="B1846">
        <v>846</v>
      </c>
      <c r="C1846">
        <v>33</v>
      </c>
      <c r="D1846">
        <f t="shared" ca="1" si="610"/>
        <v>47.740050300335895</v>
      </c>
      <c r="E1846">
        <f t="shared" ca="1" si="611"/>
        <v>-14.740050300335895</v>
      </c>
      <c r="F1846" t="str">
        <f t="shared" ca="1" si="612"/>
        <v>low</v>
      </c>
      <c r="G1846">
        <v>2750</v>
      </c>
      <c r="H1846">
        <f t="shared" si="613"/>
        <v>2750</v>
      </c>
      <c r="I1846">
        <f t="shared" ca="1" si="614"/>
        <v>2865.1818937513217</v>
      </c>
      <c r="J1846">
        <f t="shared" ca="1" si="615"/>
        <v>-115.1818937513217</v>
      </c>
      <c r="K1846" t="str">
        <f t="shared" ca="1" si="616"/>
        <v>medium</v>
      </c>
      <c r="L1846">
        <v>22.75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1</v>
      </c>
      <c r="AV1846">
        <f t="shared" ca="1" si="619"/>
        <v>0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57</v>
      </c>
      <c r="D1847">
        <f t="shared" ca="1" si="610"/>
        <v>47.743469951325977</v>
      </c>
      <c r="E1847">
        <f t="shared" ca="1" si="611"/>
        <v>9.2565300486740227</v>
      </c>
      <c r="F1847" t="str">
        <f t="shared" ca="1" si="612"/>
        <v>medium</v>
      </c>
      <c r="G1847">
        <v>2522</v>
      </c>
      <c r="H1847">
        <f t="shared" si="613"/>
        <v>2522</v>
      </c>
      <c r="I1847">
        <f t="shared" ca="1" si="614"/>
        <v>2865.0698709989942</v>
      </c>
      <c r="J1847">
        <f t="shared" ca="1" si="615"/>
        <v>-343.06987099899425</v>
      </c>
      <c r="K1847" t="str">
        <f t="shared" ca="1" si="616"/>
        <v>medium</v>
      </c>
      <c r="L1847">
        <v>28.4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0</v>
      </c>
      <c r="AK1847">
        <f t="shared" ca="1" si="602"/>
        <v>1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0</v>
      </c>
      <c r="AT1847">
        <v>0</v>
      </c>
      <c r="AU1847">
        <f t="shared" ca="1" si="619"/>
        <v>0</v>
      </c>
      <c r="AV1847">
        <f t="shared" ca="1" si="619"/>
        <v>1</v>
      </c>
      <c r="AW1847">
        <f t="shared" ca="1" si="619"/>
        <v>0</v>
      </c>
      <c r="AX1847">
        <v>0</v>
      </c>
    </row>
    <row r="1848" spans="1:50">
      <c r="A1848" s="2">
        <v>40701</v>
      </c>
      <c r="B1848">
        <v>848</v>
      </c>
      <c r="C1848">
        <v>52</v>
      </c>
      <c r="D1848">
        <f t="shared" ca="1" si="610"/>
        <v>47.746892943707131</v>
      </c>
      <c r="E1848">
        <f t="shared" ca="1" si="611"/>
        <v>4.253107056292869</v>
      </c>
      <c r="F1848" t="str">
        <f t="shared" ca="1" si="612"/>
        <v>medium</v>
      </c>
      <c r="G1848">
        <v>2800</v>
      </c>
      <c r="H1848">
        <f t="shared" si="613"/>
        <v>2800</v>
      </c>
      <c r="I1848">
        <f t="shared" ca="1" si="614"/>
        <v>2864.9579450937563</v>
      </c>
      <c r="J1848">
        <f t="shared" ca="1" si="615"/>
        <v>-64.95794509375628</v>
      </c>
      <c r="K1848" t="str">
        <f t="shared" ca="1" si="616"/>
        <v>medium</v>
      </c>
      <c r="L1848">
        <v>20.45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1</v>
      </c>
      <c r="AT1848">
        <v>0</v>
      </c>
      <c r="AU1848">
        <f t="shared" ca="1" si="619"/>
        <v>0</v>
      </c>
      <c r="AV1848">
        <f t="shared" ca="1" si="619"/>
        <v>1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56</v>
      </c>
      <c r="D1849">
        <f t="shared" ca="1" si="610"/>
        <v>47.750319279764312</v>
      </c>
      <c r="E1849">
        <f t="shared" ca="1" si="611"/>
        <v>8.2496807202356877</v>
      </c>
      <c r="F1849" t="str">
        <f t="shared" ca="1" si="612"/>
        <v>medium</v>
      </c>
      <c r="G1849">
        <v>2850</v>
      </c>
      <c r="H1849">
        <f t="shared" si="613"/>
        <v>2850</v>
      </c>
      <c r="I1849">
        <f t="shared" ca="1" si="614"/>
        <v>2864.8461166371694</v>
      </c>
      <c r="J1849">
        <f t="shared" ca="1" si="615"/>
        <v>-14.846116637169416</v>
      </c>
      <c r="K1849" t="str">
        <f t="shared" ca="1" si="616"/>
        <v>medium</v>
      </c>
      <c r="L1849">
        <v>26.2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0</v>
      </c>
      <c r="AT1849">
        <v>0</v>
      </c>
      <c r="AU1849">
        <f t="shared" ca="1" si="619"/>
        <v>0</v>
      </c>
      <c r="AV1849">
        <f t="shared" ca="1" si="619"/>
        <v>1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51</v>
      </c>
      <c r="D1850">
        <f t="shared" ca="1" si="610"/>
        <v>47.753748961782442</v>
      </c>
      <c r="E1850">
        <f t="shared" ca="1" si="611"/>
        <v>3.246251038217558</v>
      </c>
      <c r="F1850" t="str">
        <f t="shared" ca="1" si="612"/>
        <v>medium</v>
      </c>
      <c r="G1850">
        <v>3151</v>
      </c>
      <c r="H1850">
        <f t="shared" si="613"/>
        <v>3151</v>
      </c>
      <c r="I1850">
        <f t="shared" ca="1" si="614"/>
        <v>2864.7343862307944</v>
      </c>
      <c r="J1850">
        <f t="shared" ca="1" si="615"/>
        <v>286.26561376920563</v>
      </c>
      <c r="K1850" t="str">
        <f t="shared" ca="1" si="616"/>
        <v>medium</v>
      </c>
      <c r="L1850">
        <v>19.3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0</v>
      </c>
      <c r="AV1850">
        <f t="shared" ca="1" si="619"/>
        <v>1</v>
      </c>
      <c r="AW1850">
        <f t="shared" ca="1" si="619"/>
        <v>0</v>
      </c>
      <c r="AX1850">
        <v>0</v>
      </c>
    </row>
    <row r="1851" spans="1:50">
      <c r="A1851" s="2">
        <v>40704</v>
      </c>
      <c r="B1851">
        <v>851</v>
      </c>
      <c r="C1851">
        <v>53</v>
      </c>
      <c r="D1851">
        <f t="shared" ca="1" si="610"/>
        <v>47.757181992046469</v>
      </c>
      <c r="E1851">
        <f t="shared" ca="1" si="611"/>
        <v>5.2428180079535309</v>
      </c>
      <c r="F1851" t="str">
        <f t="shared" ca="1" si="612"/>
        <v>medium</v>
      </c>
      <c r="G1851">
        <v>2850</v>
      </c>
      <c r="H1851">
        <f t="shared" si="613"/>
        <v>2850</v>
      </c>
      <c r="I1851">
        <f t="shared" ca="1" si="614"/>
        <v>2864.6227544761923</v>
      </c>
      <c r="J1851">
        <f t="shared" ca="1" si="615"/>
        <v>-14.622754476192313</v>
      </c>
      <c r="K1851" t="str">
        <f t="shared" ca="1" si="616"/>
        <v>medium</v>
      </c>
      <c r="L1851">
        <v>15.45</v>
      </c>
      <c r="M1851" t="str">
        <f t="shared" si="592"/>
        <v>high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0</v>
      </c>
      <c r="AR1851">
        <f t="shared" ca="1" si="609"/>
        <v>1</v>
      </c>
      <c r="AS1851">
        <v>0</v>
      </c>
      <c r="AT1851">
        <v>0</v>
      </c>
      <c r="AU1851">
        <f t="shared" ca="1" si="619"/>
        <v>0</v>
      </c>
      <c r="AV1851">
        <f t="shared" ca="1" si="619"/>
        <v>1</v>
      </c>
      <c r="AW1851">
        <f t="shared" ca="1" si="619"/>
        <v>0</v>
      </c>
      <c r="AX1851">
        <v>0</v>
      </c>
    </row>
    <row r="1852" spans="1:50">
      <c r="A1852" s="2">
        <v>40705</v>
      </c>
      <c r="B1852">
        <v>852</v>
      </c>
      <c r="C1852">
        <v>39</v>
      </c>
      <c r="D1852">
        <f t="shared" ca="1" si="610"/>
        <v>47.760618372841328</v>
      </c>
      <c r="E1852">
        <f t="shared" ca="1" si="611"/>
        <v>-8.7606183728413285</v>
      </c>
      <c r="F1852" t="str">
        <f t="shared" ca="1" si="612"/>
        <v>low</v>
      </c>
      <c r="G1852">
        <v>2441</v>
      </c>
      <c r="H1852">
        <f t="shared" si="613"/>
        <v>2441</v>
      </c>
      <c r="I1852">
        <f t="shared" ca="1" si="614"/>
        <v>2864.5112219749249</v>
      </c>
      <c r="J1852">
        <f t="shared" ca="1" si="615"/>
        <v>-423.51122197492487</v>
      </c>
      <c r="K1852" t="str">
        <f t="shared" ca="1" si="616"/>
        <v>medium</v>
      </c>
      <c r="L1852">
        <v>17.5</v>
      </c>
      <c r="M1852" t="str">
        <f t="shared" si="592"/>
        <v>high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0</v>
      </c>
      <c r="AR1852">
        <f t="shared" ca="1" si="609"/>
        <v>1</v>
      </c>
      <c r="AS1852">
        <v>0</v>
      </c>
      <c r="AT1852">
        <v>0</v>
      </c>
      <c r="AU1852">
        <f t="shared" ca="1" si="619"/>
        <v>1</v>
      </c>
      <c r="AV1852">
        <f t="shared" ca="1" si="619"/>
        <v>0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41</v>
      </c>
      <c r="D1853">
        <f t="shared" ca="1" si="610"/>
        <v>47.764058106451955</v>
      </c>
      <c r="E1853">
        <f t="shared" ca="1" si="611"/>
        <v>-6.7640581064519552</v>
      </c>
      <c r="F1853" t="str">
        <f t="shared" ca="1" si="612"/>
        <v>medium</v>
      </c>
      <c r="G1853">
        <v>2675</v>
      </c>
      <c r="H1853">
        <f t="shared" si="613"/>
        <v>2675</v>
      </c>
      <c r="I1853">
        <f t="shared" ca="1" si="614"/>
        <v>2864.3997893285532</v>
      </c>
      <c r="J1853">
        <f t="shared" ca="1" si="615"/>
        <v>-189.3997893285532</v>
      </c>
      <c r="K1853" t="str">
        <f t="shared" ca="1" si="616"/>
        <v>medium</v>
      </c>
      <c r="L1853">
        <v>20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1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44</v>
      </c>
      <c r="D1854">
        <f t="shared" ca="1" si="610"/>
        <v>47.767501195163291</v>
      </c>
      <c r="E1854">
        <f t="shared" ca="1" si="611"/>
        <v>-3.7675011951632911</v>
      </c>
      <c r="F1854" t="str">
        <f t="shared" ca="1" si="612"/>
        <v>medium</v>
      </c>
      <c r="G1854">
        <v>4028</v>
      </c>
      <c r="H1854">
        <f t="shared" si="613"/>
        <v>4028</v>
      </c>
      <c r="I1854">
        <f t="shared" ca="1" si="614"/>
        <v>2864.288457138638</v>
      </c>
      <c r="J1854">
        <f t="shared" ca="1" si="615"/>
        <v>1163.711542861362</v>
      </c>
      <c r="K1854" t="str">
        <f t="shared" ca="1" si="616"/>
        <v>high</v>
      </c>
      <c r="L1854">
        <v>16.45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1</v>
      </c>
      <c r="AT1854">
        <v>0</v>
      </c>
      <c r="AU1854">
        <f t="shared" ca="1" si="619"/>
        <v>0</v>
      </c>
      <c r="AV1854">
        <f t="shared" ca="1" si="619"/>
        <v>1</v>
      </c>
      <c r="AW1854">
        <f t="shared" ca="1" si="619"/>
        <v>0</v>
      </c>
      <c r="AX1854">
        <v>0</v>
      </c>
    </row>
    <row r="1855" spans="1:50">
      <c r="A1855" s="2">
        <v>40708</v>
      </c>
      <c r="B1855">
        <v>855</v>
      </c>
      <c r="C1855">
        <v>68</v>
      </c>
      <c r="D1855">
        <f t="shared" ca="1" si="610"/>
        <v>47.770947641260278</v>
      </c>
      <c r="E1855">
        <f t="shared" ca="1" si="611"/>
        <v>20.229052358739722</v>
      </c>
      <c r="F1855" t="str">
        <f t="shared" ca="1" si="612"/>
        <v>high</v>
      </c>
      <c r="G1855">
        <v>3032</v>
      </c>
      <c r="H1855">
        <f t="shared" si="613"/>
        <v>3032</v>
      </c>
      <c r="I1855">
        <f t="shared" ca="1" si="614"/>
        <v>2864.177226006741</v>
      </c>
      <c r="J1855">
        <f t="shared" ca="1" si="615"/>
        <v>167.82277399325903</v>
      </c>
      <c r="K1855" t="str">
        <f t="shared" ca="1" si="616"/>
        <v>medium</v>
      </c>
      <c r="L1855">
        <v>19.75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0</v>
      </c>
      <c r="AO1855">
        <f t="shared" ca="1" si="606"/>
        <v>1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0</v>
      </c>
      <c r="AT1855">
        <v>0</v>
      </c>
      <c r="AU1855">
        <f t="shared" ca="1" si="619"/>
        <v>0</v>
      </c>
      <c r="AV1855">
        <f t="shared" ca="1" si="619"/>
        <v>0</v>
      </c>
      <c r="AW1855">
        <f t="shared" ca="1" si="619"/>
        <v>1</v>
      </c>
      <c r="AX1855">
        <v>0</v>
      </c>
    </row>
    <row r="1856" spans="1:50">
      <c r="A1856" s="2">
        <v>40709</v>
      </c>
      <c r="B1856">
        <v>856</v>
      </c>
      <c r="C1856">
        <v>62</v>
      </c>
      <c r="D1856">
        <f t="shared" ca="1" si="610"/>
        <v>47.774397447027852</v>
      </c>
      <c r="E1856">
        <f t="shared" ca="1" si="611"/>
        <v>14.225602552972148</v>
      </c>
      <c r="F1856" t="str">
        <f t="shared" ca="1" si="612"/>
        <v>high</v>
      </c>
      <c r="G1856">
        <v>5961</v>
      </c>
      <c r="H1856">
        <f t="shared" si="613"/>
        <v>5961</v>
      </c>
      <c r="I1856">
        <f t="shared" ca="1" si="614"/>
        <v>2864.0660965344232</v>
      </c>
      <c r="J1856">
        <f t="shared" ca="1" si="615"/>
        <v>3096.9339034655768</v>
      </c>
      <c r="K1856" t="str">
        <f t="shared" ca="1" si="616"/>
        <v>high</v>
      </c>
      <c r="L1856">
        <v>20.3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0</v>
      </c>
      <c r="AK1856">
        <f t="shared" ca="1" si="602"/>
        <v>1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1</v>
      </c>
      <c r="AT1856">
        <v>0</v>
      </c>
      <c r="AU1856">
        <f t="shared" ca="1" si="619"/>
        <v>0</v>
      </c>
      <c r="AV1856">
        <f t="shared" ca="1" si="619"/>
        <v>0</v>
      </c>
      <c r="AW1856">
        <f t="shared" ca="1" si="619"/>
        <v>1</v>
      </c>
      <c r="AX1856">
        <v>0</v>
      </c>
    </row>
    <row r="1857" spans="1:50">
      <c r="A1857" s="2">
        <v>40710</v>
      </c>
      <c r="B1857">
        <v>857</v>
      </c>
      <c r="C1857">
        <v>53</v>
      </c>
      <c r="D1857">
        <f t="shared" ca="1" si="610"/>
        <v>47.777850614750946</v>
      </c>
      <c r="E1857">
        <f t="shared" ca="1" si="611"/>
        <v>5.2221493852490539</v>
      </c>
      <c r="F1857" t="str">
        <f t="shared" ca="1" si="612"/>
        <v>medium</v>
      </c>
      <c r="G1857">
        <v>2234</v>
      </c>
      <c r="H1857">
        <f t="shared" si="613"/>
        <v>2234</v>
      </c>
      <c r="I1857">
        <f t="shared" ca="1" si="614"/>
        <v>2863.9550693232459</v>
      </c>
      <c r="J1857">
        <f t="shared" ca="1" si="615"/>
        <v>-629.95506932324588</v>
      </c>
      <c r="K1857" t="str">
        <f t="shared" ca="1" si="616"/>
        <v>low</v>
      </c>
      <c r="L1857">
        <v>21.7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0</v>
      </c>
      <c r="AK1857">
        <f t="shared" ca="1" si="602"/>
        <v>1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0</v>
      </c>
      <c r="AT1857">
        <v>0</v>
      </c>
      <c r="AU1857">
        <f t="shared" ca="1" si="619"/>
        <v>0</v>
      </c>
      <c r="AV1857">
        <f t="shared" ca="1" si="619"/>
        <v>1</v>
      </c>
      <c r="AW1857">
        <f t="shared" ca="1" si="619"/>
        <v>0</v>
      </c>
      <c r="AX1857">
        <v>0</v>
      </c>
    </row>
    <row r="1858" spans="1:50">
      <c r="A1858" s="2">
        <v>40711</v>
      </c>
      <c r="B1858">
        <v>858</v>
      </c>
      <c r="C1858">
        <v>73</v>
      </c>
      <c r="D1858">
        <f t="shared" ca="1" si="610"/>
        <v>47.781307146714504</v>
      </c>
      <c r="E1858">
        <f t="shared" ca="1" si="611"/>
        <v>25.218692853285496</v>
      </c>
      <c r="F1858" t="str">
        <f t="shared" ca="1" si="612"/>
        <v>high</v>
      </c>
      <c r="G1858">
        <v>3734</v>
      </c>
      <c r="H1858">
        <f t="shared" si="613"/>
        <v>3734</v>
      </c>
      <c r="I1858">
        <f t="shared" ca="1" si="614"/>
        <v>2863.8441449747702</v>
      </c>
      <c r="J1858">
        <f t="shared" ca="1" si="615"/>
        <v>870.15585502522981</v>
      </c>
      <c r="K1858" t="str">
        <f t="shared" ca="1" si="616"/>
        <v>high</v>
      </c>
      <c r="L1858">
        <v>19.899999999999999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1</v>
      </c>
      <c r="AK1858">
        <f t="shared" ca="1" si="602"/>
        <v>0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1</v>
      </c>
      <c r="AT1858">
        <v>0</v>
      </c>
      <c r="AU1858">
        <f t="shared" ca="1" si="619"/>
        <v>0</v>
      </c>
      <c r="AV1858">
        <f t="shared" ca="1" si="619"/>
        <v>0</v>
      </c>
      <c r="AW1858">
        <f t="shared" ca="1" si="619"/>
        <v>1</v>
      </c>
      <c r="AX1858">
        <v>0</v>
      </c>
    </row>
    <row r="1859" spans="1:50">
      <c r="A1859" s="2">
        <v>40712</v>
      </c>
      <c r="B1859">
        <v>859</v>
      </c>
      <c r="C1859">
        <v>35</v>
      </c>
      <c r="D1859">
        <f t="shared" ca="1" si="610"/>
        <v>47.784767045203466</v>
      </c>
      <c r="E1859">
        <f t="shared" ca="1" si="611"/>
        <v>-12.784767045203466</v>
      </c>
      <c r="F1859" t="str">
        <f t="shared" ca="1" si="612"/>
        <v>low</v>
      </c>
      <c r="G1859">
        <v>3020</v>
      </c>
      <c r="H1859">
        <f t="shared" si="613"/>
        <v>3020</v>
      </c>
      <c r="I1859">
        <f t="shared" ca="1" si="614"/>
        <v>2863.7333240905573</v>
      </c>
      <c r="J1859">
        <f t="shared" ca="1" si="615"/>
        <v>156.26667590944271</v>
      </c>
      <c r="K1859" t="str">
        <f t="shared" ca="1" si="616"/>
        <v>medium</v>
      </c>
      <c r="L1859">
        <v>18.2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0</v>
      </c>
      <c r="AK1859">
        <f t="shared" ca="1" si="602"/>
        <v>1</v>
      </c>
      <c r="AL1859">
        <f t="shared" ca="1" si="603"/>
        <v>0</v>
      </c>
      <c r="AM1859">
        <f t="shared" ca="1" si="604"/>
        <v>0</v>
      </c>
      <c r="AN1859">
        <f t="shared" ca="1" si="605"/>
        <v>0</v>
      </c>
      <c r="AO1859">
        <f t="shared" ca="1" si="606"/>
        <v>1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1</v>
      </c>
      <c r="AV1859">
        <f t="shared" ca="1" si="619"/>
        <v>0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28</v>
      </c>
      <c r="D1860">
        <f t="shared" ca="1" si="610"/>
        <v>47.788230312502762</v>
      </c>
      <c r="E1860">
        <f t="shared" ca="1" si="611"/>
        <v>-19.788230312502762</v>
      </c>
      <c r="F1860" t="str">
        <f t="shared" ca="1" si="612"/>
        <v>low</v>
      </c>
      <c r="G1860">
        <v>1360</v>
      </c>
      <c r="H1860">
        <f t="shared" si="613"/>
        <v>1360</v>
      </c>
      <c r="I1860">
        <f t="shared" ca="1" si="614"/>
        <v>2863.6226072721688</v>
      </c>
      <c r="J1860">
        <f t="shared" ca="1" si="615"/>
        <v>-1503.6226072721688</v>
      </c>
      <c r="K1860" t="str">
        <f t="shared" ca="1" si="616"/>
        <v>low</v>
      </c>
      <c r="L1860">
        <v>14.15</v>
      </c>
      <c r="M1860" t="str">
        <f t="shared" si="592"/>
        <v>high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0</v>
      </c>
      <c r="AR1860">
        <f t="shared" ca="1" si="609"/>
        <v>1</v>
      </c>
      <c r="AS1860">
        <v>1</v>
      </c>
      <c r="AT1860">
        <v>0</v>
      </c>
      <c r="AU1860">
        <f t="shared" ca="1" si="619"/>
        <v>1</v>
      </c>
      <c r="AV1860">
        <f t="shared" ca="1" si="619"/>
        <v>0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58</v>
      </c>
      <c r="D1861">
        <f t="shared" ca="1" si="610"/>
        <v>47.791696950897332</v>
      </c>
      <c r="E1861">
        <f t="shared" ca="1" si="611"/>
        <v>10.208303049102668</v>
      </c>
      <c r="F1861" t="str">
        <f t="shared" ca="1" si="612"/>
        <v>high</v>
      </c>
      <c r="G1861">
        <v>3598</v>
      </c>
      <c r="H1861">
        <f t="shared" si="613"/>
        <v>3598</v>
      </c>
      <c r="I1861">
        <f t="shared" ca="1" si="614"/>
        <v>2863.5119951211655</v>
      </c>
      <c r="J1861">
        <f t="shared" ca="1" si="615"/>
        <v>734.48800487883454</v>
      </c>
      <c r="K1861" t="str">
        <f t="shared" ca="1" si="616"/>
        <v>high</v>
      </c>
      <c r="L1861">
        <v>16.7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0</v>
      </c>
      <c r="AW1861">
        <f t="shared" ca="1" si="624"/>
        <v>1</v>
      </c>
      <c r="AX1861">
        <v>0</v>
      </c>
    </row>
    <row r="1862" spans="1:50">
      <c r="A1862" s="2">
        <v>40715</v>
      </c>
      <c r="B1862">
        <v>862</v>
      </c>
      <c r="C1862">
        <v>49</v>
      </c>
      <c r="D1862">
        <f t="shared" ca="1" si="610"/>
        <v>47.795166962672127</v>
      </c>
      <c r="E1862">
        <f t="shared" ca="1" si="611"/>
        <v>1.2048330373278731</v>
      </c>
      <c r="F1862" t="str">
        <f t="shared" ca="1" si="612"/>
        <v>medium</v>
      </c>
      <c r="G1862">
        <v>2508</v>
      </c>
      <c r="H1862">
        <f t="shared" si="613"/>
        <v>2508</v>
      </c>
      <c r="I1862">
        <f t="shared" ca="1" si="614"/>
        <v>2863.4014882391084</v>
      </c>
      <c r="J1862">
        <f t="shared" ca="1" si="615"/>
        <v>-355.4014882391084</v>
      </c>
      <c r="K1862" t="str">
        <f t="shared" ca="1" si="616"/>
        <v>medium</v>
      </c>
      <c r="L1862">
        <v>18.600000000000001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0</v>
      </c>
      <c r="AL1862">
        <f t="shared" ca="1" si="603"/>
        <v>1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1</v>
      </c>
      <c r="AT1862">
        <v>0</v>
      </c>
      <c r="AU1862">
        <f t="shared" ca="1" si="624"/>
        <v>0</v>
      </c>
      <c r="AV1862">
        <f t="shared" ca="1" si="624"/>
        <v>1</v>
      </c>
      <c r="AW1862">
        <f t="shared" ca="1" si="624"/>
        <v>0</v>
      </c>
      <c r="AX1862">
        <v>0</v>
      </c>
    </row>
    <row r="1863" spans="1:50">
      <c r="A1863" s="2">
        <v>40716</v>
      </c>
      <c r="B1863">
        <v>863</v>
      </c>
      <c r="C1863">
        <v>57</v>
      </c>
      <c r="D1863">
        <f t="shared" ca="1" si="610"/>
        <v>47.798640350112066</v>
      </c>
      <c r="E1863">
        <f t="shared" ca="1" si="611"/>
        <v>9.2013596498879338</v>
      </c>
      <c r="F1863" t="str">
        <f t="shared" ca="1" si="612"/>
        <v>medium</v>
      </c>
      <c r="G1863">
        <v>2480</v>
      </c>
      <c r="H1863">
        <f t="shared" si="613"/>
        <v>2480</v>
      </c>
      <c r="I1863">
        <f t="shared" ca="1" si="614"/>
        <v>2863.2910872275597</v>
      </c>
      <c r="J1863">
        <f t="shared" ca="1" si="615"/>
        <v>-383.29108722755973</v>
      </c>
      <c r="K1863" t="str">
        <f t="shared" ca="1" si="616"/>
        <v>medium</v>
      </c>
      <c r="L1863">
        <v>23.2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1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1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76</v>
      </c>
      <c r="D1864">
        <f t="shared" ca="1" si="610"/>
        <v>47.802117115502107</v>
      </c>
      <c r="E1864">
        <f t="shared" ca="1" si="611"/>
        <v>28.197882884497893</v>
      </c>
      <c r="F1864" t="str">
        <f t="shared" ca="1" si="612"/>
        <v>high</v>
      </c>
      <c r="G1864">
        <v>3860</v>
      </c>
      <c r="H1864">
        <f t="shared" si="613"/>
        <v>3860</v>
      </c>
      <c r="I1864">
        <f t="shared" ca="1" si="614"/>
        <v>2863.1807926880792</v>
      </c>
      <c r="J1864">
        <f t="shared" ca="1" si="615"/>
        <v>996.81920731192076</v>
      </c>
      <c r="K1864" t="str">
        <f t="shared" ca="1" si="616"/>
        <v>high</v>
      </c>
      <c r="L1864">
        <v>23.3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0</v>
      </c>
      <c r="AW1864">
        <f t="shared" ca="1" si="624"/>
        <v>1</v>
      </c>
      <c r="AX1864">
        <v>0</v>
      </c>
    </row>
    <row r="1865" spans="1:50">
      <c r="A1865" s="2">
        <v>40718</v>
      </c>
      <c r="B1865">
        <v>865</v>
      </c>
      <c r="C1865">
        <v>50</v>
      </c>
      <c r="D1865">
        <f t="shared" ca="1" si="610"/>
        <v>47.805597261127168</v>
      </c>
      <c r="E1865">
        <f t="shared" ca="1" si="611"/>
        <v>2.1944027388728315</v>
      </c>
      <c r="F1865" t="str">
        <f t="shared" ca="1" si="612"/>
        <v>medium</v>
      </c>
      <c r="G1865">
        <v>2520</v>
      </c>
      <c r="H1865">
        <f t="shared" si="613"/>
        <v>2520</v>
      </c>
      <c r="I1865">
        <f t="shared" ca="1" si="614"/>
        <v>2863.0706052222295</v>
      </c>
      <c r="J1865">
        <f t="shared" ca="1" si="615"/>
        <v>-343.07060522222946</v>
      </c>
      <c r="K1865" t="str">
        <f t="shared" ca="1" si="616"/>
        <v>medium</v>
      </c>
      <c r="L1865">
        <v>20.6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0</v>
      </c>
      <c r="AK1865">
        <f t="shared" ca="1" si="602"/>
        <v>1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1</v>
      </c>
      <c r="AW1865">
        <f t="shared" ca="1" si="624"/>
        <v>0</v>
      </c>
      <c r="AX1865">
        <v>0</v>
      </c>
    </row>
    <row r="1866" spans="1:50">
      <c r="A1866" s="2">
        <v>40719</v>
      </c>
      <c r="B1866">
        <v>866</v>
      </c>
      <c r="C1866">
        <v>21</v>
      </c>
      <c r="D1866">
        <f t="shared" ca="1" si="610"/>
        <v>47.809080789272208</v>
      </c>
      <c r="E1866">
        <f t="shared" ca="1" si="611"/>
        <v>-26.809080789272208</v>
      </c>
      <c r="F1866" t="str">
        <f t="shared" ca="1" si="612"/>
        <v>low</v>
      </c>
      <c r="G1866">
        <v>1450</v>
      </c>
      <c r="H1866">
        <f t="shared" si="613"/>
        <v>1450</v>
      </c>
      <c r="I1866">
        <f t="shared" ca="1" si="614"/>
        <v>2862.9605254315707</v>
      </c>
      <c r="J1866">
        <f t="shared" ca="1" si="615"/>
        <v>-1412.9605254315707</v>
      </c>
      <c r="K1866" t="str">
        <f t="shared" ca="1" si="616"/>
        <v>low</v>
      </c>
      <c r="L1866">
        <v>14.3</v>
      </c>
      <c r="M1866" t="str">
        <f t="shared" si="592"/>
        <v>high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0</v>
      </c>
      <c r="AR1866">
        <f t="shared" ca="1" si="609"/>
        <v>1</v>
      </c>
      <c r="AS1866">
        <v>1</v>
      </c>
      <c r="AT1866">
        <v>0</v>
      </c>
      <c r="AU1866">
        <f t="shared" ca="1" si="624"/>
        <v>1</v>
      </c>
      <c r="AV1866">
        <f t="shared" ca="1" si="624"/>
        <v>0</v>
      </c>
      <c r="AW1866">
        <f t="shared" ca="1" si="624"/>
        <v>0</v>
      </c>
      <c r="AX1866">
        <v>0</v>
      </c>
    </row>
    <row r="1867" spans="1:50">
      <c r="A1867" s="2">
        <v>40720</v>
      </c>
      <c r="B1867">
        <v>867</v>
      </c>
      <c r="C1867">
        <v>26</v>
      </c>
      <c r="D1867">
        <f t="shared" ca="1" si="610"/>
        <v>47.812567702222147</v>
      </c>
      <c r="E1867">
        <f t="shared" ca="1" si="611"/>
        <v>-21.812567702222147</v>
      </c>
      <c r="F1867" t="str">
        <f t="shared" ca="1" si="612"/>
        <v>low</v>
      </c>
      <c r="G1867">
        <v>2082</v>
      </c>
      <c r="H1867">
        <f t="shared" si="613"/>
        <v>2082</v>
      </c>
      <c r="I1867">
        <f t="shared" ca="1" si="614"/>
        <v>2862.8505539176649</v>
      </c>
      <c r="J1867">
        <f t="shared" ca="1" si="615"/>
        <v>-780.85055391766491</v>
      </c>
      <c r="K1867" t="str">
        <f t="shared" ca="1" si="616"/>
        <v>low</v>
      </c>
      <c r="L1867">
        <v>16.649999999999999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0</v>
      </c>
      <c r="AO1867">
        <f t="shared" ca="1" si="606"/>
        <v>1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69</v>
      </c>
      <c r="D1868">
        <f t="shared" ca="1" si="610"/>
        <v>47.816058002261933</v>
      </c>
      <c r="E1868">
        <f t="shared" ca="1" si="611"/>
        <v>21.183941997738067</v>
      </c>
      <c r="F1868" t="str">
        <f t="shared" ca="1" si="612"/>
        <v>high</v>
      </c>
      <c r="G1868">
        <v>3275</v>
      </c>
      <c r="H1868">
        <f t="shared" si="613"/>
        <v>3275</v>
      </c>
      <c r="I1868">
        <f t="shared" ca="1" si="614"/>
        <v>2862.7406912820725</v>
      </c>
      <c r="J1868">
        <f t="shared" ca="1" si="615"/>
        <v>412.25930871792752</v>
      </c>
      <c r="K1868" t="str">
        <f t="shared" ca="1" si="616"/>
        <v>medium</v>
      </c>
      <c r="L1868">
        <v>18.649999999999999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0</v>
      </c>
      <c r="AK1868">
        <f t="shared" ca="1" si="602"/>
        <v>1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0</v>
      </c>
      <c r="AT1868">
        <v>0</v>
      </c>
      <c r="AU1868">
        <f t="shared" ca="1" si="624"/>
        <v>0</v>
      </c>
      <c r="AV1868">
        <f t="shared" ca="1" si="624"/>
        <v>0</v>
      </c>
      <c r="AW1868">
        <f t="shared" ca="1" si="624"/>
        <v>1</v>
      </c>
      <c r="AX1868">
        <v>0</v>
      </c>
    </row>
    <row r="1869" spans="1:50">
      <c r="A1869" s="2">
        <v>40722</v>
      </c>
      <c r="B1869">
        <v>869</v>
      </c>
      <c r="C1869">
        <v>51</v>
      </c>
      <c r="D1869">
        <f t="shared" ca="1" si="610"/>
        <v>47.819551691676509</v>
      </c>
      <c r="E1869">
        <f t="shared" ca="1" si="611"/>
        <v>3.1804483083234913</v>
      </c>
      <c r="F1869" t="str">
        <f t="shared" ca="1" si="612"/>
        <v>medium</v>
      </c>
      <c r="G1869">
        <v>2590</v>
      </c>
      <c r="H1869">
        <f t="shared" si="613"/>
        <v>2590</v>
      </c>
      <c r="I1869">
        <f t="shared" ca="1" si="614"/>
        <v>2862.6309381263554</v>
      </c>
      <c r="J1869">
        <f t="shared" ca="1" si="615"/>
        <v>-272.63093812635543</v>
      </c>
      <c r="K1869" t="str">
        <f t="shared" ca="1" si="616"/>
        <v>medium</v>
      </c>
      <c r="L1869">
        <v>19.25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1</v>
      </c>
      <c r="AW1869">
        <f t="shared" ca="1" si="624"/>
        <v>0</v>
      </c>
      <c r="AX1869">
        <v>0</v>
      </c>
    </row>
    <row r="1870" spans="1:50">
      <c r="A1870" s="2">
        <v>40723</v>
      </c>
      <c r="B1870">
        <v>870</v>
      </c>
      <c r="C1870">
        <v>69</v>
      </c>
      <c r="D1870">
        <f t="shared" ca="1" si="610"/>
        <v>47.823048772750802</v>
      </c>
      <c r="E1870">
        <f t="shared" ca="1" si="611"/>
        <v>21.176951227249198</v>
      </c>
      <c r="F1870" t="str">
        <f t="shared" ca="1" si="612"/>
        <v>high</v>
      </c>
      <c r="G1870">
        <v>5703</v>
      </c>
      <c r="H1870">
        <f t="shared" si="613"/>
        <v>5703</v>
      </c>
      <c r="I1870">
        <f t="shared" ca="1" si="614"/>
        <v>2862.5212950520745</v>
      </c>
      <c r="J1870">
        <f t="shared" ca="1" si="615"/>
        <v>2840.4787049479255</v>
      </c>
      <c r="K1870" t="str">
        <f t="shared" ca="1" si="616"/>
        <v>high</v>
      </c>
      <c r="L1870">
        <v>19.8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0</v>
      </c>
      <c r="AO1870">
        <f t="shared" ca="1" si="606"/>
        <v>1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0</v>
      </c>
      <c r="AV1870">
        <f t="shared" ca="1" si="624"/>
        <v>0</v>
      </c>
      <c r="AW1870">
        <f t="shared" ca="1" si="624"/>
        <v>1</v>
      </c>
      <c r="AX1870">
        <v>0</v>
      </c>
    </row>
    <row r="1871" spans="1:50">
      <c r="A1871" s="2">
        <v>40724</v>
      </c>
      <c r="B1871">
        <v>871</v>
      </c>
      <c r="C1871">
        <v>46</v>
      </c>
      <c r="D1871">
        <f t="shared" ca="1" si="610"/>
        <v>47.826549247769755</v>
      </c>
      <c r="E1871">
        <f t="shared" ca="1" si="611"/>
        <v>-1.8265492477697549</v>
      </c>
      <c r="F1871" t="str">
        <f t="shared" ca="1" si="612"/>
        <v>medium</v>
      </c>
      <c r="G1871">
        <v>3578</v>
      </c>
      <c r="H1871">
        <f t="shared" si="613"/>
        <v>3578</v>
      </c>
      <c r="I1871">
        <f t="shared" ca="1" si="614"/>
        <v>2862.4117626607908</v>
      </c>
      <c r="J1871">
        <f t="shared" ca="1" si="615"/>
        <v>715.58823733920917</v>
      </c>
      <c r="K1871" t="str">
        <f t="shared" ca="1" si="616"/>
        <v>high</v>
      </c>
      <c r="L1871">
        <v>23.2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0</v>
      </c>
      <c r="AV1871">
        <f t="shared" ca="1" si="624"/>
        <v>1</v>
      </c>
      <c r="AW1871">
        <f t="shared" ca="1" si="624"/>
        <v>0</v>
      </c>
      <c r="AX1871">
        <v>0</v>
      </c>
    </row>
    <row r="1872" spans="1:50">
      <c r="A1872" s="2">
        <v>40725</v>
      </c>
      <c r="B1872">
        <v>872</v>
      </c>
      <c r="C1872">
        <v>56</v>
      </c>
      <c r="D1872">
        <f t="shared" ca="1" si="610"/>
        <v>47.830053119018302</v>
      </c>
      <c r="E1872">
        <f t="shared" ca="1" si="611"/>
        <v>8.1699468809816977</v>
      </c>
      <c r="F1872" t="str">
        <f t="shared" ca="1" si="612"/>
        <v>medium</v>
      </c>
      <c r="G1872">
        <v>3767</v>
      </c>
      <c r="H1872">
        <f t="shared" si="613"/>
        <v>3767</v>
      </c>
      <c r="I1872">
        <f t="shared" ca="1" si="614"/>
        <v>2862.3023415540661</v>
      </c>
      <c r="J1872">
        <f t="shared" ca="1" si="615"/>
        <v>904.69765844593394</v>
      </c>
      <c r="K1872" t="str">
        <f t="shared" ca="1" si="616"/>
        <v>high</v>
      </c>
      <c r="L1872">
        <v>13.8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0</v>
      </c>
      <c r="AT1872">
        <v>0</v>
      </c>
      <c r="AU1872">
        <f t="shared" ca="1" si="624"/>
        <v>0</v>
      </c>
      <c r="AV1872">
        <f t="shared" ca="1" si="624"/>
        <v>1</v>
      </c>
      <c r="AW1872">
        <f t="shared" ca="1" si="624"/>
        <v>0</v>
      </c>
      <c r="AX1872">
        <v>0</v>
      </c>
    </row>
    <row r="1873" spans="1:50">
      <c r="A1873" s="2">
        <v>40726</v>
      </c>
      <c r="B1873">
        <v>873</v>
      </c>
      <c r="C1873">
        <v>19</v>
      </c>
      <c r="D1873">
        <f t="shared" ca="1" si="610"/>
        <v>47.833560388781393</v>
      </c>
      <c r="E1873">
        <f t="shared" ca="1" si="611"/>
        <v>-28.833560388781393</v>
      </c>
      <c r="F1873" t="str">
        <f t="shared" ca="1" si="612"/>
        <v>low</v>
      </c>
      <c r="G1873">
        <v>1025</v>
      </c>
      <c r="H1873">
        <f t="shared" si="613"/>
        <v>1025</v>
      </c>
      <c r="I1873">
        <f t="shared" ca="1" si="614"/>
        <v>2862.1930323334609</v>
      </c>
      <c r="J1873">
        <f t="shared" ca="1" si="615"/>
        <v>-1837.1930323334609</v>
      </c>
      <c r="K1873" t="str">
        <f t="shared" ca="1" si="616"/>
        <v>low</v>
      </c>
      <c r="L1873">
        <v>13.7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1</v>
      </c>
      <c r="AT1873">
        <v>0</v>
      </c>
      <c r="AU1873">
        <f t="shared" ca="1" si="624"/>
        <v>1</v>
      </c>
      <c r="AV1873">
        <f t="shared" ca="1" si="624"/>
        <v>0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24</v>
      </c>
      <c r="D1874">
        <f t="shared" ca="1" si="610"/>
        <v>47.837071059343955</v>
      </c>
      <c r="E1874">
        <f t="shared" ca="1" si="611"/>
        <v>-23.837071059343955</v>
      </c>
      <c r="F1874" t="str">
        <f t="shared" ca="1" si="612"/>
        <v>low</v>
      </c>
      <c r="G1874">
        <v>1427</v>
      </c>
      <c r="H1874">
        <f t="shared" si="613"/>
        <v>1427</v>
      </c>
      <c r="I1874">
        <f t="shared" ca="1" si="614"/>
        <v>2862.083835600537</v>
      </c>
      <c r="J1874">
        <f t="shared" ca="1" si="615"/>
        <v>-1435.083835600537</v>
      </c>
      <c r="K1874" t="str">
        <f t="shared" ca="1" si="616"/>
        <v>low</v>
      </c>
      <c r="L1874">
        <v>12.05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1</v>
      </c>
      <c r="AV1874">
        <f t="shared" ca="1" si="624"/>
        <v>0</v>
      </c>
      <c r="AW1874">
        <f t="shared" ca="1" si="624"/>
        <v>0</v>
      </c>
      <c r="AX1874">
        <v>0</v>
      </c>
    </row>
    <row r="1875" spans="1:50">
      <c r="A1875" s="2">
        <v>40728</v>
      </c>
      <c r="B1875">
        <v>875</v>
      </c>
      <c r="C1875">
        <v>41</v>
      </c>
      <c r="D1875">
        <f t="shared" ca="1" si="610"/>
        <v>47.840585132990931</v>
      </c>
      <c r="E1875">
        <f t="shared" ca="1" si="611"/>
        <v>-6.8405851329909311</v>
      </c>
      <c r="F1875" t="str">
        <f t="shared" ca="1" si="612"/>
        <v>medium</v>
      </c>
      <c r="G1875">
        <v>1898</v>
      </c>
      <c r="H1875">
        <f t="shared" si="613"/>
        <v>1898</v>
      </c>
      <c r="I1875">
        <f t="shared" ca="1" si="614"/>
        <v>2861.9747519568555</v>
      </c>
      <c r="J1875">
        <f t="shared" ca="1" si="615"/>
        <v>-963.97475195685547</v>
      </c>
      <c r="K1875" t="str">
        <f t="shared" ca="1" si="616"/>
        <v>low</v>
      </c>
      <c r="L1875">
        <v>16.5</v>
      </c>
      <c r="M1875" t="str">
        <f t="shared" si="592"/>
        <v>high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0</v>
      </c>
      <c r="AO1875">
        <f t="shared" ca="1" si="606"/>
        <v>1</v>
      </c>
      <c r="AP1875">
        <f t="shared" ca="1" si="607"/>
        <v>0</v>
      </c>
      <c r="AQ1875">
        <f t="shared" ca="1" si="608"/>
        <v>0</v>
      </c>
      <c r="AR1875">
        <f t="shared" ca="1" si="609"/>
        <v>1</v>
      </c>
      <c r="AS1875">
        <v>1</v>
      </c>
      <c r="AT1875">
        <v>0</v>
      </c>
      <c r="AU1875">
        <f t="shared" ca="1" si="624"/>
        <v>0</v>
      </c>
      <c r="AV1875">
        <f t="shared" ca="1" si="624"/>
        <v>1</v>
      </c>
      <c r="AW1875">
        <f t="shared" ca="1" si="624"/>
        <v>0</v>
      </c>
      <c r="AX1875">
        <v>0</v>
      </c>
    </row>
    <row r="1876" spans="1:50">
      <c r="A1876" s="2">
        <v>40729</v>
      </c>
      <c r="B1876">
        <v>876</v>
      </c>
      <c r="C1876">
        <v>22</v>
      </c>
      <c r="D1876">
        <f t="shared" ca="1" si="610"/>
        <v>47.844102612007262</v>
      </c>
      <c r="E1876">
        <f t="shared" ca="1" si="611"/>
        <v>-25.844102612007262</v>
      </c>
      <c r="F1876" t="str">
        <f t="shared" ca="1" si="612"/>
        <v>low</v>
      </c>
      <c r="G1876">
        <v>3256</v>
      </c>
      <c r="H1876">
        <f t="shared" si="613"/>
        <v>3256</v>
      </c>
      <c r="I1876">
        <f t="shared" ca="1" si="614"/>
        <v>2861.8657820039771</v>
      </c>
      <c r="J1876">
        <f t="shared" ca="1" si="615"/>
        <v>394.13421799602293</v>
      </c>
      <c r="K1876" t="str">
        <f t="shared" ca="1" si="616"/>
        <v>medium</v>
      </c>
      <c r="L1876">
        <v>23.4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20</v>
      </c>
      <c r="D1877">
        <f t="shared" ca="1" si="610"/>
        <v>47.847623498677883</v>
      </c>
      <c r="E1877">
        <f t="shared" ca="1" si="611"/>
        <v>-27.847623498677883</v>
      </c>
      <c r="F1877" t="str">
        <f t="shared" ca="1" si="612"/>
        <v>low</v>
      </c>
      <c r="G1877">
        <v>1062</v>
      </c>
      <c r="H1877">
        <f t="shared" si="613"/>
        <v>1062</v>
      </c>
      <c r="I1877">
        <f t="shared" ca="1" si="614"/>
        <v>2861.7569263434634</v>
      </c>
      <c r="J1877">
        <f t="shared" ca="1" si="615"/>
        <v>-1799.7569263434634</v>
      </c>
      <c r="K1877" t="str">
        <f t="shared" ca="1" si="616"/>
        <v>low</v>
      </c>
      <c r="L1877">
        <v>19.25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1</v>
      </c>
      <c r="AV1877">
        <f t="shared" ca="1" si="624"/>
        <v>0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31</v>
      </c>
      <c r="D1878">
        <f t="shared" ca="1" si="610"/>
        <v>47.85114779528773</v>
      </c>
      <c r="E1878">
        <f t="shared" ca="1" si="611"/>
        <v>-16.85114779528773</v>
      </c>
      <c r="F1878" t="str">
        <f t="shared" ca="1" si="612"/>
        <v>low</v>
      </c>
      <c r="G1878">
        <v>1825</v>
      </c>
      <c r="H1878">
        <f t="shared" si="613"/>
        <v>1825</v>
      </c>
      <c r="I1878">
        <f t="shared" ca="1" si="614"/>
        <v>2861.6481855768761</v>
      </c>
      <c r="J1878">
        <f t="shared" ca="1" si="615"/>
        <v>-1036.6481855768761</v>
      </c>
      <c r="K1878" t="str">
        <f t="shared" ca="1" si="616"/>
        <v>low</v>
      </c>
      <c r="L1878">
        <v>22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1</v>
      </c>
      <c r="AV1878">
        <f t="shared" ca="1" si="624"/>
        <v>0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33</v>
      </c>
      <c r="D1879">
        <f t="shared" ca="1" si="610"/>
        <v>47.854675504121744</v>
      </c>
      <c r="E1879">
        <f t="shared" ca="1" si="611"/>
        <v>-14.854675504121744</v>
      </c>
      <c r="F1879" t="str">
        <f t="shared" ca="1" si="612"/>
        <v>low</v>
      </c>
      <c r="G1879">
        <v>1742</v>
      </c>
      <c r="H1879">
        <f t="shared" si="613"/>
        <v>1742</v>
      </c>
      <c r="I1879">
        <f t="shared" ca="1" si="614"/>
        <v>2861.5395603057759</v>
      </c>
      <c r="J1879">
        <f t="shared" ca="1" si="615"/>
        <v>-1119.5395603057759</v>
      </c>
      <c r="K1879" t="str">
        <f t="shared" ca="1" si="616"/>
        <v>low</v>
      </c>
      <c r="L1879">
        <v>24.7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0</v>
      </c>
      <c r="AT1879">
        <v>0</v>
      </c>
      <c r="AU1879">
        <f t="shared" ca="1" si="624"/>
        <v>1</v>
      </c>
      <c r="AV1879">
        <f t="shared" ca="1" si="624"/>
        <v>0</v>
      </c>
      <c r="AW1879">
        <f t="shared" ca="1" si="624"/>
        <v>0</v>
      </c>
      <c r="AX1879">
        <v>0</v>
      </c>
    </row>
    <row r="1880" spans="1:50">
      <c r="A1880" s="2">
        <v>40733</v>
      </c>
      <c r="B1880">
        <v>880</v>
      </c>
      <c r="C1880">
        <v>24</v>
      </c>
      <c r="D1880">
        <f t="shared" ca="1" si="610"/>
        <v>47.85820662746486</v>
      </c>
      <c r="E1880">
        <f t="shared" ca="1" si="611"/>
        <v>-23.85820662746486</v>
      </c>
      <c r="F1880" t="str">
        <f t="shared" ca="1" si="612"/>
        <v>low</v>
      </c>
      <c r="G1880">
        <v>706</v>
      </c>
      <c r="H1880">
        <f t="shared" si="613"/>
        <v>706</v>
      </c>
      <c r="I1880">
        <f t="shared" ca="1" si="614"/>
        <v>2861.431051131724</v>
      </c>
      <c r="J1880">
        <f t="shared" ca="1" si="615"/>
        <v>-2155.431051131724</v>
      </c>
      <c r="K1880" t="str">
        <f t="shared" ca="1" si="616"/>
        <v>low</v>
      </c>
      <c r="L1880">
        <v>22.45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1</v>
      </c>
      <c r="AT1880">
        <v>0</v>
      </c>
      <c r="AU1880">
        <f t="shared" ca="1" si="624"/>
        <v>1</v>
      </c>
      <c r="AV1880">
        <f t="shared" ca="1" si="624"/>
        <v>0</v>
      </c>
      <c r="AW1880">
        <f t="shared" ca="1" si="624"/>
        <v>0</v>
      </c>
      <c r="AX1880">
        <v>0</v>
      </c>
    </row>
    <row r="1881" spans="1:50">
      <c r="A1881" s="2">
        <v>40734</v>
      </c>
      <c r="B1881">
        <v>881</v>
      </c>
      <c r="C1881">
        <v>24</v>
      </c>
      <c r="D1881">
        <f t="shared" ca="1" si="610"/>
        <v>47.861741167602027</v>
      </c>
      <c r="E1881">
        <f t="shared" ca="1" si="611"/>
        <v>-23.861741167602027</v>
      </c>
      <c r="F1881" t="str">
        <f t="shared" ca="1" si="612"/>
        <v>low</v>
      </c>
      <c r="G1881">
        <v>3872</v>
      </c>
      <c r="H1881">
        <f t="shared" si="613"/>
        <v>3872</v>
      </c>
      <c r="I1881">
        <f t="shared" ca="1" si="614"/>
        <v>2861.3226586562814</v>
      </c>
      <c r="J1881">
        <f t="shared" ca="1" si="615"/>
        <v>1010.6773413437186</v>
      </c>
      <c r="K1881" t="str">
        <f t="shared" ca="1" si="616"/>
        <v>high</v>
      </c>
      <c r="L1881">
        <v>22.25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56</v>
      </c>
      <c r="D1882">
        <f t="shared" ca="1" si="610"/>
        <v>47.865279126818166</v>
      </c>
      <c r="E1882">
        <f t="shared" ca="1" si="611"/>
        <v>8.1347208731818341</v>
      </c>
      <c r="F1882" t="str">
        <f t="shared" ca="1" si="612"/>
        <v>medium</v>
      </c>
      <c r="G1882">
        <v>3309</v>
      </c>
      <c r="H1882">
        <f t="shared" si="613"/>
        <v>3309</v>
      </c>
      <c r="I1882">
        <f t="shared" ca="1" si="614"/>
        <v>2861.2143834810095</v>
      </c>
      <c r="J1882">
        <f t="shared" ca="1" si="615"/>
        <v>447.78561651899054</v>
      </c>
      <c r="K1882" t="str">
        <f t="shared" ca="1" si="616"/>
        <v>high</v>
      </c>
      <c r="L1882">
        <v>23.3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0</v>
      </c>
      <c r="AV1882">
        <f t="shared" ca="1" si="630"/>
        <v>1</v>
      </c>
      <c r="AW1882">
        <f t="shared" ca="1" si="630"/>
        <v>0</v>
      </c>
      <c r="AX1882">
        <v>0</v>
      </c>
    </row>
    <row r="1883" spans="1:50">
      <c r="A1883" s="2">
        <v>40736</v>
      </c>
      <c r="B1883">
        <v>883</v>
      </c>
      <c r="C1883">
        <v>44</v>
      </c>
      <c r="D1883">
        <f t="shared" ca="1" si="610"/>
        <v>47.868820507398233</v>
      </c>
      <c r="E1883">
        <f t="shared" ca="1" si="611"/>
        <v>-3.8688205073982331</v>
      </c>
      <c r="F1883" t="str">
        <f t="shared" ca="1" si="612"/>
        <v>medium</v>
      </c>
      <c r="G1883">
        <v>2183</v>
      </c>
      <c r="H1883">
        <f t="shared" si="613"/>
        <v>2183</v>
      </c>
      <c r="I1883">
        <f t="shared" ca="1" si="614"/>
        <v>2861.1062262074702</v>
      </c>
      <c r="J1883">
        <f t="shared" ca="1" si="615"/>
        <v>-678.10622620747017</v>
      </c>
      <c r="K1883" t="str">
        <f t="shared" ca="1" si="616"/>
        <v>low</v>
      </c>
      <c r="L1883">
        <v>19.25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0</v>
      </c>
      <c r="AO1883">
        <f t="shared" ca="1" si="606"/>
        <v>1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0</v>
      </c>
      <c r="AV1883">
        <f t="shared" ca="1" si="630"/>
        <v>1</v>
      </c>
      <c r="AW1883">
        <f t="shared" ca="1" si="630"/>
        <v>0</v>
      </c>
      <c r="AX1883">
        <v>0</v>
      </c>
    </row>
    <row r="1884" spans="1:50">
      <c r="A1884" s="2">
        <v>40737</v>
      </c>
      <c r="B1884">
        <v>884</v>
      </c>
      <c r="C1884">
        <v>61</v>
      </c>
      <c r="D1884">
        <f t="shared" ca="1" si="610"/>
        <v>47.872365311627156</v>
      </c>
      <c r="E1884">
        <f t="shared" ca="1" si="611"/>
        <v>13.127634688372844</v>
      </c>
      <c r="F1884" t="str">
        <f t="shared" ca="1" si="612"/>
        <v>high</v>
      </c>
      <c r="G1884">
        <v>3150</v>
      </c>
      <c r="H1884">
        <f t="shared" si="613"/>
        <v>3150</v>
      </c>
      <c r="I1884">
        <f t="shared" ca="1" si="614"/>
        <v>2860.9981874372234</v>
      </c>
      <c r="J1884">
        <f t="shared" ca="1" si="615"/>
        <v>289.00181256277665</v>
      </c>
      <c r="K1884" t="str">
        <f t="shared" ca="1" si="616"/>
        <v>medium</v>
      </c>
      <c r="L1884">
        <v>22.2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0</v>
      </c>
      <c r="AO1884">
        <f t="shared" ca="1" si="606"/>
        <v>1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0</v>
      </c>
      <c r="AV1884">
        <f t="shared" ca="1" si="630"/>
        <v>0</v>
      </c>
      <c r="AW1884">
        <f t="shared" ca="1" si="630"/>
        <v>1</v>
      </c>
      <c r="AX1884">
        <v>0</v>
      </c>
    </row>
    <row r="1885" spans="1:50">
      <c r="A1885" s="2">
        <v>40738</v>
      </c>
      <c r="B1885">
        <v>885</v>
      </c>
      <c r="C1885">
        <v>55</v>
      </c>
      <c r="D1885">
        <f t="shared" ca="1" si="610"/>
        <v>47.87591354178987</v>
      </c>
      <c r="E1885">
        <f t="shared" ca="1" si="611"/>
        <v>7.1240864582101295</v>
      </c>
      <c r="F1885" t="str">
        <f t="shared" ca="1" si="612"/>
        <v>medium</v>
      </c>
      <c r="G1885">
        <v>2689</v>
      </c>
      <c r="H1885">
        <f t="shared" si="613"/>
        <v>2689</v>
      </c>
      <c r="I1885">
        <f t="shared" ca="1" si="614"/>
        <v>2860.8902677718315</v>
      </c>
      <c r="J1885">
        <f t="shared" ca="1" si="615"/>
        <v>-171.89026777183153</v>
      </c>
      <c r="K1885" t="str">
        <f t="shared" ca="1" si="616"/>
        <v>medium</v>
      </c>
      <c r="L1885">
        <v>20.7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0</v>
      </c>
      <c r="AV1885">
        <f t="shared" ca="1" si="630"/>
        <v>1</v>
      </c>
      <c r="AW1885">
        <f t="shared" ca="1" si="630"/>
        <v>0</v>
      </c>
      <c r="AX1885">
        <v>0</v>
      </c>
    </row>
    <row r="1886" spans="1:50">
      <c r="A1886" s="2">
        <v>40739</v>
      </c>
      <c r="B1886">
        <v>886</v>
      </c>
      <c r="C1886">
        <v>46</v>
      </c>
      <c r="D1886">
        <f t="shared" ca="1" si="610"/>
        <v>47.879465200171325</v>
      </c>
      <c r="E1886">
        <f t="shared" ca="1" si="611"/>
        <v>-1.8794652001713246</v>
      </c>
      <c r="F1886" t="str">
        <f t="shared" ca="1" si="612"/>
        <v>medium</v>
      </c>
      <c r="G1886">
        <v>3621</v>
      </c>
      <c r="H1886">
        <f t="shared" si="613"/>
        <v>3621</v>
      </c>
      <c r="I1886">
        <f t="shared" ca="1" si="614"/>
        <v>2860.782467812855</v>
      </c>
      <c r="J1886">
        <f t="shared" ca="1" si="615"/>
        <v>760.21753218714503</v>
      </c>
      <c r="K1886" t="str">
        <f t="shared" ca="1" si="616"/>
        <v>high</v>
      </c>
      <c r="L1886">
        <v>17.75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1</v>
      </c>
      <c r="AT1886">
        <v>0</v>
      </c>
      <c r="AU1886">
        <f t="shared" ca="1" si="630"/>
        <v>0</v>
      </c>
      <c r="AV1886">
        <f t="shared" ca="1" si="630"/>
        <v>1</v>
      </c>
      <c r="AW1886">
        <f t="shared" ca="1" si="630"/>
        <v>0</v>
      </c>
      <c r="AX1886">
        <v>0</v>
      </c>
    </row>
    <row r="1887" spans="1:50">
      <c r="A1887" s="2">
        <v>40740</v>
      </c>
      <c r="B1887">
        <v>887</v>
      </c>
      <c r="C1887">
        <v>17</v>
      </c>
      <c r="D1887">
        <f t="shared" ca="1" si="610"/>
        <v>47.883020289056454</v>
      </c>
      <c r="E1887">
        <f t="shared" ca="1" si="611"/>
        <v>-30.883020289056454</v>
      </c>
      <c r="F1887" t="str">
        <f t="shared" ca="1" si="612"/>
        <v>low</v>
      </c>
      <c r="G1887">
        <v>1494</v>
      </c>
      <c r="H1887">
        <f t="shared" si="613"/>
        <v>1494</v>
      </c>
      <c r="I1887">
        <f t="shared" ca="1" si="614"/>
        <v>2860.6747881618553</v>
      </c>
      <c r="J1887">
        <f t="shared" ca="1" si="615"/>
        <v>-1366.6747881618553</v>
      </c>
      <c r="K1887" t="str">
        <f t="shared" ca="1" si="616"/>
        <v>low</v>
      </c>
      <c r="L1887">
        <v>18.3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1</v>
      </c>
      <c r="AV1887">
        <f t="shared" ca="1" si="630"/>
        <v>0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19</v>
      </c>
      <c r="D1888">
        <f t="shared" ca="1" si="610"/>
        <v>47.886578810730192</v>
      </c>
      <c r="E1888">
        <f t="shared" ca="1" si="611"/>
        <v>-28.886578810730192</v>
      </c>
      <c r="F1888" t="str">
        <f t="shared" ca="1" si="612"/>
        <v>low</v>
      </c>
      <c r="G1888">
        <v>1220</v>
      </c>
      <c r="H1888">
        <f t="shared" si="613"/>
        <v>1220</v>
      </c>
      <c r="I1888">
        <f t="shared" ca="1" si="614"/>
        <v>2860.5672294203941</v>
      </c>
      <c r="J1888">
        <f t="shared" ca="1" si="615"/>
        <v>-1640.5672294203941</v>
      </c>
      <c r="K1888" t="str">
        <f t="shared" ca="1" si="616"/>
        <v>low</v>
      </c>
      <c r="L1888">
        <v>30.7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1</v>
      </c>
      <c r="AV1888">
        <f t="shared" ca="1" si="630"/>
        <v>0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49</v>
      </c>
      <c r="D1889">
        <f t="shared" ca="1" si="610"/>
        <v>47.890140767477476</v>
      </c>
      <c r="E1889">
        <f t="shared" ca="1" si="611"/>
        <v>1.1098592325225241</v>
      </c>
      <c r="F1889" t="str">
        <f t="shared" ca="1" si="612"/>
        <v>medium</v>
      </c>
      <c r="G1889">
        <v>2850</v>
      </c>
      <c r="H1889">
        <f t="shared" si="613"/>
        <v>2850</v>
      </c>
      <c r="I1889">
        <f t="shared" ca="1" si="614"/>
        <v>2860.4597921900317</v>
      </c>
      <c r="J1889">
        <f t="shared" ca="1" si="615"/>
        <v>-10.459792190031749</v>
      </c>
      <c r="K1889" t="str">
        <f t="shared" ca="1" si="616"/>
        <v>medium</v>
      </c>
      <c r="L1889">
        <v>12.1</v>
      </c>
      <c r="M1889" t="str">
        <f t="shared" si="627"/>
        <v>medium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1</v>
      </c>
      <c r="AR1889">
        <f t="shared" ca="1" si="609"/>
        <v>0</v>
      </c>
      <c r="AS1889">
        <v>1</v>
      </c>
      <c r="AT1889">
        <v>0</v>
      </c>
      <c r="AU1889">
        <f t="shared" ca="1" si="630"/>
        <v>0</v>
      </c>
      <c r="AV1889">
        <f t="shared" ca="1" si="630"/>
        <v>1</v>
      </c>
      <c r="AW1889">
        <f t="shared" ca="1" si="630"/>
        <v>0</v>
      </c>
      <c r="AX1889">
        <v>0</v>
      </c>
    </row>
    <row r="1890" spans="1:50">
      <c r="A1890" s="2">
        <v>40743</v>
      </c>
      <c r="B1890">
        <v>890</v>
      </c>
      <c r="C1890">
        <v>59</v>
      </c>
      <c r="D1890">
        <f t="shared" ca="1" si="610"/>
        <v>47.893706161583253</v>
      </c>
      <c r="E1890">
        <f t="shared" ca="1" si="611"/>
        <v>11.106293838416747</v>
      </c>
      <c r="F1890" t="str">
        <f t="shared" ca="1" si="612"/>
        <v>high</v>
      </c>
      <c r="G1890">
        <v>2273</v>
      </c>
      <c r="H1890">
        <f t="shared" si="613"/>
        <v>2273</v>
      </c>
      <c r="I1890">
        <f t="shared" ca="1" si="614"/>
        <v>2860.3524770723297</v>
      </c>
      <c r="J1890">
        <f t="shared" ca="1" si="615"/>
        <v>-587.35247707232975</v>
      </c>
      <c r="K1890" t="str">
        <f t="shared" ca="1" si="616"/>
        <v>medium</v>
      </c>
      <c r="L1890">
        <v>18.100000000000001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0</v>
      </c>
      <c r="AT1890">
        <v>0</v>
      </c>
      <c r="AU1890">
        <f t="shared" ca="1" si="630"/>
        <v>0</v>
      </c>
      <c r="AV1890">
        <f t="shared" ca="1" si="630"/>
        <v>0</v>
      </c>
      <c r="AW1890">
        <f t="shared" ca="1" si="630"/>
        <v>1</v>
      </c>
      <c r="AX1890">
        <v>0</v>
      </c>
    </row>
    <row r="1891" spans="1:50">
      <c r="A1891" s="2">
        <v>40744</v>
      </c>
      <c r="B1891">
        <v>891</v>
      </c>
      <c r="C1891">
        <v>45</v>
      </c>
      <c r="D1891">
        <f t="shared" ca="1" si="610"/>
        <v>47.897274995332459</v>
      </c>
      <c r="E1891">
        <f t="shared" ca="1" si="611"/>
        <v>-2.8972749953324595</v>
      </c>
      <c r="F1891" t="str">
        <f t="shared" ca="1" si="612"/>
        <v>medium</v>
      </c>
      <c r="G1891">
        <v>2250</v>
      </c>
      <c r="H1891">
        <f t="shared" si="613"/>
        <v>2250</v>
      </c>
      <c r="I1891">
        <f t="shared" ca="1" si="614"/>
        <v>2860.2452846688498</v>
      </c>
      <c r="J1891">
        <f t="shared" ca="1" si="615"/>
        <v>-610.24528466884976</v>
      </c>
      <c r="K1891" t="str">
        <f t="shared" ca="1" si="616"/>
        <v>medium</v>
      </c>
      <c r="L1891">
        <v>21.2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1</v>
      </c>
      <c r="AT1891">
        <v>0</v>
      </c>
      <c r="AU1891">
        <f t="shared" ca="1" si="630"/>
        <v>0</v>
      </c>
      <c r="AV1891">
        <f t="shared" ca="1" si="630"/>
        <v>1</v>
      </c>
      <c r="AW1891">
        <f t="shared" ca="1" si="630"/>
        <v>0</v>
      </c>
      <c r="AX1891">
        <v>0</v>
      </c>
    </row>
    <row r="1892" spans="1:50">
      <c r="A1892" s="2">
        <v>40745</v>
      </c>
      <c r="B1892">
        <v>892</v>
      </c>
      <c r="C1892">
        <v>85</v>
      </c>
      <c r="D1892">
        <f t="shared" ca="1" si="610"/>
        <v>47.900847271010022</v>
      </c>
      <c r="E1892">
        <f t="shared" ca="1" si="611"/>
        <v>37.099152728989978</v>
      </c>
      <c r="F1892" t="str">
        <f t="shared" ca="1" si="612"/>
        <v>high</v>
      </c>
      <c r="G1892">
        <v>5040</v>
      </c>
      <c r="H1892">
        <f t="shared" si="613"/>
        <v>5040</v>
      </c>
      <c r="I1892">
        <f t="shared" ca="1" si="614"/>
        <v>2860.138215581153</v>
      </c>
      <c r="J1892">
        <f t="shared" ca="1" si="615"/>
        <v>2179.861784418847</v>
      </c>
      <c r="K1892" t="str">
        <f t="shared" ca="1" si="616"/>
        <v>high</v>
      </c>
      <c r="L1892">
        <v>14.65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0</v>
      </c>
      <c r="AO1892">
        <f t="shared" ca="1" si="606"/>
        <v>1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1</v>
      </c>
    </row>
    <row r="1893" spans="1:50">
      <c r="A1893" s="2">
        <v>40746</v>
      </c>
      <c r="B1893">
        <v>893</v>
      </c>
      <c r="C1893">
        <v>47</v>
      </c>
      <c r="D1893">
        <f t="shared" ca="1" si="610"/>
        <v>47.904422990900891</v>
      </c>
      <c r="E1893">
        <f t="shared" ca="1" si="611"/>
        <v>-0.90442299090089051</v>
      </c>
      <c r="F1893" t="str">
        <f t="shared" ca="1" si="612"/>
        <v>medium</v>
      </c>
      <c r="G1893">
        <v>2557</v>
      </c>
      <c r="H1893">
        <f t="shared" si="613"/>
        <v>2557</v>
      </c>
      <c r="I1893">
        <f t="shared" ca="1" si="614"/>
        <v>2860.0312704107996</v>
      </c>
      <c r="J1893">
        <f t="shared" ca="1" si="615"/>
        <v>-303.03127041079961</v>
      </c>
      <c r="K1893" t="str">
        <f t="shared" ca="1" si="616"/>
        <v>medium</v>
      </c>
      <c r="L1893">
        <v>17.5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0</v>
      </c>
      <c r="AV1893">
        <f t="shared" ca="1" si="630"/>
        <v>1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31</v>
      </c>
      <c r="D1894">
        <f t="shared" ca="1" si="610"/>
        <v>47.908002157290007</v>
      </c>
      <c r="E1894">
        <f t="shared" ca="1" si="611"/>
        <v>-16.908002157290007</v>
      </c>
      <c r="F1894" t="str">
        <f t="shared" ca="1" si="612"/>
        <v>low</v>
      </c>
      <c r="G1894">
        <v>1385</v>
      </c>
      <c r="H1894">
        <f t="shared" si="613"/>
        <v>1385</v>
      </c>
      <c r="I1894">
        <f t="shared" ca="1" si="614"/>
        <v>2859.9244497593522</v>
      </c>
      <c r="J1894">
        <f t="shared" ca="1" si="615"/>
        <v>-1474.9244497593522</v>
      </c>
      <c r="K1894" t="str">
        <f t="shared" ca="1" si="616"/>
        <v>low</v>
      </c>
      <c r="L1894">
        <v>20.7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0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20</v>
      </c>
      <c r="D1895">
        <f t="shared" ca="1" si="610"/>
        <v>47.911584772462291</v>
      </c>
      <c r="E1895">
        <f t="shared" ca="1" si="611"/>
        <v>-27.911584772462291</v>
      </c>
      <c r="F1895" t="str">
        <f t="shared" ca="1" si="612"/>
        <v>low</v>
      </c>
      <c r="G1895">
        <v>782</v>
      </c>
      <c r="H1895">
        <f t="shared" si="613"/>
        <v>782</v>
      </c>
      <c r="I1895">
        <f t="shared" ca="1" si="614"/>
        <v>2859.8177542283711</v>
      </c>
      <c r="J1895">
        <f t="shared" ca="1" si="615"/>
        <v>-2077.8177542283711</v>
      </c>
      <c r="K1895" t="str">
        <f t="shared" ca="1" si="616"/>
        <v>low</v>
      </c>
      <c r="L1895">
        <v>14.3</v>
      </c>
      <c r="M1895" t="str">
        <f t="shared" si="627"/>
        <v>high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0</v>
      </c>
      <c r="AR1895">
        <f t="shared" ca="1" si="609"/>
        <v>1</v>
      </c>
      <c r="AS1895">
        <v>0</v>
      </c>
      <c r="AT1895">
        <v>0</v>
      </c>
      <c r="AU1895">
        <f t="shared" ca="1" si="630"/>
        <v>1</v>
      </c>
      <c r="AV1895">
        <f t="shared" ca="1" si="630"/>
        <v>0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53</v>
      </c>
      <c r="D1896">
        <f t="shared" ca="1" si="610"/>
        <v>47.9151708387027</v>
      </c>
      <c r="E1896">
        <f t="shared" ca="1" si="611"/>
        <v>5.0848291612973</v>
      </c>
      <c r="F1896" t="str">
        <f t="shared" ca="1" si="612"/>
        <v>medium</v>
      </c>
      <c r="G1896">
        <v>3390</v>
      </c>
      <c r="H1896">
        <f t="shared" si="613"/>
        <v>3390</v>
      </c>
      <c r="I1896">
        <f t="shared" ca="1" si="614"/>
        <v>2859.7111844194173</v>
      </c>
      <c r="J1896">
        <f t="shared" ca="1" si="615"/>
        <v>530.28881558058265</v>
      </c>
      <c r="K1896" t="str">
        <f t="shared" ca="1" si="616"/>
        <v>high</v>
      </c>
      <c r="L1896">
        <v>16</v>
      </c>
      <c r="M1896" t="str">
        <f t="shared" si="627"/>
        <v>high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0</v>
      </c>
      <c r="AR1896">
        <f t="shared" ca="1" si="609"/>
        <v>1</v>
      </c>
      <c r="AS1896">
        <v>0</v>
      </c>
      <c r="AT1896">
        <v>0</v>
      </c>
      <c r="AU1896">
        <f t="shared" ca="1" si="630"/>
        <v>0</v>
      </c>
      <c r="AV1896">
        <f t="shared" ca="1" si="630"/>
        <v>1</v>
      </c>
      <c r="AW1896">
        <f t="shared" ca="1" si="630"/>
        <v>0</v>
      </c>
      <c r="AX1896">
        <v>0</v>
      </c>
    </row>
    <row r="1897" spans="1:50">
      <c r="A1897" s="2">
        <v>40750</v>
      </c>
      <c r="B1897">
        <v>897</v>
      </c>
      <c r="C1897">
        <v>44</v>
      </c>
      <c r="D1897">
        <f t="shared" ca="1" si="610"/>
        <v>47.918760358296169</v>
      </c>
      <c r="E1897">
        <f t="shared" ca="1" si="611"/>
        <v>-3.9187603582961685</v>
      </c>
      <c r="F1897" t="str">
        <f t="shared" ca="1" si="612"/>
        <v>medium</v>
      </c>
      <c r="G1897">
        <v>3047</v>
      </c>
      <c r="H1897">
        <f t="shared" si="613"/>
        <v>3047</v>
      </c>
      <c r="I1897">
        <f t="shared" ca="1" si="614"/>
        <v>2859.6047409340531</v>
      </c>
      <c r="J1897">
        <f t="shared" ca="1" si="615"/>
        <v>187.3952590659469</v>
      </c>
      <c r="K1897" t="str">
        <f t="shared" ca="1" si="616"/>
        <v>medium</v>
      </c>
      <c r="L1897">
        <v>17.05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0</v>
      </c>
      <c r="AT1897">
        <v>0</v>
      </c>
      <c r="AU1897">
        <f t="shared" ca="1" si="630"/>
        <v>0</v>
      </c>
      <c r="AV1897">
        <f t="shared" ca="1" si="630"/>
        <v>1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49</v>
      </c>
      <c r="D1898">
        <f t="shared" ref="D1898:D1961" ca="1" si="645">$E$516*B1898^3+$E$521*B1898^2+$E$526*B1898+$E$531</f>
        <v>47.922353333527624</v>
      </c>
      <c r="E1898">
        <f t="shared" ref="E1898:E1961" ca="1" si="646">C1898-D1898</f>
        <v>1.0776466664723756</v>
      </c>
      <c r="F1898" t="str">
        <f t="shared" ref="F1898:F1961" ca="1" si="647">VLOOKUP(E1898,$A$3:$C$6,3)</f>
        <v>medium</v>
      </c>
      <c r="G1898">
        <v>2578</v>
      </c>
      <c r="H1898">
        <f t="shared" ref="H1898:H1961" si="648">IF(G1898&gt;$H$592,$G$592,G1898)</f>
        <v>2578</v>
      </c>
      <c r="I1898">
        <f t="shared" ref="I1898:I1961" ca="1" si="649">$K$516*B1898^3+$K$521*B1898^2+$K$526*B1898+$K$531</f>
        <v>2859.498424373839</v>
      </c>
      <c r="J1898">
        <f t="shared" ref="J1898:J1961" ca="1" si="650">H1898-I1898</f>
        <v>-281.49842437383904</v>
      </c>
      <c r="K1898" t="str">
        <f t="shared" ref="K1898:K1961" ca="1" si="651">VLOOKUP(J1898,$A$10:$C$13,3)</f>
        <v>medium</v>
      </c>
      <c r="L1898">
        <v>19.2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0</v>
      </c>
      <c r="AO1898">
        <f t="shared" ca="1" si="641"/>
        <v>1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0</v>
      </c>
      <c r="AT1898">
        <v>0</v>
      </c>
      <c r="AU1898">
        <f t="shared" ca="1" si="630"/>
        <v>0</v>
      </c>
      <c r="AV1898">
        <f t="shared" ca="1" si="630"/>
        <v>1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49</v>
      </c>
      <c r="D1899">
        <f t="shared" ca="1" si="645"/>
        <v>47.925949766682017</v>
      </c>
      <c r="E1899">
        <f t="shared" ca="1" si="646"/>
        <v>1.0740502333179833</v>
      </c>
      <c r="F1899" t="str">
        <f t="shared" ca="1" si="647"/>
        <v>medium</v>
      </c>
      <c r="G1899">
        <v>3110</v>
      </c>
      <c r="H1899">
        <f t="shared" si="648"/>
        <v>3110</v>
      </c>
      <c r="I1899">
        <f t="shared" ca="1" si="649"/>
        <v>2859.3922353403359</v>
      </c>
      <c r="J1899">
        <f t="shared" ca="1" si="650"/>
        <v>250.6077646596641</v>
      </c>
      <c r="K1899" t="str">
        <f t="shared" ca="1" si="651"/>
        <v>medium</v>
      </c>
      <c r="L1899">
        <v>17.95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0</v>
      </c>
      <c r="AT1899">
        <v>0</v>
      </c>
      <c r="AU1899">
        <f t="shared" ca="1" si="630"/>
        <v>0</v>
      </c>
      <c r="AV1899">
        <f t="shared" ca="1" si="630"/>
        <v>1</v>
      </c>
      <c r="AW1899">
        <f t="shared" ca="1" si="630"/>
        <v>0</v>
      </c>
      <c r="AX1899">
        <v>0</v>
      </c>
    </row>
    <row r="1900" spans="1:50">
      <c r="A1900" s="2">
        <v>40753</v>
      </c>
      <c r="B1900">
        <v>900</v>
      </c>
      <c r="C1900">
        <v>45</v>
      </c>
      <c r="D1900">
        <f t="shared" ca="1" si="645"/>
        <v>47.92954966004428</v>
      </c>
      <c r="E1900">
        <f t="shared" ca="1" si="646"/>
        <v>-2.9295496600442803</v>
      </c>
      <c r="F1900" t="str">
        <f t="shared" ca="1" si="647"/>
        <v>medium</v>
      </c>
      <c r="G1900">
        <v>2047</v>
      </c>
      <c r="H1900">
        <f t="shared" si="648"/>
        <v>2047</v>
      </c>
      <c r="I1900">
        <f t="shared" ca="1" si="649"/>
        <v>2859.2861744351057</v>
      </c>
      <c r="J1900">
        <f t="shared" ca="1" si="650"/>
        <v>-812.28617443510575</v>
      </c>
      <c r="K1900" t="str">
        <f t="shared" ca="1" si="651"/>
        <v>low</v>
      </c>
      <c r="L1900">
        <v>18.600000000000001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0</v>
      </c>
      <c r="AT1900">
        <v>0</v>
      </c>
      <c r="AU1900">
        <f t="shared" ca="1" si="630"/>
        <v>0</v>
      </c>
      <c r="AV1900">
        <f t="shared" ca="1" si="630"/>
        <v>1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53</v>
      </c>
      <c r="D1901">
        <f t="shared" ca="1" si="645"/>
        <v>47.93315301589935</v>
      </c>
      <c r="E1901">
        <f t="shared" ca="1" si="646"/>
        <v>5.0668469841006498</v>
      </c>
      <c r="F1901" t="str">
        <f t="shared" ca="1" si="647"/>
        <v>medium</v>
      </c>
      <c r="G1901">
        <v>3480</v>
      </c>
      <c r="H1901">
        <f t="shared" si="648"/>
        <v>3480</v>
      </c>
      <c r="I1901">
        <f t="shared" ca="1" si="649"/>
        <v>2859.1802422597093</v>
      </c>
      <c r="J1901">
        <f t="shared" ca="1" si="650"/>
        <v>620.8197577402907</v>
      </c>
      <c r="K1901" t="str">
        <f t="shared" ca="1" si="651"/>
        <v>high</v>
      </c>
      <c r="L1901">
        <v>12.8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1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1</v>
      </c>
      <c r="AW1901">
        <f t="shared" ca="1" si="654"/>
        <v>0</v>
      </c>
      <c r="AX1901">
        <v>0</v>
      </c>
    </row>
    <row r="1902" spans="1:50">
      <c r="A1902" s="2">
        <v>40755</v>
      </c>
      <c r="B1902">
        <v>902</v>
      </c>
      <c r="C1902">
        <v>46</v>
      </c>
      <c r="D1902">
        <f t="shared" ca="1" si="645"/>
        <v>47.936759836532168</v>
      </c>
      <c r="E1902">
        <f t="shared" ca="1" si="646"/>
        <v>-1.9367598365321683</v>
      </c>
      <c r="F1902" t="str">
        <f t="shared" ca="1" si="647"/>
        <v>medium</v>
      </c>
      <c r="G1902">
        <v>2835</v>
      </c>
      <c r="H1902">
        <f t="shared" si="648"/>
        <v>2835</v>
      </c>
      <c r="I1902">
        <f t="shared" ca="1" si="649"/>
        <v>2859.0744394157082</v>
      </c>
      <c r="J1902">
        <f t="shared" ca="1" si="650"/>
        <v>-24.074439415708184</v>
      </c>
      <c r="K1902" t="str">
        <f t="shared" ca="1" si="651"/>
        <v>medium</v>
      </c>
      <c r="L1902">
        <v>14.25</v>
      </c>
      <c r="M1902" t="str">
        <f t="shared" si="627"/>
        <v>high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1</v>
      </c>
      <c r="AK1902">
        <f t="shared" ca="1" si="637"/>
        <v>0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0</v>
      </c>
      <c r="AR1902">
        <f t="shared" ca="1" si="644"/>
        <v>1</v>
      </c>
      <c r="AS1902">
        <v>1</v>
      </c>
      <c r="AT1902">
        <v>0</v>
      </c>
      <c r="AU1902">
        <f t="shared" ca="1" si="654"/>
        <v>0</v>
      </c>
      <c r="AV1902">
        <f t="shared" ca="1" si="654"/>
        <v>1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52</v>
      </c>
      <c r="D1903">
        <f t="shared" ca="1" si="645"/>
        <v>47.940370124227677</v>
      </c>
      <c r="E1903">
        <f t="shared" ca="1" si="646"/>
        <v>4.0596298757723233</v>
      </c>
      <c r="F1903" t="str">
        <f t="shared" ca="1" si="647"/>
        <v>medium</v>
      </c>
      <c r="G1903">
        <v>2515</v>
      </c>
      <c r="H1903">
        <f t="shared" si="648"/>
        <v>2515</v>
      </c>
      <c r="I1903">
        <f t="shared" ca="1" si="649"/>
        <v>2858.9687665046631</v>
      </c>
      <c r="J1903">
        <f t="shared" ca="1" si="650"/>
        <v>-343.96876650466311</v>
      </c>
      <c r="K1903" t="str">
        <f t="shared" ca="1" si="651"/>
        <v>medium</v>
      </c>
      <c r="L1903">
        <v>17.2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1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38</v>
      </c>
      <c r="D1904">
        <f t="shared" ca="1" si="645"/>
        <v>47.94398388127081</v>
      </c>
      <c r="E1904">
        <f t="shared" ca="1" si="646"/>
        <v>-9.9439838812708103</v>
      </c>
      <c r="F1904" t="str">
        <f t="shared" ca="1" si="647"/>
        <v>low</v>
      </c>
      <c r="G1904">
        <v>2220</v>
      </c>
      <c r="H1904">
        <f t="shared" si="648"/>
        <v>2220</v>
      </c>
      <c r="I1904">
        <f t="shared" ca="1" si="649"/>
        <v>2858.8632241281352</v>
      </c>
      <c r="J1904">
        <f t="shared" ca="1" si="650"/>
        <v>-638.86322412813524</v>
      </c>
      <c r="K1904" t="str">
        <f t="shared" ca="1" si="651"/>
        <v>low</v>
      </c>
      <c r="L1904">
        <v>18.95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1</v>
      </c>
      <c r="AT1904">
        <v>0</v>
      </c>
      <c r="AU1904">
        <f t="shared" ca="1" si="654"/>
        <v>1</v>
      </c>
      <c r="AV1904">
        <f t="shared" ca="1" si="654"/>
        <v>0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51</v>
      </c>
      <c r="D1905">
        <f t="shared" ca="1" si="645"/>
        <v>47.947601109946497</v>
      </c>
      <c r="E1905">
        <f t="shared" ca="1" si="646"/>
        <v>3.0523988900535031</v>
      </c>
      <c r="F1905" t="str">
        <f t="shared" ca="1" si="647"/>
        <v>medium</v>
      </c>
      <c r="G1905">
        <v>3910</v>
      </c>
      <c r="H1905">
        <f t="shared" si="648"/>
        <v>3910</v>
      </c>
      <c r="I1905">
        <f t="shared" ca="1" si="649"/>
        <v>2858.7578128876862</v>
      </c>
      <c r="J1905">
        <f t="shared" ca="1" si="650"/>
        <v>1051.2421871123138</v>
      </c>
      <c r="K1905" t="str">
        <f t="shared" ca="1" si="651"/>
        <v>high</v>
      </c>
      <c r="L1905">
        <v>20.25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0</v>
      </c>
      <c r="AV1905">
        <f t="shared" ca="1" si="654"/>
        <v>1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46</v>
      </c>
      <c r="D1906">
        <f t="shared" ca="1" si="645"/>
        <v>47.951221812539693</v>
      </c>
      <c r="E1906">
        <f t="shared" ca="1" si="646"/>
        <v>-1.9512218125396927</v>
      </c>
      <c r="F1906" t="str">
        <f t="shared" ca="1" si="647"/>
        <v>medium</v>
      </c>
      <c r="G1906">
        <v>3697</v>
      </c>
      <c r="H1906">
        <f t="shared" si="648"/>
        <v>3697</v>
      </c>
      <c r="I1906">
        <f t="shared" ca="1" si="649"/>
        <v>2858.6525333848772</v>
      </c>
      <c r="J1906">
        <f t="shared" ca="1" si="650"/>
        <v>838.34746661512281</v>
      </c>
      <c r="K1906" t="str">
        <f t="shared" ca="1" si="651"/>
        <v>high</v>
      </c>
      <c r="L1906">
        <v>26.2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0</v>
      </c>
      <c r="AV1906">
        <f t="shared" ca="1" si="654"/>
        <v>1</v>
      </c>
      <c r="AW1906">
        <f t="shared" ca="1" si="654"/>
        <v>0</v>
      </c>
      <c r="AX1906">
        <v>1</v>
      </c>
    </row>
    <row r="1907" spans="1:50">
      <c r="A1907" s="2">
        <v>40760</v>
      </c>
      <c r="B1907">
        <v>907</v>
      </c>
      <c r="C1907">
        <v>49</v>
      </c>
      <c r="D1907">
        <f t="shared" ca="1" si="645"/>
        <v>47.954845991335326</v>
      </c>
      <c r="E1907">
        <f t="shared" ca="1" si="646"/>
        <v>1.0451540086646744</v>
      </c>
      <c r="F1907" t="str">
        <f t="shared" ca="1" si="647"/>
        <v>medium</v>
      </c>
      <c r="G1907">
        <v>2764</v>
      </c>
      <c r="H1907">
        <f t="shared" si="648"/>
        <v>2764</v>
      </c>
      <c r="I1907">
        <f t="shared" ca="1" si="649"/>
        <v>2858.5473862212693</v>
      </c>
      <c r="J1907">
        <f t="shared" ca="1" si="650"/>
        <v>-94.547386221269335</v>
      </c>
      <c r="K1907" t="str">
        <f t="shared" ca="1" si="651"/>
        <v>medium</v>
      </c>
      <c r="L1907">
        <v>25.8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0</v>
      </c>
      <c r="AO1907">
        <f t="shared" ca="1" si="641"/>
        <v>1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0</v>
      </c>
      <c r="AT1907">
        <v>0</v>
      </c>
      <c r="AU1907">
        <f t="shared" ca="1" si="654"/>
        <v>0</v>
      </c>
      <c r="AV1907">
        <f t="shared" ca="1" si="654"/>
        <v>1</v>
      </c>
      <c r="AW1907">
        <f t="shared" ca="1" si="654"/>
        <v>0</v>
      </c>
      <c r="AX1907">
        <v>0</v>
      </c>
    </row>
    <row r="1908" spans="1:50">
      <c r="A1908" s="2">
        <v>40761</v>
      </c>
      <c r="B1908">
        <v>908</v>
      </c>
      <c r="C1908">
        <v>27</v>
      </c>
      <c r="D1908">
        <f t="shared" ca="1" si="645"/>
        <v>47.958473648618337</v>
      </c>
      <c r="E1908">
        <f t="shared" ca="1" si="646"/>
        <v>-20.958473648618337</v>
      </c>
      <c r="F1908" t="str">
        <f t="shared" ca="1" si="647"/>
        <v>low</v>
      </c>
      <c r="G1908">
        <v>1355</v>
      </c>
      <c r="H1908">
        <f t="shared" si="648"/>
        <v>1355</v>
      </c>
      <c r="I1908">
        <f t="shared" ca="1" si="649"/>
        <v>2858.4423719984238</v>
      </c>
      <c r="J1908">
        <f t="shared" ca="1" si="650"/>
        <v>-1503.4423719984238</v>
      </c>
      <c r="K1908" t="str">
        <f t="shared" ca="1" si="651"/>
        <v>low</v>
      </c>
      <c r="L1908">
        <v>21.5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0</v>
      </c>
      <c r="AT1908">
        <v>0</v>
      </c>
      <c r="AU1908">
        <f t="shared" ca="1" si="654"/>
        <v>1</v>
      </c>
      <c r="AV1908">
        <f t="shared" ca="1" si="654"/>
        <v>0</v>
      </c>
      <c r="AW1908">
        <f t="shared" ca="1" si="654"/>
        <v>0</v>
      </c>
      <c r="AX1908">
        <v>0</v>
      </c>
    </row>
    <row r="1909" spans="1:50">
      <c r="A1909" s="2">
        <v>40762</v>
      </c>
      <c r="B1909">
        <v>909</v>
      </c>
      <c r="C1909">
        <v>32</v>
      </c>
      <c r="D1909">
        <f t="shared" ca="1" si="645"/>
        <v>47.962104786673663</v>
      </c>
      <c r="E1909">
        <f t="shared" ca="1" si="646"/>
        <v>-15.962104786673663</v>
      </c>
      <c r="F1909" t="str">
        <f t="shared" ca="1" si="647"/>
        <v>low</v>
      </c>
      <c r="G1909">
        <v>2140</v>
      </c>
      <c r="H1909">
        <f t="shared" si="648"/>
        <v>2140</v>
      </c>
      <c r="I1909">
        <f t="shared" ca="1" si="649"/>
        <v>2858.3374913179014</v>
      </c>
      <c r="J1909">
        <f t="shared" ca="1" si="650"/>
        <v>-718.33749131790137</v>
      </c>
      <c r="K1909" t="str">
        <f t="shared" ca="1" si="651"/>
        <v>low</v>
      </c>
      <c r="L1909">
        <v>22.2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1</v>
      </c>
      <c r="AV1909">
        <f t="shared" ca="1" si="654"/>
        <v>0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42</v>
      </c>
      <c r="D1910">
        <f t="shared" ca="1" si="645"/>
        <v>47.965739407786245</v>
      </c>
      <c r="E1910">
        <f t="shared" ca="1" si="646"/>
        <v>-5.9657394077862449</v>
      </c>
      <c r="F1910" t="str">
        <f t="shared" ca="1" si="647"/>
        <v>medium</v>
      </c>
      <c r="G1910">
        <v>2386</v>
      </c>
      <c r="H1910">
        <f t="shared" si="648"/>
        <v>2386</v>
      </c>
      <c r="I1910">
        <f t="shared" ca="1" si="649"/>
        <v>2858.232744781264</v>
      </c>
      <c r="J1910">
        <f t="shared" ca="1" si="650"/>
        <v>-472.23274478126405</v>
      </c>
      <c r="K1910" t="str">
        <f t="shared" ca="1" si="651"/>
        <v>medium</v>
      </c>
      <c r="L1910">
        <v>19.3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1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52</v>
      </c>
      <c r="D1911">
        <f t="shared" ca="1" si="645"/>
        <v>47.969377514241017</v>
      </c>
      <c r="E1911">
        <f t="shared" ca="1" si="646"/>
        <v>4.0306224857589825</v>
      </c>
      <c r="F1911" t="str">
        <f t="shared" ca="1" si="647"/>
        <v>medium</v>
      </c>
      <c r="G1911">
        <v>2750</v>
      </c>
      <c r="H1911">
        <f t="shared" si="648"/>
        <v>2750</v>
      </c>
      <c r="I1911">
        <f t="shared" ca="1" si="649"/>
        <v>2858.1281329900726</v>
      </c>
      <c r="J1911">
        <f t="shared" ca="1" si="650"/>
        <v>-108.12813299007257</v>
      </c>
      <c r="K1911" t="str">
        <f t="shared" ca="1" si="651"/>
        <v>medium</v>
      </c>
      <c r="L1911">
        <v>20.2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0</v>
      </c>
      <c r="AV1911">
        <f t="shared" ca="1" si="654"/>
        <v>1</v>
      </c>
      <c r="AW1911">
        <f t="shared" ca="1" si="654"/>
        <v>0</v>
      </c>
      <c r="AX1911">
        <v>0</v>
      </c>
    </row>
    <row r="1912" spans="1:50">
      <c r="A1912" s="2">
        <v>40765</v>
      </c>
      <c r="B1912">
        <v>912</v>
      </c>
      <c r="C1912">
        <v>55</v>
      </c>
      <c r="D1912">
        <f t="shared" ca="1" si="645"/>
        <v>47.973019108322916</v>
      </c>
      <c r="E1912">
        <f t="shared" ca="1" si="646"/>
        <v>7.0269808916770842</v>
      </c>
      <c r="F1912" t="str">
        <f t="shared" ca="1" si="647"/>
        <v>medium</v>
      </c>
      <c r="G1912">
        <v>2435</v>
      </c>
      <c r="H1912">
        <f t="shared" si="648"/>
        <v>2435</v>
      </c>
      <c r="I1912">
        <f t="shared" ca="1" si="649"/>
        <v>2858.0236565458886</v>
      </c>
      <c r="J1912">
        <f t="shared" ca="1" si="650"/>
        <v>-423.02365654588857</v>
      </c>
      <c r="K1912" t="str">
        <f t="shared" ca="1" si="651"/>
        <v>medium</v>
      </c>
      <c r="L1912">
        <v>16.899999999999999</v>
      </c>
      <c r="M1912" t="str">
        <f t="shared" si="627"/>
        <v>high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0</v>
      </c>
      <c r="AR1912">
        <f t="shared" ca="1" si="644"/>
        <v>1</v>
      </c>
      <c r="AS1912">
        <v>1</v>
      </c>
      <c r="AT1912">
        <v>0</v>
      </c>
      <c r="AU1912">
        <f t="shared" ca="1" si="654"/>
        <v>0</v>
      </c>
      <c r="AV1912">
        <f t="shared" ca="1" si="654"/>
        <v>1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31</v>
      </c>
      <c r="D1913">
        <f t="shared" ca="1" si="645"/>
        <v>47.976664192316889</v>
      </c>
      <c r="E1913">
        <f t="shared" ca="1" si="646"/>
        <v>-16.976664192316889</v>
      </c>
      <c r="F1913" t="str">
        <f t="shared" ca="1" si="647"/>
        <v>low</v>
      </c>
      <c r="G1913">
        <v>1790</v>
      </c>
      <c r="H1913">
        <f t="shared" si="648"/>
        <v>1790</v>
      </c>
      <c r="I1913">
        <f t="shared" ca="1" si="649"/>
        <v>2857.9193160502723</v>
      </c>
      <c r="J1913">
        <f t="shared" ca="1" si="650"/>
        <v>-1067.9193160502723</v>
      </c>
      <c r="K1913" t="str">
        <f t="shared" ca="1" si="651"/>
        <v>low</v>
      </c>
      <c r="L1913">
        <v>16.899999999999999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0</v>
      </c>
      <c r="AT1913">
        <v>0</v>
      </c>
      <c r="AU1913">
        <f t="shared" ca="1" si="654"/>
        <v>1</v>
      </c>
      <c r="AV1913">
        <f t="shared" ca="1" si="654"/>
        <v>0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51</v>
      </c>
      <c r="D1914">
        <f t="shared" ca="1" si="645"/>
        <v>47.980312768507872</v>
      </c>
      <c r="E1914">
        <f t="shared" ca="1" si="646"/>
        <v>3.0196872314921279</v>
      </c>
      <c r="F1914" t="str">
        <f t="shared" ca="1" si="647"/>
        <v>medium</v>
      </c>
      <c r="G1914">
        <v>3350</v>
      </c>
      <c r="H1914">
        <f t="shared" si="648"/>
        <v>3350</v>
      </c>
      <c r="I1914">
        <f t="shared" ca="1" si="649"/>
        <v>2857.8151121047863</v>
      </c>
      <c r="J1914">
        <f t="shared" ca="1" si="650"/>
        <v>492.18488789521371</v>
      </c>
      <c r="K1914" t="str">
        <f t="shared" ca="1" si="651"/>
        <v>high</v>
      </c>
      <c r="L1914">
        <v>20.25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1</v>
      </c>
      <c r="AW1914">
        <f t="shared" ca="1" si="654"/>
        <v>0</v>
      </c>
      <c r="AX1914">
        <v>0</v>
      </c>
    </row>
    <row r="1915" spans="1:50">
      <c r="A1915" s="2">
        <v>40768</v>
      </c>
      <c r="B1915">
        <v>915</v>
      </c>
      <c r="C1915">
        <v>21</v>
      </c>
      <c r="D1915">
        <f t="shared" ca="1" si="645"/>
        <v>47.983964839180793</v>
      </c>
      <c r="E1915">
        <f t="shared" ca="1" si="646"/>
        <v>-26.983964839180793</v>
      </c>
      <c r="F1915" t="str">
        <f t="shared" ca="1" si="647"/>
        <v>low</v>
      </c>
      <c r="G1915">
        <v>990</v>
      </c>
      <c r="H1915">
        <f t="shared" si="648"/>
        <v>990</v>
      </c>
      <c r="I1915">
        <f t="shared" ca="1" si="649"/>
        <v>2857.7110453109908</v>
      </c>
      <c r="J1915">
        <f t="shared" ca="1" si="650"/>
        <v>-1867.7110453109908</v>
      </c>
      <c r="K1915" t="str">
        <f t="shared" ca="1" si="651"/>
        <v>low</v>
      </c>
      <c r="L1915">
        <v>24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1</v>
      </c>
      <c r="AV1915">
        <f t="shared" ca="1" si="654"/>
        <v>0</v>
      </c>
      <c r="AW1915">
        <f t="shared" ca="1" si="654"/>
        <v>0</v>
      </c>
      <c r="AX1915">
        <v>0</v>
      </c>
    </row>
    <row r="1916" spans="1:50">
      <c r="A1916" s="2">
        <v>40769</v>
      </c>
      <c r="B1916">
        <v>916</v>
      </c>
      <c r="C1916">
        <v>21</v>
      </c>
      <c r="D1916">
        <f t="shared" ca="1" si="645"/>
        <v>47.9876204066206</v>
      </c>
      <c r="E1916">
        <f t="shared" ca="1" si="646"/>
        <v>-26.9876204066206</v>
      </c>
      <c r="F1916" t="str">
        <f t="shared" ca="1" si="647"/>
        <v>low</v>
      </c>
      <c r="G1916">
        <v>820</v>
      </c>
      <c r="H1916">
        <f t="shared" si="648"/>
        <v>820</v>
      </c>
      <c r="I1916">
        <f t="shared" ca="1" si="649"/>
        <v>2857.607116270447</v>
      </c>
      <c r="J1916">
        <f t="shared" ca="1" si="650"/>
        <v>-2037.607116270447</v>
      </c>
      <c r="K1916" t="str">
        <f t="shared" ca="1" si="651"/>
        <v>low</v>
      </c>
      <c r="L1916">
        <v>20.85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1</v>
      </c>
      <c r="AV1916">
        <f t="shared" ca="1" si="654"/>
        <v>0</v>
      </c>
      <c r="AW1916">
        <f t="shared" ca="1" si="654"/>
        <v>0</v>
      </c>
      <c r="AX1916">
        <v>0</v>
      </c>
    </row>
    <row r="1917" spans="1:50">
      <c r="A1917" s="2">
        <v>40770</v>
      </c>
      <c r="B1917">
        <v>917</v>
      </c>
      <c r="C1917">
        <v>60</v>
      </c>
      <c r="D1917">
        <f t="shared" ca="1" si="645"/>
        <v>47.991279473112236</v>
      </c>
      <c r="E1917">
        <f t="shared" ca="1" si="646"/>
        <v>12.008720526887764</v>
      </c>
      <c r="F1917" t="str">
        <f t="shared" ca="1" si="647"/>
        <v>high</v>
      </c>
      <c r="G1917">
        <v>3706</v>
      </c>
      <c r="H1917">
        <f t="shared" si="648"/>
        <v>3706</v>
      </c>
      <c r="I1917">
        <f t="shared" ca="1" si="649"/>
        <v>2857.503325584717</v>
      </c>
      <c r="J1917">
        <f t="shared" ca="1" si="650"/>
        <v>848.496674415283</v>
      </c>
      <c r="K1917" t="str">
        <f t="shared" ca="1" si="651"/>
        <v>high</v>
      </c>
      <c r="L1917">
        <v>20.2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1</v>
      </c>
      <c r="AK1917">
        <f t="shared" ca="1" si="637"/>
        <v>0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0</v>
      </c>
      <c r="AW1917">
        <f t="shared" ca="1" si="654"/>
        <v>1</v>
      </c>
      <c r="AX1917">
        <v>0</v>
      </c>
    </row>
    <row r="1918" spans="1:50">
      <c r="A1918" s="2">
        <v>40771</v>
      </c>
      <c r="B1918">
        <v>918</v>
      </c>
      <c r="C1918">
        <v>39</v>
      </c>
      <c r="D1918">
        <f t="shared" ca="1" si="645"/>
        <v>47.994942040940629</v>
      </c>
      <c r="E1918">
        <f t="shared" ca="1" si="646"/>
        <v>-8.9949420409406287</v>
      </c>
      <c r="F1918" t="str">
        <f t="shared" ca="1" si="647"/>
        <v>low</v>
      </c>
      <c r="G1918">
        <v>3091</v>
      </c>
      <c r="H1918">
        <f t="shared" si="648"/>
        <v>3091</v>
      </c>
      <c r="I1918">
        <f t="shared" ca="1" si="649"/>
        <v>2857.399673855361</v>
      </c>
      <c r="J1918">
        <f t="shared" ca="1" si="650"/>
        <v>233.60032614463898</v>
      </c>
      <c r="K1918" t="str">
        <f t="shared" ca="1" si="651"/>
        <v>medium</v>
      </c>
      <c r="L1918">
        <v>23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1</v>
      </c>
      <c r="AK1918">
        <f t="shared" ca="1" si="637"/>
        <v>0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0</v>
      </c>
      <c r="AT1918">
        <v>0</v>
      </c>
      <c r="AU1918">
        <f t="shared" ca="1" si="654"/>
        <v>1</v>
      </c>
      <c r="AV1918">
        <f t="shared" ca="1" si="654"/>
        <v>0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64</v>
      </c>
      <c r="D1919">
        <f t="shared" ca="1" si="645"/>
        <v>47.99860811239072</v>
      </c>
      <c r="E1919">
        <f t="shared" ca="1" si="646"/>
        <v>16.00139188760928</v>
      </c>
      <c r="F1919" t="str">
        <f t="shared" ca="1" si="647"/>
        <v>high</v>
      </c>
      <c r="G1919">
        <v>3730</v>
      </c>
      <c r="H1919">
        <f t="shared" si="648"/>
        <v>3730</v>
      </c>
      <c r="I1919">
        <f t="shared" ca="1" si="649"/>
        <v>2857.2961616839411</v>
      </c>
      <c r="J1919">
        <f t="shared" ca="1" si="650"/>
        <v>872.70383831605886</v>
      </c>
      <c r="K1919" t="str">
        <f t="shared" ca="1" si="651"/>
        <v>high</v>
      </c>
      <c r="L1919">
        <v>21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0</v>
      </c>
      <c r="AW1919">
        <f t="shared" ca="1" si="654"/>
        <v>1</v>
      </c>
      <c r="AX1919">
        <v>0</v>
      </c>
    </row>
    <row r="1920" spans="1:50">
      <c r="A1920" s="2">
        <v>40773</v>
      </c>
      <c r="B1920">
        <v>920</v>
      </c>
      <c r="C1920">
        <v>53</v>
      </c>
      <c r="D1920">
        <f t="shared" ca="1" si="645"/>
        <v>48.002277689747444</v>
      </c>
      <c r="E1920">
        <f t="shared" ca="1" si="646"/>
        <v>4.9977223102525556</v>
      </c>
      <c r="F1920" t="str">
        <f t="shared" ca="1" si="647"/>
        <v>medium</v>
      </c>
      <c r="G1920">
        <v>3598</v>
      </c>
      <c r="H1920">
        <f t="shared" si="648"/>
        <v>3598</v>
      </c>
      <c r="I1920">
        <f t="shared" ca="1" si="649"/>
        <v>2857.1927896720176</v>
      </c>
      <c r="J1920">
        <f t="shared" ca="1" si="650"/>
        <v>740.80721032798238</v>
      </c>
      <c r="K1920" t="str">
        <f t="shared" ca="1" si="651"/>
        <v>high</v>
      </c>
      <c r="L1920">
        <v>23.1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1</v>
      </c>
      <c r="AW1920">
        <f t="shared" ca="1" si="654"/>
        <v>0</v>
      </c>
      <c r="AX1920">
        <v>0</v>
      </c>
    </row>
    <row r="1921" spans="1:50">
      <c r="A1921" s="2">
        <v>40774</v>
      </c>
      <c r="B1921">
        <v>921</v>
      </c>
      <c r="C1921">
        <v>54</v>
      </c>
      <c r="D1921">
        <f t="shared" ca="1" si="645"/>
        <v>48.005950775295744</v>
      </c>
      <c r="E1921">
        <f t="shared" ca="1" si="646"/>
        <v>5.9940492247042556</v>
      </c>
      <c r="F1921" t="str">
        <f t="shared" ca="1" si="647"/>
        <v>medium</v>
      </c>
      <c r="G1921">
        <v>5650</v>
      </c>
      <c r="H1921">
        <f t="shared" si="648"/>
        <v>5650</v>
      </c>
      <c r="I1921">
        <f t="shared" ca="1" si="649"/>
        <v>2857.0895584211526</v>
      </c>
      <c r="J1921">
        <f t="shared" ca="1" si="650"/>
        <v>2792.9104415788474</v>
      </c>
      <c r="K1921" t="str">
        <f t="shared" ca="1" si="651"/>
        <v>high</v>
      </c>
      <c r="L1921">
        <v>26.7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1</v>
      </c>
      <c r="AO1921">
        <f t="shared" ca="1" si="641"/>
        <v>0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1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1</v>
      </c>
      <c r="AW1921">
        <f t="shared" ca="1" si="659"/>
        <v>0</v>
      </c>
      <c r="AX1921">
        <v>0</v>
      </c>
    </row>
    <row r="1922" spans="1:50">
      <c r="A1922" s="2">
        <v>40775</v>
      </c>
      <c r="B1922">
        <v>922</v>
      </c>
      <c r="C1922">
        <v>22</v>
      </c>
      <c r="D1922">
        <f t="shared" ca="1" si="645"/>
        <v>48.009627371320562</v>
      </c>
      <c r="E1922">
        <f t="shared" ca="1" si="646"/>
        <v>-26.009627371320562</v>
      </c>
      <c r="F1922" t="str">
        <f t="shared" ca="1" si="647"/>
        <v>low</v>
      </c>
      <c r="G1922">
        <v>1630</v>
      </c>
      <c r="H1922">
        <f t="shared" si="648"/>
        <v>1630</v>
      </c>
      <c r="I1922">
        <f t="shared" ca="1" si="649"/>
        <v>2856.9864685329067</v>
      </c>
      <c r="J1922">
        <f t="shared" ca="1" si="650"/>
        <v>-1226.9864685329067</v>
      </c>
      <c r="K1922" t="str">
        <f t="shared" ca="1" si="651"/>
        <v>low</v>
      </c>
      <c r="L1922">
        <v>18.75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1</v>
      </c>
      <c r="AV1922">
        <f t="shared" ca="1" si="659"/>
        <v>0</v>
      </c>
      <c r="AW1922">
        <f t="shared" ca="1" si="659"/>
        <v>0</v>
      </c>
      <c r="AX1922">
        <v>0</v>
      </c>
    </row>
    <row r="1923" spans="1:50">
      <c r="A1923" s="2">
        <v>40776</v>
      </c>
      <c r="B1923">
        <v>923</v>
      </c>
      <c r="C1923">
        <v>17</v>
      </c>
      <c r="D1923">
        <f t="shared" ca="1" si="645"/>
        <v>48.013307480106832</v>
      </c>
      <c r="E1923">
        <f t="shared" ca="1" si="646"/>
        <v>-31.013307480106832</v>
      </c>
      <c r="F1923" t="str">
        <f t="shared" ca="1" si="647"/>
        <v>low</v>
      </c>
      <c r="G1923">
        <v>1225</v>
      </c>
      <c r="H1923">
        <f t="shared" si="648"/>
        <v>1225</v>
      </c>
      <c r="I1923">
        <f t="shared" ca="1" si="649"/>
        <v>2856.8835206088411</v>
      </c>
      <c r="J1923">
        <f t="shared" ca="1" si="650"/>
        <v>-1631.8835206088411</v>
      </c>
      <c r="K1923" t="str">
        <f t="shared" ca="1" si="651"/>
        <v>low</v>
      </c>
      <c r="L1923">
        <v>20.7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1</v>
      </c>
      <c r="AV1923">
        <f t="shared" ca="1" si="659"/>
        <v>0</v>
      </c>
      <c r="AW1923">
        <f t="shared" ca="1" si="659"/>
        <v>0</v>
      </c>
      <c r="AX1923">
        <v>0</v>
      </c>
    </row>
    <row r="1924" spans="1:50">
      <c r="A1924" s="2">
        <v>40777</v>
      </c>
      <c r="B1924">
        <v>924</v>
      </c>
      <c r="C1924">
        <v>51</v>
      </c>
      <c r="D1924">
        <f t="shared" ca="1" si="645"/>
        <v>48.016991103939496</v>
      </c>
      <c r="E1924">
        <f t="shared" ca="1" si="646"/>
        <v>2.9830088960605039</v>
      </c>
      <c r="F1924" t="str">
        <f t="shared" ca="1" si="647"/>
        <v>medium</v>
      </c>
      <c r="G1924">
        <v>2360</v>
      </c>
      <c r="H1924">
        <f t="shared" si="648"/>
        <v>2360</v>
      </c>
      <c r="I1924">
        <f t="shared" ca="1" si="649"/>
        <v>2856.7807152505175</v>
      </c>
      <c r="J1924">
        <f t="shared" ca="1" si="650"/>
        <v>-496.78071525051746</v>
      </c>
      <c r="K1924" t="str">
        <f t="shared" ca="1" si="651"/>
        <v>medium</v>
      </c>
      <c r="L1924">
        <v>24.15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1</v>
      </c>
      <c r="AW1924">
        <f t="shared" ca="1" si="659"/>
        <v>0</v>
      </c>
      <c r="AX1924">
        <v>0</v>
      </c>
    </row>
    <row r="1925" spans="1:50">
      <c r="A1925" s="2">
        <v>40778</v>
      </c>
      <c r="B1925">
        <v>925</v>
      </c>
      <c r="C1925">
        <v>52</v>
      </c>
      <c r="D1925">
        <f t="shared" ca="1" si="645"/>
        <v>48.020678245103483</v>
      </c>
      <c r="E1925">
        <f t="shared" ca="1" si="646"/>
        <v>3.9793217548965174</v>
      </c>
      <c r="F1925" t="str">
        <f t="shared" ca="1" si="647"/>
        <v>medium</v>
      </c>
      <c r="G1925">
        <v>3006</v>
      </c>
      <c r="H1925">
        <f t="shared" si="648"/>
        <v>3006</v>
      </c>
      <c r="I1925">
        <f t="shared" ca="1" si="649"/>
        <v>2856.678053059497</v>
      </c>
      <c r="J1925">
        <f t="shared" ca="1" si="650"/>
        <v>149.32194694050304</v>
      </c>
      <c r="K1925" t="str">
        <f t="shared" ca="1" si="651"/>
        <v>medium</v>
      </c>
      <c r="L1925">
        <v>24.9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0</v>
      </c>
      <c r="AV1925">
        <f t="shared" ca="1" si="659"/>
        <v>1</v>
      </c>
      <c r="AW1925">
        <f t="shared" ca="1" si="659"/>
        <v>0</v>
      </c>
      <c r="AX1925">
        <v>0</v>
      </c>
    </row>
    <row r="1926" spans="1:50">
      <c r="A1926" s="2">
        <v>40779</v>
      </c>
      <c r="B1926">
        <v>926</v>
      </c>
      <c r="C1926">
        <v>39</v>
      </c>
      <c r="D1926">
        <f t="shared" ca="1" si="645"/>
        <v>48.02436890588374</v>
      </c>
      <c r="E1926">
        <f t="shared" ca="1" si="646"/>
        <v>-9.0243689058837404</v>
      </c>
      <c r="F1926" t="str">
        <f t="shared" ca="1" si="647"/>
        <v>low</v>
      </c>
      <c r="G1926">
        <v>2500</v>
      </c>
      <c r="H1926">
        <f t="shared" si="648"/>
        <v>2500</v>
      </c>
      <c r="I1926">
        <f t="shared" ca="1" si="649"/>
        <v>2856.5755346373403</v>
      </c>
      <c r="J1926">
        <f t="shared" ca="1" si="650"/>
        <v>-356.5755346373403</v>
      </c>
      <c r="K1926" t="str">
        <f t="shared" ca="1" si="651"/>
        <v>medium</v>
      </c>
      <c r="L1926">
        <v>31.6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1</v>
      </c>
      <c r="AV1926">
        <f t="shared" ca="1" si="659"/>
        <v>0</v>
      </c>
      <c r="AW1926">
        <f t="shared" ca="1" si="659"/>
        <v>0</v>
      </c>
      <c r="AX1926">
        <v>0</v>
      </c>
    </row>
    <row r="1927" spans="1:50">
      <c r="A1927" s="2">
        <v>40780</v>
      </c>
      <c r="B1927">
        <v>927</v>
      </c>
      <c r="C1927">
        <v>50</v>
      </c>
      <c r="D1927">
        <f t="shared" ca="1" si="645"/>
        <v>48.028063088565197</v>
      </c>
      <c r="E1927">
        <f t="shared" ca="1" si="646"/>
        <v>1.9719369114348027</v>
      </c>
      <c r="F1927" t="str">
        <f t="shared" ca="1" si="647"/>
        <v>medium</v>
      </c>
      <c r="G1927">
        <v>2531</v>
      </c>
      <c r="H1927">
        <f t="shared" si="648"/>
        <v>2531</v>
      </c>
      <c r="I1927">
        <f t="shared" ca="1" si="649"/>
        <v>2856.4731605856091</v>
      </c>
      <c r="J1927">
        <f t="shared" ca="1" si="650"/>
        <v>-325.47316058560909</v>
      </c>
      <c r="K1927" t="str">
        <f t="shared" ca="1" si="651"/>
        <v>medium</v>
      </c>
      <c r="L1927">
        <v>22.6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0</v>
      </c>
      <c r="AO1927">
        <f t="shared" ca="1" si="641"/>
        <v>1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1</v>
      </c>
      <c r="AW1927">
        <f t="shared" ca="1" si="659"/>
        <v>0</v>
      </c>
      <c r="AX1927">
        <v>0</v>
      </c>
    </row>
    <row r="1928" spans="1:50">
      <c r="A1928" s="2">
        <v>40781</v>
      </c>
      <c r="B1928">
        <v>928</v>
      </c>
      <c r="C1928">
        <v>44</v>
      </c>
      <c r="D1928">
        <f t="shared" ca="1" si="645"/>
        <v>48.031760795432803</v>
      </c>
      <c r="E1928">
        <f t="shared" ca="1" si="646"/>
        <v>-4.0317607954328025</v>
      </c>
      <c r="F1928" t="str">
        <f t="shared" ca="1" si="647"/>
        <v>medium</v>
      </c>
      <c r="G1928">
        <v>3865</v>
      </c>
      <c r="H1928">
        <f t="shared" si="648"/>
        <v>3865</v>
      </c>
      <c r="I1928">
        <f t="shared" ca="1" si="649"/>
        <v>2856.3709315058645</v>
      </c>
      <c r="J1928">
        <f t="shared" ca="1" si="650"/>
        <v>1008.6290684941355</v>
      </c>
      <c r="K1928" t="str">
        <f t="shared" ca="1" si="651"/>
        <v>high</v>
      </c>
      <c r="L1928">
        <v>24.65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0</v>
      </c>
      <c r="AO1928">
        <f t="shared" ca="1" si="641"/>
        <v>1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1</v>
      </c>
      <c r="AW1928">
        <f t="shared" ca="1" si="659"/>
        <v>0</v>
      </c>
      <c r="AX1928">
        <v>0</v>
      </c>
    </row>
    <row r="1929" spans="1:50">
      <c r="A1929" s="2">
        <v>40782</v>
      </c>
      <c r="B1929">
        <v>929</v>
      </c>
      <c r="C1929">
        <v>30</v>
      </c>
      <c r="D1929">
        <f t="shared" ca="1" si="645"/>
        <v>48.035462028771491</v>
      </c>
      <c r="E1929">
        <f t="shared" ca="1" si="646"/>
        <v>-18.035462028771491</v>
      </c>
      <c r="F1929" t="str">
        <f t="shared" ca="1" si="647"/>
        <v>low</v>
      </c>
      <c r="G1929">
        <v>1670</v>
      </c>
      <c r="H1929">
        <f t="shared" si="648"/>
        <v>1670</v>
      </c>
      <c r="I1929">
        <f t="shared" ca="1" si="649"/>
        <v>2856.2688479996673</v>
      </c>
      <c r="J1929">
        <f t="shared" ca="1" si="650"/>
        <v>-1186.2688479996673</v>
      </c>
      <c r="K1929" t="str">
        <f t="shared" ca="1" si="651"/>
        <v>low</v>
      </c>
      <c r="L1929">
        <v>26.68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1</v>
      </c>
      <c r="AV1929">
        <f t="shared" ca="1" si="659"/>
        <v>0</v>
      </c>
      <c r="AW1929">
        <f t="shared" ca="1" si="659"/>
        <v>0</v>
      </c>
      <c r="AX1929">
        <v>0</v>
      </c>
    </row>
    <row r="1930" spans="1:50">
      <c r="A1930" s="2">
        <v>40783</v>
      </c>
      <c r="B1930">
        <v>930</v>
      </c>
      <c r="C1930">
        <v>13</v>
      </c>
      <c r="D1930">
        <f t="shared" ca="1" si="645"/>
        <v>48.039166790866197</v>
      </c>
      <c r="E1930">
        <f t="shared" ca="1" si="646"/>
        <v>-35.039166790866197</v>
      </c>
      <c r="F1930" t="str">
        <f t="shared" ca="1" si="647"/>
        <v>low</v>
      </c>
      <c r="G1930">
        <v>509</v>
      </c>
      <c r="H1930">
        <f t="shared" si="648"/>
        <v>509</v>
      </c>
      <c r="I1930">
        <f t="shared" ca="1" si="649"/>
        <v>2856.1669106685795</v>
      </c>
      <c r="J1930">
        <f t="shared" ca="1" si="650"/>
        <v>-2347.1669106685795</v>
      </c>
      <c r="K1930" t="str">
        <f t="shared" ca="1" si="651"/>
        <v>low</v>
      </c>
      <c r="L1930">
        <v>15.55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1</v>
      </c>
      <c r="AV1930">
        <f t="shared" ca="1" si="659"/>
        <v>0</v>
      </c>
      <c r="AW1930">
        <f t="shared" ca="1" si="659"/>
        <v>0</v>
      </c>
      <c r="AX1930">
        <v>0</v>
      </c>
    </row>
    <row r="1931" spans="1:50">
      <c r="A1931" s="2">
        <v>40784</v>
      </c>
      <c r="B1931">
        <v>931</v>
      </c>
      <c r="C1931">
        <v>50</v>
      </c>
      <c r="D1931">
        <f t="shared" ca="1" si="645"/>
        <v>48.042875084001857</v>
      </c>
      <c r="E1931">
        <f t="shared" ca="1" si="646"/>
        <v>1.9571249159981434</v>
      </c>
      <c r="F1931" t="str">
        <f t="shared" ca="1" si="647"/>
        <v>medium</v>
      </c>
      <c r="G1931">
        <v>2301</v>
      </c>
      <c r="H1931">
        <f t="shared" si="648"/>
        <v>2301</v>
      </c>
      <c r="I1931">
        <f t="shared" ca="1" si="649"/>
        <v>2856.0651201141618</v>
      </c>
      <c r="J1931">
        <f t="shared" ca="1" si="650"/>
        <v>-555.0651201141618</v>
      </c>
      <c r="K1931" t="str">
        <f t="shared" ca="1" si="651"/>
        <v>medium</v>
      </c>
      <c r="L1931">
        <v>16.05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0</v>
      </c>
      <c r="AV1931">
        <f t="shared" ca="1" si="659"/>
        <v>1</v>
      </c>
      <c r="AW1931">
        <f t="shared" ca="1" si="659"/>
        <v>0</v>
      </c>
      <c r="AX1931">
        <v>0</v>
      </c>
    </row>
    <row r="1932" spans="1:50">
      <c r="A1932" s="2">
        <v>40785</v>
      </c>
      <c r="B1932">
        <v>932</v>
      </c>
      <c r="C1932">
        <v>54</v>
      </c>
      <c r="D1932">
        <f t="shared" ca="1" si="645"/>
        <v>48.046586910463418</v>
      </c>
      <c r="E1932">
        <f t="shared" ca="1" si="646"/>
        <v>5.953413089536582</v>
      </c>
      <c r="F1932" t="str">
        <f t="shared" ca="1" si="647"/>
        <v>medium</v>
      </c>
      <c r="G1932">
        <v>3071</v>
      </c>
      <c r="H1932">
        <f t="shared" si="648"/>
        <v>3071</v>
      </c>
      <c r="I1932">
        <f t="shared" ca="1" si="649"/>
        <v>2855.9634769379754</v>
      </c>
      <c r="J1932">
        <f t="shared" ca="1" si="650"/>
        <v>215.03652306202457</v>
      </c>
      <c r="K1932" t="str">
        <f t="shared" ca="1" si="651"/>
        <v>medium</v>
      </c>
      <c r="L1932">
        <v>14.4</v>
      </c>
      <c r="M1932" t="str">
        <f t="shared" si="627"/>
        <v>high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0</v>
      </c>
      <c r="AR1932">
        <f t="shared" ca="1" si="644"/>
        <v>1</v>
      </c>
      <c r="AS1932">
        <v>0</v>
      </c>
      <c r="AT1932">
        <v>0</v>
      </c>
      <c r="AU1932">
        <f t="shared" ca="1" si="659"/>
        <v>0</v>
      </c>
      <c r="AV1932">
        <f t="shared" ca="1" si="659"/>
        <v>1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56</v>
      </c>
      <c r="D1933">
        <f t="shared" ca="1" si="645"/>
        <v>48.050302272535816</v>
      </c>
      <c r="E1933">
        <f t="shared" ca="1" si="646"/>
        <v>7.9496977274641836</v>
      </c>
      <c r="F1933" t="str">
        <f t="shared" ca="1" si="647"/>
        <v>medium</v>
      </c>
      <c r="G1933">
        <v>3177</v>
      </c>
      <c r="H1933">
        <f t="shared" si="648"/>
        <v>3177</v>
      </c>
      <c r="I1933">
        <f t="shared" ca="1" si="649"/>
        <v>2855.861981741582</v>
      </c>
      <c r="J1933">
        <f t="shared" ca="1" si="650"/>
        <v>321.13801825841801</v>
      </c>
      <c r="K1933" t="str">
        <f t="shared" ca="1" si="651"/>
        <v>medium</v>
      </c>
      <c r="L1933">
        <v>14.05</v>
      </c>
      <c r="M1933" t="str">
        <f t="shared" si="627"/>
        <v>high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0</v>
      </c>
      <c r="AR1933">
        <f t="shared" ca="1" si="644"/>
        <v>1</v>
      </c>
      <c r="AS1933">
        <v>0</v>
      </c>
      <c r="AT1933">
        <v>0</v>
      </c>
      <c r="AU1933">
        <f t="shared" ca="1" si="659"/>
        <v>0</v>
      </c>
      <c r="AV1933">
        <f t="shared" ca="1" si="659"/>
        <v>1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55</v>
      </c>
      <c r="D1934">
        <f t="shared" ca="1" si="645"/>
        <v>48.054021172503987</v>
      </c>
      <c r="E1934">
        <f t="shared" ca="1" si="646"/>
        <v>6.9459788274960133</v>
      </c>
      <c r="F1934" t="str">
        <f t="shared" ca="1" si="647"/>
        <v>medium</v>
      </c>
      <c r="G1934">
        <v>2120</v>
      </c>
      <c r="H1934">
        <f t="shared" si="648"/>
        <v>2120</v>
      </c>
      <c r="I1934">
        <f t="shared" ca="1" si="649"/>
        <v>2855.7606351265422</v>
      </c>
      <c r="J1934">
        <f t="shared" ca="1" si="650"/>
        <v>-735.76063512654218</v>
      </c>
      <c r="K1934" t="str">
        <f t="shared" ca="1" si="651"/>
        <v>low</v>
      </c>
      <c r="L1934">
        <v>16.100000000000001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0</v>
      </c>
      <c r="AO1934">
        <f t="shared" ca="1" si="641"/>
        <v>1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1</v>
      </c>
      <c r="AW1934">
        <f t="shared" ca="1" si="659"/>
        <v>0</v>
      </c>
      <c r="AX1934">
        <v>0</v>
      </c>
    </row>
    <row r="1935" spans="1:50">
      <c r="A1935" s="2">
        <v>40788</v>
      </c>
      <c r="B1935">
        <v>935</v>
      </c>
      <c r="C1935">
        <v>56</v>
      </c>
      <c r="D1935">
        <f t="shared" ca="1" si="645"/>
        <v>48.057743612652871</v>
      </c>
      <c r="E1935">
        <f t="shared" ca="1" si="646"/>
        <v>7.942256387347129</v>
      </c>
      <c r="F1935" t="str">
        <f t="shared" ca="1" si="647"/>
        <v>medium</v>
      </c>
      <c r="G1935">
        <v>2712</v>
      </c>
      <c r="H1935">
        <f t="shared" si="648"/>
        <v>2712</v>
      </c>
      <c r="I1935">
        <f t="shared" ca="1" si="649"/>
        <v>2855.6594376944176</v>
      </c>
      <c r="J1935">
        <f t="shared" ca="1" si="650"/>
        <v>-143.65943769441765</v>
      </c>
      <c r="K1935" t="str">
        <f t="shared" ca="1" si="651"/>
        <v>medium</v>
      </c>
      <c r="L1935">
        <v>17.899999999999999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1</v>
      </c>
      <c r="AW1935">
        <f t="shared" ca="1" si="659"/>
        <v>0</v>
      </c>
      <c r="AX1935">
        <v>0</v>
      </c>
    </row>
    <row r="1936" spans="1:50">
      <c r="A1936" s="2">
        <v>40789</v>
      </c>
      <c r="B1936">
        <v>936</v>
      </c>
      <c r="C1936">
        <v>29</v>
      </c>
      <c r="D1936">
        <f t="shared" ca="1" si="645"/>
        <v>48.061469595267397</v>
      </c>
      <c r="E1936">
        <f t="shared" ca="1" si="646"/>
        <v>-19.061469595267397</v>
      </c>
      <c r="F1936" t="str">
        <f t="shared" ca="1" si="647"/>
        <v>low</v>
      </c>
      <c r="G1936">
        <v>3678</v>
      </c>
      <c r="H1936">
        <f t="shared" si="648"/>
        <v>3678</v>
      </c>
      <c r="I1936">
        <f t="shared" ca="1" si="649"/>
        <v>2855.5583900467691</v>
      </c>
      <c r="J1936">
        <f t="shared" ca="1" si="650"/>
        <v>822.44160995323091</v>
      </c>
      <c r="K1936" t="str">
        <f t="shared" ca="1" si="651"/>
        <v>high</v>
      </c>
      <c r="L1936">
        <v>20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1</v>
      </c>
      <c r="AV1936">
        <f t="shared" ca="1" si="659"/>
        <v>0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25</v>
      </c>
      <c r="D1937">
        <f t="shared" ca="1" si="645"/>
        <v>48.065199122632521</v>
      </c>
      <c r="E1937">
        <f t="shared" ca="1" si="646"/>
        <v>-23.065199122632521</v>
      </c>
      <c r="F1937" t="str">
        <f t="shared" ca="1" si="647"/>
        <v>low</v>
      </c>
      <c r="G1937">
        <v>2055</v>
      </c>
      <c r="H1937">
        <f t="shared" si="648"/>
        <v>2055</v>
      </c>
      <c r="I1937">
        <f t="shared" ca="1" si="649"/>
        <v>2855.4574927851581</v>
      </c>
      <c r="J1937">
        <f t="shared" ca="1" si="650"/>
        <v>-800.45749278515814</v>
      </c>
      <c r="K1937" t="str">
        <f t="shared" ca="1" si="651"/>
        <v>low</v>
      </c>
      <c r="L1937">
        <v>21.1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1</v>
      </c>
      <c r="AV1937">
        <f t="shared" ca="1" si="659"/>
        <v>0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57</v>
      </c>
      <c r="D1938">
        <f t="shared" ca="1" si="645"/>
        <v>48.068932197033163</v>
      </c>
      <c r="E1938">
        <f t="shared" ca="1" si="646"/>
        <v>8.9310678029668367</v>
      </c>
      <c r="F1938" t="str">
        <f t="shared" ca="1" si="647"/>
        <v>medium</v>
      </c>
      <c r="G1938">
        <v>3401</v>
      </c>
      <c r="H1938">
        <f t="shared" si="648"/>
        <v>3401</v>
      </c>
      <c r="I1938">
        <f t="shared" ca="1" si="649"/>
        <v>2855.356746511146</v>
      </c>
      <c r="J1938">
        <f t="shared" ca="1" si="650"/>
        <v>545.64325348885404</v>
      </c>
      <c r="K1938" t="str">
        <f t="shared" ca="1" si="651"/>
        <v>high</v>
      </c>
      <c r="L1938">
        <v>22.2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0</v>
      </c>
      <c r="AV1938">
        <f t="shared" ca="1" si="659"/>
        <v>1</v>
      </c>
      <c r="AW1938">
        <f t="shared" ca="1" si="659"/>
        <v>0</v>
      </c>
      <c r="AX1938">
        <v>1</v>
      </c>
    </row>
    <row r="1939" spans="1:50">
      <c r="A1939" s="2">
        <v>40792</v>
      </c>
      <c r="B1939">
        <v>939</v>
      </c>
      <c r="C1939">
        <v>45</v>
      </c>
      <c r="D1939">
        <f t="shared" ca="1" si="645"/>
        <v>48.072668820754281</v>
      </c>
      <c r="E1939">
        <f t="shared" ca="1" si="646"/>
        <v>-3.0726688207542807</v>
      </c>
      <c r="F1939" t="str">
        <f t="shared" ca="1" si="647"/>
        <v>medium</v>
      </c>
      <c r="G1939">
        <v>2220</v>
      </c>
      <c r="H1939">
        <f t="shared" si="648"/>
        <v>2220</v>
      </c>
      <c r="I1939">
        <f t="shared" ca="1" si="649"/>
        <v>2855.2561518262937</v>
      </c>
      <c r="J1939">
        <f t="shared" ca="1" si="650"/>
        <v>-635.25615182629372</v>
      </c>
      <c r="K1939" t="str">
        <f t="shared" ca="1" si="651"/>
        <v>low</v>
      </c>
      <c r="L1939">
        <v>16.3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0</v>
      </c>
      <c r="AV1939">
        <f t="shared" ca="1" si="659"/>
        <v>1</v>
      </c>
      <c r="AW1939">
        <f t="shared" ca="1" si="659"/>
        <v>0</v>
      </c>
      <c r="AX1939">
        <v>1</v>
      </c>
    </row>
    <row r="1940" spans="1:50">
      <c r="A1940" s="2">
        <v>40793</v>
      </c>
      <c r="B1940">
        <v>940</v>
      </c>
      <c r="C1940">
        <v>83</v>
      </c>
      <c r="D1940">
        <f t="shared" ca="1" si="645"/>
        <v>48.076408996080794</v>
      </c>
      <c r="E1940">
        <f t="shared" ca="1" si="646"/>
        <v>34.923591003919206</v>
      </c>
      <c r="F1940" t="str">
        <f t="shared" ca="1" si="647"/>
        <v>high</v>
      </c>
      <c r="G1940">
        <v>4520</v>
      </c>
      <c r="H1940">
        <f t="shared" si="648"/>
        <v>4520</v>
      </c>
      <c r="I1940">
        <f t="shared" ca="1" si="649"/>
        <v>2855.1557093321626</v>
      </c>
      <c r="J1940">
        <f t="shared" ca="1" si="650"/>
        <v>1664.8442906678374</v>
      </c>
      <c r="K1940" t="str">
        <f t="shared" ca="1" si="651"/>
        <v>high</v>
      </c>
      <c r="L1940">
        <v>15.3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0</v>
      </c>
      <c r="AT1940">
        <v>0</v>
      </c>
      <c r="AU1940">
        <f t="shared" ca="1" si="659"/>
        <v>0</v>
      </c>
      <c r="AV1940">
        <f t="shared" ca="1" si="659"/>
        <v>0</v>
      </c>
      <c r="AW1940">
        <f t="shared" ca="1" si="659"/>
        <v>1</v>
      </c>
      <c r="AX1940">
        <v>1</v>
      </c>
    </row>
    <row r="1941" spans="1:50">
      <c r="A1941" s="2">
        <v>40794</v>
      </c>
      <c r="B1941">
        <v>941</v>
      </c>
      <c r="C1941">
        <v>49</v>
      </c>
      <c r="D1941">
        <f t="shared" ca="1" si="645"/>
        <v>48.080152725297651</v>
      </c>
      <c r="E1941">
        <f t="shared" ca="1" si="646"/>
        <v>0.91984727470234873</v>
      </c>
      <c r="F1941" t="str">
        <f t="shared" ca="1" si="647"/>
        <v>medium</v>
      </c>
      <c r="G1941">
        <v>5200</v>
      </c>
      <c r="H1941">
        <f t="shared" si="648"/>
        <v>5200</v>
      </c>
      <c r="I1941">
        <f t="shared" ca="1" si="649"/>
        <v>2855.0554196303137</v>
      </c>
      <c r="J1941">
        <f t="shared" ca="1" si="650"/>
        <v>2344.9445803696863</v>
      </c>
      <c r="K1941" t="str">
        <f t="shared" ca="1" si="651"/>
        <v>high</v>
      </c>
      <c r="L1941">
        <v>15.2</v>
      </c>
      <c r="M1941" t="str">
        <f t="shared" si="662"/>
        <v>high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0</v>
      </c>
      <c r="AR1941">
        <f t="shared" ca="1" si="644"/>
        <v>1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1</v>
      </c>
      <c r="AW1941">
        <f t="shared" ca="1" si="665"/>
        <v>0</v>
      </c>
      <c r="AX1941">
        <v>1</v>
      </c>
    </row>
    <row r="1942" spans="1:50">
      <c r="A1942" s="2">
        <v>40795</v>
      </c>
      <c r="B1942">
        <v>942</v>
      </c>
      <c r="C1942">
        <v>48</v>
      </c>
      <c r="D1942">
        <f t="shared" ca="1" si="645"/>
        <v>48.083900010689788</v>
      </c>
      <c r="E1942">
        <f t="shared" ca="1" si="646"/>
        <v>-8.3900010689788473E-2</v>
      </c>
      <c r="F1942" t="str">
        <f t="shared" ca="1" si="647"/>
        <v>medium</v>
      </c>
      <c r="G1942">
        <v>1757</v>
      </c>
      <c r="H1942">
        <f t="shared" si="648"/>
        <v>1757</v>
      </c>
      <c r="I1942">
        <f t="shared" ca="1" si="649"/>
        <v>2854.9552833223083</v>
      </c>
      <c r="J1942">
        <f t="shared" ca="1" si="650"/>
        <v>-1097.9552833223083</v>
      </c>
      <c r="K1942" t="str">
        <f t="shared" ca="1" si="651"/>
        <v>low</v>
      </c>
      <c r="L1942">
        <v>15.5</v>
      </c>
      <c r="M1942" t="str">
        <f t="shared" si="662"/>
        <v>high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0</v>
      </c>
      <c r="AR1942">
        <f t="shared" ca="1" si="644"/>
        <v>1</v>
      </c>
      <c r="AS1942">
        <v>1</v>
      </c>
      <c r="AT1942">
        <v>0</v>
      </c>
      <c r="AU1942">
        <f t="shared" ca="1" si="665"/>
        <v>0</v>
      </c>
      <c r="AV1942">
        <f t="shared" ca="1" si="665"/>
        <v>1</v>
      </c>
      <c r="AW1942">
        <f t="shared" ca="1" si="665"/>
        <v>0</v>
      </c>
      <c r="AX1942">
        <v>1</v>
      </c>
    </row>
    <row r="1943" spans="1:50">
      <c r="A1943" s="2">
        <v>40796</v>
      </c>
      <c r="B1943">
        <v>943</v>
      </c>
      <c r="C1943">
        <v>17</v>
      </c>
      <c r="D1943">
        <f t="shared" ca="1" si="645"/>
        <v>48.08765085454214</v>
      </c>
      <c r="E1943">
        <f t="shared" ca="1" si="646"/>
        <v>-31.08765085454214</v>
      </c>
      <c r="F1943" t="str">
        <f t="shared" ca="1" si="647"/>
        <v>low</v>
      </c>
      <c r="G1943">
        <v>1615</v>
      </c>
      <c r="H1943">
        <f t="shared" si="648"/>
        <v>1615</v>
      </c>
      <c r="I1943">
        <f t="shared" ca="1" si="649"/>
        <v>2854.8553010097075</v>
      </c>
      <c r="J1943">
        <f t="shared" ca="1" si="650"/>
        <v>-1239.8553010097075</v>
      </c>
      <c r="K1943" t="str">
        <f t="shared" ca="1" si="651"/>
        <v>low</v>
      </c>
      <c r="L1943">
        <v>20.65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1</v>
      </c>
      <c r="AV1943">
        <f t="shared" ca="1" si="665"/>
        <v>0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32</v>
      </c>
      <c r="D1944">
        <f t="shared" ca="1" si="645"/>
        <v>48.091405259139648</v>
      </c>
      <c r="E1944">
        <f t="shared" ca="1" si="646"/>
        <v>-16.091405259139648</v>
      </c>
      <c r="F1944" t="str">
        <f t="shared" ca="1" si="647"/>
        <v>low</v>
      </c>
      <c r="G1944">
        <v>1850</v>
      </c>
      <c r="H1944">
        <f t="shared" si="648"/>
        <v>1850</v>
      </c>
      <c r="I1944">
        <f t="shared" ca="1" si="649"/>
        <v>2854.755473294073</v>
      </c>
      <c r="J1944">
        <f t="shared" ca="1" si="650"/>
        <v>-1004.755473294073</v>
      </c>
      <c r="K1944" t="str">
        <f t="shared" ca="1" si="651"/>
        <v>low</v>
      </c>
      <c r="L1944">
        <v>23.1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0</v>
      </c>
      <c r="AO1944">
        <f t="shared" ca="1" si="641"/>
        <v>1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1</v>
      </c>
      <c r="AV1944">
        <f t="shared" ca="1" si="665"/>
        <v>0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69</v>
      </c>
      <c r="D1945">
        <f t="shared" ca="1" si="645"/>
        <v>48.095163226767255</v>
      </c>
      <c r="E1945">
        <f t="shared" ca="1" si="646"/>
        <v>20.904836773232745</v>
      </c>
      <c r="F1945" t="str">
        <f t="shared" ca="1" si="647"/>
        <v>high</v>
      </c>
      <c r="G1945">
        <v>2838</v>
      </c>
      <c r="H1945">
        <f t="shared" si="648"/>
        <v>2838</v>
      </c>
      <c r="I1945">
        <f t="shared" ca="1" si="649"/>
        <v>2854.6558007769659</v>
      </c>
      <c r="J1945">
        <f t="shared" ca="1" si="650"/>
        <v>-16.655800776965862</v>
      </c>
      <c r="K1945" t="str">
        <f t="shared" ca="1" si="651"/>
        <v>medium</v>
      </c>
      <c r="L1945">
        <v>23.2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0</v>
      </c>
      <c r="AK1945">
        <f t="shared" ca="1" si="637"/>
        <v>1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0</v>
      </c>
      <c r="AT1945">
        <v>0</v>
      </c>
      <c r="AU1945">
        <f t="shared" ca="1" si="665"/>
        <v>0</v>
      </c>
      <c r="AV1945">
        <f t="shared" ca="1" si="665"/>
        <v>0</v>
      </c>
      <c r="AW1945">
        <f t="shared" ca="1" si="665"/>
        <v>1</v>
      </c>
      <c r="AX1945">
        <v>0</v>
      </c>
    </row>
    <row r="1946" spans="1:50">
      <c r="A1946" s="2">
        <v>40799</v>
      </c>
      <c r="B1946">
        <v>946</v>
      </c>
      <c r="C1946">
        <v>51</v>
      </c>
      <c r="D1946">
        <f t="shared" ca="1" si="645"/>
        <v>48.098924759709895</v>
      </c>
      <c r="E1946">
        <f t="shared" ca="1" si="646"/>
        <v>2.9010752402901048</v>
      </c>
      <c r="F1946" t="str">
        <f t="shared" ca="1" si="647"/>
        <v>medium</v>
      </c>
      <c r="G1946">
        <v>7858</v>
      </c>
      <c r="H1946">
        <f t="shared" si="648"/>
        <v>7858</v>
      </c>
      <c r="I1946">
        <f t="shared" ca="1" si="649"/>
        <v>2854.5562840599468</v>
      </c>
      <c r="J1946">
        <f t="shared" ca="1" si="650"/>
        <v>5003.4437159400532</v>
      </c>
      <c r="K1946" t="str">
        <f t="shared" ca="1" si="651"/>
        <v>high</v>
      </c>
      <c r="L1946">
        <v>18.55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0</v>
      </c>
      <c r="AV1946">
        <f t="shared" ca="1" si="665"/>
        <v>1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65</v>
      </c>
      <c r="D1947">
        <f t="shared" ca="1" si="645"/>
        <v>48.102689860252504</v>
      </c>
      <c r="E1947">
        <f t="shared" ca="1" si="646"/>
        <v>16.897310139747496</v>
      </c>
      <c r="F1947" t="str">
        <f t="shared" ca="1" si="647"/>
        <v>high</v>
      </c>
      <c r="G1947">
        <v>3307</v>
      </c>
      <c r="H1947">
        <f t="shared" si="648"/>
        <v>3307</v>
      </c>
      <c r="I1947">
        <f t="shared" ca="1" si="649"/>
        <v>2854.4569237445776</v>
      </c>
      <c r="J1947">
        <f t="shared" ca="1" si="650"/>
        <v>452.54307625542242</v>
      </c>
      <c r="K1947" t="str">
        <f t="shared" ca="1" si="651"/>
        <v>high</v>
      </c>
      <c r="L1947">
        <v>22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0</v>
      </c>
      <c r="AK1947">
        <f t="shared" ca="1" si="637"/>
        <v>1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0</v>
      </c>
      <c r="AT1947">
        <v>0</v>
      </c>
      <c r="AU1947">
        <f t="shared" ca="1" si="665"/>
        <v>0</v>
      </c>
      <c r="AV1947">
        <f t="shared" ca="1" si="665"/>
        <v>0</v>
      </c>
      <c r="AW1947">
        <f t="shared" ca="1" si="665"/>
        <v>1</v>
      </c>
      <c r="AX1947">
        <v>0</v>
      </c>
    </row>
    <row r="1948" spans="1:50">
      <c r="A1948" s="2">
        <v>40801</v>
      </c>
      <c r="B1948">
        <v>948</v>
      </c>
      <c r="C1948">
        <v>65</v>
      </c>
      <c r="D1948">
        <f t="shared" ca="1" si="645"/>
        <v>48.106458530680023</v>
      </c>
      <c r="E1948">
        <f t="shared" ca="1" si="646"/>
        <v>16.893541469319977</v>
      </c>
      <c r="F1948" t="str">
        <f t="shared" ca="1" si="647"/>
        <v>high</v>
      </c>
      <c r="G1948">
        <v>4070</v>
      </c>
      <c r="H1948">
        <f t="shared" si="648"/>
        <v>4070</v>
      </c>
      <c r="I1948">
        <f t="shared" ca="1" si="649"/>
        <v>2854.3577204324188</v>
      </c>
      <c r="J1948">
        <f t="shared" ca="1" si="650"/>
        <v>1215.6422795675812</v>
      </c>
      <c r="K1948" t="str">
        <f t="shared" ca="1" si="651"/>
        <v>high</v>
      </c>
      <c r="L1948">
        <v>13.35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0</v>
      </c>
      <c r="AT1948">
        <v>0</v>
      </c>
      <c r="AU1948">
        <f t="shared" ca="1" si="665"/>
        <v>0</v>
      </c>
      <c r="AV1948">
        <f t="shared" ca="1" si="665"/>
        <v>0</v>
      </c>
      <c r="AW1948">
        <f t="shared" ca="1" si="665"/>
        <v>1</v>
      </c>
      <c r="AX1948">
        <v>0</v>
      </c>
    </row>
    <row r="1949" spans="1:50">
      <c r="A1949" s="2">
        <v>40802</v>
      </c>
      <c r="B1949">
        <v>949</v>
      </c>
      <c r="C1949">
        <v>63</v>
      </c>
      <c r="D1949">
        <f t="shared" ca="1" si="645"/>
        <v>48.110230773277394</v>
      </c>
      <c r="E1949">
        <f t="shared" ca="1" si="646"/>
        <v>14.889769226722606</v>
      </c>
      <c r="F1949" t="str">
        <f t="shared" ca="1" si="647"/>
        <v>high</v>
      </c>
      <c r="G1949">
        <v>3730</v>
      </c>
      <c r="H1949">
        <f t="shared" si="648"/>
        <v>3730</v>
      </c>
      <c r="I1949">
        <f t="shared" ca="1" si="649"/>
        <v>2854.2586747250325</v>
      </c>
      <c r="J1949">
        <f t="shared" ca="1" si="650"/>
        <v>875.74132527496749</v>
      </c>
      <c r="K1949" t="str">
        <f t="shared" ca="1" si="651"/>
        <v>high</v>
      </c>
      <c r="L1949">
        <v>13.75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0</v>
      </c>
      <c r="AW1949">
        <f t="shared" ca="1" si="665"/>
        <v>1</v>
      </c>
      <c r="AX1949">
        <v>0</v>
      </c>
    </row>
    <row r="1950" spans="1:50">
      <c r="A1950" s="2">
        <v>40803</v>
      </c>
      <c r="B1950">
        <v>950</v>
      </c>
      <c r="C1950">
        <v>25</v>
      </c>
      <c r="D1950">
        <f t="shared" ca="1" si="645"/>
        <v>48.114006590329545</v>
      </c>
      <c r="E1950">
        <f t="shared" ca="1" si="646"/>
        <v>-23.114006590329545</v>
      </c>
      <c r="F1950" t="str">
        <f t="shared" ca="1" si="647"/>
        <v>low</v>
      </c>
      <c r="G1950">
        <v>1747</v>
      </c>
      <c r="H1950">
        <f t="shared" si="648"/>
        <v>1747</v>
      </c>
      <c r="I1950">
        <f t="shared" ca="1" si="649"/>
        <v>2854.159787223979</v>
      </c>
      <c r="J1950">
        <f t="shared" ca="1" si="650"/>
        <v>-1107.159787223979</v>
      </c>
      <c r="K1950" t="str">
        <f t="shared" ca="1" si="651"/>
        <v>low</v>
      </c>
      <c r="L1950">
        <v>18.350000000000001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1</v>
      </c>
      <c r="AV1950">
        <f t="shared" ca="1" si="665"/>
        <v>0</v>
      </c>
      <c r="AW1950">
        <f t="shared" ca="1" si="665"/>
        <v>0</v>
      </c>
      <c r="AX1950">
        <v>0</v>
      </c>
    </row>
    <row r="1951" spans="1:50">
      <c r="A1951" s="2">
        <v>40804</v>
      </c>
      <c r="B1951">
        <v>951</v>
      </c>
      <c r="C1951">
        <v>41</v>
      </c>
      <c r="D1951">
        <f t="shared" ca="1" si="645"/>
        <v>48.117785984121426</v>
      </c>
      <c r="E1951">
        <f t="shared" ca="1" si="646"/>
        <v>-7.1177859841214257</v>
      </c>
      <c r="F1951" t="str">
        <f t="shared" ca="1" si="647"/>
        <v>medium</v>
      </c>
      <c r="G1951">
        <v>3254</v>
      </c>
      <c r="H1951">
        <f t="shared" si="648"/>
        <v>3254</v>
      </c>
      <c r="I1951">
        <f t="shared" ca="1" si="649"/>
        <v>2854.0610585308204</v>
      </c>
      <c r="J1951">
        <f t="shared" ca="1" si="650"/>
        <v>399.93894146917955</v>
      </c>
      <c r="K1951" t="str">
        <f t="shared" ca="1" si="651"/>
        <v>medium</v>
      </c>
      <c r="L1951">
        <v>18.399999999999999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0</v>
      </c>
      <c r="AK1951">
        <f t="shared" ca="1" si="637"/>
        <v>1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0</v>
      </c>
      <c r="AT1951">
        <v>0</v>
      </c>
      <c r="AU1951">
        <f t="shared" ca="1" si="665"/>
        <v>0</v>
      </c>
      <c r="AV1951">
        <f t="shared" ca="1" si="665"/>
        <v>1</v>
      </c>
      <c r="AW1951">
        <f t="shared" ca="1" si="665"/>
        <v>0</v>
      </c>
      <c r="AX1951">
        <v>0</v>
      </c>
    </row>
    <row r="1952" spans="1:50">
      <c r="A1952" s="2">
        <v>40805</v>
      </c>
      <c r="B1952">
        <v>952</v>
      </c>
      <c r="C1952">
        <v>77</v>
      </c>
      <c r="D1952">
        <f t="shared" ca="1" si="645"/>
        <v>48.121568956937963</v>
      </c>
      <c r="E1952">
        <f t="shared" ca="1" si="646"/>
        <v>28.878431043062037</v>
      </c>
      <c r="F1952" t="str">
        <f t="shared" ca="1" si="647"/>
        <v>high</v>
      </c>
      <c r="G1952">
        <v>8358</v>
      </c>
      <c r="H1952">
        <f t="shared" si="648"/>
        <v>8358</v>
      </c>
      <c r="I1952">
        <f t="shared" ca="1" si="649"/>
        <v>2853.9624892471174</v>
      </c>
      <c r="J1952">
        <f t="shared" ca="1" si="650"/>
        <v>5504.0375107528826</v>
      </c>
      <c r="K1952" t="str">
        <f t="shared" ca="1" si="651"/>
        <v>high</v>
      </c>
      <c r="L1952">
        <v>10.65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0</v>
      </c>
      <c r="AW1952">
        <f t="shared" ca="1" si="665"/>
        <v>1</v>
      </c>
      <c r="AX1952">
        <v>0</v>
      </c>
    </row>
    <row r="1953" spans="1:50">
      <c r="A1953" s="2">
        <v>40806</v>
      </c>
      <c r="B1953">
        <v>953</v>
      </c>
      <c r="C1953">
        <v>33</v>
      </c>
      <c r="D1953">
        <f t="shared" ca="1" si="645"/>
        <v>48.125355511064107</v>
      </c>
      <c r="E1953">
        <f t="shared" ca="1" si="646"/>
        <v>-15.125355511064107</v>
      </c>
      <c r="F1953" t="str">
        <f t="shared" ca="1" si="647"/>
        <v>low</v>
      </c>
      <c r="G1953">
        <v>2300</v>
      </c>
      <c r="H1953">
        <f t="shared" si="648"/>
        <v>2300</v>
      </c>
      <c r="I1953">
        <f t="shared" ca="1" si="649"/>
        <v>2853.8640799744312</v>
      </c>
      <c r="J1953">
        <f t="shared" ca="1" si="650"/>
        <v>-553.86407997443121</v>
      </c>
      <c r="K1953" t="str">
        <f t="shared" ca="1" si="651"/>
        <v>medium</v>
      </c>
      <c r="L1953">
        <v>12.5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1</v>
      </c>
      <c r="AV1953">
        <f t="shared" ca="1" si="665"/>
        <v>0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44</v>
      </c>
      <c r="D1954">
        <f t="shared" ca="1" si="645"/>
        <v>48.129145648784792</v>
      </c>
      <c r="E1954">
        <f t="shared" ca="1" si="646"/>
        <v>-4.1291456487847924</v>
      </c>
      <c r="F1954" t="str">
        <f t="shared" ca="1" si="647"/>
        <v>medium</v>
      </c>
      <c r="G1954">
        <v>2706</v>
      </c>
      <c r="H1954">
        <f t="shared" si="648"/>
        <v>2706</v>
      </c>
      <c r="I1954">
        <f t="shared" ca="1" si="649"/>
        <v>2853.7658313143229</v>
      </c>
      <c r="J1954">
        <f t="shared" ca="1" si="650"/>
        <v>-147.7658313143229</v>
      </c>
      <c r="K1954" t="str">
        <f t="shared" ca="1" si="651"/>
        <v>medium</v>
      </c>
      <c r="L1954">
        <v>15.95</v>
      </c>
      <c r="M1954" t="str">
        <f t="shared" si="662"/>
        <v>high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0</v>
      </c>
      <c r="AR1954">
        <f t="shared" ca="1" si="644"/>
        <v>1</v>
      </c>
      <c r="AS1954">
        <v>0</v>
      </c>
      <c r="AT1954">
        <v>0</v>
      </c>
      <c r="AU1954">
        <f t="shared" ca="1" si="665"/>
        <v>0</v>
      </c>
      <c r="AV1954">
        <f t="shared" ca="1" si="665"/>
        <v>1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60</v>
      </c>
      <c r="D1955">
        <f t="shared" ca="1" si="645"/>
        <v>48.132939372384953</v>
      </c>
      <c r="E1955">
        <f t="shared" ca="1" si="646"/>
        <v>11.867060627615047</v>
      </c>
      <c r="F1955" t="str">
        <f t="shared" ca="1" si="647"/>
        <v>high</v>
      </c>
      <c r="G1955">
        <v>2331</v>
      </c>
      <c r="H1955">
        <f t="shared" si="648"/>
        <v>2331</v>
      </c>
      <c r="I1955">
        <f t="shared" ca="1" si="649"/>
        <v>2853.6677438683541</v>
      </c>
      <c r="J1955">
        <f t="shared" ca="1" si="650"/>
        <v>-522.66774386835414</v>
      </c>
      <c r="K1955" t="str">
        <f t="shared" ca="1" si="651"/>
        <v>medium</v>
      </c>
      <c r="L1955">
        <v>16.3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0</v>
      </c>
      <c r="AV1955">
        <f t="shared" ca="1" si="665"/>
        <v>0</v>
      </c>
      <c r="AW1955">
        <f t="shared" ca="1" si="665"/>
        <v>1</v>
      </c>
      <c r="AX1955">
        <v>0</v>
      </c>
    </row>
    <row r="1956" spans="1:50">
      <c r="A1956" s="2">
        <v>40809</v>
      </c>
      <c r="B1956">
        <v>956</v>
      </c>
      <c r="C1956">
        <v>52</v>
      </c>
      <c r="D1956">
        <f t="shared" ca="1" si="645"/>
        <v>48.136736684149525</v>
      </c>
      <c r="E1956">
        <f t="shared" ca="1" si="646"/>
        <v>3.8632633158504746</v>
      </c>
      <c r="F1956" t="str">
        <f t="shared" ca="1" si="647"/>
        <v>medium</v>
      </c>
      <c r="G1956">
        <v>2691</v>
      </c>
      <c r="H1956">
        <f t="shared" si="648"/>
        <v>2691</v>
      </c>
      <c r="I1956">
        <f t="shared" ca="1" si="649"/>
        <v>2853.5698182380861</v>
      </c>
      <c r="J1956">
        <f t="shared" ca="1" si="650"/>
        <v>-162.5698182380861</v>
      </c>
      <c r="K1956" t="str">
        <f t="shared" ca="1" si="651"/>
        <v>medium</v>
      </c>
      <c r="L1956">
        <v>18.600000000000001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1</v>
      </c>
      <c r="AW1956">
        <f t="shared" ca="1" si="665"/>
        <v>0</v>
      </c>
      <c r="AX1956">
        <v>0</v>
      </c>
    </row>
    <row r="1957" spans="1:50">
      <c r="A1957" s="2">
        <v>40810</v>
      </c>
      <c r="B1957">
        <v>957</v>
      </c>
      <c r="C1957">
        <v>40</v>
      </c>
      <c r="D1957">
        <f t="shared" ca="1" si="645"/>
        <v>48.140537586363457</v>
      </c>
      <c r="E1957">
        <f t="shared" ca="1" si="646"/>
        <v>-8.1405375863634575</v>
      </c>
      <c r="F1957" t="str">
        <f t="shared" ca="1" si="647"/>
        <v>low</v>
      </c>
      <c r="G1957">
        <v>2057</v>
      </c>
      <c r="H1957">
        <f t="shared" si="648"/>
        <v>2057</v>
      </c>
      <c r="I1957">
        <f t="shared" ca="1" si="649"/>
        <v>2853.4720550250795</v>
      </c>
      <c r="J1957">
        <f t="shared" ca="1" si="650"/>
        <v>-796.4720550250795</v>
      </c>
      <c r="K1957" t="str">
        <f t="shared" ca="1" si="651"/>
        <v>low</v>
      </c>
      <c r="L1957">
        <v>12.1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1</v>
      </c>
      <c r="AV1957">
        <f t="shared" ca="1" si="665"/>
        <v>0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24</v>
      </c>
      <c r="D1958">
        <f t="shared" ca="1" si="645"/>
        <v>48.144342081311684</v>
      </c>
      <c r="E1958">
        <f t="shared" ca="1" si="646"/>
        <v>-24.144342081311684</v>
      </c>
      <c r="F1958" t="str">
        <f t="shared" ca="1" si="647"/>
        <v>low</v>
      </c>
      <c r="G1958">
        <v>1190</v>
      </c>
      <c r="H1958">
        <f t="shared" si="648"/>
        <v>1190</v>
      </c>
      <c r="I1958">
        <f t="shared" ca="1" si="649"/>
        <v>2853.374454830896</v>
      </c>
      <c r="J1958">
        <f t="shared" ca="1" si="650"/>
        <v>-1663.374454830896</v>
      </c>
      <c r="K1958" t="str">
        <f t="shared" ca="1" si="651"/>
        <v>low</v>
      </c>
      <c r="L1958">
        <v>13.95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1</v>
      </c>
      <c r="AV1958">
        <f t="shared" ca="1" si="665"/>
        <v>0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44</v>
      </c>
      <c r="D1959">
        <f t="shared" ca="1" si="645"/>
        <v>48.148150171279134</v>
      </c>
      <c r="E1959">
        <f t="shared" ca="1" si="646"/>
        <v>-4.1481501712791342</v>
      </c>
      <c r="F1959" t="str">
        <f t="shared" ca="1" si="647"/>
        <v>medium</v>
      </c>
      <c r="G1959">
        <v>2027</v>
      </c>
      <c r="H1959">
        <f t="shared" si="648"/>
        <v>2027</v>
      </c>
      <c r="I1959">
        <f t="shared" ca="1" si="649"/>
        <v>2853.2770182570966</v>
      </c>
      <c r="J1959">
        <f t="shared" ca="1" si="650"/>
        <v>-826.27701825709664</v>
      </c>
      <c r="K1959" t="str">
        <f t="shared" ca="1" si="651"/>
        <v>low</v>
      </c>
      <c r="L1959">
        <v>24.7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1</v>
      </c>
      <c r="AW1959">
        <f t="shared" ca="1" si="665"/>
        <v>0</v>
      </c>
      <c r="AX1959">
        <v>0</v>
      </c>
    </row>
    <row r="1960" spans="1:50">
      <c r="A1960" s="2">
        <v>40813</v>
      </c>
      <c r="B1960">
        <v>960</v>
      </c>
      <c r="C1960">
        <v>60</v>
      </c>
      <c r="D1960">
        <f t="shared" ca="1" si="645"/>
        <v>48.151961858550756</v>
      </c>
      <c r="E1960">
        <f t="shared" ca="1" si="646"/>
        <v>11.848038141449244</v>
      </c>
      <c r="F1960" t="str">
        <f t="shared" ca="1" si="647"/>
        <v>high</v>
      </c>
      <c r="G1960">
        <v>3144</v>
      </c>
      <c r="H1960">
        <f t="shared" si="648"/>
        <v>3144</v>
      </c>
      <c r="I1960">
        <f t="shared" ca="1" si="649"/>
        <v>2853.1797459052427</v>
      </c>
      <c r="J1960">
        <f t="shared" ca="1" si="650"/>
        <v>290.82025409475727</v>
      </c>
      <c r="K1960" t="str">
        <f t="shared" ca="1" si="651"/>
        <v>medium</v>
      </c>
      <c r="L1960">
        <v>17.100000000000001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0</v>
      </c>
      <c r="AW1960">
        <f t="shared" ca="1" si="665"/>
        <v>1</v>
      </c>
      <c r="AX1960">
        <v>0</v>
      </c>
    </row>
    <row r="1961" spans="1:50">
      <c r="A1961" s="2">
        <v>40814</v>
      </c>
      <c r="B1961">
        <v>961</v>
      </c>
      <c r="C1961">
        <v>36</v>
      </c>
      <c r="D1961">
        <f t="shared" ca="1" si="645"/>
        <v>48.155777145411491</v>
      </c>
      <c r="E1961">
        <f t="shared" ca="1" si="646"/>
        <v>-12.155777145411491</v>
      </c>
      <c r="F1961" t="str">
        <f t="shared" ca="1" si="647"/>
        <v>low</v>
      </c>
      <c r="G1961">
        <v>2950</v>
      </c>
      <c r="H1961">
        <f t="shared" si="648"/>
        <v>2950</v>
      </c>
      <c r="I1961">
        <f t="shared" ca="1" si="649"/>
        <v>2853.0826383768954</v>
      </c>
      <c r="J1961">
        <f t="shared" ca="1" si="650"/>
        <v>96.917361623104625</v>
      </c>
      <c r="K1961" t="str">
        <f t="shared" ca="1" si="651"/>
        <v>medium</v>
      </c>
      <c r="L1961">
        <v>16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2">VLOOKUP(INDIRECT($AU$590&amp;ROW($A1961)),$F$17:$I$19,AU$592+1,0)</f>
        <v>1</v>
      </c>
      <c r="AV1961">
        <f t="shared" ca="1" si="682"/>
        <v>0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59</v>
      </c>
      <c r="D1962">
        <f t="shared" ref="D1962:D2025" ca="1" si="683">$E$516*B1962^3+$E$521*B1962^2+$E$526*B1962+$E$531</f>
        <v>48.159596034146269</v>
      </c>
      <c r="E1962">
        <f t="shared" ref="E1962:E2025" ca="1" si="684">C1962-D1962</f>
        <v>10.840403965853731</v>
      </c>
      <c r="F1962" t="str">
        <f t="shared" ref="F1962:F2025" ca="1" si="685">VLOOKUP(E1962,$A$3:$C$6,3)</f>
        <v>high</v>
      </c>
      <c r="G1962">
        <v>2427</v>
      </c>
      <c r="H1962">
        <f t="shared" ref="H1962:H2025" si="686">IF(G1962&gt;$H$592,$G$592,G1962)</f>
        <v>2427</v>
      </c>
      <c r="I1962">
        <f t="shared" ref="I1962:I2025" ca="1" si="687">$K$516*B1962^3+$K$521*B1962^2+$K$526*B1962+$K$531</f>
        <v>2852.9856962736158</v>
      </c>
      <c r="J1962">
        <f t="shared" ref="J1962:J2025" ca="1" si="688">H1962-I1962</f>
        <v>-425.98569627361576</v>
      </c>
      <c r="K1962" t="str">
        <f t="shared" ref="K1962:K2025" ca="1" si="689">VLOOKUP(J1962,$A$10:$C$13,3)</f>
        <v>medium</v>
      </c>
      <c r="L1962">
        <v>22.8</v>
      </c>
      <c r="M1962" t="str">
        <f t="shared" si="662"/>
        <v>high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0</v>
      </c>
      <c r="AR1962">
        <f t="shared" ca="1" si="681"/>
        <v>1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58</v>
      </c>
      <c r="D1963">
        <f t="shared" ca="1" si="683"/>
        <v>48.163418527040029</v>
      </c>
      <c r="E1963">
        <f t="shared" ca="1" si="684"/>
        <v>9.8365814729599705</v>
      </c>
      <c r="F1963" t="str">
        <f t="shared" ca="1" si="685"/>
        <v>high</v>
      </c>
      <c r="G1963">
        <v>3000</v>
      </c>
      <c r="H1963">
        <f t="shared" si="686"/>
        <v>3000</v>
      </c>
      <c r="I1963">
        <f t="shared" ca="1" si="687"/>
        <v>2852.888920196965</v>
      </c>
      <c r="J1963">
        <f t="shared" ca="1" si="688"/>
        <v>147.11107980303495</v>
      </c>
      <c r="K1963" t="str">
        <f t="shared" ca="1" si="689"/>
        <v>medium</v>
      </c>
      <c r="L1963">
        <v>15.85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0</v>
      </c>
      <c r="AW1963">
        <f t="shared" ca="1" si="682"/>
        <v>1</v>
      </c>
      <c r="AX1963">
        <v>0</v>
      </c>
    </row>
    <row r="1964" spans="1:50">
      <c r="A1964" s="2">
        <v>40817</v>
      </c>
      <c r="B1964">
        <v>964</v>
      </c>
      <c r="C1964">
        <v>44</v>
      </c>
      <c r="D1964">
        <f t="shared" ca="1" si="683"/>
        <v>48.167244626377709</v>
      </c>
      <c r="E1964">
        <f t="shared" ca="1" si="684"/>
        <v>-4.167244626377709</v>
      </c>
      <c r="F1964" t="str">
        <f t="shared" ca="1" si="685"/>
        <v>medium</v>
      </c>
      <c r="G1964">
        <v>3740</v>
      </c>
      <c r="H1964">
        <f t="shared" si="686"/>
        <v>3740</v>
      </c>
      <c r="I1964">
        <f t="shared" ca="1" si="687"/>
        <v>2852.7923107485049</v>
      </c>
      <c r="J1964">
        <f t="shared" ca="1" si="688"/>
        <v>887.20768925149514</v>
      </c>
      <c r="K1964" t="str">
        <f t="shared" ca="1" si="689"/>
        <v>high</v>
      </c>
      <c r="L1964">
        <v>16.2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0</v>
      </c>
      <c r="AO1964">
        <f t="shared" ca="1" si="678"/>
        <v>1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0</v>
      </c>
      <c r="AV1964">
        <f t="shared" ca="1" si="682"/>
        <v>1</v>
      </c>
      <c r="AW1964">
        <f t="shared" ca="1" si="682"/>
        <v>0</v>
      </c>
      <c r="AX1964">
        <v>0</v>
      </c>
    </row>
    <row r="1965" spans="1:50">
      <c r="A1965" s="2">
        <v>40818</v>
      </c>
      <c r="B1965">
        <v>965</v>
      </c>
      <c r="C1965">
        <v>22</v>
      </c>
      <c r="D1965">
        <f t="shared" ca="1" si="683"/>
        <v>48.171074334444256</v>
      </c>
      <c r="E1965">
        <f t="shared" ca="1" si="684"/>
        <v>-26.171074334444256</v>
      </c>
      <c r="F1965" t="str">
        <f t="shared" ca="1" si="685"/>
        <v>low</v>
      </c>
      <c r="G1965">
        <v>1205</v>
      </c>
      <c r="H1965">
        <f t="shared" si="686"/>
        <v>1205</v>
      </c>
      <c r="I1965">
        <f t="shared" ca="1" si="687"/>
        <v>2852.6958685297959</v>
      </c>
      <c r="J1965">
        <f t="shared" ca="1" si="688"/>
        <v>-1647.6958685297959</v>
      </c>
      <c r="K1965" t="str">
        <f t="shared" ca="1" si="689"/>
        <v>low</v>
      </c>
      <c r="L1965">
        <v>15.8</v>
      </c>
      <c r="M1965" t="str">
        <f t="shared" si="662"/>
        <v>high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0</v>
      </c>
      <c r="AO1965">
        <f t="shared" ca="1" si="678"/>
        <v>1</v>
      </c>
      <c r="AP1965">
        <f t="shared" ca="1" si="679"/>
        <v>0</v>
      </c>
      <c r="AQ1965">
        <f t="shared" ca="1" si="680"/>
        <v>0</v>
      </c>
      <c r="AR1965">
        <f t="shared" ca="1" si="681"/>
        <v>1</v>
      </c>
      <c r="AS1965">
        <v>0</v>
      </c>
      <c r="AT1965">
        <v>0</v>
      </c>
      <c r="AU1965">
        <f t="shared" ca="1" si="682"/>
        <v>1</v>
      </c>
      <c r="AV1965">
        <f t="shared" ca="1" si="682"/>
        <v>0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64</v>
      </c>
      <c r="D1966">
        <f t="shared" ca="1" si="683"/>
        <v>48.174907653524599</v>
      </c>
      <c r="E1966">
        <f t="shared" ca="1" si="684"/>
        <v>15.825092346475401</v>
      </c>
      <c r="F1966" t="str">
        <f t="shared" ca="1" si="685"/>
        <v>high</v>
      </c>
      <c r="G1966">
        <v>3760</v>
      </c>
      <c r="H1966">
        <f t="shared" si="686"/>
        <v>3760</v>
      </c>
      <c r="I1966">
        <f t="shared" ca="1" si="687"/>
        <v>2852.5995941423998</v>
      </c>
      <c r="J1966">
        <f t="shared" ca="1" si="688"/>
        <v>907.40040585760016</v>
      </c>
      <c r="K1966" t="str">
        <f t="shared" ca="1" si="689"/>
        <v>high</v>
      </c>
      <c r="L1966">
        <v>16.3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0</v>
      </c>
      <c r="AV1966">
        <f t="shared" ca="1" si="682"/>
        <v>0</v>
      </c>
      <c r="AW1966">
        <f t="shared" ca="1" si="682"/>
        <v>1</v>
      </c>
      <c r="AX1966">
        <v>0</v>
      </c>
    </row>
    <row r="1967" spans="1:50">
      <c r="A1967" s="2">
        <v>40820</v>
      </c>
      <c r="B1967">
        <v>967</v>
      </c>
      <c r="C1967">
        <v>72</v>
      </c>
      <c r="D1967">
        <f t="shared" ca="1" si="683"/>
        <v>48.178744585903679</v>
      </c>
      <c r="E1967">
        <f t="shared" ca="1" si="684"/>
        <v>23.821255414096321</v>
      </c>
      <c r="F1967" t="str">
        <f t="shared" ca="1" si="685"/>
        <v>high</v>
      </c>
      <c r="G1967">
        <v>4109</v>
      </c>
      <c r="H1967">
        <f t="shared" si="686"/>
        <v>4109</v>
      </c>
      <c r="I1967">
        <f t="shared" ca="1" si="687"/>
        <v>2852.5034881878773</v>
      </c>
      <c r="J1967">
        <f t="shared" ca="1" si="688"/>
        <v>1256.4965118121227</v>
      </c>
      <c r="K1967" t="str">
        <f t="shared" ca="1" si="689"/>
        <v>high</v>
      </c>
      <c r="L1967">
        <v>18.100000000000001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0</v>
      </c>
      <c r="AW1967">
        <f t="shared" ca="1" si="682"/>
        <v>1</v>
      </c>
      <c r="AX1967">
        <v>0</v>
      </c>
    </row>
    <row r="1968" spans="1:50">
      <c r="A1968" s="2">
        <v>40821</v>
      </c>
      <c r="B1968">
        <v>968</v>
      </c>
      <c r="C1968">
        <v>65</v>
      </c>
      <c r="D1968">
        <f t="shared" ca="1" si="683"/>
        <v>48.182585133866439</v>
      </c>
      <c r="E1968">
        <f t="shared" ca="1" si="684"/>
        <v>16.817414866133561</v>
      </c>
      <c r="F1968" t="str">
        <f t="shared" ca="1" si="685"/>
        <v>high</v>
      </c>
      <c r="G1968">
        <v>4168</v>
      </c>
      <c r="H1968">
        <f t="shared" si="686"/>
        <v>4168</v>
      </c>
      <c r="I1968">
        <f t="shared" ca="1" si="687"/>
        <v>2852.40755126779</v>
      </c>
      <c r="J1968">
        <f t="shared" ca="1" si="688"/>
        <v>1315.59244873221</v>
      </c>
      <c r="K1968" t="str">
        <f t="shared" ca="1" si="689"/>
        <v>high</v>
      </c>
      <c r="L1968">
        <v>15.55</v>
      </c>
      <c r="M1968" t="str">
        <f t="shared" si="662"/>
        <v>high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0</v>
      </c>
      <c r="AR1968">
        <f t="shared" ca="1" si="681"/>
        <v>1</v>
      </c>
      <c r="AS1968">
        <v>0</v>
      </c>
      <c r="AT1968">
        <v>0</v>
      </c>
      <c r="AU1968">
        <f t="shared" ca="1" si="682"/>
        <v>0</v>
      </c>
      <c r="AV1968">
        <f t="shared" ca="1" si="682"/>
        <v>0</v>
      </c>
      <c r="AW1968">
        <f t="shared" ca="1" si="682"/>
        <v>1</v>
      </c>
      <c r="AX1968">
        <v>0</v>
      </c>
    </row>
    <row r="1969" spans="1:50">
      <c r="A1969" s="2">
        <v>40822</v>
      </c>
      <c r="B1969">
        <v>969</v>
      </c>
      <c r="C1969">
        <v>58</v>
      </c>
      <c r="D1969">
        <f t="shared" ca="1" si="683"/>
        <v>48.186429299697807</v>
      </c>
      <c r="E1969">
        <f t="shared" ca="1" si="684"/>
        <v>9.8135707003021935</v>
      </c>
      <c r="F1969" t="str">
        <f t="shared" ca="1" si="685"/>
        <v>high</v>
      </c>
      <c r="G1969">
        <v>2378</v>
      </c>
      <c r="H1969">
        <f t="shared" si="686"/>
        <v>2378</v>
      </c>
      <c r="I1969">
        <f t="shared" ca="1" si="687"/>
        <v>2852.3117839836991</v>
      </c>
      <c r="J1969">
        <f t="shared" ca="1" si="688"/>
        <v>-474.31178398369912</v>
      </c>
      <c r="K1969" t="str">
        <f t="shared" ca="1" si="689"/>
        <v>medium</v>
      </c>
      <c r="L1969">
        <v>22.2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0</v>
      </c>
      <c r="AW1969">
        <f t="shared" ca="1" si="682"/>
        <v>1</v>
      </c>
      <c r="AX1969">
        <v>0</v>
      </c>
    </row>
    <row r="1970" spans="1:50">
      <c r="A1970" s="2">
        <v>40823</v>
      </c>
      <c r="B1970">
        <v>970</v>
      </c>
      <c r="C1970">
        <v>48</v>
      </c>
      <c r="D1970">
        <f t="shared" ca="1" si="683"/>
        <v>48.190277085682737</v>
      </c>
      <c r="E1970">
        <f t="shared" ca="1" si="684"/>
        <v>-0.19027708568273738</v>
      </c>
      <c r="F1970" t="str">
        <f t="shared" ca="1" si="685"/>
        <v>medium</v>
      </c>
      <c r="G1970">
        <v>1936</v>
      </c>
      <c r="H1970">
        <f t="shared" si="686"/>
        <v>1936</v>
      </c>
      <c r="I1970">
        <f t="shared" ca="1" si="687"/>
        <v>2852.2161869371657</v>
      </c>
      <c r="J1970">
        <f t="shared" ca="1" si="688"/>
        <v>-916.21618693716573</v>
      </c>
      <c r="K1970" t="str">
        <f t="shared" ca="1" si="689"/>
        <v>low</v>
      </c>
      <c r="L1970">
        <v>12.7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1</v>
      </c>
      <c r="AW1970">
        <f t="shared" ca="1" si="682"/>
        <v>0</v>
      </c>
      <c r="AX1970">
        <v>0</v>
      </c>
    </row>
    <row r="1971" spans="1:50">
      <c r="A1971" s="2">
        <v>40824</v>
      </c>
      <c r="B1971">
        <v>971</v>
      </c>
      <c r="C1971">
        <v>42</v>
      </c>
      <c r="D1971">
        <f t="shared" ca="1" si="683"/>
        <v>48.194128494106145</v>
      </c>
      <c r="E1971">
        <f t="shared" ca="1" si="684"/>
        <v>-6.1941284941061454</v>
      </c>
      <c r="F1971" t="str">
        <f t="shared" ca="1" si="685"/>
        <v>medium</v>
      </c>
      <c r="G1971">
        <v>2750</v>
      </c>
      <c r="H1971">
        <f t="shared" si="686"/>
        <v>2750</v>
      </c>
      <c r="I1971">
        <f t="shared" ca="1" si="687"/>
        <v>2852.1207607297511</v>
      </c>
      <c r="J1971">
        <f t="shared" ca="1" si="688"/>
        <v>-102.12076072975105</v>
      </c>
      <c r="K1971" t="str">
        <f t="shared" ca="1" si="689"/>
        <v>medium</v>
      </c>
      <c r="L1971">
        <v>9.8000000000000007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1</v>
      </c>
      <c r="AW1971">
        <f t="shared" ca="1" si="682"/>
        <v>0</v>
      </c>
      <c r="AX1971">
        <v>0</v>
      </c>
    </row>
    <row r="1972" spans="1:50">
      <c r="A1972" s="2">
        <v>40825</v>
      </c>
      <c r="B1972">
        <v>972</v>
      </c>
      <c r="C1972">
        <v>28</v>
      </c>
      <c r="D1972">
        <f t="shared" ca="1" si="683"/>
        <v>48.197983527252994</v>
      </c>
      <c r="E1972">
        <f t="shared" ca="1" si="684"/>
        <v>-20.197983527252994</v>
      </c>
      <c r="F1972" t="str">
        <f t="shared" ca="1" si="685"/>
        <v>low</v>
      </c>
      <c r="G1972">
        <v>1160</v>
      </c>
      <c r="H1972">
        <f t="shared" si="686"/>
        <v>1160</v>
      </c>
      <c r="I1972">
        <f t="shared" ca="1" si="687"/>
        <v>2852.0255059630163</v>
      </c>
      <c r="J1972">
        <f t="shared" ca="1" si="688"/>
        <v>-1692.0255059630163</v>
      </c>
      <c r="K1972" t="str">
        <f t="shared" ca="1" si="689"/>
        <v>low</v>
      </c>
      <c r="L1972">
        <v>10.6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0</v>
      </c>
      <c r="AK1972">
        <f t="shared" ca="1" si="674"/>
        <v>1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1</v>
      </c>
      <c r="AV1972">
        <f t="shared" ca="1" si="682"/>
        <v>0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76</v>
      </c>
      <c r="D1973">
        <f t="shared" ca="1" si="683"/>
        <v>48.201842187408204</v>
      </c>
      <c r="E1973">
        <f t="shared" ca="1" si="684"/>
        <v>27.798157812591796</v>
      </c>
      <c r="F1973" t="str">
        <f t="shared" ca="1" si="685"/>
        <v>high</v>
      </c>
      <c r="G1973">
        <v>5810</v>
      </c>
      <c r="H1973">
        <f t="shared" si="686"/>
        <v>5810</v>
      </c>
      <c r="I1973">
        <f t="shared" ca="1" si="687"/>
        <v>2851.9304232385225</v>
      </c>
      <c r="J1973">
        <f t="shared" ca="1" si="688"/>
        <v>2958.0695767614775</v>
      </c>
      <c r="K1973" t="str">
        <f t="shared" ca="1" si="689"/>
        <v>high</v>
      </c>
      <c r="L1973">
        <v>3.9</v>
      </c>
      <c r="M1973" t="str">
        <f t="shared" si="662"/>
        <v>low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0</v>
      </c>
      <c r="AO1973">
        <f t="shared" ca="1" si="678"/>
        <v>1</v>
      </c>
      <c r="AP1973">
        <f t="shared" ca="1" si="679"/>
        <v>1</v>
      </c>
      <c r="AQ1973">
        <f t="shared" ca="1" si="680"/>
        <v>0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0</v>
      </c>
    </row>
    <row r="1974" spans="1:50">
      <c r="A1974" s="2">
        <v>40827</v>
      </c>
      <c r="B1974">
        <v>974</v>
      </c>
      <c r="C1974">
        <v>41</v>
      </c>
      <c r="D1974">
        <f t="shared" ca="1" si="683"/>
        <v>48.205704476856717</v>
      </c>
      <c r="E1974">
        <f t="shared" ca="1" si="684"/>
        <v>-7.2057044768567167</v>
      </c>
      <c r="F1974" t="str">
        <f t="shared" ca="1" si="685"/>
        <v>medium</v>
      </c>
      <c r="G1974">
        <v>1602</v>
      </c>
      <c r="H1974">
        <f t="shared" si="686"/>
        <v>1602</v>
      </c>
      <c r="I1974">
        <f t="shared" ca="1" si="687"/>
        <v>2851.8355131578314</v>
      </c>
      <c r="J1974">
        <f t="shared" ca="1" si="688"/>
        <v>-1249.8355131578314</v>
      </c>
      <c r="K1974" t="str">
        <f t="shared" ca="1" si="689"/>
        <v>low</v>
      </c>
      <c r="L1974">
        <v>15.65</v>
      </c>
      <c r="M1974" t="str">
        <f t="shared" si="662"/>
        <v>high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0</v>
      </c>
      <c r="AO1974">
        <f t="shared" ca="1" si="678"/>
        <v>1</v>
      </c>
      <c r="AP1974">
        <f t="shared" ca="1" si="679"/>
        <v>0</v>
      </c>
      <c r="AQ1974">
        <f t="shared" ca="1" si="680"/>
        <v>0</v>
      </c>
      <c r="AR1974">
        <f t="shared" ca="1" si="681"/>
        <v>1</v>
      </c>
      <c r="AS1974">
        <v>1</v>
      </c>
      <c r="AT1974">
        <v>0</v>
      </c>
      <c r="AU1974">
        <f t="shared" ca="1" si="682"/>
        <v>0</v>
      </c>
      <c r="AV1974">
        <f t="shared" ca="1" si="682"/>
        <v>1</v>
      </c>
      <c r="AW1974">
        <f t="shared" ca="1" si="682"/>
        <v>0</v>
      </c>
      <c r="AX1974">
        <v>0</v>
      </c>
    </row>
    <row r="1975" spans="1:50">
      <c r="A1975" s="2">
        <v>40828</v>
      </c>
      <c r="B1975">
        <v>975</v>
      </c>
      <c r="C1975">
        <v>87</v>
      </c>
      <c r="D1975">
        <f t="shared" ca="1" si="683"/>
        <v>48.209570397883475</v>
      </c>
      <c r="E1975">
        <f t="shared" ca="1" si="684"/>
        <v>38.790429602116525</v>
      </c>
      <c r="F1975" t="str">
        <f t="shared" ca="1" si="685"/>
        <v>high</v>
      </c>
      <c r="G1975">
        <v>5185</v>
      </c>
      <c r="H1975">
        <f t="shared" si="686"/>
        <v>5185</v>
      </c>
      <c r="I1975">
        <f t="shared" ca="1" si="687"/>
        <v>2851.7407763225037</v>
      </c>
      <c r="J1975">
        <f t="shared" ca="1" si="688"/>
        <v>2333.2592236774963</v>
      </c>
      <c r="K1975" t="str">
        <f t="shared" ca="1" si="689"/>
        <v>high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0</v>
      </c>
    </row>
    <row r="1976" spans="1:50">
      <c r="A1976" s="2">
        <v>40829</v>
      </c>
      <c r="B1976">
        <v>976</v>
      </c>
      <c r="C1976">
        <v>56</v>
      </c>
      <c r="D1976">
        <f t="shared" ca="1" si="683"/>
        <v>48.21343995277342</v>
      </c>
      <c r="E1976">
        <f t="shared" ca="1" si="684"/>
        <v>7.7865600472265797</v>
      </c>
      <c r="F1976" t="str">
        <f t="shared" ca="1" si="685"/>
        <v>medium</v>
      </c>
      <c r="G1976">
        <v>2750</v>
      </c>
      <c r="H1976">
        <f t="shared" si="686"/>
        <v>2750</v>
      </c>
      <c r="I1976">
        <f t="shared" ca="1" si="687"/>
        <v>2851.6462133341006</v>
      </c>
      <c r="J1976">
        <f t="shared" ca="1" si="688"/>
        <v>-101.64621333410059</v>
      </c>
      <c r="K1976" t="str">
        <f t="shared" ca="1" si="689"/>
        <v>medium</v>
      </c>
      <c r="L1976">
        <v>12.3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1</v>
      </c>
      <c r="AW1976">
        <f t="shared" ca="1" si="682"/>
        <v>0</v>
      </c>
      <c r="AX1976">
        <v>0</v>
      </c>
    </row>
    <row r="1977" spans="1:50">
      <c r="A1977" s="2">
        <v>40830</v>
      </c>
      <c r="B1977">
        <v>977</v>
      </c>
      <c r="C1977">
        <v>68</v>
      </c>
      <c r="D1977">
        <f t="shared" ca="1" si="683"/>
        <v>48.217313143811481</v>
      </c>
      <c r="E1977">
        <f t="shared" ca="1" si="684"/>
        <v>19.782686856188519</v>
      </c>
      <c r="F1977" t="str">
        <f t="shared" ca="1" si="685"/>
        <v>high</v>
      </c>
      <c r="G1977">
        <v>3615</v>
      </c>
      <c r="H1977">
        <f t="shared" si="686"/>
        <v>3615</v>
      </c>
      <c r="I1977">
        <f t="shared" ca="1" si="687"/>
        <v>2851.5518247941836</v>
      </c>
      <c r="J1977">
        <f t="shared" ca="1" si="688"/>
        <v>763.44817520581637</v>
      </c>
      <c r="K1977" t="str">
        <f t="shared" ca="1" si="689"/>
        <v>high</v>
      </c>
      <c r="L1977">
        <v>5.05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0</v>
      </c>
      <c r="AK1977">
        <f t="shared" ca="1" si="674"/>
        <v>1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0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41</v>
      </c>
      <c r="D1978">
        <f t="shared" ca="1" si="683"/>
        <v>48.221189973282605</v>
      </c>
      <c r="E1978">
        <f t="shared" ca="1" si="684"/>
        <v>-7.2211899732826055</v>
      </c>
      <c r="F1978" t="str">
        <f t="shared" ca="1" si="685"/>
        <v>medium</v>
      </c>
      <c r="G1978">
        <v>2615</v>
      </c>
      <c r="H1978">
        <f t="shared" si="686"/>
        <v>2615</v>
      </c>
      <c r="I1978">
        <f t="shared" ca="1" si="687"/>
        <v>2851.457611304314</v>
      </c>
      <c r="J1978">
        <f t="shared" ca="1" si="688"/>
        <v>-236.45761130431401</v>
      </c>
      <c r="K1978" t="str">
        <f t="shared" ca="1" si="689"/>
        <v>medium</v>
      </c>
      <c r="L1978">
        <v>10.9</v>
      </c>
      <c r="M1978" t="str">
        <f t="shared" si="662"/>
        <v>medium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0</v>
      </c>
      <c r="AK1978">
        <f t="shared" ca="1" si="674"/>
        <v>1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0</v>
      </c>
      <c r="AQ1978">
        <f t="shared" ca="1" si="680"/>
        <v>1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1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31</v>
      </c>
      <c r="D1979">
        <f t="shared" ca="1" si="683"/>
        <v>48.225070443471722</v>
      </c>
      <c r="E1979">
        <f t="shared" ca="1" si="684"/>
        <v>-17.225070443471722</v>
      </c>
      <c r="F1979" t="str">
        <f t="shared" ca="1" si="685"/>
        <v>low</v>
      </c>
      <c r="G1979">
        <v>1921</v>
      </c>
      <c r="H1979">
        <f t="shared" si="686"/>
        <v>1921</v>
      </c>
      <c r="I1979">
        <f t="shared" ca="1" si="687"/>
        <v>2851.3635734660529</v>
      </c>
      <c r="J1979">
        <f t="shared" ca="1" si="688"/>
        <v>-930.36357346605291</v>
      </c>
      <c r="K1979" t="str">
        <f t="shared" ca="1" si="689"/>
        <v>low</v>
      </c>
      <c r="L1979">
        <v>4.8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1</v>
      </c>
      <c r="AV1979">
        <f t="shared" ca="1" si="682"/>
        <v>0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68</v>
      </c>
      <c r="D1980">
        <f t="shared" ca="1" si="683"/>
        <v>48.22895455666378</v>
      </c>
      <c r="E1980">
        <f t="shared" ca="1" si="684"/>
        <v>19.77104544333622</v>
      </c>
      <c r="F1980" t="str">
        <f t="shared" ca="1" si="685"/>
        <v>high</v>
      </c>
      <c r="G1980">
        <v>3749</v>
      </c>
      <c r="H1980">
        <f t="shared" si="686"/>
        <v>3749</v>
      </c>
      <c r="I1980">
        <f t="shared" ca="1" si="687"/>
        <v>2851.269711880961</v>
      </c>
      <c r="J1980">
        <f t="shared" ca="1" si="688"/>
        <v>897.73028811903896</v>
      </c>
      <c r="K1980" t="str">
        <f t="shared" ca="1" si="689"/>
        <v>high</v>
      </c>
      <c r="L1980">
        <v>5.2</v>
      </c>
      <c r="M1980" t="str">
        <f t="shared" si="662"/>
        <v>medium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0</v>
      </c>
      <c r="AK1980">
        <f t="shared" ca="1" si="674"/>
        <v>1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0</v>
      </c>
      <c r="AQ1980">
        <f t="shared" ca="1" si="680"/>
        <v>1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0</v>
      </c>
      <c r="AW1980">
        <f t="shared" ca="1" si="682"/>
        <v>1</v>
      </c>
      <c r="AX1980">
        <v>0</v>
      </c>
    </row>
    <row r="1981" spans="1:50">
      <c r="A1981" s="2">
        <v>40834</v>
      </c>
      <c r="B1981">
        <v>981</v>
      </c>
      <c r="C1981">
        <v>51</v>
      </c>
      <c r="D1981">
        <f t="shared" ca="1" si="683"/>
        <v>48.232842315143706</v>
      </c>
      <c r="E1981">
        <f t="shared" ca="1" si="684"/>
        <v>2.7671576848562935</v>
      </c>
      <c r="F1981" t="str">
        <f t="shared" ca="1" si="685"/>
        <v>medium</v>
      </c>
      <c r="G1981">
        <v>4254</v>
      </c>
      <c r="H1981">
        <f t="shared" si="686"/>
        <v>4254</v>
      </c>
      <c r="I1981">
        <f t="shared" ca="1" si="687"/>
        <v>2851.1760271506005</v>
      </c>
      <c r="J1981">
        <f t="shared" ca="1" si="688"/>
        <v>1402.8239728493995</v>
      </c>
      <c r="K1981" t="str">
        <f t="shared" ca="1" si="689"/>
        <v>high</v>
      </c>
      <c r="L1981">
        <v>10.15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0</v>
      </c>
      <c r="AV1981">
        <f t="shared" ca="1" si="694"/>
        <v>1</v>
      </c>
      <c r="AW1981">
        <f t="shared" ca="1" si="694"/>
        <v>0</v>
      </c>
      <c r="AX1981">
        <v>0</v>
      </c>
    </row>
    <row r="1982" spans="1:50">
      <c r="A1982" s="2">
        <v>40835</v>
      </c>
      <c r="B1982">
        <v>982</v>
      </c>
      <c r="C1982">
        <v>74</v>
      </c>
      <c r="D1982">
        <f t="shared" ca="1" si="683"/>
        <v>48.236733721196444</v>
      </c>
      <c r="E1982">
        <f t="shared" ca="1" si="684"/>
        <v>25.763266278803556</v>
      </c>
      <c r="F1982" t="str">
        <f t="shared" ca="1" si="685"/>
        <v>high</v>
      </c>
      <c r="G1982">
        <v>4063</v>
      </c>
      <c r="H1982">
        <f t="shared" si="686"/>
        <v>4063</v>
      </c>
      <c r="I1982">
        <f t="shared" ca="1" si="687"/>
        <v>2851.0825198765315</v>
      </c>
      <c r="J1982">
        <f t="shared" ca="1" si="688"/>
        <v>1211.9174801234685</v>
      </c>
      <c r="K1982" t="str">
        <f t="shared" ca="1" si="689"/>
        <v>high</v>
      </c>
      <c r="L1982">
        <v>8.1142857142857139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1</v>
      </c>
      <c r="AT1982">
        <v>0</v>
      </c>
      <c r="AU1982">
        <f t="shared" ca="1" si="694"/>
        <v>0</v>
      </c>
      <c r="AV1982">
        <f t="shared" ca="1" si="694"/>
        <v>0</v>
      </c>
      <c r="AW1982">
        <f t="shared" ca="1" si="694"/>
        <v>1</v>
      </c>
      <c r="AX1982">
        <v>0</v>
      </c>
    </row>
    <row r="1983" spans="1:50">
      <c r="A1983" s="2">
        <v>40836</v>
      </c>
      <c r="B1983">
        <v>983</v>
      </c>
      <c r="C1983">
        <v>57</v>
      </c>
      <c r="D1983">
        <f t="shared" ca="1" si="683"/>
        <v>48.240628777106934</v>
      </c>
      <c r="E1983">
        <f t="shared" ca="1" si="684"/>
        <v>8.7593712228930656</v>
      </c>
      <c r="F1983" t="str">
        <f t="shared" ca="1" si="685"/>
        <v>medium</v>
      </c>
      <c r="G1983">
        <v>3225</v>
      </c>
      <c r="H1983">
        <f t="shared" si="686"/>
        <v>3225</v>
      </c>
      <c r="I1983">
        <f t="shared" ca="1" si="687"/>
        <v>2850.9891906603161</v>
      </c>
      <c r="J1983">
        <f t="shared" ca="1" si="688"/>
        <v>374.01080933968387</v>
      </c>
      <c r="K1983" t="str">
        <f t="shared" ca="1" si="689"/>
        <v>medium</v>
      </c>
      <c r="L1983">
        <v>11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1</v>
      </c>
      <c r="AW1983">
        <f t="shared" ca="1" si="694"/>
        <v>0</v>
      </c>
      <c r="AX1983">
        <v>0</v>
      </c>
    </row>
    <row r="1984" spans="1:50">
      <c r="A1984" s="2">
        <v>40837</v>
      </c>
      <c r="B1984">
        <v>984</v>
      </c>
      <c r="C1984">
        <v>69</v>
      </c>
      <c r="D1984">
        <f t="shared" ca="1" si="683"/>
        <v>48.244527485160113</v>
      </c>
      <c r="E1984">
        <f t="shared" ca="1" si="684"/>
        <v>20.755472514839887</v>
      </c>
      <c r="F1984" t="str">
        <f t="shared" ca="1" si="685"/>
        <v>high</v>
      </c>
      <c r="G1984">
        <v>4480</v>
      </c>
      <c r="H1984">
        <f t="shared" si="686"/>
        <v>4480</v>
      </c>
      <c r="I1984">
        <f t="shared" ca="1" si="687"/>
        <v>2850.8960401035151</v>
      </c>
      <c r="J1984">
        <f t="shared" ca="1" si="688"/>
        <v>1629.1039598964849</v>
      </c>
      <c r="K1984" t="str">
        <f t="shared" ca="1" si="689"/>
        <v>high</v>
      </c>
      <c r="L1984">
        <v>9.6999999999999993</v>
      </c>
      <c r="M1984" t="str">
        <f t="shared" si="662"/>
        <v>medium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0</v>
      </c>
      <c r="AQ1984">
        <f t="shared" ca="1" si="680"/>
        <v>1</v>
      </c>
      <c r="AR1984">
        <f t="shared" ca="1" si="681"/>
        <v>0</v>
      </c>
      <c r="AS1984">
        <v>0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30</v>
      </c>
      <c r="D1985">
        <f t="shared" ca="1" si="683"/>
        <v>48.248429847640921</v>
      </c>
      <c r="E1985">
        <f t="shared" ca="1" si="684"/>
        <v>-18.248429847640921</v>
      </c>
      <c r="F1985" t="str">
        <f t="shared" ca="1" si="685"/>
        <v>low</v>
      </c>
      <c r="G1985">
        <v>2040</v>
      </c>
      <c r="H1985">
        <f t="shared" si="686"/>
        <v>2040</v>
      </c>
      <c r="I1985">
        <f t="shared" ca="1" si="687"/>
        <v>2850.8030688076901</v>
      </c>
      <c r="J1985">
        <f t="shared" ca="1" si="688"/>
        <v>-810.80306880769012</v>
      </c>
      <c r="K1985" t="str">
        <f t="shared" ca="1" si="689"/>
        <v>low</v>
      </c>
      <c r="L1985">
        <v>3.6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1</v>
      </c>
      <c r="AV1985">
        <f t="shared" ca="1" si="694"/>
        <v>0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21</v>
      </c>
      <c r="D1986">
        <f t="shared" ca="1" si="683"/>
        <v>48.252335866834287</v>
      </c>
      <c r="E1986">
        <f t="shared" ca="1" si="684"/>
        <v>-27.252335866834287</v>
      </c>
      <c r="F1986" t="str">
        <f t="shared" ca="1" si="685"/>
        <v>low</v>
      </c>
      <c r="G1986">
        <v>1255</v>
      </c>
      <c r="H1986">
        <f t="shared" si="686"/>
        <v>1255</v>
      </c>
      <c r="I1986">
        <f t="shared" ca="1" si="687"/>
        <v>2850.7102773744018</v>
      </c>
      <c r="J1986">
        <f t="shared" ca="1" si="688"/>
        <v>-1595.7102773744018</v>
      </c>
      <c r="K1986" t="str">
        <f t="shared" ca="1" si="689"/>
        <v>low</v>
      </c>
      <c r="L1986">
        <v>3.55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0</v>
      </c>
      <c r="AO1986">
        <f t="shared" ca="1" si="678"/>
        <v>1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1</v>
      </c>
      <c r="AV1986">
        <f t="shared" ca="1" si="694"/>
        <v>0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50</v>
      </c>
      <c r="D1987">
        <f t="shared" ca="1" si="683"/>
        <v>48.256245545025166</v>
      </c>
      <c r="E1987">
        <f t="shared" ca="1" si="684"/>
        <v>1.7437544549748338</v>
      </c>
      <c r="F1987" t="str">
        <f t="shared" ca="1" si="685"/>
        <v>medium</v>
      </c>
      <c r="G1987">
        <v>2112</v>
      </c>
      <c r="H1987">
        <f t="shared" si="686"/>
        <v>2112</v>
      </c>
      <c r="I1987">
        <f t="shared" ca="1" si="687"/>
        <v>2850.6176664052118</v>
      </c>
      <c r="J1987">
        <f t="shared" ca="1" si="688"/>
        <v>-738.61766640521182</v>
      </c>
      <c r="K1987" t="str">
        <f t="shared" ca="1" si="689"/>
        <v>low</v>
      </c>
      <c r="L1987">
        <v>9.5500000000000007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0</v>
      </c>
      <c r="AK1987">
        <f t="shared" ca="1" si="674"/>
        <v>1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0</v>
      </c>
      <c r="AV1987">
        <f t="shared" ca="1" si="694"/>
        <v>1</v>
      </c>
      <c r="AW1987">
        <f t="shared" ca="1" si="694"/>
        <v>0</v>
      </c>
      <c r="AX1987">
        <v>0</v>
      </c>
    </row>
    <row r="1988" spans="1:50">
      <c r="A1988" s="2">
        <v>40841</v>
      </c>
      <c r="B1988">
        <v>988</v>
      </c>
      <c r="C1988">
        <v>57</v>
      </c>
      <c r="D1988">
        <f t="shared" ca="1" si="683"/>
        <v>48.26015888449848</v>
      </c>
      <c r="E1988">
        <f t="shared" ca="1" si="684"/>
        <v>8.7398411155015197</v>
      </c>
      <c r="F1988" t="str">
        <f t="shared" ca="1" si="685"/>
        <v>medium</v>
      </c>
      <c r="G1988">
        <v>2490</v>
      </c>
      <c r="H1988">
        <f t="shared" si="686"/>
        <v>2490</v>
      </c>
      <c r="I1988">
        <f t="shared" ca="1" si="687"/>
        <v>2850.5252365016809</v>
      </c>
      <c r="J1988">
        <f t="shared" ca="1" si="688"/>
        <v>-360.52523650168087</v>
      </c>
      <c r="K1988" t="str">
        <f t="shared" ca="1" si="689"/>
        <v>medium</v>
      </c>
      <c r="L1988">
        <v>7.7</v>
      </c>
      <c r="M1988" t="str">
        <f t="shared" si="662"/>
        <v>medium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0</v>
      </c>
      <c r="AQ1988">
        <f t="shared" ca="1" si="680"/>
        <v>1</v>
      </c>
      <c r="AR1988">
        <f t="shared" ca="1" si="681"/>
        <v>0</v>
      </c>
      <c r="AS1988">
        <v>1</v>
      </c>
      <c r="AT1988">
        <v>0</v>
      </c>
      <c r="AU1988">
        <f t="shared" ca="1" si="694"/>
        <v>0</v>
      </c>
      <c r="AV1988">
        <f t="shared" ca="1" si="694"/>
        <v>1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76</v>
      </c>
      <c r="D1989">
        <f t="shared" ca="1" si="683"/>
        <v>48.264075887539178</v>
      </c>
      <c r="E1989">
        <f t="shared" ca="1" si="684"/>
        <v>27.735924112460822</v>
      </c>
      <c r="F1989" t="str">
        <f t="shared" ca="1" si="685"/>
        <v>high</v>
      </c>
      <c r="G1989">
        <v>4592</v>
      </c>
      <c r="H1989">
        <f t="shared" si="686"/>
        <v>4592</v>
      </c>
      <c r="I1989">
        <f t="shared" ca="1" si="687"/>
        <v>2850.4329882653706</v>
      </c>
      <c r="J1989">
        <f t="shared" ca="1" si="688"/>
        <v>1741.5670117346294</v>
      </c>
      <c r="K1989" t="str">
        <f t="shared" ca="1" si="689"/>
        <v>high</v>
      </c>
      <c r="L1989">
        <v>11.5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0</v>
      </c>
    </row>
    <row r="1990" spans="1:50">
      <c r="A1990" s="2">
        <v>40843</v>
      </c>
      <c r="B1990">
        <v>990</v>
      </c>
      <c r="C1990">
        <v>56</v>
      </c>
      <c r="D1990">
        <f t="shared" ca="1" si="683"/>
        <v>48.267996556432188</v>
      </c>
      <c r="E1990">
        <f t="shared" ca="1" si="684"/>
        <v>7.7320034435678124</v>
      </c>
      <c r="F1990" t="str">
        <f t="shared" ca="1" si="685"/>
        <v>medium</v>
      </c>
      <c r="G1990">
        <v>2725</v>
      </c>
      <c r="H1990">
        <f t="shared" si="686"/>
        <v>2725</v>
      </c>
      <c r="I1990">
        <f t="shared" ca="1" si="687"/>
        <v>2850.3409222978421</v>
      </c>
      <c r="J1990">
        <f t="shared" ca="1" si="688"/>
        <v>-125.3409222978421</v>
      </c>
      <c r="K1990" t="str">
        <f t="shared" ca="1" si="689"/>
        <v>medium</v>
      </c>
      <c r="L1990">
        <v>9.6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0</v>
      </c>
      <c r="AK1990">
        <f t="shared" ca="1" si="674"/>
        <v>1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1</v>
      </c>
      <c r="AW1990">
        <f t="shared" ca="1" si="694"/>
        <v>0</v>
      </c>
      <c r="AX1990">
        <v>0</v>
      </c>
    </row>
    <row r="1991" spans="1:50">
      <c r="A1991" s="2">
        <v>40844</v>
      </c>
      <c r="B1991">
        <v>991</v>
      </c>
      <c r="C1991">
        <v>26</v>
      </c>
      <c r="D1991">
        <f t="shared" ca="1" si="683"/>
        <v>48.271920893462465</v>
      </c>
      <c r="E1991">
        <f t="shared" ca="1" si="684"/>
        <v>-22.271920893462465</v>
      </c>
      <c r="F1991" t="str">
        <f t="shared" ca="1" si="685"/>
        <v>low</v>
      </c>
      <c r="G1991">
        <v>2780</v>
      </c>
      <c r="H1991">
        <f t="shared" si="686"/>
        <v>2780</v>
      </c>
      <c r="I1991">
        <f t="shared" ca="1" si="687"/>
        <v>2850.2490392006566</v>
      </c>
      <c r="J1991">
        <f t="shared" ca="1" si="688"/>
        <v>-70.249039200656625</v>
      </c>
      <c r="K1991" t="str">
        <f t="shared" ca="1" si="689"/>
        <v>medium</v>
      </c>
      <c r="L1991">
        <v>11.6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29</v>
      </c>
      <c r="D1992">
        <f t="shared" ca="1" si="683"/>
        <v>48.27584890091493</v>
      </c>
      <c r="E1992">
        <f t="shared" ca="1" si="684"/>
        <v>-19.27584890091493</v>
      </c>
      <c r="F1992" t="str">
        <f t="shared" ca="1" si="685"/>
        <v>low</v>
      </c>
      <c r="G1992">
        <v>2985</v>
      </c>
      <c r="H1992">
        <f t="shared" si="686"/>
        <v>2985</v>
      </c>
      <c r="I1992">
        <f t="shared" ca="1" si="687"/>
        <v>2850.1573395753753</v>
      </c>
      <c r="J1992">
        <f t="shared" ca="1" si="688"/>
        <v>134.84266042462468</v>
      </c>
      <c r="K1992" t="str">
        <f t="shared" ca="1" si="689"/>
        <v>medium</v>
      </c>
      <c r="L1992">
        <v>7.3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1</v>
      </c>
      <c r="AV1992">
        <f t="shared" ca="1" si="694"/>
        <v>0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20</v>
      </c>
      <c r="D1993">
        <f t="shared" ca="1" si="683"/>
        <v>48.279780581074526</v>
      </c>
      <c r="E1993">
        <f t="shared" ca="1" si="684"/>
        <v>-28.279780581074526</v>
      </c>
      <c r="F1993" t="str">
        <f t="shared" ca="1" si="685"/>
        <v>low</v>
      </c>
      <c r="G1993">
        <v>2000</v>
      </c>
      <c r="H1993">
        <f t="shared" si="686"/>
        <v>2000</v>
      </c>
      <c r="I1993">
        <f t="shared" ca="1" si="687"/>
        <v>2850.0658240235593</v>
      </c>
      <c r="J1993">
        <f t="shared" ca="1" si="688"/>
        <v>-850.06582402355934</v>
      </c>
      <c r="K1993" t="str">
        <f t="shared" ca="1" si="689"/>
        <v>low</v>
      </c>
      <c r="L1993">
        <v>12.3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1</v>
      </c>
      <c r="AV1993">
        <f t="shared" ca="1" si="694"/>
        <v>0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70</v>
      </c>
      <c r="D1994">
        <f t="shared" ca="1" si="683"/>
        <v>48.283715936226201</v>
      </c>
      <c r="E1994">
        <f t="shared" ca="1" si="684"/>
        <v>21.716284063773799</v>
      </c>
      <c r="F1994" t="str">
        <f t="shared" ca="1" si="685"/>
        <v>high</v>
      </c>
      <c r="G1994">
        <v>4480</v>
      </c>
      <c r="H1994">
        <f t="shared" si="686"/>
        <v>4480</v>
      </c>
      <c r="I1994">
        <f t="shared" ca="1" si="687"/>
        <v>2849.9744931467699</v>
      </c>
      <c r="J1994">
        <f t="shared" ca="1" si="688"/>
        <v>1630.0255068532301</v>
      </c>
      <c r="K1994" t="str">
        <f t="shared" ca="1" si="689"/>
        <v>high</v>
      </c>
      <c r="L1994">
        <v>7.15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0</v>
      </c>
      <c r="AO1994">
        <f t="shared" ca="1" si="678"/>
        <v>1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0</v>
      </c>
      <c r="AV1994">
        <f t="shared" ca="1" si="694"/>
        <v>0</v>
      </c>
      <c r="AW1994">
        <f t="shared" ca="1" si="694"/>
        <v>1</v>
      </c>
      <c r="AX1994">
        <v>0</v>
      </c>
    </row>
    <row r="1995" spans="1:50">
      <c r="A1995" s="2">
        <v>40848</v>
      </c>
      <c r="B1995">
        <v>995</v>
      </c>
      <c r="C1995">
        <v>73</v>
      </c>
      <c r="D1995">
        <f t="shared" ca="1" si="683"/>
        <v>48.287654968654877</v>
      </c>
      <c r="E1995">
        <f t="shared" ca="1" si="684"/>
        <v>24.712345031345123</v>
      </c>
      <c r="F1995" t="str">
        <f t="shared" ca="1" si="685"/>
        <v>high</v>
      </c>
      <c r="G1995">
        <v>3663</v>
      </c>
      <c r="H1995">
        <f t="shared" si="686"/>
        <v>3663</v>
      </c>
      <c r="I1995">
        <f t="shared" ca="1" si="687"/>
        <v>2849.8833475465685</v>
      </c>
      <c r="J1995">
        <f t="shared" ca="1" si="688"/>
        <v>813.11665245343147</v>
      </c>
      <c r="K1995" t="str">
        <f t="shared" ca="1" si="689"/>
        <v>high</v>
      </c>
      <c r="L1995">
        <v>9.8000000000000007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0</v>
      </c>
      <c r="AV1995">
        <f t="shared" ca="1" si="694"/>
        <v>0</v>
      </c>
      <c r="AW1995">
        <f t="shared" ca="1" si="694"/>
        <v>1</v>
      </c>
      <c r="AX1995">
        <v>0</v>
      </c>
    </row>
    <row r="1996" spans="1:50">
      <c r="A1996" s="2">
        <v>40849</v>
      </c>
      <c r="B1996">
        <v>996</v>
      </c>
      <c r="C1996">
        <v>53</v>
      </c>
      <c r="D1996">
        <f t="shared" ca="1" si="683"/>
        <v>48.291597680645509</v>
      </c>
      <c r="E1996">
        <f t="shared" ca="1" si="684"/>
        <v>4.7084023193544908</v>
      </c>
      <c r="F1996" t="str">
        <f t="shared" ca="1" si="685"/>
        <v>medium</v>
      </c>
      <c r="G1996">
        <v>2120</v>
      </c>
      <c r="H1996">
        <f t="shared" si="686"/>
        <v>2120</v>
      </c>
      <c r="I1996">
        <f t="shared" ca="1" si="687"/>
        <v>2849.792387824516</v>
      </c>
      <c r="J1996">
        <f t="shared" ca="1" si="688"/>
        <v>-729.79238782451603</v>
      </c>
      <c r="K1996" t="str">
        <f t="shared" ca="1" si="689"/>
        <v>low</v>
      </c>
      <c r="L1996">
        <v>6.2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0</v>
      </c>
      <c r="AK1996">
        <f t="shared" ca="1" si="674"/>
        <v>1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1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52</v>
      </c>
      <c r="D1997">
        <f t="shared" ca="1" si="683"/>
        <v>48.295544074483026</v>
      </c>
      <c r="E1997">
        <f t="shared" ca="1" si="684"/>
        <v>3.7044559255169744</v>
      </c>
      <c r="F1997" t="str">
        <f t="shared" ca="1" si="685"/>
        <v>medium</v>
      </c>
      <c r="G1997">
        <v>2147</v>
      </c>
      <c r="H1997">
        <f t="shared" si="686"/>
        <v>2147</v>
      </c>
      <c r="I1997">
        <f t="shared" ca="1" si="687"/>
        <v>2849.701614582174</v>
      </c>
      <c r="J1997">
        <f t="shared" ca="1" si="688"/>
        <v>-702.70161458217399</v>
      </c>
      <c r="K1997" t="str">
        <f t="shared" ca="1" si="689"/>
        <v>low</v>
      </c>
      <c r="L1997">
        <v>7.05</v>
      </c>
      <c r="M1997" t="str">
        <f t="shared" si="662"/>
        <v>medium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0</v>
      </c>
      <c r="AO1997">
        <f t="shared" ca="1" si="678"/>
        <v>1</v>
      </c>
      <c r="AP1997">
        <f t="shared" ca="1" si="679"/>
        <v>0</v>
      </c>
      <c r="AQ1997">
        <f t="shared" ca="1" si="680"/>
        <v>1</v>
      </c>
      <c r="AR1997">
        <f t="shared" ca="1" si="681"/>
        <v>0</v>
      </c>
      <c r="AS1997">
        <v>0</v>
      </c>
      <c r="AT1997">
        <v>0</v>
      </c>
      <c r="AU1997">
        <f t="shared" ca="1" si="694"/>
        <v>0</v>
      </c>
      <c r="AV1997">
        <f t="shared" ca="1" si="694"/>
        <v>1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46</v>
      </c>
      <c r="D1998">
        <f t="shared" ca="1" si="683"/>
        <v>48.299494152452368</v>
      </c>
      <c r="E1998">
        <f t="shared" ca="1" si="684"/>
        <v>-2.2994941524523682</v>
      </c>
      <c r="F1998" t="str">
        <f t="shared" ca="1" si="685"/>
        <v>medium</v>
      </c>
      <c r="G1998">
        <v>2835</v>
      </c>
      <c r="H1998">
        <f t="shared" si="686"/>
        <v>2835</v>
      </c>
      <c r="I1998">
        <f t="shared" ca="1" si="687"/>
        <v>2849.6110284211031</v>
      </c>
      <c r="J1998">
        <f t="shared" ca="1" si="688"/>
        <v>-14.611028421103128</v>
      </c>
      <c r="K1998" t="str">
        <f t="shared" ca="1" si="689"/>
        <v>medium</v>
      </c>
      <c r="L1998">
        <v>7.25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1</v>
      </c>
      <c r="AW1998">
        <f t="shared" ca="1" si="694"/>
        <v>0</v>
      </c>
      <c r="AX1998">
        <v>0</v>
      </c>
    </row>
    <row r="1999" spans="1:50">
      <c r="A1999" s="2">
        <v>40852</v>
      </c>
      <c r="B1999">
        <v>999</v>
      </c>
      <c r="C1999">
        <v>32</v>
      </c>
      <c r="D1999">
        <f t="shared" ca="1" si="683"/>
        <v>48.303447916838472</v>
      </c>
      <c r="E1999">
        <f t="shared" ca="1" si="684"/>
        <v>-16.303447916838472</v>
      </c>
      <c r="F1999" t="str">
        <f t="shared" ca="1" si="685"/>
        <v>low</v>
      </c>
      <c r="G1999">
        <v>1490</v>
      </c>
      <c r="H1999">
        <f t="shared" si="686"/>
        <v>1490</v>
      </c>
      <c r="I1999">
        <f t="shared" ca="1" si="687"/>
        <v>2849.5206299428651</v>
      </c>
      <c r="J1999">
        <f t="shared" ca="1" si="688"/>
        <v>-1359.5206299428651</v>
      </c>
      <c r="K1999" t="str">
        <f t="shared" ca="1" si="689"/>
        <v>low</v>
      </c>
      <c r="L1999">
        <v>9.1999999999999993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34</v>
      </c>
      <c r="D2000">
        <f t="shared" ca="1" si="683"/>
        <v>48.307405369926279</v>
      </c>
      <c r="E2000">
        <f t="shared" ca="1" si="684"/>
        <v>-14.307405369926279</v>
      </c>
      <c r="F2000" t="str">
        <f t="shared" ca="1" si="685"/>
        <v>low</v>
      </c>
      <c r="G2000">
        <v>2250</v>
      </c>
      <c r="H2000">
        <f t="shared" si="686"/>
        <v>2250</v>
      </c>
      <c r="I2000">
        <f t="shared" ca="1" si="687"/>
        <v>2849.430419749021</v>
      </c>
      <c r="J2000">
        <f t="shared" ca="1" si="688"/>
        <v>-599.43041974902098</v>
      </c>
      <c r="K2000" t="str">
        <f t="shared" ca="1" si="689"/>
        <v>medium</v>
      </c>
      <c r="L2000">
        <v>10.85</v>
      </c>
      <c r="M2000" t="str">
        <f t="shared" si="662"/>
        <v>medium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0</v>
      </c>
      <c r="AL2000">
        <f t="shared" ca="1" si="675"/>
        <v>1</v>
      </c>
      <c r="AM2000">
        <f t="shared" ca="1" si="676"/>
        <v>0</v>
      </c>
      <c r="AN2000">
        <f t="shared" ca="1" si="677"/>
        <v>0</v>
      </c>
      <c r="AO2000">
        <f t="shared" ca="1" si="678"/>
        <v>1</v>
      </c>
      <c r="AP2000">
        <f t="shared" ca="1" si="679"/>
        <v>0</v>
      </c>
      <c r="AQ2000">
        <f t="shared" ca="1" si="680"/>
        <v>1</v>
      </c>
      <c r="AR2000">
        <f t="shared" ca="1" si="681"/>
        <v>0</v>
      </c>
      <c r="AS2000">
        <v>0</v>
      </c>
      <c r="AT2000">
        <v>0</v>
      </c>
      <c r="AU2000">
        <f t="shared" ca="1" si="694"/>
        <v>1</v>
      </c>
      <c r="AV2000">
        <f t="shared" ca="1" si="694"/>
        <v>0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60</v>
      </c>
      <c r="D2001">
        <f t="shared" ca="1" si="683"/>
        <v>48.311366514000724</v>
      </c>
      <c r="E2001">
        <f t="shared" ca="1" si="684"/>
        <v>11.688633485999276</v>
      </c>
      <c r="F2001" t="str">
        <f t="shared" ca="1" si="685"/>
        <v>high</v>
      </c>
      <c r="G2001">
        <v>2815</v>
      </c>
      <c r="H2001">
        <f t="shared" si="686"/>
        <v>2815</v>
      </c>
      <c r="I2001">
        <f t="shared" ca="1" si="687"/>
        <v>2849.340398441132</v>
      </c>
      <c r="J2001">
        <f t="shared" ca="1" si="688"/>
        <v>-34.340398441132038</v>
      </c>
      <c r="K2001" t="str">
        <f t="shared" ca="1" si="689"/>
        <v>medium</v>
      </c>
      <c r="L2001">
        <v>13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0</v>
      </c>
      <c r="AL2001">
        <f t="shared" ca="1" si="675"/>
        <v>1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0</v>
      </c>
      <c r="AW2001">
        <f t="shared" ca="1" si="699"/>
        <v>1</v>
      </c>
      <c r="AX2001">
        <v>0</v>
      </c>
    </row>
    <row r="2002" spans="1:50">
      <c r="A2002" s="2">
        <v>40855</v>
      </c>
      <c r="B2002">
        <v>1002</v>
      </c>
      <c r="C2002">
        <v>50</v>
      </c>
      <c r="D2002">
        <f t="shared" ca="1" si="683"/>
        <v>48.315331351346749</v>
      </c>
      <c r="E2002">
        <f t="shared" ca="1" si="684"/>
        <v>1.6846686486532505</v>
      </c>
      <c r="F2002" t="str">
        <f t="shared" ca="1" si="685"/>
        <v>medium</v>
      </c>
      <c r="G2002">
        <v>2732</v>
      </c>
      <c r="H2002">
        <f t="shared" si="686"/>
        <v>2732</v>
      </c>
      <c r="I2002">
        <f t="shared" ca="1" si="687"/>
        <v>2849.2505666207594</v>
      </c>
      <c r="J2002">
        <f t="shared" ca="1" si="688"/>
        <v>-117.2505666207594</v>
      </c>
      <c r="K2002" t="str">
        <f t="shared" ca="1" si="689"/>
        <v>medium</v>
      </c>
      <c r="L2002">
        <v>7.1</v>
      </c>
      <c r="M2002" t="str">
        <f t="shared" si="662"/>
        <v>medium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0</v>
      </c>
      <c r="AL2002">
        <f t="shared" ca="1" si="675"/>
        <v>1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1</v>
      </c>
      <c r="AR2002">
        <f t="shared" ca="1" si="681"/>
        <v>0</v>
      </c>
      <c r="AS2002">
        <v>0</v>
      </c>
      <c r="AT2002">
        <v>0</v>
      </c>
      <c r="AU2002">
        <f t="shared" ca="1" si="699"/>
        <v>0</v>
      </c>
      <c r="AV2002">
        <f t="shared" ca="1" si="699"/>
        <v>1</v>
      </c>
      <c r="AW2002">
        <f t="shared" ca="1" si="699"/>
        <v>0</v>
      </c>
      <c r="AX2002">
        <v>0</v>
      </c>
    </row>
    <row r="2003" spans="1:50">
      <c r="A2003" s="2">
        <v>40856</v>
      </c>
      <c r="B2003">
        <v>1003</v>
      </c>
      <c r="C2003">
        <v>49</v>
      </c>
      <c r="D2003">
        <f t="shared" ca="1" si="683"/>
        <v>48.31929988424929</v>
      </c>
      <c r="E2003">
        <f t="shared" ca="1" si="684"/>
        <v>0.68070011575071021</v>
      </c>
      <c r="F2003" t="str">
        <f t="shared" ca="1" si="685"/>
        <v>medium</v>
      </c>
      <c r="G2003">
        <v>3040</v>
      </c>
      <c r="H2003">
        <f t="shared" si="686"/>
        <v>3040</v>
      </c>
      <c r="I2003">
        <f t="shared" ca="1" si="687"/>
        <v>2849.1609248894642</v>
      </c>
      <c r="J2003">
        <f t="shared" ca="1" si="688"/>
        <v>190.83907511053576</v>
      </c>
      <c r="K2003" t="str">
        <f t="shared" ca="1" si="689"/>
        <v>medium</v>
      </c>
      <c r="L2003">
        <v>8.3444444444444432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0</v>
      </c>
      <c r="AL2003">
        <f t="shared" ca="1" si="675"/>
        <v>1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0</v>
      </c>
      <c r="AV2003">
        <f t="shared" ca="1" si="699"/>
        <v>1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67</v>
      </c>
      <c r="D2004">
        <f t="shared" ca="1" si="683"/>
        <v>48.323272114993287</v>
      </c>
      <c r="E2004">
        <f t="shared" ca="1" si="684"/>
        <v>18.676727885006713</v>
      </c>
      <c r="F2004" t="str">
        <f t="shared" ca="1" si="685"/>
        <v>high</v>
      </c>
      <c r="G2004">
        <v>3115</v>
      </c>
      <c r="H2004">
        <f t="shared" si="686"/>
        <v>3115</v>
      </c>
      <c r="I2004">
        <f t="shared" ca="1" si="687"/>
        <v>2849.0714738488077</v>
      </c>
      <c r="J2004">
        <f t="shared" ca="1" si="688"/>
        <v>265.92852615119227</v>
      </c>
      <c r="K2004" t="str">
        <f t="shared" ca="1" si="689"/>
        <v>medium</v>
      </c>
      <c r="L2004">
        <v>7.8</v>
      </c>
      <c r="M2004" t="str">
        <f t="shared" ref="M2004:M2067" si="700">VLOOKUP(L2004,$A$17:$C$20,3)</f>
        <v>medium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0</v>
      </c>
      <c r="AQ2004">
        <f t="shared" ca="1" si="680"/>
        <v>1</v>
      </c>
      <c r="AR2004">
        <f t="shared" ca="1" si="681"/>
        <v>0</v>
      </c>
      <c r="AS2004">
        <v>0</v>
      </c>
      <c r="AT2004">
        <v>0</v>
      </c>
      <c r="AU2004">
        <f t="shared" ca="1" si="699"/>
        <v>0</v>
      </c>
      <c r="AV2004">
        <f t="shared" ca="1" si="699"/>
        <v>0</v>
      </c>
      <c r="AW2004">
        <f t="shared" ca="1" si="699"/>
        <v>1</v>
      </c>
      <c r="AX2004">
        <v>0</v>
      </c>
    </row>
    <row r="2005" spans="1:50">
      <c r="A2005" s="2">
        <v>40858</v>
      </c>
      <c r="B2005">
        <v>1005</v>
      </c>
      <c r="C2005">
        <v>64</v>
      </c>
      <c r="D2005">
        <f t="shared" ca="1" si="683"/>
        <v>48.327248045863669</v>
      </c>
      <c r="E2005">
        <f t="shared" ca="1" si="684"/>
        <v>15.672751954136331</v>
      </c>
      <c r="F2005" t="str">
        <f t="shared" ca="1" si="685"/>
        <v>high</v>
      </c>
      <c r="G2005">
        <v>3739</v>
      </c>
      <c r="H2005">
        <f t="shared" si="686"/>
        <v>3739</v>
      </c>
      <c r="I2005">
        <f t="shared" ca="1" si="687"/>
        <v>2848.982214100351</v>
      </c>
      <c r="J2005">
        <f t="shared" ca="1" si="688"/>
        <v>890.01778589964897</v>
      </c>
      <c r="K2005" t="str">
        <f t="shared" ca="1" si="689"/>
        <v>high</v>
      </c>
      <c r="L2005">
        <v>0.7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1</v>
      </c>
      <c r="AN2005">
        <f t="shared" ca="1" si="677"/>
        <v>0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0</v>
      </c>
      <c r="AW2005">
        <f t="shared" ca="1" si="699"/>
        <v>1</v>
      </c>
      <c r="AX2005">
        <v>0</v>
      </c>
    </row>
    <row r="2006" spans="1:50">
      <c r="A2006" s="2">
        <v>40859</v>
      </c>
      <c r="B2006">
        <v>1006</v>
      </c>
      <c r="C2006">
        <v>41</v>
      </c>
      <c r="D2006">
        <f t="shared" ca="1" si="683"/>
        <v>48.331227679145393</v>
      </c>
      <c r="E2006">
        <f t="shared" ca="1" si="684"/>
        <v>-7.3312276791453925</v>
      </c>
      <c r="F2006" t="str">
        <f t="shared" ca="1" si="685"/>
        <v>medium</v>
      </c>
      <c r="G2006">
        <v>2029</v>
      </c>
      <c r="H2006">
        <f t="shared" si="686"/>
        <v>2029</v>
      </c>
      <c r="I2006">
        <f t="shared" ca="1" si="687"/>
        <v>2848.8931462456558</v>
      </c>
      <c r="J2006">
        <f t="shared" ca="1" si="688"/>
        <v>-819.89314624565577</v>
      </c>
      <c r="K2006" t="str">
        <f t="shared" ca="1" si="689"/>
        <v>low</v>
      </c>
      <c r="L2006">
        <v>1.35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0</v>
      </c>
      <c r="AO2006">
        <f t="shared" ca="1" si="678"/>
        <v>1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1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34</v>
      </c>
      <c r="D2007">
        <f t="shared" ca="1" si="683"/>
        <v>48.335211017123378</v>
      </c>
      <c r="E2007">
        <f t="shared" ca="1" si="684"/>
        <v>-14.335211017123378</v>
      </c>
      <c r="F2007" t="str">
        <f t="shared" ca="1" si="685"/>
        <v>low</v>
      </c>
      <c r="G2007">
        <v>1615</v>
      </c>
      <c r="H2007">
        <f t="shared" si="686"/>
        <v>1615</v>
      </c>
      <c r="I2007">
        <f t="shared" ca="1" si="687"/>
        <v>2848.8042708862831</v>
      </c>
      <c r="J2007">
        <f t="shared" ca="1" si="688"/>
        <v>-1233.8042708862831</v>
      </c>
      <c r="K2007" t="str">
        <f t="shared" ca="1" si="689"/>
        <v>low</v>
      </c>
      <c r="L2007">
        <v>5.9</v>
      </c>
      <c r="M2007" t="str">
        <f t="shared" si="700"/>
        <v>medium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0</v>
      </c>
      <c r="AQ2007">
        <f t="shared" ca="1" si="680"/>
        <v>1</v>
      </c>
      <c r="AR2007">
        <f t="shared" ca="1" si="681"/>
        <v>0</v>
      </c>
      <c r="AS2007">
        <v>0</v>
      </c>
      <c r="AT2007">
        <v>0</v>
      </c>
      <c r="AU2007">
        <f t="shared" ca="1" si="699"/>
        <v>1</v>
      </c>
      <c r="AV2007">
        <f t="shared" ca="1" si="699"/>
        <v>0</v>
      </c>
      <c r="AW2007">
        <f t="shared" ca="1" si="699"/>
        <v>0</v>
      </c>
      <c r="AX2007">
        <v>0</v>
      </c>
    </row>
    <row r="2008" spans="1:50">
      <c r="A2008" s="2">
        <v>40861</v>
      </c>
      <c r="B2008">
        <v>1008</v>
      </c>
      <c r="C2008">
        <v>63</v>
      </c>
      <c r="D2008">
        <f t="shared" ca="1" si="683"/>
        <v>48.339198062082573</v>
      </c>
      <c r="E2008">
        <f t="shared" ca="1" si="684"/>
        <v>14.660801937917427</v>
      </c>
      <c r="F2008" t="str">
        <f t="shared" ca="1" si="685"/>
        <v>high</v>
      </c>
      <c r="G2008">
        <v>3115</v>
      </c>
      <c r="H2008">
        <f t="shared" si="686"/>
        <v>3115</v>
      </c>
      <c r="I2008">
        <f t="shared" ca="1" si="687"/>
        <v>2848.7155886237938</v>
      </c>
      <c r="J2008">
        <f t="shared" ca="1" si="688"/>
        <v>266.28441137620621</v>
      </c>
      <c r="K2008" t="str">
        <f t="shared" ca="1" si="689"/>
        <v>medium</v>
      </c>
      <c r="L2008">
        <v>4.6549999999999994</v>
      </c>
      <c r="M2008" t="str">
        <f t="shared" si="700"/>
        <v>low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1</v>
      </c>
      <c r="AQ2008">
        <f t="shared" ca="1" si="680"/>
        <v>0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0</v>
      </c>
      <c r="AW2008">
        <f t="shared" ca="1" si="699"/>
        <v>1</v>
      </c>
      <c r="AX2008">
        <v>0</v>
      </c>
    </row>
    <row r="2009" spans="1:50">
      <c r="A2009" s="2">
        <v>40862</v>
      </c>
      <c r="B2009">
        <v>1009</v>
      </c>
      <c r="C2009">
        <v>56</v>
      </c>
      <c r="D2009">
        <f t="shared" ca="1" si="683"/>
        <v>48.343188816307922</v>
      </c>
      <c r="E2009">
        <f t="shared" ca="1" si="684"/>
        <v>7.6568111836920778</v>
      </c>
      <c r="F2009" t="str">
        <f t="shared" ca="1" si="685"/>
        <v>medium</v>
      </c>
      <c r="G2009">
        <v>2750</v>
      </c>
      <c r="H2009">
        <f t="shared" si="686"/>
        <v>2750</v>
      </c>
      <c r="I2009">
        <f t="shared" ca="1" si="687"/>
        <v>2848.6271000597494</v>
      </c>
      <c r="J2009">
        <f t="shared" ca="1" si="688"/>
        <v>-98.627100059749409</v>
      </c>
      <c r="K2009" t="str">
        <f t="shared" ca="1" si="689"/>
        <v>medium</v>
      </c>
      <c r="L2009">
        <v>-3.7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1</v>
      </c>
      <c r="AW2009">
        <f t="shared" ca="1" si="699"/>
        <v>0</v>
      </c>
      <c r="AX2009">
        <v>0</v>
      </c>
    </row>
    <row r="2010" spans="1:50">
      <c r="A2010" s="2">
        <v>40863</v>
      </c>
      <c r="B2010">
        <v>1010</v>
      </c>
      <c r="C2010">
        <v>77</v>
      </c>
      <c r="D2010">
        <f t="shared" ca="1" si="683"/>
        <v>48.347183282084345</v>
      </c>
      <c r="E2010">
        <f t="shared" ca="1" si="684"/>
        <v>28.652816717915655</v>
      </c>
      <c r="F2010" t="str">
        <f t="shared" ca="1" si="685"/>
        <v>high</v>
      </c>
      <c r="G2010">
        <v>3962</v>
      </c>
      <c r="H2010">
        <f t="shared" si="686"/>
        <v>3962</v>
      </c>
      <c r="I2010">
        <f t="shared" ca="1" si="687"/>
        <v>2848.5388057957107</v>
      </c>
      <c r="J2010">
        <f t="shared" ca="1" si="688"/>
        <v>1113.4611942042893</v>
      </c>
      <c r="K2010" t="str">
        <f t="shared" ca="1" si="689"/>
        <v>high</v>
      </c>
      <c r="L2010">
        <v>-0.87999999999999967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0</v>
      </c>
      <c r="AN2010">
        <f t="shared" ca="1" si="677"/>
        <v>1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0</v>
      </c>
      <c r="AV2010">
        <f t="shared" ca="1" si="699"/>
        <v>0</v>
      </c>
      <c r="AW2010">
        <f t="shared" ca="1" si="699"/>
        <v>1</v>
      </c>
      <c r="AX2010">
        <v>0</v>
      </c>
    </row>
    <row r="2011" spans="1:50">
      <c r="A2011" s="2">
        <v>40864</v>
      </c>
      <c r="B2011">
        <v>1011</v>
      </c>
      <c r="C2011">
        <v>27</v>
      </c>
      <c r="D2011">
        <f t="shared" ca="1" si="683"/>
        <v>48.351181461696797</v>
      </c>
      <c r="E2011">
        <f t="shared" ca="1" si="684"/>
        <v>-21.351181461696797</v>
      </c>
      <c r="F2011" t="str">
        <f t="shared" ca="1" si="685"/>
        <v>low</v>
      </c>
      <c r="G2011">
        <v>1540</v>
      </c>
      <c r="H2011">
        <f t="shared" si="686"/>
        <v>1540</v>
      </c>
      <c r="I2011">
        <f t="shared" ca="1" si="687"/>
        <v>2848.4507064332397</v>
      </c>
      <c r="J2011">
        <f t="shared" ca="1" si="688"/>
        <v>-1308.4507064332397</v>
      </c>
      <c r="K2011" t="str">
        <f t="shared" ca="1" si="689"/>
        <v>low</v>
      </c>
      <c r="L2011">
        <v>-1.3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0</v>
      </c>
      <c r="AL2011">
        <f t="shared" ca="1" si="675"/>
        <v>1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1</v>
      </c>
      <c r="AV2011">
        <f t="shared" ca="1" si="699"/>
        <v>0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64</v>
      </c>
      <c r="D2012">
        <f t="shared" ca="1" si="683"/>
        <v>48.355183357430207</v>
      </c>
      <c r="E2012">
        <f t="shared" ca="1" si="684"/>
        <v>15.644816642569793</v>
      </c>
      <c r="F2012" t="str">
        <f t="shared" ca="1" si="685"/>
        <v>high</v>
      </c>
      <c r="G2012">
        <v>4114</v>
      </c>
      <c r="H2012">
        <f t="shared" si="686"/>
        <v>4114</v>
      </c>
      <c r="I2012">
        <f t="shared" ca="1" si="687"/>
        <v>2848.3628025738972</v>
      </c>
      <c r="J2012">
        <f t="shared" ca="1" si="688"/>
        <v>1265.6371974261028</v>
      </c>
      <c r="K2012" t="str">
        <f t="shared" ca="1" si="689"/>
        <v>high</v>
      </c>
      <c r="L2012">
        <v>4.45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0</v>
      </c>
      <c r="AK2012">
        <f t="shared" ca="1" si="674"/>
        <v>1</v>
      </c>
      <c r="AL2012">
        <f t="shared" ca="1" si="675"/>
        <v>0</v>
      </c>
      <c r="AM2012">
        <f t="shared" ca="1" si="676"/>
        <v>0</v>
      </c>
      <c r="AN2012">
        <f t="shared" ca="1" si="677"/>
        <v>1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0</v>
      </c>
      <c r="AW2012">
        <f t="shared" ca="1" si="699"/>
        <v>1</v>
      </c>
      <c r="AX2012">
        <v>0</v>
      </c>
    </row>
    <row r="2013" spans="1:50">
      <c r="A2013" s="2">
        <v>40866</v>
      </c>
      <c r="B2013">
        <v>1013</v>
      </c>
      <c r="C2013">
        <v>29</v>
      </c>
      <c r="D2013">
        <f t="shared" ca="1" si="683"/>
        <v>48.359188971569523</v>
      </c>
      <c r="E2013">
        <f t="shared" ca="1" si="684"/>
        <v>-19.359188971569523</v>
      </c>
      <c r="F2013" t="str">
        <f t="shared" ca="1" si="685"/>
        <v>low</v>
      </c>
      <c r="G2013">
        <v>2015</v>
      </c>
      <c r="H2013">
        <f t="shared" si="686"/>
        <v>2015</v>
      </c>
      <c r="I2013">
        <f t="shared" ca="1" si="687"/>
        <v>2848.2750948192438</v>
      </c>
      <c r="J2013">
        <f t="shared" ca="1" si="688"/>
        <v>-833.2750948192438</v>
      </c>
      <c r="K2013" t="str">
        <f t="shared" ca="1" si="689"/>
        <v>low</v>
      </c>
      <c r="L2013">
        <v>8.6</v>
      </c>
      <c r="M2013" t="str">
        <f t="shared" si="700"/>
        <v>medium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0</v>
      </c>
      <c r="AK2013">
        <f t="shared" ca="1" si="674"/>
        <v>1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0</v>
      </c>
      <c r="AQ2013">
        <f t="shared" ca="1" si="680"/>
        <v>1</v>
      </c>
      <c r="AR2013">
        <f t="shared" ca="1" si="681"/>
        <v>0</v>
      </c>
      <c r="AS2013">
        <v>0</v>
      </c>
      <c r="AT2013">
        <v>0</v>
      </c>
      <c r="AU2013">
        <f t="shared" ca="1" si="699"/>
        <v>1</v>
      </c>
      <c r="AV2013">
        <f t="shared" ca="1" si="699"/>
        <v>0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25</v>
      </c>
      <c r="D2014">
        <f t="shared" ca="1" si="683"/>
        <v>48.363198306399667</v>
      </c>
      <c r="E2014">
        <f t="shared" ca="1" si="684"/>
        <v>-23.363198306399667</v>
      </c>
      <c r="F2014" t="str">
        <f t="shared" ca="1" si="685"/>
        <v>low</v>
      </c>
      <c r="G2014">
        <v>2006</v>
      </c>
      <c r="H2014">
        <f t="shared" si="686"/>
        <v>2006</v>
      </c>
      <c r="I2014">
        <f t="shared" ca="1" si="687"/>
        <v>2848.1875837708417</v>
      </c>
      <c r="J2014">
        <f t="shared" ca="1" si="688"/>
        <v>-842.18758377084168</v>
      </c>
      <c r="K2014" t="str">
        <f t="shared" ca="1" si="689"/>
        <v>low</v>
      </c>
      <c r="L2014">
        <v>2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0</v>
      </c>
      <c r="AK2014">
        <f t="shared" ca="1" si="674"/>
        <v>1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46</v>
      </c>
      <c r="D2015">
        <f t="shared" ca="1" si="683"/>
        <v>48.367211364205595</v>
      </c>
      <c r="E2015">
        <f t="shared" ca="1" si="684"/>
        <v>-2.3672113642055947</v>
      </c>
      <c r="F2015" t="str">
        <f t="shared" ca="1" si="685"/>
        <v>medium</v>
      </c>
      <c r="G2015">
        <v>2588</v>
      </c>
      <c r="H2015">
        <f t="shared" si="686"/>
        <v>2588</v>
      </c>
      <c r="I2015">
        <f t="shared" ca="1" si="687"/>
        <v>2848.1002700302515</v>
      </c>
      <c r="J2015">
        <f t="shared" ca="1" si="688"/>
        <v>-260.10027003025152</v>
      </c>
      <c r="K2015" t="str">
        <f t="shared" ca="1" si="689"/>
        <v>medium</v>
      </c>
      <c r="L2015">
        <v>4.9000000000000004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0</v>
      </c>
      <c r="AV2015">
        <f t="shared" ca="1" si="699"/>
        <v>1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48</v>
      </c>
      <c r="D2016">
        <f t="shared" ca="1" si="683"/>
        <v>48.371228147272234</v>
      </c>
      <c r="E2016">
        <f t="shared" ca="1" si="684"/>
        <v>-0.37122814727223385</v>
      </c>
      <c r="F2016" t="str">
        <f t="shared" ca="1" si="685"/>
        <v>medium</v>
      </c>
      <c r="G2016">
        <v>2878</v>
      </c>
      <c r="H2016">
        <f t="shared" si="686"/>
        <v>2878</v>
      </c>
      <c r="I2016">
        <f t="shared" ca="1" si="687"/>
        <v>2848.0131541990345</v>
      </c>
      <c r="J2016">
        <f t="shared" ca="1" si="688"/>
        <v>29.986845800965511</v>
      </c>
      <c r="K2016" t="str">
        <f t="shared" ca="1" si="689"/>
        <v>medium</v>
      </c>
      <c r="L2016">
        <v>5.3</v>
      </c>
      <c r="M2016" t="str">
        <f t="shared" si="700"/>
        <v>medium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0</v>
      </c>
      <c r="AN2016">
        <f t="shared" ca="1" si="677"/>
        <v>1</v>
      </c>
      <c r="AO2016">
        <f t="shared" ca="1" si="678"/>
        <v>0</v>
      </c>
      <c r="AP2016">
        <f t="shared" ca="1" si="679"/>
        <v>0</v>
      </c>
      <c r="AQ2016">
        <f t="shared" ca="1" si="680"/>
        <v>1</v>
      </c>
      <c r="AR2016">
        <f t="shared" ca="1" si="681"/>
        <v>0</v>
      </c>
      <c r="AS2016">
        <v>0</v>
      </c>
      <c r="AT2016">
        <v>0</v>
      </c>
      <c r="AU2016">
        <f t="shared" ca="1" si="699"/>
        <v>0</v>
      </c>
      <c r="AV2016">
        <f t="shared" ca="1" si="699"/>
        <v>1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54</v>
      </c>
      <c r="D2017">
        <f t="shared" ca="1" si="683"/>
        <v>48.375248657884526</v>
      </c>
      <c r="E2017">
        <f t="shared" ca="1" si="684"/>
        <v>5.6247513421154736</v>
      </c>
      <c r="F2017" t="str">
        <f t="shared" ca="1" si="685"/>
        <v>medium</v>
      </c>
      <c r="G2017">
        <v>3474</v>
      </c>
      <c r="H2017">
        <f t="shared" si="686"/>
        <v>3474</v>
      </c>
      <c r="I2017">
        <f t="shared" ca="1" si="687"/>
        <v>2847.9262368787522</v>
      </c>
      <c r="J2017">
        <f t="shared" ca="1" si="688"/>
        <v>626.07376312124779</v>
      </c>
      <c r="K2017" t="str">
        <f t="shared" ca="1" si="689"/>
        <v>high</v>
      </c>
      <c r="L2017">
        <v>-0.8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1</v>
      </c>
      <c r="AW2017">
        <f t="shared" ca="1" si="699"/>
        <v>0</v>
      </c>
      <c r="AX2017">
        <v>0</v>
      </c>
    </row>
    <row r="2018" spans="1:50">
      <c r="A2018" s="2">
        <v>40871</v>
      </c>
      <c r="B2018">
        <v>1018</v>
      </c>
      <c r="C2018">
        <v>45</v>
      </c>
      <c r="D2018">
        <f t="shared" ca="1" si="683"/>
        <v>48.379272898327407</v>
      </c>
      <c r="E2018">
        <f t="shared" ca="1" si="684"/>
        <v>-3.3792728983274074</v>
      </c>
      <c r="F2018" t="str">
        <f t="shared" ca="1" si="685"/>
        <v>medium</v>
      </c>
      <c r="G2018">
        <v>2071</v>
      </c>
      <c r="H2018">
        <f t="shared" si="686"/>
        <v>2071</v>
      </c>
      <c r="I2018">
        <f t="shared" ca="1" si="687"/>
        <v>2847.8395186709658</v>
      </c>
      <c r="J2018">
        <f t="shared" ca="1" si="688"/>
        <v>-776.83951867096584</v>
      </c>
      <c r="K2018" t="str">
        <f t="shared" ca="1" si="689"/>
        <v>low</v>
      </c>
      <c r="L2018">
        <v>-0.8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1</v>
      </c>
      <c r="AW2018">
        <f t="shared" ca="1" si="699"/>
        <v>0</v>
      </c>
      <c r="AX2018">
        <v>0</v>
      </c>
    </row>
    <row r="2019" spans="1:50">
      <c r="A2019" s="2">
        <v>40872</v>
      </c>
      <c r="B2019">
        <v>1019</v>
      </c>
      <c r="C2019">
        <v>63</v>
      </c>
      <c r="D2019">
        <f t="shared" ca="1" si="683"/>
        <v>48.383300870885819</v>
      </c>
      <c r="E2019">
        <f t="shared" ca="1" si="684"/>
        <v>14.616699129114181</v>
      </c>
      <c r="F2019" t="str">
        <f t="shared" ca="1" si="685"/>
        <v>high</v>
      </c>
      <c r="G2019">
        <v>3444</v>
      </c>
      <c r="H2019">
        <f t="shared" si="686"/>
        <v>3444</v>
      </c>
      <c r="I2019">
        <f t="shared" ca="1" si="687"/>
        <v>2847.7530001772361</v>
      </c>
      <c r="J2019">
        <f t="shared" ca="1" si="688"/>
        <v>596.24699982276388</v>
      </c>
      <c r="K2019" t="str">
        <f t="shared" ca="1" si="689"/>
        <v>high</v>
      </c>
      <c r="L2019">
        <v>-0.7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39</v>
      </c>
      <c r="D2020">
        <f t="shared" ca="1" si="683"/>
        <v>48.387332577844703</v>
      </c>
      <c r="E2020">
        <f t="shared" ca="1" si="684"/>
        <v>-9.3873325778447025</v>
      </c>
      <c r="F2020" t="str">
        <f t="shared" ca="1" si="685"/>
        <v>low</v>
      </c>
      <c r="G2020">
        <v>1535</v>
      </c>
      <c r="H2020">
        <f t="shared" si="686"/>
        <v>1535</v>
      </c>
      <c r="I2020">
        <f t="shared" ca="1" si="687"/>
        <v>2847.6666819991246</v>
      </c>
      <c r="J2020">
        <f t="shared" ca="1" si="688"/>
        <v>-1312.6666819991246</v>
      </c>
      <c r="K2020" t="str">
        <f t="shared" ca="1" si="689"/>
        <v>low</v>
      </c>
      <c r="L2020">
        <v>1.9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0</v>
      </c>
      <c r="AL2020">
        <f t="shared" ca="1" si="675"/>
        <v>1</v>
      </c>
      <c r="AM2020">
        <f t="shared" ca="1" si="676"/>
        <v>0</v>
      </c>
      <c r="AN2020">
        <f t="shared" ca="1" si="677"/>
        <v>1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1</v>
      </c>
      <c r="AV2020">
        <f t="shared" ca="1" si="699"/>
        <v>0</v>
      </c>
      <c r="AW2020">
        <f t="shared" ca="1" si="699"/>
        <v>0</v>
      </c>
      <c r="AX2020">
        <v>0</v>
      </c>
    </row>
    <row r="2021" spans="1:50">
      <c r="A2021" s="2">
        <v>40874</v>
      </c>
      <c r="B2021">
        <v>1021</v>
      </c>
      <c r="C2021">
        <v>30</v>
      </c>
      <c r="D2021">
        <f t="shared" ca="1" si="683"/>
        <v>48.391368021488987</v>
      </c>
      <c r="E2021">
        <f t="shared" ca="1" si="684"/>
        <v>-18.391368021488987</v>
      </c>
      <c r="F2021" t="str">
        <f t="shared" ca="1" si="685"/>
        <v>low</v>
      </c>
      <c r="G2021">
        <v>1841</v>
      </c>
      <c r="H2021">
        <f t="shared" si="686"/>
        <v>1841</v>
      </c>
      <c r="I2021">
        <f t="shared" ca="1" si="687"/>
        <v>2847.5805647381926</v>
      </c>
      <c r="J2021">
        <f t="shared" ca="1" si="688"/>
        <v>-1006.5805647381926</v>
      </c>
      <c r="K2021" t="str">
        <f t="shared" ca="1" si="689"/>
        <v>low</v>
      </c>
      <c r="L2021">
        <v>6</v>
      </c>
      <c r="M2021" t="str">
        <f t="shared" si="700"/>
        <v>medium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0</v>
      </c>
      <c r="AQ2021">
        <f t="shared" ca="1" si="680"/>
        <v>1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62</v>
      </c>
      <c r="D2022">
        <f t="shared" ca="1" si="683"/>
        <v>48.39540720410362</v>
      </c>
      <c r="E2022">
        <f t="shared" ca="1" si="684"/>
        <v>13.60459279589638</v>
      </c>
      <c r="F2022" t="str">
        <f t="shared" ca="1" si="685"/>
        <v>high</v>
      </c>
      <c r="G2022">
        <v>2877</v>
      </c>
      <c r="H2022">
        <f t="shared" si="686"/>
        <v>2877</v>
      </c>
      <c r="I2022">
        <f t="shared" ca="1" si="687"/>
        <v>2847.4946489960012</v>
      </c>
      <c r="J2022">
        <f t="shared" ca="1" si="688"/>
        <v>29.50535100399884</v>
      </c>
      <c r="K2022" t="str">
        <f t="shared" ca="1" si="689"/>
        <v>medium</v>
      </c>
      <c r="L2022">
        <v>9.1999999999999993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0</v>
      </c>
      <c r="AW2022">
        <f t="shared" ca="1" si="705"/>
        <v>1</v>
      </c>
      <c r="AX2022">
        <v>0</v>
      </c>
    </row>
    <row r="2023" spans="1:50">
      <c r="A2023" s="2">
        <v>40876</v>
      </c>
      <c r="B2023">
        <v>1023</v>
      </c>
      <c r="C2023">
        <v>56</v>
      </c>
      <c r="D2023">
        <f t="shared" ca="1" si="683"/>
        <v>48.39945012797353</v>
      </c>
      <c r="E2023">
        <f t="shared" ca="1" si="684"/>
        <v>7.6005498720264697</v>
      </c>
      <c r="F2023" t="str">
        <f t="shared" ca="1" si="685"/>
        <v>medium</v>
      </c>
      <c r="G2023">
        <v>3145</v>
      </c>
      <c r="H2023">
        <f t="shared" si="686"/>
        <v>3145</v>
      </c>
      <c r="I2023">
        <f t="shared" ca="1" si="687"/>
        <v>2847.4089353741115</v>
      </c>
      <c r="J2023">
        <f t="shared" ca="1" si="688"/>
        <v>297.59106462588852</v>
      </c>
      <c r="K2023" t="str">
        <f t="shared" ca="1" si="689"/>
        <v>medium</v>
      </c>
      <c r="L2023">
        <v>4.5999999999999996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1</v>
      </c>
      <c r="AW2023">
        <f t="shared" ca="1" si="705"/>
        <v>0</v>
      </c>
      <c r="AX2023">
        <v>0</v>
      </c>
    </row>
    <row r="2024" spans="1:50">
      <c r="A2024" s="2">
        <v>40877</v>
      </c>
      <c r="B2024">
        <v>1024</v>
      </c>
      <c r="C2024">
        <v>85</v>
      </c>
      <c r="D2024">
        <f t="shared" ca="1" si="683"/>
        <v>48.40349679538366</v>
      </c>
      <c r="E2024">
        <f t="shared" ca="1" si="684"/>
        <v>36.59650320461634</v>
      </c>
      <c r="F2024" t="str">
        <f t="shared" ca="1" si="685"/>
        <v>high</v>
      </c>
      <c r="G2024">
        <v>4400</v>
      </c>
      <c r="H2024">
        <f t="shared" si="686"/>
        <v>4400</v>
      </c>
      <c r="I2024">
        <f t="shared" ca="1" si="687"/>
        <v>2847.3234244740847</v>
      </c>
      <c r="J2024">
        <f t="shared" ca="1" si="688"/>
        <v>1552.6765755259153</v>
      </c>
      <c r="K2024" t="str">
        <f t="shared" ca="1" si="689"/>
        <v>high</v>
      </c>
      <c r="L2024">
        <v>1.85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0</v>
      </c>
      <c r="AW2024">
        <f t="shared" ca="1" si="705"/>
        <v>1</v>
      </c>
      <c r="AX2024">
        <v>0</v>
      </c>
    </row>
    <row r="2025" spans="1:50">
      <c r="A2025" s="2">
        <v>40878</v>
      </c>
      <c r="B2025">
        <v>1025</v>
      </c>
      <c r="C2025">
        <v>70</v>
      </c>
      <c r="D2025">
        <f t="shared" ca="1" si="683"/>
        <v>48.407547208618951</v>
      </c>
      <c r="E2025">
        <f t="shared" ca="1" si="684"/>
        <v>21.592452791381049</v>
      </c>
      <c r="F2025" t="str">
        <f t="shared" ca="1" si="685"/>
        <v>high</v>
      </c>
      <c r="G2025">
        <v>3964</v>
      </c>
      <c r="H2025">
        <f t="shared" si="686"/>
        <v>3964</v>
      </c>
      <c r="I2025">
        <f t="shared" ca="1" si="687"/>
        <v>2847.2381168974821</v>
      </c>
      <c r="J2025">
        <f t="shared" ca="1" si="688"/>
        <v>1116.7618831025179</v>
      </c>
      <c r="K2025" t="str">
        <f t="shared" ca="1" si="689"/>
        <v>high</v>
      </c>
      <c r="L2025">
        <v>4.8499999999999996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0</v>
      </c>
      <c r="AV2025">
        <f t="shared" ca="1" si="705"/>
        <v>0</v>
      </c>
      <c r="AW2025">
        <f t="shared" ca="1" si="705"/>
        <v>1</v>
      </c>
      <c r="AX2025">
        <v>0</v>
      </c>
    </row>
    <row r="2026" spans="1:50">
      <c r="A2026" s="2">
        <v>40879</v>
      </c>
      <c r="B2026">
        <v>1026</v>
      </c>
      <c r="C2026">
        <v>48</v>
      </c>
      <c r="D2026">
        <f t="shared" ref="D2026:D2089" ca="1" si="718">$E$516*B2026^3+$E$521*B2026^2+$E$526*B2026+$E$531</f>
        <v>48.411601369964345</v>
      </c>
      <c r="E2026">
        <f t="shared" ref="E2026:E2089" ca="1" si="719">C2026-D2026</f>
        <v>-0.4116013699643446</v>
      </c>
      <c r="F2026" t="str">
        <f t="shared" ref="F2026:F2089" ca="1" si="720">VLOOKUP(E2026,$A$3:$C$6,3)</f>
        <v>medium</v>
      </c>
      <c r="G2026">
        <v>2365</v>
      </c>
      <c r="H2026">
        <f t="shared" ref="H2026:H2089" si="721">IF(G2026&gt;$H$592,$G$592,G2026)</f>
        <v>2365</v>
      </c>
      <c r="I2026">
        <f t="shared" ref="I2026:I2089" ca="1" si="722">$K$516*B2026^3+$K$521*B2026^2+$K$526*B2026+$K$531</f>
        <v>2847.1530132458652</v>
      </c>
      <c r="J2026">
        <f t="shared" ref="J2026:J2089" ca="1" si="723">H2026-I2026</f>
        <v>-482.15301324586517</v>
      </c>
      <c r="K2026" t="str">
        <f t="shared" ref="K2026:K2089" ca="1" si="724">VLOOKUP(J2026,$A$10:$C$13,3)</f>
        <v>medium</v>
      </c>
      <c r="L2026">
        <v>7.9</v>
      </c>
      <c r="M2026" t="str">
        <f t="shared" si="700"/>
        <v>medium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0</v>
      </c>
      <c r="AL2026">
        <f t="shared" ca="1" si="711"/>
        <v>1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0</v>
      </c>
      <c r="AQ2026">
        <f t="shared" ca="1" si="716"/>
        <v>1</v>
      </c>
      <c r="AR2026">
        <f t="shared" ca="1" si="717"/>
        <v>0</v>
      </c>
      <c r="AS2026">
        <v>0</v>
      </c>
      <c r="AT2026">
        <v>0</v>
      </c>
      <c r="AU2026">
        <f t="shared" ca="1" si="705"/>
        <v>0</v>
      </c>
      <c r="AV2026">
        <f t="shared" ca="1" si="705"/>
        <v>1</v>
      </c>
      <c r="AW2026">
        <f t="shared" ca="1" si="705"/>
        <v>0</v>
      </c>
      <c r="AX2026">
        <v>0</v>
      </c>
    </row>
    <row r="2027" spans="1:50">
      <c r="A2027" s="2">
        <v>40880</v>
      </c>
      <c r="B2027">
        <v>1027</v>
      </c>
      <c r="C2027">
        <v>40</v>
      </c>
      <c r="D2027">
        <f t="shared" ca="1" si="718"/>
        <v>48.41565928170477</v>
      </c>
      <c r="E2027">
        <f t="shared" ca="1" si="719"/>
        <v>-8.4156592817047695</v>
      </c>
      <c r="F2027" t="str">
        <f t="shared" ca="1" si="720"/>
        <v>low</v>
      </c>
      <c r="G2027">
        <v>1917</v>
      </c>
      <c r="H2027">
        <f t="shared" si="721"/>
        <v>1917</v>
      </c>
      <c r="I2027">
        <f t="shared" ca="1" si="722"/>
        <v>2847.0681141207947</v>
      </c>
      <c r="J2027">
        <f t="shared" ca="1" si="723"/>
        <v>-930.06811412079469</v>
      </c>
      <c r="K2027" t="str">
        <f t="shared" ca="1" si="724"/>
        <v>low</v>
      </c>
      <c r="L2027">
        <v>5.65</v>
      </c>
      <c r="M2027" t="str">
        <f t="shared" si="700"/>
        <v>medium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0</v>
      </c>
      <c r="AL2027">
        <f t="shared" ca="1" si="711"/>
        <v>1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0</v>
      </c>
      <c r="AQ2027">
        <f t="shared" ca="1" si="716"/>
        <v>1</v>
      </c>
      <c r="AR2027">
        <f t="shared" ca="1" si="717"/>
        <v>0</v>
      </c>
      <c r="AS2027">
        <v>1</v>
      </c>
      <c r="AT2027">
        <v>0</v>
      </c>
      <c r="AU2027">
        <f t="shared" ca="1" si="705"/>
        <v>1</v>
      </c>
      <c r="AV2027">
        <f t="shared" ca="1" si="705"/>
        <v>0</v>
      </c>
      <c r="AW2027">
        <f t="shared" ca="1" si="705"/>
        <v>0</v>
      </c>
      <c r="AX2027">
        <v>0</v>
      </c>
    </row>
    <row r="2028" spans="1:50">
      <c r="A2028" s="2">
        <v>40881</v>
      </c>
      <c r="B2028">
        <v>1028</v>
      </c>
      <c r="C2028">
        <v>38</v>
      </c>
      <c r="D2028">
        <f t="shared" ca="1" si="718"/>
        <v>48.419720946125167</v>
      </c>
      <c r="E2028">
        <f t="shared" ca="1" si="719"/>
        <v>-10.419720946125167</v>
      </c>
      <c r="F2028" t="str">
        <f t="shared" ca="1" si="720"/>
        <v>low</v>
      </c>
      <c r="G2028">
        <v>2325</v>
      </c>
      <c r="H2028">
        <f t="shared" si="721"/>
        <v>2325</v>
      </c>
      <c r="I2028">
        <f t="shared" ca="1" si="722"/>
        <v>2846.9834201238318</v>
      </c>
      <c r="J2028">
        <f t="shared" ca="1" si="723"/>
        <v>-521.98342012383182</v>
      </c>
      <c r="K2028" t="str">
        <f t="shared" ca="1" si="724"/>
        <v>medium</v>
      </c>
      <c r="L2028">
        <v>11.8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0</v>
      </c>
      <c r="AL2028">
        <f t="shared" ca="1" si="711"/>
        <v>1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1</v>
      </c>
      <c r="AT2028">
        <v>0</v>
      </c>
      <c r="AU2028">
        <f t="shared" ca="1" si="705"/>
        <v>1</v>
      </c>
      <c r="AV2028">
        <f t="shared" ca="1" si="705"/>
        <v>0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86</v>
      </c>
      <c r="D2029">
        <f t="shared" ca="1" si="718"/>
        <v>48.42378636551048</v>
      </c>
      <c r="E2029">
        <f t="shared" ca="1" si="719"/>
        <v>37.57621363448952</v>
      </c>
      <c r="F2029" t="str">
        <f t="shared" ca="1" si="720"/>
        <v>high</v>
      </c>
      <c r="G2029">
        <v>6227</v>
      </c>
      <c r="H2029">
        <f t="shared" si="721"/>
        <v>6227</v>
      </c>
      <c r="I2029">
        <f t="shared" ca="1" si="722"/>
        <v>2846.8989318565386</v>
      </c>
      <c r="J2029">
        <f t="shared" ca="1" si="723"/>
        <v>3380.1010681434614</v>
      </c>
      <c r="K2029" t="str">
        <f t="shared" ca="1" si="724"/>
        <v>high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0</v>
      </c>
      <c r="AL2029">
        <f t="shared" ca="1" si="711"/>
        <v>1</v>
      </c>
      <c r="AM2029">
        <f t="shared" ca="1" si="712"/>
        <v>0</v>
      </c>
      <c r="AN2029">
        <f t="shared" ca="1" si="713"/>
        <v>1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0</v>
      </c>
      <c r="AV2029">
        <f t="shared" ca="1" si="705"/>
        <v>0</v>
      </c>
      <c r="AW2029">
        <f t="shared" ca="1" si="705"/>
        <v>1</v>
      </c>
      <c r="AX2029">
        <v>0</v>
      </c>
    </row>
    <row r="2030" spans="1:50">
      <c r="A2030" s="2">
        <v>40883</v>
      </c>
      <c r="B2030">
        <v>1030</v>
      </c>
      <c r="C2030">
        <v>64</v>
      </c>
      <c r="D2030">
        <f t="shared" ca="1" si="718"/>
        <v>48.427855542145643</v>
      </c>
      <c r="E2030">
        <f t="shared" ca="1" si="719"/>
        <v>15.572144457854357</v>
      </c>
      <c r="F2030" t="str">
        <f t="shared" ca="1" si="720"/>
        <v>high</v>
      </c>
      <c r="G2030">
        <v>3146</v>
      </c>
      <c r="H2030">
        <f t="shared" si="721"/>
        <v>3146</v>
      </c>
      <c r="I2030">
        <f t="shared" ca="1" si="722"/>
        <v>2846.8146499204754</v>
      </c>
      <c r="J2030">
        <f t="shared" ca="1" si="723"/>
        <v>299.1853500795246</v>
      </c>
      <c r="K2030" t="str">
        <f t="shared" ca="1" si="724"/>
        <v>medium</v>
      </c>
      <c r="L2030">
        <v>3.1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1</v>
      </c>
      <c r="AL2030">
        <f t="shared" ca="1" si="711"/>
        <v>0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0</v>
      </c>
      <c r="AU2030">
        <f t="shared" ca="1" si="705"/>
        <v>0</v>
      </c>
      <c r="AV2030">
        <f t="shared" ca="1" si="705"/>
        <v>0</v>
      </c>
      <c r="AW2030">
        <f t="shared" ca="1" si="705"/>
        <v>1</v>
      </c>
      <c r="AX2030">
        <v>0</v>
      </c>
    </row>
    <row r="2031" spans="1:50">
      <c r="A2031" s="2">
        <v>40884</v>
      </c>
      <c r="B2031">
        <v>1031</v>
      </c>
      <c r="C2031">
        <v>78</v>
      </c>
      <c r="D2031">
        <f t="shared" ca="1" si="718"/>
        <v>48.431928478315591</v>
      </c>
      <c r="E2031">
        <f t="shared" ca="1" si="719"/>
        <v>29.568071521684409</v>
      </c>
      <c r="F2031" t="str">
        <f t="shared" ca="1" si="720"/>
        <v>high</v>
      </c>
      <c r="G2031">
        <v>5235</v>
      </c>
      <c r="H2031">
        <f t="shared" si="721"/>
        <v>5235</v>
      </c>
      <c r="I2031">
        <f t="shared" ca="1" si="722"/>
        <v>2846.7305749172037</v>
      </c>
      <c r="J2031">
        <f t="shared" ca="1" si="723"/>
        <v>2388.2694250827963</v>
      </c>
      <c r="K2031" t="str">
        <f t="shared" ca="1" si="724"/>
        <v>high</v>
      </c>
      <c r="L2031">
        <v>5</v>
      </c>
      <c r="M2031" t="str">
        <f t="shared" si="700"/>
        <v>medium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0</v>
      </c>
      <c r="AQ2031">
        <f t="shared" ca="1" si="716"/>
        <v>1</v>
      </c>
      <c r="AR2031">
        <f t="shared" ca="1" si="717"/>
        <v>0</v>
      </c>
      <c r="AS2031">
        <v>0</v>
      </c>
      <c r="AT2031">
        <v>0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58</v>
      </c>
      <c r="D2032">
        <f t="shared" ca="1" si="718"/>
        <v>48.436005176305272</v>
      </c>
      <c r="E2032">
        <f t="shared" ca="1" si="719"/>
        <v>9.5639948236947276</v>
      </c>
      <c r="F2032" t="str">
        <f t="shared" ca="1" si="720"/>
        <v>medium</v>
      </c>
      <c r="G2032">
        <v>2642</v>
      </c>
      <c r="H2032">
        <f t="shared" si="721"/>
        <v>2642</v>
      </c>
      <c r="I2032">
        <f t="shared" ca="1" si="722"/>
        <v>2846.6467074482844</v>
      </c>
      <c r="J2032">
        <f t="shared" ca="1" si="723"/>
        <v>-204.64670744828436</v>
      </c>
      <c r="K2032" t="str">
        <f t="shared" ca="1" si="724"/>
        <v>medium</v>
      </c>
      <c r="L2032">
        <v>4.0999999999999996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0</v>
      </c>
      <c r="AN2032">
        <f t="shared" ca="1" si="713"/>
        <v>1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0</v>
      </c>
      <c r="AU2032">
        <f t="shared" ca="1" si="705"/>
        <v>0</v>
      </c>
      <c r="AV2032">
        <f t="shared" ca="1" si="705"/>
        <v>1</v>
      </c>
      <c r="AW2032">
        <f t="shared" ca="1" si="705"/>
        <v>0</v>
      </c>
      <c r="AX2032">
        <v>0</v>
      </c>
    </row>
    <row r="2033" spans="1:50">
      <c r="A2033" s="2">
        <v>40886</v>
      </c>
      <c r="B2033">
        <v>1033</v>
      </c>
      <c r="C2033">
        <v>56</v>
      </c>
      <c r="D2033">
        <f t="shared" ca="1" si="718"/>
        <v>48.440085638399616</v>
      </c>
      <c r="E2033">
        <f t="shared" ca="1" si="719"/>
        <v>7.5599143616003843</v>
      </c>
      <c r="F2033" t="str">
        <f t="shared" ca="1" si="720"/>
        <v>medium</v>
      </c>
      <c r="G2033">
        <v>3501</v>
      </c>
      <c r="H2033">
        <f t="shared" si="721"/>
        <v>3501</v>
      </c>
      <c r="I2033">
        <f t="shared" ca="1" si="722"/>
        <v>2846.5630481152793</v>
      </c>
      <c r="J2033">
        <f t="shared" ca="1" si="723"/>
        <v>654.43695188472066</v>
      </c>
      <c r="K2033" t="str">
        <f t="shared" ca="1" si="724"/>
        <v>high</v>
      </c>
      <c r="L2033">
        <v>9.8000000000000007</v>
      </c>
      <c r="M2033" t="str">
        <f t="shared" si="700"/>
        <v>medium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0</v>
      </c>
      <c r="AQ2033">
        <f t="shared" ca="1" si="716"/>
        <v>1</v>
      </c>
      <c r="AR2033">
        <f t="shared" ca="1" si="717"/>
        <v>0</v>
      </c>
      <c r="AS2033">
        <v>0</v>
      </c>
      <c r="AT2033">
        <v>0</v>
      </c>
      <c r="AU2033">
        <f t="shared" ca="1" si="705"/>
        <v>0</v>
      </c>
      <c r="AV2033">
        <f t="shared" ca="1" si="705"/>
        <v>1</v>
      </c>
      <c r="AW2033">
        <f t="shared" ca="1" si="705"/>
        <v>0</v>
      </c>
      <c r="AX2033">
        <v>0</v>
      </c>
    </row>
    <row r="2034" spans="1:50">
      <c r="A2034" s="2">
        <v>40887</v>
      </c>
      <c r="B2034">
        <v>1034</v>
      </c>
      <c r="C2034">
        <v>32</v>
      </c>
      <c r="D2034">
        <f t="shared" ca="1" si="718"/>
        <v>48.444169866883563</v>
      </c>
      <c r="E2034">
        <f t="shared" ca="1" si="719"/>
        <v>-16.444169866883563</v>
      </c>
      <c r="F2034" t="str">
        <f t="shared" ca="1" si="720"/>
        <v>low</v>
      </c>
      <c r="G2034">
        <v>1930</v>
      </c>
      <c r="H2034">
        <f t="shared" si="721"/>
        <v>1930</v>
      </c>
      <c r="I2034">
        <f t="shared" ca="1" si="722"/>
        <v>2846.4795975197494</v>
      </c>
      <c r="J2034">
        <f t="shared" ca="1" si="723"/>
        <v>-916.4795975197494</v>
      </c>
      <c r="K2034" t="str">
        <f t="shared" ca="1" si="724"/>
        <v>low</v>
      </c>
      <c r="L2034">
        <v>4.9000000000000004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0</v>
      </c>
      <c r="AN2034">
        <f t="shared" ca="1" si="713"/>
        <v>1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0</v>
      </c>
      <c r="AT2034">
        <v>0</v>
      </c>
      <c r="AU2034">
        <f t="shared" ca="1" si="705"/>
        <v>1</v>
      </c>
      <c r="AV2034">
        <f t="shared" ca="1" si="705"/>
        <v>0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41</v>
      </c>
      <c r="D2035">
        <f t="shared" ca="1" si="718"/>
        <v>48.448257864042056</v>
      </c>
      <c r="E2035">
        <f t="shared" ca="1" si="719"/>
        <v>-7.4482578640420556</v>
      </c>
      <c r="F2035" t="str">
        <f t="shared" ca="1" si="720"/>
        <v>medium</v>
      </c>
      <c r="G2035">
        <v>1991</v>
      </c>
      <c r="H2035">
        <f t="shared" si="721"/>
        <v>1991</v>
      </c>
      <c r="I2035">
        <f t="shared" ca="1" si="722"/>
        <v>2846.3963562632557</v>
      </c>
      <c r="J2035">
        <f t="shared" ca="1" si="723"/>
        <v>-855.39635626325571</v>
      </c>
      <c r="K2035" t="str">
        <f t="shared" ca="1" si="724"/>
        <v>low</v>
      </c>
      <c r="L2035">
        <v>4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0</v>
      </c>
      <c r="AV2035">
        <f t="shared" ca="1" si="705"/>
        <v>1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65</v>
      </c>
      <c r="D2036">
        <f t="shared" ca="1" si="718"/>
        <v>48.452349632160022</v>
      </c>
      <c r="E2036">
        <f t="shared" ca="1" si="719"/>
        <v>16.547650367839978</v>
      </c>
      <c r="F2036" t="str">
        <f t="shared" ca="1" si="720"/>
        <v>high</v>
      </c>
      <c r="G2036">
        <v>5236</v>
      </c>
      <c r="H2036">
        <f t="shared" si="721"/>
        <v>5236</v>
      </c>
      <c r="I2036">
        <f t="shared" ca="1" si="722"/>
        <v>2846.3133249473599</v>
      </c>
      <c r="J2036">
        <f t="shared" ca="1" si="723"/>
        <v>2389.6866750526401</v>
      </c>
      <c r="K2036" t="str">
        <f t="shared" ca="1" si="724"/>
        <v>high</v>
      </c>
      <c r="L2036">
        <v>-0.4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0</v>
      </c>
      <c r="AN2036">
        <f t="shared" ca="1" si="713"/>
        <v>1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0</v>
      </c>
      <c r="AW2036">
        <f t="shared" ca="1" si="705"/>
        <v>1</v>
      </c>
      <c r="AX2036">
        <v>0</v>
      </c>
    </row>
    <row r="2037" spans="1:50">
      <c r="A2037" s="2">
        <v>40890</v>
      </c>
      <c r="B2037">
        <v>1037</v>
      </c>
      <c r="C2037">
        <v>67</v>
      </c>
      <c r="D2037">
        <f t="shared" ca="1" si="718"/>
        <v>48.456445173522411</v>
      </c>
      <c r="E2037">
        <f t="shared" ca="1" si="719"/>
        <v>18.543554826477589</v>
      </c>
      <c r="F2037" t="str">
        <f t="shared" ca="1" si="720"/>
        <v>high</v>
      </c>
      <c r="G2037">
        <v>3396</v>
      </c>
      <c r="H2037">
        <f t="shared" si="721"/>
        <v>3396</v>
      </c>
      <c r="I2037">
        <f t="shared" ca="1" si="722"/>
        <v>2846.2305041736226</v>
      </c>
      <c r="J2037">
        <f t="shared" ca="1" si="723"/>
        <v>549.76949582637735</v>
      </c>
      <c r="K2037" t="str">
        <f t="shared" ca="1" si="724"/>
        <v>high</v>
      </c>
      <c r="L2037">
        <v>1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0</v>
      </c>
      <c r="AT2037">
        <v>0</v>
      </c>
      <c r="AU2037">
        <f t="shared" ca="1" si="705"/>
        <v>0</v>
      </c>
      <c r="AV2037">
        <f t="shared" ca="1" si="705"/>
        <v>0</v>
      </c>
      <c r="AW2037">
        <f t="shared" ca="1" si="705"/>
        <v>1</v>
      </c>
      <c r="AX2037">
        <v>0</v>
      </c>
    </row>
    <row r="2038" spans="1:50">
      <c r="A2038" s="2">
        <v>40891</v>
      </c>
      <c r="B2038">
        <v>1038</v>
      </c>
      <c r="C2038">
        <v>69</v>
      </c>
      <c r="D2038">
        <f t="shared" ca="1" si="718"/>
        <v>48.460544490414158</v>
      </c>
      <c r="E2038">
        <f t="shared" ca="1" si="719"/>
        <v>20.539455509585842</v>
      </c>
      <c r="F2038" t="str">
        <f t="shared" ca="1" si="720"/>
        <v>high</v>
      </c>
      <c r="G2038">
        <v>3620</v>
      </c>
      <c r="H2038">
        <f t="shared" si="721"/>
        <v>3620</v>
      </c>
      <c r="I2038">
        <f t="shared" ca="1" si="722"/>
        <v>2846.1478945436052</v>
      </c>
      <c r="J2038">
        <f t="shared" ca="1" si="723"/>
        <v>773.85210545639484</v>
      </c>
      <c r="K2038" t="str">
        <f t="shared" ca="1" si="724"/>
        <v>high</v>
      </c>
      <c r="L2038">
        <v>8.8000000000000007</v>
      </c>
      <c r="M2038" t="str">
        <f t="shared" si="700"/>
        <v>medium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0</v>
      </c>
      <c r="AQ2038">
        <f t="shared" ca="1" si="716"/>
        <v>1</v>
      </c>
      <c r="AR2038">
        <f t="shared" ca="1" si="717"/>
        <v>0</v>
      </c>
      <c r="AS2038">
        <v>0</v>
      </c>
      <c r="AT2038">
        <v>0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69</v>
      </c>
      <c r="D2039">
        <f t="shared" ca="1" si="718"/>
        <v>48.464647585120204</v>
      </c>
      <c r="E2039">
        <f t="shared" ca="1" si="719"/>
        <v>20.535352414879796</v>
      </c>
      <c r="F2039" t="str">
        <f t="shared" ca="1" si="720"/>
        <v>high</v>
      </c>
      <c r="G2039">
        <v>4470</v>
      </c>
      <c r="H2039">
        <f t="shared" si="721"/>
        <v>4470</v>
      </c>
      <c r="I2039">
        <f t="shared" ca="1" si="722"/>
        <v>2846.0654966588691</v>
      </c>
      <c r="J2039">
        <f t="shared" ca="1" si="723"/>
        <v>1623.9345033411309</v>
      </c>
      <c r="K2039" t="str">
        <f t="shared" ca="1" si="724"/>
        <v>high</v>
      </c>
      <c r="L2039">
        <v>5.15</v>
      </c>
      <c r="M2039" t="str">
        <f t="shared" si="700"/>
        <v>medium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0</v>
      </c>
      <c r="AN2039">
        <f t="shared" ca="1" si="713"/>
        <v>1</v>
      </c>
      <c r="AO2039">
        <f t="shared" ca="1" si="714"/>
        <v>0</v>
      </c>
      <c r="AP2039">
        <f t="shared" ca="1" si="715"/>
        <v>0</v>
      </c>
      <c r="AQ2039">
        <f t="shared" ca="1" si="716"/>
        <v>1</v>
      </c>
      <c r="AR2039">
        <f t="shared" ca="1" si="717"/>
        <v>0</v>
      </c>
      <c r="AS2039">
        <v>0</v>
      </c>
      <c r="AT2039">
        <v>0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69</v>
      </c>
      <c r="D2040">
        <f t="shared" ca="1" si="718"/>
        <v>48.468754459925478</v>
      </c>
      <c r="E2040">
        <f t="shared" ca="1" si="719"/>
        <v>20.531245540074522</v>
      </c>
      <c r="F2040" t="str">
        <f t="shared" ca="1" si="720"/>
        <v>high</v>
      </c>
      <c r="G2040">
        <v>4012</v>
      </c>
      <c r="H2040">
        <f t="shared" si="721"/>
        <v>4012</v>
      </c>
      <c r="I2040">
        <f t="shared" ca="1" si="722"/>
        <v>2845.9833111209755</v>
      </c>
      <c r="J2040">
        <f t="shared" ca="1" si="723"/>
        <v>1166.0166888790245</v>
      </c>
      <c r="K2040" t="str">
        <f t="shared" ca="1" si="724"/>
        <v>high</v>
      </c>
      <c r="L2040">
        <v>2.5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1</v>
      </c>
      <c r="AN2040">
        <f t="shared" ca="1" si="713"/>
        <v>0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0</v>
      </c>
      <c r="AT2040">
        <v>0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31</v>
      </c>
      <c r="D2041">
        <f t="shared" ca="1" si="718"/>
        <v>48.472865117114921</v>
      </c>
      <c r="E2041">
        <f t="shared" ca="1" si="719"/>
        <v>-17.472865117114921</v>
      </c>
      <c r="F2041" t="str">
        <f t="shared" ca="1" si="720"/>
        <v>low</v>
      </c>
      <c r="G2041">
        <v>3256</v>
      </c>
      <c r="H2041">
        <f t="shared" si="721"/>
        <v>3256</v>
      </c>
      <c r="I2041">
        <f t="shared" ca="1" si="722"/>
        <v>2845.9013385314852</v>
      </c>
      <c r="J2041">
        <f t="shared" ca="1" si="723"/>
        <v>410.09866146851482</v>
      </c>
      <c r="K2041" t="str">
        <f t="shared" ca="1" si="724"/>
        <v>medium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0</v>
      </c>
      <c r="AU2041">
        <f t="shared" ref="AU2041:AW2060" ca="1" si="729">VLOOKUP(INDIRECT($AU$590&amp;ROW($A2041)),$F$17:$I$19,AU$592+1,0)</f>
        <v>1</v>
      </c>
      <c r="AV2041">
        <f t="shared" ca="1" si="729"/>
        <v>0</v>
      </c>
      <c r="AW2041">
        <f t="shared" ca="1" si="729"/>
        <v>0</v>
      </c>
      <c r="AX2041">
        <v>0</v>
      </c>
    </row>
    <row r="2042" spans="1:50">
      <c r="A2042" s="2">
        <v>40895</v>
      </c>
      <c r="B2042">
        <v>1042</v>
      </c>
      <c r="C2042">
        <v>38</v>
      </c>
      <c r="D2042">
        <f t="shared" ca="1" si="718"/>
        <v>48.476979558973483</v>
      </c>
      <c r="E2042">
        <f t="shared" ca="1" si="719"/>
        <v>-10.476979558973483</v>
      </c>
      <c r="F2042" t="str">
        <f t="shared" ca="1" si="720"/>
        <v>low</v>
      </c>
      <c r="G2042">
        <v>1578</v>
      </c>
      <c r="H2042">
        <f t="shared" si="721"/>
        <v>1578</v>
      </c>
      <c r="I2042">
        <f t="shared" ca="1" si="722"/>
        <v>2845.8195794919602</v>
      </c>
      <c r="J2042">
        <f t="shared" ca="1" si="723"/>
        <v>-1267.8195794919602</v>
      </c>
      <c r="K2042" t="str">
        <f t="shared" ca="1" si="724"/>
        <v>low</v>
      </c>
      <c r="L2042">
        <v>3.2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0</v>
      </c>
      <c r="AL2042">
        <f t="shared" ca="1" si="711"/>
        <v>1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0</v>
      </c>
      <c r="AU2042">
        <f t="shared" ca="1" si="729"/>
        <v>1</v>
      </c>
      <c r="AV2042">
        <f t="shared" ca="1" si="729"/>
        <v>0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56</v>
      </c>
      <c r="D2043">
        <f t="shared" ca="1" si="718"/>
        <v>48.481097787786091</v>
      </c>
      <c r="E2043">
        <f t="shared" ca="1" si="719"/>
        <v>7.5189022122139093</v>
      </c>
      <c r="F2043" t="str">
        <f t="shared" ca="1" si="720"/>
        <v>medium</v>
      </c>
      <c r="G2043">
        <v>2696</v>
      </c>
      <c r="H2043">
        <f t="shared" si="721"/>
        <v>2696</v>
      </c>
      <c r="I2043">
        <f t="shared" ca="1" si="722"/>
        <v>2845.7380346039608</v>
      </c>
      <c r="J2043">
        <f t="shared" ca="1" si="723"/>
        <v>-149.73803460396084</v>
      </c>
      <c r="K2043" t="str">
        <f t="shared" ca="1" si="724"/>
        <v>medium</v>
      </c>
      <c r="L2043">
        <v>2.2999999999999998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0</v>
      </c>
      <c r="AT2043">
        <v>0</v>
      </c>
      <c r="AU2043">
        <f t="shared" ca="1" si="729"/>
        <v>0</v>
      </c>
      <c r="AV2043">
        <f t="shared" ca="1" si="729"/>
        <v>1</v>
      </c>
      <c r="AW2043">
        <f t="shared" ca="1" si="729"/>
        <v>0</v>
      </c>
      <c r="AX2043">
        <v>0</v>
      </c>
    </row>
    <row r="2044" spans="1:50">
      <c r="A2044" s="2">
        <v>40897</v>
      </c>
      <c r="B2044">
        <v>1044</v>
      </c>
      <c r="C2044">
        <v>84</v>
      </c>
      <c r="D2044">
        <f t="shared" ca="1" si="718"/>
        <v>48.48521980583768</v>
      </c>
      <c r="E2044">
        <f t="shared" ca="1" si="719"/>
        <v>35.51478019416232</v>
      </c>
      <c r="F2044" t="str">
        <f t="shared" ca="1" si="720"/>
        <v>high</v>
      </c>
      <c r="G2044">
        <v>4540</v>
      </c>
      <c r="H2044">
        <f t="shared" si="721"/>
        <v>4540</v>
      </c>
      <c r="I2044">
        <f t="shared" ca="1" si="722"/>
        <v>2845.6567044690491</v>
      </c>
      <c r="J2044">
        <f t="shared" ca="1" si="723"/>
        <v>1694.3432955309509</v>
      </c>
      <c r="K2044" t="str">
        <f t="shared" ca="1" si="724"/>
        <v>high</v>
      </c>
      <c r="L2044">
        <v>2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0</v>
      </c>
      <c r="AU2044">
        <f t="shared" ca="1" si="729"/>
        <v>0</v>
      </c>
      <c r="AV2044">
        <f t="shared" ca="1" si="729"/>
        <v>0</v>
      </c>
      <c r="AW2044">
        <f t="shared" ca="1" si="729"/>
        <v>1</v>
      </c>
      <c r="AX2044">
        <v>0</v>
      </c>
    </row>
    <row r="2045" spans="1:50">
      <c r="A2045" s="2">
        <v>40898</v>
      </c>
      <c r="B2045">
        <v>1045</v>
      </c>
      <c r="C2045">
        <v>79</v>
      </c>
      <c r="D2045">
        <f t="shared" ca="1" si="718"/>
        <v>48.4893456154132</v>
      </c>
      <c r="E2045">
        <f t="shared" ca="1" si="719"/>
        <v>30.5106543845868</v>
      </c>
      <c r="F2045" t="str">
        <f t="shared" ca="1" si="720"/>
        <v>high</v>
      </c>
      <c r="G2045">
        <v>3387</v>
      </c>
      <c r="H2045">
        <f t="shared" si="721"/>
        <v>3387</v>
      </c>
      <c r="I2045">
        <f t="shared" ca="1" si="722"/>
        <v>2845.5755896887854</v>
      </c>
      <c r="J2045">
        <f t="shared" ca="1" si="723"/>
        <v>541.42441031121461</v>
      </c>
      <c r="K2045" t="str">
        <f t="shared" ca="1" si="724"/>
        <v>high</v>
      </c>
      <c r="L2045">
        <v>1.65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0</v>
      </c>
      <c r="AN2045">
        <f t="shared" ca="1" si="713"/>
        <v>1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0</v>
      </c>
      <c r="AT2045">
        <v>0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62</v>
      </c>
      <c r="D2046">
        <f t="shared" ca="1" si="718"/>
        <v>48.493475218797585</v>
      </c>
      <c r="E2046">
        <f t="shared" ca="1" si="719"/>
        <v>13.506524781202415</v>
      </c>
      <c r="F2046" t="str">
        <f t="shared" ca="1" si="720"/>
        <v>high</v>
      </c>
      <c r="G2046">
        <v>2450</v>
      </c>
      <c r="H2046">
        <f t="shared" si="721"/>
        <v>2450</v>
      </c>
      <c r="I2046">
        <f t="shared" ca="1" si="722"/>
        <v>2845.4946908647316</v>
      </c>
      <c r="J2046">
        <f t="shared" ca="1" si="723"/>
        <v>-395.49469086473164</v>
      </c>
      <c r="K2046" t="str">
        <f t="shared" ca="1" si="724"/>
        <v>medium</v>
      </c>
      <c r="L2046">
        <v>2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0</v>
      </c>
      <c r="AL2046">
        <f t="shared" ca="1" si="711"/>
        <v>1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0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43</v>
      </c>
      <c r="D2047">
        <f t="shared" ca="1" si="718"/>
        <v>48.497608618275763</v>
      </c>
      <c r="E2047">
        <f t="shared" ca="1" si="719"/>
        <v>-5.4976086182757626</v>
      </c>
      <c r="F2047" t="str">
        <f t="shared" ca="1" si="720"/>
        <v>medium</v>
      </c>
      <c r="G2047">
        <v>2097</v>
      </c>
      <c r="H2047">
        <f t="shared" si="721"/>
        <v>2097</v>
      </c>
      <c r="I2047">
        <f t="shared" ca="1" si="722"/>
        <v>2845.4140085984491</v>
      </c>
      <c r="J2047">
        <f t="shared" ca="1" si="723"/>
        <v>-748.41400859844907</v>
      </c>
      <c r="K2047" t="str">
        <f t="shared" ca="1" si="724"/>
        <v>low</v>
      </c>
      <c r="L2047">
        <v>2.4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0</v>
      </c>
      <c r="AU2047">
        <f t="shared" ca="1" si="729"/>
        <v>0</v>
      </c>
      <c r="AV2047">
        <f t="shared" ca="1" si="729"/>
        <v>1</v>
      </c>
      <c r="AW2047">
        <f t="shared" ca="1" si="729"/>
        <v>0</v>
      </c>
      <c r="AX2047">
        <v>0</v>
      </c>
    </row>
    <row r="2048" spans="1:50">
      <c r="A2048" s="2">
        <v>40901</v>
      </c>
      <c r="B2048">
        <v>1048</v>
      </c>
      <c r="C2048">
        <v>26</v>
      </c>
      <c r="D2048">
        <f t="shared" ca="1" si="718"/>
        <v>48.50174581613269</v>
      </c>
      <c r="E2048">
        <f t="shared" ca="1" si="719"/>
        <v>-22.50174581613269</v>
      </c>
      <c r="F2048" t="str">
        <f t="shared" ca="1" si="720"/>
        <v>low</v>
      </c>
      <c r="G2048">
        <v>915</v>
      </c>
      <c r="H2048">
        <f t="shared" si="721"/>
        <v>915</v>
      </c>
      <c r="I2048">
        <f t="shared" ca="1" si="722"/>
        <v>2845.3335434914979</v>
      </c>
      <c r="J2048">
        <f t="shared" ca="1" si="723"/>
        <v>-1930.3335434914979</v>
      </c>
      <c r="K2048" t="str">
        <f t="shared" ca="1" si="724"/>
        <v>low</v>
      </c>
      <c r="L2048">
        <v>7.5</v>
      </c>
      <c r="M2048" t="str">
        <f t="shared" si="700"/>
        <v>medium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0</v>
      </c>
      <c r="AN2048">
        <f t="shared" ca="1" si="713"/>
        <v>1</v>
      </c>
      <c r="AO2048">
        <f t="shared" ca="1" si="714"/>
        <v>0</v>
      </c>
      <c r="AP2048">
        <f t="shared" ca="1" si="715"/>
        <v>0</v>
      </c>
      <c r="AQ2048">
        <f t="shared" ca="1" si="716"/>
        <v>1</v>
      </c>
      <c r="AR2048">
        <f t="shared" ca="1" si="717"/>
        <v>0</v>
      </c>
      <c r="AS2048">
        <v>0</v>
      </c>
      <c r="AT2048">
        <v>0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24</v>
      </c>
      <c r="D2049">
        <f t="shared" ca="1" si="718"/>
        <v>48.505886814653287</v>
      </c>
      <c r="E2049">
        <f t="shared" ca="1" si="719"/>
        <v>-24.505886814653287</v>
      </c>
      <c r="F2049" t="str">
        <f t="shared" ca="1" si="720"/>
        <v>low</v>
      </c>
      <c r="G2049">
        <v>1200</v>
      </c>
      <c r="H2049">
        <f t="shared" si="721"/>
        <v>1200</v>
      </c>
      <c r="I2049">
        <f t="shared" ca="1" si="722"/>
        <v>2845.2532961454408</v>
      </c>
      <c r="J2049">
        <f t="shared" ca="1" si="723"/>
        <v>-1645.2532961454408</v>
      </c>
      <c r="K2049" t="str">
        <f t="shared" ca="1" si="724"/>
        <v>low</v>
      </c>
      <c r="L2049">
        <v>1.6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0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19</v>
      </c>
      <c r="D2050">
        <f t="shared" ca="1" si="718"/>
        <v>48.510031616122511</v>
      </c>
      <c r="E2050">
        <f t="shared" ca="1" si="719"/>
        <v>-29.510031616122511</v>
      </c>
      <c r="F2050" t="str">
        <f t="shared" ca="1" si="720"/>
        <v>low</v>
      </c>
      <c r="G2050">
        <v>2635</v>
      </c>
      <c r="H2050">
        <f t="shared" si="721"/>
        <v>2635</v>
      </c>
      <c r="I2050">
        <f t="shared" ca="1" si="722"/>
        <v>2845.1732671618379</v>
      </c>
      <c r="J2050">
        <f t="shared" ca="1" si="723"/>
        <v>-210.17326716183788</v>
      </c>
      <c r="K2050" t="str">
        <f t="shared" ca="1" si="724"/>
        <v>medium</v>
      </c>
      <c r="L2050">
        <v>6</v>
      </c>
      <c r="M2050" t="str">
        <f t="shared" si="700"/>
        <v>medium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0</v>
      </c>
      <c r="AQ2050">
        <f t="shared" ca="1" si="716"/>
        <v>1</v>
      </c>
      <c r="AR2050">
        <f t="shared" ca="1" si="717"/>
        <v>0</v>
      </c>
      <c r="AS2050">
        <v>1</v>
      </c>
      <c r="AT2050">
        <v>0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35</v>
      </c>
      <c r="D2051">
        <f t="shared" ca="1" si="718"/>
        <v>48.514180222825281</v>
      </c>
      <c r="E2051">
        <f t="shared" ca="1" si="719"/>
        <v>-13.514180222825281</v>
      </c>
      <c r="F2051" t="str">
        <f t="shared" ca="1" si="720"/>
        <v>low</v>
      </c>
      <c r="G2051">
        <v>2650</v>
      </c>
      <c r="H2051">
        <f t="shared" si="721"/>
        <v>2650</v>
      </c>
      <c r="I2051">
        <f t="shared" ca="1" si="722"/>
        <v>2845.0934571422508</v>
      </c>
      <c r="J2051">
        <f t="shared" ca="1" si="723"/>
        <v>-195.09345714225083</v>
      </c>
      <c r="K2051" t="str">
        <f t="shared" ca="1" si="724"/>
        <v>medium</v>
      </c>
      <c r="L2051">
        <v>6.6</v>
      </c>
      <c r="M2051" t="str">
        <f t="shared" si="700"/>
        <v>medium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0</v>
      </c>
      <c r="AQ2051">
        <f t="shared" ca="1" si="716"/>
        <v>1</v>
      </c>
      <c r="AR2051">
        <f t="shared" ca="1" si="717"/>
        <v>0</v>
      </c>
      <c r="AS2051">
        <v>0</v>
      </c>
      <c r="AT2051">
        <v>0</v>
      </c>
      <c r="AU2051">
        <f t="shared" ca="1" si="729"/>
        <v>1</v>
      </c>
      <c r="AV2051">
        <f t="shared" ca="1" si="729"/>
        <v>0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31</v>
      </c>
      <c r="D2052">
        <f t="shared" ca="1" si="718"/>
        <v>48.518332637046548</v>
      </c>
      <c r="E2052">
        <f t="shared" ca="1" si="719"/>
        <v>-17.518332637046548</v>
      </c>
      <c r="F2052" t="str">
        <f t="shared" ca="1" si="720"/>
        <v>low</v>
      </c>
      <c r="G2052">
        <v>1521</v>
      </c>
      <c r="H2052">
        <f t="shared" si="721"/>
        <v>1521</v>
      </c>
      <c r="I2052">
        <f t="shared" ca="1" si="722"/>
        <v>2845.0138666882403</v>
      </c>
      <c r="J2052">
        <f t="shared" ca="1" si="723"/>
        <v>-1324.0138666882403</v>
      </c>
      <c r="K2052" t="str">
        <f t="shared" ca="1" si="724"/>
        <v>low</v>
      </c>
      <c r="L2052">
        <v>4.4666666666666668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1</v>
      </c>
      <c r="AT2052">
        <v>0</v>
      </c>
      <c r="AU2052">
        <f t="shared" ca="1" si="729"/>
        <v>1</v>
      </c>
      <c r="AV2052">
        <f t="shared" ca="1" si="729"/>
        <v>0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36</v>
      </c>
      <c r="D2053">
        <f t="shared" ca="1" si="718"/>
        <v>48.522488861071245</v>
      </c>
      <c r="E2053">
        <f t="shared" ca="1" si="719"/>
        <v>-12.522488861071245</v>
      </c>
      <c r="F2053" t="str">
        <f t="shared" ca="1" si="720"/>
        <v>low</v>
      </c>
      <c r="G2053">
        <v>2025</v>
      </c>
      <c r="H2053">
        <f t="shared" si="721"/>
        <v>2025</v>
      </c>
      <c r="I2053">
        <f t="shared" ca="1" si="722"/>
        <v>2844.9344964013685</v>
      </c>
      <c r="J2053">
        <f t="shared" ca="1" si="723"/>
        <v>-819.93449640136851</v>
      </c>
      <c r="K2053" t="str">
        <f t="shared" ca="1" si="724"/>
        <v>low</v>
      </c>
      <c r="L2053">
        <v>3.6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0</v>
      </c>
      <c r="AN2053">
        <f t="shared" ca="1" si="713"/>
        <v>1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0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48</v>
      </c>
      <c r="D2054">
        <f t="shared" ca="1" si="718"/>
        <v>48.526648897184316</v>
      </c>
      <c r="E2054">
        <f t="shared" ca="1" si="719"/>
        <v>-0.52664889718431596</v>
      </c>
      <c r="F2054" t="str">
        <f t="shared" ca="1" si="720"/>
        <v>medium</v>
      </c>
      <c r="G2054">
        <v>2790</v>
      </c>
      <c r="H2054">
        <f t="shared" si="721"/>
        <v>2790</v>
      </c>
      <c r="I2054">
        <f t="shared" ca="1" si="722"/>
        <v>2844.855346883196</v>
      </c>
      <c r="J2054">
        <f t="shared" ca="1" si="723"/>
        <v>-54.855346883196034</v>
      </c>
      <c r="K2054" t="str">
        <f t="shared" ca="1" si="724"/>
        <v>medium</v>
      </c>
      <c r="L2054">
        <v>0.5874999999999998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0</v>
      </c>
      <c r="AL2054">
        <f t="shared" ca="1" si="711"/>
        <v>1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0</v>
      </c>
      <c r="AT2054">
        <v>0</v>
      </c>
      <c r="AU2054">
        <f t="shared" ca="1" si="729"/>
        <v>0</v>
      </c>
      <c r="AV2054">
        <f t="shared" ca="1" si="729"/>
        <v>1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23</v>
      </c>
      <c r="D2055">
        <f t="shared" ca="1" si="718"/>
        <v>48.530812747670694</v>
      </c>
      <c r="E2055">
        <f t="shared" ca="1" si="719"/>
        <v>-25.530812747670694</v>
      </c>
      <c r="F2055" t="str">
        <f t="shared" ca="1" si="720"/>
        <v>low</v>
      </c>
      <c r="G2055">
        <v>615</v>
      </c>
      <c r="H2055">
        <f t="shared" si="721"/>
        <v>615</v>
      </c>
      <c r="I2055">
        <f t="shared" ca="1" si="722"/>
        <v>2844.7764187352841</v>
      </c>
      <c r="J2055">
        <f t="shared" ca="1" si="723"/>
        <v>-2229.7764187352841</v>
      </c>
      <c r="K2055" t="str">
        <f t="shared" ca="1" si="724"/>
        <v>low</v>
      </c>
      <c r="L2055">
        <v>2.1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1</v>
      </c>
      <c r="AV2055">
        <f t="shared" ca="1" si="729"/>
        <v>0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21</v>
      </c>
      <c r="D2056">
        <f t="shared" ca="1" si="718"/>
        <v>48.534980414815315</v>
      </c>
      <c r="E2056">
        <f t="shared" ca="1" si="719"/>
        <v>-27.534980414815315</v>
      </c>
      <c r="F2056" t="str">
        <f t="shared" ca="1" si="720"/>
        <v>low</v>
      </c>
      <c r="G2056">
        <v>1000</v>
      </c>
      <c r="H2056">
        <f t="shared" si="721"/>
        <v>1000</v>
      </c>
      <c r="I2056">
        <f t="shared" ca="1" si="722"/>
        <v>2844.6977125591939</v>
      </c>
      <c r="J2056">
        <f t="shared" ca="1" si="723"/>
        <v>-1844.6977125591939</v>
      </c>
      <c r="K2056" t="str">
        <f t="shared" ca="1" si="724"/>
        <v>low</v>
      </c>
      <c r="L2056">
        <v>1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0</v>
      </c>
      <c r="AU2056">
        <f t="shared" ca="1" si="729"/>
        <v>1</v>
      </c>
      <c r="AV2056">
        <f t="shared" ca="1" si="729"/>
        <v>0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37</v>
      </c>
      <c r="D2057">
        <f t="shared" ca="1" si="718"/>
        <v>48.539151900903121</v>
      </c>
      <c r="E2057">
        <f t="shared" ca="1" si="719"/>
        <v>-11.539151900903121</v>
      </c>
      <c r="F2057" t="str">
        <f t="shared" ca="1" si="720"/>
        <v>low</v>
      </c>
      <c r="G2057">
        <v>1670</v>
      </c>
      <c r="H2057">
        <f t="shared" si="721"/>
        <v>1670</v>
      </c>
      <c r="I2057">
        <f t="shared" ca="1" si="722"/>
        <v>2844.6192289564865</v>
      </c>
      <c r="J2057">
        <f t="shared" ca="1" si="723"/>
        <v>-1174.6192289564865</v>
      </c>
      <c r="K2057" t="str">
        <f t="shared" ca="1" si="724"/>
        <v>low</v>
      </c>
      <c r="L2057">
        <v>10.9</v>
      </c>
      <c r="M2057" t="str">
        <f t="shared" si="700"/>
        <v>medium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0</v>
      </c>
      <c r="AL2057">
        <f t="shared" ca="1" si="711"/>
        <v>1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0</v>
      </c>
      <c r="AQ2057">
        <f t="shared" ca="1" si="716"/>
        <v>1</v>
      </c>
      <c r="AR2057">
        <f t="shared" ca="1" si="717"/>
        <v>0</v>
      </c>
      <c r="AS2057">
        <v>1</v>
      </c>
      <c r="AT2057">
        <v>0</v>
      </c>
      <c r="AU2057">
        <f t="shared" ca="1" si="729"/>
        <v>1</v>
      </c>
      <c r="AV2057">
        <f t="shared" ca="1" si="729"/>
        <v>0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35</v>
      </c>
      <c r="D2058">
        <f t="shared" ca="1" si="718"/>
        <v>48.543327208219054</v>
      </c>
      <c r="E2058">
        <f t="shared" ca="1" si="719"/>
        <v>-13.543327208219054</v>
      </c>
      <c r="F2058" t="str">
        <f t="shared" ca="1" si="720"/>
        <v>low</v>
      </c>
      <c r="G2058">
        <v>1635</v>
      </c>
      <c r="H2058">
        <f t="shared" si="721"/>
        <v>1635</v>
      </c>
      <c r="I2058">
        <f t="shared" ca="1" si="722"/>
        <v>2844.5409685287236</v>
      </c>
      <c r="J2058">
        <f t="shared" ca="1" si="723"/>
        <v>-1209.5409685287236</v>
      </c>
      <c r="K2058" t="str">
        <f t="shared" ca="1" si="724"/>
        <v>low</v>
      </c>
      <c r="L2058">
        <v>4.9375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0</v>
      </c>
      <c r="AN2058">
        <f t="shared" ca="1" si="713"/>
        <v>1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0</v>
      </c>
      <c r="AT2058">
        <v>0</v>
      </c>
      <c r="AU2058">
        <f t="shared" ca="1" si="729"/>
        <v>1</v>
      </c>
      <c r="AV2058">
        <f t="shared" ca="1" si="729"/>
        <v>0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48</v>
      </c>
      <c r="D2059">
        <f t="shared" ca="1" si="718"/>
        <v>48.547506339048049</v>
      </c>
      <c r="E2059">
        <f t="shared" ca="1" si="719"/>
        <v>-0.54750633904804857</v>
      </c>
      <c r="F2059" t="str">
        <f t="shared" ca="1" si="720"/>
        <v>medium</v>
      </c>
      <c r="G2059">
        <v>3660</v>
      </c>
      <c r="H2059">
        <f t="shared" si="721"/>
        <v>3660</v>
      </c>
      <c r="I2059">
        <f t="shared" ca="1" si="722"/>
        <v>2844.4629318774664</v>
      </c>
      <c r="J2059">
        <f t="shared" ca="1" si="723"/>
        <v>815.53706812253358</v>
      </c>
      <c r="K2059" t="str">
        <f t="shared" ca="1" si="724"/>
        <v>high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0</v>
      </c>
      <c r="AN2059">
        <f t="shared" ca="1" si="713"/>
        <v>1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0</v>
      </c>
      <c r="AV2059">
        <f t="shared" ca="1" si="729"/>
        <v>1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65</v>
      </c>
      <c r="D2060">
        <f t="shared" ca="1" si="718"/>
        <v>48.55168929567504</v>
      </c>
      <c r="E2060">
        <f t="shared" ca="1" si="719"/>
        <v>16.44831070432496</v>
      </c>
      <c r="F2060" t="str">
        <f t="shared" ca="1" si="720"/>
        <v>high</v>
      </c>
      <c r="G2060">
        <v>2362</v>
      </c>
      <c r="H2060">
        <f t="shared" si="721"/>
        <v>2362</v>
      </c>
      <c r="I2060">
        <f t="shared" ca="1" si="722"/>
        <v>2844.3851196042756</v>
      </c>
      <c r="J2060">
        <f t="shared" ca="1" si="723"/>
        <v>-482.38511960427559</v>
      </c>
      <c r="K2060" t="str">
        <f t="shared" ca="1" si="724"/>
        <v>medium</v>
      </c>
      <c r="L2060">
        <v>6.8</v>
      </c>
      <c r="M2060" t="str">
        <f t="shared" si="700"/>
        <v>medium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0</v>
      </c>
      <c r="AQ2060">
        <f t="shared" ca="1" si="716"/>
        <v>1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0</v>
      </c>
      <c r="AW2060">
        <f t="shared" ca="1" si="729"/>
        <v>1</v>
      </c>
      <c r="AX2060">
        <v>0</v>
      </c>
    </row>
    <row r="2061" spans="1:50">
      <c r="A2061" s="2">
        <v>40914</v>
      </c>
      <c r="B2061">
        <v>1061</v>
      </c>
      <c r="C2061">
        <v>40</v>
      </c>
      <c r="D2061">
        <f t="shared" ca="1" si="718"/>
        <v>48.555876080384969</v>
      </c>
      <c r="E2061">
        <f t="shared" ca="1" si="719"/>
        <v>-8.5558760803849694</v>
      </c>
      <c r="F2061" t="str">
        <f t="shared" ca="1" si="720"/>
        <v>low</v>
      </c>
      <c r="G2061">
        <v>1450</v>
      </c>
      <c r="H2061">
        <f t="shared" si="721"/>
        <v>1450</v>
      </c>
      <c r="I2061">
        <f t="shared" ca="1" si="722"/>
        <v>2844.3075323107128</v>
      </c>
      <c r="J2061">
        <f t="shared" ca="1" si="723"/>
        <v>-1394.3075323107128</v>
      </c>
      <c r="K2061" t="str">
        <f t="shared" ca="1" si="724"/>
        <v>low</v>
      </c>
      <c r="L2061">
        <v>0.95625000000000016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0</v>
      </c>
      <c r="AU2061">
        <f t="shared" ref="AU2061:AW2080" ca="1" si="734">VLOOKUP(INDIRECT($AU$590&amp;ROW($A2061)),$F$17:$I$19,AU$592+1,0)</f>
        <v>1</v>
      </c>
      <c r="AV2061">
        <f t="shared" ca="1" si="734"/>
        <v>0</v>
      </c>
      <c r="AW2061">
        <f t="shared" ca="1" si="734"/>
        <v>0</v>
      </c>
      <c r="AX2061">
        <v>0</v>
      </c>
    </row>
    <row r="2062" spans="1:50">
      <c r="A2062" s="2">
        <v>40915</v>
      </c>
      <c r="B2062">
        <v>1062</v>
      </c>
      <c r="C2062">
        <v>23</v>
      </c>
      <c r="D2062">
        <f t="shared" ca="1" si="718"/>
        <v>48.56006669546278</v>
      </c>
      <c r="E2062">
        <f t="shared" ca="1" si="719"/>
        <v>-25.56006669546278</v>
      </c>
      <c r="F2062" t="str">
        <f t="shared" ca="1" si="720"/>
        <v>low</v>
      </c>
      <c r="G2062">
        <v>1194</v>
      </c>
      <c r="H2062">
        <f t="shared" si="721"/>
        <v>1194</v>
      </c>
      <c r="I2062">
        <f t="shared" ca="1" si="722"/>
        <v>2844.2301705983391</v>
      </c>
      <c r="J2062">
        <f t="shared" ca="1" si="723"/>
        <v>-1650.2301705983391</v>
      </c>
      <c r="K2062" t="str">
        <f t="shared" ca="1" si="724"/>
        <v>low</v>
      </c>
      <c r="L2062">
        <v>1.4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0</v>
      </c>
      <c r="AL2062">
        <f t="shared" ca="1" si="711"/>
        <v>1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0</v>
      </c>
      <c r="AT2062">
        <v>0</v>
      </c>
      <c r="AU2062">
        <f t="shared" ca="1" si="734"/>
        <v>1</v>
      </c>
      <c r="AV2062">
        <f t="shared" ca="1" si="734"/>
        <v>0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35</v>
      </c>
      <c r="D2063">
        <f t="shared" ca="1" si="718"/>
        <v>48.564261143193399</v>
      </c>
      <c r="E2063">
        <f t="shared" ca="1" si="719"/>
        <v>-13.564261143193399</v>
      </c>
      <c r="F2063" t="str">
        <f t="shared" ca="1" si="720"/>
        <v>low</v>
      </c>
      <c r="G2063">
        <v>2198</v>
      </c>
      <c r="H2063">
        <f t="shared" si="721"/>
        <v>2198</v>
      </c>
      <c r="I2063">
        <f t="shared" ca="1" si="722"/>
        <v>2844.1530350687153</v>
      </c>
      <c r="J2063">
        <f t="shared" ca="1" si="723"/>
        <v>-646.15303506871533</v>
      </c>
      <c r="K2063" t="str">
        <f t="shared" ca="1" si="724"/>
        <v>low</v>
      </c>
      <c r="L2063">
        <v>4.2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0</v>
      </c>
      <c r="AN2063">
        <f t="shared" ca="1" si="713"/>
        <v>1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0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65</v>
      </c>
      <c r="D2064">
        <f t="shared" ca="1" si="718"/>
        <v>48.568459425861775</v>
      </c>
      <c r="E2064">
        <f t="shared" ca="1" si="719"/>
        <v>16.431540574138225</v>
      </c>
      <c r="F2064" t="str">
        <f t="shared" ca="1" si="720"/>
        <v>high</v>
      </c>
      <c r="G2064">
        <v>3160</v>
      </c>
      <c r="H2064">
        <f t="shared" si="721"/>
        <v>3160</v>
      </c>
      <c r="I2064">
        <f t="shared" ca="1" si="722"/>
        <v>2844.0761263234035</v>
      </c>
      <c r="J2064">
        <f t="shared" ca="1" si="723"/>
        <v>315.92387367659649</v>
      </c>
      <c r="K2064" t="str">
        <f t="shared" ca="1" si="724"/>
        <v>medium</v>
      </c>
      <c r="L2064">
        <v>4.2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0</v>
      </c>
      <c r="AU2064">
        <f t="shared" ca="1" si="734"/>
        <v>0</v>
      </c>
      <c r="AV2064">
        <f t="shared" ca="1" si="734"/>
        <v>0</v>
      </c>
      <c r="AW2064">
        <f t="shared" ca="1" si="734"/>
        <v>1</v>
      </c>
      <c r="AX2064">
        <v>0</v>
      </c>
    </row>
    <row r="2065" spans="1:50">
      <c r="A2065" s="2">
        <v>40918</v>
      </c>
      <c r="B2065">
        <v>1065</v>
      </c>
      <c r="C2065">
        <v>49</v>
      </c>
      <c r="D2065">
        <f t="shared" ca="1" si="718"/>
        <v>48.572661545752837</v>
      </c>
      <c r="E2065">
        <f t="shared" ca="1" si="719"/>
        <v>0.42733845424716321</v>
      </c>
      <c r="F2065" t="str">
        <f t="shared" ca="1" si="720"/>
        <v>medium</v>
      </c>
      <c r="G2065">
        <v>2150</v>
      </c>
      <c r="H2065">
        <f t="shared" si="721"/>
        <v>2150</v>
      </c>
      <c r="I2065">
        <f t="shared" ca="1" si="722"/>
        <v>2843.9994449639644</v>
      </c>
      <c r="J2065">
        <f t="shared" ca="1" si="723"/>
        <v>-693.99944496396438</v>
      </c>
      <c r="K2065" t="str">
        <f t="shared" ca="1" si="724"/>
        <v>low</v>
      </c>
      <c r="L2065">
        <v>3.8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0</v>
      </c>
      <c r="AN2065">
        <f t="shared" ca="1" si="713"/>
        <v>1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0</v>
      </c>
      <c r="AV2065">
        <f t="shared" ca="1" si="734"/>
        <v>1</v>
      </c>
      <c r="AW2065">
        <f t="shared" ca="1" si="734"/>
        <v>0</v>
      </c>
      <c r="AX2065">
        <v>0</v>
      </c>
    </row>
    <row r="2066" spans="1:50">
      <c r="A2066" s="2">
        <v>40919</v>
      </c>
      <c r="B2066">
        <v>1066</v>
      </c>
      <c r="C2066">
        <v>52</v>
      </c>
      <c r="D2066">
        <f t="shared" ca="1" si="718"/>
        <v>48.576867505151533</v>
      </c>
      <c r="E2066">
        <f t="shared" ca="1" si="719"/>
        <v>3.4231324948484669</v>
      </c>
      <c r="F2066" t="str">
        <f t="shared" ca="1" si="720"/>
        <v>medium</v>
      </c>
      <c r="G2066">
        <v>2800</v>
      </c>
      <c r="H2066">
        <f t="shared" si="721"/>
        <v>2800</v>
      </c>
      <c r="I2066">
        <f t="shared" ca="1" si="722"/>
        <v>2843.9229915919591</v>
      </c>
      <c r="J2066">
        <f t="shared" ca="1" si="723"/>
        <v>-43.922991591959089</v>
      </c>
      <c r="K2066" t="str">
        <f t="shared" ca="1" si="724"/>
        <v>medium</v>
      </c>
      <c r="L2066">
        <v>4.6500000000000004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0</v>
      </c>
      <c r="AT2066">
        <v>0</v>
      </c>
      <c r="AU2066">
        <f t="shared" ca="1" si="734"/>
        <v>0</v>
      </c>
      <c r="AV2066">
        <f t="shared" ca="1" si="734"/>
        <v>1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63</v>
      </c>
      <c r="D2067">
        <f t="shared" ca="1" si="718"/>
        <v>48.581077306342799</v>
      </c>
      <c r="E2067">
        <f t="shared" ca="1" si="719"/>
        <v>14.418922693657201</v>
      </c>
      <c r="F2067" t="str">
        <f t="shared" ca="1" si="720"/>
        <v>high</v>
      </c>
      <c r="G2067">
        <v>4000</v>
      </c>
      <c r="H2067">
        <f t="shared" si="721"/>
        <v>4000</v>
      </c>
      <c r="I2067">
        <f t="shared" ca="1" si="722"/>
        <v>2843.8467668089488</v>
      </c>
      <c r="J2067">
        <f t="shared" ca="1" si="723"/>
        <v>1156.1532331910512</v>
      </c>
      <c r="K2067" t="str">
        <f t="shared" ca="1" si="724"/>
        <v>high</v>
      </c>
      <c r="L2067">
        <v>7.8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0</v>
      </c>
      <c r="AT2067">
        <v>0</v>
      </c>
      <c r="AU2067">
        <f t="shared" ca="1" si="734"/>
        <v>0</v>
      </c>
      <c r="AV2067">
        <f t="shared" ca="1" si="734"/>
        <v>0</v>
      </c>
      <c r="AW2067">
        <f t="shared" ca="1" si="734"/>
        <v>1</v>
      </c>
      <c r="AX2067">
        <v>0</v>
      </c>
    </row>
    <row r="2068" spans="1:50">
      <c r="A2068" s="2">
        <v>40921</v>
      </c>
      <c r="B2068">
        <v>1068</v>
      </c>
      <c r="C2068">
        <v>63</v>
      </c>
      <c r="D2068">
        <f t="shared" ca="1" si="718"/>
        <v>48.585290951611569</v>
      </c>
      <c r="E2068">
        <f t="shared" ca="1" si="719"/>
        <v>14.414709048388431</v>
      </c>
      <c r="F2068" t="str">
        <f t="shared" ca="1" si="720"/>
        <v>high</v>
      </c>
      <c r="G2068">
        <v>4000</v>
      </c>
      <c r="H2068">
        <f t="shared" si="721"/>
        <v>4000</v>
      </c>
      <c r="I2068">
        <f t="shared" ca="1" si="722"/>
        <v>2843.7707712164952</v>
      </c>
      <c r="J2068">
        <f t="shared" ca="1" si="723"/>
        <v>1156.2292287835048</v>
      </c>
      <c r="K2068" t="str">
        <f t="shared" ca="1" si="724"/>
        <v>high</v>
      </c>
      <c r="L2068">
        <v>3.8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0</v>
      </c>
      <c r="AV2068">
        <f t="shared" ca="1" si="734"/>
        <v>0</v>
      </c>
      <c r="AW2068">
        <f t="shared" ca="1" si="734"/>
        <v>1</v>
      </c>
      <c r="AX2068">
        <v>0</v>
      </c>
    </row>
    <row r="2069" spans="1:50">
      <c r="A2069" s="2">
        <v>40922</v>
      </c>
      <c r="B2069">
        <v>1069</v>
      </c>
      <c r="C2069">
        <v>20</v>
      </c>
      <c r="D2069">
        <f t="shared" ca="1" si="718"/>
        <v>48.589508443242785</v>
      </c>
      <c r="E2069">
        <f t="shared" ca="1" si="719"/>
        <v>-28.589508443242785</v>
      </c>
      <c r="F2069" t="str">
        <f t="shared" ca="1" si="720"/>
        <v>low</v>
      </c>
      <c r="G2069">
        <v>1454</v>
      </c>
      <c r="H2069">
        <f t="shared" si="721"/>
        <v>1454</v>
      </c>
      <c r="I2069">
        <f t="shared" ca="1" si="722"/>
        <v>2843.6950054161589</v>
      </c>
      <c r="J2069">
        <f t="shared" ca="1" si="723"/>
        <v>-1389.6950054161589</v>
      </c>
      <c r="K2069" t="str">
        <f t="shared" ca="1" si="724"/>
        <v>low</v>
      </c>
      <c r="L2069">
        <v>1.3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1</v>
      </c>
      <c r="AV2069">
        <f t="shared" ca="1" si="734"/>
        <v>0</v>
      </c>
      <c r="AW2069">
        <f t="shared" ca="1" si="734"/>
        <v>0</v>
      </c>
      <c r="AX2069">
        <v>0</v>
      </c>
    </row>
    <row r="2070" spans="1:50">
      <c r="A2070" s="2">
        <v>40923</v>
      </c>
      <c r="B2070">
        <v>1070</v>
      </c>
      <c r="C2070">
        <v>18</v>
      </c>
      <c r="D2070">
        <f t="shared" ca="1" si="718"/>
        <v>48.593729783521383</v>
      </c>
      <c r="E2070">
        <f t="shared" ca="1" si="719"/>
        <v>-30.593729783521383</v>
      </c>
      <c r="F2070" t="str">
        <f t="shared" ca="1" si="720"/>
        <v>low</v>
      </c>
      <c r="G2070">
        <v>641</v>
      </c>
      <c r="H2070">
        <f t="shared" si="721"/>
        <v>641</v>
      </c>
      <c r="I2070">
        <f t="shared" ca="1" si="722"/>
        <v>2843.6194700095016</v>
      </c>
      <c r="J2070">
        <f t="shared" ca="1" si="723"/>
        <v>-2202.6194700095016</v>
      </c>
      <c r="K2070" t="str">
        <f t="shared" ca="1" si="724"/>
        <v>low</v>
      </c>
      <c r="L2070">
        <v>0.9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0</v>
      </c>
      <c r="AL2070">
        <f t="shared" ca="1" si="711"/>
        <v>1</v>
      </c>
      <c r="AM2070">
        <f t="shared" ca="1" si="712"/>
        <v>0</v>
      </c>
      <c r="AN2070">
        <f t="shared" ca="1" si="713"/>
        <v>1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0</v>
      </c>
      <c r="AT2070">
        <v>0</v>
      </c>
      <c r="AU2070">
        <f t="shared" ca="1" si="734"/>
        <v>1</v>
      </c>
      <c r="AV2070">
        <f t="shared" ca="1" si="734"/>
        <v>0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45</v>
      </c>
      <c r="D2071">
        <f t="shared" ca="1" si="718"/>
        <v>48.597954974732296</v>
      </c>
      <c r="E2071">
        <f t="shared" ca="1" si="719"/>
        <v>-3.5979549747322963</v>
      </c>
      <c r="F2071" t="str">
        <f t="shared" ca="1" si="720"/>
        <v>medium</v>
      </c>
      <c r="G2071">
        <v>2818</v>
      </c>
      <c r="H2071">
        <f t="shared" si="721"/>
        <v>2818</v>
      </c>
      <c r="I2071">
        <f t="shared" ca="1" si="722"/>
        <v>2843.544165598084</v>
      </c>
      <c r="J2071">
        <f t="shared" ca="1" si="723"/>
        <v>-25.544165598083964</v>
      </c>
      <c r="K2071" t="str">
        <f t="shared" ca="1" si="724"/>
        <v>medium</v>
      </c>
      <c r="L2071">
        <v>-4.9888888888888889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0</v>
      </c>
      <c r="AL2071">
        <f t="shared" ca="1" si="711"/>
        <v>1</v>
      </c>
      <c r="AM2071">
        <f t="shared" ca="1" si="712"/>
        <v>0</v>
      </c>
      <c r="AN2071">
        <f t="shared" ca="1" si="713"/>
        <v>1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0</v>
      </c>
      <c r="AT2071">
        <v>0</v>
      </c>
      <c r="AU2071">
        <f t="shared" ca="1" si="734"/>
        <v>0</v>
      </c>
      <c r="AV2071">
        <f t="shared" ca="1" si="734"/>
        <v>1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65</v>
      </c>
      <c r="D2072">
        <f t="shared" ca="1" si="718"/>
        <v>48.602184019160475</v>
      </c>
      <c r="E2072">
        <f t="shared" ca="1" si="719"/>
        <v>16.397815980839525</v>
      </c>
      <c r="F2072" t="str">
        <f t="shared" ca="1" si="720"/>
        <v>high</v>
      </c>
      <c r="G2072">
        <v>4707</v>
      </c>
      <c r="H2072">
        <f t="shared" si="721"/>
        <v>4707</v>
      </c>
      <c r="I2072">
        <f t="shared" ca="1" si="722"/>
        <v>2843.4690927834681</v>
      </c>
      <c r="J2072">
        <f t="shared" ca="1" si="723"/>
        <v>1863.5309072165319</v>
      </c>
      <c r="K2072" t="str">
        <f t="shared" ca="1" si="724"/>
        <v>high</v>
      </c>
      <c r="L2072">
        <v>0.6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1</v>
      </c>
      <c r="AT2072">
        <v>1</v>
      </c>
      <c r="AU2072">
        <f t="shared" ca="1" si="734"/>
        <v>0</v>
      </c>
      <c r="AV2072">
        <f t="shared" ca="1" si="734"/>
        <v>0</v>
      </c>
      <c r="AW2072">
        <f t="shared" ca="1" si="734"/>
        <v>1</v>
      </c>
      <c r="AX2072">
        <v>0</v>
      </c>
    </row>
    <row r="2073" spans="1:50">
      <c r="A2073" s="2">
        <v>40926</v>
      </c>
      <c r="B2073">
        <v>1073</v>
      </c>
      <c r="C2073">
        <v>45</v>
      </c>
      <c r="D2073">
        <f t="shared" ca="1" si="718"/>
        <v>48.606416919090847</v>
      </c>
      <c r="E2073">
        <f t="shared" ca="1" si="719"/>
        <v>-3.6064169190908473</v>
      </c>
      <c r="F2073" t="str">
        <f t="shared" ca="1" si="720"/>
        <v>medium</v>
      </c>
      <c r="G2073">
        <v>2020</v>
      </c>
      <c r="H2073">
        <f t="shared" si="721"/>
        <v>2020</v>
      </c>
      <c r="I2073">
        <f t="shared" ca="1" si="722"/>
        <v>2843.3942521672143</v>
      </c>
      <c r="J2073">
        <f t="shared" ca="1" si="723"/>
        <v>-823.39425216721429</v>
      </c>
      <c r="K2073" t="str">
        <f t="shared" ca="1" si="724"/>
        <v>low</v>
      </c>
      <c r="L2073">
        <v>4.5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0</v>
      </c>
      <c r="AT2073">
        <v>0</v>
      </c>
      <c r="AU2073">
        <f t="shared" ca="1" si="734"/>
        <v>0</v>
      </c>
      <c r="AV2073">
        <f t="shared" ca="1" si="734"/>
        <v>1</v>
      </c>
      <c r="AW2073">
        <f t="shared" ca="1" si="734"/>
        <v>0</v>
      </c>
      <c r="AX2073">
        <v>0</v>
      </c>
    </row>
    <row r="2074" spans="1:50">
      <c r="A2074" s="2">
        <v>40927</v>
      </c>
      <c r="B2074">
        <v>1074</v>
      </c>
      <c r="C2074">
        <v>59</v>
      </c>
      <c r="D2074">
        <f t="shared" ca="1" si="718"/>
        <v>48.610653676808361</v>
      </c>
      <c r="E2074">
        <f t="shared" ca="1" si="719"/>
        <v>10.389346323191639</v>
      </c>
      <c r="F2074" t="str">
        <f t="shared" ca="1" si="720"/>
        <v>high</v>
      </c>
      <c r="G2074">
        <v>4360</v>
      </c>
      <c r="H2074">
        <f t="shared" si="721"/>
        <v>4360</v>
      </c>
      <c r="I2074">
        <f t="shared" ca="1" si="722"/>
        <v>2843.3196443508841</v>
      </c>
      <c r="J2074">
        <f t="shared" ca="1" si="723"/>
        <v>1516.6803556491159</v>
      </c>
      <c r="K2074" t="str">
        <f t="shared" ca="1" si="724"/>
        <v>high</v>
      </c>
      <c r="L2074">
        <v>0.4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0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72</v>
      </c>
      <c r="D2075">
        <f t="shared" ca="1" si="718"/>
        <v>48.614894294597946</v>
      </c>
      <c r="E2075">
        <f t="shared" ca="1" si="719"/>
        <v>23.385105705402054</v>
      </c>
      <c r="F2075" t="str">
        <f t="shared" ca="1" si="720"/>
        <v>high</v>
      </c>
      <c r="G2075">
        <v>3113</v>
      </c>
      <c r="H2075">
        <f t="shared" si="721"/>
        <v>3113</v>
      </c>
      <c r="I2075">
        <f t="shared" ca="1" si="722"/>
        <v>2843.2452699360392</v>
      </c>
      <c r="J2075">
        <f t="shared" ca="1" si="723"/>
        <v>269.75473006396078</v>
      </c>
      <c r="K2075" t="str">
        <f t="shared" ca="1" si="724"/>
        <v>medium</v>
      </c>
      <c r="L2075">
        <v>2.4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0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35</v>
      </c>
      <c r="D2076">
        <f t="shared" ca="1" si="718"/>
        <v>48.619138774744542</v>
      </c>
      <c r="E2076">
        <f t="shared" ca="1" si="719"/>
        <v>-13.619138774744542</v>
      </c>
      <c r="F2076" t="str">
        <f t="shared" ca="1" si="720"/>
        <v>low</v>
      </c>
      <c r="G2076">
        <v>1538</v>
      </c>
      <c r="H2076">
        <f t="shared" si="721"/>
        <v>1538</v>
      </c>
      <c r="I2076">
        <f t="shared" ca="1" si="722"/>
        <v>2843.1711295242399</v>
      </c>
      <c r="J2076">
        <f t="shared" ca="1" si="723"/>
        <v>-1305.1711295242399</v>
      </c>
      <c r="K2076" t="str">
        <f t="shared" ca="1" si="724"/>
        <v>low</v>
      </c>
      <c r="L2076">
        <v>-0.4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0</v>
      </c>
      <c r="AU2076">
        <f t="shared" ca="1" si="734"/>
        <v>1</v>
      </c>
      <c r="AV2076">
        <f t="shared" ca="1" si="734"/>
        <v>0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21</v>
      </c>
      <c r="D2077">
        <f t="shared" ca="1" si="718"/>
        <v>48.623387119533092</v>
      </c>
      <c r="E2077">
        <f t="shared" ca="1" si="719"/>
        <v>-27.623387119533092</v>
      </c>
      <c r="F2077" t="str">
        <f t="shared" ca="1" si="720"/>
        <v>low</v>
      </c>
      <c r="G2077">
        <v>1026</v>
      </c>
      <c r="H2077">
        <f t="shared" si="721"/>
        <v>1026</v>
      </c>
      <c r="I2077">
        <f t="shared" ca="1" si="722"/>
        <v>2843.0972237170481</v>
      </c>
      <c r="J2077">
        <f t="shared" ca="1" si="723"/>
        <v>-1817.0972237170481</v>
      </c>
      <c r="K2077" t="str">
        <f t="shared" ca="1" si="724"/>
        <v>low</v>
      </c>
      <c r="L2077">
        <v>3.9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0</v>
      </c>
      <c r="AU2077">
        <f t="shared" ca="1" si="734"/>
        <v>1</v>
      </c>
      <c r="AV2077">
        <f t="shared" ca="1" si="734"/>
        <v>0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57</v>
      </c>
      <c r="D2078">
        <f t="shared" ca="1" si="718"/>
        <v>48.627639331248531</v>
      </c>
      <c r="E2078">
        <f t="shared" ca="1" si="719"/>
        <v>8.3723606687514689</v>
      </c>
      <c r="F2078" t="str">
        <f t="shared" ca="1" si="720"/>
        <v>medium</v>
      </c>
      <c r="G2078">
        <v>4017</v>
      </c>
      <c r="H2078">
        <f t="shared" si="721"/>
        <v>4017</v>
      </c>
      <c r="I2078">
        <f t="shared" ca="1" si="722"/>
        <v>2843.0235531160247</v>
      </c>
      <c r="J2078">
        <f t="shared" ca="1" si="723"/>
        <v>1173.9764468839753</v>
      </c>
      <c r="K2078" t="str">
        <f t="shared" ca="1" si="724"/>
        <v>high</v>
      </c>
      <c r="L2078">
        <v>6</v>
      </c>
      <c r="M2078" t="str">
        <f t="shared" si="735"/>
        <v>medium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0</v>
      </c>
      <c r="AQ2078">
        <f t="shared" ca="1" si="716"/>
        <v>1</v>
      </c>
      <c r="AR2078">
        <f t="shared" ca="1" si="717"/>
        <v>0</v>
      </c>
      <c r="AS2078">
        <v>1</v>
      </c>
      <c r="AT2078">
        <v>0</v>
      </c>
      <c r="AU2078">
        <f t="shared" ca="1" si="734"/>
        <v>0</v>
      </c>
      <c r="AV2078">
        <f t="shared" ca="1" si="734"/>
        <v>1</v>
      </c>
      <c r="AW2078">
        <f t="shared" ca="1" si="734"/>
        <v>0</v>
      </c>
      <c r="AX2078">
        <v>0</v>
      </c>
    </row>
    <row r="2079" spans="1:50">
      <c r="A2079" s="2">
        <v>40932</v>
      </c>
      <c r="B2079">
        <v>1079</v>
      </c>
      <c r="C2079">
        <v>58</v>
      </c>
      <c r="D2079">
        <f t="shared" ca="1" si="718"/>
        <v>48.631895412175794</v>
      </c>
      <c r="E2079">
        <f t="shared" ca="1" si="719"/>
        <v>9.368104587824206</v>
      </c>
      <c r="F2079" t="str">
        <f t="shared" ca="1" si="720"/>
        <v>medium</v>
      </c>
      <c r="G2079">
        <v>2675</v>
      </c>
      <c r="H2079">
        <f t="shared" si="721"/>
        <v>2675</v>
      </c>
      <c r="I2079">
        <f t="shared" ca="1" si="722"/>
        <v>2842.9501183227312</v>
      </c>
      <c r="J2079">
        <f t="shared" ca="1" si="723"/>
        <v>-167.95011832273121</v>
      </c>
      <c r="K2079" t="str">
        <f t="shared" ca="1" si="724"/>
        <v>medium</v>
      </c>
      <c r="L2079">
        <v>2.2000000000000002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0</v>
      </c>
      <c r="AL2079">
        <f t="shared" ca="1" si="711"/>
        <v>1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1</v>
      </c>
      <c r="AU2079">
        <f t="shared" ca="1" si="734"/>
        <v>0</v>
      </c>
      <c r="AV2079">
        <f t="shared" ca="1" si="734"/>
        <v>1</v>
      </c>
      <c r="AW2079">
        <f t="shared" ca="1" si="734"/>
        <v>0</v>
      </c>
      <c r="AX2079">
        <v>0</v>
      </c>
    </row>
    <row r="2080" spans="1:50">
      <c r="A2080" s="2">
        <v>40933</v>
      </c>
      <c r="B2080">
        <v>1080</v>
      </c>
      <c r="C2080">
        <v>56</v>
      </c>
      <c r="D2080">
        <f t="shared" ca="1" si="718"/>
        <v>48.63615536459983</v>
      </c>
      <c r="E2080">
        <f t="shared" ca="1" si="719"/>
        <v>7.3638446354001701</v>
      </c>
      <c r="F2080" t="str">
        <f t="shared" ca="1" si="720"/>
        <v>medium</v>
      </c>
      <c r="G2080">
        <v>2348</v>
      </c>
      <c r="H2080">
        <f t="shared" si="721"/>
        <v>2348</v>
      </c>
      <c r="I2080">
        <f t="shared" ca="1" si="722"/>
        <v>2842.8769199387284</v>
      </c>
      <c r="J2080">
        <f t="shared" ca="1" si="723"/>
        <v>-494.87691993872841</v>
      </c>
      <c r="K2080" t="str">
        <f t="shared" ca="1" si="724"/>
        <v>medium</v>
      </c>
      <c r="L2080">
        <v>1.5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0</v>
      </c>
      <c r="AN2080">
        <f t="shared" ca="1" si="713"/>
        <v>1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0</v>
      </c>
      <c r="AV2080">
        <f t="shared" ca="1" si="734"/>
        <v>1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56</v>
      </c>
      <c r="D2081">
        <f t="shared" ca="1" si="718"/>
        <v>48.640419190805559</v>
      </c>
      <c r="E2081">
        <f t="shared" ca="1" si="719"/>
        <v>7.3595808091944406</v>
      </c>
      <c r="F2081" t="str">
        <f t="shared" ca="1" si="720"/>
        <v>medium</v>
      </c>
      <c r="G2081">
        <v>3200</v>
      </c>
      <c r="H2081">
        <f t="shared" si="721"/>
        <v>3200</v>
      </c>
      <c r="I2081">
        <f t="shared" ca="1" si="722"/>
        <v>2842.8039585655779</v>
      </c>
      <c r="J2081">
        <f t="shared" ca="1" si="723"/>
        <v>357.19604143442211</v>
      </c>
      <c r="K2081" t="str">
        <f t="shared" ca="1" si="724"/>
        <v>medium</v>
      </c>
      <c r="L2081">
        <v>0.4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0</v>
      </c>
      <c r="AV2081">
        <f t="shared" ca="1" si="740"/>
        <v>1</v>
      </c>
      <c r="AW2081">
        <f t="shared" ca="1" si="740"/>
        <v>0</v>
      </c>
      <c r="AX2081">
        <v>0</v>
      </c>
    </row>
    <row r="2082" spans="1:50">
      <c r="A2082" s="2">
        <v>40935</v>
      </c>
      <c r="B2082">
        <v>1082</v>
      </c>
      <c r="C2082">
        <v>52</v>
      </c>
      <c r="D2082">
        <f t="shared" ca="1" si="718"/>
        <v>48.644686893077939</v>
      </c>
      <c r="E2082">
        <f t="shared" ca="1" si="719"/>
        <v>3.3553131069220612</v>
      </c>
      <c r="F2082" t="str">
        <f t="shared" ca="1" si="720"/>
        <v>medium</v>
      </c>
      <c r="G2082">
        <v>2357</v>
      </c>
      <c r="H2082">
        <f t="shared" si="721"/>
        <v>2357</v>
      </c>
      <c r="I2082">
        <f t="shared" ca="1" si="722"/>
        <v>2842.7312348048404</v>
      </c>
      <c r="J2082">
        <f t="shared" ca="1" si="723"/>
        <v>-485.73123480484037</v>
      </c>
      <c r="K2082" t="str">
        <f t="shared" ca="1" si="724"/>
        <v>medium</v>
      </c>
      <c r="L2082">
        <v>-0.9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0</v>
      </c>
      <c r="AN2082">
        <f t="shared" ca="1" si="713"/>
        <v>1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0</v>
      </c>
      <c r="AV2082">
        <f t="shared" ca="1" si="740"/>
        <v>1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20</v>
      </c>
      <c r="D2083">
        <f t="shared" ca="1" si="718"/>
        <v>48.648958473701903</v>
      </c>
      <c r="E2083">
        <f t="shared" ca="1" si="719"/>
        <v>-28.648958473701903</v>
      </c>
      <c r="F2083" t="str">
        <f t="shared" ca="1" si="720"/>
        <v>low</v>
      </c>
      <c r="G2083">
        <v>546</v>
      </c>
      <c r="H2083">
        <f t="shared" si="721"/>
        <v>546</v>
      </c>
      <c r="I2083">
        <f t="shared" ca="1" si="722"/>
        <v>2842.6587492580779</v>
      </c>
      <c r="J2083">
        <f t="shared" ca="1" si="723"/>
        <v>-2296.6587492580779</v>
      </c>
      <c r="K2083" t="str">
        <f t="shared" ca="1" si="724"/>
        <v>low</v>
      </c>
      <c r="L2083">
        <v>-5.3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0</v>
      </c>
      <c r="AN2083">
        <f t="shared" ca="1" si="713"/>
        <v>1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1</v>
      </c>
      <c r="AU2083">
        <f t="shared" ca="1" si="740"/>
        <v>1</v>
      </c>
      <c r="AV2083">
        <f t="shared" ca="1" si="740"/>
        <v>0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22</v>
      </c>
      <c r="D2084">
        <f t="shared" ca="1" si="718"/>
        <v>48.65323393496238</v>
      </c>
      <c r="E2084">
        <f t="shared" ca="1" si="719"/>
        <v>-26.65323393496238</v>
      </c>
      <c r="F2084" t="str">
        <f t="shared" ca="1" si="720"/>
        <v>low</v>
      </c>
      <c r="G2084">
        <v>849</v>
      </c>
      <c r="H2084">
        <f t="shared" si="721"/>
        <v>849</v>
      </c>
      <c r="I2084">
        <f t="shared" ca="1" si="722"/>
        <v>2842.5865025268508</v>
      </c>
      <c r="J2084">
        <f t="shared" ca="1" si="723"/>
        <v>-1993.5865025268508</v>
      </c>
      <c r="K2084" t="str">
        <f t="shared" ca="1" si="724"/>
        <v>low</v>
      </c>
      <c r="L2084">
        <v>-2.15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1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56</v>
      </c>
      <c r="D2085">
        <f t="shared" ca="1" si="718"/>
        <v>48.657513279144311</v>
      </c>
      <c r="E2085">
        <f t="shared" ca="1" si="719"/>
        <v>7.342486720855689</v>
      </c>
      <c r="F2085" t="str">
        <f t="shared" ca="1" si="720"/>
        <v>medium</v>
      </c>
      <c r="G2085">
        <v>2270</v>
      </c>
      <c r="H2085">
        <f t="shared" si="721"/>
        <v>2270</v>
      </c>
      <c r="I2085">
        <f t="shared" ca="1" si="722"/>
        <v>2842.5144952127212</v>
      </c>
      <c r="J2085">
        <f t="shared" ca="1" si="723"/>
        <v>-572.51449521272116</v>
      </c>
      <c r="K2085" t="str">
        <f t="shared" ca="1" si="724"/>
        <v>medium</v>
      </c>
      <c r="L2085">
        <v>2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0</v>
      </c>
      <c r="AL2085">
        <f t="shared" ca="1" si="711"/>
        <v>1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1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46</v>
      </c>
      <c r="D2086">
        <f t="shared" ca="1" si="718"/>
        <v>48.661796508532646</v>
      </c>
      <c r="E2086">
        <f t="shared" ca="1" si="719"/>
        <v>-2.661796508532646</v>
      </c>
      <c r="F2086" t="str">
        <f t="shared" ca="1" si="720"/>
        <v>medium</v>
      </c>
      <c r="G2086">
        <v>2175</v>
      </c>
      <c r="H2086">
        <f t="shared" si="721"/>
        <v>2175</v>
      </c>
      <c r="I2086">
        <f t="shared" ca="1" si="722"/>
        <v>2842.4427279172496</v>
      </c>
      <c r="J2086">
        <f t="shared" ca="1" si="723"/>
        <v>-667.44272791724961</v>
      </c>
      <c r="K2086" t="str">
        <f t="shared" ca="1" si="724"/>
        <v>low</v>
      </c>
      <c r="L2086">
        <v>-5.6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0</v>
      </c>
      <c r="AU2086">
        <f t="shared" ca="1" si="740"/>
        <v>0</v>
      </c>
      <c r="AV2086">
        <f t="shared" ca="1" si="740"/>
        <v>1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58</v>
      </c>
      <c r="D2087">
        <f t="shared" ca="1" si="718"/>
        <v>48.666083625412313</v>
      </c>
      <c r="E2087">
        <f t="shared" ca="1" si="719"/>
        <v>9.3339163745876874</v>
      </c>
      <c r="F2087" t="str">
        <f t="shared" ca="1" si="720"/>
        <v>medium</v>
      </c>
      <c r="G2087">
        <v>3638</v>
      </c>
      <c r="H2087">
        <f t="shared" si="721"/>
        <v>3638</v>
      </c>
      <c r="I2087">
        <f t="shared" ca="1" si="722"/>
        <v>2842.3712012419974</v>
      </c>
      <c r="J2087">
        <f t="shared" ca="1" si="723"/>
        <v>795.62879875800263</v>
      </c>
      <c r="K2087" t="str">
        <f t="shared" ca="1" si="724"/>
        <v>high</v>
      </c>
      <c r="L2087">
        <v>-4.8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0</v>
      </c>
      <c r="AV2087">
        <f t="shared" ca="1" si="740"/>
        <v>1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57</v>
      </c>
      <c r="D2088">
        <f t="shared" ca="1" si="718"/>
        <v>48.670374632068246</v>
      </c>
      <c r="E2088">
        <f t="shared" ca="1" si="719"/>
        <v>8.3296253679317545</v>
      </c>
      <c r="F2088" t="str">
        <f t="shared" ca="1" si="720"/>
        <v>medium</v>
      </c>
      <c r="G2088">
        <v>2885</v>
      </c>
      <c r="H2088">
        <f t="shared" si="721"/>
        <v>2885</v>
      </c>
      <c r="I2088">
        <f t="shared" ca="1" si="722"/>
        <v>2842.2999157885256</v>
      </c>
      <c r="J2088">
        <f t="shared" ca="1" si="723"/>
        <v>42.700084211474405</v>
      </c>
      <c r="K2088" t="str">
        <f t="shared" ca="1" si="724"/>
        <v>medium</v>
      </c>
      <c r="L2088">
        <v>-7.5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0</v>
      </c>
      <c r="AU2088">
        <f t="shared" ca="1" si="740"/>
        <v>0</v>
      </c>
      <c r="AV2088">
        <f t="shared" ca="1" si="740"/>
        <v>1</v>
      </c>
      <c r="AW2088">
        <f t="shared" ca="1" si="740"/>
        <v>0</v>
      </c>
      <c r="AX2088">
        <v>0</v>
      </c>
    </row>
    <row r="2089" spans="1:50">
      <c r="A2089" s="2">
        <v>40942</v>
      </c>
      <c r="B2089">
        <v>1089</v>
      </c>
      <c r="C2089">
        <v>50</v>
      </c>
      <c r="D2089">
        <f t="shared" ca="1" si="718"/>
        <v>48.674669530785394</v>
      </c>
      <c r="E2089">
        <f t="shared" ca="1" si="719"/>
        <v>1.325330469214606</v>
      </c>
      <c r="F2089" t="str">
        <f t="shared" ca="1" si="720"/>
        <v>medium</v>
      </c>
      <c r="G2089">
        <v>3027</v>
      </c>
      <c r="H2089">
        <f t="shared" si="721"/>
        <v>3027</v>
      </c>
      <c r="I2089">
        <f t="shared" ca="1" si="722"/>
        <v>2842.2288721583959</v>
      </c>
      <c r="J2089">
        <f t="shared" ca="1" si="723"/>
        <v>184.77112784160408</v>
      </c>
      <c r="K2089" t="str">
        <f t="shared" ca="1" si="724"/>
        <v>medium</v>
      </c>
      <c r="L2089">
        <v>-8.4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0</v>
      </c>
      <c r="AN2089">
        <f t="shared" ref="AN2089:AN2152" ca="1" si="748">VLOOKUP(INDIRECT($AJ$590&amp;ROW($A2089)+AM$591),$F$17:$I$19,AN$592+1,0)</f>
        <v>1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0</v>
      </c>
      <c r="AU2089">
        <f t="shared" ca="1" si="740"/>
        <v>0</v>
      </c>
      <c r="AV2089">
        <f t="shared" ca="1" si="740"/>
        <v>1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29</v>
      </c>
      <c r="D2090">
        <f t="shared" ref="D2090:D2153" ca="1" si="753">$E$516*B2090^3+$E$521*B2090^2+$E$526*B2090+$E$531</f>
        <v>48.678968323848693</v>
      </c>
      <c r="E2090">
        <f t="shared" ref="E2090:E2153" ca="1" si="754">C2090-D2090</f>
        <v>-19.678968323848693</v>
      </c>
      <c r="F2090" t="str">
        <f t="shared" ref="F2090:F2153" ca="1" si="755">VLOOKUP(E2090,$A$3:$C$6,3)</f>
        <v>low</v>
      </c>
      <c r="G2090">
        <v>1930</v>
      </c>
      <c r="H2090">
        <f t="shared" ref="H2090:H2153" si="756">IF(G2090&gt;$H$592,$G$592,G2090)</f>
        <v>1930</v>
      </c>
      <c r="I2090">
        <f t="shared" ref="I2090:I2153" ca="1" si="757">$K$516*B2090^3+$K$521*B2090^2+$K$526*B2090+$K$531</f>
        <v>2842.158070953169</v>
      </c>
      <c r="J2090">
        <f t="shared" ref="J2090:J2153" ca="1" si="758">H2090-I2090</f>
        <v>-912.15807095316904</v>
      </c>
      <c r="K2090" t="str">
        <f t="shared" ref="K2090:K2153" ca="1" si="759">VLOOKUP(J2090,$A$10:$C$13,3)</f>
        <v>low</v>
      </c>
      <c r="L2090">
        <v>-7.2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0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15</v>
      </c>
      <c r="D2091">
        <f t="shared" ca="1" si="753"/>
        <v>48.683271013543077</v>
      </c>
      <c r="E2091">
        <f t="shared" ca="1" si="754"/>
        <v>-33.683271013543077</v>
      </c>
      <c r="F2091" t="str">
        <f t="shared" ca="1" si="755"/>
        <v>low</v>
      </c>
      <c r="G2091">
        <v>600</v>
      </c>
      <c r="H2091">
        <f t="shared" si="756"/>
        <v>600</v>
      </c>
      <c r="I2091">
        <f t="shared" ca="1" si="757"/>
        <v>2842.0875127744066</v>
      </c>
      <c r="J2091">
        <f t="shared" ca="1" si="758"/>
        <v>-2242.0875127744066</v>
      </c>
      <c r="K2091" t="str">
        <f t="shared" ca="1" si="759"/>
        <v>low</v>
      </c>
      <c r="L2091">
        <v>-11.85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0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56</v>
      </c>
      <c r="D2092">
        <f t="shared" ca="1" si="753"/>
        <v>48.687577602153482</v>
      </c>
      <c r="E2092">
        <f t="shared" ca="1" si="754"/>
        <v>7.3124223978465182</v>
      </c>
      <c r="F2092" t="str">
        <f t="shared" ca="1" si="755"/>
        <v>medium</v>
      </c>
      <c r="G2092">
        <v>3445</v>
      </c>
      <c r="H2092">
        <f t="shared" si="756"/>
        <v>3445</v>
      </c>
      <c r="I2092">
        <f t="shared" ca="1" si="757"/>
        <v>2842.0171982236698</v>
      </c>
      <c r="J2092">
        <f t="shared" ca="1" si="758"/>
        <v>602.98280177633023</v>
      </c>
      <c r="K2092" t="str">
        <f t="shared" ca="1" si="759"/>
        <v>high</v>
      </c>
      <c r="L2092">
        <v>-13.8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0</v>
      </c>
      <c r="AN2092">
        <f t="shared" ca="1" si="748"/>
        <v>1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0</v>
      </c>
      <c r="AU2092">
        <f t="shared" ca="1" si="740"/>
        <v>0</v>
      </c>
      <c r="AV2092">
        <f t="shared" ca="1" si="740"/>
        <v>1</v>
      </c>
      <c r="AW2092">
        <f t="shared" ca="1" si="740"/>
        <v>0</v>
      </c>
      <c r="AX2092">
        <v>0</v>
      </c>
    </row>
    <row r="2093" spans="1:50">
      <c r="A2093" s="2">
        <v>40946</v>
      </c>
      <c r="B2093">
        <v>1093</v>
      </c>
      <c r="C2093">
        <v>61</v>
      </c>
      <c r="D2093">
        <f t="shared" ca="1" si="753"/>
        <v>48.691888091964856</v>
      </c>
      <c r="E2093">
        <f t="shared" ca="1" si="754"/>
        <v>12.308111908035144</v>
      </c>
      <c r="F2093" t="str">
        <f t="shared" ca="1" si="755"/>
        <v>high</v>
      </c>
      <c r="G2093">
        <v>2800</v>
      </c>
      <c r="H2093">
        <f t="shared" si="756"/>
        <v>2800</v>
      </c>
      <c r="I2093">
        <f t="shared" ca="1" si="757"/>
        <v>2841.9471279025192</v>
      </c>
      <c r="J2093">
        <f t="shared" ca="1" si="758"/>
        <v>-41.947127902519242</v>
      </c>
      <c r="K2093" t="str">
        <f t="shared" ca="1" si="759"/>
        <v>medium</v>
      </c>
      <c r="L2093">
        <v>-11.65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1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58</v>
      </c>
      <c r="D2094">
        <f t="shared" ca="1" si="753"/>
        <v>48.696202485262134</v>
      </c>
      <c r="E2094">
        <f t="shared" ca="1" si="754"/>
        <v>9.303797514737866</v>
      </c>
      <c r="F2094" t="str">
        <f t="shared" ca="1" si="755"/>
        <v>medium</v>
      </c>
      <c r="G2094">
        <v>4283</v>
      </c>
      <c r="H2094">
        <f t="shared" si="756"/>
        <v>4283</v>
      </c>
      <c r="I2094">
        <f t="shared" ca="1" si="757"/>
        <v>2841.8773024125167</v>
      </c>
      <c r="J2094">
        <f t="shared" ca="1" si="758"/>
        <v>1441.1226975874833</v>
      </c>
      <c r="K2094" t="str">
        <f t="shared" ca="1" si="759"/>
        <v>high</v>
      </c>
      <c r="L2094">
        <v>-9.8000000000000007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0</v>
      </c>
      <c r="AL2094">
        <f t="shared" ca="1" si="746"/>
        <v>1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1</v>
      </c>
      <c r="AT2094">
        <v>1</v>
      </c>
      <c r="AU2094">
        <f t="shared" ca="1" si="740"/>
        <v>0</v>
      </c>
      <c r="AV2094">
        <f t="shared" ca="1" si="740"/>
        <v>1</v>
      </c>
      <c r="AW2094">
        <f t="shared" ca="1" si="740"/>
        <v>0</v>
      </c>
      <c r="AX2094">
        <v>0</v>
      </c>
    </row>
    <row r="2095" spans="1:50">
      <c r="A2095" s="2">
        <v>40948</v>
      </c>
      <c r="B2095">
        <v>1095</v>
      </c>
      <c r="C2095">
        <v>88</v>
      </c>
      <c r="D2095">
        <f t="shared" ca="1" si="753"/>
        <v>48.700520784330244</v>
      </c>
      <c r="E2095">
        <f t="shared" ca="1" si="754"/>
        <v>39.299479215669756</v>
      </c>
      <c r="F2095" t="str">
        <f t="shared" ca="1" si="755"/>
        <v>high</v>
      </c>
      <c r="G2095">
        <v>6221</v>
      </c>
      <c r="H2095">
        <f t="shared" si="756"/>
        <v>6221</v>
      </c>
      <c r="I2095">
        <f t="shared" ca="1" si="757"/>
        <v>2841.8077223552236</v>
      </c>
      <c r="J2095">
        <f t="shared" ca="1" si="758"/>
        <v>3379.1922776447764</v>
      </c>
      <c r="K2095" t="str">
        <f t="shared" ca="1" si="759"/>
        <v>high</v>
      </c>
      <c r="L2095">
        <v>-9.6999999999999993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0</v>
      </c>
      <c r="AW2095">
        <f t="shared" ca="1" si="740"/>
        <v>1</v>
      </c>
      <c r="AX2095">
        <v>0</v>
      </c>
    </row>
    <row r="2096" spans="1:50">
      <c r="A2096" s="2">
        <v>40949</v>
      </c>
      <c r="B2096">
        <v>1096</v>
      </c>
      <c r="C2096">
        <v>52</v>
      </c>
      <c r="D2096">
        <f t="shared" ca="1" si="753"/>
        <v>48.704842991454143</v>
      </c>
      <c r="E2096">
        <f t="shared" ca="1" si="754"/>
        <v>3.295157008545857</v>
      </c>
      <c r="F2096" t="str">
        <f t="shared" ca="1" si="755"/>
        <v>medium</v>
      </c>
      <c r="G2096">
        <v>2790</v>
      </c>
      <c r="H2096">
        <f t="shared" si="756"/>
        <v>2790</v>
      </c>
      <c r="I2096">
        <f t="shared" ca="1" si="757"/>
        <v>2841.7383883322009</v>
      </c>
      <c r="J2096">
        <f t="shared" ca="1" si="758"/>
        <v>-51.738388332200884</v>
      </c>
      <c r="K2096" t="str">
        <f t="shared" ca="1" si="759"/>
        <v>medium</v>
      </c>
      <c r="L2096">
        <v>-7.3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1</v>
      </c>
      <c r="AW2096">
        <f t="shared" ca="1" si="740"/>
        <v>0</v>
      </c>
      <c r="AX2096">
        <v>0</v>
      </c>
    </row>
    <row r="2097" spans="1:50">
      <c r="A2097" s="2">
        <v>40950</v>
      </c>
      <c r="B2097">
        <v>1097</v>
      </c>
      <c r="C2097">
        <v>33</v>
      </c>
      <c r="D2097">
        <f t="shared" ca="1" si="753"/>
        <v>48.709169108918751</v>
      </c>
      <c r="E2097">
        <f t="shared" ca="1" si="754"/>
        <v>-15.709169108918751</v>
      </c>
      <c r="F2097" t="str">
        <f t="shared" ca="1" si="755"/>
        <v>low</v>
      </c>
      <c r="G2097">
        <v>1652</v>
      </c>
      <c r="H2097">
        <f t="shared" si="756"/>
        <v>1652</v>
      </c>
      <c r="I2097">
        <f t="shared" ca="1" si="757"/>
        <v>2841.6693009450091</v>
      </c>
      <c r="J2097">
        <f t="shared" ca="1" si="758"/>
        <v>-1189.6693009450091</v>
      </c>
      <c r="K2097" t="str">
        <f t="shared" ca="1" si="759"/>
        <v>low</v>
      </c>
      <c r="L2097">
        <v>-13.8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1</v>
      </c>
      <c r="AV2097">
        <f t="shared" ca="1" si="740"/>
        <v>0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31</v>
      </c>
      <c r="D2098">
        <f t="shared" ca="1" si="753"/>
        <v>48.713499139009016</v>
      </c>
      <c r="E2098">
        <f t="shared" ca="1" si="754"/>
        <v>-17.713499139009016</v>
      </c>
      <c r="F2098" t="str">
        <f t="shared" ca="1" si="755"/>
        <v>low</v>
      </c>
      <c r="G2098">
        <v>2197</v>
      </c>
      <c r="H2098">
        <f t="shared" si="756"/>
        <v>2197</v>
      </c>
      <c r="I2098">
        <f t="shared" ca="1" si="757"/>
        <v>2841.6004607952104</v>
      </c>
      <c r="J2098">
        <f t="shared" ca="1" si="758"/>
        <v>-644.60046079521044</v>
      </c>
      <c r="K2098" t="str">
        <f t="shared" ca="1" si="759"/>
        <v>low</v>
      </c>
      <c r="L2098">
        <v>-12.55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1</v>
      </c>
      <c r="AV2098">
        <f t="shared" ca="1" si="740"/>
        <v>0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44</v>
      </c>
      <c r="D2099">
        <f t="shared" ca="1" si="753"/>
        <v>48.717833084009882</v>
      </c>
      <c r="E2099">
        <f t="shared" ca="1" si="754"/>
        <v>-4.7178330840098823</v>
      </c>
      <c r="F2099" t="str">
        <f t="shared" ca="1" si="755"/>
        <v>medium</v>
      </c>
      <c r="G2099">
        <v>1971</v>
      </c>
      <c r="H2099">
        <f t="shared" si="756"/>
        <v>1971</v>
      </c>
      <c r="I2099">
        <f t="shared" ca="1" si="757"/>
        <v>2841.531868484366</v>
      </c>
      <c r="J2099">
        <f t="shared" ca="1" si="758"/>
        <v>-870.53186848436599</v>
      </c>
      <c r="K2099" t="str">
        <f t="shared" ca="1" si="759"/>
        <v>low</v>
      </c>
      <c r="L2099">
        <v>-10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0</v>
      </c>
      <c r="AV2099">
        <f t="shared" ca="1" si="740"/>
        <v>1</v>
      </c>
      <c r="AW2099">
        <f t="shared" ca="1" si="740"/>
        <v>0</v>
      </c>
      <c r="AX2099">
        <v>0</v>
      </c>
    </row>
    <row r="2100" spans="1:50">
      <c r="A2100" s="2">
        <v>40953</v>
      </c>
      <c r="B2100">
        <v>1100</v>
      </c>
      <c r="C2100">
        <v>41</v>
      </c>
      <c r="D2100">
        <f t="shared" ca="1" si="753"/>
        <v>48.722170946206269</v>
      </c>
      <c r="E2100">
        <f t="shared" ca="1" si="754"/>
        <v>-7.7221709462062691</v>
      </c>
      <c r="F2100" t="str">
        <f t="shared" ca="1" si="755"/>
        <v>medium</v>
      </c>
      <c r="G2100">
        <v>1786</v>
      </c>
      <c r="H2100">
        <f t="shared" si="756"/>
        <v>1786</v>
      </c>
      <c r="I2100">
        <f t="shared" ca="1" si="757"/>
        <v>2841.4635246140365</v>
      </c>
      <c r="J2100">
        <f t="shared" ca="1" si="758"/>
        <v>-1055.4635246140365</v>
      </c>
      <c r="K2100" t="str">
        <f t="shared" ca="1" si="759"/>
        <v>low</v>
      </c>
      <c r="L2100">
        <v>-8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0</v>
      </c>
      <c r="AT2100">
        <v>1</v>
      </c>
      <c r="AU2100">
        <f t="shared" ca="1" si="740"/>
        <v>0</v>
      </c>
      <c r="AV2100">
        <f t="shared" ca="1" si="740"/>
        <v>1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58</v>
      </c>
      <c r="D2101">
        <f t="shared" ca="1" si="753"/>
        <v>48.726512727883133</v>
      </c>
      <c r="E2101">
        <f t="shared" ca="1" si="754"/>
        <v>9.2734872721168671</v>
      </c>
      <c r="F2101" t="str">
        <f t="shared" ca="1" si="755"/>
        <v>medium</v>
      </c>
      <c r="G2101">
        <v>4495</v>
      </c>
      <c r="H2101">
        <f t="shared" si="756"/>
        <v>4495</v>
      </c>
      <c r="I2101">
        <f t="shared" ca="1" si="757"/>
        <v>2841.3954297857831</v>
      </c>
      <c r="J2101">
        <f t="shared" ca="1" si="758"/>
        <v>1653.6045702142169</v>
      </c>
      <c r="K2101" t="str">
        <f t="shared" ca="1" si="759"/>
        <v>high</v>
      </c>
      <c r="L2101">
        <v>0.35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1</v>
      </c>
      <c r="AW2101">
        <f t="shared" ca="1" si="764"/>
        <v>0</v>
      </c>
      <c r="AX2101">
        <v>0</v>
      </c>
    </row>
    <row r="2102" spans="1:50">
      <c r="A2102" s="2">
        <v>40955</v>
      </c>
      <c r="B2102">
        <v>1102</v>
      </c>
      <c r="C2102">
        <v>50</v>
      </c>
      <c r="D2102">
        <f t="shared" ca="1" si="753"/>
        <v>48.730858431325402</v>
      </c>
      <c r="E2102">
        <f t="shared" ca="1" si="754"/>
        <v>1.2691415686745984</v>
      </c>
      <c r="F2102" t="str">
        <f t="shared" ca="1" si="755"/>
        <v>medium</v>
      </c>
      <c r="G2102">
        <v>2877</v>
      </c>
      <c r="H2102">
        <f t="shared" si="756"/>
        <v>2877</v>
      </c>
      <c r="I2102">
        <f t="shared" ca="1" si="757"/>
        <v>2841.3275846011679</v>
      </c>
      <c r="J2102">
        <f t="shared" ca="1" si="758"/>
        <v>35.672415398832072</v>
      </c>
      <c r="K2102" t="str">
        <f t="shared" ca="1" si="759"/>
        <v>medium</v>
      </c>
      <c r="L2102">
        <v>0.2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1</v>
      </c>
      <c r="AW2102">
        <f t="shared" ca="1" si="764"/>
        <v>0</v>
      </c>
      <c r="AX2102">
        <v>0</v>
      </c>
    </row>
    <row r="2103" spans="1:50">
      <c r="A2103" s="2">
        <v>40956</v>
      </c>
      <c r="B2103">
        <v>1103</v>
      </c>
      <c r="C2103">
        <v>52</v>
      </c>
      <c r="D2103">
        <f t="shared" ca="1" si="753"/>
        <v>48.735208058818024</v>
      </c>
      <c r="E2103">
        <f t="shared" ca="1" si="754"/>
        <v>3.2647919411819757</v>
      </c>
      <c r="F2103" t="str">
        <f t="shared" ca="1" si="755"/>
        <v>medium</v>
      </c>
      <c r="G2103">
        <v>2830</v>
      </c>
      <c r="H2103">
        <f t="shared" si="756"/>
        <v>2830</v>
      </c>
      <c r="I2103">
        <f t="shared" ca="1" si="757"/>
        <v>2841.2599896617512</v>
      </c>
      <c r="J2103">
        <f t="shared" ca="1" si="758"/>
        <v>-11.259989661751206</v>
      </c>
      <c r="K2103" t="str">
        <f t="shared" ca="1" si="759"/>
        <v>medium</v>
      </c>
      <c r="L2103">
        <v>1.6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1</v>
      </c>
      <c r="AW2103">
        <f t="shared" ca="1" si="764"/>
        <v>0</v>
      </c>
      <c r="AX2103">
        <v>0</v>
      </c>
    </row>
    <row r="2104" spans="1:50">
      <c r="A2104" s="2">
        <v>40957</v>
      </c>
      <c r="B2104">
        <v>1104</v>
      </c>
      <c r="C2104">
        <v>39</v>
      </c>
      <c r="D2104">
        <f t="shared" ca="1" si="753"/>
        <v>48.739561612645922</v>
      </c>
      <c r="E2104">
        <f t="shared" ca="1" si="754"/>
        <v>-9.7395616126459217</v>
      </c>
      <c r="F2104" t="str">
        <f t="shared" ca="1" si="755"/>
        <v>low</v>
      </c>
      <c r="G2104">
        <v>2670</v>
      </c>
      <c r="H2104">
        <f t="shared" si="756"/>
        <v>2670</v>
      </c>
      <c r="I2104">
        <f t="shared" ca="1" si="757"/>
        <v>2841.1926455690946</v>
      </c>
      <c r="J2104">
        <f t="shared" ca="1" si="758"/>
        <v>-171.19264556909457</v>
      </c>
      <c r="K2104" t="str">
        <f t="shared" ca="1" si="759"/>
        <v>medium</v>
      </c>
      <c r="L2104">
        <v>3.95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1</v>
      </c>
      <c r="AV2104">
        <f t="shared" ca="1" si="764"/>
        <v>0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25</v>
      </c>
      <c r="D2105">
        <f t="shared" ca="1" si="753"/>
        <v>48.74391909509405</v>
      </c>
      <c r="E2105">
        <f t="shared" ca="1" si="754"/>
        <v>-23.74391909509405</v>
      </c>
      <c r="F2105" t="str">
        <f t="shared" ca="1" si="755"/>
        <v>low</v>
      </c>
      <c r="G2105">
        <v>1290</v>
      </c>
      <c r="H2105">
        <f t="shared" si="756"/>
        <v>1290</v>
      </c>
      <c r="I2105">
        <f t="shared" ca="1" si="757"/>
        <v>2841.1255529247592</v>
      </c>
      <c r="J2105">
        <f t="shared" ca="1" si="758"/>
        <v>-1551.1255529247592</v>
      </c>
      <c r="K2105" t="str">
        <f t="shared" ca="1" si="759"/>
        <v>low</v>
      </c>
      <c r="L2105">
        <v>4.5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0</v>
      </c>
      <c r="AU2105">
        <f t="shared" ca="1" si="764"/>
        <v>1</v>
      </c>
      <c r="AV2105">
        <f t="shared" ca="1" si="764"/>
        <v>0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62</v>
      </c>
      <c r="D2106">
        <f t="shared" ca="1" si="753"/>
        <v>48.748280508447337</v>
      </c>
      <c r="E2106">
        <f t="shared" ca="1" si="754"/>
        <v>13.251719491552663</v>
      </c>
      <c r="F2106" t="str">
        <f t="shared" ca="1" si="755"/>
        <v>high</v>
      </c>
      <c r="G2106">
        <v>4569</v>
      </c>
      <c r="H2106">
        <f t="shared" si="756"/>
        <v>4569</v>
      </c>
      <c r="I2106">
        <f t="shared" ca="1" si="757"/>
        <v>2841.0587123303062</v>
      </c>
      <c r="J2106">
        <f t="shared" ca="1" si="758"/>
        <v>1727.9412876696938</v>
      </c>
      <c r="K2106" t="str">
        <f t="shared" ca="1" si="759"/>
        <v>high</v>
      </c>
      <c r="L2106">
        <v>3.4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0</v>
      </c>
      <c r="AU2106">
        <f t="shared" ca="1" si="764"/>
        <v>0</v>
      </c>
      <c r="AV2106">
        <f t="shared" ca="1" si="764"/>
        <v>0</v>
      </c>
      <c r="AW2106">
        <f t="shared" ca="1" si="764"/>
        <v>1</v>
      </c>
      <c r="AX2106">
        <v>0</v>
      </c>
    </row>
    <row r="2107" spans="1:50">
      <c r="A2107" s="2">
        <v>40960</v>
      </c>
      <c r="B2107">
        <v>1107</v>
      </c>
      <c r="C2107">
        <v>56</v>
      </c>
      <c r="D2107">
        <f t="shared" ca="1" si="753"/>
        <v>48.752645854990725</v>
      </c>
      <c r="E2107">
        <f t="shared" ca="1" si="754"/>
        <v>7.2473541450092753</v>
      </c>
      <c r="F2107" t="str">
        <f t="shared" ca="1" si="755"/>
        <v>medium</v>
      </c>
      <c r="G2107">
        <v>4003</v>
      </c>
      <c r="H2107">
        <f t="shared" si="756"/>
        <v>4003</v>
      </c>
      <c r="I2107">
        <f t="shared" ca="1" si="757"/>
        <v>2840.9921243872968</v>
      </c>
      <c r="J2107">
        <f t="shared" ca="1" si="758"/>
        <v>1162.0078756127032</v>
      </c>
      <c r="K2107" t="str">
        <f t="shared" ca="1" si="759"/>
        <v>high</v>
      </c>
      <c r="L2107">
        <v>-0.8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0</v>
      </c>
      <c r="AU2107">
        <f t="shared" ca="1" si="764"/>
        <v>0</v>
      </c>
      <c r="AV2107">
        <f t="shared" ca="1" si="764"/>
        <v>1</v>
      </c>
      <c r="AW2107">
        <f t="shared" ca="1" si="764"/>
        <v>0</v>
      </c>
      <c r="AX2107">
        <v>0</v>
      </c>
    </row>
    <row r="2108" spans="1:50">
      <c r="A2108" s="2">
        <v>40961</v>
      </c>
      <c r="B2108">
        <v>1108</v>
      </c>
      <c r="C2108">
        <v>45</v>
      </c>
      <c r="D2108">
        <f t="shared" ca="1" si="753"/>
        <v>48.757015137009155</v>
      </c>
      <c r="E2108">
        <f t="shared" ca="1" si="754"/>
        <v>-3.7570151370091551</v>
      </c>
      <c r="F2108" t="str">
        <f t="shared" ca="1" si="755"/>
        <v>medium</v>
      </c>
      <c r="G2108">
        <v>7230</v>
      </c>
      <c r="H2108">
        <f t="shared" si="756"/>
        <v>7230</v>
      </c>
      <c r="I2108">
        <f t="shared" ca="1" si="757"/>
        <v>2840.9257896972927</v>
      </c>
      <c r="J2108">
        <f t="shared" ca="1" si="758"/>
        <v>4389.0742103027078</v>
      </c>
      <c r="K2108" t="str">
        <f t="shared" ca="1" si="759"/>
        <v>high</v>
      </c>
      <c r="L2108">
        <v>4.2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1</v>
      </c>
      <c r="AL2108">
        <f t="shared" ca="1" si="746"/>
        <v>0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0</v>
      </c>
      <c r="AT2108">
        <v>0</v>
      </c>
      <c r="AU2108">
        <f t="shared" ca="1" si="764"/>
        <v>0</v>
      </c>
      <c r="AV2108">
        <f t="shared" ca="1" si="764"/>
        <v>1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46</v>
      </c>
      <c r="D2109">
        <f t="shared" ca="1" si="753"/>
        <v>48.761388356787556</v>
      </c>
      <c r="E2109">
        <f t="shared" ca="1" si="754"/>
        <v>-2.7613883567875561</v>
      </c>
      <c r="F2109" t="str">
        <f t="shared" ca="1" si="755"/>
        <v>medium</v>
      </c>
      <c r="G2109">
        <v>2110</v>
      </c>
      <c r="H2109">
        <f t="shared" si="756"/>
        <v>2110</v>
      </c>
      <c r="I2109">
        <f t="shared" ca="1" si="757"/>
        <v>2840.8597088618544</v>
      </c>
      <c r="J2109">
        <f t="shared" ca="1" si="758"/>
        <v>-730.85970886185441</v>
      </c>
      <c r="K2109" t="str">
        <f t="shared" ca="1" si="759"/>
        <v>low</v>
      </c>
      <c r="L2109">
        <v>3.65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0</v>
      </c>
      <c r="AU2109">
        <f t="shared" ca="1" si="764"/>
        <v>0</v>
      </c>
      <c r="AV2109">
        <f t="shared" ca="1" si="764"/>
        <v>1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39</v>
      </c>
      <c r="D2110">
        <f t="shared" ca="1" si="753"/>
        <v>48.765765516610877</v>
      </c>
      <c r="E2110">
        <f t="shared" ca="1" si="754"/>
        <v>-9.7657655166108768</v>
      </c>
      <c r="F2110" t="str">
        <f t="shared" ca="1" si="755"/>
        <v>low</v>
      </c>
      <c r="G2110">
        <v>2288</v>
      </c>
      <c r="H2110">
        <f t="shared" si="756"/>
        <v>2288</v>
      </c>
      <c r="I2110">
        <f t="shared" ca="1" si="757"/>
        <v>2840.7938824825433</v>
      </c>
      <c r="J2110">
        <f t="shared" ca="1" si="758"/>
        <v>-552.79388248254327</v>
      </c>
      <c r="K2110" t="str">
        <f t="shared" ca="1" si="759"/>
        <v>medium</v>
      </c>
      <c r="L2110">
        <v>7.45</v>
      </c>
      <c r="M2110" t="str">
        <f t="shared" si="735"/>
        <v>medium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0</v>
      </c>
      <c r="AN2110">
        <f t="shared" ca="1" si="748"/>
        <v>1</v>
      </c>
      <c r="AO2110">
        <f t="shared" ca="1" si="749"/>
        <v>0</v>
      </c>
      <c r="AP2110">
        <f t="shared" ca="1" si="750"/>
        <v>0</v>
      </c>
      <c r="AQ2110">
        <f t="shared" ca="1" si="751"/>
        <v>1</v>
      </c>
      <c r="AR2110">
        <f t="shared" ca="1" si="752"/>
        <v>0</v>
      </c>
      <c r="AS2110">
        <v>0</v>
      </c>
      <c r="AT2110">
        <v>0</v>
      </c>
      <c r="AU2110">
        <f t="shared" ca="1" si="764"/>
        <v>1</v>
      </c>
      <c r="AV2110">
        <f t="shared" ca="1" si="764"/>
        <v>0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20</v>
      </c>
      <c r="D2111">
        <f t="shared" ca="1" si="753"/>
        <v>48.770146618764045</v>
      </c>
      <c r="E2111">
        <f t="shared" ca="1" si="754"/>
        <v>-28.770146618764045</v>
      </c>
      <c r="F2111" t="str">
        <f t="shared" ca="1" si="755"/>
        <v>low</v>
      </c>
      <c r="G2111">
        <v>1168</v>
      </c>
      <c r="H2111">
        <f t="shared" si="756"/>
        <v>1168</v>
      </c>
      <c r="I2111">
        <f t="shared" ca="1" si="757"/>
        <v>2840.7283111609208</v>
      </c>
      <c r="J2111">
        <f t="shared" ca="1" si="758"/>
        <v>-1672.7283111609208</v>
      </c>
      <c r="K2111" t="str">
        <f t="shared" ca="1" si="759"/>
        <v>low</v>
      </c>
      <c r="L2111">
        <v>7.35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0</v>
      </c>
      <c r="AT2111">
        <v>0</v>
      </c>
      <c r="AU2111">
        <f t="shared" ca="1" si="764"/>
        <v>1</v>
      </c>
      <c r="AV2111">
        <f t="shared" ca="1" si="764"/>
        <v>0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29</v>
      </c>
      <c r="D2112">
        <f t="shared" ca="1" si="753"/>
        <v>48.77453166553201</v>
      </c>
      <c r="E2112">
        <f t="shared" ca="1" si="754"/>
        <v>-19.77453166553201</v>
      </c>
      <c r="F2112" t="str">
        <f t="shared" ca="1" si="755"/>
        <v>low</v>
      </c>
      <c r="G2112">
        <v>1615</v>
      </c>
      <c r="H2112">
        <f t="shared" si="756"/>
        <v>1615</v>
      </c>
      <c r="I2112">
        <f t="shared" ca="1" si="757"/>
        <v>2840.6629954985483</v>
      </c>
      <c r="J2112">
        <f t="shared" ca="1" si="758"/>
        <v>-1225.6629954985483</v>
      </c>
      <c r="K2112" t="str">
        <f t="shared" ca="1" si="759"/>
        <v>low</v>
      </c>
      <c r="L2112">
        <v>4.9000000000000004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0</v>
      </c>
      <c r="AT2112">
        <v>0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44</v>
      </c>
      <c r="D2113">
        <f t="shared" ca="1" si="753"/>
        <v>48.778920659199699</v>
      </c>
      <c r="E2113">
        <f t="shared" ca="1" si="754"/>
        <v>-4.7789206591996987</v>
      </c>
      <c r="F2113" t="str">
        <f t="shared" ca="1" si="755"/>
        <v>medium</v>
      </c>
      <c r="G2113">
        <v>2355</v>
      </c>
      <c r="H2113">
        <f t="shared" si="756"/>
        <v>2355</v>
      </c>
      <c r="I2113">
        <f t="shared" ca="1" si="757"/>
        <v>2840.5979360969864</v>
      </c>
      <c r="J2113">
        <f t="shared" ca="1" si="758"/>
        <v>-485.59793609698636</v>
      </c>
      <c r="K2113" t="str">
        <f t="shared" ca="1" si="759"/>
        <v>medium</v>
      </c>
      <c r="L2113">
        <v>1.05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0</v>
      </c>
      <c r="AU2113">
        <f t="shared" ca="1" si="764"/>
        <v>0</v>
      </c>
      <c r="AV2113">
        <f t="shared" ca="1" si="764"/>
        <v>1</v>
      </c>
      <c r="AW2113">
        <f t="shared" ca="1" si="764"/>
        <v>0</v>
      </c>
      <c r="AX2113">
        <v>0</v>
      </c>
    </row>
    <row r="2114" spans="1:50">
      <c r="A2114" s="2">
        <v>40967</v>
      </c>
      <c r="B2114">
        <v>1114</v>
      </c>
      <c r="C2114">
        <v>56</v>
      </c>
      <c r="D2114">
        <f t="shared" ca="1" si="753"/>
        <v>48.783313602052061</v>
      </c>
      <c r="E2114">
        <f t="shared" ca="1" si="754"/>
        <v>7.2166863979479388</v>
      </c>
      <c r="F2114" t="str">
        <f t="shared" ca="1" si="755"/>
        <v>medium</v>
      </c>
      <c r="G2114">
        <v>2925</v>
      </c>
      <c r="H2114">
        <f t="shared" si="756"/>
        <v>2925</v>
      </c>
      <c r="I2114">
        <f t="shared" ca="1" si="757"/>
        <v>2840.5331335577966</v>
      </c>
      <c r="J2114">
        <f t="shared" ca="1" si="758"/>
        <v>84.466866442203354</v>
      </c>
      <c r="K2114" t="str">
        <f t="shared" ca="1" si="759"/>
        <v>medium</v>
      </c>
      <c r="L2114">
        <v>2.5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0</v>
      </c>
      <c r="AL2114">
        <f t="shared" ca="1" si="746"/>
        <v>1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0</v>
      </c>
      <c r="AT2114">
        <v>0</v>
      </c>
      <c r="AU2114">
        <f t="shared" ca="1" si="764"/>
        <v>0</v>
      </c>
      <c r="AV2114">
        <f t="shared" ca="1" si="764"/>
        <v>1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54</v>
      </c>
      <c r="D2115">
        <f t="shared" ca="1" si="753"/>
        <v>48.787710496374032</v>
      </c>
      <c r="E2115">
        <f t="shared" ca="1" si="754"/>
        <v>5.2122895036259678</v>
      </c>
      <c r="F2115" t="str">
        <f t="shared" ca="1" si="755"/>
        <v>medium</v>
      </c>
      <c r="G2115">
        <v>3111</v>
      </c>
      <c r="H2115">
        <f t="shared" si="756"/>
        <v>3111</v>
      </c>
      <c r="I2115">
        <f t="shared" ca="1" si="757"/>
        <v>2840.4685884825408</v>
      </c>
      <c r="J2115">
        <f t="shared" ca="1" si="758"/>
        <v>270.53141151745922</v>
      </c>
      <c r="K2115" t="str">
        <f t="shared" ca="1" si="759"/>
        <v>medium</v>
      </c>
      <c r="L2115">
        <v>9.0500000000000007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0</v>
      </c>
      <c r="AL2115">
        <f t="shared" ca="1" si="746"/>
        <v>1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0</v>
      </c>
      <c r="AV2115">
        <f t="shared" ca="1" si="764"/>
        <v>1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56</v>
      </c>
      <c r="D2116">
        <f t="shared" ca="1" si="753"/>
        <v>48.792111344450539</v>
      </c>
      <c r="E2116">
        <f t="shared" ca="1" si="754"/>
        <v>7.2078886555494606</v>
      </c>
      <c r="F2116" t="str">
        <f t="shared" ca="1" si="755"/>
        <v>medium</v>
      </c>
      <c r="G2116">
        <v>4456</v>
      </c>
      <c r="H2116">
        <f t="shared" si="756"/>
        <v>4456</v>
      </c>
      <c r="I2116">
        <f t="shared" ca="1" si="757"/>
        <v>2840.404301472779</v>
      </c>
      <c r="J2116">
        <f t="shared" ca="1" si="758"/>
        <v>1615.595698527221</v>
      </c>
      <c r="K2116" t="str">
        <f t="shared" ca="1" si="759"/>
        <v>high</v>
      </c>
      <c r="L2116">
        <v>13.2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0</v>
      </c>
      <c r="AT2116">
        <v>0</v>
      </c>
      <c r="AU2116">
        <f t="shared" ca="1" si="764"/>
        <v>0</v>
      </c>
      <c r="AV2116">
        <f t="shared" ca="1" si="764"/>
        <v>1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42</v>
      </c>
      <c r="D2117">
        <f t="shared" ca="1" si="753"/>
        <v>48.796516148566539</v>
      </c>
      <c r="E2117">
        <f t="shared" ca="1" si="754"/>
        <v>-6.7965161485665391</v>
      </c>
      <c r="F2117" t="str">
        <f t="shared" ca="1" si="755"/>
        <v>medium</v>
      </c>
      <c r="G2117">
        <v>1748</v>
      </c>
      <c r="H2117">
        <f t="shared" si="756"/>
        <v>1748</v>
      </c>
      <c r="I2117">
        <f t="shared" ca="1" si="757"/>
        <v>2840.340273130073</v>
      </c>
      <c r="J2117">
        <f t="shared" ca="1" si="758"/>
        <v>-1092.340273130073</v>
      </c>
      <c r="K2117" t="str">
        <f t="shared" ca="1" si="759"/>
        <v>low</v>
      </c>
      <c r="L2117">
        <v>7.2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0</v>
      </c>
      <c r="AT2117">
        <v>0</v>
      </c>
      <c r="AU2117">
        <f t="shared" ca="1" si="764"/>
        <v>0</v>
      </c>
      <c r="AV2117">
        <f t="shared" ca="1" si="764"/>
        <v>1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17</v>
      </c>
      <c r="D2118">
        <f t="shared" ca="1" si="753"/>
        <v>48.800924911006952</v>
      </c>
      <c r="E2118">
        <f t="shared" ca="1" si="754"/>
        <v>-31.800924911006952</v>
      </c>
      <c r="F2118" t="str">
        <f t="shared" ca="1" si="755"/>
        <v>low</v>
      </c>
      <c r="G2118">
        <v>1050</v>
      </c>
      <c r="H2118">
        <f t="shared" si="756"/>
        <v>1050</v>
      </c>
      <c r="I2118">
        <f t="shared" ca="1" si="757"/>
        <v>2840.2765040559843</v>
      </c>
      <c r="J2118">
        <f t="shared" ca="1" si="758"/>
        <v>-1790.2765040559843</v>
      </c>
      <c r="K2118" t="str">
        <f t="shared" ca="1" si="759"/>
        <v>low</v>
      </c>
      <c r="L2118">
        <v>4.4000000000000004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1</v>
      </c>
      <c r="AV2118">
        <f t="shared" ca="1" si="764"/>
        <v>0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21</v>
      </c>
      <c r="D2119">
        <f t="shared" ca="1" si="753"/>
        <v>48.805337634056727</v>
      </c>
      <c r="E2119">
        <f t="shared" ca="1" si="754"/>
        <v>-27.805337634056727</v>
      </c>
      <c r="F2119" t="str">
        <f t="shared" ca="1" si="755"/>
        <v>low</v>
      </c>
      <c r="G2119">
        <v>1250</v>
      </c>
      <c r="H2119">
        <f t="shared" si="756"/>
        <v>1250</v>
      </c>
      <c r="I2119">
        <f t="shared" ca="1" si="757"/>
        <v>2840.2129948520737</v>
      </c>
      <c r="J2119">
        <f t="shared" ca="1" si="758"/>
        <v>-1590.2129948520737</v>
      </c>
      <c r="K2119" t="str">
        <f t="shared" ca="1" si="759"/>
        <v>low</v>
      </c>
      <c r="L2119">
        <v>3.95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58</v>
      </c>
      <c r="D2120">
        <f t="shared" ca="1" si="753"/>
        <v>48.809754320000806</v>
      </c>
      <c r="E2120">
        <f t="shared" ca="1" si="754"/>
        <v>9.1902456799991938</v>
      </c>
      <c r="F2120" t="str">
        <f t="shared" ca="1" si="755"/>
        <v>medium</v>
      </c>
      <c r="G2120">
        <v>3479</v>
      </c>
      <c r="H2120">
        <f t="shared" si="756"/>
        <v>3479</v>
      </c>
      <c r="I2120">
        <f t="shared" ca="1" si="757"/>
        <v>2840.1497461199024</v>
      </c>
      <c r="J2120">
        <f t="shared" ca="1" si="758"/>
        <v>638.85025388009763</v>
      </c>
      <c r="K2120" t="str">
        <f t="shared" ca="1" si="759"/>
        <v>high</v>
      </c>
      <c r="L2120">
        <v>3.6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0</v>
      </c>
      <c r="AV2120">
        <f t="shared" ca="1" si="764"/>
        <v>1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53</v>
      </c>
      <c r="D2121">
        <f t="shared" ca="1" si="753"/>
        <v>48.814174971124118</v>
      </c>
      <c r="E2121">
        <f t="shared" ca="1" si="754"/>
        <v>4.1858250288758825</v>
      </c>
      <c r="F2121" t="str">
        <f t="shared" ca="1" si="755"/>
        <v>medium</v>
      </c>
      <c r="G2121">
        <v>3000</v>
      </c>
      <c r="H2121">
        <f t="shared" si="756"/>
        <v>3000</v>
      </c>
      <c r="I2121">
        <f t="shared" ca="1" si="757"/>
        <v>2840.0867584610323</v>
      </c>
      <c r="J2121">
        <f t="shared" ca="1" si="758"/>
        <v>159.91324153896767</v>
      </c>
      <c r="K2121" t="str">
        <f t="shared" ca="1" si="759"/>
        <v>medium</v>
      </c>
      <c r="L2121">
        <v>1.1499999999999999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0</v>
      </c>
      <c r="AL2121">
        <f t="shared" ca="1" si="746"/>
        <v>1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0</v>
      </c>
      <c r="AV2121">
        <f t="shared" ca="1" si="769"/>
        <v>1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61</v>
      </c>
      <c r="D2122">
        <f t="shared" ca="1" si="753"/>
        <v>48.818599589711603</v>
      </c>
      <c r="E2122">
        <f t="shared" ca="1" si="754"/>
        <v>12.181400410288397</v>
      </c>
      <c r="F2122" t="str">
        <f t="shared" ca="1" si="755"/>
        <v>high</v>
      </c>
      <c r="G2122">
        <v>3073</v>
      </c>
      <c r="H2122">
        <f t="shared" si="756"/>
        <v>3073</v>
      </c>
      <c r="I2122">
        <f t="shared" ca="1" si="757"/>
        <v>2840.0240324770234</v>
      </c>
      <c r="J2122">
        <f t="shared" ca="1" si="758"/>
        <v>232.97596752297659</v>
      </c>
      <c r="K2122" t="str">
        <f t="shared" ca="1" si="759"/>
        <v>medium</v>
      </c>
      <c r="L2122">
        <v>0.5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0</v>
      </c>
      <c r="AW2122">
        <f t="shared" ca="1" si="769"/>
        <v>1</v>
      </c>
      <c r="AX2122">
        <v>0</v>
      </c>
    </row>
    <row r="2123" spans="1:50">
      <c r="A2123" s="2">
        <v>40976</v>
      </c>
      <c r="B2123">
        <v>1123</v>
      </c>
      <c r="C2123">
        <v>63</v>
      </c>
      <c r="D2123">
        <f t="shared" ca="1" si="753"/>
        <v>48.823028178048197</v>
      </c>
      <c r="E2123">
        <f t="shared" ca="1" si="754"/>
        <v>14.176971821951803</v>
      </c>
      <c r="F2123" t="str">
        <f t="shared" ca="1" si="755"/>
        <v>high</v>
      </c>
      <c r="G2123">
        <v>3145</v>
      </c>
      <c r="H2123">
        <f t="shared" si="756"/>
        <v>3145</v>
      </c>
      <c r="I2123">
        <f t="shared" ca="1" si="757"/>
        <v>2839.9615687694377</v>
      </c>
      <c r="J2123">
        <f t="shared" ca="1" si="758"/>
        <v>305.03843123056231</v>
      </c>
      <c r="K2123" t="str">
        <f t="shared" ca="1" si="759"/>
        <v>medium</v>
      </c>
      <c r="L2123">
        <v>2.4500000000000002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1</v>
      </c>
      <c r="AT2123">
        <v>1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63</v>
      </c>
      <c r="D2124">
        <f t="shared" ca="1" si="753"/>
        <v>48.82746073841885</v>
      </c>
      <c r="E2124">
        <f t="shared" ca="1" si="754"/>
        <v>14.17253926158115</v>
      </c>
      <c r="F2124" t="str">
        <f t="shared" ca="1" si="755"/>
        <v>high</v>
      </c>
      <c r="G2124">
        <v>3340</v>
      </c>
      <c r="H2124">
        <f t="shared" si="756"/>
        <v>3340</v>
      </c>
      <c r="I2124">
        <f t="shared" ca="1" si="757"/>
        <v>2839.8993679398368</v>
      </c>
      <c r="J2124">
        <f t="shared" ca="1" si="758"/>
        <v>500.10063206016321</v>
      </c>
      <c r="K2124" t="str">
        <f t="shared" ca="1" si="759"/>
        <v>high</v>
      </c>
      <c r="L2124">
        <v>4.45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0</v>
      </c>
      <c r="AU2124">
        <f t="shared" ca="1" si="769"/>
        <v>0</v>
      </c>
      <c r="AV2124">
        <f t="shared" ca="1" si="769"/>
        <v>0</v>
      </c>
      <c r="AW2124">
        <f t="shared" ca="1" si="769"/>
        <v>1</v>
      </c>
      <c r="AX2124">
        <v>0</v>
      </c>
    </row>
    <row r="2125" spans="1:50">
      <c r="A2125" s="2">
        <v>40978</v>
      </c>
      <c r="B2125">
        <v>1125</v>
      </c>
      <c r="C2125">
        <v>21</v>
      </c>
      <c r="D2125">
        <f t="shared" ca="1" si="753"/>
        <v>48.831897273108488</v>
      </c>
      <c r="E2125">
        <f t="shared" ca="1" si="754"/>
        <v>-27.831897273108488</v>
      </c>
      <c r="F2125" t="str">
        <f t="shared" ca="1" si="755"/>
        <v>low</v>
      </c>
      <c r="G2125">
        <v>2356</v>
      </c>
      <c r="H2125">
        <f t="shared" si="756"/>
        <v>2356</v>
      </c>
      <c r="I2125">
        <f t="shared" ca="1" si="757"/>
        <v>2839.837430589781</v>
      </c>
      <c r="J2125">
        <f t="shared" ca="1" si="758"/>
        <v>-483.83743058978098</v>
      </c>
      <c r="K2125" t="str">
        <f t="shared" ca="1" si="759"/>
        <v>medium</v>
      </c>
      <c r="L2125">
        <v>5.55</v>
      </c>
      <c r="M2125" t="str">
        <f t="shared" si="735"/>
        <v>medium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0</v>
      </c>
      <c r="AQ2125">
        <f t="shared" ca="1" si="751"/>
        <v>1</v>
      </c>
      <c r="AR2125">
        <f t="shared" ca="1" si="752"/>
        <v>0</v>
      </c>
      <c r="AS2125">
        <v>0</v>
      </c>
      <c r="AT2125">
        <v>0</v>
      </c>
      <c r="AU2125">
        <f t="shared" ca="1" si="769"/>
        <v>1</v>
      </c>
      <c r="AV2125">
        <f t="shared" ca="1" si="769"/>
        <v>0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19</v>
      </c>
      <c r="D2126">
        <f t="shared" ca="1" si="753"/>
        <v>48.836337784402055</v>
      </c>
      <c r="E2126">
        <f t="shared" ca="1" si="754"/>
        <v>-29.836337784402055</v>
      </c>
      <c r="F2126" t="str">
        <f t="shared" ca="1" si="755"/>
        <v>low</v>
      </c>
      <c r="G2126">
        <v>1028</v>
      </c>
      <c r="H2126">
        <f t="shared" si="756"/>
        <v>1028</v>
      </c>
      <c r="I2126">
        <f t="shared" ca="1" si="757"/>
        <v>2839.7757573208319</v>
      </c>
      <c r="J2126">
        <f t="shared" ca="1" si="758"/>
        <v>-1811.7757573208319</v>
      </c>
      <c r="K2126" t="str">
        <f t="shared" ca="1" si="759"/>
        <v>low</v>
      </c>
      <c r="L2126">
        <v>7.3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39</v>
      </c>
      <c r="D2127">
        <f t="shared" ca="1" si="753"/>
        <v>48.840782274584484</v>
      </c>
      <c r="E2127">
        <f t="shared" ca="1" si="754"/>
        <v>-9.840782274584484</v>
      </c>
      <c r="F2127" t="str">
        <f t="shared" ca="1" si="755"/>
        <v>low</v>
      </c>
      <c r="G2127">
        <v>1979</v>
      </c>
      <c r="H2127">
        <f t="shared" si="756"/>
        <v>1979</v>
      </c>
      <c r="I2127">
        <f t="shared" ca="1" si="757"/>
        <v>2839.7143487345506</v>
      </c>
      <c r="J2127">
        <f t="shared" ca="1" si="758"/>
        <v>-860.71434873455064</v>
      </c>
      <c r="K2127" t="str">
        <f t="shared" ca="1" si="759"/>
        <v>low</v>
      </c>
      <c r="L2127">
        <v>6.55</v>
      </c>
      <c r="M2127" t="str">
        <f t="shared" si="735"/>
        <v>medium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0</v>
      </c>
      <c r="AQ2127">
        <f t="shared" ca="1" si="751"/>
        <v>1</v>
      </c>
      <c r="AR2127">
        <f t="shared" ca="1" si="752"/>
        <v>0</v>
      </c>
      <c r="AS2127">
        <v>1</v>
      </c>
      <c r="AT2127">
        <v>0</v>
      </c>
      <c r="AU2127">
        <f t="shared" ca="1" si="769"/>
        <v>1</v>
      </c>
      <c r="AV2127">
        <f t="shared" ca="1" si="769"/>
        <v>0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48</v>
      </c>
      <c r="D2128">
        <f t="shared" ca="1" si="753"/>
        <v>48.845230745940725</v>
      </c>
      <c r="E2128">
        <f t="shared" ca="1" si="754"/>
        <v>-0.84523074594072511</v>
      </c>
      <c r="F2128" t="str">
        <f t="shared" ca="1" si="755"/>
        <v>medium</v>
      </c>
      <c r="G2128">
        <v>1950</v>
      </c>
      <c r="H2128">
        <f t="shared" si="756"/>
        <v>1950</v>
      </c>
      <c r="I2128">
        <f t="shared" ca="1" si="757"/>
        <v>2839.6532054324989</v>
      </c>
      <c r="J2128">
        <f t="shared" ca="1" si="758"/>
        <v>-889.65320543249891</v>
      </c>
      <c r="K2128" t="str">
        <f t="shared" ca="1" si="759"/>
        <v>low</v>
      </c>
      <c r="L2128">
        <v>8.4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0</v>
      </c>
      <c r="AT2128">
        <v>0</v>
      </c>
      <c r="AU2128">
        <f t="shared" ca="1" si="769"/>
        <v>0</v>
      </c>
      <c r="AV2128">
        <f t="shared" ca="1" si="769"/>
        <v>1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52</v>
      </c>
      <c r="D2129">
        <f t="shared" ca="1" si="753"/>
        <v>48.849683200755706</v>
      </c>
      <c r="E2129">
        <f t="shared" ca="1" si="754"/>
        <v>3.150316799244294</v>
      </c>
      <c r="F2129" t="str">
        <f t="shared" ca="1" si="755"/>
        <v>medium</v>
      </c>
      <c r="G2129">
        <v>1909</v>
      </c>
      <c r="H2129">
        <f t="shared" si="756"/>
        <v>1909</v>
      </c>
      <c r="I2129">
        <f t="shared" ca="1" si="757"/>
        <v>2839.5923280162374</v>
      </c>
      <c r="J2129">
        <f t="shared" ca="1" si="758"/>
        <v>-930.59232801623739</v>
      </c>
      <c r="K2129" t="str">
        <f t="shared" ca="1" si="759"/>
        <v>low</v>
      </c>
      <c r="L2129">
        <v>7</v>
      </c>
      <c r="M2129" t="str">
        <f t="shared" si="735"/>
        <v>medium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0</v>
      </c>
      <c r="AQ2129">
        <f t="shared" ca="1" si="751"/>
        <v>1</v>
      </c>
      <c r="AR2129">
        <f t="shared" ca="1" si="752"/>
        <v>0</v>
      </c>
      <c r="AS2129">
        <v>0</v>
      </c>
      <c r="AT2129">
        <v>0</v>
      </c>
      <c r="AU2129">
        <f t="shared" ca="1" si="769"/>
        <v>0</v>
      </c>
      <c r="AV2129">
        <f t="shared" ca="1" si="769"/>
        <v>1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63</v>
      </c>
      <c r="D2130">
        <f t="shared" ca="1" si="753"/>
        <v>48.854139641314369</v>
      </c>
      <c r="E2130">
        <f t="shared" ca="1" si="754"/>
        <v>14.145860358685631</v>
      </c>
      <c r="F2130" t="str">
        <f t="shared" ca="1" si="755"/>
        <v>high</v>
      </c>
      <c r="G2130">
        <v>3272</v>
      </c>
      <c r="H2130">
        <f t="shared" si="756"/>
        <v>3272</v>
      </c>
      <c r="I2130">
        <f t="shared" ca="1" si="757"/>
        <v>2839.5317170873273</v>
      </c>
      <c r="J2130">
        <f t="shared" ca="1" si="758"/>
        <v>432.46828291267275</v>
      </c>
      <c r="K2130" t="str">
        <f t="shared" ca="1" si="759"/>
        <v>medium</v>
      </c>
      <c r="L2130">
        <v>9.6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0</v>
      </c>
      <c r="AV2130">
        <f t="shared" ca="1" si="769"/>
        <v>0</v>
      </c>
      <c r="AW2130">
        <f t="shared" ca="1" si="769"/>
        <v>1</v>
      </c>
      <c r="AX2130">
        <v>0</v>
      </c>
    </row>
    <row r="2131" spans="1:50">
      <c r="A2131" s="2">
        <v>40984</v>
      </c>
      <c r="B2131">
        <v>1131</v>
      </c>
      <c r="C2131">
        <v>69</v>
      </c>
      <c r="D2131">
        <f t="shared" ca="1" si="753"/>
        <v>48.858600069901648</v>
      </c>
      <c r="E2131">
        <f t="shared" ca="1" si="754"/>
        <v>20.141399930098352</v>
      </c>
      <c r="F2131" t="str">
        <f t="shared" ca="1" si="755"/>
        <v>high</v>
      </c>
      <c r="G2131">
        <v>4920</v>
      </c>
      <c r="H2131">
        <f t="shared" si="756"/>
        <v>4920</v>
      </c>
      <c r="I2131">
        <f t="shared" ca="1" si="757"/>
        <v>2839.4713732473297</v>
      </c>
      <c r="J2131">
        <f t="shared" ca="1" si="758"/>
        <v>2080.5286267526703</v>
      </c>
      <c r="K2131" t="str">
        <f t="shared" ca="1" si="759"/>
        <v>high</v>
      </c>
      <c r="L2131">
        <v>10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0</v>
      </c>
      <c r="AL2131">
        <f t="shared" ca="1" si="746"/>
        <v>1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0</v>
      </c>
      <c r="AW2131">
        <f t="shared" ca="1" si="769"/>
        <v>1</v>
      </c>
      <c r="AX2131">
        <v>0</v>
      </c>
    </row>
    <row r="2132" spans="1:50">
      <c r="A2132" s="2">
        <v>40985</v>
      </c>
      <c r="B2132">
        <v>1132</v>
      </c>
      <c r="C2132">
        <v>39</v>
      </c>
      <c r="D2132">
        <f t="shared" ca="1" si="753"/>
        <v>48.863064488802486</v>
      </c>
      <c r="E2132">
        <f t="shared" ca="1" si="754"/>
        <v>-9.8630644888024861</v>
      </c>
      <c r="F2132" t="str">
        <f t="shared" ca="1" si="755"/>
        <v>low</v>
      </c>
      <c r="G2132">
        <v>2115</v>
      </c>
      <c r="H2132">
        <f t="shared" si="756"/>
        <v>2115</v>
      </c>
      <c r="I2132">
        <f t="shared" ca="1" si="757"/>
        <v>2839.4112970978067</v>
      </c>
      <c r="J2132">
        <f t="shared" ca="1" si="758"/>
        <v>-724.41129709780671</v>
      </c>
      <c r="K2132" t="str">
        <f t="shared" ca="1" si="759"/>
        <v>low</v>
      </c>
      <c r="L2132">
        <v>12.05</v>
      </c>
      <c r="M2132" t="str">
        <f t="shared" ref="M2132:M2195" si="772">VLOOKUP(L2132,$A$17:$C$20,3)</f>
        <v>medium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1</v>
      </c>
      <c r="AR2132">
        <f t="shared" ca="1" si="752"/>
        <v>0</v>
      </c>
      <c r="AS2132">
        <v>0</v>
      </c>
      <c r="AT2132">
        <v>0</v>
      </c>
      <c r="AU2132">
        <f t="shared" ca="1" si="769"/>
        <v>1</v>
      </c>
      <c r="AV2132">
        <f t="shared" ca="1" si="769"/>
        <v>0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18</v>
      </c>
      <c r="D2133">
        <f t="shared" ca="1" si="753"/>
        <v>48.867532900301818</v>
      </c>
      <c r="E2133">
        <f t="shared" ca="1" si="754"/>
        <v>-30.867532900301818</v>
      </c>
      <c r="F2133" t="str">
        <f t="shared" ca="1" si="755"/>
        <v>low</v>
      </c>
      <c r="G2133">
        <v>1050</v>
      </c>
      <c r="H2133">
        <f t="shared" si="756"/>
        <v>1050</v>
      </c>
      <c r="I2133">
        <f t="shared" ca="1" si="757"/>
        <v>2839.3514892403186</v>
      </c>
      <c r="J2133">
        <f t="shared" ca="1" si="758"/>
        <v>-1789.3514892403186</v>
      </c>
      <c r="K2133" t="str">
        <f t="shared" ca="1" si="759"/>
        <v>low</v>
      </c>
      <c r="L2133">
        <v>12.6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1</v>
      </c>
      <c r="AV2133">
        <f t="shared" ca="1" si="769"/>
        <v>0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46</v>
      </c>
      <c r="D2134">
        <f t="shared" ca="1" si="753"/>
        <v>48.872005306684585</v>
      </c>
      <c r="E2134">
        <f t="shared" ca="1" si="754"/>
        <v>-2.872005306684585</v>
      </c>
      <c r="F2134" t="str">
        <f t="shared" ca="1" si="755"/>
        <v>medium</v>
      </c>
      <c r="G2134">
        <v>2670</v>
      </c>
      <c r="H2134">
        <f t="shared" si="756"/>
        <v>2670</v>
      </c>
      <c r="I2134">
        <f t="shared" ca="1" si="757"/>
        <v>2839.2919502764266</v>
      </c>
      <c r="J2134">
        <f t="shared" ca="1" si="758"/>
        <v>-169.29195027642663</v>
      </c>
      <c r="K2134" t="str">
        <f t="shared" ca="1" si="759"/>
        <v>medium</v>
      </c>
      <c r="L2134">
        <v>9.9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1</v>
      </c>
      <c r="AT2134">
        <v>0</v>
      </c>
      <c r="AU2134">
        <f t="shared" ca="1" si="769"/>
        <v>0</v>
      </c>
      <c r="AV2134">
        <f t="shared" ca="1" si="769"/>
        <v>1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65</v>
      </c>
      <c r="D2135">
        <f t="shared" ca="1" si="753"/>
        <v>48.87648171023573</v>
      </c>
      <c r="E2135">
        <f t="shared" ca="1" si="754"/>
        <v>16.12351828976427</v>
      </c>
      <c r="F2135" t="str">
        <f t="shared" ca="1" si="755"/>
        <v>high</v>
      </c>
      <c r="G2135">
        <v>4425</v>
      </c>
      <c r="H2135">
        <f t="shared" si="756"/>
        <v>4425</v>
      </c>
      <c r="I2135">
        <f t="shared" ca="1" si="757"/>
        <v>2839.2326808076928</v>
      </c>
      <c r="J2135">
        <f t="shared" ca="1" si="758"/>
        <v>1585.7673191923072</v>
      </c>
      <c r="K2135" t="str">
        <f t="shared" ca="1" si="759"/>
        <v>high</v>
      </c>
      <c r="L2135">
        <v>5.7</v>
      </c>
      <c r="M2135" t="str">
        <f t="shared" si="772"/>
        <v>medium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0</v>
      </c>
      <c r="AQ2135">
        <f t="shared" ca="1" si="751"/>
        <v>1</v>
      </c>
      <c r="AR2135">
        <f t="shared" ca="1" si="752"/>
        <v>0</v>
      </c>
      <c r="AS2135">
        <v>0</v>
      </c>
      <c r="AT2135">
        <v>0</v>
      </c>
      <c r="AU2135">
        <f t="shared" ca="1" si="769"/>
        <v>0</v>
      </c>
      <c r="AV2135">
        <f t="shared" ca="1" si="769"/>
        <v>0</v>
      </c>
      <c r="AW2135">
        <f t="shared" ca="1" si="769"/>
        <v>1</v>
      </c>
      <c r="AX2135">
        <v>0</v>
      </c>
    </row>
    <row r="2136" spans="1:50">
      <c r="A2136" s="2">
        <v>40989</v>
      </c>
      <c r="B2136">
        <v>1136</v>
      </c>
      <c r="C2136">
        <v>56</v>
      </c>
      <c r="D2136">
        <f t="shared" ca="1" si="753"/>
        <v>48.88096211324018</v>
      </c>
      <c r="E2136">
        <f t="shared" ca="1" si="754"/>
        <v>7.1190378867598199</v>
      </c>
      <c r="F2136" t="str">
        <f t="shared" ca="1" si="755"/>
        <v>medium</v>
      </c>
      <c r="G2136">
        <v>2576</v>
      </c>
      <c r="H2136">
        <f t="shared" si="756"/>
        <v>2576</v>
      </c>
      <c r="I2136">
        <f t="shared" ca="1" si="757"/>
        <v>2839.1736814356777</v>
      </c>
      <c r="J2136">
        <f t="shared" ca="1" si="758"/>
        <v>-263.17368143567774</v>
      </c>
      <c r="K2136" t="str">
        <f t="shared" ca="1" si="759"/>
        <v>medium</v>
      </c>
      <c r="L2136">
        <v>8.1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1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58</v>
      </c>
      <c r="D2137">
        <f t="shared" ca="1" si="753"/>
        <v>48.885446517982878</v>
      </c>
      <c r="E2137">
        <f t="shared" ca="1" si="754"/>
        <v>9.1145534820171221</v>
      </c>
      <c r="F2137" t="str">
        <f t="shared" ca="1" si="755"/>
        <v>medium</v>
      </c>
      <c r="G2137">
        <v>3336</v>
      </c>
      <c r="H2137">
        <f t="shared" si="756"/>
        <v>3336</v>
      </c>
      <c r="I2137">
        <f t="shared" ca="1" si="757"/>
        <v>2839.1149527619427</v>
      </c>
      <c r="J2137">
        <f t="shared" ca="1" si="758"/>
        <v>496.88504723805727</v>
      </c>
      <c r="K2137" t="str">
        <f t="shared" ca="1" si="759"/>
        <v>high</v>
      </c>
      <c r="L2137">
        <v>9</v>
      </c>
      <c r="M2137" t="str">
        <f t="shared" si="772"/>
        <v>medium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1</v>
      </c>
      <c r="AR2137">
        <f t="shared" ca="1" si="752"/>
        <v>0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45</v>
      </c>
      <c r="D2138">
        <f t="shared" ca="1" si="753"/>
        <v>48.889934926748772</v>
      </c>
      <c r="E2138">
        <f t="shared" ca="1" si="754"/>
        <v>-3.8899349267487722</v>
      </c>
      <c r="F2138" t="str">
        <f t="shared" ca="1" si="755"/>
        <v>medium</v>
      </c>
      <c r="G2138">
        <v>3180</v>
      </c>
      <c r="H2138">
        <f t="shared" si="756"/>
        <v>3180</v>
      </c>
      <c r="I2138">
        <f t="shared" ca="1" si="757"/>
        <v>2839.0564953880489</v>
      </c>
      <c r="J2138">
        <f t="shared" ca="1" si="758"/>
        <v>340.94350461195108</v>
      </c>
      <c r="K2138" t="str">
        <f t="shared" ca="1" si="759"/>
        <v>medium</v>
      </c>
      <c r="L2138">
        <v>10.5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0</v>
      </c>
      <c r="AV2138">
        <f t="shared" ca="1" si="769"/>
        <v>1</v>
      </c>
      <c r="AW2138">
        <f t="shared" ca="1" si="769"/>
        <v>0</v>
      </c>
      <c r="AX2138">
        <v>0</v>
      </c>
    </row>
    <row r="2139" spans="1:50">
      <c r="A2139" s="2">
        <v>40992</v>
      </c>
      <c r="B2139">
        <v>1139</v>
      </c>
      <c r="C2139">
        <v>27</v>
      </c>
      <c r="D2139">
        <f t="shared" ca="1" si="753"/>
        <v>48.894427341822784</v>
      </c>
      <c r="E2139">
        <f t="shared" ca="1" si="754"/>
        <v>-21.894427341822784</v>
      </c>
      <c r="F2139" t="str">
        <f t="shared" ca="1" si="755"/>
        <v>low</v>
      </c>
      <c r="G2139">
        <v>1570</v>
      </c>
      <c r="H2139">
        <f t="shared" si="756"/>
        <v>1570</v>
      </c>
      <c r="I2139">
        <f t="shared" ca="1" si="757"/>
        <v>2838.9983099155575</v>
      </c>
      <c r="J2139">
        <f t="shared" ca="1" si="758"/>
        <v>-1268.9983099155575</v>
      </c>
      <c r="K2139" t="str">
        <f t="shared" ca="1" si="759"/>
        <v>low</v>
      </c>
      <c r="L2139">
        <v>11.25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1</v>
      </c>
      <c r="AV2139">
        <f t="shared" ca="1" si="769"/>
        <v>0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40</v>
      </c>
      <c r="D2140">
        <f t="shared" ca="1" si="753"/>
        <v>48.898923765489862</v>
      </c>
      <c r="E2140">
        <f t="shared" ca="1" si="754"/>
        <v>-8.8989237654898616</v>
      </c>
      <c r="F2140" t="str">
        <f t="shared" ca="1" si="755"/>
        <v>low</v>
      </c>
      <c r="G2140">
        <v>2281</v>
      </c>
      <c r="H2140">
        <f t="shared" si="756"/>
        <v>2281</v>
      </c>
      <c r="I2140">
        <f t="shared" ca="1" si="757"/>
        <v>2838.9403969460295</v>
      </c>
      <c r="J2140">
        <f t="shared" ca="1" si="758"/>
        <v>-557.94039694602952</v>
      </c>
      <c r="K2140" t="str">
        <f t="shared" ca="1" si="759"/>
        <v>medium</v>
      </c>
      <c r="L2140">
        <v>11.1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45</v>
      </c>
      <c r="D2141">
        <f t="shared" ca="1" si="753"/>
        <v>48.903424200034941</v>
      </c>
      <c r="E2141">
        <f t="shared" ca="1" si="754"/>
        <v>-3.9034242000349408</v>
      </c>
      <c r="F2141" t="str">
        <f t="shared" ca="1" si="755"/>
        <v>medium</v>
      </c>
      <c r="G2141">
        <v>2115</v>
      </c>
      <c r="H2141">
        <f t="shared" si="756"/>
        <v>2115</v>
      </c>
      <c r="I2141">
        <f t="shared" ca="1" si="757"/>
        <v>2838.8827570810272</v>
      </c>
      <c r="J2141">
        <f t="shared" ca="1" si="758"/>
        <v>-723.88275708102719</v>
      </c>
      <c r="K2141" t="str">
        <f t="shared" ca="1" si="759"/>
        <v>low</v>
      </c>
      <c r="L2141">
        <v>14</v>
      </c>
      <c r="M2141" t="str">
        <f t="shared" si="772"/>
        <v>high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0</v>
      </c>
      <c r="AR2141">
        <f t="shared" ca="1" si="752"/>
        <v>1</v>
      </c>
      <c r="AS2141">
        <v>0</v>
      </c>
      <c r="AT2141">
        <v>0</v>
      </c>
      <c r="AU2141">
        <f t="shared" ref="AU2141:AW2160" ca="1" si="775">VLOOKUP(INDIRECT($AU$590&amp;ROW($A2141)),$F$17:$I$19,AU$592+1,0)</f>
        <v>0</v>
      </c>
      <c r="AV2141">
        <f t="shared" ca="1" si="775"/>
        <v>1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58</v>
      </c>
      <c r="D2142">
        <f t="shared" ca="1" si="753"/>
        <v>48.907928647742963</v>
      </c>
      <c r="E2142">
        <f t="shared" ca="1" si="754"/>
        <v>9.0920713522570367</v>
      </c>
      <c r="F2142" t="str">
        <f t="shared" ca="1" si="755"/>
        <v>medium</v>
      </c>
      <c r="G2142">
        <v>3009</v>
      </c>
      <c r="H2142">
        <f t="shared" si="756"/>
        <v>3009</v>
      </c>
      <c r="I2142">
        <f t="shared" ca="1" si="757"/>
        <v>2838.8253909221103</v>
      </c>
      <c r="J2142">
        <f t="shared" ca="1" si="758"/>
        <v>170.17460907788973</v>
      </c>
      <c r="K2142" t="str">
        <f t="shared" ca="1" si="759"/>
        <v>medium</v>
      </c>
      <c r="L2142">
        <v>9.0500000000000007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0</v>
      </c>
      <c r="AN2142">
        <f t="shared" ca="1" si="748"/>
        <v>1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1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69</v>
      </c>
      <c r="D2143">
        <f t="shared" ca="1" si="753"/>
        <v>48.912437110898864</v>
      </c>
      <c r="E2143">
        <f t="shared" ca="1" si="754"/>
        <v>20.087562889101136</v>
      </c>
      <c r="F2143" t="str">
        <f t="shared" ca="1" si="755"/>
        <v>high</v>
      </c>
      <c r="G2143">
        <v>3526</v>
      </c>
      <c r="H2143">
        <f t="shared" si="756"/>
        <v>3526</v>
      </c>
      <c r="I2143">
        <f t="shared" ca="1" si="757"/>
        <v>2838.7682990708408</v>
      </c>
      <c r="J2143">
        <f t="shared" ca="1" si="758"/>
        <v>687.23170092915916</v>
      </c>
      <c r="K2143" t="str">
        <f t="shared" ca="1" si="759"/>
        <v>high</v>
      </c>
      <c r="L2143">
        <v>12.45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0</v>
      </c>
      <c r="AW2143">
        <f t="shared" ca="1" si="775"/>
        <v>1</v>
      </c>
      <c r="AX2143">
        <v>0</v>
      </c>
    </row>
    <row r="2144" spans="1:50">
      <c r="A2144" s="2">
        <v>40997</v>
      </c>
      <c r="B2144">
        <v>1144</v>
      </c>
      <c r="C2144">
        <v>69</v>
      </c>
      <c r="D2144">
        <f t="shared" ca="1" si="753"/>
        <v>48.916949591787585</v>
      </c>
      <c r="E2144">
        <f t="shared" ca="1" si="754"/>
        <v>20.083050408212415</v>
      </c>
      <c r="F2144" t="str">
        <f t="shared" ca="1" si="755"/>
        <v>high</v>
      </c>
      <c r="G2144">
        <v>3140</v>
      </c>
      <c r="H2144">
        <f t="shared" si="756"/>
        <v>3140</v>
      </c>
      <c r="I2144">
        <f t="shared" ca="1" si="757"/>
        <v>2838.7114821287805</v>
      </c>
      <c r="J2144">
        <f t="shared" ca="1" si="758"/>
        <v>301.28851787121948</v>
      </c>
      <c r="K2144" t="str">
        <f t="shared" ca="1" si="759"/>
        <v>medium</v>
      </c>
      <c r="L2144">
        <v>10.174999999999999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0</v>
      </c>
      <c r="AV2144">
        <f t="shared" ca="1" si="775"/>
        <v>0</v>
      </c>
      <c r="AW2144">
        <f t="shared" ca="1" si="775"/>
        <v>1</v>
      </c>
      <c r="AX2144">
        <v>0</v>
      </c>
    </row>
    <row r="2145" spans="1:50">
      <c r="A2145" s="2">
        <v>40998</v>
      </c>
      <c r="B2145">
        <v>1145</v>
      </c>
      <c r="C2145">
        <v>60</v>
      </c>
      <c r="D2145">
        <f t="shared" ca="1" si="753"/>
        <v>48.921466092694054</v>
      </c>
      <c r="E2145">
        <f t="shared" ca="1" si="754"/>
        <v>11.078533907305946</v>
      </c>
      <c r="F2145" t="str">
        <f t="shared" ca="1" si="755"/>
        <v>high</v>
      </c>
      <c r="G2145">
        <v>3339</v>
      </c>
      <c r="H2145">
        <f t="shared" si="756"/>
        <v>3339</v>
      </c>
      <c r="I2145">
        <f t="shared" ca="1" si="757"/>
        <v>2838.6549406974891</v>
      </c>
      <c r="J2145">
        <f t="shared" ca="1" si="758"/>
        <v>500.34505930251089</v>
      </c>
      <c r="K2145" t="str">
        <f t="shared" ca="1" si="759"/>
        <v>high</v>
      </c>
      <c r="L2145">
        <v>7.1</v>
      </c>
      <c r="M2145" t="str">
        <f t="shared" si="772"/>
        <v>medium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0</v>
      </c>
      <c r="AQ2145">
        <f t="shared" ca="1" si="751"/>
        <v>1</v>
      </c>
      <c r="AR2145">
        <f t="shared" ca="1" si="752"/>
        <v>0</v>
      </c>
      <c r="AS2145">
        <v>1</v>
      </c>
      <c r="AT2145">
        <v>0</v>
      </c>
      <c r="AU2145">
        <f t="shared" ca="1" si="775"/>
        <v>0</v>
      </c>
      <c r="AV2145">
        <f t="shared" ca="1" si="775"/>
        <v>0</v>
      </c>
      <c r="AW2145">
        <f t="shared" ca="1" si="775"/>
        <v>1</v>
      </c>
      <c r="AX2145">
        <v>0</v>
      </c>
    </row>
    <row r="2146" spans="1:50">
      <c r="A2146" s="2">
        <v>40999</v>
      </c>
      <c r="B2146">
        <v>1146</v>
      </c>
      <c r="C2146">
        <v>30</v>
      </c>
      <c r="D2146">
        <f t="shared" ca="1" si="753"/>
        <v>48.925986615903227</v>
      </c>
      <c r="E2146">
        <f t="shared" ca="1" si="754"/>
        <v>-18.925986615903227</v>
      </c>
      <c r="F2146" t="str">
        <f t="shared" ca="1" si="755"/>
        <v>low</v>
      </c>
      <c r="G2146">
        <v>1760</v>
      </c>
      <c r="H2146">
        <f t="shared" si="756"/>
        <v>1760</v>
      </c>
      <c r="I2146">
        <f t="shared" ca="1" si="757"/>
        <v>2838.5986753785292</v>
      </c>
      <c r="J2146">
        <f t="shared" ca="1" si="758"/>
        <v>-1078.5986753785292</v>
      </c>
      <c r="K2146" t="str">
        <f t="shared" ca="1" si="759"/>
        <v>low</v>
      </c>
      <c r="L2146">
        <v>9.1999999999999993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28</v>
      </c>
      <c r="D2147">
        <f t="shared" ca="1" si="753"/>
        <v>48.930511163700025</v>
      </c>
      <c r="E2147">
        <f t="shared" ca="1" si="754"/>
        <v>-20.930511163700025</v>
      </c>
      <c r="F2147" t="str">
        <f t="shared" ca="1" si="755"/>
        <v>low</v>
      </c>
      <c r="G2147">
        <v>1296</v>
      </c>
      <c r="H2147">
        <f t="shared" si="756"/>
        <v>1296</v>
      </c>
      <c r="I2147">
        <f t="shared" ca="1" si="757"/>
        <v>2838.5426867734614</v>
      </c>
      <c r="J2147">
        <f t="shared" ca="1" si="758"/>
        <v>-1542.5426867734614</v>
      </c>
      <c r="K2147" t="str">
        <f t="shared" ca="1" si="759"/>
        <v>low</v>
      </c>
      <c r="L2147">
        <v>4.8499999999999996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42</v>
      </c>
      <c r="D2148">
        <f t="shared" ca="1" si="753"/>
        <v>48.935039738369397</v>
      </c>
      <c r="E2148">
        <f t="shared" ca="1" si="754"/>
        <v>-6.9350397383693974</v>
      </c>
      <c r="F2148" t="str">
        <f t="shared" ca="1" si="755"/>
        <v>medium</v>
      </c>
      <c r="G2148">
        <v>1970</v>
      </c>
      <c r="H2148">
        <f t="shared" si="756"/>
        <v>1970</v>
      </c>
      <c r="I2148">
        <f t="shared" ca="1" si="757"/>
        <v>2838.4869754838469</v>
      </c>
      <c r="J2148">
        <f t="shared" ca="1" si="758"/>
        <v>-868.48697548384689</v>
      </c>
      <c r="K2148" t="str">
        <f t="shared" ca="1" si="759"/>
        <v>low</v>
      </c>
      <c r="L2148">
        <v>6.6</v>
      </c>
      <c r="M2148" t="str">
        <f t="shared" si="772"/>
        <v>medium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0</v>
      </c>
      <c r="AQ2148">
        <f t="shared" ca="1" si="751"/>
        <v>1</v>
      </c>
      <c r="AR2148">
        <f t="shared" ca="1" si="752"/>
        <v>0</v>
      </c>
      <c r="AS2148">
        <v>0</v>
      </c>
      <c r="AT2148">
        <v>0</v>
      </c>
      <c r="AU2148">
        <f t="shared" ca="1" si="775"/>
        <v>0</v>
      </c>
      <c r="AV2148">
        <f t="shared" ca="1" si="775"/>
        <v>1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67</v>
      </c>
      <c r="D2149">
        <f t="shared" ca="1" si="753"/>
        <v>48.939572342196271</v>
      </c>
      <c r="E2149">
        <f t="shared" ca="1" si="754"/>
        <v>18.060427657803729</v>
      </c>
      <c r="F2149" t="str">
        <f t="shared" ca="1" si="755"/>
        <v>high</v>
      </c>
      <c r="G2149">
        <v>3630</v>
      </c>
      <c r="H2149">
        <f t="shared" si="756"/>
        <v>3630</v>
      </c>
      <c r="I2149">
        <f t="shared" ca="1" si="757"/>
        <v>2838.4315421112474</v>
      </c>
      <c r="J2149">
        <f t="shared" ca="1" si="758"/>
        <v>791.56845788875262</v>
      </c>
      <c r="K2149" t="str">
        <f t="shared" ca="1" si="759"/>
        <v>high</v>
      </c>
      <c r="L2149">
        <v>11.45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0</v>
      </c>
      <c r="AV2149">
        <f t="shared" ca="1" si="775"/>
        <v>0</v>
      </c>
      <c r="AW2149">
        <f t="shared" ca="1" si="775"/>
        <v>1</v>
      </c>
      <c r="AX2149">
        <v>0</v>
      </c>
    </row>
    <row r="2150" spans="1:50">
      <c r="A2150" s="2">
        <v>41003</v>
      </c>
      <c r="B2150">
        <v>1150</v>
      </c>
      <c r="C2150">
        <v>66</v>
      </c>
      <c r="D2150">
        <f t="shared" ca="1" si="753"/>
        <v>48.944108977465596</v>
      </c>
      <c r="E2150">
        <f t="shared" ca="1" si="754"/>
        <v>17.055891022534404</v>
      </c>
      <c r="F2150" t="str">
        <f t="shared" ca="1" si="755"/>
        <v>high</v>
      </c>
      <c r="G2150">
        <v>3041</v>
      </c>
      <c r="H2150">
        <f t="shared" si="756"/>
        <v>3041</v>
      </c>
      <c r="I2150">
        <f t="shared" ca="1" si="757"/>
        <v>2838.3763872572231</v>
      </c>
      <c r="J2150">
        <f t="shared" ca="1" si="758"/>
        <v>202.62361274277691</v>
      </c>
      <c r="K2150" t="str">
        <f t="shared" ca="1" si="759"/>
        <v>medium</v>
      </c>
      <c r="L2150">
        <v>12.65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0</v>
      </c>
      <c r="AT2150">
        <v>0</v>
      </c>
      <c r="AU2150">
        <f t="shared" ca="1" si="775"/>
        <v>0</v>
      </c>
      <c r="AV2150">
        <f t="shared" ca="1" si="775"/>
        <v>0</v>
      </c>
      <c r="AW2150">
        <f t="shared" ca="1" si="775"/>
        <v>1</v>
      </c>
      <c r="AX2150">
        <v>0</v>
      </c>
    </row>
    <row r="2151" spans="1:50">
      <c r="A2151" s="2">
        <v>41004</v>
      </c>
      <c r="B2151">
        <v>1151</v>
      </c>
      <c r="C2151">
        <v>56</v>
      </c>
      <c r="D2151">
        <f t="shared" ca="1" si="753"/>
        <v>48.948649646462314</v>
      </c>
      <c r="E2151">
        <f t="shared" ca="1" si="754"/>
        <v>7.0513503535376856</v>
      </c>
      <c r="F2151" t="str">
        <f t="shared" ca="1" si="755"/>
        <v>medium</v>
      </c>
      <c r="G2151">
        <v>2054</v>
      </c>
      <c r="H2151">
        <f t="shared" si="756"/>
        <v>2054</v>
      </c>
      <c r="I2151">
        <f t="shared" ca="1" si="757"/>
        <v>2838.3215115233361</v>
      </c>
      <c r="J2151">
        <f t="shared" ca="1" si="758"/>
        <v>-784.32151152333608</v>
      </c>
      <c r="K2151" t="str">
        <f t="shared" ca="1" si="759"/>
        <v>low</v>
      </c>
      <c r="L2151">
        <v>7.9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0</v>
      </c>
      <c r="AL2151">
        <f t="shared" ca="1" si="746"/>
        <v>1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0</v>
      </c>
      <c r="AT2151">
        <v>0</v>
      </c>
      <c r="AU2151">
        <f t="shared" ca="1" si="775"/>
        <v>0</v>
      </c>
      <c r="AV2151">
        <f t="shared" ca="1" si="775"/>
        <v>1</v>
      </c>
      <c r="AW2151">
        <f t="shared" ca="1" si="775"/>
        <v>0</v>
      </c>
      <c r="AX2151">
        <v>0</v>
      </c>
    </row>
    <row r="2152" spans="1:50">
      <c r="A2152" s="2">
        <v>41005</v>
      </c>
      <c r="B2152">
        <v>1152</v>
      </c>
      <c r="C2152">
        <v>67</v>
      </c>
      <c r="D2152">
        <f t="shared" ca="1" si="753"/>
        <v>48.953194351471346</v>
      </c>
      <c r="E2152">
        <f t="shared" ca="1" si="754"/>
        <v>18.046805648528654</v>
      </c>
      <c r="F2152" t="str">
        <f t="shared" ca="1" si="755"/>
        <v>high</v>
      </c>
      <c r="G2152">
        <v>3729</v>
      </c>
      <c r="H2152">
        <f t="shared" si="756"/>
        <v>3729</v>
      </c>
      <c r="I2152">
        <f t="shared" ca="1" si="757"/>
        <v>2838.2669155111475</v>
      </c>
      <c r="J2152">
        <f t="shared" ca="1" si="758"/>
        <v>890.73308448885246</v>
      </c>
      <c r="K2152" t="str">
        <f t="shared" ca="1" si="759"/>
        <v>high</v>
      </c>
      <c r="L2152">
        <v>4.3499999999999996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0</v>
      </c>
      <c r="AL2152">
        <f t="shared" ca="1" si="746"/>
        <v>1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1</v>
      </c>
      <c r="AT2152">
        <v>0</v>
      </c>
      <c r="AU2152">
        <f t="shared" ca="1" si="775"/>
        <v>0</v>
      </c>
      <c r="AV2152">
        <f t="shared" ca="1" si="775"/>
        <v>0</v>
      </c>
      <c r="AW2152">
        <f t="shared" ca="1" si="775"/>
        <v>1</v>
      </c>
      <c r="AX2152">
        <v>0</v>
      </c>
    </row>
    <row r="2153" spans="1:50">
      <c r="A2153" s="2">
        <v>41006</v>
      </c>
      <c r="B2153">
        <v>1153</v>
      </c>
      <c r="C2153">
        <v>31</v>
      </c>
      <c r="D2153">
        <f t="shared" ca="1" si="753"/>
        <v>48.957743094777641</v>
      </c>
      <c r="E2153">
        <f t="shared" ca="1" si="754"/>
        <v>-17.957743094777641</v>
      </c>
      <c r="F2153" t="str">
        <f t="shared" ca="1" si="755"/>
        <v>low</v>
      </c>
      <c r="G2153">
        <v>1690</v>
      </c>
      <c r="H2153">
        <f t="shared" si="756"/>
        <v>1690</v>
      </c>
      <c r="I2153">
        <f t="shared" ca="1" si="757"/>
        <v>2838.2125998222182</v>
      </c>
      <c r="J2153">
        <f t="shared" ca="1" si="758"/>
        <v>-1148.2125998222182</v>
      </c>
      <c r="K2153" t="str">
        <f t="shared" ca="1" si="759"/>
        <v>low</v>
      </c>
      <c r="L2153">
        <v>6.9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1</v>
      </c>
      <c r="AT2153">
        <v>0</v>
      </c>
      <c r="AU2153">
        <f t="shared" ca="1" si="775"/>
        <v>1</v>
      </c>
      <c r="AV2153">
        <f t="shared" ca="1" si="775"/>
        <v>0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23</v>
      </c>
      <c r="D2154">
        <f t="shared" ref="D2154:D2217" ca="1" si="790">$E$516*B2154^3+$E$521*B2154^2+$E$526*B2154+$E$531</f>
        <v>48.96229587866614</v>
      </c>
      <c r="E2154">
        <f t="shared" ref="E2154:E2217" ca="1" si="791">C2154-D2154</f>
        <v>-25.96229587866614</v>
      </c>
      <c r="F2154" t="str">
        <f t="shared" ref="F2154:F2217" ca="1" si="792">VLOOKUP(E2154,$A$3:$C$6,3)</f>
        <v>low</v>
      </c>
      <c r="G2154">
        <v>1230</v>
      </c>
      <c r="H2154">
        <f t="shared" ref="H2154:H2217" si="793">IF(G2154&gt;$H$592,$G$592,G2154)</f>
        <v>1230</v>
      </c>
      <c r="I2154">
        <f t="shared" ref="I2154:I2217" ca="1" si="794">$K$516*B2154^3+$K$521*B2154^2+$K$526*B2154+$K$531</f>
        <v>2838.1585650581096</v>
      </c>
      <c r="J2154">
        <f t="shared" ref="J2154:J2217" ca="1" si="795">H2154-I2154</f>
        <v>-1608.1585650581096</v>
      </c>
      <c r="K2154" t="str">
        <f t="shared" ref="K2154:K2217" ca="1" si="796">VLOOKUP(J2154,$A$10:$C$13,3)</f>
        <v>low</v>
      </c>
      <c r="L2154">
        <v>3.6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22</v>
      </c>
      <c r="D2155">
        <f t="shared" ca="1" si="790"/>
        <v>48.966852705421779</v>
      </c>
      <c r="E2155">
        <f t="shared" ca="1" si="791"/>
        <v>-26.966852705421779</v>
      </c>
      <c r="F2155" t="str">
        <f t="shared" ca="1" si="792"/>
        <v>low</v>
      </c>
      <c r="G2155">
        <v>1586</v>
      </c>
      <c r="H2155">
        <f t="shared" si="793"/>
        <v>1586</v>
      </c>
      <c r="I2155">
        <f t="shared" ca="1" si="794"/>
        <v>2838.104811820383</v>
      </c>
      <c r="J2155">
        <f t="shared" ca="1" si="795"/>
        <v>-1252.104811820383</v>
      </c>
      <c r="K2155" t="str">
        <f t="shared" ca="1" si="796"/>
        <v>low</v>
      </c>
      <c r="L2155">
        <v>3.8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0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47</v>
      </c>
      <c r="D2156">
        <f t="shared" ca="1" si="790"/>
        <v>48.971413577329493</v>
      </c>
      <c r="E2156">
        <f t="shared" ca="1" si="791"/>
        <v>-1.9714135773294927</v>
      </c>
      <c r="F2156" t="str">
        <f t="shared" ca="1" si="792"/>
        <v>medium</v>
      </c>
      <c r="G2156">
        <v>2960</v>
      </c>
      <c r="H2156">
        <f t="shared" si="793"/>
        <v>2960</v>
      </c>
      <c r="I2156">
        <f t="shared" ca="1" si="794"/>
        <v>2838.0513407105996</v>
      </c>
      <c r="J2156">
        <f t="shared" ca="1" si="795"/>
        <v>121.94865928940044</v>
      </c>
      <c r="K2156" t="str">
        <f t="shared" ca="1" si="796"/>
        <v>medium</v>
      </c>
      <c r="L2156">
        <v>10.6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1</v>
      </c>
      <c r="AW2156">
        <f t="shared" ca="1" si="775"/>
        <v>0</v>
      </c>
      <c r="AX2156">
        <v>0</v>
      </c>
    </row>
    <row r="2157" spans="1:50">
      <c r="A2157" s="2">
        <v>41010</v>
      </c>
      <c r="B2157">
        <v>1157</v>
      </c>
      <c r="C2157">
        <v>57</v>
      </c>
      <c r="D2157">
        <f t="shared" ca="1" si="790"/>
        <v>48.975978496674216</v>
      </c>
      <c r="E2157">
        <f t="shared" ca="1" si="791"/>
        <v>8.024021503325784</v>
      </c>
      <c r="F2157" t="str">
        <f t="shared" ca="1" si="792"/>
        <v>medium</v>
      </c>
      <c r="G2157">
        <v>2909</v>
      </c>
      <c r="H2157">
        <f t="shared" si="793"/>
        <v>2909</v>
      </c>
      <c r="I2157">
        <f t="shared" ca="1" si="794"/>
        <v>2837.9981523303204</v>
      </c>
      <c r="J2157">
        <f t="shared" ca="1" si="795"/>
        <v>71.001847669679591</v>
      </c>
      <c r="K2157" t="str">
        <f t="shared" ca="1" si="796"/>
        <v>medium</v>
      </c>
      <c r="L2157">
        <v>10.1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0</v>
      </c>
      <c r="AN2157">
        <f t="shared" ca="1" si="785"/>
        <v>1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1</v>
      </c>
      <c r="AT2157">
        <v>0</v>
      </c>
      <c r="AU2157">
        <f t="shared" ca="1" si="775"/>
        <v>0</v>
      </c>
      <c r="AV2157">
        <f t="shared" ca="1" si="775"/>
        <v>1</v>
      </c>
      <c r="AW2157">
        <f t="shared" ca="1" si="775"/>
        <v>0</v>
      </c>
      <c r="AX2157">
        <v>0</v>
      </c>
    </row>
    <row r="2158" spans="1:50">
      <c r="A2158" s="2">
        <v>41011</v>
      </c>
      <c r="B2158">
        <v>1158</v>
      </c>
      <c r="C2158">
        <v>75</v>
      </c>
      <c r="D2158">
        <f t="shared" ca="1" si="790"/>
        <v>48.980547465740898</v>
      </c>
      <c r="E2158">
        <f t="shared" ca="1" si="791"/>
        <v>26.019452534259102</v>
      </c>
      <c r="F2158" t="str">
        <f t="shared" ca="1" si="792"/>
        <v>high</v>
      </c>
      <c r="G2158">
        <v>4088</v>
      </c>
      <c r="H2158">
        <f t="shared" si="793"/>
        <v>4088</v>
      </c>
      <c r="I2158">
        <f t="shared" ca="1" si="794"/>
        <v>2837.9452472811067</v>
      </c>
      <c r="J2158">
        <f t="shared" ca="1" si="795"/>
        <v>1250.0547527188933</v>
      </c>
      <c r="K2158" t="str">
        <f t="shared" ca="1" si="796"/>
        <v>high</v>
      </c>
      <c r="L2158">
        <v>10.4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1</v>
      </c>
      <c r="AT2158">
        <v>0</v>
      </c>
      <c r="AU2158">
        <f t="shared" ca="1" si="775"/>
        <v>0</v>
      </c>
      <c r="AV2158">
        <f t="shared" ca="1" si="775"/>
        <v>0</v>
      </c>
      <c r="AW2158">
        <f t="shared" ca="1" si="775"/>
        <v>1</v>
      </c>
      <c r="AX2158">
        <v>0</v>
      </c>
    </row>
    <row r="2159" spans="1:50">
      <c r="A2159" s="2">
        <v>41012</v>
      </c>
      <c r="B2159">
        <v>1159</v>
      </c>
      <c r="C2159">
        <v>55</v>
      </c>
      <c r="D2159">
        <f t="shared" ca="1" si="790"/>
        <v>48.985120486814473</v>
      </c>
      <c r="E2159">
        <f t="shared" ca="1" si="791"/>
        <v>6.0148795131855266</v>
      </c>
      <c r="F2159" t="str">
        <f t="shared" ca="1" si="792"/>
        <v>medium</v>
      </c>
      <c r="G2159">
        <v>2640</v>
      </c>
      <c r="H2159">
        <f t="shared" si="793"/>
        <v>2640</v>
      </c>
      <c r="I2159">
        <f t="shared" ca="1" si="794"/>
        <v>2837.8926261645197</v>
      </c>
      <c r="J2159">
        <f t="shared" ca="1" si="795"/>
        <v>-197.8926261645197</v>
      </c>
      <c r="K2159" t="str">
        <f t="shared" ca="1" si="796"/>
        <v>medium</v>
      </c>
      <c r="L2159">
        <v>8.6999999999999993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0</v>
      </c>
      <c r="AN2159">
        <f t="shared" ca="1" si="785"/>
        <v>1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1</v>
      </c>
      <c r="AW2159">
        <f t="shared" ca="1" si="775"/>
        <v>0</v>
      </c>
      <c r="AX2159">
        <v>0</v>
      </c>
    </row>
    <row r="2160" spans="1:50">
      <c r="A2160" s="2">
        <v>41013</v>
      </c>
      <c r="B2160">
        <v>1160</v>
      </c>
      <c r="C2160">
        <v>46</v>
      </c>
      <c r="D2160">
        <f t="shared" ca="1" si="790"/>
        <v>48.989697562179877</v>
      </c>
      <c r="E2160">
        <f t="shared" ca="1" si="791"/>
        <v>-2.9896975621798774</v>
      </c>
      <c r="F2160" t="str">
        <f t="shared" ca="1" si="792"/>
        <v>medium</v>
      </c>
      <c r="G2160">
        <v>2725</v>
      </c>
      <c r="H2160">
        <f t="shared" si="793"/>
        <v>2725</v>
      </c>
      <c r="I2160">
        <f t="shared" ca="1" si="794"/>
        <v>2837.8402895821205</v>
      </c>
      <c r="J2160">
        <f t="shared" ca="1" si="795"/>
        <v>-112.84028958212048</v>
      </c>
      <c r="K2160" t="str">
        <f t="shared" ca="1" si="796"/>
        <v>medium</v>
      </c>
      <c r="L2160">
        <v>7.8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0</v>
      </c>
      <c r="AL2160">
        <f t="shared" ca="1" si="783"/>
        <v>1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0</v>
      </c>
      <c r="AT2160">
        <v>0</v>
      </c>
      <c r="AU2160">
        <f t="shared" ca="1" si="775"/>
        <v>0</v>
      </c>
      <c r="AV2160">
        <f t="shared" ca="1" si="775"/>
        <v>1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33</v>
      </c>
      <c r="D2161">
        <f t="shared" ca="1" si="790"/>
        <v>48.994278694122052</v>
      </c>
      <c r="E2161">
        <f t="shared" ca="1" si="791"/>
        <v>-15.994278694122052</v>
      </c>
      <c r="F2161" t="str">
        <f t="shared" ca="1" si="792"/>
        <v>low</v>
      </c>
      <c r="G2161">
        <v>3010</v>
      </c>
      <c r="H2161">
        <f t="shared" si="793"/>
        <v>3010</v>
      </c>
      <c r="I2161">
        <f t="shared" ca="1" si="794"/>
        <v>2837.7882381354707</v>
      </c>
      <c r="J2161">
        <f t="shared" ca="1" si="795"/>
        <v>172.21176186452931</v>
      </c>
      <c r="K2161" t="str">
        <f t="shared" ca="1" si="796"/>
        <v>medium</v>
      </c>
      <c r="L2161">
        <v>9.6999999999999993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0</v>
      </c>
      <c r="AL2161">
        <f t="shared" ca="1" si="783"/>
        <v>1</v>
      </c>
      <c r="AM2161">
        <f t="shared" ca="1" si="784"/>
        <v>0</v>
      </c>
      <c r="AN2161">
        <f t="shared" ca="1" si="785"/>
        <v>1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0</v>
      </c>
      <c r="AT2161">
        <v>0</v>
      </c>
      <c r="AU2161">
        <f t="shared" ref="AU2161:AW2180" ca="1" si="799">VLOOKUP(INDIRECT($AU$590&amp;ROW($A2161)),$F$17:$I$19,AU$592+1,0)</f>
        <v>1</v>
      </c>
      <c r="AV2161">
        <f t="shared" ca="1" si="799"/>
        <v>0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70</v>
      </c>
      <c r="D2162">
        <f t="shared" ca="1" si="790"/>
        <v>48.998863884925932</v>
      </c>
      <c r="E2162">
        <f t="shared" ca="1" si="791"/>
        <v>21.001136115074068</v>
      </c>
      <c r="F2162" t="str">
        <f t="shared" ca="1" si="792"/>
        <v>high</v>
      </c>
      <c r="G2162">
        <v>5065</v>
      </c>
      <c r="H2162">
        <f t="shared" si="793"/>
        <v>5065</v>
      </c>
      <c r="I2162">
        <f t="shared" ca="1" si="794"/>
        <v>2837.7364724261311</v>
      </c>
      <c r="J2162">
        <f t="shared" ca="1" si="795"/>
        <v>2227.2635275738689</v>
      </c>
      <c r="K2162" t="str">
        <f t="shared" ca="1" si="796"/>
        <v>high</v>
      </c>
      <c r="L2162">
        <v>7.2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0</v>
      </c>
      <c r="AV2162">
        <f t="shared" ca="1" si="799"/>
        <v>0</v>
      </c>
      <c r="AW2162">
        <f t="shared" ca="1" si="799"/>
        <v>1</v>
      </c>
      <c r="AX2162">
        <v>0</v>
      </c>
    </row>
    <row r="2163" spans="1:50">
      <c r="A2163" s="2">
        <v>41016</v>
      </c>
      <c r="B2163">
        <v>1163</v>
      </c>
      <c r="C2163">
        <v>57</v>
      </c>
      <c r="D2163">
        <f t="shared" ca="1" si="790"/>
        <v>49.003453136876459</v>
      </c>
      <c r="E2163">
        <f t="shared" ca="1" si="791"/>
        <v>7.996546863123541</v>
      </c>
      <c r="F2163" t="str">
        <f t="shared" ca="1" si="792"/>
        <v>medium</v>
      </c>
      <c r="G2163">
        <v>2792</v>
      </c>
      <c r="H2163">
        <f t="shared" si="793"/>
        <v>2792</v>
      </c>
      <c r="I2163">
        <f t="shared" ca="1" si="794"/>
        <v>2837.6849930556632</v>
      </c>
      <c r="J2163">
        <f t="shared" ca="1" si="795"/>
        <v>-45.684993055663199</v>
      </c>
      <c r="K2163" t="str">
        <f t="shared" ca="1" si="796"/>
        <v>medium</v>
      </c>
      <c r="L2163">
        <v>4.55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1</v>
      </c>
      <c r="AT2163">
        <v>0</v>
      </c>
      <c r="AU2163">
        <f t="shared" ca="1" si="799"/>
        <v>0</v>
      </c>
      <c r="AV2163">
        <f t="shared" ca="1" si="799"/>
        <v>1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66</v>
      </c>
      <c r="D2164">
        <f t="shared" ca="1" si="790"/>
        <v>49.008046452258561</v>
      </c>
      <c r="E2164">
        <f t="shared" ca="1" si="791"/>
        <v>16.991953547741439</v>
      </c>
      <c r="F2164" t="str">
        <f t="shared" ca="1" si="792"/>
        <v>high</v>
      </c>
      <c r="G2164">
        <v>3460</v>
      </c>
      <c r="H2164">
        <f t="shared" si="793"/>
        <v>3460</v>
      </c>
      <c r="I2164">
        <f t="shared" ca="1" si="794"/>
        <v>2837.6338006256283</v>
      </c>
      <c r="J2164">
        <f t="shared" ca="1" si="795"/>
        <v>622.36619937437172</v>
      </c>
      <c r="K2164" t="str">
        <f t="shared" ca="1" si="796"/>
        <v>high</v>
      </c>
      <c r="L2164">
        <v>5.95</v>
      </c>
      <c r="M2164" t="str">
        <f t="shared" si="772"/>
        <v>medium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1</v>
      </c>
      <c r="AO2164">
        <f t="shared" ca="1" si="786"/>
        <v>0</v>
      </c>
      <c r="AP2164">
        <f t="shared" ca="1" si="787"/>
        <v>0</v>
      </c>
      <c r="AQ2164">
        <f t="shared" ca="1" si="788"/>
        <v>1</v>
      </c>
      <c r="AR2164">
        <f t="shared" ca="1" si="789"/>
        <v>0</v>
      </c>
      <c r="AS2164">
        <v>0</v>
      </c>
      <c r="AT2164">
        <v>0</v>
      </c>
      <c r="AU2164">
        <f t="shared" ca="1" si="799"/>
        <v>0</v>
      </c>
      <c r="AV2164">
        <f t="shared" ca="1" si="799"/>
        <v>0</v>
      </c>
      <c r="AW2164">
        <f t="shared" ca="1" si="799"/>
        <v>1</v>
      </c>
      <c r="AX2164">
        <v>0</v>
      </c>
    </row>
    <row r="2165" spans="1:50">
      <c r="A2165" s="2">
        <v>41018</v>
      </c>
      <c r="B2165">
        <v>1165</v>
      </c>
      <c r="C2165">
        <v>55</v>
      </c>
      <c r="D2165">
        <f t="shared" ca="1" si="790"/>
        <v>49.012643833357195</v>
      </c>
      <c r="E2165">
        <f t="shared" ca="1" si="791"/>
        <v>5.9873561666428046</v>
      </c>
      <c r="F2165" t="str">
        <f t="shared" ca="1" si="792"/>
        <v>medium</v>
      </c>
      <c r="G2165">
        <v>3294</v>
      </c>
      <c r="H2165">
        <f t="shared" si="793"/>
        <v>3294</v>
      </c>
      <c r="I2165">
        <f t="shared" ca="1" si="794"/>
        <v>2837.582895737587</v>
      </c>
      <c r="J2165">
        <f t="shared" ca="1" si="795"/>
        <v>456.41710426241298</v>
      </c>
      <c r="K2165" t="str">
        <f t="shared" ca="1" si="796"/>
        <v>high</v>
      </c>
      <c r="L2165">
        <v>9.5500000000000007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1</v>
      </c>
      <c r="AW2165">
        <f t="shared" ca="1" si="799"/>
        <v>0</v>
      </c>
      <c r="AX2165">
        <v>0</v>
      </c>
    </row>
    <row r="2166" spans="1:50">
      <c r="A2166" s="2">
        <v>41019</v>
      </c>
      <c r="B2166">
        <v>1166</v>
      </c>
      <c r="C2166">
        <v>71</v>
      </c>
      <c r="D2166">
        <f t="shared" ca="1" si="790"/>
        <v>49.017245282457282</v>
      </c>
      <c r="E2166">
        <f t="shared" ca="1" si="791"/>
        <v>21.982754717542718</v>
      </c>
      <c r="F2166" t="str">
        <f t="shared" ca="1" si="792"/>
        <v>high</v>
      </c>
      <c r="G2166">
        <v>4652</v>
      </c>
      <c r="H2166">
        <f t="shared" si="793"/>
        <v>4652</v>
      </c>
      <c r="I2166">
        <f t="shared" ca="1" si="794"/>
        <v>2837.5322789931015</v>
      </c>
      <c r="J2166">
        <f t="shared" ca="1" si="795"/>
        <v>1814.4677210068985</v>
      </c>
      <c r="K2166" t="str">
        <f t="shared" ca="1" si="796"/>
        <v>high</v>
      </c>
      <c r="L2166">
        <v>14.7</v>
      </c>
      <c r="M2166" t="str">
        <f t="shared" si="772"/>
        <v>high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0</v>
      </c>
      <c r="AR2166">
        <f t="shared" ca="1" si="789"/>
        <v>1</v>
      </c>
      <c r="AS2166">
        <v>0</v>
      </c>
      <c r="AT2166">
        <v>0</v>
      </c>
      <c r="AU2166">
        <f t="shared" ca="1" si="799"/>
        <v>0</v>
      </c>
      <c r="AV2166">
        <f t="shared" ca="1" si="799"/>
        <v>0</v>
      </c>
      <c r="AW2166">
        <f t="shared" ca="1" si="799"/>
        <v>1</v>
      </c>
      <c r="AX2166">
        <v>0</v>
      </c>
    </row>
    <row r="2167" spans="1:50">
      <c r="A2167" s="2">
        <v>41020</v>
      </c>
      <c r="B2167">
        <v>1167</v>
      </c>
      <c r="C2167">
        <v>30</v>
      </c>
      <c r="D2167">
        <f t="shared" ca="1" si="790"/>
        <v>49.021850801843769</v>
      </c>
      <c r="E2167">
        <f t="shared" ca="1" si="791"/>
        <v>-19.021850801843769</v>
      </c>
      <c r="F2167" t="str">
        <f t="shared" ca="1" si="792"/>
        <v>low</v>
      </c>
      <c r="G2167">
        <v>1335</v>
      </c>
      <c r="H2167">
        <f t="shared" si="793"/>
        <v>1335</v>
      </c>
      <c r="I2167">
        <f t="shared" ca="1" si="794"/>
        <v>2837.481950993732</v>
      </c>
      <c r="J2167">
        <f t="shared" ca="1" si="795"/>
        <v>-1502.481950993732</v>
      </c>
      <c r="K2167" t="str">
        <f t="shared" ca="1" si="796"/>
        <v>low</v>
      </c>
      <c r="L2167">
        <v>16.399999999999999</v>
      </c>
      <c r="M2167" t="str">
        <f t="shared" si="772"/>
        <v>high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0</v>
      </c>
      <c r="AN2167">
        <f t="shared" ca="1" si="785"/>
        <v>1</v>
      </c>
      <c r="AO2167">
        <f t="shared" ca="1" si="786"/>
        <v>0</v>
      </c>
      <c r="AP2167">
        <f t="shared" ca="1" si="787"/>
        <v>0</v>
      </c>
      <c r="AQ2167">
        <f t="shared" ca="1" si="788"/>
        <v>0</v>
      </c>
      <c r="AR2167">
        <f t="shared" ca="1" si="789"/>
        <v>1</v>
      </c>
      <c r="AS2167">
        <v>1</v>
      </c>
      <c r="AT2167">
        <v>0</v>
      </c>
      <c r="AU2167">
        <f t="shared" ca="1" si="799"/>
        <v>1</v>
      </c>
      <c r="AV2167">
        <f t="shared" ca="1" si="799"/>
        <v>0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24</v>
      </c>
      <c r="D2168">
        <f t="shared" ca="1" si="790"/>
        <v>49.026460393801599</v>
      </c>
      <c r="E2168">
        <f t="shared" ca="1" si="791"/>
        <v>-25.026460393801599</v>
      </c>
      <c r="F2168" t="str">
        <f t="shared" ca="1" si="792"/>
        <v>low</v>
      </c>
      <c r="G2168">
        <v>1590</v>
      </c>
      <c r="H2168">
        <f t="shared" si="793"/>
        <v>1590</v>
      </c>
      <c r="I2168">
        <f t="shared" ca="1" si="794"/>
        <v>2837.4319123410401</v>
      </c>
      <c r="J2168">
        <f t="shared" ca="1" si="795"/>
        <v>-1247.4319123410401</v>
      </c>
      <c r="K2168" t="str">
        <f t="shared" ca="1" si="796"/>
        <v>low</v>
      </c>
      <c r="L2168">
        <v>9.25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0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81</v>
      </c>
      <c r="D2169">
        <f t="shared" ca="1" si="790"/>
        <v>49.031074060615694</v>
      </c>
      <c r="E2169">
        <f t="shared" ca="1" si="791"/>
        <v>31.968925939384306</v>
      </c>
      <c r="F2169" t="str">
        <f t="shared" ca="1" si="792"/>
        <v>high</v>
      </c>
      <c r="G2169">
        <v>4815</v>
      </c>
      <c r="H2169">
        <f t="shared" si="793"/>
        <v>4815</v>
      </c>
      <c r="I2169">
        <f t="shared" ca="1" si="794"/>
        <v>2837.3821636365874</v>
      </c>
      <c r="J2169">
        <f t="shared" ca="1" si="795"/>
        <v>1977.6178363634126</v>
      </c>
      <c r="K2169" t="str">
        <f t="shared" ca="1" si="796"/>
        <v>high</v>
      </c>
      <c r="L2169">
        <v>9.3000000000000007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1</v>
      </c>
      <c r="AO2169">
        <f t="shared" ca="1" si="786"/>
        <v>0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0</v>
      </c>
      <c r="AT2169">
        <v>0</v>
      </c>
      <c r="AU2169">
        <f t="shared" ca="1" si="799"/>
        <v>0</v>
      </c>
      <c r="AV2169">
        <f t="shared" ca="1" si="799"/>
        <v>0</v>
      </c>
      <c r="AW2169">
        <f t="shared" ca="1" si="799"/>
        <v>1</v>
      </c>
      <c r="AX2169">
        <v>0</v>
      </c>
    </row>
    <row r="2170" spans="1:50">
      <c r="A2170" s="2">
        <v>41023</v>
      </c>
      <c r="B2170">
        <v>1170</v>
      </c>
      <c r="C2170">
        <v>68</v>
      </c>
      <c r="D2170">
        <f t="shared" ca="1" si="790"/>
        <v>49.035691804571009</v>
      </c>
      <c r="E2170">
        <f t="shared" ca="1" si="791"/>
        <v>18.964308195428991</v>
      </c>
      <c r="F2170" t="str">
        <f t="shared" ca="1" si="792"/>
        <v>high</v>
      </c>
      <c r="G2170">
        <v>4113</v>
      </c>
      <c r="H2170">
        <f t="shared" si="793"/>
        <v>4113</v>
      </c>
      <c r="I2170">
        <f t="shared" ca="1" si="794"/>
        <v>2837.3327054819347</v>
      </c>
      <c r="J2170">
        <f t="shared" ca="1" si="795"/>
        <v>1275.6672945180653</v>
      </c>
      <c r="K2170" t="str">
        <f t="shared" ca="1" si="796"/>
        <v>high</v>
      </c>
      <c r="L2170">
        <v>10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1</v>
      </c>
      <c r="AT2170">
        <v>0</v>
      </c>
      <c r="AU2170">
        <f t="shared" ca="1" si="799"/>
        <v>0</v>
      </c>
      <c r="AV2170">
        <f t="shared" ca="1" si="799"/>
        <v>0</v>
      </c>
      <c r="AW2170">
        <f t="shared" ca="1" si="799"/>
        <v>1</v>
      </c>
      <c r="AX2170">
        <v>0</v>
      </c>
    </row>
    <row r="2171" spans="1:50">
      <c r="A2171" s="2">
        <v>41024</v>
      </c>
      <c r="B2171">
        <v>1171</v>
      </c>
      <c r="C2171">
        <v>60</v>
      </c>
      <c r="D2171">
        <f t="shared" ca="1" si="790"/>
        <v>49.040313627952472</v>
      </c>
      <c r="E2171">
        <f t="shared" ca="1" si="791"/>
        <v>10.959686372047528</v>
      </c>
      <c r="F2171" t="str">
        <f t="shared" ca="1" si="792"/>
        <v>high</v>
      </c>
      <c r="G2171">
        <v>4600</v>
      </c>
      <c r="H2171">
        <f t="shared" si="793"/>
        <v>4600</v>
      </c>
      <c r="I2171">
        <f t="shared" ca="1" si="794"/>
        <v>2837.2835384786431</v>
      </c>
      <c r="J2171">
        <f t="shared" ca="1" si="795"/>
        <v>1762.7164615213569</v>
      </c>
      <c r="K2171" t="str">
        <f t="shared" ca="1" si="796"/>
        <v>high</v>
      </c>
      <c r="L2171">
        <v>11.65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0</v>
      </c>
      <c r="AV2171">
        <f t="shared" ca="1" si="799"/>
        <v>0</v>
      </c>
      <c r="AW2171">
        <f t="shared" ca="1" si="799"/>
        <v>1</v>
      </c>
      <c r="AX2171">
        <v>0</v>
      </c>
    </row>
    <row r="2172" spans="1:50">
      <c r="A2172" s="2">
        <v>41025</v>
      </c>
      <c r="B2172">
        <v>1172</v>
      </c>
      <c r="C2172">
        <v>69</v>
      </c>
      <c r="D2172">
        <f t="shared" ca="1" si="790"/>
        <v>49.044939533045024</v>
      </c>
      <c r="E2172">
        <f t="shared" ca="1" si="791"/>
        <v>19.955060466954976</v>
      </c>
      <c r="F2172" t="str">
        <f t="shared" ca="1" si="792"/>
        <v>high</v>
      </c>
      <c r="G2172">
        <v>4434</v>
      </c>
      <c r="H2172">
        <f t="shared" si="793"/>
        <v>4434</v>
      </c>
      <c r="I2172">
        <f t="shared" ca="1" si="794"/>
        <v>2837.2346632282743</v>
      </c>
      <c r="J2172">
        <f t="shared" ca="1" si="795"/>
        <v>1596.7653367717257</v>
      </c>
      <c r="K2172" t="str">
        <f t="shared" ca="1" si="796"/>
        <v>high</v>
      </c>
      <c r="L2172">
        <v>15</v>
      </c>
      <c r="M2172" t="str">
        <f t="shared" si="772"/>
        <v>high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0</v>
      </c>
      <c r="AR2172">
        <f t="shared" ca="1" si="789"/>
        <v>1</v>
      </c>
      <c r="AS2172">
        <v>0</v>
      </c>
      <c r="AT2172">
        <v>0</v>
      </c>
      <c r="AU2172">
        <f t="shared" ca="1" si="799"/>
        <v>0</v>
      </c>
      <c r="AV2172">
        <f t="shared" ca="1" si="799"/>
        <v>0</v>
      </c>
      <c r="AW2172">
        <f t="shared" ca="1" si="799"/>
        <v>1</v>
      </c>
      <c r="AX2172">
        <v>0</v>
      </c>
    </row>
    <row r="2173" spans="1:50">
      <c r="A2173" s="2">
        <v>41026</v>
      </c>
      <c r="B2173">
        <v>1173</v>
      </c>
      <c r="C2173">
        <v>56</v>
      </c>
      <c r="D2173">
        <f t="shared" ca="1" si="790"/>
        <v>49.049569522133609</v>
      </c>
      <c r="E2173">
        <f t="shared" ca="1" si="791"/>
        <v>6.9504304778663908</v>
      </c>
      <c r="F2173" t="str">
        <f t="shared" ca="1" si="792"/>
        <v>medium</v>
      </c>
      <c r="G2173">
        <v>2720</v>
      </c>
      <c r="H2173">
        <f t="shared" si="793"/>
        <v>2720</v>
      </c>
      <c r="I2173">
        <f t="shared" ca="1" si="794"/>
        <v>2837.1860803323889</v>
      </c>
      <c r="J2173">
        <f t="shared" ca="1" si="795"/>
        <v>-117.18608033238888</v>
      </c>
      <c r="K2173" t="str">
        <f t="shared" ca="1" si="796"/>
        <v>medium</v>
      </c>
      <c r="L2173">
        <v>18.850000000000001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0</v>
      </c>
      <c r="AL2173">
        <f t="shared" ca="1" si="783"/>
        <v>1</v>
      </c>
      <c r="AM2173">
        <f t="shared" ca="1" si="784"/>
        <v>0</v>
      </c>
      <c r="AN2173">
        <f t="shared" ca="1" si="785"/>
        <v>0</v>
      </c>
      <c r="AO2173">
        <f t="shared" ca="1" si="786"/>
        <v>1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1</v>
      </c>
      <c r="AW2173">
        <f t="shared" ca="1" si="799"/>
        <v>0</v>
      </c>
      <c r="AX2173">
        <v>0</v>
      </c>
    </row>
    <row r="2174" spans="1:50">
      <c r="A2174" s="2">
        <v>41027</v>
      </c>
      <c r="B2174">
        <v>1174</v>
      </c>
      <c r="C2174">
        <v>44</v>
      </c>
      <c r="D2174">
        <f t="shared" ca="1" si="790"/>
        <v>49.054203597503161</v>
      </c>
      <c r="E2174">
        <f t="shared" ca="1" si="791"/>
        <v>-5.0542035975031609</v>
      </c>
      <c r="F2174" t="str">
        <f t="shared" ca="1" si="792"/>
        <v>medium</v>
      </c>
      <c r="G2174">
        <v>1940</v>
      </c>
      <c r="H2174">
        <f t="shared" si="793"/>
        <v>1940</v>
      </c>
      <c r="I2174">
        <f t="shared" ca="1" si="794"/>
        <v>2837.1377903925486</v>
      </c>
      <c r="J2174">
        <f t="shared" ca="1" si="795"/>
        <v>-897.1377903925486</v>
      </c>
      <c r="K2174" t="str">
        <f t="shared" ca="1" si="796"/>
        <v>low</v>
      </c>
      <c r="L2174">
        <v>20.45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1</v>
      </c>
      <c r="AW2174">
        <f t="shared" ca="1" si="799"/>
        <v>0</v>
      </c>
      <c r="AX2174">
        <v>0</v>
      </c>
    </row>
    <row r="2175" spans="1:50">
      <c r="A2175" s="2">
        <v>41028</v>
      </c>
      <c r="B2175">
        <v>1175</v>
      </c>
      <c r="C2175">
        <v>26</v>
      </c>
      <c r="D2175">
        <f t="shared" ca="1" si="790"/>
        <v>49.058841761438615</v>
      </c>
      <c r="E2175">
        <f t="shared" ca="1" si="791"/>
        <v>-23.058841761438615</v>
      </c>
      <c r="F2175" t="str">
        <f t="shared" ca="1" si="792"/>
        <v>low</v>
      </c>
      <c r="G2175">
        <v>1071</v>
      </c>
      <c r="H2175">
        <f t="shared" si="793"/>
        <v>1071</v>
      </c>
      <c r="I2175">
        <f t="shared" ca="1" si="794"/>
        <v>2837.0897940103146</v>
      </c>
      <c r="J2175">
        <f t="shared" ca="1" si="795"/>
        <v>-1766.0897940103146</v>
      </c>
      <c r="K2175" t="str">
        <f t="shared" ca="1" si="796"/>
        <v>low</v>
      </c>
      <c r="L2175">
        <v>22.95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1</v>
      </c>
      <c r="AV2175">
        <f t="shared" ca="1" si="799"/>
        <v>0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53</v>
      </c>
      <c r="D2176">
        <f t="shared" ca="1" si="790"/>
        <v>49.063484016224905</v>
      </c>
      <c r="E2176">
        <f t="shared" ca="1" si="791"/>
        <v>3.9365159837750952</v>
      </c>
      <c r="F2176" t="str">
        <f t="shared" ca="1" si="792"/>
        <v>medium</v>
      </c>
      <c r="G2176">
        <v>3845</v>
      </c>
      <c r="H2176">
        <f t="shared" si="793"/>
        <v>3845</v>
      </c>
      <c r="I2176">
        <f t="shared" ca="1" si="794"/>
        <v>2837.0420917872475</v>
      </c>
      <c r="J2176">
        <f t="shared" ca="1" si="795"/>
        <v>1007.9579082127525</v>
      </c>
      <c r="K2176" t="str">
        <f t="shared" ca="1" si="796"/>
        <v>high</v>
      </c>
      <c r="L2176">
        <v>19.3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1</v>
      </c>
      <c r="AW2176">
        <f t="shared" ca="1" si="799"/>
        <v>0</v>
      </c>
      <c r="AX2176">
        <v>0</v>
      </c>
    </row>
    <row r="2177" spans="1:50">
      <c r="A2177" s="2">
        <v>41030</v>
      </c>
      <c r="B2177">
        <v>1177</v>
      </c>
      <c r="C2177">
        <v>41</v>
      </c>
      <c r="D2177">
        <f t="shared" ca="1" si="790"/>
        <v>49.068130364146988</v>
      </c>
      <c r="E2177">
        <f t="shared" ca="1" si="791"/>
        <v>-8.0681303641469881</v>
      </c>
      <c r="F2177" t="str">
        <f t="shared" ca="1" si="792"/>
        <v>low</v>
      </c>
      <c r="G2177">
        <v>2621</v>
      </c>
      <c r="H2177">
        <f t="shared" si="793"/>
        <v>2621</v>
      </c>
      <c r="I2177">
        <f t="shared" ca="1" si="794"/>
        <v>2836.9946843249095</v>
      </c>
      <c r="J2177">
        <f t="shared" ca="1" si="795"/>
        <v>-215.99468432490949</v>
      </c>
      <c r="K2177" t="str">
        <f t="shared" ca="1" si="796"/>
        <v>medium</v>
      </c>
      <c r="L2177">
        <v>20.25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0</v>
      </c>
      <c r="AN2177">
        <f t="shared" ca="1" si="785"/>
        <v>1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1</v>
      </c>
      <c r="AV2177">
        <f t="shared" ca="1" si="799"/>
        <v>0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69</v>
      </c>
      <c r="D2178">
        <f t="shared" ca="1" si="790"/>
        <v>49.072780807489785</v>
      </c>
      <c r="E2178">
        <f t="shared" ca="1" si="791"/>
        <v>19.927219192510215</v>
      </c>
      <c r="F2178" t="str">
        <f t="shared" ca="1" si="792"/>
        <v>high</v>
      </c>
      <c r="G2178">
        <v>3659</v>
      </c>
      <c r="H2178">
        <f t="shared" si="793"/>
        <v>3659</v>
      </c>
      <c r="I2178">
        <f t="shared" ca="1" si="794"/>
        <v>2836.9475722248608</v>
      </c>
      <c r="J2178">
        <f t="shared" ca="1" si="795"/>
        <v>822.05242777513922</v>
      </c>
      <c r="K2178" t="str">
        <f t="shared" ca="1" si="796"/>
        <v>high</v>
      </c>
      <c r="L2178">
        <v>20.65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81</v>
      </c>
      <c r="D2179">
        <f t="shared" ca="1" si="790"/>
        <v>49.077435348538238</v>
      </c>
      <c r="E2179">
        <f t="shared" ca="1" si="791"/>
        <v>31.922564651461762</v>
      </c>
      <c r="F2179" t="str">
        <f t="shared" ca="1" si="792"/>
        <v>high</v>
      </c>
      <c r="G2179">
        <v>4740</v>
      </c>
      <c r="H2179">
        <f t="shared" si="793"/>
        <v>4740</v>
      </c>
      <c r="I2179">
        <f t="shared" ca="1" si="794"/>
        <v>2836.9007560886635</v>
      </c>
      <c r="J2179">
        <f t="shared" ca="1" si="795"/>
        <v>1903.0992439113365</v>
      </c>
      <c r="K2179" t="str">
        <f t="shared" ca="1" si="796"/>
        <v>high</v>
      </c>
      <c r="L2179">
        <v>21.9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1</v>
      </c>
      <c r="AT2179">
        <v>0</v>
      </c>
      <c r="AU2179">
        <f t="shared" ca="1" si="799"/>
        <v>0</v>
      </c>
      <c r="AV2179">
        <f t="shared" ca="1" si="799"/>
        <v>0</v>
      </c>
      <c r="AW2179">
        <f t="shared" ca="1" si="799"/>
        <v>1</v>
      </c>
      <c r="AX2179">
        <v>0</v>
      </c>
    </row>
    <row r="2180" spans="1:50">
      <c r="A2180" s="2">
        <v>41033</v>
      </c>
      <c r="B2180">
        <v>1180</v>
      </c>
      <c r="C2180">
        <v>67</v>
      </c>
      <c r="D2180">
        <f t="shared" ca="1" si="790"/>
        <v>49.082093989577288</v>
      </c>
      <c r="E2180">
        <f t="shared" ca="1" si="791"/>
        <v>17.917906010422712</v>
      </c>
      <c r="F2180" t="str">
        <f t="shared" ca="1" si="792"/>
        <v>high</v>
      </c>
      <c r="G2180">
        <v>3503</v>
      </c>
      <c r="H2180">
        <f t="shared" si="793"/>
        <v>3503</v>
      </c>
      <c r="I2180">
        <f t="shared" ca="1" si="794"/>
        <v>2836.8542365178782</v>
      </c>
      <c r="J2180">
        <f t="shared" ca="1" si="795"/>
        <v>666.14576348212177</v>
      </c>
      <c r="K2180" t="str">
        <f t="shared" ca="1" si="796"/>
        <v>high</v>
      </c>
      <c r="L2180">
        <v>16.100000000000001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0</v>
      </c>
      <c r="AN2180">
        <f t="shared" ca="1" si="785"/>
        <v>1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0</v>
      </c>
    </row>
    <row r="2181" spans="1:50">
      <c r="A2181" s="2">
        <v>41034</v>
      </c>
      <c r="B2181">
        <v>1181</v>
      </c>
      <c r="C2181">
        <v>32</v>
      </c>
      <c r="D2181">
        <f t="shared" ca="1" si="790"/>
        <v>49.086756732891878</v>
      </c>
      <c r="E2181">
        <f t="shared" ca="1" si="791"/>
        <v>-17.086756732891878</v>
      </c>
      <c r="F2181" t="str">
        <f t="shared" ca="1" si="792"/>
        <v>low</v>
      </c>
      <c r="G2181">
        <v>1666</v>
      </c>
      <c r="H2181">
        <f t="shared" si="793"/>
        <v>1666</v>
      </c>
      <c r="I2181">
        <f t="shared" ca="1" si="794"/>
        <v>2836.8080141140663</v>
      </c>
      <c r="J2181">
        <f t="shared" ca="1" si="795"/>
        <v>-1170.8080141140663</v>
      </c>
      <c r="K2181" t="str">
        <f t="shared" ca="1" si="796"/>
        <v>low</v>
      </c>
      <c r="L2181">
        <v>16.05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0</v>
      </c>
      <c r="AL2181">
        <f t="shared" ca="1" si="783"/>
        <v>1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1</v>
      </c>
      <c r="AV2181">
        <f t="shared" ca="1" si="804"/>
        <v>0</v>
      </c>
      <c r="AW2181">
        <f t="shared" ca="1" si="804"/>
        <v>0</v>
      </c>
      <c r="AX2181">
        <v>0</v>
      </c>
    </row>
    <row r="2182" spans="1:50">
      <c r="A2182" s="2">
        <v>41035</v>
      </c>
      <c r="B2182">
        <v>1182</v>
      </c>
      <c r="C2182">
        <v>31</v>
      </c>
      <c r="D2182">
        <f t="shared" ca="1" si="790"/>
        <v>49.091423580766936</v>
      </c>
      <c r="E2182">
        <f t="shared" ca="1" si="791"/>
        <v>-18.091423580766936</v>
      </c>
      <c r="F2182" t="str">
        <f t="shared" ca="1" si="792"/>
        <v>low</v>
      </c>
      <c r="G2182">
        <v>2030</v>
      </c>
      <c r="H2182">
        <f t="shared" si="793"/>
        <v>2030</v>
      </c>
      <c r="I2182">
        <f t="shared" ca="1" si="794"/>
        <v>2836.7620894787892</v>
      </c>
      <c r="J2182">
        <f t="shared" ca="1" si="795"/>
        <v>-806.76208947878922</v>
      </c>
      <c r="K2182" t="str">
        <f t="shared" ca="1" si="796"/>
        <v>low</v>
      </c>
      <c r="L2182">
        <v>15.3</v>
      </c>
      <c r="M2182" t="str">
        <f t="shared" si="772"/>
        <v>high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0</v>
      </c>
      <c r="AR2182">
        <f t="shared" ca="1" si="789"/>
        <v>1</v>
      </c>
      <c r="AS2182">
        <v>1</v>
      </c>
      <c r="AT2182">
        <v>0</v>
      </c>
      <c r="AU2182">
        <f t="shared" ca="1" si="804"/>
        <v>1</v>
      </c>
      <c r="AV2182">
        <f t="shared" ca="1" si="804"/>
        <v>0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28</v>
      </c>
      <c r="D2183">
        <f t="shared" ca="1" si="790"/>
        <v>49.096094535487403</v>
      </c>
      <c r="E2183">
        <f t="shared" ca="1" si="791"/>
        <v>-21.096094535487403</v>
      </c>
      <c r="F2183" t="str">
        <f t="shared" ca="1" si="792"/>
        <v>low</v>
      </c>
      <c r="G2183">
        <v>1740</v>
      </c>
      <c r="H2183">
        <f t="shared" si="793"/>
        <v>1740</v>
      </c>
      <c r="I2183">
        <f t="shared" ca="1" si="794"/>
        <v>2836.7164632136078</v>
      </c>
      <c r="J2183">
        <f t="shared" ca="1" si="795"/>
        <v>-1096.7164632136078</v>
      </c>
      <c r="K2183" t="str">
        <f t="shared" ca="1" si="796"/>
        <v>low</v>
      </c>
      <c r="L2183">
        <v>6.4333333333333327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1</v>
      </c>
      <c r="AV2183">
        <f t="shared" ca="1" si="804"/>
        <v>0</v>
      </c>
      <c r="AW2183">
        <f t="shared" ca="1" si="804"/>
        <v>0</v>
      </c>
      <c r="AX2183">
        <v>0</v>
      </c>
    </row>
    <row r="2184" spans="1:50">
      <c r="A2184" s="2">
        <v>41037</v>
      </c>
      <c r="B2184">
        <v>1184</v>
      </c>
      <c r="C2184">
        <v>32</v>
      </c>
      <c r="D2184">
        <f t="shared" ca="1" si="790"/>
        <v>49.100769599338228</v>
      </c>
      <c r="E2184">
        <f t="shared" ca="1" si="791"/>
        <v>-17.100769599338228</v>
      </c>
      <c r="F2184" t="str">
        <f t="shared" ca="1" si="792"/>
        <v>low</v>
      </c>
      <c r="G2184">
        <v>1480</v>
      </c>
      <c r="H2184">
        <f t="shared" si="793"/>
        <v>1480</v>
      </c>
      <c r="I2184">
        <f t="shared" ca="1" si="794"/>
        <v>2836.6711359200835</v>
      </c>
      <c r="J2184">
        <f t="shared" ca="1" si="795"/>
        <v>-1356.6711359200835</v>
      </c>
      <c r="K2184" t="str">
        <f t="shared" ca="1" si="796"/>
        <v>low</v>
      </c>
      <c r="L2184">
        <v>14</v>
      </c>
      <c r="M2184" t="str">
        <f t="shared" si="772"/>
        <v>high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0</v>
      </c>
      <c r="AL2184">
        <f t="shared" ca="1" si="783"/>
        <v>1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0</v>
      </c>
      <c r="AR2184">
        <f t="shared" ca="1" si="789"/>
        <v>1</v>
      </c>
      <c r="AS2184">
        <v>1</v>
      </c>
      <c r="AT2184">
        <v>0</v>
      </c>
      <c r="AU2184">
        <f t="shared" ca="1" si="804"/>
        <v>1</v>
      </c>
      <c r="AV2184">
        <f t="shared" ca="1" si="804"/>
        <v>0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51</v>
      </c>
      <c r="D2185">
        <f t="shared" ca="1" si="790"/>
        <v>49.105448774604334</v>
      </c>
      <c r="E2185">
        <f t="shared" ca="1" si="791"/>
        <v>1.8945512253956664</v>
      </c>
      <c r="F2185" t="str">
        <f t="shared" ca="1" si="792"/>
        <v>medium</v>
      </c>
      <c r="G2185">
        <v>3667</v>
      </c>
      <c r="H2185">
        <f t="shared" si="793"/>
        <v>3667</v>
      </c>
      <c r="I2185">
        <f t="shared" ca="1" si="794"/>
        <v>2836.6261081997773</v>
      </c>
      <c r="J2185">
        <f t="shared" ca="1" si="795"/>
        <v>830.37389180022274</v>
      </c>
      <c r="K2185" t="str">
        <f t="shared" ca="1" si="796"/>
        <v>high</v>
      </c>
      <c r="L2185">
        <v>17.399999999999999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0</v>
      </c>
      <c r="AV2185">
        <f t="shared" ca="1" si="804"/>
        <v>1</v>
      </c>
      <c r="AW2185">
        <f t="shared" ca="1" si="804"/>
        <v>0</v>
      </c>
      <c r="AX2185">
        <v>0</v>
      </c>
    </row>
    <row r="2186" spans="1:50">
      <c r="A2186" s="2">
        <v>41039</v>
      </c>
      <c r="B2186">
        <v>1186</v>
      </c>
      <c r="C2186">
        <v>64</v>
      </c>
      <c r="D2186">
        <f t="shared" ca="1" si="790"/>
        <v>49.110132063570667</v>
      </c>
      <c r="E2186">
        <f t="shared" ca="1" si="791"/>
        <v>14.889867936429333</v>
      </c>
      <c r="F2186" t="str">
        <f t="shared" ca="1" si="792"/>
        <v>high</v>
      </c>
      <c r="G2186">
        <v>2800</v>
      </c>
      <c r="H2186">
        <f t="shared" si="793"/>
        <v>2800</v>
      </c>
      <c r="I2186">
        <f t="shared" ca="1" si="794"/>
        <v>2836.581380654251</v>
      </c>
      <c r="J2186">
        <f t="shared" ca="1" si="795"/>
        <v>-36.581380654251006</v>
      </c>
      <c r="K2186" t="str">
        <f t="shared" ca="1" si="796"/>
        <v>medium</v>
      </c>
      <c r="L2186">
        <v>19.7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0</v>
      </c>
      <c r="AV2186">
        <f t="shared" ca="1" si="804"/>
        <v>0</v>
      </c>
      <c r="AW2186">
        <f t="shared" ca="1" si="804"/>
        <v>1</v>
      </c>
      <c r="AX2186">
        <v>0</v>
      </c>
    </row>
    <row r="2187" spans="1:50">
      <c r="A2187" s="2">
        <v>41040</v>
      </c>
      <c r="B2187">
        <v>1187</v>
      </c>
      <c r="C2187">
        <v>52</v>
      </c>
      <c r="D2187">
        <f t="shared" ca="1" si="790"/>
        <v>49.114819468522164</v>
      </c>
      <c r="E2187">
        <f t="shared" ca="1" si="791"/>
        <v>2.885180531477836</v>
      </c>
      <c r="F2187" t="str">
        <f t="shared" ca="1" si="792"/>
        <v>medium</v>
      </c>
      <c r="G2187">
        <v>2556</v>
      </c>
      <c r="H2187">
        <f t="shared" si="793"/>
        <v>2556</v>
      </c>
      <c r="I2187">
        <f t="shared" ca="1" si="794"/>
        <v>2836.536953885065</v>
      </c>
      <c r="J2187">
        <f t="shared" ca="1" si="795"/>
        <v>-280.53695388506503</v>
      </c>
      <c r="K2187" t="str">
        <f t="shared" ca="1" si="796"/>
        <v>medium</v>
      </c>
      <c r="L2187">
        <v>22.7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0</v>
      </c>
      <c r="AL2187">
        <f t="shared" ca="1" si="783"/>
        <v>1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1</v>
      </c>
      <c r="AW2187">
        <f t="shared" ca="1" si="804"/>
        <v>0</v>
      </c>
      <c r="AX2187">
        <v>0</v>
      </c>
    </row>
    <row r="2188" spans="1:50">
      <c r="A2188" s="2">
        <v>41041</v>
      </c>
      <c r="B2188">
        <v>1188</v>
      </c>
      <c r="C2188">
        <v>26</v>
      </c>
      <c r="D2188">
        <f t="shared" ca="1" si="790"/>
        <v>49.119510991743766</v>
      </c>
      <c r="E2188">
        <f t="shared" ca="1" si="791"/>
        <v>-23.119510991743766</v>
      </c>
      <c r="F2188" t="str">
        <f t="shared" ca="1" si="792"/>
        <v>low</v>
      </c>
      <c r="G2188">
        <v>1420</v>
      </c>
      <c r="H2188">
        <f t="shared" si="793"/>
        <v>1420</v>
      </c>
      <c r="I2188">
        <f t="shared" ca="1" si="794"/>
        <v>2836.492828493781</v>
      </c>
      <c r="J2188">
        <f t="shared" ca="1" si="795"/>
        <v>-1416.492828493781</v>
      </c>
      <c r="K2188" t="str">
        <f t="shared" ca="1" si="796"/>
        <v>low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1</v>
      </c>
      <c r="AT2188">
        <v>0</v>
      </c>
      <c r="AU2188">
        <f t="shared" ca="1" si="804"/>
        <v>1</v>
      </c>
      <c r="AV2188">
        <f t="shared" ca="1" si="804"/>
        <v>0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20</v>
      </c>
      <c r="D2189">
        <f t="shared" ca="1" si="790"/>
        <v>49.124206635520409</v>
      </c>
      <c r="E2189">
        <f t="shared" ca="1" si="791"/>
        <v>-29.124206635520409</v>
      </c>
      <c r="F2189" t="str">
        <f t="shared" ca="1" si="792"/>
        <v>low</v>
      </c>
      <c r="G2189">
        <v>540</v>
      </c>
      <c r="H2189">
        <f t="shared" si="793"/>
        <v>540</v>
      </c>
      <c r="I2189">
        <f t="shared" ca="1" si="794"/>
        <v>2836.4490050819604</v>
      </c>
      <c r="J2189">
        <f t="shared" ca="1" si="795"/>
        <v>-2296.4490050819604</v>
      </c>
      <c r="K2189" t="str">
        <f t="shared" ca="1" si="796"/>
        <v>low</v>
      </c>
      <c r="L2189">
        <v>7.1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1</v>
      </c>
      <c r="AT2189">
        <v>0</v>
      </c>
      <c r="AU2189">
        <f t="shared" ca="1" si="804"/>
        <v>1</v>
      </c>
      <c r="AV2189">
        <f t="shared" ca="1" si="804"/>
        <v>0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53</v>
      </c>
      <c r="D2190">
        <f t="shared" ca="1" si="790"/>
        <v>49.128906402137027</v>
      </c>
      <c r="E2190">
        <f t="shared" ca="1" si="791"/>
        <v>3.8710935978629735</v>
      </c>
      <c r="F2190" t="str">
        <f t="shared" ca="1" si="792"/>
        <v>medium</v>
      </c>
      <c r="G2190">
        <v>2811</v>
      </c>
      <c r="H2190">
        <f t="shared" si="793"/>
        <v>2811</v>
      </c>
      <c r="I2190">
        <f t="shared" ca="1" si="794"/>
        <v>2836.4054842511641</v>
      </c>
      <c r="J2190">
        <f t="shared" ca="1" si="795"/>
        <v>-25.405484251164125</v>
      </c>
      <c r="K2190" t="str">
        <f t="shared" ca="1" si="796"/>
        <v>medium</v>
      </c>
      <c r="L2190">
        <v>8.5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0</v>
      </c>
      <c r="AV2190">
        <f t="shared" ca="1" si="804"/>
        <v>1</v>
      </c>
      <c r="AW2190">
        <f t="shared" ca="1" si="804"/>
        <v>0</v>
      </c>
      <c r="AX2190">
        <v>0</v>
      </c>
    </row>
    <row r="2191" spans="1:50">
      <c r="A2191" s="2">
        <v>41044</v>
      </c>
      <c r="B2191">
        <v>1191</v>
      </c>
      <c r="C2191">
        <v>38</v>
      </c>
      <c r="D2191">
        <f t="shared" ca="1" si="790"/>
        <v>49.133610293878569</v>
      </c>
      <c r="E2191">
        <f t="shared" ca="1" si="791"/>
        <v>-11.133610293878569</v>
      </c>
      <c r="F2191" t="str">
        <f t="shared" ca="1" si="792"/>
        <v>low</v>
      </c>
      <c r="G2191">
        <v>1385</v>
      </c>
      <c r="H2191">
        <f t="shared" si="793"/>
        <v>1385</v>
      </c>
      <c r="I2191">
        <f t="shared" ca="1" si="794"/>
        <v>2836.3622666029528</v>
      </c>
      <c r="J2191">
        <f t="shared" ca="1" si="795"/>
        <v>-1451.3622666029528</v>
      </c>
      <c r="K2191" t="str">
        <f t="shared" ca="1" si="796"/>
        <v>low</v>
      </c>
      <c r="L2191">
        <v>12.25</v>
      </c>
      <c r="M2191" t="str">
        <f t="shared" si="772"/>
        <v>medium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1</v>
      </c>
      <c r="AR2191">
        <f t="shared" ca="1" si="789"/>
        <v>0</v>
      </c>
      <c r="AS2191">
        <v>0</v>
      </c>
      <c r="AT2191">
        <v>0</v>
      </c>
      <c r="AU2191">
        <f t="shared" ca="1" si="804"/>
        <v>1</v>
      </c>
      <c r="AV2191">
        <f t="shared" ca="1" si="804"/>
        <v>0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64</v>
      </c>
      <c r="D2192">
        <f t="shared" ca="1" si="790"/>
        <v>49.138318313029963</v>
      </c>
      <c r="E2192">
        <f t="shared" ca="1" si="791"/>
        <v>14.861681686970037</v>
      </c>
      <c r="F2192" t="str">
        <f t="shared" ca="1" si="792"/>
        <v>high</v>
      </c>
      <c r="G2192">
        <v>3482</v>
      </c>
      <c r="H2192">
        <f t="shared" si="793"/>
        <v>3482</v>
      </c>
      <c r="I2192">
        <f t="shared" ca="1" si="794"/>
        <v>2836.3193527388889</v>
      </c>
      <c r="J2192">
        <f t="shared" ca="1" si="795"/>
        <v>645.68064726111106</v>
      </c>
      <c r="K2192" t="str">
        <f t="shared" ca="1" si="796"/>
        <v>high</v>
      </c>
      <c r="L2192">
        <v>12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1</v>
      </c>
      <c r="AK2192">
        <f t="shared" ca="1" si="782"/>
        <v>0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1</v>
      </c>
      <c r="AT2192">
        <v>0</v>
      </c>
      <c r="AU2192">
        <f t="shared" ca="1" si="804"/>
        <v>0</v>
      </c>
      <c r="AV2192">
        <f t="shared" ca="1" si="804"/>
        <v>0</v>
      </c>
      <c r="AW2192">
        <f t="shared" ca="1" si="804"/>
        <v>1</v>
      </c>
      <c r="AX2192">
        <v>0</v>
      </c>
    </row>
    <row r="2193" spans="1:50">
      <c r="A2193" s="2">
        <v>41046</v>
      </c>
      <c r="B2193">
        <v>1193</v>
      </c>
      <c r="C2193">
        <v>60</v>
      </c>
      <c r="D2193">
        <f t="shared" ca="1" si="790"/>
        <v>49.143030461876151</v>
      </c>
      <c r="E2193">
        <f t="shared" ca="1" si="791"/>
        <v>10.856969538123849</v>
      </c>
      <c r="F2193" t="str">
        <f t="shared" ca="1" si="792"/>
        <v>high</v>
      </c>
      <c r="G2193">
        <v>4410</v>
      </c>
      <c r="H2193">
        <f t="shared" si="793"/>
        <v>4410</v>
      </c>
      <c r="I2193">
        <f t="shared" ca="1" si="794"/>
        <v>2836.2767432605328</v>
      </c>
      <c r="J2193">
        <f t="shared" ca="1" si="795"/>
        <v>1573.7232567394672</v>
      </c>
      <c r="K2193" t="str">
        <f t="shared" ca="1" si="796"/>
        <v>high</v>
      </c>
      <c r="L2193">
        <v>8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0</v>
      </c>
      <c r="AL2193">
        <f t="shared" ca="1" si="783"/>
        <v>1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0</v>
      </c>
      <c r="AT2193">
        <v>0</v>
      </c>
      <c r="AU2193">
        <f t="shared" ca="1" si="804"/>
        <v>0</v>
      </c>
      <c r="AV2193">
        <f t="shared" ca="1" si="804"/>
        <v>0</v>
      </c>
      <c r="AW2193">
        <f t="shared" ca="1" si="804"/>
        <v>1</v>
      </c>
      <c r="AX2193">
        <v>0</v>
      </c>
    </row>
    <row r="2194" spans="1:50">
      <c r="A2194" s="2">
        <v>41047</v>
      </c>
      <c r="B2194">
        <v>1194</v>
      </c>
      <c r="C2194">
        <v>64</v>
      </c>
      <c r="D2194">
        <f t="shared" ca="1" si="790"/>
        <v>49.147746742702068</v>
      </c>
      <c r="E2194">
        <f t="shared" ca="1" si="791"/>
        <v>14.852253257297932</v>
      </c>
      <c r="F2194" t="str">
        <f t="shared" ca="1" si="792"/>
        <v>high</v>
      </c>
      <c r="G2194">
        <v>5060</v>
      </c>
      <c r="H2194">
        <f t="shared" si="793"/>
        <v>5060</v>
      </c>
      <c r="I2194">
        <f t="shared" ca="1" si="794"/>
        <v>2836.2344387694457</v>
      </c>
      <c r="J2194">
        <f t="shared" ca="1" si="795"/>
        <v>2223.7655612305543</v>
      </c>
      <c r="K2194" t="str">
        <f t="shared" ca="1" si="796"/>
        <v>high</v>
      </c>
      <c r="L2194">
        <v>8.9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0</v>
      </c>
      <c r="AW2194">
        <f t="shared" ca="1" si="804"/>
        <v>1</v>
      </c>
      <c r="AX2194">
        <v>0</v>
      </c>
    </row>
    <row r="2195" spans="1:50">
      <c r="A2195" s="2">
        <v>41048</v>
      </c>
      <c r="B2195">
        <v>1195</v>
      </c>
      <c r="C2195">
        <v>37</v>
      </c>
      <c r="D2195">
        <f t="shared" ca="1" si="790"/>
        <v>49.152467157792664</v>
      </c>
      <c r="E2195">
        <f t="shared" ca="1" si="791"/>
        <v>-12.152467157792664</v>
      </c>
      <c r="F2195" t="str">
        <f t="shared" ca="1" si="792"/>
        <v>low</v>
      </c>
      <c r="G2195">
        <v>2145</v>
      </c>
      <c r="H2195">
        <f t="shared" si="793"/>
        <v>2145</v>
      </c>
      <c r="I2195">
        <f t="shared" ca="1" si="794"/>
        <v>2836.192439867189</v>
      </c>
      <c r="J2195">
        <f t="shared" ca="1" si="795"/>
        <v>-691.19243986718902</v>
      </c>
      <c r="K2195" t="str">
        <f t="shared" ca="1" si="796"/>
        <v>low</v>
      </c>
      <c r="L2195">
        <v>14.35</v>
      </c>
      <c r="M2195" t="str">
        <f t="shared" si="772"/>
        <v>high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0</v>
      </c>
      <c r="AR2195">
        <f t="shared" ca="1" si="789"/>
        <v>1</v>
      </c>
      <c r="AS2195">
        <v>0</v>
      </c>
      <c r="AT2195">
        <v>0</v>
      </c>
      <c r="AU2195">
        <f t="shared" ca="1" si="804"/>
        <v>1</v>
      </c>
      <c r="AV2195">
        <f t="shared" ca="1" si="804"/>
        <v>0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26</v>
      </c>
      <c r="D2196">
        <f t="shared" ca="1" si="790"/>
        <v>49.157191709432865</v>
      </c>
      <c r="E2196">
        <f t="shared" ca="1" si="791"/>
        <v>-23.157191709432865</v>
      </c>
      <c r="F2196" t="str">
        <f t="shared" ca="1" si="792"/>
        <v>low</v>
      </c>
      <c r="G2196">
        <v>1700</v>
      </c>
      <c r="H2196">
        <f t="shared" si="793"/>
        <v>1700</v>
      </c>
      <c r="I2196">
        <f t="shared" ca="1" si="794"/>
        <v>2836.1507471553241</v>
      </c>
      <c r="J2196">
        <f t="shared" ca="1" si="795"/>
        <v>-1136.1507471553241</v>
      </c>
      <c r="K2196" t="str">
        <f t="shared" ca="1" si="796"/>
        <v>low</v>
      </c>
      <c r="L2196">
        <v>18.3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0</v>
      </c>
      <c r="AN2196">
        <f t="shared" ca="1" si="785"/>
        <v>1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1</v>
      </c>
      <c r="AV2196">
        <f t="shared" ca="1" si="804"/>
        <v>0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45</v>
      </c>
      <c r="D2197">
        <f t="shared" ca="1" si="790"/>
        <v>49.161920399907615</v>
      </c>
      <c r="E2197">
        <f t="shared" ca="1" si="791"/>
        <v>-4.1619203999076149</v>
      </c>
      <c r="F2197" t="str">
        <f t="shared" ca="1" si="792"/>
        <v>medium</v>
      </c>
      <c r="G2197">
        <v>2380</v>
      </c>
      <c r="H2197">
        <f t="shared" si="793"/>
        <v>2380</v>
      </c>
      <c r="I2197">
        <f t="shared" ca="1" si="794"/>
        <v>2836.1093612354121</v>
      </c>
      <c r="J2197">
        <f t="shared" ca="1" si="795"/>
        <v>-456.10936123541205</v>
      </c>
      <c r="K2197" t="str">
        <f t="shared" ca="1" si="796"/>
        <v>medium</v>
      </c>
      <c r="L2197">
        <v>20.75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0</v>
      </c>
      <c r="AK2197">
        <f t="shared" ca="1" si="782"/>
        <v>1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1</v>
      </c>
      <c r="AW2197">
        <f t="shared" ca="1" si="804"/>
        <v>0</v>
      </c>
      <c r="AX2197">
        <v>0</v>
      </c>
    </row>
    <row r="2198" spans="1:50">
      <c r="A2198" s="2">
        <v>41051</v>
      </c>
      <c r="B2198">
        <v>1198</v>
      </c>
      <c r="C2198">
        <v>46</v>
      </c>
      <c r="D2198">
        <f t="shared" ca="1" si="790"/>
        <v>49.166653231501847</v>
      </c>
      <c r="E2198">
        <f t="shared" ca="1" si="791"/>
        <v>-3.1666532315018472</v>
      </c>
      <c r="F2198" t="str">
        <f t="shared" ca="1" si="792"/>
        <v>medium</v>
      </c>
      <c r="G2198">
        <v>3030</v>
      </c>
      <c r="H2198">
        <f t="shared" si="793"/>
        <v>3030</v>
      </c>
      <c r="I2198">
        <f t="shared" ca="1" si="794"/>
        <v>2836.0682827090141</v>
      </c>
      <c r="J2198">
        <f t="shared" ca="1" si="795"/>
        <v>193.93171729098594</v>
      </c>
      <c r="K2198" t="str">
        <f t="shared" ca="1" si="796"/>
        <v>medium</v>
      </c>
      <c r="L2198">
        <v>27.3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0</v>
      </c>
      <c r="AO2198">
        <f t="shared" ca="1" si="786"/>
        <v>1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1</v>
      </c>
      <c r="AW2198">
        <f t="shared" ca="1" si="804"/>
        <v>0</v>
      </c>
      <c r="AX2198">
        <v>0</v>
      </c>
    </row>
    <row r="2199" spans="1:50">
      <c r="A2199" s="2">
        <v>41052</v>
      </c>
      <c r="B2199">
        <v>1199</v>
      </c>
      <c r="C2199">
        <v>76</v>
      </c>
      <c r="D2199">
        <f t="shared" ca="1" si="790"/>
        <v>49.171390206500504</v>
      </c>
      <c r="E2199">
        <f t="shared" ca="1" si="791"/>
        <v>26.828609793499496</v>
      </c>
      <c r="F2199" t="str">
        <f t="shared" ca="1" si="792"/>
        <v>high</v>
      </c>
      <c r="G2199">
        <v>4430</v>
      </c>
      <c r="H2199">
        <f t="shared" si="793"/>
        <v>4430</v>
      </c>
      <c r="I2199">
        <f t="shared" ca="1" si="794"/>
        <v>2836.0275121776913</v>
      </c>
      <c r="J2199">
        <f t="shared" ca="1" si="795"/>
        <v>1593.9724878223087</v>
      </c>
      <c r="K2199" t="str">
        <f t="shared" ca="1" si="796"/>
        <v>high</v>
      </c>
      <c r="L2199">
        <v>20.7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0</v>
      </c>
      <c r="AK2199">
        <f t="shared" ca="1" si="782"/>
        <v>1</v>
      </c>
      <c r="AL2199">
        <f t="shared" ca="1" si="783"/>
        <v>0</v>
      </c>
      <c r="AM2199">
        <f t="shared" ca="1" si="784"/>
        <v>0</v>
      </c>
      <c r="AN2199">
        <f t="shared" ca="1" si="785"/>
        <v>0</v>
      </c>
      <c r="AO2199">
        <f t="shared" ca="1" si="786"/>
        <v>1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1</v>
      </c>
      <c r="AT2199">
        <v>0</v>
      </c>
      <c r="AU2199">
        <f t="shared" ca="1" si="804"/>
        <v>0</v>
      </c>
      <c r="AV2199">
        <f t="shared" ca="1" si="804"/>
        <v>0</v>
      </c>
      <c r="AW2199">
        <f t="shared" ca="1" si="804"/>
        <v>1</v>
      </c>
      <c r="AX2199">
        <v>0</v>
      </c>
    </row>
    <row r="2200" spans="1:50">
      <c r="A2200" s="2">
        <v>41053</v>
      </c>
      <c r="B2200">
        <v>1200</v>
      </c>
      <c r="C2200">
        <v>75</v>
      </c>
      <c r="D2200">
        <f t="shared" ca="1" si="790"/>
        <v>49.176131327188529</v>
      </c>
      <c r="E2200">
        <f t="shared" ca="1" si="791"/>
        <v>25.823868672811471</v>
      </c>
      <c r="F2200" t="str">
        <f t="shared" ca="1" si="792"/>
        <v>high</v>
      </c>
      <c r="G2200">
        <v>3687</v>
      </c>
      <c r="H2200">
        <f t="shared" si="793"/>
        <v>3687</v>
      </c>
      <c r="I2200">
        <f t="shared" ca="1" si="794"/>
        <v>2835.9870502430049</v>
      </c>
      <c r="J2200">
        <f t="shared" ca="1" si="795"/>
        <v>851.01294975699511</v>
      </c>
      <c r="K2200" t="str">
        <f t="shared" ca="1" si="796"/>
        <v>high</v>
      </c>
      <c r="L2200">
        <v>24.4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1</v>
      </c>
      <c r="AT2200">
        <v>0</v>
      </c>
      <c r="AU2200">
        <f t="shared" ca="1" si="804"/>
        <v>0</v>
      </c>
      <c r="AV2200">
        <f t="shared" ca="1" si="804"/>
        <v>0</v>
      </c>
      <c r="AW2200">
        <f t="shared" ca="1" si="804"/>
        <v>1</v>
      </c>
      <c r="AX2200">
        <v>0</v>
      </c>
    </row>
    <row r="2201" spans="1:50">
      <c r="A2201" s="2">
        <v>41054</v>
      </c>
      <c r="B2201">
        <v>1201</v>
      </c>
      <c r="C2201">
        <v>64</v>
      </c>
      <c r="D2201">
        <f t="shared" ca="1" si="790"/>
        <v>49.180876595850847</v>
      </c>
      <c r="E2201">
        <f t="shared" ca="1" si="791"/>
        <v>14.819123404149153</v>
      </c>
      <c r="F2201" t="str">
        <f t="shared" ca="1" si="792"/>
        <v>high</v>
      </c>
      <c r="G2201">
        <v>4120</v>
      </c>
      <c r="H2201">
        <f t="shared" si="793"/>
        <v>4120</v>
      </c>
      <c r="I2201">
        <f t="shared" ca="1" si="794"/>
        <v>2835.9468975065165</v>
      </c>
      <c r="J2201">
        <f t="shared" ca="1" si="795"/>
        <v>1284.0531024934835</v>
      </c>
      <c r="K2201" t="str">
        <f t="shared" ca="1" si="796"/>
        <v>high</v>
      </c>
      <c r="L2201">
        <v>16.100000000000001</v>
      </c>
      <c r="M2201" t="str">
        <f t="shared" si="807"/>
        <v>high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0</v>
      </c>
      <c r="AR2201">
        <f t="shared" ca="1" si="789"/>
        <v>1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0</v>
      </c>
      <c r="AW2201">
        <f t="shared" ca="1" si="810"/>
        <v>1</v>
      </c>
      <c r="AX2201">
        <v>0</v>
      </c>
    </row>
    <row r="2202" spans="1:50">
      <c r="A2202" s="2">
        <v>41055</v>
      </c>
      <c r="B2202">
        <v>1202</v>
      </c>
      <c r="C2202">
        <v>37</v>
      </c>
      <c r="D2202">
        <f t="shared" ca="1" si="790"/>
        <v>49.18562601477241</v>
      </c>
      <c r="E2202">
        <f t="shared" ca="1" si="791"/>
        <v>-12.18562601477241</v>
      </c>
      <c r="F2202" t="str">
        <f t="shared" ca="1" si="792"/>
        <v>low</v>
      </c>
      <c r="G2202">
        <v>1937</v>
      </c>
      <c r="H2202">
        <f t="shared" si="793"/>
        <v>1937</v>
      </c>
      <c r="I2202">
        <f t="shared" ca="1" si="794"/>
        <v>2835.9070545697864</v>
      </c>
      <c r="J2202">
        <f t="shared" ca="1" si="795"/>
        <v>-898.9070545697864</v>
      </c>
      <c r="K2202" t="str">
        <f t="shared" ca="1" si="796"/>
        <v>low</v>
      </c>
      <c r="L2202">
        <v>15.05</v>
      </c>
      <c r="M2202" t="str">
        <f t="shared" si="807"/>
        <v>high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0</v>
      </c>
      <c r="AR2202">
        <f t="shared" ca="1" si="789"/>
        <v>1</v>
      </c>
      <c r="AS2202">
        <v>0</v>
      </c>
      <c r="AT2202">
        <v>0</v>
      </c>
      <c r="AU2202">
        <f t="shared" ca="1" si="810"/>
        <v>1</v>
      </c>
      <c r="AV2202">
        <f t="shared" ca="1" si="810"/>
        <v>0</v>
      </c>
      <c r="AW2202">
        <f t="shared" ca="1" si="810"/>
        <v>0</v>
      </c>
      <c r="AX2202">
        <v>0</v>
      </c>
    </row>
    <row r="2203" spans="1:50">
      <c r="A2203" s="2">
        <v>41056</v>
      </c>
      <c r="B2203">
        <v>1203</v>
      </c>
      <c r="C2203">
        <v>22</v>
      </c>
      <c r="D2203">
        <f t="shared" ca="1" si="790"/>
        <v>49.190379586238144</v>
      </c>
      <c r="E2203">
        <f t="shared" ca="1" si="791"/>
        <v>-27.190379586238144</v>
      </c>
      <c r="F2203" t="str">
        <f t="shared" ca="1" si="792"/>
        <v>low</v>
      </c>
      <c r="G2203">
        <v>772</v>
      </c>
      <c r="H2203">
        <f t="shared" si="793"/>
        <v>772</v>
      </c>
      <c r="I2203">
        <f t="shared" ca="1" si="794"/>
        <v>2835.8675220343771</v>
      </c>
      <c r="J2203">
        <f t="shared" ca="1" si="795"/>
        <v>-2063.8675220343771</v>
      </c>
      <c r="K2203" t="str">
        <f t="shared" ca="1" si="796"/>
        <v>low</v>
      </c>
      <c r="L2203">
        <v>15.7</v>
      </c>
      <c r="M2203" t="str">
        <f t="shared" si="807"/>
        <v>high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0</v>
      </c>
      <c r="AK2203">
        <f t="shared" ca="1" si="782"/>
        <v>1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0</v>
      </c>
      <c r="AR2203">
        <f t="shared" ca="1" si="789"/>
        <v>1</v>
      </c>
      <c r="AS2203">
        <v>0</v>
      </c>
      <c r="AT2203">
        <v>0</v>
      </c>
      <c r="AU2203">
        <f t="shared" ca="1" si="810"/>
        <v>1</v>
      </c>
      <c r="AV2203">
        <f t="shared" ca="1" si="810"/>
        <v>0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70</v>
      </c>
      <c r="D2204">
        <f t="shared" ca="1" si="790"/>
        <v>49.195137312532999</v>
      </c>
      <c r="E2204">
        <f t="shared" ca="1" si="791"/>
        <v>20.804862687467001</v>
      </c>
      <c r="F2204" t="str">
        <f t="shared" ca="1" si="792"/>
        <v>high</v>
      </c>
      <c r="G2204">
        <v>5640</v>
      </c>
      <c r="H2204">
        <f t="shared" si="793"/>
        <v>5640</v>
      </c>
      <c r="I2204">
        <f t="shared" ca="1" si="794"/>
        <v>2835.8283005018484</v>
      </c>
      <c r="J2204">
        <f t="shared" ca="1" si="795"/>
        <v>2804.1716994981516</v>
      </c>
      <c r="K2204" t="str">
        <f t="shared" ca="1" si="796"/>
        <v>high</v>
      </c>
      <c r="L2204">
        <v>21.8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0</v>
      </c>
      <c r="AO2204">
        <f t="shared" ca="1" si="786"/>
        <v>1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0</v>
      </c>
      <c r="AT2204">
        <v>0</v>
      </c>
      <c r="AU2204">
        <f t="shared" ca="1" si="810"/>
        <v>0</v>
      </c>
      <c r="AV2204">
        <f t="shared" ca="1" si="810"/>
        <v>0</v>
      </c>
      <c r="AW2204">
        <f t="shared" ca="1" si="810"/>
        <v>1</v>
      </c>
      <c r="AX2204">
        <v>0</v>
      </c>
    </row>
    <row r="2205" spans="1:50">
      <c r="A2205" s="2">
        <v>41058</v>
      </c>
      <c r="B2205">
        <v>1205</v>
      </c>
      <c r="C2205">
        <v>0</v>
      </c>
      <c r="D2205">
        <f t="shared" ca="1" si="790"/>
        <v>49.19989919594191</v>
      </c>
      <c r="E2205">
        <f t="shared" ca="1" si="791"/>
        <v>-49.19989919594191</v>
      </c>
      <c r="F2205" t="str">
        <f t="shared" ca="1" si="792"/>
        <v>low</v>
      </c>
      <c r="G2205">
        <v>0</v>
      </c>
      <c r="H2205">
        <f t="shared" si="793"/>
        <v>0</v>
      </c>
      <c r="I2205">
        <f t="shared" ca="1" si="794"/>
        <v>2835.7893905737628</v>
      </c>
      <c r="J2205">
        <f t="shared" ca="1" si="795"/>
        <v>-2835.7893905737628</v>
      </c>
      <c r="K2205" t="str">
        <f t="shared" ca="1" si="796"/>
        <v>low</v>
      </c>
      <c r="L2205">
        <v>16.95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1</v>
      </c>
      <c r="AT2205">
        <v>0</v>
      </c>
      <c r="AU2205">
        <f t="shared" ca="1" si="810"/>
        <v>1</v>
      </c>
      <c r="AV2205">
        <f t="shared" ca="1" si="810"/>
        <v>0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64</v>
      </c>
      <c r="D2206">
        <f t="shared" ca="1" si="790"/>
        <v>49.204665238749804</v>
      </c>
      <c r="E2206">
        <f t="shared" ca="1" si="791"/>
        <v>14.795334761250196</v>
      </c>
      <c r="F2206" t="str">
        <f t="shared" ca="1" si="792"/>
        <v>high</v>
      </c>
      <c r="G2206">
        <v>3235</v>
      </c>
      <c r="H2206">
        <f t="shared" si="793"/>
        <v>3235</v>
      </c>
      <c r="I2206">
        <f t="shared" ca="1" si="794"/>
        <v>2835.7507928516807</v>
      </c>
      <c r="J2206">
        <f t="shared" ca="1" si="795"/>
        <v>399.24920714831933</v>
      </c>
      <c r="K2206" t="str">
        <f t="shared" ca="1" si="796"/>
        <v>medium</v>
      </c>
      <c r="L2206">
        <v>16.899999999999999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0</v>
      </c>
      <c r="AT2206">
        <v>0</v>
      </c>
      <c r="AU2206">
        <f t="shared" ca="1" si="810"/>
        <v>0</v>
      </c>
      <c r="AV2206">
        <f t="shared" ca="1" si="810"/>
        <v>0</v>
      </c>
      <c r="AW2206">
        <f t="shared" ca="1" si="810"/>
        <v>1</v>
      </c>
      <c r="AX2206">
        <v>0</v>
      </c>
    </row>
    <row r="2207" spans="1:50">
      <c r="A2207" s="2">
        <v>41060</v>
      </c>
      <c r="B2207">
        <v>1207</v>
      </c>
      <c r="C2207">
        <v>56</v>
      </c>
      <c r="D2207">
        <f t="shared" ca="1" si="790"/>
        <v>49.209435443241638</v>
      </c>
      <c r="E2207">
        <f t="shared" ca="1" si="791"/>
        <v>6.7905645567583619</v>
      </c>
      <c r="F2207" t="str">
        <f t="shared" ca="1" si="792"/>
        <v>medium</v>
      </c>
      <c r="G2207">
        <v>2260</v>
      </c>
      <c r="H2207">
        <f t="shared" si="793"/>
        <v>2260</v>
      </c>
      <c r="I2207">
        <f t="shared" ca="1" si="794"/>
        <v>2835.7125079371635</v>
      </c>
      <c r="J2207">
        <f t="shared" ca="1" si="795"/>
        <v>-575.71250793716354</v>
      </c>
      <c r="K2207" t="str">
        <f t="shared" ca="1" si="796"/>
        <v>medium</v>
      </c>
      <c r="L2207">
        <v>16.600000000000001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0</v>
      </c>
      <c r="AK2207">
        <f t="shared" ca="1" si="782"/>
        <v>1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0</v>
      </c>
      <c r="AT2207">
        <v>0</v>
      </c>
      <c r="AU2207">
        <f t="shared" ca="1" si="810"/>
        <v>0</v>
      </c>
      <c r="AV2207">
        <f t="shared" ca="1" si="810"/>
        <v>1</v>
      </c>
      <c r="AW2207">
        <f t="shared" ca="1" si="810"/>
        <v>0</v>
      </c>
      <c r="AX2207">
        <v>0</v>
      </c>
    </row>
    <row r="2208" spans="1:50">
      <c r="A2208" s="2">
        <v>41061</v>
      </c>
      <c r="B2208">
        <v>1208</v>
      </c>
      <c r="C2208">
        <v>65</v>
      </c>
      <c r="D2208">
        <f t="shared" ca="1" si="790"/>
        <v>49.214209811702332</v>
      </c>
      <c r="E2208">
        <f t="shared" ca="1" si="791"/>
        <v>15.785790188297668</v>
      </c>
      <c r="F2208" t="str">
        <f t="shared" ca="1" si="792"/>
        <v>high</v>
      </c>
      <c r="G2208">
        <v>3765</v>
      </c>
      <c r="H2208">
        <f t="shared" si="793"/>
        <v>3765</v>
      </c>
      <c r="I2208">
        <f t="shared" ca="1" si="794"/>
        <v>2835.6745364317726</v>
      </c>
      <c r="J2208">
        <f t="shared" ca="1" si="795"/>
        <v>929.32546356822741</v>
      </c>
      <c r="K2208" t="str">
        <f t="shared" ca="1" si="796"/>
        <v>high</v>
      </c>
      <c r="L2208">
        <v>17.399999999999999</v>
      </c>
      <c r="M2208" t="str">
        <f t="shared" si="807"/>
        <v>high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0</v>
      </c>
      <c r="AR2208">
        <f t="shared" ca="1" si="789"/>
        <v>1</v>
      </c>
      <c r="AS2208">
        <v>1</v>
      </c>
      <c r="AT2208">
        <v>0</v>
      </c>
      <c r="AU2208">
        <f t="shared" ca="1" si="810"/>
        <v>0</v>
      </c>
      <c r="AV2208">
        <f t="shared" ca="1" si="810"/>
        <v>0</v>
      </c>
      <c r="AW2208">
        <f t="shared" ca="1" si="810"/>
        <v>1</v>
      </c>
      <c r="AX2208">
        <v>0</v>
      </c>
    </row>
    <row r="2209" spans="1:50">
      <c r="A2209" s="2">
        <v>41062</v>
      </c>
      <c r="B2209">
        <v>1209</v>
      </c>
      <c r="C2209">
        <v>37</v>
      </c>
      <c r="D2209">
        <f t="shared" ca="1" si="790"/>
        <v>49.218988346416843</v>
      </c>
      <c r="E2209">
        <f t="shared" ca="1" si="791"/>
        <v>-12.218988346416843</v>
      </c>
      <c r="F2209" t="str">
        <f t="shared" ca="1" si="792"/>
        <v>low</v>
      </c>
      <c r="G2209">
        <v>2080</v>
      </c>
      <c r="H2209">
        <f t="shared" si="793"/>
        <v>2080</v>
      </c>
      <c r="I2209">
        <f t="shared" ca="1" si="794"/>
        <v>2835.636878937069</v>
      </c>
      <c r="J2209">
        <f t="shared" ca="1" si="795"/>
        <v>-755.63687893706901</v>
      </c>
      <c r="K2209" t="str">
        <f t="shared" ca="1" si="796"/>
        <v>low</v>
      </c>
      <c r="L2209">
        <v>12.85</v>
      </c>
      <c r="M2209" t="str">
        <f t="shared" si="807"/>
        <v>medium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1</v>
      </c>
      <c r="AR2209">
        <f t="shared" ca="1" si="789"/>
        <v>0</v>
      </c>
      <c r="AS2209">
        <v>1</v>
      </c>
      <c r="AT2209">
        <v>0</v>
      </c>
      <c r="AU2209">
        <f t="shared" ca="1" si="810"/>
        <v>1</v>
      </c>
      <c r="AV2209">
        <f t="shared" ca="1" si="810"/>
        <v>0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32</v>
      </c>
      <c r="D2210">
        <f t="shared" ca="1" si="790"/>
        <v>49.223771049670091</v>
      </c>
      <c r="E2210">
        <f t="shared" ca="1" si="791"/>
        <v>-17.223771049670091</v>
      </c>
      <c r="F2210" t="str">
        <f t="shared" ca="1" si="792"/>
        <v>low</v>
      </c>
      <c r="G2210">
        <v>1645</v>
      </c>
      <c r="H2210">
        <f t="shared" si="793"/>
        <v>1645</v>
      </c>
      <c r="I2210">
        <f t="shared" ca="1" si="794"/>
        <v>2835.599536054614</v>
      </c>
      <c r="J2210">
        <f t="shared" ca="1" si="795"/>
        <v>-1190.599536054614</v>
      </c>
      <c r="K2210" t="str">
        <f t="shared" ca="1" si="796"/>
        <v>low</v>
      </c>
      <c r="L2210">
        <v>14.75</v>
      </c>
      <c r="M2210" t="str">
        <f t="shared" si="807"/>
        <v>high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0</v>
      </c>
      <c r="AR2210">
        <f t="shared" ca="1" si="789"/>
        <v>1</v>
      </c>
      <c r="AS2210">
        <v>0</v>
      </c>
      <c r="AT2210">
        <v>0</v>
      </c>
      <c r="AU2210">
        <f t="shared" ca="1" si="810"/>
        <v>1</v>
      </c>
      <c r="AV2210">
        <f t="shared" ca="1" si="810"/>
        <v>0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50</v>
      </c>
      <c r="D2211">
        <f t="shared" ca="1" si="790"/>
        <v>49.228557923747026</v>
      </c>
      <c r="E2211">
        <f t="shared" ca="1" si="791"/>
        <v>0.77144207625297412</v>
      </c>
      <c r="F2211" t="str">
        <f t="shared" ca="1" si="792"/>
        <v>medium</v>
      </c>
      <c r="G2211">
        <v>2750</v>
      </c>
      <c r="H2211">
        <f t="shared" si="793"/>
        <v>2750</v>
      </c>
      <c r="I2211">
        <f t="shared" ca="1" si="794"/>
        <v>2835.5625083859691</v>
      </c>
      <c r="J2211">
        <f t="shared" ca="1" si="795"/>
        <v>-85.562508385969068</v>
      </c>
      <c r="K2211" t="str">
        <f t="shared" ca="1" si="796"/>
        <v>medium</v>
      </c>
      <c r="L2211">
        <v>15.9</v>
      </c>
      <c r="M2211" t="str">
        <f t="shared" si="807"/>
        <v>high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0</v>
      </c>
      <c r="AR2211">
        <f t="shared" ca="1" si="789"/>
        <v>1</v>
      </c>
      <c r="AS2211">
        <v>1</v>
      </c>
      <c r="AT2211">
        <v>0</v>
      </c>
      <c r="AU2211">
        <f t="shared" ca="1" si="810"/>
        <v>0</v>
      </c>
      <c r="AV2211">
        <f t="shared" ca="1" si="810"/>
        <v>1</v>
      </c>
      <c r="AW2211">
        <f t="shared" ca="1" si="810"/>
        <v>0</v>
      </c>
      <c r="AX2211">
        <v>0</v>
      </c>
    </row>
    <row r="2212" spans="1:50">
      <c r="A2212" s="2">
        <v>41065</v>
      </c>
      <c r="B2212">
        <v>1212</v>
      </c>
      <c r="C2212">
        <v>67</v>
      </c>
      <c r="D2212">
        <f t="shared" ca="1" si="790"/>
        <v>49.233348970932582</v>
      </c>
      <c r="E2212">
        <f t="shared" ca="1" si="791"/>
        <v>17.766651029067418</v>
      </c>
      <c r="F2212" t="str">
        <f t="shared" ca="1" si="792"/>
        <v>high</v>
      </c>
      <c r="G2212">
        <v>3659</v>
      </c>
      <c r="H2212">
        <f t="shared" si="793"/>
        <v>3659</v>
      </c>
      <c r="I2212">
        <f t="shared" ca="1" si="794"/>
        <v>2835.5257965326946</v>
      </c>
      <c r="J2212">
        <f t="shared" ca="1" si="795"/>
        <v>823.47420346730541</v>
      </c>
      <c r="K2212" t="str">
        <f t="shared" ca="1" si="796"/>
        <v>high</v>
      </c>
      <c r="L2212">
        <v>11.883333333333335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0</v>
      </c>
      <c r="AT2212">
        <v>0</v>
      </c>
      <c r="AU2212">
        <f t="shared" ca="1" si="810"/>
        <v>0</v>
      </c>
      <c r="AV2212">
        <f t="shared" ca="1" si="810"/>
        <v>0</v>
      </c>
      <c r="AW2212">
        <f t="shared" ca="1" si="810"/>
        <v>1</v>
      </c>
      <c r="AX2212">
        <v>0</v>
      </c>
    </row>
    <row r="2213" spans="1:50">
      <c r="A2213" s="2">
        <v>41066</v>
      </c>
      <c r="B2213">
        <v>1213</v>
      </c>
      <c r="C2213">
        <v>40</v>
      </c>
      <c r="D2213">
        <f t="shared" ca="1" si="790"/>
        <v>49.238144193511701</v>
      </c>
      <c r="E2213">
        <f t="shared" ca="1" si="791"/>
        <v>-9.238144193511701</v>
      </c>
      <c r="F2213" t="str">
        <f t="shared" ca="1" si="792"/>
        <v>low</v>
      </c>
      <c r="G2213">
        <v>1465</v>
      </c>
      <c r="H2213">
        <f t="shared" si="793"/>
        <v>1465</v>
      </c>
      <c r="I2213">
        <f t="shared" ca="1" si="794"/>
        <v>2835.489401096353</v>
      </c>
      <c r="J2213">
        <f t="shared" ca="1" si="795"/>
        <v>-1370.489401096353</v>
      </c>
      <c r="K2213" t="str">
        <f t="shared" ca="1" si="796"/>
        <v>low</v>
      </c>
      <c r="L2213">
        <v>11.1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1</v>
      </c>
      <c r="AT2213">
        <v>0</v>
      </c>
      <c r="AU2213">
        <f t="shared" ca="1" si="810"/>
        <v>1</v>
      </c>
      <c r="AV2213">
        <f t="shared" ca="1" si="810"/>
        <v>0</v>
      </c>
      <c r="AW2213">
        <f t="shared" ca="1" si="810"/>
        <v>0</v>
      </c>
      <c r="AX2213">
        <v>0</v>
      </c>
    </row>
    <row r="2214" spans="1:50">
      <c r="A2214" s="2">
        <v>41067</v>
      </c>
      <c r="B2214">
        <v>1214</v>
      </c>
      <c r="C2214">
        <v>63</v>
      </c>
      <c r="D2214">
        <f t="shared" ca="1" si="790"/>
        <v>49.242943593769319</v>
      </c>
      <c r="E2214">
        <f t="shared" ca="1" si="791"/>
        <v>13.757056406230681</v>
      </c>
      <c r="F2214" t="str">
        <f t="shared" ca="1" si="792"/>
        <v>high</v>
      </c>
      <c r="G2214">
        <v>3220</v>
      </c>
      <c r="H2214">
        <f t="shared" si="793"/>
        <v>3220</v>
      </c>
      <c r="I2214">
        <f t="shared" ca="1" si="794"/>
        <v>2835.4533226785043</v>
      </c>
      <c r="J2214">
        <f t="shared" ca="1" si="795"/>
        <v>384.54667732149574</v>
      </c>
      <c r="K2214" t="str">
        <f t="shared" ca="1" si="796"/>
        <v>medium</v>
      </c>
      <c r="L2214">
        <v>18.899999999999999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0</v>
      </c>
      <c r="AO2214">
        <f t="shared" ca="1" si="786"/>
        <v>1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0</v>
      </c>
      <c r="AT2214">
        <v>0</v>
      </c>
      <c r="AU2214">
        <f t="shared" ca="1" si="810"/>
        <v>0</v>
      </c>
      <c r="AV2214">
        <f t="shared" ca="1" si="810"/>
        <v>0</v>
      </c>
      <c r="AW2214">
        <f t="shared" ca="1" si="810"/>
        <v>1</v>
      </c>
      <c r="AX2214">
        <v>0</v>
      </c>
    </row>
    <row r="2215" spans="1:50">
      <c r="A2215" s="2">
        <v>41068</v>
      </c>
      <c r="B2215">
        <v>1215</v>
      </c>
      <c r="C2215">
        <v>71</v>
      </c>
      <c r="D2215">
        <f t="shared" ca="1" si="790"/>
        <v>49.247747173990369</v>
      </c>
      <c r="E2215">
        <f t="shared" ca="1" si="791"/>
        <v>21.752252826009631</v>
      </c>
      <c r="F2215" t="str">
        <f t="shared" ca="1" si="792"/>
        <v>high</v>
      </c>
      <c r="G2215">
        <v>3538</v>
      </c>
      <c r="H2215">
        <f t="shared" si="793"/>
        <v>3538</v>
      </c>
      <c r="I2215">
        <f t="shared" ca="1" si="794"/>
        <v>2835.4175618807108</v>
      </c>
      <c r="J2215">
        <f t="shared" ca="1" si="795"/>
        <v>702.58243811928924</v>
      </c>
      <c r="K2215" t="str">
        <f t="shared" ca="1" si="796"/>
        <v>high</v>
      </c>
      <c r="L2215">
        <v>26.8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1</v>
      </c>
      <c r="AT2215">
        <v>0</v>
      </c>
      <c r="AU2215">
        <f t="shared" ca="1" si="810"/>
        <v>0</v>
      </c>
      <c r="AV2215">
        <f t="shared" ca="1" si="810"/>
        <v>0</v>
      </c>
      <c r="AW2215">
        <f t="shared" ca="1" si="810"/>
        <v>1</v>
      </c>
      <c r="AX2215">
        <v>0</v>
      </c>
    </row>
    <row r="2216" spans="1:50">
      <c r="A2216" s="2">
        <v>41069</v>
      </c>
      <c r="B2216">
        <v>1216</v>
      </c>
      <c r="C2216">
        <v>27</v>
      </c>
      <c r="D2216">
        <f t="shared" ca="1" si="790"/>
        <v>49.252554936459795</v>
      </c>
      <c r="E2216">
        <f t="shared" ca="1" si="791"/>
        <v>-22.252554936459795</v>
      </c>
      <c r="F2216" t="str">
        <f t="shared" ca="1" si="792"/>
        <v>low</v>
      </c>
      <c r="G2216">
        <v>1070</v>
      </c>
      <c r="H2216">
        <f t="shared" si="793"/>
        <v>1070</v>
      </c>
      <c r="I2216">
        <f t="shared" ca="1" si="794"/>
        <v>2835.3821193045328</v>
      </c>
      <c r="J2216">
        <f t="shared" ca="1" si="795"/>
        <v>-1765.3821193045328</v>
      </c>
      <c r="K2216" t="str">
        <f t="shared" ca="1" si="796"/>
        <v>low</v>
      </c>
      <c r="L2216">
        <v>23.4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0</v>
      </c>
      <c r="AK2216">
        <f t="shared" ca="1" si="782"/>
        <v>1</v>
      </c>
      <c r="AL2216">
        <f t="shared" ca="1" si="783"/>
        <v>0</v>
      </c>
      <c r="AM2216">
        <f t="shared" ca="1" si="784"/>
        <v>0</v>
      </c>
      <c r="AN2216">
        <f t="shared" ca="1" si="785"/>
        <v>0</v>
      </c>
      <c r="AO2216">
        <f t="shared" ca="1" si="786"/>
        <v>1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1</v>
      </c>
      <c r="AV2216">
        <f t="shared" ca="1" si="810"/>
        <v>0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46</v>
      </c>
      <c r="D2217">
        <f t="shared" ca="1" si="790"/>
        <v>49.257366883462538</v>
      </c>
      <c r="E2217">
        <f t="shared" ca="1" si="791"/>
        <v>-3.257366883462538</v>
      </c>
      <c r="F2217" t="str">
        <f t="shared" ca="1" si="792"/>
        <v>medium</v>
      </c>
      <c r="G2217">
        <v>3125</v>
      </c>
      <c r="H2217">
        <f t="shared" si="793"/>
        <v>3125</v>
      </c>
      <c r="I2217">
        <f t="shared" ca="1" si="794"/>
        <v>2835.346995551532</v>
      </c>
      <c r="J2217">
        <f t="shared" ca="1" si="795"/>
        <v>289.65300444846798</v>
      </c>
      <c r="K2217" t="str">
        <f t="shared" ca="1" si="796"/>
        <v>medium</v>
      </c>
      <c r="L2217">
        <v>13.05</v>
      </c>
      <c r="M2217" t="str">
        <f t="shared" si="807"/>
        <v>medium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1</v>
      </c>
      <c r="AR2217">
        <f t="shared" ref="AR2217:AR2280" ca="1" si="824">VLOOKUP(INDIRECT($AJ$590&amp;ROW($A2217)+AP$591),$F$17:$I$19,AR$592+1,0)</f>
        <v>0</v>
      </c>
      <c r="AS2217">
        <v>0</v>
      </c>
      <c r="AT2217">
        <v>0</v>
      </c>
      <c r="AU2217">
        <f t="shared" ca="1" si="810"/>
        <v>0</v>
      </c>
      <c r="AV2217">
        <f t="shared" ca="1" si="810"/>
        <v>1</v>
      </c>
      <c r="AW2217">
        <f t="shared" ca="1" si="810"/>
        <v>0</v>
      </c>
      <c r="AX2217">
        <v>0</v>
      </c>
    </row>
    <row r="2218" spans="1:50">
      <c r="A2218" s="2">
        <v>41071</v>
      </c>
      <c r="B2218">
        <v>1218</v>
      </c>
      <c r="C2218">
        <v>60</v>
      </c>
      <c r="D2218">
        <f t="shared" ref="D2218:D2281" ca="1" si="825">$E$516*B2218^3+$E$521*B2218^2+$E$526*B2218+$E$531</f>
        <v>49.262183017283533</v>
      </c>
      <c r="E2218">
        <f t="shared" ref="E2218:E2281" ca="1" si="826">C2218-D2218</f>
        <v>10.737816982716467</v>
      </c>
      <c r="F2218" t="str">
        <f t="shared" ref="F2218:F2281" ca="1" si="827">VLOOKUP(E2218,$A$3:$C$6,3)</f>
        <v>high</v>
      </c>
      <c r="G2218">
        <v>3160</v>
      </c>
      <c r="H2218">
        <f t="shared" ref="H2218:H2281" si="828">IF(G2218&gt;$H$592,$G$592,G2218)</f>
        <v>3160</v>
      </c>
      <c r="I2218">
        <f t="shared" ref="I2218:I2281" ca="1" si="829">$K$516*B2218^3+$K$521*B2218^2+$K$526*B2218+$K$531</f>
        <v>2835.3121912232696</v>
      </c>
      <c r="J2218">
        <f t="shared" ref="J2218:J2281" ca="1" si="830">H2218-I2218</f>
        <v>324.68780877673044</v>
      </c>
      <c r="K2218" t="str">
        <f t="shared" ref="K2218:K2281" ca="1" si="831">VLOOKUP(J2218,$A$10:$C$13,3)</f>
        <v>medium</v>
      </c>
      <c r="L2218">
        <v>15.25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1</v>
      </c>
      <c r="AT2218">
        <v>0</v>
      </c>
      <c r="AU2218">
        <f t="shared" ca="1" si="810"/>
        <v>0</v>
      </c>
      <c r="AV2218">
        <f t="shared" ca="1" si="810"/>
        <v>0</v>
      </c>
      <c r="AW2218">
        <f t="shared" ca="1" si="810"/>
        <v>1</v>
      </c>
      <c r="AX2218">
        <v>0</v>
      </c>
    </row>
    <row r="2219" spans="1:50">
      <c r="A2219" s="2">
        <v>41072</v>
      </c>
      <c r="B2219">
        <v>1219</v>
      </c>
      <c r="C2219">
        <v>73</v>
      </c>
      <c r="D2219">
        <f t="shared" ca="1" si="825"/>
        <v>49.267003340207715</v>
      </c>
      <c r="E2219">
        <f t="shared" ca="1" si="826"/>
        <v>23.732996659792285</v>
      </c>
      <c r="F2219" t="str">
        <f t="shared" ca="1" si="827"/>
        <v>high</v>
      </c>
      <c r="G2219">
        <v>4300</v>
      </c>
      <c r="H2219">
        <f t="shared" si="828"/>
        <v>4300</v>
      </c>
      <c r="I2219">
        <f t="shared" ca="1" si="829"/>
        <v>2835.2777069213062</v>
      </c>
      <c r="J2219">
        <f t="shared" ca="1" si="830"/>
        <v>1464.7222930786938</v>
      </c>
      <c r="K2219" t="str">
        <f t="shared" ca="1" si="831"/>
        <v>high</v>
      </c>
      <c r="L2219">
        <v>15.9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1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1</v>
      </c>
      <c r="AT2219">
        <v>0</v>
      </c>
      <c r="AU2219">
        <f t="shared" ca="1" si="810"/>
        <v>0</v>
      </c>
      <c r="AV2219">
        <f t="shared" ca="1" si="810"/>
        <v>0</v>
      </c>
      <c r="AW2219">
        <f t="shared" ca="1" si="810"/>
        <v>1</v>
      </c>
      <c r="AX2219">
        <v>0</v>
      </c>
    </row>
    <row r="2220" spans="1:50">
      <c r="A2220" s="2">
        <v>41073</v>
      </c>
      <c r="B2220">
        <v>1220</v>
      </c>
      <c r="C2220">
        <v>58</v>
      </c>
      <c r="D2220">
        <f t="shared" ca="1" si="825"/>
        <v>49.271827854520026</v>
      </c>
      <c r="E2220">
        <f t="shared" ca="1" si="826"/>
        <v>8.7281721454799737</v>
      </c>
      <c r="F2220" t="str">
        <f t="shared" ca="1" si="827"/>
        <v>medium</v>
      </c>
      <c r="G2220">
        <v>2471</v>
      </c>
      <c r="H2220">
        <f t="shared" si="828"/>
        <v>2471</v>
      </c>
      <c r="I2220">
        <f t="shared" ca="1" si="829"/>
        <v>2835.2435432472039</v>
      </c>
      <c r="J2220">
        <f t="shared" ca="1" si="830"/>
        <v>-364.24354324720389</v>
      </c>
      <c r="K2220" t="str">
        <f t="shared" ca="1" si="831"/>
        <v>medium</v>
      </c>
      <c r="L2220">
        <v>15.45</v>
      </c>
      <c r="M2220" t="str">
        <f t="shared" si="807"/>
        <v>high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0</v>
      </c>
      <c r="AR2220">
        <f t="shared" ca="1" si="824"/>
        <v>1</v>
      </c>
      <c r="AS2220">
        <v>1</v>
      </c>
      <c r="AT2220">
        <v>0</v>
      </c>
      <c r="AU2220">
        <f t="shared" ca="1" si="810"/>
        <v>0</v>
      </c>
      <c r="AV2220">
        <f t="shared" ca="1" si="810"/>
        <v>1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66</v>
      </c>
      <c r="D2221">
        <f t="shared" ca="1" si="825"/>
        <v>49.276656562505408</v>
      </c>
      <c r="E2221">
        <f t="shared" ca="1" si="826"/>
        <v>16.723343437494592</v>
      </c>
      <c r="F2221" t="str">
        <f t="shared" ca="1" si="827"/>
        <v>high</v>
      </c>
      <c r="G2221">
        <v>3960</v>
      </c>
      <c r="H2221">
        <f t="shared" si="828"/>
        <v>3960</v>
      </c>
      <c r="I2221">
        <f t="shared" ca="1" si="829"/>
        <v>2835.2097008025239</v>
      </c>
      <c r="J2221">
        <f t="shared" ca="1" si="830"/>
        <v>1124.7902991974761</v>
      </c>
      <c r="K2221" t="str">
        <f t="shared" ca="1" si="831"/>
        <v>high</v>
      </c>
      <c r="L2221">
        <v>15.6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1</v>
      </c>
      <c r="AL2221">
        <f t="shared" ca="1" si="818"/>
        <v>0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0</v>
      </c>
      <c r="AW2221">
        <f t="shared" ca="1" si="834"/>
        <v>1</v>
      </c>
      <c r="AX2221">
        <v>0</v>
      </c>
    </row>
    <row r="2222" spans="1:50">
      <c r="A2222" s="2">
        <v>41075</v>
      </c>
      <c r="B2222">
        <v>1222</v>
      </c>
      <c r="C2222">
        <v>61</v>
      </c>
      <c r="D2222">
        <f t="shared" ca="1" si="825"/>
        <v>49.281489466448789</v>
      </c>
      <c r="E2222">
        <f t="shared" ca="1" si="826"/>
        <v>11.718510533551211</v>
      </c>
      <c r="F2222" t="str">
        <f t="shared" ca="1" si="827"/>
        <v>high</v>
      </c>
      <c r="G2222">
        <v>2721</v>
      </c>
      <c r="H2222">
        <f t="shared" si="828"/>
        <v>2721</v>
      </c>
      <c r="I2222">
        <f t="shared" ca="1" si="829"/>
        <v>2835.1761801888265</v>
      </c>
      <c r="J2222">
        <f t="shared" ca="1" si="830"/>
        <v>-114.17618018882649</v>
      </c>
      <c r="K2222" t="str">
        <f t="shared" ca="1" si="831"/>
        <v>medium</v>
      </c>
      <c r="L2222">
        <v>25</v>
      </c>
      <c r="M2222" t="str">
        <f t="shared" si="807"/>
        <v>high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0</v>
      </c>
      <c r="AR2222">
        <f t="shared" ca="1" si="824"/>
        <v>1</v>
      </c>
      <c r="AS2222">
        <v>0</v>
      </c>
      <c r="AT2222">
        <v>0</v>
      </c>
      <c r="AU2222">
        <f t="shared" ca="1" si="834"/>
        <v>0</v>
      </c>
      <c r="AV2222">
        <f t="shared" ca="1" si="834"/>
        <v>0</v>
      </c>
      <c r="AW2222">
        <f t="shared" ca="1" si="834"/>
        <v>1</v>
      </c>
      <c r="AX2222">
        <v>0</v>
      </c>
    </row>
    <row r="2223" spans="1:50">
      <c r="A2223" s="2">
        <v>41076</v>
      </c>
      <c r="B2223">
        <v>1223</v>
      </c>
      <c r="C2223">
        <v>27</v>
      </c>
      <c r="D2223">
        <f t="shared" ca="1" si="825"/>
        <v>49.286326568635118</v>
      </c>
      <c r="E2223">
        <f t="shared" ca="1" si="826"/>
        <v>-22.286326568635118</v>
      </c>
      <c r="F2223" t="str">
        <f t="shared" ca="1" si="827"/>
        <v>low</v>
      </c>
      <c r="G2223">
        <v>1278</v>
      </c>
      <c r="H2223">
        <f t="shared" si="828"/>
        <v>1278</v>
      </c>
      <c r="I2223">
        <f t="shared" ca="1" si="829"/>
        <v>2835.1429820076737</v>
      </c>
      <c r="J2223">
        <f t="shared" ca="1" si="830"/>
        <v>-1557.1429820076737</v>
      </c>
      <c r="K2223" t="str">
        <f t="shared" ca="1" si="831"/>
        <v>low</v>
      </c>
      <c r="L2223">
        <v>22.75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0</v>
      </c>
      <c r="AK2223">
        <f t="shared" ca="1" si="817"/>
        <v>1</v>
      </c>
      <c r="AL2223">
        <f t="shared" ca="1" si="818"/>
        <v>0</v>
      </c>
      <c r="AM2223">
        <f t="shared" ca="1" si="819"/>
        <v>0</v>
      </c>
      <c r="AN2223">
        <f t="shared" ca="1" si="820"/>
        <v>1</v>
      </c>
      <c r="AO2223">
        <f t="shared" ca="1" si="821"/>
        <v>0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1</v>
      </c>
      <c r="AV2223">
        <f t="shared" ca="1" si="834"/>
        <v>0</v>
      </c>
      <c r="AW2223">
        <f t="shared" ca="1" si="834"/>
        <v>0</v>
      </c>
      <c r="AX2223">
        <v>0</v>
      </c>
    </row>
    <row r="2224" spans="1:50">
      <c r="A2224" s="2">
        <v>41077</v>
      </c>
      <c r="B2224">
        <v>1224</v>
      </c>
      <c r="C2224">
        <v>21</v>
      </c>
      <c r="D2224">
        <f t="shared" ca="1" si="825"/>
        <v>49.291167871349323</v>
      </c>
      <c r="E2224">
        <f t="shared" ca="1" si="826"/>
        <v>-28.291167871349323</v>
      </c>
      <c r="F2224" t="str">
        <f t="shared" ca="1" si="827"/>
        <v>low</v>
      </c>
      <c r="G2224">
        <v>1050</v>
      </c>
      <c r="H2224">
        <f t="shared" si="828"/>
        <v>1050</v>
      </c>
      <c r="I2224">
        <f t="shared" ca="1" si="829"/>
        <v>2835.1101068606263</v>
      </c>
      <c r="J2224">
        <f t="shared" ca="1" si="830"/>
        <v>-1785.1101068606263</v>
      </c>
      <c r="K2224" t="str">
        <f t="shared" ca="1" si="831"/>
        <v>low</v>
      </c>
      <c r="L2224">
        <v>21.45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0</v>
      </c>
      <c r="AT2224">
        <v>0</v>
      </c>
      <c r="AU2224">
        <f t="shared" ca="1" si="834"/>
        <v>1</v>
      </c>
      <c r="AV2224">
        <f t="shared" ca="1" si="834"/>
        <v>0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71</v>
      </c>
      <c r="D2225">
        <f t="shared" ca="1" si="825"/>
        <v>49.296013376876353</v>
      </c>
      <c r="E2225">
        <f t="shared" ca="1" si="826"/>
        <v>21.703986623123647</v>
      </c>
      <c r="F2225" t="str">
        <f t="shared" ca="1" si="827"/>
        <v>high</v>
      </c>
      <c r="G2225">
        <v>3291</v>
      </c>
      <c r="H2225">
        <f t="shared" si="828"/>
        <v>3291</v>
      </c>
      <c r="I2225">
        <f t="shared" ca="1" si="829"/>
        <v>2835.0775553492458</v>
      </c>
      <c r="J2225">
        <f t="shared" ca="1" si="830"/>
        <v>455.92244465075419</v>
      </c>
      <c r="K2225" t="str">
        <f t="shared" ca="1" si="831"/>
        <v>high</v>
      </c>
      <c r="L2225">
        <v>24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0</v>
      </c>
      <c r="AW2225">
        <f t="shared" ca="1" si="834"/>
        <v>1</v>
      </c>
      <c r="AX2225">
        <v>0</v>
      </c>
    </row>
    <row r="2226" spans="1:50">
      <c r="A2226" s="2">
        <v>41079</v>
      </c>
      <c r="B2226">
        <v>1226</v>
      </c>
      <c r="C2226">
        <v>67</v>
      </c>
      <c r="D2226">
        <f t="shared" ca="1" si="825"/>
        <v>49.300863087501142</v>
      </c>
      <c r="E2226">
        <f t="shared" ca="1" si="826"/>
        <v>17.699136912498858</v>
      </c>
      <c r="F2226" t="str">
        <f t="shared" ca="1" si="827"/>
        <v>high</v>
      </c>
      <c r="G2226">
        <v>2800</v>
      </c>
      <c r="H2226">
        <f t="shared" si="828"/>
        <v>2800</v>
      </c>
      <c r="I2226">
        <f t="shared" ca="1" si="829"/>
        <v>2835.0453280750935</v>
      </c>
      <c r="J2226">
        <f t="shared" ca="1" si="830"/>
        <v>-35.045328075093494</v>
      </c>
      <c r="K2226" t="str">
        <f t="shared" ca="1" si="831"/>
        <v>medium</v>
      </c>
      <c r="L2226">
        <v>25.7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0</v>
      </c>
      <c r="AK2226">
        <f t="shared" ca="1" si="817"/>
        <v>1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1</v>
      </c>
      <c r="AT2226">
        <v>0</v>
      </c>
      <c r="AU2226">
        <f t="shared" ca="1" si="834"/>
        <v>0</v>
      </c>
      <c r="AV2226">
        <f t="shared" ca="1" si="834"/>
        <v>0</v>
      </c>
      <c r="AW2226">
        <f t="shared" ca="1" si="834"/>
        <v>1</v>
      </c>
      <c r="AX2226">
        <v>0</v>
      </c>
    </row>
    <row r="2227" spans="1:50">
      <c r="A2227" s="2">
        <v>41080</v>
      </c>
      <c r="B2227">
        <v>1227</v>
      </c>
      <c r="C2227">
        <v>60</v>
      </c>
      <c r="D2227">
        <f t="shared" ca="1" si="825"/>
        <v>49.305717005508626</v>
      </c>
      <c r="E2227">
        <f t="shared" ca="1" si="826"/>
        <v>10.694282994491374</v>
      </c>
      <c r="F2227" t="str">
        <f t="shared" ca="1" si="827"/>
        <v>high</v>
      </c>
      <c r="G2227">
        <v>2578</v>
      </c>
      <c r="H2227">
        <f t="shared" si="828"/>
        <v>2578</v>
      </c>
      <c r="I2227">
        <f t="shared" ca="1" si="829"/>
        <v>2835.01342563973</v>
      </c>
      <c r="J2227">
        <f t="shared" ca="1" si="830"/>
        <v>-257.01342563973003</v>
      </c>
      <c r="K2227" t="str">
        <f t="shared" ca="1" si="831"/>
        <v>medium</v>
      </c>
      <c r="L2227">
        <v>23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1</v>
      </c>
      <c r="AK2227">
        <f t="shared" ca="1" si="817"/>
        <v>0</v>
      </c>
      <c r="AL2227">
        <f t="shared" ca="1" si="818"/>
        <v>0</v>
      </c>
      <c r="AM2227">
        <f t="shared" ca="1" si="819"/>
        <v>0</v>
      </c>
      <c r="AN2227">
        <f t="shared" ca="1" si="820"/>
        <v>0</v>
      </c>
      <c r="AO2227">
        <f t="shared" ca="1" si="821"/>
        <v>1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1</v>
      </c>
      <c r="AT2227">
        <v>0</v>
      </c>
      <c r="AU2227">
        <f t="shared" ca="1" si="834"/>
        <v>0</v>
      </c>
      <c r="AV2227">
        <f t="shared" ca="1" si="834"/>
        <v>0</v>
      </c>
      <c r="AW2227">
        <f t="shared" ca="1" si="834"/>
        <v>1</v>
      </c>
      <c r="AX2227">
        <v>0</v>
      </c>
    </row>
    <row r="2228" spans="1:50">
      <c r="A2228" s="2">
        <v>41081</v>
      </c>
      <c r="B2228">
        <v>1228</v>
      </c>
      <c r="C2228">
        <v>63</v>
      </c>
      <c r="D2228">
        <f t="shared" ca="1" si="825"/>
        <v>49.31057513318374</v>
      </c>
      <c r="E2228">
        <f t="shared" ca="1" si="826"/>
        <v>13.68942486681626</v>
      </c>
      <c r="F2228" t="str">
        <f t="shared" ca="1" si="827"/>
        <v>high</v>
      </c>
      <c r="G2228">
        <v>4196</v>
      </c>
      <c r="H2228">
        <f t="shared" si="828"/>
        <v>4196</v>
      </c>
      <c r="I2228">
        <f t="shared" ca="1" si="829"/>
        <v>2834.9818486447175</v>
      </c>
      <c r="J2228">
        <f t="shared" ca="1" si="830"/>
        <v>1361.0181513552825</v>
      </c>
      <c r="K2228" t="str">
        <f t="shared" ca="1" si="831"/>
        <v>high</v>
      </c>
      <c r="L2228">
        <v>27.4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0</v>
      </c>
      <c r="AW2228">
        <f t="shared" ca="1" si="834"/>
        <v>1</v>
      </c>
      <c r="AX2228">
        <v>0</v>
      </c>
    </row>
    <row r="2229" spans="1:50">
      <c r="A2229" s="2">
        <v>41082</v>
      </c>
      <c r="B2229">
        <v>1229</v>
      </c>
      <c r="C2229">
        <v>67</v>
      </c>
      <c r="D2229">
        <f t="shared" ca="1" si="825"/>
        <v>49.315437472811432</v>
      </c>
      <c r="E2229">
        <f t="shared" ca="1" si="826"/>
        <v>17.684562527188568</v>
      </c>
      <c r="F2229" t="str">
        <f t="shared" ca="1" si="827"/>
        <v>high</v>
      </c>
      <c r="G2229">
        <v>3870</v>
      </c>
      <c r="H2229">
        <f t="shared" si="828"/>
        <v>3870</v>
      </c>
      <c r="I2229">
        <f t="shared" ca="1" si="829"/>
        <v>2834.9505976916162</v>
      </c>
      <c r="J2229">
        <f t="shared" ca="1" si="830"/>
        <v>1035.0494023083838</v>
      </c>
      <c r="K2229" t="str">
        <f t="shared" ca="1" si="831"/>
        <v>high</v>
      </c>
      <c r="L2229">
        <v>20.3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0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22</v>
      </c>
      <c r="D2230">
        <f t="shared" ca="1" si="825"/>
        <v>49.320304026676638</v>
      </c>
      <c r="E2230">
        <f t="shared" ca="1" si="826"/>
        <v>-27.320304026676638</v>
      </c>
      <c r="F2230" t="str">
        <f t="shared" ca="1" si="827"/>
        <v>low</v>
      </c>
      <c r="G2230">
        <v>1235</v>
      </c>
      <c r="H2230">
        <f t="shared" si="828"/>
        <v>1235</v>
      </c>
      <c r="I2230">
        <f t="shared" ca="1" si="829"/>
        <v>2834.9196733819881</v>
      </c>
      <c r="J2230">
        <f t="shared" ca="1" si="830"/>
        <v>-1599.9196733819881</v>
      </c>
      <c r="K2230" t="str">
        <f t="shared" ca="1" si="831"/>
        <v>low</v>
      </c>
      <c r="L2230">
        <v>18.2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1</v>
      </c>
      <c r="AV2230">
        <f t="shared" ca="1" si="834"/>
        <v>0</v>
      </c>
      <c r="AW2230">
        <f t="shared" ca="1" si="834"/>
        <v>0</v>
      </c>
      <c r="AX2230">
        <v>0</v>
      </c>
    </row>
    <row r="2231" spans="1:50">
      <c r="A2231" s="2">
        <v>41084</v>
      </c>
      <c r="B2231">
        <v>1231</v>
      </c>
      <c r="C2231">
        <v>28</v>
      </c>
      <c r="D2231">
        <f t="shared" ca="1" si="825"/>
        <v>49.325174797064285</v>
      </c>
      <c r="E2231">
        <f t="shared" ca="1" si="826"/>
        <v>-21.325174797064285</v>
      </c>
      <c r="F2231" t="str">
        <f t="shared" ca="1" si="827"/>
        <v>low</v>
      </c>
      <c r="G2231">
        <v>1298</v>
      </c>
      <c r="H2231">
        <f t="shared" si="828"/>
        <v>1298</v>
      </c>
      <c r="I2231">
        <f t="shared" ca="1" si="829"/>
        <v>2834.8890763173936</v>
      </c>
      <c r="J2231">
        <f t="shared" ca="1" si="830"/>
        <v>-1536.8890763173936</v>
      </c>
      <c r="K2231" t="str">
        <f t="shared" ca="1" si="831"/>
        <v>low</v>
      </c>
      <c r="L2231">
        <v>20.25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1</v>
      </c>
      <c r="AV2231">
        <f t="shared" ca="1" si="834"/>
        <v>0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65</v>
      </c>
      <c r="D2232">
        <f t="shared" ca="1" si="825"/>
        <v>49.33004978625933</v>
      </c>
      <c r="E2232">
        <f t="shared" ca="1" si="826"/>
        <v>15.66995021374067</v>
      </c>
      <c r="F2232" t="str">
        <f t="shared" ca="1" si="827"/>
        <v>high</v>
      </c>
      <c r="G2232">
        <v>3535</v>
      </c>
      <c r="H2232">
        <f t="shared" si="828"/>
        <v>3535</v>
      </c>
      <c r="I2232">
        <f t="shared" ca="1" si="829"/>
        <v>2834.8588070993947</v>
      </c>
      <c r="J2232">
        <f t="shared" ca="1" si="830"/>
        <v>700.14119290060535</v>
      </c>
      <c r="K2232" t="str">
        <f t="shared" ca="1" si="831"/>
        <v>high</v>
      </c>
      <c r="L2232">
        <v>21.8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0</v>
      </c>
      <c r="AK2232">
        <f t="shared" ca="1" si="817"/>
        <v>1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0</v>
      </c>
      <c r="AT2232">
        <v>0</v>
      </c>
      <c r="AU2232">
        <f t="shared" ca="1" si="834"/>
        <v>0</v>
      </c>
      <c r="AV2232">
        <f t="shared" ca="1" si="834"/>
        <v>0</v>
      </c>
      <c r="AW2232">
        <f t="shared" ca="1" si="834"/>
        <v>1</v>
      </c>
      <c r="AX2232">
        <v>0</v>
      </c>
    </row>
    <row r="2233" spans="1:50">
      <c r="A2233" s="2">
        <v>41086</v>
      </c>
      <c r="B2233">
        <v>1233</v>
      </c>
      <c r="C2233">
        <v>49</v>
      </c>
      <c r="D2233">
        <f t="shared" ca="1" si="825"/>
        <v>49.334928996546694</v>
      </c>
      <c r="E2233">
        <f t="shared" ca="1" si="826"/>
        <v>-0.33492899654669372</v>
      </c>
      <c r="F2233" t="str">
        <f t="shared" ca="1" si="827"/>
        <v>medium</v>
      </c>
      <c r="G2233">
        <v>2425</v>
      </c>
      <c r="H2233">
        <f t="shared" si="828"/>
        <v>2425</v>
      </c>
      <c r="I2233">
        <f t="shared" ca="1" si="829"/>
        <v>2834.8288663295521</v>
      </c>
      <c r="J2233">
        <f t="shared" ca="1" si="830"/>
        <v>-409.82886632955206</v>
      </c>
      <c r="K2233" t="str">
        <f t="shared" ca="1" si="831"/>
        <v>medium</v>
      </c>
      <c r="L2233">
        <v>21.4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0</v>
      </c>
      <c r="AO2233">
        <f t="shared" ca="1" si="821"/>
        <v>1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0</v>
      </c>
      <c r="AT2233">
        <v>0</v>
      </c>
      <c r="AU2233">
        <f t="shared" ca="1" si="834"/>
        <v>0</v>
      </c>
      <c r="AV2233">
        <f t="shared" ca="1" si="834"/>
        <v>1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69</v>
      </c>
      <c r="D2234">
        <f t="shared" ca="1" si="825"/>
        <v>49.339812430211325</v>
      </c>
      <c r="E2234">
        <f t="shared" ca="1" si="826"/>
        <v>19.660187569788675</v>
      </c>
      <c r="F2234" t="str">
        <f t="shared" ca="1" si="827"/>
        <v>high</v>
      </c>
      <c r="G2234">
        <v>3915</v>
      </c>
      <c r="H2234">
        <f t="shared" si="828"/>
        <v>3915</v>
      </c>
      <c r="I2234">
        <f t="shared" ca="1" si="829"/>
        <v>2834.7992546094274</v>
      </c>
      <c r="J2234">
        <f t="shared" ca="1" si="830"/>
        <v>1080.2007453905726</v>
      </c>
      <c r="K2234" t="str">
        <f t="shared" ca="1" si="831"/>
        <v>high</v>
      </c>
      <c r="L2234">
        <v>17.05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0</v>
      </c>
      <c r="AO2234">
        <f t="shared" ca="1" si="821"/>
        <v>1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0</v>
      </c>
      <c r="AV2234">
        <f t="shared" ca="1" si="834"/>
        <v>0</v>
      </c>
      <c r="AW2234">
        <f t="shared" ca="1" si="834"/>
        <v>1</v>
      </c>
      <c r="AX2234">
        <v>0</v>
      </c>
    </row>
    <row r="2235" spans="1:50">
      <c r="A2235" s="2">
        <v>41088</v>
      </c>
      <c r="B2235">
        <v>1235</v>
      </c>
      <c r="C2235">
        <v>68</v>
      </c>
      <c r="D2235">
        <f t="shared" ca="1" si="825"/>
        <v>49.344700089538165</v>
      </c>
      <c r="E2235">
        <f t="shared" ca="1" si="826"/>
        <v>18.655299910461835</v>
      </c>
      <c r="F2235" t="str">
        <f t="shared" ca="1" si="827"/>
        <v>high</v>
      </c>
      <c r="G2235">
        <v>2998</v>
      </c>
      <c r="H2235">
        <f t="shared" si="828"/>
        <v>2998</v>
      </c>
      <c r="I2235">
        <f t="shared" ca="1" si="829"/>
        <v>2834.7699725405814</v>
      </c>
      <c r="J2235">
        <f t="shared" ca="1" si="830"/>
        <v>163.23002745941858</v>
      </c>
      <c r="K2235" t="str">
        <f t="shared" ca="1" si="831"/>
        <v>medium</v>
      </c>
      <c r="L2235">
        <v>22.25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0</v>
      </c>
      <c r="AK2235">
        <f t="shared" ca="1" si="817"/>
        <v>1</v>
      </c>
      <c r="AL2235">
        <f t="shared" ca="1" si="818"/>
        <v>0</v>
      </c>
      <c r="AM2235">
        <f t="shared" ca="1" si="819"/>
        <v>0</v>
      </c>
      <c r="AN2235">
        <f t="shared" ca="1" si="820"/>
        <v>0</v>
      </c>
      <c r="AO2235">
        <f t="shared" ca="1" si="821"/>
        <v>1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1</v>
      </c>
      <c r="AT2235">
        <v>0</v>
      </c>
      <c r="AU2235">
        <f t="shared" ca="1" si="834"/>
        <v>0</v>
      </c>
      <c r="AV2235">
        <f t="shared" ca="1" si="834"/>
        <v>0</v>
      </c>
      <c r="AW2235">
        <f t="shared" ca="1" si="834"/>
        <v>1</v>
      </c>
      <c r="AX2235">
        <v>0</v>
      </c>
    </row>
    <row r="2236" spans="1:50">
      <c r="A2236" s="2">
        <v>41089</v>
      </c>
      <c r="B2236">
        <v>1236</v>
      </c>
      <c r="C2236">
        <v>50</v>
      </c>
      <c r="D2236">
        <f t="shared" ca="1" si="825"/>
        <v>49.349591976812135</v>
      </c>
      <c r="E2236">
        <f t="shared" ca="1" si="826"/>
        <v>0.65040802318786461</v>
      </c>
      <c r="F2236" t="str">
        <f t="shared" ca="1" si="827"/>
        <v>medium</v>
      </c>
      <c r="G2236">
        <v>3654</v>
      </c>
      <c r="H2236">
        <f t="shared" si="828"/>
        <v>3654</v>
      </c>
      <c r="I2236">
        <f t="shared" ca="1" si="829"/>
        <v>2834.7410207245757</v>
      </c>
      <c r="J2236">
        <f t="shared" ca="1" si="830"/>
        <v>819.25897927542428</v>
      </c>
      <c r="K2236" t="str">
        <f t="shared" ca="1" si="831"/>
        <v>high</v>
      </c>
      <c r="L2236">
        <v>25.4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1</v>
      </c>
      <c r="AW2236">
        <f t="shared" ca="1" si="834"/>
        <v>0</v>
      </c>
      <c r="AX2236">
        <v>0</v>
      </c>
    </row>
    <row r="2237" spans="1:50">
      <c r="A2237" s="2">
        <v>41090</v>
      </c>
      <c r="B2237">
        <v>1237</v>
      </c>
      <c r="C2237">
        <v>24</v>
      </c>
      <c r="D2237">
        <f t="shared" ca="1" si="825"/>
        <v>49.354488094318192</v>
      </c>
      <c r="E2237">
        <f t="shared" ca="1" si="826"/>
        <v>-25.354488094318192</v>
      </c>
      <c r="F2237" t="str">
        <f t="shared" ca="1" si="827"/>
        <v>low</v>
      </c>
      <c r="G2237">
        <v>1422</v>
      </c>
      <c r="H2237">
        <f t="shared" si="828"/>
        <v>1422</v>
      </c>
      <c r="I2237">
        <f t="shared" ca="1" si="829"/>
        <v>2834.7123997629715</v>
      </c>
      <c r="J2237">
        <f t="shared" ca="1" si="830"/>
        <v>-1412.7123997629715</v>
      </c>
      <c r="K2237" t="str">
        <f t="shared" ca="1" si="831"/>
        <v>low</v>
      </c>
      <c r="L2237">
        <v>26.45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1</v>
      </c>
      <c r="AV2237">
        <f t="shared" ca="1" si="834"/>
        <v>0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20</v>
      </c>
      <c r="D2238">
        <f t="shared" ca="1" si="825"/>
        <v>49.35938844434127</v>
      </c>
      <c r="E2238">
        <f t="shared" ca="1" si="826"/>
        <v>-29.35938844434127</v>
      </c>
      <c r="F2238" t="str">
        <f t="shared" ca="1" si="827"/>
        <v>low</v>
      </c>
      <c r="G2238">
        <v>1000</v>
      </c>
      <c r="H2238">
        <f t="shared" si="828"/>
        <v>1000</v>
      </c>
      <c r="I2238">
        <f t="shared" ca="1" si="829"/>
        <v>2834.6841102573294</v>
      </c>
      <c r="J2238">
        <f t="shared" ca="1" si="830"/>
        <v>-1834.6841102573294</v>
      </c>
      <c r="K2238" t="str">
        <f t="shared" ca="1" si="831"/>
        <v>low</v>
      </c>
      <c r="L2238">
        <v>28.9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1</v>
      </c>
      <c r="AT2238">
        <v>0</v>
      </c>
      <c r="AU2238">
        <f t="shared" ca="1" si="834"/>
        <v>1</v>
      </c>
      <c r="AV2238">
        <f t="shared" ca="1" si="834"/>
        <v>0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51</v>
      </c>
      <c r="D2239">
        <f t="shared" ca="1" si="825"/>
        <v>49.364293029166298</v>
      </c>
      <c r="E2239">
        <f t="shared" ca="1" si="826"/>
        <v>1.6357069708337022</v>
      </c>
      <c r="F2239" t="str">
        <f t="shared" ca="1" si="827"/>
        <v>medium</v>
      </c>
      <c r="G2239">
        <v>2710</v>
      </c>
      <c r="H2239">
        <f t="shared" si="828"/>
        <v>2710</v>
      </c>
      <c r="I2239">
        <f t="shared" ca="1" si="829"/>
        <v>2834.6561528092116</v>
      </c>
      <c r="J2239">
        <f t="shared" ca="1" si="830"/>
        <v>-124.65615280921156</v>
      </c>
      <c r="K2239" t="str">
        <f t="shared" ca="1" si="831"/>
        <v>medium</v>
      </c>
      <c r="L2239">
        <v>20.25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1</v>
      </c>
      <c r="AW2239">
        <f t="shared" ca="1" si="834"/>
        <v>0</v>
      </c>
      <c r="AX2239">
        <v>0</v>
      </c>
    </row>
    <row r="2240" spans="1:50">
      <c r="A2240" s="2">
        <v>41093</v>
      </c>
      <c r="B2240">
        <v>1240</v>
      </c>
      <c r="C2240">
        <v>43</v>
      </c>
      <c r="D2240">
        <f t="shared" ca="1" si="825"/>
        <v>49.369201851078223</v>
      </c>
      <c r="E2240">
        <f t="shared" ca="1" si="826"/>
        <v>-6.3692018510782233</v>
      </c>
      <c r="F2240" t="str">
        <f t="shared" ca="1" si="827"/>
        <v>medium</v>
      </c>
      <c r="G2240">
        <v>2270</v>
      </c>
      <c r="H2240">
        <f t="shared" si="828"/>
        <v>2270</v>
      </c>
      <c r="I2240">
        <f t="shared" ca="1" si="829"/>
        <v>2834.6285280201782</v>
      </c>
      <c r="J2240">
        <f t="shared" ca="1" si="830"/>
        <v>-564.62852802017824</v>
      </c>
      <c r="K2240" t="str">
        <f t="shared" ca="1" si="831"/>
        <v>medium</v>
      </c>
      <c r="L2240">
        <v>20.2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0</v>
      </c>
      <c r="AK2240">
        <f t="shared" ca="1" si="817"/>
        <v>1</v>
      </c>
      <c r="AL2240">
        <f t="shared" ca="1" si="818"/>
        <v>0</v>
      </c>
      <c r="AM2240">
        <f t="shared" ca="1" si="819"/>
        <v>0</v>
      </c>
      <c r="AN2240">
        <f t="shared" ca="1" si="820"/>
        <v>0</v>
      </c>
      <c r="AO2240">
        <f t="shared" ca="1" si="821"/>
        <v>1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1</v>
      </c>
      <c r="AT2240">
        <v>0</v>
      </c>
      <c r="AU2240">
        <f t="shared" ca="1" si="834"/>
        <v>0</v>
      </c>
      <c r="AV2240">
        <f t="shared" ca="1" si="834"/>
        <v>1</v>
      </c>
      <c r="AW2240">
        <f t="shared" ca="1" si="834"/>
        <v>0</v>
      </c>
      <c r="AX2240">
        <v>0</v>
      </c>
    </row>
    <row r="2241" spans="1:50">
      <c r="A2241" s="2">
        <v>41094</v>
      </c>
      <c r="B2241">
        <v>1241</v>
      </c>
      <c r="C2241">
        <v>47</v>
      </c>
      <c r="D2241">
        <f t="shared" ca="1" si="825"/>
        <v>49.374114912361982</v>
      </c>
      <c r="E2241">
        <f t="shared" ca="1" si="826"/>
        <v>-2.374114912361982</v>
      </c>
      <c r="F2241" t="str">
        <f t="shared" ca="1" si="827"/>
        <v>medium</v>
      </c>
      <c r="G2241">
        <v>4520</v>
      </c>
      <c r="H2241">
        <f t="shared" si="828"/>
        <v>4520</v>
      </c>
      <c r="I2241">
        <f t="shared" ca="1" si="829"/>
        <v>2834.6012364917915</v>
      </c>
      <c r="J2241">
        <f t="shared" ca="1" si="830"/>
        <v>1685.3987635082085</v>
      </c>
      <c r="K2241" t="str">
        <f t="shared" ca="1" si="831"/>
        <v>high</v>
      </c>
      <c r="L2241">
        <v>21.4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1</v>
      </c>
      <c r="AO2241">
        <f t="shared" ca="1" si="821"/>
        <v>0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1</v>
      </c>
      <c r="AW2241">
        <f t="shared" ca="1" si="839"/>
        <v>0</v>
      </c>
      <c r="AX2241">
        <v>0</v>
      </c>
    </row>
    <row r="2242" spans="1:50">
      <c r="A2242" s="2">
        <v>41095</v>
      </c>
      <c r="B2242">
        <v>1242</v>
      </c>
      <c r="C2242">
        <v>20</v>
      </c>
      <c r="D2242">
        <f t="shared" ca="1" si="825"/>
        <v>49.379032215302509</v>
      </c>
      <c r="E2242">
        <f t="shared" ca="1" si="826"/>
        <v>-29.379032215302509</v>
      </c>
      <c r="F2242" t="str">
        <f t="shared" ca="1" si="827"/>
        <v>low</v>
      </c>
      <c r="G2242">
        <v>598</v>
      </c>
      <c r="H2242">
        <f t="shared" si="828"/>
        <v>598</v>
      </c>
      <c r="I2242">
        <f t="shared" ca="1" si="829"/>
        <v>2834.5742788256121</v>
      </c>
      <c r="J2242">
        <f t="shared" ca="1" si="830"/>
        <v>-2236.5742788256121</v>
      </c>
      <c r="K2242" t="str">
        <f t="shared" ca="1" si="831"/>
        <v>low</v>
      </c>
      <c r="L2242">
        <v>24.2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0</v>
      </c>
      <c r="AO2242">
        <f t="shared" ca="1" si="821"/>
        <v>1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1</v>
      </c>
      <c r="AV2242">
        <f t="shared" ca="1" si="839"/>
        <v>0</v>
      </c>
      <c r="AW2242">
        <f t="shared" ca="1" si="839"/>
        <v>0</v>
      </c>
      <c r="AX2242">
        <v>0</v>
      </c>
    </row>
    <row r="2243" spans="1:50">
      <c r="A2243" s="2">
        <v>41096</v>
      </c>
      <c r="B2243">
        <v>1243</v>
      </c>
      <c r="C2243">
        <v>21</v>
      </c>
      <c r="D2243">
        <f t="shared" ca="1" si="825"/>
        <v>49.383953762184746</v>
      </c>
      <c r="E2243">
        <f t="shared" ca="1" si="826"/>
        <v>-28.383953762184746</v>
      </c>
      <c r="F2243" t="str">
        <f t="shared" ca="1" si="827"/>
        <v>low</v>
      </c>
      <c r="G2243">
        <v>1270</v>
      </c>
      <c r="H2243">
        <f t="shared" si="828"/>
        <v>1270</v>
      </c>
      <c r="I2243">
        <f t="shared" ca="1" si="829"/>
        <v>2834.5476556232011</v>
      </c>
      <c r="J2243">
        <f t="shared" ca="1" si="830"/>
        <v>-1564.5476556232011</v>
      </c>
      <c r="K2243" t="str">
        <f t="shared" ca="1" si="831"/>
        <v>low</v>
      </c>
      <c r="L2243">
        <v>23.55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0</v>
      </c>
      <c r="AO2243">
        <f t="shared" ca="1" si="821"/>
        <v>1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1</v>
      </c>
      <c r="AV2243">
        <f t="shared" ca="1" si="839"/>
        <v>0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18</v>
      </c>
      <c r="D2244">
        <f t="shared" ca="1" si="825"/>
        <v>49.388879555293627</v>
      </c>
      <c r="E2244">
        <f t="shared" ca="1" si="826"/>
        <v>-31.388879555293627</v>
      </c>
      <c r="F2244" t="str">
        <f t="shared" ca="1" si="827"/>
        <v>low</v>
      </c>
      <c r="G2244">
        <v>1410</v>
      </c>
      <c r="H2244">
        <f t="shared" si="828"/>
        <v>1410</v>
      </c>
      <c r="I2244">
        <f t="shared" ca="1" si="829"/>
        <v>2834.5213674861197</v>
      </c>
      <c r="J2244">
        <f t="shared" ca="1" si="830"/>
        <v>-1424.5213674861197</v>
      </c>
      <c r="K2244" t="str">
        <f t="shared" ca="1" si="831"/>
        <v>low</v>
      </c>
      <c r="L2244">
        <v>25.1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1</v>
      </c>
      <c r="AV2244">
        <f t="shared" ca="1" si="839"/>
        <v>0</v>
      </c>
      <c r="AW2244">
        <f t="shared" ca="1" si="839"/>
        <v>0</v>
      </c>
      <c r="AX2244">
        <v>0</v>
      </c>
    </row>
    <row r="2245" spans="1:50">
      <c r="A2245" s="2">
        <v>41098</v>
      </c>
      <c r="B2245">
        <v>1245</v>
      </c>
      <c r="C2245">
        <v>23</v>
      </c>
      <c r="D2245">
        <f t="shared" ca="1" si="825"/>
        <v>49.393809596914103</v>
      </c>
      <c r="E2245">
        <f t="shared" ca="1" si="826"/>
        <v>-26.393809596914103</v>
      </c>
      <c r="F2245" t="str">
        <f t="shared" ca="1" si="827"/>
        <v>low</v>
      </c>
      <c r="G2245">
        <v>617</v>
      </c>
      <c r="H2245">
        <f t="shared" si="828"/>
        <v>617</v>
      </c>
      <c r="I2245">
        <f t="shared" ca="1" si="829"/>
        <v>2834.4954150159301</v>
      </c>
      <c r="J2245">
        <f t="shared" ca="1" si="830"/>
        <v>-2217.4954150159301</v>
      </c>
      <c r="K2245" t="str">
        <f t="shared" ca="1" si="831"/>
        <v>low</v>
      </c>
      <c r="L2245">
        <v>22.1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0</v>
      </c>
      <c r="AK2245">
        <f t="shared" ca="1" si="817"/>
        <v>1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1</v>
      </c>
      <c r="AV2245">
        <f t="shared" ca="1" si="839"/>
        <v>0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42</v>
      </c>
      <c r="D2246">
        <f t="shared" ca="1" si="825"/>
        <v>49.398743889331101</v>
      </c>
      <c r="E2246">
        <f t="shared" ca="1" si="826"/>
        <v>-7.3987438893311008</v>
      </c>
      <c r="F2246" t="str">
        <f t="shared" ca="1" si="827"/>
        <v>medium</v>
      </c>
      <c r="G2246">
        <v>2511</v>
      </c>
      <c r="H2246">
        <f t="shared" si="828"/>
        <v>2511</v>
      </c>
      <c r="I2246">
        <f t="shared" ca="1" si="829"/>
        <v>2834.4697988141925</v>
      </c>
      <c r="J2246">
        <f t="shared" ca="1" si="830"/>
        <v>-323.46979881419247</v>
      </c>
      <c r="K2246" t="str">
        <f t="shared" ca="1" si="831"/>
        <v>medium</v>
      </c>
      <c r="L2246">
        <v>20.65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0</v>
      </c>
      <c r="AK2246">
        <f t="shared" ca="1" si="817"/>
        <v>1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1</v>
      </c>
      <c r="AT2246">
        <v>0</v>
      </c>
      <c r="AU2246">
        <f t="shared" ca="1" si="839"/>
        <v>0</v>
      </c>
      <c r="AV2246">
        <f t="shared" ca="1" si="839"/>
        <v>1</v>
      </c>
      <c r="AW2246">
        <f t="shared" ca="1" si="839"/>
        <v>0</v>
      </c>
      <c r="AX2246">
        <v>0</v>
      </c>
    </row>
    <row r="2247" spans="1:50">
      <c r="A2247" s="2">
        <v>41100</v>
      </c>
      <c r="B2247">
        <v>1247</v>
      </c>
      <c r="C2247">
        <v>45</v>
      </c>
      <c r="D2247">
        <f t="shared" ca="1" si="825"/>
        <v>49.403682434829555</v>
      </c>
      <c r="E2247">
        <f t="shared" ca="1" si="826"/>
        <v>-4.4036824348295553</v>
      </c>
      <c r="F2247" t="str">
        <f t="shared" ca="1" si="827"/>
        <v>medium</v>
      </c>
      <c r="G2247">
        <v>2056</v>
      </c>
      <c r="H2247">
        <f t="shared" si="828"/>
        <v>2056</v>
      </c>
      <c r="I2247">
        <f t="shared" ca="1" si="829"/>
        <v>2834.444519482468</v>
      </c>
      <c r="J2247">
        <f t="shared" ca="1" si="830"/>
        <v>-778.44451948246797</v>
      </c>
      <c r="K2247" t="str">
        <f t="shared" ca="1" si="831"/>
        <v>low</v>
      </c>
      <c r="L2247">
        <v>21.25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1</v>
      </c>
      <c r="AT2247">
        <v>0</v>
      </c>
      <c r="AU2247">
        <f t="shared" ca="1" si="839"/>
        <v>0</v>
      </c>
      <c r="AV2247">
        <f t="shared" ca="1" si="839"/>
        <v>1</v>
      </c>
      <c r="AW2247">
        <f t="shared" ca="1" si="839"/>
        <v>0</v>
      </c>
      <c r="AX2247">
        <v>0</v>
      </c>
    </row>
    <row r="2248" spans="1:50">
      <c r="A2248" s="2">
        <v>41101</v>
      </c>
      <c r="B2248">
        <v>1248</v>
      </c>
      <c r="C2248">
        <v>52</v>
      </c>
      <c r="D2248">
        <f t="shared" ca="1" si="825"/>
        <v>49.408625235694416</v>
      </c>
      <c r="E2248">
        <f t="shared" ca="1" si="826"/>
        <v>2.5913747643055842</v>
      </c>
      <c r="F2248" t="str">
        <f t="shared" ca="1" si="827"/>
        <v>medium</v>
      </c>
      <c r="G2248">
        <v>2537</v>
      </c>
      <c r="H2248">
        <f t="shared" si="828"/>
        <v>2537</v>
      </c>
      <c r="I2248">
        <f t="shared" ca="1" si="829"/>
        <v>2834.4195776223182</v>
      </c>
      <c r="J2248">
        <f t="shared" ca="1" si="830"/>
        <v>-297.41957762231823</v>
      </c>
      <c r="K2248" t="str">
        <f t="shared" ca="1" si="831"/>
        <v>medium</v>
      </c>
      <c r="L2248">
        <v>20.8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1</v>
      </c>
      <c r="AT2248">
        <v>0</v>
      </c>
      <c r="AU2248">
        <f t="shared" ca="1" si="839"/>
        <v>0</v>
      </c>
      <c r="AV2248">
        <f t="shared" ca="1" si="839"/>
        <v>1</v>
      </c>
      <c r="AW2248">
        <f t="shared" ca="1" si="839"/>
        <v>0</v>
      </c>
      <c r="AX2248">
        <v>0</v>
      </c>
    </row>
    <row r="2249" spans="1:50">
      <c r="A2249" s="2">
        <v>41102</v>
      </c>
      <c r="B2249">
        <v>1249</v>
      </c>
      <c r="C2249">
        <v>48</v>
      </c>
      <c r="D2249">
        <f t="shared" ca="1" si="825"/>
        <v>49.413572294210617</v>
      </c>
      <c r="E2249">
        <f t="shared" ca="1" si="826"/>
        <v>-1.413572294210617</v>
      </c>
      <c r="F2249" t="str">
        <f t="shared" ca="1" si="827"/>
        <v>medium</v>
      </c>
      <c r="G2249">
        <v>3345</v>
      </c>
      <c r="H2249">
        <f t="shared" si="828"/>
        <v>3345</v>
      </c>
      <c r="I2249">
        <f t="shared" ca="1" si="829"/>
        <v>2834.3949738353049</v>
      </c>
      <c r="J2249">
        <f t="shared" ca="1" si="830"/>
        <v>510.60502616469512</v>
      </c>
      <c r="K2249" t="str">
        <f t="shared" ca="1" si="831"/>
        <v>high</v>
      </c>
      <c r="L2249">
        <v>22.1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1</v>
      </c>
      <c r="AO2249">
        <f t="shared" ca="1" si="821"/>
        <v>0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0</v>
      </c>
      <c r="AT2249">
        <v>0</v>
      </c>
      <c r="AU2249">
        <f t="shared" ca="1" si="839"/>
        <v>0</v>
      </c>
      <c r="AV2249">
        <f t="shared" ca="1" si="839"/>
        <v>1</v>
      </c>
      <c r="AW2249">
        <f t="shared" ca="1" si="839"/>
        <v>0</v>
      </c>
      <c r="AX2249">
        <v>0</v>
      </c>
    </row>
    <row r="2250" spans="1:50">
      <c r="A2250" s="2">
        <v>41103</v>
      </c>
      <c r="B2250">
        <v>1250</v>
      </c>
      <c r="C2250">
        <v>51</v>
      </c>
      <c r="D2250">
        <f t="shared" ca="1" si="825"/>
        <v>49.418523612663094</v>
      </c>
      <c r="E2250">
        <f t="shared" ca="1" si="826"/>
        <v>1.581476387336906</v>
      </c>
      <c r="F2250" t="str">
        <f t="shared" ca="1" si="827"/>
        <v>medium</v>
      </c>
      <c r="G2250">
        <v>2278</v>
      </c>
      <c r="H2250">
        <f t="shared" si="828"/>
        <v>2278</v>
      </c>
      <c r="I2250">
        <f t="shared" ca="1" si="829"/>
        <v>2834.3707087229882</v>
      </c>
      <c r="J2250">
        <f t="shared" ca="1" si="830"/>
        <v>-556.37070872298818</v>
      </c>
      <c r="K2250" t="str">
        <f t="shared" ca="1" si="831"/>
        <v>medium</v>
      </c>
      <c r="L2250">
        <v>14.85</v>
      </c>
      <c r="M2250" t="str">
        <f t="shared" si="807"/>
        <v>high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0</v>
      </c>
      <c r="AK2250">
        <f t="shared" ca="1" si="817"/>
        <v>1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0</v>
      </c>
      <c r="AR2250">
        <f t="shared" ca="1" si="824"/>
        <v>1</v>
      </c>
      <c r="AS2250">
        <v>1</v>
      </c>
      <c r="AT2250">
        <v>0</v>
      </c>
      <c r="AU2250">
        <f t="shared" ca="1" si="839"/>
        <v>0</v>
      </c>
      <c r="AV2250">
        <f t="shared" ca="1" si="839"/>
        <v>1</v>
      </c>
      <c r="AW2250">
        <f t="shared" ca="1" si="839"/>
        <v>0</v>
      </c>
      <c r="AX2250">
        <v>0</v>
      </c>
    </row>
    <row r="2251" spans="1:50">
      <c r="A2251" s="2">
        <v>41104</v>
      </c>
      <c r="B2251">
        <v>1251</v>
      </c>
      <c r="C2251">
        <v>27</v>
      </c>
      <c r="D2251">
        <f t="shared" ca="1" si="825"/>
        <v>49.423479193336782</v>
      </c>
      <c r="E2251">
        <f t="shared" ca="1" si="826"/>
        <v>-22.423479193336782</v>
      </c>
      <c r="F2251" t="str">
        <f t="shared" ca="1" si="827"/>
        <v>low</v>
      </c>
      <c r="G2251">
        <v>1820</v>
      </c>
      <c r="H2251">
        <f t="shared" si="828"/>
        <v>1820</v>
      </c>
      <c r="I2251">
        <f t="shared" ca="1" si="829"/>
        <v>2834.3467828869298</v>
      </c>
      <c r="J2251">
        <f t="shared" ca="1" si="830"/>
        <v>-1014.3467828869298</v>
      </c>
      <c r="K2251" t="str">
        <f t="shared" ca="1" si="831"/>
        <v>low</v>
      </c>
      <c r="L2251">
        <v>19.350000000000001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1</v>
      </c>
      <c r="AV2251">
        <f t="shared" ca="1" si="839"/>
        <v>0</v>
      </c>
      <c r="AW2251">
        <f t="shared" ca="1" si="839"/>
        <v>0</v>
      </c>
      <c r="AX2251">
        <v>0</v>
      </c>
    </row>
    <row r="2252" spans="1:50">
      <c r="A2252" s="2">
        <v>41105</v>
      </c>
      <c r="B2252">
        <v>1252</v>
      </c>
      <c r="C2252">
        <v>28</v>
      </c>
      <c r="D2252">
        <f t="shared" ca="1" si="825"/>
        <v>49.428439038516629</v>
      </c>
      <c r="E2252">
        <f t="shared" ca="1" si="826"/>
        <v>-21.428439038516629</v>
      </c>
      <c r="F2252" t="str">
        <f t="shared" ca="1" si="827"/>
        <v>low</v>
      </c>
      <c r="G2252">
        <v>1375</v>
      </c>
      <c r="H2252">
        <f t="shared" si="828"/>
        <v>1375</v>
      </c>
      <c r="I2252">
        <f t="shared" ca="1" si="829"/>
        <v>2834.3231969286912</v>
      </c>
      <c r="J2252">
        <f t="shared" ca="1" si="830"/>
        <v>-1459.3231969286912</v>
      </c>
      <c r="K2252" t="str">
        <f t="shared" ca="1" si="831"/>
        <v>low</v>
      </c>
      <c r="L2252">
        <v>17.7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0</v>
      </c>
      <c r="AK2252">
        <f t="shared" ca="1" si="817"/>
        <v>1</v>
      </c>
      <c r="AL2252">
        <f t="shared" ca="1" si="818"/>
        <v>0</v>
      </c>
      <c r="AM2252">
        <f t="shared" ca="1" si="819"/>
        <v>0</v>
      </c>
      <c r="AN2252">
        <f t="shared" ca="1" si="820"/>
        <v>0</v>
      </c>
      <c r="AO2252">
        <f t="shared" ca="1" si="821"/>
        <v>1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0</v>
      </c>
      <c r="AT2252">
        <v>0</v>
      </c>
      <c r="AU2252">
        <f t="shared" ca="1" si="839"/>
        <v>1</v>
      </c>
      <c r="AV2252">
        <f t="shared" ca="1" si="839"/>
        <v>0</v>
      </c>
      <c r="AW2252">
        <f t="shared" ca="1" si="839"/>
        <v>0</v>
      </c>
      <c r="AX2252">
        <v>0</v>
      </c>
    </row>
    <row r="2253" spans="1:50">
      <c r="A2253" s="2">
        <v>41106</v>
      </c>
      <c r="B2253">
        <v>1253</v>
      </c>
      <c r="C2253">
        <v>59</v>
      </c>
      <c r="D2253">
        <f t="shared" ca="1" si="825"/>
        <v>49.433403150487571</v>
      </c>
      <c r="E2253">
        <f t="shared" ca="1" si="826"/>
        <v>9.5665968495124289</v>
      </c>
      <c r="F2253" t="str">
        <f t="shared" ca="1" si="827"/>
        <v>medium</v>
      </c>
      <c r="G2253">
        <v>3460</v>
      </c>
      <c r="H2253">
        <f t="shared" si="828"/>
        <v>3460</v>
      </c>
      <c r="I2253">
        <f t="shared" ca="1" si="829"/>
        <v>2834.2999514498333</v>
      </c>
      <c r="J2253">
        <f t="shared" ca="1" si="830"/>
        <v>625.70004855016668</v>
      </c>
      <c r="K2253" t="str">
        <f t="shared" ca="1" si="831"/>
        <v>high</v>
      </c>
      <c r="L2253">
        <v>14.6</v>
      </c>
      <c r="M2253" t="str">
        <f t="shared" si="807"/>
        <v>high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0</v>
      </c>
      <c r="AR2253">
        <f t="shared" ca="1" si="824"/>
        <v>1</v>
      </c>
      <c r="AS2253">
        <v>1</v>
      </c>
      <c r="AT2253">
        <v>0</v>
      </c>
      <c r="AU2253">
        <f t="shared" ca="1" si="839"/>
        <v>0</v>
      </c>
      <c r="AV2253">
        <f t="shared" ca="1" si="839"/>
        <v>1</v>
      </c>
      <c r="AW2253">
        <f t="shared" ca="1" si="839"/>
        <v>0</v>
      </c>
      <c r="AX2253">
        <v>0</v>
      </c>
    </row>
    <row r="2254" spans="1:50">
      <c r="A2254" s="2">
        <v>41107</v>
      </c>
      <c r="B2254">
        <v>1254</v>
      </c>
      <c r="C2254">
        <v>56</v>
      </c>
      <c r="D2254">
        <f t="shared" ca="1" si="825"/>
        <v>49.438371531534536</v>
      </c>
      <c r="E2254">
        <f t="shared" ca="1" si="826"/>
        <v>6.5616284684654644</v>
      </c>
      <c r="F2254" t="str">
        <f t="shared" ca="1" si="827"/>
        <v>medium</v>
      </c>
      <c r="G2254">
        <v>3000</v>
      </c>
      <c r="H2254">
        <f t="shared" si="828"/>
        <v>3000</v>
      </c>
      <c r="I2254">
        <f t="shared" ca="1" si="829"/>
        <v>2834.2770470519172</v>
      </c>
      <c r="J2254">
        <f t="shared" ca="1" si="830"/>
        <v>165.72295294808282</v>
      </c>
      <c r="K2254" t="str">
        <f t="shared" ca="1" si="831"/>
        <v>medium</v>
      </c>
      <c r="L2254">
        <v>16.350000000000001</v>
      </c>
      <c r="M2254" t="str">
        <f t="shared" si="807"/>
        <v>high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0</v>
      </c>
      <c r="AO2254">
        <f t="shared" ca="1" si="821"/>
        <v>1</v>
      </c>
      <c r="AP2254">
        <f t="shared" ca="1" si="822"/>
        <v>0</v>
      </c>
      <c r="AQ2254">
        <f t="shared" ca="1" si="823"/>
        <v>0</v>
      </c>
      <c r="AR2254">
        <f t="shared" ca="1" si="824"/>
        <v>1</v>
      </c>
      <c r="AS2254">
        <v>1</v>
      </c>
      <c r="AT2254">
        <v>0</v>
      </c>
      <c r="AU2254">
        <f t="shared" ca="1" si="839"/>
        <v>0</v>
      </c>
      <c r="AV2254">
        <f t="shared" ca="1" si="839"/>
        <v>1</v>
      </c>
      <c r="AW2254">
        <f t="shared" ca="1" si="839"/>
        <v>0</v>
      </c>
      <c r="AX2254">
        <v>0</v>
      </c>
    </row>
    <row r="2255" spans="1:50">
      <c r="A2255" s="2">
        <v>41108</v>
      </c>
      <c r="B2255">
        <v>1255</v>
      </c>
      <c r="C2255">
        <v>46</v>
      </c>
      <c r="D2255">
        <f t="shared" ca="1" si="825"/>
        <v>49.443344183942479</v>
      </c>
      <c r="E2255">
        <f t="shared" ca="1" si="826"/>
        <v>-3.4433441839424788</v>
      </c>
      <c r="F2255" t="str">
        <f t="shared" ca="1" si="827"/>
        <v>medium</v>
      </c>
      <c r="G2255">
        <v>3494</v>
      </c>
      <c r="H2255">
        <f t="shared" si="828"/>
        <v>3494</v>
      </c>
      <c r="I2255">
        <f t="shared" ca="1" si="829"/>
        <v>2834.2544843365044</v>
      </c>
      <c r="J2255">
        <f t="shared" ca="1" si="830"/>
        <v>659.74551566349555</v>
      </c>
      <c r="K2255" t="str">
        <f t="shared" ca="1" si="831"/>
        <v>high</v>
      </c>
      <c r="L2255">
        <v>19.45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1</v>
      </c>
      <c r="AW2255">
        <f t="shared" ca="1" si="839"/>
        <v>0</v>
      </c>
      <c r="AX2255">
        <v>0</v>
      </c>
    </row>
    <row r="2256" spans="1:50">
      <c r="A2256" s="2">
        <v>41109</v>
      </c>
      <c r="B2256">
        <v>1256</v>
      </c>
      <c r="C2256">
        <v>46</v>
      </c>
      <c r="D2256">
        <f t="shared" ca="1" si="825"/>
        <v>49.448321109996321</v>
      </c>
      <c r="E2256">
        <f t="shared" ca="1" si="826"/>
        <v>-3.4483211099963214</v>
      </c>
      <c r="F2256" t="str">
        <f t="shared" ca="1" si="827"/>
        <v>medium</v>
      </c>
      <c r="G2256">
        <v>2497</v>
      </c>
      <c r="H2256">
        <f t="shared" si="828"/>
        <v>2497</v>
      </c>
      <c r="I2256">
        <f t="shared" ca="1" si="829"/>
        <v>2834.2322639051558</v>
      </c>
      <c r="J2256">
        <f t="shared" ca="1" si="830"/>
        <v>-337.23226390515583</v>
      </c>
      <c r="K2256" t="str">
        <f t="shared" ca="1" si="831"/>
        <v>medium</v>
      </c>
      <c r="L2256">
        <v>20.85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1</v>
      </c>
      <c r="AW2256">
        <f t="shared" ca="1" si="839"/>
        <v>0</v>
      </c>
      <c r="AX2256">
        <v>0</v>
      </c>
    </row>
    <row r="2257" spans="1:50">
      <c r="A2257" s="2">
        <v>41110</v>
      </c>
      <c r="B2257">
        <v>1257</v>
      </c>
      <c r="C2257">
        <v>48</v>
      </c>
      <c r="D2257">
        <f t="shared" ca="1" si="825"/>
        <v>49.453302311981012</v>
      </c>
      <c r="E2257">
        <f t="shared" ca="1" si="826"/>
        <v>-1.4533023119810125</v>
      </c>
      <c r="F2257" t="str">
        <f t="shared" ca="1" si="827"/>
        <v>medium</v>
      </c>
      <c r="G2257">
        <v>3234</v>
      </c>
      <c r="H2257">
        <f t="shared" si="828"/>
        <v>3234</v>
      </c>
      <c r="I2257">
        <f t="shared" ca="1" si="829"/>
        <v>2834.210386359433</v>
      </c>
      <c r="J2257">
        <f t="shared" ca="1" si="830"/>
        <v>399.78961364056704</v>
      </c>
      <c r="K2257" t="str">
        <f t="shared" ca="1" si="831"/>
        <v>medium</v>
      </c>
      <c r="L2257">
        <v>20.9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0</v>
      </c>
      <c r="AK2257">
        <f t="shared" ca="1" si="817"/>
        <v>1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1</v>
      </c>
      <c r="AT2257">
        <v>0</v>
      </c>
      <c r="AU2257">
        <f t="shared" ca="1" si="839"/>
        <v>0</v>
      </c>
      <c r="AV2257">
        <f t="shared" ca="1" si="839"/>
        <v>1</v>
      </c>
      <c r="AW2257">
        <f t="shared" ca="1" si="839"/>
        <v>0</v>
      </c>
      <c r="AX2257">
        <v>0</v>
      </c>
    </row>
    <row r="2258" spans="1:50">
      <c r="A2258" s="2">
        <v>41111</v>
      </c>
      <c r="B2258">
        <v>1258</v>
      </c>
      <c r="C2258">
        <v>22</v>
      </c>
      <c r="D2258">
        <f t="shared" ca="1" si="825"/>
        <v>49.458287792181487</v>
      </c>
      <c r="E2258">
        <f t="shared" ca="1" si="826"/>
        <v>-27.458287792181487</v>
      </c>
      <c r="F2258" t="str">
        <f t="shared" ca="1" si="827"/>
        <v>low</v>
      </c>
      <c r="G2258">
        <v>1450</v>
      </c>
      <c r="H2258">
        <f t="shared" si="828"/>
        <v>1450</v>
      </c>
      <c r="I2258">
        <f t="shared" ca="1" si="829"/>
        <v>2834.188852300897</v>
      </c>
      <c r="J2258">
        <f t="shared" ca="1" si="830"/>
        <v>-1384.188852300897</v>
      </c>
      <c r="K2258" t="str">
        <f t="shared" ca="1" si="831"/>
        <v>low</v>
      </c>
      <c r="L2258">
        <v>16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0</v>
      </c>
      <c r="AK2258">
        <f t="shared" ca="1" si="817"/>
        <v>1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1</v>
      </c>
      <c r="AV2258">
        <f t="shared" ca="1" si="839"/>
        <v>0</v>
      </c>
      <c r="AW2258">
        <f t="shared" ca="1" si="839"/>
        <v>0</v>
      </c>
      <c r="AX2258">
        <v>0</v>
      </c>
    </row>
    <row r="2259" spans="1:50">
      <c r="A2259" s="2">
        <v>41112</v>
      </c>
      <c r="B2259">
        <v>1259</v>
      </c>
      <c r="C2259">
        <v>33</v>
      </c>
      <c r="D2259">
        <f t="shared" ca="1" si="825"/>
        <v>49.463277552882687</v>
      </c>
      <c r="E2259">
        <f t="shared" ca="1" si="826"/>
        <v>-16.463277552882687</v>
      </c>
      <c r="F2259" t="str">
        <f t="shared" ca="1" si="827"/>
        <v>low</v>
      </c>
      <c r="G2259">
        <v>1720</v>
      </c>
      <c r="H2259">
        <f t="shared" si="828"/>
        <v>1720</v>
      </c>
      <c r="I2259">
        <f t="shared" ca="1" si="829"/>
        <v>2834.1676623311091</v>
      </c>
      <c r="J2259">
        <f t="shared" ca="1" si="830"/>
        <v>-1114.1676623311091</v>
      </c>
      <c r="K2259" t="str">
        <f t="shared" ca="1" si="831"/>
        <v>low</v>
      </c>
      <c r="L2259">
        <v>19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1</v>
      </c>
      <c r="AT2259">
        <v>0</v>
      </c>
      <c r="AU2259">
        <f t="shared" ca="1" si="839"/>
        <v>1</v>
      </c>
      <c r="AV2259">
        <f t="shared" ca="1" si="839"/>
        <v>0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61</v>
      </c>
      <c r="D2260">
        <f t="shared" ca="1" si="825"/>
        <v>49.468271596369547</v>
      </c>
      <c r="E2260">
        <f t="shared" ca="1" si="826"/>
        <v>11.531728403630453</v>
      </c>
      <c r="F2260" t="str">
        <f t="shared" ca="1" si="827"/>
        <v>high</v>
      </c>
      <c r="G2260">
        <v>2761</v>
      </c>
      <c r="H2260">
        <f t="shared" si="828"/>
        <v>2761</v>
      </c>
      <c r="I2260">
        <f t="shared" ca="1" si="829"/>
        <v>2834.1468170516305</v>
      </c>
      <c r="J2260">
        <f t="shared" ca="1" si="830"/>
        <v>-73.146817051630478</v>
      </c>
      <c r="K2260" t="str">
        <f t="shared" ca="1" si="831"/>
        <v>medium</v>
      </c>
      <c r="L2260">
        <v>15.95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0</v>
      </c>
      <c r="AT2260">
        <v>0</v>
      </c>
      <c r="AU2260">
        <f t="shared" ca="1" si="839"/>
        <v>0</v>
      </c>
      <c r="AV2260">
        <f t="shared" ca="1" si="839"/>
        <v>0</v>
      </c>
      <c r="AW2260">
        <f t="shared" ca="1" si="839"/>
        <v>1</v>
      </c>
      <c r="AX2260">
        <v>0</v>
      </c>
    </row>
    <row r="2261" spans="1:50">
      <c r="A2261" s="2">
        <v>41114</v>
      </c>
      <c r="B2261">
        <v>1261</v>
      </c>
      <c r="C2261">
        <v>56</v>
      </c>
      <c r="D2261">
        <f t="shared" ca="1" si="825"/>
        <v>49.473269924927003</v>
      </c>
      <c r="E2261">
        <f t="shared" ca="1" si="826"/>
        <v>6.5267300750729973</v>
      </c>
      <c r="F2261" t="str">
        <f t="shared" ca="1" si="827"/>
        <v>medium</v>
      </c>
      <c r="G2261">
        <v>2412</v>
      </c>
      <c r="H2261">
        <f t="shared" si="828"/>
        <v>2412</v>
      </c>
      <c r="I2261">
        <f t="shared" ca="1" si="829"/>
        <v>2834.1263170640223</v>
      </c>
      <c r="J2261">
        <f t="shared" ca="1" si="830"/>
        <v>-422.12631706402226</v>
      </c>
      <c r="K2261" t="str">
        <f t="shared" ca="1" si="831"/>
        <v>medium</v>
      </c>
      <c r="L2261">
        <v>21.05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1</v>
      </c>
      <c r="AW2261">
        <f t="shared" ca="1" si="845"/>
        <v>0</v>
      </c>
      <c r="AX2261">
        <v>0</v>
      </c>
    </row>
    <row r="2262" spans="1:50">
      <c r="A2262" s="2">
        <v>41115</v>
      </c>
      <c r="B2262">
        <v>1262</v>
      </c>
      <c r="C2262">
        <v>54</v>
      </c>
      <c r="D2262">
        <f t="shared" ca="1" si="825"/>
        <v>49.478272540839995</v>
      </c>
      <c r="E2262">
        <f t="shared" ca="1" si="826"/>
        <v>4.5217274591600045</v>
      </c>
      <c r="F2262" t="str">
        <f t="shared" ca="1" si="827"/>
        <v>medium</v>
      </c>
      <c r="G2262">
        <v>3699</v>
      </c>
      <c r="H2262">
        <f t="shared" si="828"/>
        <v>3699</v>
      </c>
      <c r="I2262">
        <f t="shared" ca="1" si="829"/>
        <v>2834.1061629698452</v>
      </c>
      <c r="J2262">
        <f t="shared" ca="1" si="830"/>
        <v>864.89383703015483</v>
      </c>
      <c r="K2262" t="str">
        <f t="shared" ca="1" si="831"/>
        <v>high</v>
      </c>
      <c r="L2262">
        <v>20.5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1</v>
      </c>
      <c r="AT2262">
        <v>0</v>
      </c>
      <c r="AU2262">
        <f t="shared" ca="1" si="845"/>
        <v>0</v>
      </c>
      <c r="AV2262">
        <f t="shared" ca="1" si="845"/>
        <v>1</v>
      </c>
      <c r="AW2262">
        <f t="shared" ca="1" si="845"/>
        <v>0</v>
      </c>
      <c r="AX2262">
        <v>0</v>
      </c>
    </row>
    <row r="2263" spans="1:50">
      <c r="A2263" s="2">
        <v>41116</v>
      </c>
      <c r="B2263">
        <v>1263</v>
      </c>
      <c r="C2263">
        <v>37</v>
      </c>
      <c r="D2263">
        <f t="shared" ca="1" si="825"/>
        <v>49.483279446393468</v>
      </c>
      <c r="E2263">
        <f t="shared" ca="1" si="826"/>
        <v>-12.483279446393468</v>
      </c>
      <c r="F2263" t="str">
        <f t="shared" ca="1" si="827"/>
        <v>low</v>
      </c>
      <c r="G2263">
        <v>1880</v>
      </c>
      <c r="H2263">
        <f t="shared" si="828"/>
        <v>1880</v>
      </c>
      <c r="I2263">
        <f t="shared" ca="1" si="829"/>
        <v>2834.0863553706617</v>
      </c>
      <c r="J2263">
        <f t="shared" ca="1" si="830"/>
        <v>-954.08635537066175</v>
      </c>
      <c r="K2263" t="str">
        <f t="shared" ca="1" si="831"/>
        <v>low</v>
      </c>
      <c r="L2263">
        <v>24.1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1</v>
      </c>
      <c r="AV2263">
        <f t="shared" ca="1" si="845"/>
        <v>0</v>
      </c>
      <c r="AW2263">
        <f t="shared" ca="1" si="845"/>
        <v>0</v>
      </c>
      <c r="AX2263">
        <v>0</v>
      </c>
    </row>
    <row r="2264" spans="1:50">
      <c r="A2264" s="2">
        <v>41117</v>
      </c>
      <c r="B2264">
        <v>1264</v>
      </c>
      <c r="C2264">
        <v>65</v>
      </c>
      <c r="D2264">
        <f t="shared" ca="1" si="825"/>
        <v>49.488290643872354</v>
      </c>
      <c r="E2264">
        <f t="shared" ca="1" si="826"/>
        <v>15.511709356127646</v>
      </c>
      <c r="F2264" t="str">
        <f t="shared" ca="1" si="827"/>
        <v>high</v>
      </c>
      <c r="G2264">
        <v>3350</v>
      </c>
      <c r="H2264">
        <f t="shared" si="828"/>
        <v>3350</v>
      </c>
      <c r="I2264">
        <f t="shared" ca="1" si="829"/>
        <v>2834.0668948680318</v>
      </c>
      <c r="J2264">
        <f t="shared" ca="1" si="830"/>
        <v>515.9331051319682</v>
      </c>
      <c r="K2264" t="str">
        <f t="shared" ca="1" si="831"/>
        <v>high</v>
      </c>
      <c r="L2264">
        <v>25.25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0</v>
      </c>
      <c r="AT2264">
        <v>0</v>
      </c>
      <c r="AU2264">
        <f t="shared" ca="1" si="845"/>
        <v>0</v>
      </c>
      <c r="AV2264">
        <f t="shared" ca="1" si="845"/>
        <v>0</v>
      </c>
      <c r="AW2264">
        <f t="shared" ca="1" si="845"/>
        <v>1</v>
      </c>
      <c r="AX2264">
        <v>0</v>
      </c>
    </row>
    <row r="2265" spans="1:50">
      <c r="A2265" s="2">
        <v>41118</v>
      </c>
      <c r="B2265">
        <v>1265</v>
      </c>
      <c r="C2265">
        <v>21</v>
      </c>
      <c r="D2265">
        <f t="shared" ca="1" si="825"/>
        <v>49.493306135561589</v>
      </c>
      <c r="E2265">
        <f t="shared" ca="1" si="826"/>
        <v>-28.493306135561589</v>
      </c>
      <c r="F2265" t="str">
        <f t="shared" ca="1" si="827"/>
        <v>low</v>
      </c>
      <c r="G2265">
        <v>906</v>
      </c>
      <c r="H2265">
        <f t="shared" si="828"/>
        <v>906</v>
      </c>
      <c r="I2265">
        <f t="shared" ca="1" si="829"/>
        <v>2834.0477820635174</v>
      </c>
      <c r="J2265">
        <f t="shared" ca="1" si="830"/>
        <v>-1928.0477820635174</v>
      </c>
      <c r="K2265" t="str">
        <f t="shared" ca="1" si="831"/>
        <v>low</v>
      </c>
      <c r="L2265">
        <v>26.9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1</v>
      </c>
      <c r="AV2265">
        <f t="shared" ca="1" si="845"/>
        <v>0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18</v>
      </c>
      <c r="D2266">
        <f t="shared" ca="1" si="825"/>
        <v>49.498325923746116</v>
      </c>
      <c r="E2266">
        <f t="shared" ca="1" si="826"/>
        <v>-31.498325923746116</v>
      </c>
      <c r="F2266" t="str">
        <f t="shared" ca="1" si="827"/>
        <v>low</v>
      </c>
      <c r="G2266">
        <v>1200</v>
      </c>
      <c r="H2266">
        <f t="shared" si="828"/>
        <v>1200</v>
      </c>
      <c r="I2266">
        <f t="shared" ca="1" si="829"/>
        <v>2834.0290175586797</v>
      </c>
      <c r="J2266">
        <f t="shared" ca="1" si="830"/>
        <v>-1634.0290175586797</v>
      </c>
      <c r="K2266" t="str">
        <f t="shared" ca="1" si="831"/>
        <v>low</v>
      </c>
      <c r="L2266">
        <v>27.1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1</v>
      </c>
      <c r="AV2266">
        <f t="shared" ca="1" si="845"/>
        <v>0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46</v>
      </c>
      <c r="D2267">
        <f t="shared" ca="1" si="825"/>
        <v>49.503350010710875</v>
      </c>
      <c r="E2267">
        <f t="shared" ca="1" si="826"/>
        <v>-3.503350010710875</v>
      </c>
      <c r="F2267" t="str">
        <f t="shared" ca="1" si="827"/>
        <v>medium</v>
      </c>
      <c r="G2267">
        <v>2120</v>
      </c>
      <c r="H2267">
        <f t="shared" si="828"/>
        <v>2120</v>
      </c>
      <c r="I2267">
        <f t="shared" ca="1" si="829"/>
        <v>2834.0106019550794</v>
      </c>
      <c r="J2267">
        <f t="shared" ca="1" si="830"/>
        <v>-714.01060195507944</v>
      </c>
      <c r="K2267" t="str">
        <f t="shared" ca="1" si="831"/>
        <v>low</v>
      </c>
      <c r="L2267">
        <v>18.8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0</v>
      </c>
      <c r="AK2267">
        <f t="shared" ca="1" si="817"/>
        <v>1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1</v>
      </c>
      <c r="AW2267">
        <f t="shared" ca="1" si="845"/>
        <v>0</v>
      </c>
      <c r="AX2267">
        <v>0</v>
      </c>
    </row>
    <row r="2268" spans="1:50">
      <c r="A2268" s="2">
        <v>41121</v>
      </c>
      <c r="B2268">
        <v>1268</v>
      </c>
      <c r="C2268">
        <v>42</v>
      </c>
      <c r="D2268">
        <f t="shared" ca="1" si="825"/>
        <v>49.508378398740795</v>
      </c>
      <c r="E2268">
        <f t="shared" ca="1" si="826"/>
        <v>-7.5083783987407955</v>
      </c>
      <c r="F2268" t="str">
        <f t="shared" ca="1" si="827"/>
        <v>medium</v>
      </c>
      <c r="G2268">
        <v>2040</v>
      </c>
      <c r="H2268">
        <f t="shared" si="828"/>
        <v>2040</v>
      </c>
      <c r="I2268">
        <f t="shared" ca="1" si="829"/>
        <v>2833.9925358542782</v>
      </c>
      <c r="J2268">
        <f t="shared" ca="1" si="830"/>
        <v>-793.99253585427823</v>
      </c>
      <c r="K2268" t="str">
        <f t="shared" ca="1" si="831"/>
        <v>low</v>
      </c>
      <c r="L2268">
        <v>20.149999999999999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1</v>
      </c>
      <c r="AT2268">
        <v>0</v>
      </c>
      <c r="AU2268">
        <f t="shared" ca="1" si="845"/>
        <v>0</v>
      </c>
      <c r="AV2268">
        <f t="shared" ca="1" si="845"/>
        <v>1</v>
      </c>
      <c r="AW2268">
        <f t="shared" ca="1" si="845"/>
        <v>0</v>
      </c>
      <c r="AX2268">
        <v>0</v>
      </c>
    </row>
    <row r="2269" spans="1:50">
      <c r="A2269" s="2">
        <v>41122</v>
      </c>
      <c r="B2269">
        <v>1269</v>
      </c>
      <c r="C2269">
        <v>52</v>
      </c>
      <c r="D2269">
        <f t="shared" ca="1" si="825"/>
        <v>49.513411090120819</v>
      </c>
      <c r="E2269">
        <f t="shared" ca="1" si="826"/>
        <v>2.4865889098791811</v>
      </c>
      <c r="F2269" t="str">
        <f t="shared" ca="1" si="827"/>
        <v>medium</v>
      </c>
      <c r="G2269">
        <v>2820</v>
      </c>
      <c r="H2269">
        <f t="shared" si="828"/>
        <v>2820</v>
      </c>
      <c r="I2269">
        <f t="shared" ca="1" si="829"/>
        <v>2833.9748198578372</v>
      </c>
      <c r="J2269">
        <f t="shared" ca="1" si="830"/>
        <v>-13.974819857837247</v>
      </c>
      <c r="K2269" t="str">
        <f t="shared" ca="1" si="831"/>
        <v>medium</v>
      </c>
      <c r="L2269">
        <v>21.95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0</v>
      </c>
      <c r="AK2269">
        <f t="shared" ca="1" si="817"/>
        <v>1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52</v>
      </c>
      <c r="D2270">
        <f t="shared" ca="1" si="825"/>
        <v>49.518448087135894</v>
      </c>
      <c r="E2270">
        <f t="shared" ca="1" si="826"/>
        <v>2.4815519128641057</v>
      </c>
      <c r="F2270" t="str">
        <f t="shared" ca="1" si="827"/>
        <v>medium</v>
      </c>
      <c r="G2270">
        <v>4526</v>
      </c>
      <c r="H2270">
        <f t="shared" si="828"/>
        <v>4526</v>
      </c>
      <c r="I2270">
        <f t="shared" ca="1" si="829"/>
        <v>2833.9574545673177</v>
      </c>
      <c r="J2270">
        <f t="shared" ca="1" si="830"/>
        <v>1692.0425454326823</v>
      </c>
      <c r="K2270" t="str">
        <f t="shared" ca="1" si="831"/>
        <v>high</v>
      </c>
      <c r="L2270">
        <v>24.2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0</v>
      </c>
      <c r="AK2270">
        <f t="shared" ca="1" si="817"/>
        <v>1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1</v>
      </c>
      <c r="AW2270">
        <f t="shared" ca="1" si="845"/>
        <v>0</v>
      </c>
      <c r="AX2270">
        <v>0</v>
      </c>
    </row>
    <row r="2271" spans="1:50">
      <c r="A2271" s="2">
        <v>41124</v>
      </c>
      <c r="B2271">
        <v>1271</v>
      </c>
      <c r="C2271">
        <v>41</v>
      </c>
      <c r="D2271">
        <f t="shared" ca="1" si="825"/>
        <v>49.52348939207095</v>
      </c>
      <c r="E2271">
        <f t="shared" ca="1" si="826"/>
        <v>-8.5234893920709496</v>
      </c>
      <c r="F2271" t="str">
        <f t="shared" ca="1" si="827"/>
        <v>low</v>
      </c>
      <c r="G2271">
        <v>3418</v>
      </c>
      <c r="H2271">
        <f t="shared" si="828"/>
        <v>3418</v>
      </c>
      <c r="I2271">
        <f t="shared" ca="1" si="829"/>
        <v>2833.9404405842806</v>
      </c>
      <c r="J2271">
        <f t="shared" ca="1" si="830"/>
        <v>584.05955941571938</v>
      </c>
      <c r="K2271" t="str">
        <f t="shared" ca="1" si="831"/>
        <v>high</v>
      </c>
      <c r="L2271">
        <v>22.15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1</v>
      </c>
      <c r="AV2271">
        <f t="shared" ca="1" si="845"/>
        <v>0</v>
      </c>
      <c r="AW2271">
        <f t="shared" ca="1" si="845"/>
        <v>0</v>
      </c>
      <c r="AX2271">
        <v>0</v>
      </c>
    </row>
    <row r="2272" spans="1:50">
      <c r="A2272" s="2">
        <v>41125</v>
      </c>
      <c r="B2272">
        <v>1272</v>
      </c>
      <c r="C2272">
        <v>29</v>
      </c>
      <c r="D2272">
        <f t="shared" ca="1" si="825"/>
        <v>49.52853500721092</v>
      </c>
      <c r="E2272">
        <f t="shared" ca="1" si="826"/>
        <v>-20.52853500721092</v>
      </c>
      <c r="F2272" t="str">
        <f t="shared" ca="1" si="827"/>
        <v>low</v>
      </c>
      <c r="G2272">
        <v>1805</v>
      </c>
      <c r="H2272">
        <f t="shared" si="828"/>
        <v>1805</v>
      </c>
      <c r="I2272">
        <f t="shared" ca="1" si="829"/>
        <v>2833.9237785102873</v>
      </c>
      <c r="J2272">
        <f t="shared" ca="1" si="830"/>
        <v>-1028.9237785102873</v>
      </c>
      <c r="K2272" t="str">
        <f t="shared" ca="1" si="831"/>
        <v>low</v>
      </c>
      <c r="L2272">
        <v>21.3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0</v>
      </c>
      <c r="AT2272">
        <v>0</v>
      </c>
      <c r="AU2272">
        <f t="shared" ca="1" si="845"/>
        <v>1</v>
      </c>
      <c r="AV2272">
        <f t="shared" ca="1" si="845"/>
        <v>0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19</v>
      </c>
      <c r="D2273">
        <f t="shared" ca="1" si="825"/>
        <v>49.533584934840754</v>
      </c>
      <c r="E2273">
        <f t="shared" ca="1" si="826"/>
        <v>-30.533584934840754</v>
      </c>
      <c r="F2273" t="str">
        <f t="shared" ca="1" si="827"/>
        <v>low</v>
      </c>
      <c r="G2273">
        <v>640</v>
      </c>
      <c r="H2273">
        <f t="shared" si="828"/>
        <v>640</v>
      </c>
      <c r="I2273">
        <f t="shared" ca="1" si="829"/>
        <v>2833.9074689468989</v>
      </c>
      <c r="J2273">
        <f t="shared" ca="1" si="830"/>
        <v>-2193.9074689468989</v>
      </c>
      <c r="K2273" t="str">
        <f t="shared" ca="1" si="831"/>
        <v>low</v>
      </c>
      <c r="L2273">
        <v>24.2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1</v>
      </c>
      <c r="AV2273">
        <f t="shared" ca="1" si="845"/>
        <v>0</v>
      </c>
      <c r="AW2273">
        <f t="shared" ca="1" si="845"/>
        <v>0</v>
      </c>
      <c r="AX2273">
        <v>0</v>
      </c>
    </row>
    <row r="2274" spans="1:50">
      <c r="A2274" s="2">
        <v>41127</v>
      </c>
      <c r="B2274">
        <v>1274</v>
      </c>
      <c r="C2274">
        <v>52</v>
      </c>
      <c r="D2274">
        <f t="shared" ca="1" si="825"/>
        <v>49.538639177245379</v>
      </c>
      <c r="E2274">
        <f t="shared" ca="1" si="826"/>
        <v>2.4613608227546209</v>
      </c>
      <c r="F2274" t="str">
        <f t="shared" ca="1" si="827"/>
        <v>medium</v>
      </c>
      <c r="G2274">
        <v>2500</v>
      </c>
      <c r="H2274">
        <f t="shared" si="828"/>
        <v>2500</v>
      </c>
      <c r="I2274">
        <f t="shared" ca="1" si="829"/>
        <v>2833.891512495677</v>
      </c>
      <c r="J2274">
        <f t="shared" ca="1" si="830"/>
        <v>-333.89151249567703</v>
      </c>
      <c r="K2274" t="str">
        <f t="shared" ca="1" si="831"/>
        <v>medium</v>
      </c>
      <c r="L2274">
        <v>30.1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1</v>
      </c>
      <c r="AT2274">
        <v>0</v>
      </c>
      <c r="AU2274">
        <f t="shared" ca="1" si="845"/>
        <v>0</v>
      </c>
      <c r="AV2274">
        <f t="shared" ca="1" si="845"/>
        <v>1</v>
      </c>
      <c r="AW2274">
        <f t="shared" ca="1" si="845"/>
        <v>0</v>
      </c>
      <c r="AX2274">
        <v>0</v>
      </c>
    </row>
    <row r="2275" spans="1:50">
      <c r="A2275" s="2">
        <v>41128</v>
      </c>
      <c r="B2275">
        <v>1275</v>
      </c>
      <c r="C2275">
        <v>44</v>
      </c>
      <c r="D2275">
        <f t="shared" ca="1" si="825"/>
        <v>49.543697736709746</v>
      </c>
      <c r="E2275">
        <f t="shared" ca="1" si="826"/>
        <v>-5.5436977367097455</v>
      </c>
      <c r="F2275" t="str">
        <f t="shared" ca="1" si="827"/>
        <v>medium</v>
      </c>
      <c r="G2275">
        <v>2368</v>
      </c>
      <c r="H2275">
        <f t="shared" si="828"/>
        <v>2368</v>
      </c>
      <c r="I2275">
        <f t="shared" ca="1" si="829"/>
        <v>2833.8759097581824</v>
      </c>
      <c r="J2275">
        <f t="shared" ca="1" si="830"/>
        <v>-465.87590975818239</v>
      </c>
      <c r="K2275" t="str">
        <f t="shared" ca="1" si="831"/>
        <v>medium</v>
      </c>
      <c r="L2275">
        <v>18.899999999999999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1</v>
      </c>
      <c r="AW2275">
        <f t="shared" ca="1" si="845"/>
        <v>0</v>
      </c>
      <c r="AX2275">
        <v>0</v>
      </c>
    </row>
    <row r="2276" spans="1:50">
      <c r="A2276" s="2">
        <v>41129</v>
      </c>
      <c r="B2276">
        <v>1276</v>
      </c>
      <c r="C2276">
        <v>38</v>
      </c>
      <c r="D2276">
        <f t="shared" ca="1" si="825"/>
        <v>49.548760615518781</v>
      </c>
      <c r="E2276">
        <f t="shared" ca="1" si="826"/>
        <v>-11.548760615518781</v>
      </c>
      <c r="F2276" t="str">
        <f t="shared" ca="1" si="827"/>
        <v>low</v>
      </c>
      <c r="G2276">
        <v>3254</v>
      </c>
      <c r="H2276">
        <f t="shared" si="828"/>
        <v>3254</v>
      </c>
      <c r="I2276">
        <f t="shared" ca="1" si="829"/>
        <v>2833.8606613359761</v>
      </c>
      <c r="J2276">
        <f t="shared" ca="1" si="830"/>
        <v>420.13933866402385</v>
      </c>
      <c r="K2276" t="str">
        <f t="shared" ca="1" si="831"/>
        <v>medium</v>
      </c>
      <c r="L2276">
        <v>18.3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0</v>
      </c>
      <c r="AK2276">
        <f t="shared" ca="1" si="817"/>
        <v>1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0</v>
      </c>
      <c r="AT2276">
        <v>0</v>
      </c>
      <c r="AU2276">
        <f t="shared" ca="1" si="845"/>
        <v>1</v>
      </c>
      <c r="AV2276">
        <f t="shared" ca="1" si="845"/>
        <v>0</v>
      </c>
      <c r="AW2276">
        <f t="shared" ca="1" si="845"/>
        <v>0</v>
      </c>
      <c r="AX2276">
        <v>0</v>
      </c>
    </row>
    <row r="2277" spans="1:50">
      <c r="A2277" s="2">
        <v>41130</v>
      </c>
      <c r="B2277">
        <v>1277</v>
      </c>
      <c r="C2277">
        <v>46</v>
      </c>
      <c r="D2277">
        <f t="shared" ca="1" si="825"/>
        <v>49.553827815957433</v>
      </c>
      <c r="E2277">
        <f t="shared" ca="1" si="826"/>
        <v>-3.5538278159574332</v>
      </c>
      <c r="F2277" t="str">
        <f t="shared" ca="1" si="827"/>
        <v>medium</v>
      </c>
      <c r="G2277">
        <v>2833</v>
      </c>
      <c r="H2277">
        <f t="shared" si="828"/>
        <v>2833</v>
      </c>
      <c r="I2277">
        <f t="shared" ca="1" si="829"/>
        <v>2833.8457678306204</v>
      </c>
      <c r="J2277">
        <f t="shared" ca="1" si="830"/>
        <v>-0.84576783062038885</v>
      </c>
      <c r="K2277" t="str">
        <f t="shared" ca="1" si="831"/>
        <v>medium</v>
      </c>
      <c r="L2277">
        <v>17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0</v>
      </c>
      <c r="AV2277">
        <f t="shared" ca="1" si="845"/>
        <v>1</v>
      </c>
      <c r="AW2277">
        <f t="shared" ca="1" si="845"/>
        <v>0</v>
      </c>
      <c r="AX2277">
        <v>0</v>
      </c>
    </row>
    <row r="2278" spans="1:50">
      <c r="A2278" s="2">
        <v>41131</v>
      </c>
      <c r="B2278">
        <v>1278</v>
      </c>
      <c r="C2278">
        <v>36</v>
      </c>
      <c r="D2278">
        <f t="shared" ca="1" si="825"/>
        <v>49.558899340310631</v>
      </c>
      <c r="E2278">
        <f t="shared" ca="1" si="826"/>
        <v>-13.558899340310631</v>
      </c>
      <c r="F2278" t="str">
        <f t="shared" ca="1" si="827"/>
        <v>low</v>
      </c>
      <c r="G2278">
        <v>1782</v>
      </c>
      <c r="H2278">
        <f t="shared" si="828"/>
        <v>1782</v>
      </c>
      <c r="I2278">
        <f t="shared" ca="1" si="829"/>
        <v>2833.8312298436754</v>
      </c>
      <c r="J2278">
        <f t="shared" ca="1" si="830"/>
        <v>-1051.8312298436754</v>
      </c>
      <c r="K2278" t="str">
        <f t="shared" ca="1" si="831"/>
        <v>low</v>
      </c>
      <c r="L2278">
        <v>17.149999999999999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1</v>
      </c>
      <c r="AT2278">
        <v>0</v>
      </c>
      <c r="AU2278">
        <f t="shared" ca="1" si="845"/>
        <v>1</v>
      </c>
      <c r="AV2278">
        <f t="shared" ca="1" si="845"/>
        <v>0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24</v>
      </c>
      <c r="D2279">
        <f t="shared" ca="1" si="825"/>
        <v>49.563975190863317</v>
      </c>
      <c r="E2279">
        <f t="shared" ca="1" si="826"/>
        <v>-25.563975190863317</v>
      </c>
      <c r="F2279" t="str">
        <f t="shared" ca="1" si="827"/>
        <v>low</v>
      </c>
      <c r="G2279">
        <v>1640</v>
      </c>
      <c r="H2279">
        <f t="shared" si="828"/>
        <v>1640</v>
      </c>
      <c r="I2279">
        <f t="shared" ca="1" si="829"/>
        <v>2833.8170479767023</v>
      </c>
      <c r="J2279">
        <f t="shared" ca="1" si="830"/>
        <v>-1193.8170479767023</v>
      </c>
      <c r="K2279" t="str">
        <f t="shared" ca="1" si="831"/>
        <v>low</v>
      </c>
      <c r="L2279">
        <v>15.05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0</v>
      </c>
      <c r="AK2279">
        <f t="shared" ca="1" si="817"/>
        <v>1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1</v>
      </c>
      <c r="AT2279">
        <v>0</v>
      </c>
      <c r="AU2279">
        <f t="shared" ca="1" si="845"/>
        <v>1</v>
      </c>
      <c r="AV2279">
        <f t="shared" ca="1" si="845"/>
        <v>0</v>
      </c>
      <c r="AW2279">
        <f t="shared" ca="1" si="845"/>
        <v>0</v>
      </c>
      <c r="AX2279">
        <v>0</v>
      </c>
    </row>
    <row r="2280" spans="1:50">
      <c r="A2280" s="2">
        <v>41133</v>
      </c>
      <c r="B2280">
        <v>1280</v>
      </c>
      <c r="C2280">
        <v>25</v>
      </c>
      <c r="D2280">
        <f t="shared" ca="1" si="825"/>
        <v>49.569055369900433</v>
      </c>
      <c r="E2280">
        <f t="shared" ca="1" si="826"/>
        <v>-24.569055369900433</v>
      </c>
      <c r="F2280" t="str">
        <f t="shared" ca="1" si="827"/>
        <v>low</v>
      </c>
      <c r="G2280">
        <v>1063</v>
      </c>
      <c r="H2280">
        <f t="shared" si="828"/>
        <v>1063</v>
      </c>
      <c r="I2280">
        <f t="shared" ca="1" si="829"/>
        <v>2833.8032228312632</v>
      </c>
      <c r="J2280">
        <f t="shared" ca="1" si="830"/>
        <v>-1770.8032228312632</v>
      </c>
      <c r="K2280" t="str">
        <f t="shared" ca="1" si="831"/>
        <v>low</v>
      </c>
      <c r="L2280">
        <v>15.4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0</v>
      </c>
      <c r="AT2280">
        <v>0</v>
      </c>
      <c r="AU2280">
        <f t="shared" ca="1" si="845"/>
        <v>1</v>
      </c>
      <c r="AV2280">
        <f t="shared" ca="1" si="845"/>
        <v>0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49</v>
      </c>
      <c r="D2281">
        <f t="shared" ca="1" si="825"/>
        <v>49.574139879706912</v>
      </c>
      <c r="E2281">
        <f t="shared" ca="1" si="826"/>
        <v>-0.57413987970691238</v>
      </c>
      <c r="F2281" t="str">
        <f t="shared" ca="1" si="827"/>
        <v>medium</v>
      </c>
      <c r="G2281">
        <v>1966</v>
      </c>
      <c r="H2281">
        <f t="shared" si="828"/>
        <v>1966</v>
      </c>
      <c r="I2281">
        <f t="shared" ca="1" si="829"/>
        <v>2833.7897550089187</v>
      </c>
      <c r="J2281">
        <f t="shared" ca="1" si="830"/>
        <v>-867.78975500891875</v>
      </c>
      <c r="K2281" t="str">
        <f t="shared" ca="1" si="831"/>
        <v>low</v>
      </c>
      <c r="L2281">
        <v>15.6</v>
      </c>
      <c r="M2281" t="str">
        <f t="shared" si="842"/>
        <v>high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0</v>
      </c>
      <c r="AR2281">
        <f t="shared" ref="AR2281:AR2344" ca="1" si="861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1</v>
      </c>
      <c r="AW2281">
        <f t="shared" ca="1" si="862"/>
        <v>0</v>
      </c>
      <c r="AX2281">
        <v>0</v>
      </c>
    </row>
    <row r="2282" spans="1:50">
      <c r="A2282" s="2">
        <v>41135</v>
      </c>
      <c r="B2282">
        <v>1282</v>
      </c>
      <c r="C2282">
        <v>56</v>
      </c>
      <c r="D2282">
        <f t="shared" ref="D2282:D2345" ca="1" si="863">$E$516*B2282^3+$E$521*B2282^2+$E$526*B2282+$E$531</f>
        <v>49.579228722567699</v>
      </c>
      <c r="E2282">
        <f t="shared" ref="E2282:E2345" ca="1" si="864">C2282-D2282</f>
        <v>6.4207712774323014</v>
      </c>
      <c r="F2282" t="str">
        <f t="shared" ref="F2282:F2345" ca="1" si="865">VLOOKUP(E2282,$A$3:$C$6,3)</f>
        <v>medium</v>
      </c>
      <c r="G2282">
        <v>2922</v>
      </c>
      <c r="H2282">
        <f t="shared" ref="H2282:H2345" si="866">IF(G2282&gt;$H$592,$G$592,G2282)</f>
        <v>2922</v>
      </c>
      <c r="I2282">
        <f t="shared" ref="I2282:I2345" ca="1" si="867">$K$516*B2282^3+$K$521*B2282^2+$K$526*B2282+$K$531</f>
        <v>2833.7766451112298</v>
      </c>
      <c r="J2282">
        <f t="shared" ref="J2282:J2345" ca="1" si="868">H2282-I2282</f>
        <v>88.223354888770245</v>
      </c>
      <c r="K2282" t="str">
        <f t="shared" ref="K2282:K2345" ca="1" si="869">VLOOKUP(J2282,$A$10:$C$13,3)</f>
        <v>medium</v>
      </c>
      <c r="L2282">
        <v>15.75</v>
      </c>
      <c r="M2282" t="str">
        <f t="shared" si="842"/>
        <v>high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0</v>
      </c>
      <c r="AO2282">
        <f t="shared" ca="1" si="858"/>
        <v>1</v>
      </c>
      <c r="AP2282">
        <f t="shared" ca="1" si="859"/>
        <v>0</v>
      </c>
      <c r="AQ2282">
        <f t="shared" ca="1" si="860"/>
        <v>0</v>
      </c>
      <c r="AR2282">
        <f t="shared" ca="1" si="861"/>
        <v>1</v>
      </c>
      <c r="AS2282">
        <v>0</v>
      </c>
      <c r="AT2282">
        <v>0</v>
      </c>
      <c r="AU2282">
        <f t="shared" ca="1" si="862"/>
        <v>0</v>
      </c>
      <c r="AV2282">
        <f t="shared" ca="1" si="862"/>
        <v>1</v>
      </c>
      <c r="AW2282">
        <f t="shared" ca="1" si="862"/>
        <v>0</v>
      </c>
      <c r="AX2282">
        <v>0</v>
      </c>
    </row>
    <row r="2283" spans="1:50">
      <c r="A2283" s="2">
        <v>41136</v>
      </c>
      <c r="B2283">
        <v>1283</v>
      </c>
      <c r="C2283">
        <v>38</v>
      </c>
      <c r="D2283">
        <f t="shared" ca="1" si="863"/>
        <v>49.584321900767719</v>
      </c>
      <c r="E2283">
        <f t="shared" ca="1" si="864"/>
        <v>-11.584321900767719</v>
      </c>
      <c r="F2283" t="str">
        <f t="shared" ca="1" si="865"/>
        <v>low</v>
      </c>
      <c r="G2283">
        <v>2315</v>
      </c>
      <c r="H2283">
        <f t="shared" si="866"/>
        <v>2315</v>
      </c>
      <c r="I2283">
        <f t="shared" ca="1" si="867"/>
        <v>2833.7638937397583</v>
      </c>
      <c r="J2283">
        <f t="shared" ca="1" si="868"/>
        <v>-518.76389373975826</v>
      </c>
      <c r="K2283" t="str">
        <f t="shared" ca="1" si="869"/>
        <v>medium</v>
      </c>
      <c r="L2283">
        <v>17.75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1</v>
      </c>
      <c r="AV2283">
        <f t="shared" ca="1" si="862"/>
        <v>0</v>
      </c>
      <c r="AW2283">
        <f t="shared" ca="1" si="862"/>
        <v>0</v>
      </c>
      <c r="AX2283">
        <v>0</v>
      </c>
    </row>
    <row r="2284" spans="1:50">
      <c r="A2284" s="2">
        <v>41137</v>
      </c>
      <c r="B2284">
        <v>1284</v>
      </c>
      <c r="C2284">
        <v>46</v>
      </c>
      <c r="D2284">
        <f t="shared" ca="1" si="863"/>
        <v>49.58941941659193</v>
      </c>
      <c r="E2284">
        <f t="shared" ca="1" si="864"/>
        <v>-3.5894194165919302</v>
      </c>
      <c r="F2284" t="str">
        <f t="shared" ca="1" si="865"/>
        <v>medium</v>
      </c>
      <c r="G2284">
        <v>2510</v>
      </c>
      <c r="H2284">
        <f t="shared" si="866"/>
        <v>2510</v>
      </c>
      <c r="I2284">
        <f t="shared" ca="1" si="867"/>
        <v>2833.7515014960654</v>
      </c>
      <c r="J2284">
        <f t="shared" ca="1" si="868"/>
        <v>-323.75150149606543</v>
      </c>
      <c r="K2284" t="str">
        <f t="shared" ca="1" si="869"/>
        <v>medium</v>
      </c>
      <c r="L2284">
        <v>18.3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1</v>
      </c>
      <c r="AW2284">
        <f t="shared" ca="1" si="862"/>
        <v>0</v>
      </c>
      <c r="AX2284">
        <v>0</v>
      </c>
    </row>
    <row r="2285" spans="1:50">
      <c r="A2285" s="2">
        <v>41138</v>
      </c>
      <c r="B2285">
        <v>1285</v>
      </c>
      <c r="C2285">
        <v>52</v>
      </c>
      <c r="D2285">
        <f t="shared" ca="1" si="863"/>
        <v>49.594521272325252</v>
      </c>
      <c r="E2285">
        <f t="shared" ca="1" si="864"/>
        <v>2.4054787276747476</v>
      </c>
      <c r="F2285" t="str">
        <f t="shared" ca="1" si="865"/>
        <v>medium</v>
      </c>
      <c r="G2285">
        <v>2825</v>
      </c>
      <c r="H2285">
        <f t="shared" si="866"/>
        <v>2825</v>
      </c>
      <c r="I2285">
        <f t="shared" ca="1" si="867"/>
        <v>2833.7394689817115</v>
      </c>
      <c r="J2285">
        <f t="shared" ca="1" si="868"/>
        <v>-8.739468981711525</v>
      </c>
      <c r="K2285" t="str">
        <f t="shared" ca="1" si="869"/>
        <v>medium</v>
      </c>
      <c r="L2285">
        <v>25.1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0</v>
      </c>
      <c r="AO2285">
        <f t="shared" ca="1" si="858"/>
        <v>1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0</v>
      </c>
      <c r="AT2285">
        <v>0</v>
      </c>
      <c r="AU2285">
        <f t="shared" ca="1" si="862"/>
        <v>0</v>
      </c>
      <c r="AV2285">
        <f t="shared" ca="1" si="862"/>
        <v>1</v>
      </c>
      <c r="AW2285">
        <f t="shared" ca="1" si="862"/>
        <v>0</v>
      </c>
      <c r="AX2285">
        <v>0</v>
      </c>
    </row>
    <row r="2286" spans="1:50">
      <c r="A2286" s="2">
        <v>41139</v>
      </c>
      <c r="B2286">
        <v>1286</v>
      </c>
      <c r="C2286">
        <v>35</v>
      </c>
      <c r="D2286">
        <f t="shared" ca="1" si="863"/>
        <v>49.599627470252628</v>
      </c>
      <c r="E2286">
        <f t="shared" ca="1" si="864"/>
        <v>-14.599627470252628</v>
      </c>
      <c r="F2286" t="str">
        <f t="shared" ca="1" si="865"/>
        <v>low</v>
      </c>
      <c r="G2286">
        <v>3200</v>
      </c>
      <c r="H2286">
        <f t="shared" si="866"/>
        <v>3200</v>
      </c>
      <c r="I2286">
        <f t="shared" ca="1" si="867"/>
        <v>2833.7277967982586</v>
      </c>
      <c r="J2286">
        <f t="shared" ca="1" si="868"/>
        <v>366.27220320174138</v>
      </c>
      <c r="K2286" t="str">
        <f t="shared" ca="1" si="869"/>
        <v>medium</v>
      </c>
      <c r="L2286">
        <v>20.350000000000001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0</v>
      </c>
      <c r="AO2286">
        <f t="shared" ca="1" si="858"/>
        <v>1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1</v>
      </c>
      <c r="AV2286">
        <f t="shared" ca="1" si="862"/>
        <v>0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27</v>
      </c>
      <c r="D2287">
        <f t="shared" ca="1" si="863"/>
        <v>49.604738012659006</v>
      </c>
      <c r="E2287">
        <f t="shared" ca="1" si="864"/>
        <v>-22.604738012659006</v>
      </c>
      <c r="F2287" t="str">
        <f t="shared" ca="1" si="865"/>
        <v>low</v>
      </c>
      <c r="G2287">
        <v>2110</v>
      </c>
      <c r="H2287">
        <f t="shared" si="866"/>
        <v>2110</v>
      </c>
      <c r="I2287">
        <f t="shared" ca="1" si="867"/>
        <v>2833.7164855472679</v>
      </c>
      <c r="J2287">
        <f t="shared" ca="1" si="868"/>
        <v>-723.71648554726789</v>
      </c>
      <c r="K2287" t="str">
        <f t="shared" ca="1" si="869"/>
        <v>low</v>
      </c>
      <c r="L2287">
        <v>24.3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1</v>
      </c>
      <c r="AV2287">
        <f t="shared" ca="1" si="862"/>
        <v>0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55</v>
      </c>
      <c r="D2288">
        <f t="shared" ca="1" si="863"/>
        <v>49.609852901829314</v>
      </c>
      <c r="E2288">
        <f t="shared" ca="1" si="864"/>
        <v>5.3901470981706865</v>
      </c>
      <c r="F2288" t="str">
        <f t="shared" ca="1" si="865"/>
        <v>medium</v>
      </c>
      <c r="G2288">
        <v>3470</v>
      </c>
      <c r="H2288">
        <f t="shared" si="866"/>
        <v>3470</v>
      </c>
      <c r="I2288">
        <f t="shared" ca="1" si="867"/>
        <v>2833.7055358303001</v>
      </c>
      <c r="J2288">
        <f t="shared" ca="1" si="868"/>
        <v>636.29446416969995</v>
      </c>
      <c r="K2288" t="str">
        <f t="shared" ca="1" si="869"/>
        <v>high</v>
      </c>
      <c r="L2288">
        <v>29.2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0</v>
      </c>
      <c r="AV2288">
        <f t="shared" ca="1" si="862"/>
        <v>1</v>
      </c>
      <c r="AW2288">
        <f t="shared" ca="1" si="862"/>
        <v>0</v>
      </c>
      <c r="AX2288">
        <v>0</v>
      </c>
    </row>
    <row r="2289" spans="1:50">
      <c r="A2289" s="2">
        <v>41142</v>
      </c>
      <c r="B2289">
        <v>1289</v>
      </c>
      <c r="C2289">
        <v>61</v>
      </c>
      <c r="D2289">
        <f t="shared" ca="1" si="863"/>
        <v>49.614972140048486</v>
      </c>
      <c r="E2289">
        <f t="shared" ca="1" si="864"/>
        <v>11.385027859951514</v>
      </c>
      <c r="F2289" t="str">
        <f t="shared" ca="1" si="865"/>
        <v>high</v>
      </c>
      <c r="G2289">
        <v>3250</v>
      </c>
      <c r="H2289">
        <f t="shared" si="866"/>
        <v>3250</v>
      </c>
      <c r="I2289">
        <f t="shared" ca="1" si="867"/>
        <v>2833.6949482489172</v>
      </c>
      <c r="J2289">
        <f t="shared" ca="1" si="868"/>
        <v>416.30505175108283</v>
      </c>
      <c r="K2289" t="str">
        <f t="shared" ca="1" si="869"/>
        <v>medium</v>
      </c>
      <c r="L2289">
        <v>25.9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1</v>
      </c>
      <c r="AT2289">
        <v>0</v>
      </c>
      <c r="AU2289">
        <f t="shared" ca="1" si="862"/>
        <v>0</v>
      </c>
      <c r="AV2289">
        <f t="shared" ca="1" si="862"/>
        <v>0</v>
      </c>
      <c r="AW2289">
        <f t="shared" ca="1" si="862"/>
        <v>1</v>
      </c>
      <c r="AX2289">
        <v>0</v>
      </c>
    </row>
    <row r="2290" spans="1:50">
      <c r="A2290" s="2">
        <v>41143</v>
      </c>
      <c r="B2290">
        <v>1290</v>
      </c>
      <c r="C2290">
        <v>51</v>
      </c>
      <c r="D2290">
        <f t="shared" ca="1" si="863"/>
        <v>49.620095729601474</v>
      </c>
      <c r="E2290">
        <f t="shared" ca="1" si="864"/>
        <v>1.3799042703985265</v>
      </c>
      <c r="F2290" t="str">
        <f t="shared" ca="1" si="865"/>
        <v>medium</v>
      </c>
      <c r="G2290">
        <v>2040</v>
      </c>
      <c r="H2290">
        <f t="shared" si="866"/>
        <v>2040</v>
      </c>
      <c r="I2290">
        <f t="shared" ca="1" si="867"/>
        <v>2833.6847234046795</v>
      </c>
      <c r="J2290">
        <f t="shared" ca="1" si="868"/>
        <v>-793.68472340467952</v>
      </c>
      <c r="K2290" t="str">
        <f t="shared" ca="1" si="869"/>
        <v>low</v>
      </c>
      <c r="L2290">
        <v>30.1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1</v>
      </c>
      <c r="AT2290">
        <v>0</v>
      </c>
      <c r="AU2290">
        <f t="shared" ca="1" si="862"/>
        <v>0</v>
      </c>
      <c r="AV2290">
        <f t="shared" ca="1" si="862"/>
        <v>1</v>
      </c>
      <c r="AW2290">
        <f t="shared" ca="1" si="862"/>
        <v>0</v>
      </c>
      <c r="AX2290">
        <v>0</v>
      </c>
    </row>
    <row r="2291" spans="1:50">
      <c r="A2291" s="2">
        <v>41144</v>
      </c>
      <c r="B2291">
        <v>1291</v>
      </c>
      <c r="C2291">
        <v>54</v>
      </c>
      <c r="D2291">
        <f t="shared" ca="1" si="863"/>
        <v>49.625223672773217</v>
      </c>
      <c r="E2291">
        <f t="shared" ca="1" si="864"/>
        <v>4.3747763272267832</v>
      </c>
      <c r="F2291" t="str">
        <f t="shared" ca="1" si="865"/>
        <v>medium</v>
      </c>
      <c r="G2291">
        <v>2500</v>
      </c>
      <c r="H2291">
        <f t="shared" si="866"/>
        <v>2500</v>
      </c>
      <c r="I2291">
        <f t="shared" ca="1" si="867"/>
        <v>2833.6748618991487</v>
      </c>
      <c r="J2291">
        <f t="shared" ca="1" si="868"/>
        <v>-333.67486189914871</v>
      </c>
      <c r="K2291" t="str">
        <f t="shared" ca="1" si="869"/>
        <v>medium</v>
      </c>
      <c r="L2291">
        <v>21.6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1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0</v>
      </c>
    </row>
    <row r="2292" spans="1:50">
      <c r="A2292" s="2">
        <v>41145</v>
      </c>
      <c r="B2292">
        <v>1292</v>
      </c>
      <c r="C2292">
        <v>52</v>
      </c>
      <c r="D2292">
        <f t="shared" ca="1" si="863"/>
        <v>49.630355971848637</v>
      </c>
      <c r="E2292">
        <f t="shared" ca="1" si="864"/>
        <v>2.3696440281513631</v>
      </c>
      <c r="F2292" t="str">
        <f t="shared" ca="1" si="865"/>
        <v>medium</v>
      </c>
      <c r="G2292">
        <v>2728</v>
      </c>
      <c r="H2292">
        <f t="shared" si="866"/>
        <v>2728</v>
      </c>
      <c r="I2292">
        <f t="shared" ca="1" si="867"/>
        <v>2833.6653643338859</v>
      </c>
      <c r="J2292">
        <f t="shared" ca="1" si="868"/>
        <v>-105.66536433388592</v>
      </c>
      <c r="K2292" t="str">
        <f t="shared" ca="1" si="869"/>
        <v>medium</v>
      </c>
      <c r="L2292">
        <v>22.15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1</v>
      </c>
      <c r="AT2292">
        <v>0</v>
      </c>
      <c r="AU2292">
        <f t="shared" ca="1" si="862"/>
        <v>0</v>
      </c>
      <c r="AV2292">
        <f t="shared" ca="1" si="862"/>
        <v>1</v>
      </c>
      <c r="AW2292">
        <f t="shared" ca="1" si="862"/>
        <v>0</v>
      </c>
      <c r="AX2292">
        <v>0</v>
      </c>
    </row>
    <row r="2293" spans="1:50">
      <c r="A2293" s="2">
        <v>41146</v>
      </c>
      <c r="B2293">
        <v>1293</v>
      </c>
      <c r="C2293">
        <v>19</v>
      </c>
      <c r="D2293">
        <f t="shared" ca="1" si="863"/>
        <v>49.635492629112683</v>
      </c>
      <c r="E2293">
        <f t="shared" ca="1" si="864"/>
        <v>-30.635492629112683</v>
      </c>
      <c r="F2293" t="str">
        <f t="shared" ca="1" si="865"/>
        <v>low</v>
      </c>
      <c r="G2293">
        <v>685</v>
      </c>
      <c r="H2293">
        <f t="shared" si="866"/>
        <v>685</v>
      </c>
      <c r="I2293">
        <f t="shared" ca="1" si="867"/>
        <v>2833.6562313104523</v>
      </c>
      <c r="J2293">
        <f t="shared" ca="1" si="868"/>
        <v>-2148.6562313104523</v>
      </c>
      <c r="K2293" t="str">
        <f t="shared" ca="1" si="869"/>
        <v>low</v>
      </c>
      <c r="L2293">
        <v>23.6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1</v>
      </c>
      <c r="AV2293">
        <f t="shared" ca="1" si="862"/>
        <v>0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49.64063364685029</v>
      </c>
      <c r="E2294">
        <f t="shared" ca="1" si="864"/>
        <v>-49.64063364685029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2833.6474634304095</v>
      </c>
      <c r="J2294">
        <f t="shared" ca="1" si="868"/>
        <v>-2833.6474634304095</v>
      </c>
      <c r="K2294" t="str">
        <f t="shared" ca="1" si="869"/>
        <v>low</v>
      </c>
      <c r="L2294">
        <v>24.3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53</v>
      </c>
      <c r="D2295">
        <f t="shared" ca="1" si="863"/>
        <v>49.645779027346407</v>
      </c>
      <c r="E2295">
        <f t="shared" ca="1" si="864"/>
        <v>3.354220972653593</v>
      </c>
      <c r="F2295" t="str">
        <f t="shared" ca="1" si="865"/>
        <v>medium</v>
      </c>
      <c r="G2295">
        <v>2672</v>
      </c>
      <c r="H2295">
        <f t="shared" si="866"/>
        <v>2672</v>
      </c>
      <c r="I2295">
        <f t="shared" ca="1" si="867"/>
        <v>2833.6390612953182</v>
      </c>
      <c r="J2295">
        <f t="shared" ca="1" si="868"/>
        <v>-161.63906129531824</v>
      </c>
      <c r="K2295" t="str">
        <f t="shared" ca="1" si="869"/>
        <v>medium</v>
      </c>
      <c r="L2295">
        <v>23.1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0</v>
      </c>
      <c r="AT2295">
        <v>0</v>
      </c>
      <c r="AU2295">
        <f t="shared" ca="1" si="862"/>
        <v>0</v>
      </c>
      <c r="AV2295">
        <f t="shared" ca="1" si="862"/>
        <v>1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62</v>
      </c>
      <c r="D2296">
        <f t="shared" ca="1" si="863"/>
        <v>49.650928772885955</v>
      </c>
      <c r="E2296">
        <f t="shared" ca="1" si="864"/>
        <v>12.349071227114045</v>
      </c>
      <c r="F2296" t="str">
        <f t="shared" ca="1" si="865"/>
        <v>high</v>
      </c>
      <c r="G2296">
        <v>2750</v>
      </c>
      <c r="H2296">
        <f t="shared" si="866"/>
        <v>2750</v>
      </c>
      <c r="I2296">
        <f t="shared" ca="1" si="867"/>
        <v>2833.6310255067397</v>
      </c>
      <c r="J2296">
        <f t="shared" ca="1" si="868"/>
        <v>-83.631025506739661</v>
      </c>
      <c r="K2296" t="str">
        <f t="shared" ca="1" si="869"/>
        <v>medium</v>
      </c>
      <c r="L2296">
        <v>18.7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0</v>
      </c>
      <c r="AW2296">
        <f t="shared" ca="1" si="862"/>
        <v>1</v>
      </c>
      <c r="AX2296">
        <v>0</v>
      </c>
    </row>
    <row r="2297" spans="1:50">
      <c r="A2297" s="2">
        <v>41150</v>
      </c>
      <c r="B2297">
        <v>1297</v>
      </c>
      <c r="C2297">
        <v>64</v>
      </c>
      <c r="D2297">
        <f t="shared" ca="1" si="863"/>
        <v>49.656082885753882</v>
      </c>
      <c r="E2297">
        <f t="shared" ca="1" si="864"/>
        <v>14.343917114246118</v>
      </c>
      <c r="F2297" t="str">
        <f t="shared" ca="1" si="865"/>
        <v>high</v>
      </c>
      <c r="G2297">
        <v>3377</v>
      </c>
      <c r="H2297">
        <f t="shared" si="866"/>
        <v>3377</v>
      </c>
      <c r="I2297">
        <f t="shared" ca="1" si="867"/>
        <v>2833.6233566662354</v>
      </c>
      <c r="J2297">
        <f t="shared" ca="1" si="868"/>
        <v>543.3766433337646</v>
      </c>
      <c r="K2297" t="str">
        <f t="shared" ca="1" si="869"/>
        <v>high</v>
      </c>
      <c r="L2297">
        <v>22.45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0</v>
      </c>
      <c r="AK2297">
        <f t="shared" ca="1" si="854"/>
        <v>1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1</v>
      </c>
      <c r="AT2297">
        <v>0</v>
      </c>
      <c r="AU2297">
        <f t="shared" ca="1" si="862"/>
        <v>0</v>
      </c>
      <c r="AV2297">
        <f t="shared" ca="1" si="862"/>
        <v>0</v>
      </c>
      <c r="AW2297">
        <f t="shared" ca="1" si="862"/>
        <v>1</v>
      </c>
      <c r="AX2297">
        <v>0</v>
      </c>
    </row>
    <row r="2298" spans="1:50">
      <c r="A2298" s="2">
        <v>41151</v>
      </c>
      <c r="B2298">
        <v>1298</v>
      </c>
      <c r="C2298">
        <v>51</v>
      </c>
      <c r="D2298">
        <f t="shared" ca="1" si="863"/>
        <v>49.661241368235132</v>
      </c>
      <c r="E2298">
        <f t="shared" ca="1" si="864"/>
        <v>1.3387586317648683</v>
      </c>
      <c r="F2298" t="str">
        <f t="shared" ca="1" si="865"/>
        <v>medium</v>
      </c>
      <c r="G2298">
        <v>3022</v>
      </c>
      <c r="H2298">
        <f t="shared" si="866"/>
        <v>3022</v>
      </c>
      <c r="I2298">
        <f t="shared" ca="1" si="867"/>
        <v>2833.6160553753666</v>
      </c>
      <c r="J2298">
        <f t="shared" ca="1" si="868"/>
        <v>188.38394462463339</v>
      </c>
      <c r="K2298" t="str">
        <f t="shared" ca="1" si="869"/>
        <v>medium</v>
      </c>
      <c r="L2298">
        <v>22.4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0</v>
      </c>
      <c r="AV2298">
        <f t="shared" ca="1" si="862"/>
        <v>1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100</v>
      </c>
      <c r="D2299">
        <f t="shared" ca="1" si="863"/>
        <v>49.666404222614631</v>
      </c>
      <c r="E2299">
        <f t="shared" ca="1" si="864"/>
        <v>50.333595777385369</v>
      </c>
      <c r="F2299" t="str">
        <f t="shared" ca="1" si="865"/>
        <v>high</v>
      </c>
      <c r="G2299">
        <v>6250</v>
      </c>
      <c r="H2299">
        <f t="shared" si="866"/>
        <v>6250</v>
      </c>
      <c r="I2299">
        <f t="shared" ca="1" si="867"/>
        <v>2833.609122235694</v>
      </c>
      <c r="J2299">
        <f t="shared" ca="1" si="868"/>
        <v>3416.390877764306</v>
      </c>
      <c r="K2299" t="str">
        <f t="shared" ca="1" si="869"/>
        <v>high</v>
      </c>
      <c r="L2299">
        <v>16.8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21</v>
      </c>
      <c r="D2300">
        <f t="shared" ca="1" si="863"/>
        <v>49.671571451177321</v>
      </c>
      <c r="E2300">
        <f t="shared" ca="1" si="864"/>
        <v>-28.671571451177321</v>
      </c>
      <c r="F2300" t="str">
        <f t="shared" ca="1" si="865"/>
        <v>low</v>
      </c>
      <c r="G2300">
        <v>1465</v>
      </c>
      <c r="H2300">
        <f t="shared" si="866"/>
        <v>1465</v>
      </c>
      <c r="I2300">
        <f t="shared" ca="1" si="867"/>
        <v>2833.6025578487793</v>
      </c>
      <c r="J2300">
        <f t="shared" ca="1" si="868"/>
        <v>-1368.6025578487793</v>
      </c>
      <c r="K2300" t="str">
        <f t="shared" ca="1" si="869"/>
        <v>low</v>
      </c>
      <c r="L2300">
        <v>15.1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1</v>
      </c>
      <c r="AV2300">
        <f t="shared" ca="1" si="862"/>
        <v>0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17</v>
      </c>
      <c r="D2301">
        <f t="shared" ca="1" si="863"/>
        <v>49.676743056208146</v>
      </c>
      <c r="E2301">
        <f t="shared" ca="1" si="864"/>
        <v>-32.676743056208146</v>
      </c>
      <c r="F2301" t="str">
        <f t="shared" ca="1" si="865"/>
        <v>low</v>
      </c>
      <c r="G2301">
        <v>1500</v>
      </c>
      <c r="H2301">
        <f t="shared" si="866"/>
        <v>1500</v>
      </c>
      <c r="I2301">
        <f t="shared" ca="1" si="867"/>
        <v>2833.5963628161835</v>
      </c>
      <c r="J2301">
        <f t="shared" ca="1" si="868"/>
        <v>-1333.5963628161835</v>
      </c>
      <c r="K2301" t="str">
        <f t="shared" ca="1" si="869"/>
        <v>low</v>
      </c>
      <c r="L2301">
        <v>16.8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1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60</v>
      </c>
      <c r="D2302">
        <f t="shared" ca="1" si="863"/>
        <v>49.681919039992039</v>
      </c>
      <c r="E2302">
        <f t="shared" ca="1" si="864"/>
        <v>10.318080960007961</v>
      </c>
      <c r="F2302" t="str">
        <f t="shared" ca="1" si="865"/>
        <v>high</v>
      </c>
      <c r="G2302">
        <v>3223</v>
      </c>
      <c r="H2302">
        <f t="shared" si="866"/>
        <v>3223</v>
      </c>
      <c r="I2302">
        <f t="shared" ca="1" si="867"/>
        <v>2833.5905377394683</v>
      </c>
      <c r="J2302">
        <f t="shared" ca="1" si="868"/>
        <v>389.40946226053165</v>
      </c>
      <c r="K2302" t="str">
        <f t="shared" ca="1" si="869"/>
        <v>medium</v>
      </c>
      <c r="L2302">
        <v>17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0</v>
      </c>
      <c r="AV2302">
        <f t="shared" ca="1" si="874"/>
        <v>0</v>
      </c>
      <c r="AW2302">
        <f t="shared" ca="1" si="874"/>
        <v>1</v>
      </c>
      <c r="AX2302">
        <v>1</v>
      </c>
    </row>
    <row r="2303" spans="1:50">
      <c r="A2303" s="2">
        <v>41156</v>
      </c>
      <c r="B2303">
        <v>1303</v>
      </c>
      <c r="C2303">
        <v>44</v>
      </c>
      <c r="D2303">
        <f t="shared" ca="1" si="863"/>
        <v>49.687099404813942</v>
      </c>
      <c r="E2303">
        <f t="shared" ca="1" si="864"/>
        <v>-5.6870994048139423</v>
      </c>
      <c r="F2303" t="str">
        <f t="shared" ca="1" si="865"/>
        <v>medium</v>
      </c>
      <c r="G2303">
        <v>1970</v>
      </c>
      <c r="H2303">
        <f t="shared" si="866"/>
        <v>1970</v>
      </c>
      <c r="I2303">
        <f t="shared" ca="1" si="867"/>
        <v>2833.5850832201941</v>
      </c>
      <c r="J2303">
        <f t="shared" ca="1" si="868"/>
        <v>-863.58508322019406</v>
      </c>
      <c r="K2303" t="str">
        <f t="shared" ca="1" si="869"/>
        <v>low</v>
      </c>
      <c r="L2303">
        <v>17.600000000000001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1</v>
      </c>
      <c r="AW2303">
        <f t="shared" ca="1" si="874"/>
        <v>0</v>
      </c>
      <c r="AX2303">
        <v>1</v>
      </c>
    </row>
    <row r="2304" spans="1:50">
      <c r="A2304" s="2">
        <v>41157</v>
      </c>
      <c r="B2304">
        <v>1304</v>
      </c>
      <c r="C2304">
        <v>66</v>
      </c>
      <c r="D2304">
        <f t="shared" ca="1" si="863"/>
        <v>49.692284152958784</v>
      </c>
      <c r="E2304">
        <f t="shared" ca="1" si="864"/>
        <v>16.307715847041216</v>
      </c>
      <c r="F2304" t="str">
        <f t="shared" ca="1" si="865"/>
        <v>high</v>
      </c>
      <c r="G2304">
        <v>3900</v>
      </c>
      <c r="H2304">
        <f t="shared" si="866"/>
        <v>3900</v>
      </c>
      <c r="I2304">
        <f t="shared" ca="1" si="867"/>
        <v>2833.5799998599227</v>
      </c>
      <c r="J2304">
        <f t="shared" ca="1" si="868"/>
        <v>1066.4200001400773</v>
      </c>
      <c r="K2304" t="str">
        <f t="shared" ca="1" si="869"/>
        <v>high</v>
      </c>
      <c r="L2304">
        <v>17.7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0</v>
      </c>
      <c r="AV2304">
        <f t="shared" ca="1" si="874"/>
        <v>0</v>
      </c>
      <c r="AW2304">
        <f t="shared" ca="1" si="874"/>
        <v>1</v>
      </c>
      <c r="AX2304">
        <v>1</v>
      </c>
    </row>
    <row r="2305" spans="1:50">
      <c r="A2305" s="2">
        <v>41158</v>
      </c>
      <c r="B2305">
        <v>1305</v>
      </c>
      <c r="C2305">
        <v>78</v>
      </c>
      <c r="D2305">
        <f t="shared" ca="1" si="863"/>
        <v>49.697473286711514</v>
      </c>
      <c r="E2305">
        <f t="shared" ca="1" si="864"/>
        <v>28.302526713288486</v>
      </c>
      <c r="F2305" t="str">
        <f t="shared" ca="1" si="865"/>
        <v>high</v>
      </c>
      <c r="G2305">
        <v>3968</v>
      </c>
      <c r="H2305">
        <f t="shared" si="866"/>
        <v>3968</v>
      </c>
      <c r="I2305">
        <f t="shared" ca="1" si="867"/>
        <v>2833.5752882602146</v>
      </c>
      <c r="J2305">
        <f t="shared" ca="1" si="868"/>
        <v>1134.4247117397854</v>
      </c>
      <c r="K2305" t="str">
        <f t="shared" ca="1" si="869"/>
        <v>high</v>
      </c>
      <c r="L2305">
        <v>18.399999999999999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0</v>
      </c>
      <c r="AV2305">
        <f t="shared" ca="1" si="874"/>
        <v>0</v>
      </c>
      <c r="AW2305">
        <f t="shared" ca="1" si="874"/>
        <v>1</v>
      </c>
      <c r="AX2305">
        <v>1</v>
      </c>
    </row>
    <row r="2306" spans="1:50">
      <c r="A2306" s="2">
        <v>41159</v>
      </c>
      <c r="B2306">
        <v>1306</v>
      </c>
      <c r="C2306">
        <v>59</v>
      </c>
      <c r="D2306">
        <f t="shared" ca="1" si="863"/>
        <v>49.702666808357073</v>
      </c>
      <c r="E2306">
        <f t="shared" ca="1" si="864"/>
        <v>9.2973331916429274</v>
      </c>
      <c r="F2306" t="str">
        <f t="shared" ca="1" si="865"/>
        <v>medium</v>
      </c>
      <c r="G2306">
        <v>2500</v>
      </c>
      <c r="H2306">
        <f t="shared" si="866"/>
        <v>2500</v>
      </c>
      <c r="I2306">
        <f t="shared" ca="1" si="867"/>
        <v>2833.5709490226322</v>
      </c>
      <c r="J2306">
        <f t="shared" ca="1" si="868"/>
        <v>-333.57094902263225</v>
      </c>
      <c r="K2306" t="str">
        <f t="shared" ca="1" si="869"/>
        <v>medium</v>
      </c>
      <c r="L2306">
        <v>14.55</v>
      </c>
      <c r="M2306" t="str">
        <f t="shared" si="842"/>
        <v>high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0</v>
      </c>
      <c r="AR2306">
        <f t="shared" ca="1" si="861"/>
        <v>1</v>
      </c>
      <c r="AS2306">
        <v>0</v>
      </c>
      <c r="AT2306">
        <v>0</v>
      </c>
      <c r="AU2306">
        <f t="shared" ca="1" si="874"/>
        <v>0</v>
      </c>
      <c r="AV2306">
        <f t="shared" ca="1" si="874"/>
        <v>1</v>
      </c>
      <c r="AW2306">
        <f t="shared" ca="1" si="874"/>
        <v>0</v>
      </c>
      <c r="AX2306">
        <v>1</v>
      </c>
    </row>
    <row r="2307" spans="1:50">
      <c r="A2307" s="2">
        <v>41160</v>
      </c>
      <c r="B2307">
        <v>1307</v>
      </c>
      <c r="C2307">
        <v>38</v>
      </c>
      <c r="D2307">
        <f t="shared" ca="1" si="863"/>
        <v>49.707864720180382</v>
      </c>
      <c r="E2307">
        <f t="shared" ca="1" si="864"/>
        <v>-11.707864720180382</v>
      </c>
      <c r="F2307" t="str">
        <f t="shared" ca="1" si="865"/>
        <v>low</v>
      </c>
      <c r="G2307">
        <v>1656</v>
      </c>
      <c r="H2307">
        <f t="shared" si="866"/>
        <v>1656</v>
      </c>
      <c r="I2307">
        <f t="shared" ca="1" si="867"/>
        <v>2833.5669827487359</v>
      </c>
      <c r="J2307">
        <f t="shared" ca="1" si="868"/>
        <v>-1177.5669827487359</v>
      </c>
      <c r="K2307" t="str">
        <f t="shared" ca="1" si="869"/>
        <v>low</v>
      </c>
      <c r="L2307">
        <v>25.2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1</v>
      </c>
      <c r="AV2307">
        <f t="shared" ca="1" si="874"/>
        <v>0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37</v>
      </c>
      <c r="D2308">
        <f t="shared" ca="1" si="863"/>
        <v>49.713067024466397</v>
      </c>
      <c r="E2308">
        <f t="shared" ca="1" si="864"/>
        <v>-12.713067024466397</v>
      </c>
      <c r="F2308" t="str">
        <f t="shared" ca="1" si="865"/>
        <v>low</v>
      </c>
      <c r="G2308">
        <v>1495</v>
      </c>
      <c r="H2308">
        <f t="shared" si="866"/>
        <v>1495</v>
      </c>
      <c r="I2308">
        <f t="shared" ca="1" si="867"/>
        <v>2833.5633900400867</v>
      </c>
      <c r="J2308">
        <f t="shared" ca="1" si="868"/>
        <v>-1338.5633900400867</v>
      </c>
      <c r="K2308" t="str">
        <f t="shared" ca="1" si="869"/>
        <v>low</v>
      </c>
      <c r="L2308">
        <v>19.25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1</v>
      </c>
      <c r="AV2308">
        <f t="shared" ca="1" si="874"/>
        <v>0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71</v>
      </c>
      <c r="D2309">
        <f t="shared" ca="1" si="863"/>
        <v>49.718273723500047</v>
      </c>
      <c r="E2309">
        <f t="shared" ca="1" si="864"/>
        <v>21.281726276499953</v>
      </c>
      <c r="F2309" t="str">
        <f t="shared" ca="1" si="865"/>
        <v>high</v>
      </c>
      <c r="G2309">
        <v>3540</v>
      </c>
      <c r="H2309">
        <f t="shared" si="866"/>
        <v>3540</v>
      </c>
      <c r="I2309">
        <f t="shared" ca="1" si="867"/>
        <v>2833.5601714982463</v>
      </c>
      <c r="J2309">
        <f t="shared" ca="1" si="868"/>
        <v>706.43982850175371</v>
      </c>
      <c r="K2309" t="str">
        <f t="shared" ca="1" si="869"/>
        <v>high</v>
      </c>
      <c r="L2309">
        <v>20.45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0</v>
      </c>
      <c r="AW2309">
        <f t="shared" ca="1" si="874"/>
        <v>1</v>
      </c>
      <c r="AX2309">
        <v>0</v>
      </c>
    </row>
    <row r="2310" spans="1:50">
      <c r="A2310" s="2">
        <v>41163</v>
      </c>
      <c r="B2310">
        <v>1310</v>
      </c>
      <c r="C2310">
        <v>58</v>
      </c>
      <c r="D2310">
        <f t="shared" ca="1" si="863"/>
        <v>49.723484819566274</v>
      </c>
      <c r="E2310">
        <f t="shared" ca="1" si="864"/>
        <v>8.2765151804337265</v>
      </c>
      <c r="F2310" t="str">
        <f t="shared" ca="1" si="865"/>
        <v>medium</v>
      </c>
      <c r="G2310">
        <v>2080</v>
      </c>
      <c r="H2310">
        <f t="shared" si="866"/>
        <v>2080</v>
      </c>
      <c r="I2310">
        <f t="shared" ca="1" si="867"/>
        <v>2833.5573277247759</v>
      </c>
      <c r="J2310">
        <f t="shared" ca="1" si="868"/>
        <v>-753.55732772477586</v>
      </c>
      <c r="K2310" t="str">
        <f t="shared" ca="1" si="869"/>
        <v>low</v>
      </c>
      <c r="L2310">
        <v>21.6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0</v>
      </c>
      <c r="AV2310">
        <f t="shared" ca="1" si="874"/>
        <v>1</v>
      </c>
      <c r="AW2310">
        <f t="shared" ca="1" si="874"/>
        <v>0</v>
      </c>
      <c r="AX2310">
        <v>0</v>
      </c>
    </row>
    <row r="2311" spans="1:50">
      <c r="A2311" s="2">
        <v>41164</v>
      </c>
      <c r="B2311">
        <v>1311</v>
      </c>
      <c r="C2311">
        <v>90</v>
      </c>
      <c r="D2311">
        <f t="shared" ca="1" si="863"/>
        <v>49.728700314950018</v>
      </c>
      <c r="E2311">
        <f t="shared" ca="1" si="864"/>
        <v>40.271299685049982</v>
      </c>
      <c r="F2311" t="str">
        <f t="shared" ca="1" si="865"/>
        <v>high</v>
      </c>
      <c r="G2311">
        <v>3540</v>
      </c>
      <c r="H2311">
        <f t="shared" si="866"/>
        <v>3540</v>
      </c>
      <c r="I2311">
        <f t="shared" ca="1" si="867"/>
        <v>2833.5548593212366</v>
      </c>
      <c r="J2311">
        <f t="shared" ca="1" si="868"/>
        <v>706.44514067876344</v>
      </c>
      <c r="K2311" t="str">
        <f t="shared" ca="1" si="869"/>
        <v>high</v>
      </c>
      <c r="L2311">
        <v>17.399999999999999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0</v>
      </c>
      <c r="AW2311">
        <f t="shared" ca="1" si="874"/>
        <v>1</v>
      </c>
      <c r="AX2311">
        <v>0</v>
      </c>
    </row>
    <row r="2312" spans="1:50">
      <c r="A2312" s="2">
        <v>41165</v>
      </c>
      <c r="B2312">
        <v>1312</v>
      </c>
      <c r="C2312">
        <v>90</v>
      </c>
      <c r="D2312">
        <f t="shared" ca="1" si="863"/>
        <v>49.733920211936208</v>
      </c>
      <c r="E2312">
        <f t="shared" ca="1" si="864"/>
        <v>40.266079788063792</v>
      </c>
      <c r="F2312" t="str">
        <f t="shared" ca="1" si="865"/>
        <v>high</v>
      </c>
      <c r="G2312">
        <v>5720</v>
      </c>
      <c r="H2312">
        <f t="shared" si="866"/>
        <v>5720</v>
      </c>
      <c r="I2312">
        <f t="shared" ca="1" si="867"/>
        <v>2833.5527668891896</v>
      </c>
      <c r="J2312">
        <f t="shared" ca="1" si="868"/>
        <v>2886.4472331108104</v>
      </c>
      <c r="K2312" t="str">
        <f t="shared" ca="1" si="869"/>
        <v>high</v>
      </c>
      <c r="L2312">
        <v>15.4</v>
      </c>
      <c r="M2312" t="str">
        <f t="shared" si="842"/>
        <v>high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0</v>
      </c>
      <c r="AR2312">
        <f t="shared" ca="1" si="861"/>
        <v>1</v>
      </c>
      <c r="AS2312">
        <v>1</v>
      </c>
      <c r="AT2312">
        <v>0</v>
      </c>
      <c r="AU2312">
        <f t="shared" ca="1" si="874"/>
        <v>0</v>
      </c>
      <c r="AV2312">
        <f t="shared" ca="1" si="874"/>
        <v>0</v>
      </c>
      <c r="AW2312">
        <f t="shared" ca="1" si="874"/>
        <v>1</v>
      </c>
      <c r="AX2312">
        <v>0</v>
      </c>
    </row>
    <row r="2313" spans="1:50">
      <c r="A2313" s="2">
        <v>41166</v>
      </c>
      <c r="B2313">
        <v>1313</v>
      </c>
      <c r="C2313">
        <v>47</v>
      </c>
      <c r="D2313">
        <f t="shared" ca="1" si="863"/>
        <v>49.739144512809794</v>
      </c>
      <c r="E2313">
        <f t="shared" ca="1" si="864"/>
        <v>-2.7391445128097942</v>
      </c>
      <c r="F2313" t="str">
        <f t="shared" ca="1" si="865"/>
        <v>medium</v>
      </c>
      <c r="G2313">
        <v>1990</v>
      </c>
      <c r="H2313">
        <f t="shared" si="866"/>
        <v>1990</v>
      </c>
      <c r="I2313">
        <f t="shared" ca="1" si="867"/>
        <v>2833.551051030196</v>
      </c>
      <c r="J2313">
        <f t="shared" ca="1" si="868"/>
        <v>-843.55105103019605</v>
      </c>
      <c r="K2313" t="str">
        <f t="shared" ca="1" si="869"/>
        <v>low</v>
      </c>
      <c r="L2313">
        <v>11.75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0</v>
      </c>
      <c r="AO2313">
        <f t="shared" ca="1" si="858"/>
        <v>1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1</v>
      </c>
      <c r="AT2313">
        <v>0</v>
      </c>
      <c r="AU2313">
        <f t="shared" ca="1" si="874"/>
        <v>0</v>
      </c>
      <c r="AV2313">
        <f t="shared" ca="1" si="874"/>
        <v>1</v>
      </c>
      <c r="AW2313">
        <f t="shared" ca="1" si="874"/>
        <v>0</v>
      </c>
      <c r="AX2313">
        <v>0</v>
      </c>
    </row>
    <row r="2314" spans="1:50">
      <c r="A2314" s="2">
        <v>41167</v>
      </c>
      <c r="B2314">
        <v>1314</v>
      </c>
      <c r="C2314">
        <v>36</v>
      </c>
      <c r="D2314">
        <f t="shared" ca="1" si="863"/>
        <v>49.74437321985571</v>
      </c>
      <c r="E2314">
        <f t="shared" ca="1" si="864"/>
        <v>-13.74437321985571</v>
      </c>
      <c r="F2314" t="str">
        <f t="shared" ca="1" si="865"/>
        <v>low</v>
      </c>
      <c r="G2314">
        <v>3280</v>
      </c>
      <c r="H2314">
        <f t="shared" si="866"/>
        <v>3280</v>
      </c>
      <c r="I2314">
        <f t="shared" ca="1" si="867"/>
        <v>2833.5497123458172</v>
      </c>
      <c r="J2314">
        <f t="shared" ca="1" si="868"/>
        <v>446.45028765418283</v>
      </c>
      <c r="K2314" t="str">
        <f t="shared" ca="1" si="869"/>
        <v>high</v>
      </c>
      <c r="L2314">
        <v>13.6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0</v>
      </c>
      <c r="AO2314">
        <f t="shared" ca="1" si="858"/>
        <v>1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1</v>
      </c>
      <c r="AV2314">
        <f t="shared" ca="1" si="874"/>
        <v>0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36</v>
      </c>
      <c r="D2315">
        <f t="shared" ca="1" si="863"/>
        <v>49.749606335358891</v>
      </c>
      <c r="E2315">
        <f t="shared" ca="1" si="864"/>
        <v>-13.749606335358891</v>
      </c>
      <c r="F2315" t="str">
        <f t="shared" ca="1" si="865"/>
        <v>low</v>
      </c>
      <c r="G2315">
        <v>2560</v>
      </c>
      <c r="H2315">
        <f t="shared" si="866"/>
        <v>2560</v>
      </c>
      <c r="I2315">
        <f t="shared" ca="1" si="867"/>
        <v>2833.5487514376146</v>
      </c>
      <c r="J2315">
        <f t="shared" ca="1" si="868"/>
        <v>-273.54875143761456</v>
      </c>
      <c r="K2315" t="str">
        <f t="shared" ca="1" si="869"/>
        <v>medium</v>
      </c>
      <c r="L2315">
        <v>14.7</v>
      </c>
      <c r="M2315" t="str">
        <f t="shared" si="842"/>
        <v>high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0</v>
      </c>
      <c r="AR2315">
        <f t="shared" ca="1" si="861"/>
        <v>1</v>
      </c>
      <c r="AS2315">
        <v>0</v>
      </c>
      <c r="AT2315">
        <v>0</v>
      </c>
      <c r="AU2315">
        <f t="shared" ca="1" si="874"/>
        <v>1</v>
      </c>
      <c r="AV2315">
        <f t="shared" ca="1" si="874"/>
        <v>0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57</v>
      </c>
      <c r="D2316">
        <f t="shared" ca="1" si="863"/>
        <v>49.754843861604272</v>
      </c>
      <c r="E2316">
        <f t="shared" ca="1" si="864"/>
        <v>7.2451561383957284</v>
      </c>
      <c r="F2316" t="str">
        <f t="shared" ca="1" si="865"/>
        <v>medium</v>
      </c>
      <c r="G2316">
        <v>3000</v>
      </c>
      <c r="H2316">
        <f t="shared" si="866"/>
        <v>3000</v>
      </c>
      <c r="I2316">
        <f t="shared" ca="1" si="867"/>
        <v>2833.5481689071489</v>
      </c>
      <c r="J2316">
        <f t="shared" ca="1" si="868"/>
        <v>166.45183109285108</v>
      </c>
      <c r="K2316" t="str">
        <f t="shared" ca="1" si="869"/>
        <v>medium</v>
      </c>
      <c r="L2316">
        <v>14</v>
      </c>
      <c r="M2316" t="str">
        <f t="shared" si="842"/>
        <v>high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0</v>
      </c>
      <c r="AR2316">
        <f t="shared" ca="1" si="861"/>
        <v>1</v>
      </c>
      <c r="AS2316">
        <v>0</v>
      </c>
      <c r="AT2316">
        <v>0</v>
      </c>
      <c r="AU2316">
        <f t="shared" ca="1" si="874"/>
        <v>0</v>
      </c>
      <c r="AV2316">
        <f t="shared" ca="1" si="874"/>
        <v>1</v>
      </c>
      <c r="AW2316">
        <f t="shared" ca="1" si="874"/>
        <v>0</v>
      </c>
      <c r="AX2316">
        <v>0</v>
      </c>
    </row>
    <row r="2317" spans="1:50">
      <c r="A2317" s="2">
        <v>41170</v>
      </c>
      <c r="B2317">
        <v>1317</v>
      </c>
      <c r="C2317">
        <v>53</v>
      </c>
      <c r="D2317">
        <f t="shared" ca="1" si="863"/>
        <v>49.760085800876809</v>
      </c>
      <c r="E2317">
        <f t="shared" ca="1" si="864"/>
        <v>3.2399141991231915</v>
      </c>
      <c r="F2317" t="str">
        <f t="shared" ca="1" si="865"/>
        <v>medium</v>
      </c>
      <c r="G2317">
        <v>2648</v>
      </c>
      <c r="H2317">
        <f t="shared" si="866"/>
        <v>2648</v>
      </c>
      <c r="I2317">
        <f t="shared" ca="1" si="867"/>
        <v>2833.5479653559814</v>
      </c>
      <c r="J2317">
        <f t="shared" ca="1" si="868"/>
        <v>-185.54796535598143</v>
      </c>
      <c r="K2317" t="str">
        <f t="shared" ca="1" si="869"/>
        <v>medium</v>
      </c>
      <c r="L2317">
        <v>17.3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1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59</v>
      </c>
      <c r="D2318">
        <f t="shared" ca="1" si="863"/>
        <v>49.765332155461415</v>
      </c>
      <c r="E2318">
        <f t="shared" ca="1" si="864"/>
        <v>9.2346678445385848</v>
      </c>
      <c r="F2318" t="str">
        <f t="shared" ca="1" si="865"/>
        <v>medium</v>
      </c>
      <c r="G2318">
        <v>4595</v>
      </c>
      <c r="H2318">
        <f t="shared" si="866"/>
        <v>4595</v>
      </c>
      <c r="I2318">
        <f t="shared" ca="1" si="867"/>
        <v>2833.5481413856737</v>
      </c>
      <c r="J2318">
        <f t="shared" ca="1" si="868"/>
        <v>1761.4518586143263</v>
      </c>
      <c r="K2318" t="str">
        <f t="shared" ca="1" si="869"/>
        <v>high</v>
      </c>
      <c r="L2318">
        <v>13.324999999999999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1</v>
      </c>
      <c r="AT2318">
        <v>0</v>
      </c>
      <c r="AU2318">
        <f t="shared" ca="1" si="874"/>
        <v>0</v>
      </c>
      <c r="AV2318">
        <f t="shared" ca="1" si="874"/>
        <v>1</v>
      </c>
      <c r="AW2318">
        <f t="shared" ca="1" si="874"/>
        <v>0</v>
      </c>
      <c r="AX2318">
        <v>0</v>
      </c>
    </row>
    <row r="2319" spans="1:50">
      <c r="A2319" s="2">
        <v>41172</v>
      </c>
      <c r="B2319">
        <v>1319</v>
      </c>
      <c r="C2319">
        <v>45</v>
      </c>
      <c r="D2319">
        <f t="shared" ca="1" si="863"/>
        <v>49.770582927643048</v>
      </c>
      <c r="E2319">
        <f t="shared" ca="1" si="864"/>
        <v>-4.7705829276430478</v>
      </c>
      <c r="F2319" t="str">
        <f t="shared" ca="1" si="865"/>
        <v>medium</v>
      </c>
      <c r="G2319">
        <v>2030</v>
      </c>
      <c r="H2319">
        <f t="shared" si="866"/>
        <v>2030</v>
      </c>
      <c r="I2319">
        <f t="shared" ca="1" si="867"/>
        <v>2833.5486975977869</v>
      </c>
      <c r="J2319">
        <f t="shared" ca="1" si="868"/>
        <v>-803.54869759778694</v>
      </c>
      <c r="K2319" t="str">
        <f t="shared" ca="1" si="869"/>
        <v>low</v>
      </c>
      <c r="L2319">
        <v>10.3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1</v>
      </c>
      <c r="AT2319">
        <v>0</v>
      </c>
      <c r="AU2319">
        <f t="shared" ca="1" si="874"/>
        <v>0</v>
      </c>
      <c r="AV2319">
        <f t="shared" ca="1" si="874"/>
        <v>1</v>
      </c>
      <c r="AW2319">
        <f t="shared" ca="1" si="874"/>
        <v>0</v>
      </c>
      <c r="AX2319">
        <v>0</v>
      </c>
    </row>
    <row r="2320" spans="1:50">
      <c r="A2320" s="2">
        <v>41173</v>
      </c>
      <c r="B2320">
        <v>1320</v>
      </c>
      <c r="C2320">
        <v>63</v>
      </c>
      <c r="D2320">
        <f t="shared" ca="1" si="863"/>
        <v>49.775838119706641</v>
      </c>
      <c r="E2320">
        <f t="shared" ca="1" si="864"/>
        <v>13.224161880293359</v>
      </c>
      <c r="F2320" t="str">
        <f t="shared" ca="1" si="865"/>
        <v>high</v>
      </c>
      <c r="G2320">
        <v>3206</v>
      </c>
      <c r="H2320">
        <f t="shared" si="866"/>
        <v>3206</v>
      </c>
      <c r="I2320">
        <f t="shared" ca="1" si="867"/>
        <v>2833.5496345938818</v>
      </c>
      <c r="J2320">
        <f t="shared" ca="1" si="868"/>
        <v>372.45036540611818</v>
      </c>
      <c r="K2320" t="str">
        <f t="shared" ca="1" si="869"/>
        <v>medium</v>
      </c>
      <c r="L2320">
        <v>10.6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0</v>
      </c>
      <c r="AT2320">
        <v>0</v>
      </c>
      <c r="AU2320">
        <f t="shared" ca="1" si="874"/>
        <v>0</v>
      </c>
      <c r="AV2320">
        <f t="shared" ca="1" si="874"/>
        <v>0</v>
      </c>
      <c r="AW2320">
        <f t="shared" ca="1" si="874"/>
        <v>1</v>
      </c>
      <c r="AX2320">
        <v>0</v>
      </c>
    </row>
    <row r="2321" spans="1:50">
      <c r="A2321" s="2">
        <v>41174</v>
      </c>
      <c r="B2321">
        <v>1321</v>
      </c>
      <c r="C2321">
        <v>32</v>
      </c>
      <c r="D2321">
        <f t="shared" ca="1" si="863"/>
        <v>49.781097733937131</v>
      </c>
      <c r="E2321">
        <f t="shared" ca="1" si="864"/>
        <v>-17.781097733937131</v>
      </c>
      <c r="F2321" t="str">
        <f t="shared" ca="1" si="865"/>
        <v>low</v>
      </c>
      <c r="G2321">
        <v>2035</v>
      </c>
      <c r="H2321">
        <f t="shared" si="866"/>
        <v>2035</v>
      </c>
      <c r="I2321">
        <f t="shared" ca="1" si="867"/>
        <v>2833.5509529755204</v>
      </c>
      <c r="J2321">
        <f t="shared" ca="1" si="868"/>
        <v>-798.55095297552043</v>
      </c>
      <c r="K2321" t="str">
        <f t="shared" ca="1" si="869"/>
        <v>low</v>
      </c>
      <c r="L2321">
        <v>17.7</v>
      </c>
      <c r="M2321" t="str">
        <f t="shared" si="842"/>
        <v>high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0</v>
      </c>
      <c r="AR2321">
        <f t="shared" ca="1" si="861"/>
        <v>1</v>
      </c>
      <c r="AS2321">
        <v>1</v>
      </c>
      <c r="AT2321">
        <v>0</v>
      </c>
      <c r="AU2321">
        <f t="shared" ref="AU2321:AW2340" ca="1" si="879">VLOOKUP(INDIRECT($AU$590&amp;ROW($A2321)),$F$17:$I$19,AU$592+1,0)</f>
        <v>1</v>
      </c>
      <c r="AV2321">
        <f t="shared" ca="1" si="879"/>
        <v>0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30</v>
      </c>
      <c r="D2322">
        <f t="shared" ca="1" si="863"/>
        <v>49.786361772619458</v>
      </c>
      <c r="E2322">
        <f t="shared" ca="1" si="864"/>
        <v>-19.786361772619458</v>
      </c>
      <c r="F2322" t="str">
        <f t="shared" ca="1" si="865"/>
        <v>low</v>
      </c>
      <c r="G2322">
        <v>1982</v>
      </c>
      <c r="H2322">
        <f t="shared" si="866"/>
        <v>1982</v>
      </c>
      <c r="I2322">
        <f t="shared" ca="1" si="867"/>
        <v>2833.552653344263</v>
      </c>
      <c r="J2322">
        <f t="shared" ca="1" si="868"/>
        <v>-851.55265334426304</v>
      </c>
      <c r="K2322" t="str">
        <f t="shared" ca="1" si="869"/>
        <v>low</v>
      </c>
      <c r="L2322">
        <v>10.3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0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41</v>
      </c>
      <c r="D2323">
        <f t="shared" ca="1" si="863"/>
        <v>49.79163023803855</v>
      </c>
      <c r="E2323">
        <f t="shared" ca="1" si="864"/>
        <v>-8.7916302380385503</v>
      </c>
      <c r="F2323" t="str">
        <f t="shared" ca="1" si="865"/>
        <v>low</v>
      </c>
      <c r="G2323">
        <v>1710</v>
      </c>
      <c r="H2323">
        <f t="shared" si="866"/>
        <v>1710</v>
      </c>
      <c r="I2323">
        <f t="shared" ca="1" si="867"/>
        <v>2833.5547363016713</v>
      </c>
      <c r="J2323">
        <f t="shared" ca="1" si="868"/>
        <v>-1123.5547363016713</v>
      </c>
      <c r="K2323" t="str">
        <f t="shared" ca="1" si="869"/>
        <v>low</v>
      </c>
      <c r="L2323">
        <v>13.4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1</v>
      </c>
      <c r="AV2323">
        <f t="shared" ca="1" si="879"/>
        <v>0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57</v>
      </c>
      <c r="D2324">
        <f t="shared" ca="1" si="863"/>
        <v>49.796903132479365</v>
      </c>
      <c r="E2324">
        <f t="shared" ca="1" si="864"/>
        <v>7.2030968675206353</v>
      </c>
      <c r="F2324" t="str">
        <f t="shared" ca="1" si="865"/>
        <v>medium</v>
      </c>
      <c r="G2324">
        <v>2990</v>
      </c>
      <c r="H2324">
        <f t="shared" si="866"/>
        <v>2990</v>
      </c>
      <c r="I2324">
        <f t="shared" ca="1" si="867"/>
        <v>2833.5572024493067</v>
      </c>
      <c r="J2324">
        <f t="shared" ca="1" si="868"/>
        <v>156.44279755069329</v>
      </c>
      <c r="K2324" t="str">
        <f t="shared" ca="1" si="869"/>
        <v>medium</v>
      </c>
      <c r="L2324">
        <v>16.399999999999999</v>
      </c>
      <c r="M2324" t="str">
        <f t="shared" ref="M2324:M2387" si="880">VLOOKUP(L2324,$A$17:$C$20,3)</f>
        <v>high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0</v>
      </c>
      <c r="AR2324">
        <f t="shared" ca="1" si="861"/>
        <v>1</v>
      </c>
      <c r="AS2324">
        <v>1</v>
      </c>
      <c r="AT2324">
        <v>0</v>
      </c>
      <c r="AU2324">
        <f t="shared" ca="1" si="879"/>
        <v>0</v>
      </c>
      <c r="AV2324">
        <f t="shared" ca="1" si="879"/>
        <v>1</v>
      </c>
      <c r="AW2324">
        <f t="shared" ca="1" si="879"/>
        <v>0</v>
      </c>
      <c r="AX2324">
        <v>0</v>
      </c>
    </row>
    <row r="2325" spans="1:50">
      <c r="A2325" s="2">
        <v>41178</v>
      </c>
      <c r="B2325">
        <v>1325</v>
      </c>
      <c r="C2325">
        <v>76</v>
      </c>
      <c r="D2325">
        <f t="shared" ca="1" si="863"/>
        <v>49.802180458226822</v>
      </c>
      <c r="E2325">
        <f t="shared" ca="1" si="864"/>
        <v>26.197819541773178</v>
      </c>
      <c r="F2325" t="str">
        <f t="shared" ca="1" si="865"/>
        <v>high</v>
      </c>
      <c r="G2325">
        <v>3487</v>
      </c>
      <c r="H2325">
        <f t="shared" si="866"/>
        <v>3487</v>
      </c>
      <c r="I2325">
        <f t="shared" ca="1" si="867"/>
        <v>2833.5600523887301</v>
      </c>
      <c r="J2325">
        <f t="shared" ca="1" si="868"/>
        <v>653.43994761126987</v>
      </c>
      <c r="K2325" t="str">
        <f t="shared" ca="1" si="869"/>
        <v>high</v>
      </c>
      <c r="L2325">
        <v>16.8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0</v>
      </c>
      <c r="AV2325">
        <f t="shared" ca="1" si="879"/>
        <v>0</v>
      </c>
      <c r="AW2325">
        <f t="shared" ca="1" si="879"/>
        <v>1</v>
      </c>
      <c r="AX2325">
        <v>0</v>
      </c>
    </row>
    <row r="2326" spans="1:50">
      <c r="A2326" s="2">
        <v>41179</v>
      </c>
      <c r="B2326">
        <v>1326</v>
      </c>
      <c r="C2326">
        <v>75</v>
      </c>
      <c r="D2326">
        <f t="shared" ca="1" si="863"/>
        <v>49.80746221756587</v>
      </c>
      <c r="E2326">
        <f t="shared" ca="1" si="864"/>
        <v>25.19253778243413</v>
      </c>
      <c r="F2326" t="str">
        <f t="shared" ca="1" si="865"/>
        <v>high</v>
      </c>
      <c r="G2326">
        <v>4322</v>
      </c>
      <c r="H2326">
        <f t="shared" si="866"/>
        <v>4322</v>
      </c>
      <c r="I2326">
        <f t="shared" ca="1" si="867"/>
        <v>2833.5632867215027</v>
      </c>
      <c r="J2326">
        <f t="shared" ca="1" si="868"/>
        <v>1488.4367132784973</v>
      </c>
      <c r="K2326" t="str">
        <f t="shared" ca="1" si="869"/>
        <v>high</v>
      </c>
      <c r="L2326">
        <v>15.05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1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29</v>
      </c>
      <c r="D2327">
        <f t="shared" ca="1" si="863"/>
        <v>49.812748412781453</v>
      </c>
      <c r="E2327">
        <f t="shared" ca="1" si="864"/>
        <v>-20.812748412781453</v>
      </c>
      <c r="F2327" t="str">
        <f t="shared" ca="1" si="865"/>
        <v>low</v>
      </c>
      <c r="G2327">
        <v>1404</v>
      </c>
      <c r="H2327">
        <f t="shared" si="866"/>
        <v>1404</v>
      </c>
      <c r="I2327">
        <f t="shared" ca="1" si="867"/>
        <v>2833.5669060491859</v>
      </c>
      <c r="J2327">
        <f t="shared" ca="1" si="868"/>
        <v>-1429.5669060491859</v>
      </c>
      <c r="K2327" t="str">
        <f t="shared" ca="1" si="869"/>
        <v>low</v>
      </c>
      <c r="L2327">
        <v>19.3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1</v>
      </c>
      <c r="AV2327">
        <f t="shared" ca="1" si="879"/>
        <v>0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35</v>
      </c>
      <c r="D2328">
        <f t="shared" ca="1" si="863"/>
        <v>49.818039046158489</v>
      </c>
      <c r="E2328">
        <f t="shared" ca="1" si="864"/>
        <v>-14.818039046158489</v>
      </c>
      <c r="F2328" t="str">
        <f t="shared" ca="1" si="865"/>
        <v>low</v>
      </c>
      <c r="G2328">
        <v>1390</v>
      </c>
      <c r="H2328">
        <f t="shared" si="866"/>
        <v>1390</v>
      </c>
      <c r="I2328">
        <f t="shared" ca="1" si="867"/>
        <v>2833.5709109733407</v>
      </c>
      <c r="J2328">
        <f t="shared" ca="1" si="868"/>
        <v>-1443.5709109733407</v>
      </c>
      <c r="K2328" t="str">
        <f t="shared" ca="1" si="869"/>
        <v>low</v>
      </c>
      <c r="L2328">
        <v>10.8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1</v>
      </c>
      <c r="AV2328">
        <f t="shared" ca="1" si="879"/>
        <v>0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36</v>
      </c>
      <c r="D2329">
        <f t="shared" ca="1" si="863"/>
        <v>49.823334119981936</v>
      </c>
      <c r="E2329">
        <f t="shared" ca="1" si="864"/>
        <v>-13.823334119981936</v>
      </c>
      <c r="F2329" t="str">
        <f t="shared" ca="1" si="865"/>
        <v>low</v>
      </c>
      <c r="G2329">
        <v>2320</v>
      </c>
      <c r="H2329">
        <f t="shared" si="866"/>
        <v>2320</v>
      </c>
      <c r="I2329">
        <f t="shared" ca="1" si="867"/>
        <v>2833.5753020955285</v>
      </c>
      <c r="J2329">
        <f t="shared" ca="1" si="868"/>
        <v>-513.57530209552851</v>
      </c>
      <c r="K2329" t="str">
        <f t="shared" ca="1" si="869"/>
        <v>medium</v>
      </c>
      <c r="L2329">
        <v>12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0</v>
      </c>
      <c r="AK2329">
        <f t="shared" ca="1" si="854"/>
        <v>1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1</v>
      </c>
      <c r="AT2329">
        <v>0</v>
      </c>
      <c r="AU2329">
        <f t="shared" ca="1" si="879"/>
        <v>1</v>
      </c>
      <c r="AV2329">
        <f t="shared" ca="1" si="879"/>
        <v>0</v>
      </c>
      <c r="AW2329">
        <f t="shared" ca="1" si="879"/>
        <v>0</v>
      </c>
      <c r="AX2329">
        <v>0</v>
      </c>
    </row>
    <row r="2330" spans="1:50">
      <c r="A2330" s="2">
        <v>41183</v>
      </c>
      <c r="B2330">
        <v>1330</v>
      </c>
      <c r="C2330">
        <v>66</v>
      </c>
      <c r="D2330">
        <f t="shared" ca="1" si="863"/>
        <v>49.828633636536722</v>
      </c>
      <c r="E2330">
        <f t="shared" ca="1" si="864"/>
        <v>16.171366363463278</v>
      </c>
      <c r="F2330" t="str">
        <f t="shared" ca="1" si="865"/>
        <v>high</v>
      </c>
      <c r="G2330">
        <v>3791</v>
      </c>
      <c r="H2330">
        <f t="shared" si="866"/>
        <v>3791</v>
      </c>
      <c r="I2330">
        <f t="shared" ca="1" si="867"/>
        <v>2833.5800800173101</v>
      </c>
      <c r="J2330">
        <f t="shared" ca="1" si="868"/>
        <v>957.41991998268986</v>
      </c>
      <c r="K2330" t="str">
        <f t="shared" ca="1" si="869"/>
        <v>high</v>
      </c>
      <c r="L2330">
        <v>10.6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0</v>
      </c>
      <c r="AV2330">
        <f t="shared" ca="1" si="879"/>
        <v>0</v>
      </c>
      <c r="AW2330">
        <f t="shared" ca="1" si="879"/>
        <v>1</v>
      </c>
      <c r="AX2330">
        <v>0</v>
      </c>
    </row>
    <row r="2331" spans="1:50">
      <c r="A2331" s="2">
        <v>41184</v>
      </c>
      <c r="B2331">
        <v>1331</v>
      </c>
      <c r="C2331">
        <v>44</v>
      </c>
      <c r="D2331">
        <f t="shared" ca="1" si="863"/>
        <v>49.833937598107795</v>
      </c>
      <c r="E2331">
        <f t="shared" ca="1" si="864"/>
        <v>-5.833937598107795</v>
      </c>
      <c r="F2331" t="str">
        <f t="shared" ca="1" si="865"/>
        <v>medium</v>
      </c>
      <c r="G2331">
        <v>1950</v>
      </c>
      <c r="H2331">
        <f t="shared" si="866"/>
        <v>1950</v>
      </c>
      <c r="I2331">
        <f t="shared" ca="1" si="867"/>
        <v>2833.5852453402476</v>
      </c>
      <c r="J2331">
        <f t="shared" ca="1" si="868"/>
        <v>-883.58524534024764</v>
      </c>
      <c r="K2331" t="str">
        <f t="shared" ca="1" si="869"/>
        <v>low</v>
      </c>
      <c r="L2331">
        <v>19.399999999999999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1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78</v>
      </c>
      <c r="D2332">
        <f t="shared" ca="1" si="863"/>
        <v>49.839246006980076</v>
      </c>
      <c r="E2332">
        <f t="shared" ca="1" si="864"/>
        <v>28.160753993019924</v>
      </c>
      <c r="F2332" t="str">
        <f t="shared" ca="1" si="865"/>
        <v>high</v>
      </c>
      <c r="G2332">
        <v>3694</v>
      </c>
      <c r="H2332">
        <f t="shared" si="866"/>
        <v>3694</v>
      </c>
      <c r="I2332">
        <f t="shared" ca="1" si="867"/>
        <v>2833.5907986659013</v>
      </c>
      <c r="J2332">
        <f t="shared" ca="1" si="868"/>
        <v>860.40920133409873</v>
      </c>
      <c r="K2332" t="str">
        <f t="shared" ca="1" si="869"/>
        <v>high</v>
      </c>
      <c r="L2332">
        <v>13.5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62</v>
      </c>
      <c r="D2333">
        <f t="shared" ca="1" si="863"/>
        <v>49.844558865438522</v>
      </c>
      <c r="E2333">
        <f t="shared" ca="1" si="864"/>
        <v>12.155441134561478</v>
      </c>
      <c r="F2333" t="str">
        <f t="shared" ca="1" si="865"/>
        <v>high</v>
      </c>
      <c r="G2333">
        <v>3527</v>
      </c>
      <c r="H2333">
        <f t="shared" si="866"/>
        <v>3527</v>
      </c>
      <c r="I2333">
        <f t="shared" ca="1" si="867"/>
        <v>2833.5967405958331</v>
      </c>
      <c r="J2333">
        <f t="shared" ca="1" si="868"/>
        <v>693.40325940416687</v>
      </c>
      <c r="K2333" t="str">
        <f t="shared" ca="1" si="869"/>
        <v>high</v>
      </c>
      <c r="L2333">
        <v>20.100000000000001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0</v>
      </c>
      <c r="AW2333">
        <f t="shared" ca="1" si="879"/>
        <v>1</v>
      </c>
      <c r="AX2333">
        <v>0</v>
      </c>
    </row>
    <row r="2334" spans="1:50">
      <c r="A2334" s="2">
        <v>41187</v>
      </c>
      <c r="B2334">
        <v>1334</v>
      </c>
      <c r="C2334">
        <v>56</v>
      </c>
      <c r="D2334">
        <f t="shared" ca="1" si="863"/>
        <v>49.84987617576806</v>
      </c>
      <c r="E2334">
        <f t="shared" ca="1" si="864"/>
        <v>6.1501238242319403</v>
      </c>
      <c r="F2334" t="str">
        <f t="shared" ca="1" si="865"/>
        <v>medium</v>
      </c>
      <c r="G2334">
        <v>3400</v>
      </c>
      <c r="H2334">
        <f t="shared" si="866"/>
        <v>3400</v>
      </c>
      <c r="I2334">
        <f t="shared" ca="1" si="867"/>
        <v>2833.6030717316034</v>
      </c>
      <c r="J2334">
        <f t="shared" ca="1" si="868"/>
        <v>566.39692826839655</v>
      </c>
      <c r="K2334" t="str">
        <f t="shared" ca="1" si="869"/>
        <v>high</v>
      </c>
      <c r="L2334">
        <v>12.1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1</v>
      </c>
      <c r="AW2334">
        <f t="shared" ca="1" si="879"/>
        <v>0</v>
      </c>
      <c r="AX2334">
        <v>0</v>
      </c>
    </row>
    <row r="2335" spans="1:50">
      <c r="A2335" s="2">
        <v>41188</v>
      </c>
      <c r="B2335">
        <v>1335</v>
      </c>
      <c r="C2335">
        <v>43</v>
      </c>
      <c r="D2335">
        <f t="shared" ca="1" si="863"/>
        <v>49.855197940253632</v>
      </c>
      <c r="E2335">
        <f t="shared" ca="1" si="864"/>
        <v>-6.8551979402536318</v>
      </c>
      <c r="F2335" t="str">
        <f t="shared" ca="1" si="865"/>
        <v>medium</v>
      </c>
      <c r="G2335">
        <v>2335</v>
      </c>
      <c r="H2335">
        <f t="shared" si="866"/>
        <v>2335</v>
      </c>
      <c r="I2335">
        <f t="shared" ca="1" si="867"/>
        <v>2833.6097926747743</v>
      </c>
      <c r="J2335">
        <f t="shared" ca="1" si="868"/>
        <v>-498.60979267477433</v>
      </c>
      <c r="K2335" t="str">
        <f t="shared" ca="1" si="869"/>
        <v>medium</v>
      </c>
      <c r="L2335">
        <v>22.8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0</v>
      </c>
      <c r="AT2335">
        <v>0</v>
      </c>
      <c r="AU2335">
        <f t="shared" ca="1" si="879"/>
        <v>0</v>
      </c>
      <c r="AV2335">
        <f t="shared" ca="1" si="879"/>
        <v>1</v>
      </c>
      <c r="AW2335">
        <f t="shared" ca="1" si="879"/>
        <v>0</v>
      </c>
      <c r="AX2335">
        <v>0</v>
      </c>
    </row>
    <row r="2336" spans="1:50">
      <c r="A2336" s="2">
        <v>41189</v>
      </c>
      <c r="B2336">
        <v>1336</v>
      </c>
      <c r="C2336">
        <v>46</v>
      </c>
      <c r="D2336">
        <f t="shared" ca="1" si="863"/>
        <v>49.860524161180173</v>
      </c>
      <c r="E2336">
        <f t="shared" ca="1" si="864"/>
        <v>-3.8605241611801731</v>
      </c>
      <c r="F2336" t="str">
        <f t="shared" ca="1" si="865"/>
        <v>medium</v>
      </c>
      <c r="G2336">
        <v>3251</v>
      </c>
      <c r="H2336">
        <f t="shared" si="866"/>
        <v>3251</v>
      </c>
      <c r="I2336">
        <f t="shared" ca="1" si="867"/>
        <v>2833.6169040269065</v>
      </c>
      <c r="J2336">
        <f t="shared" ca="1" si="868"/>
        <v>417.38309597309353</v>
      </c>
      <c r="K2336" t="str">
        <f t="shared" ca="1" si="869"/>
        <v>medium</v>
      </c>
      <c r="L2336">
        <v>12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1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65</v>
      </c>
      <c r="D2337">
        <f t="shared" ca="1" si="863"/>
        <v>49.865854840832625</v>
      </c>
      <c r="E2337">
        <f t="shared" ca="1" si="864"/>
        <v>15.134145159167375</v>
      </c>
      <c r="F2337" t="str">
        <f t="shared" ca="1" si="865"/>
        <v>high</v>
      </c>
      <c r="G2337">
        <v>3250</v>
      </c>
      <c r="H2337">
        <f t="shared" si="866"/>
        <v>3250</v>
      </c>
      <c r="I2337">
        <f t="shared" ca="1" si="867"/>
        <v>2833.6244063895615</v>
      </c>
      <c r="J2337">
        <f t="shared" ca="1" si="868"/>
        <v>416.3755936104385</v>
      </c>
      <c r="K2337" t="str">
        <f t="shared" ca="1" si="869"/>
        <v>medium</v>
      </c>
      <c r="L2337">
        <v>9.4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0</v>
      </c>
      <c r="AW2337">
        <f t="shared" ca="1" si="879"/>
        <v>1</v>
      </c>
      <c r="AX2337">
        <v>0</v>
      </c>
    </row>
    <row r="2338" spans="1:50">
      <c r="A2338" s="2">
        <v>41191</v>
      </c>
      <c r="B2338">
        <v>1338</v>
      </c>
      <c r="C2338">
        <v>50</v>
      </c>
      <c r="D2338">
        <f t="shared" ca="1" si="863"/>
        <v>49.871189981495931</v>
      </c>
      <c r="E2338">
        <f t="shared" ca="1" si="864"/>
        <v>0.12881001850406903</v>
      </c>
      <c r="F2338" t="str">
        <f t="shared" ca="1" si="865"/>
        <v>medium</v>
      </c>
      <c r="G2338">
        <v>2880</v>
      </c>
      <c r="H2338">
        <f t="shared" si="866"/>
        <v>2880</v>
      </c>
      <c r="I2338">
        <f t="shared" ca="1" si="867"/>
        <v>2833.6323003643001</v>
      </c>
      <c r="J2338">
        <f t="shared" ca="1" si="868"/>
        <v>46.367699635699864</v>
      </c>
      <c r="K2338" t="str">
        <f t="shared" ca="1" si="869"/>
        <v>medium</v>
      </c>
      <c r="L2338">
        <v>8.65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0</v>
      </c>
      <c r="AO2338">
        <f t="shared" ca="1" si="858"/>
        <v>1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61</v>
      </c>
      <c r="D2339">
        <f t="shared" ca="1" si="863"/>
        <v>49.876529585455017</v>
      </c>
      <c r="E2339">
        <f t="shared" ca="1" si="864"/>
        <v>11.123470414544983</v>
      </c>
      <c r="F2339" t="str">
        <f t="shared" ca="1" si="865"/>
        <v>high</v>
      </c>
      <c r="G2339">
        <v>2981</v>
      </c>
      <c r="H2339">
        <f t="shared" si="866"/>
        <v>2981</v>
      </c>
      <c r="I2339">
        <f t="shared" ca="1" si="867"/>
        <v>2833.640586552684</v>
      </c>
      <c r="J2339">
        <f t="shared" ca="1" si="868"/>
        <v>147.359413447316</v>
      </c>
      <c r="K2339" t="str">
        <f t="shared" ca="1" si="869"/>
        <v>medium</v>
      </c>
      <c r="L2339">
        <v>7.55</v>
      </c>
      <c r="M2339" t="str">
        <f t="shared" si="880"/>
        <v>medium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0</v>
      </c>
      <c r="AQ2339">
        <f t="shared" ca="1" si="860"/>
        <v>1</v>
      </c>
      <c r="AR2339">
        <f t="shared" ca="1" si="861"/>
        <v>0</v>
      </c>
      <c r="AS2339">
        <v>0</v>
      </c>
      <c r="AT2339">
        <v>0</v>
      </c>
      <c r="AU2339">
        <f t="shared" ca="1" si="879"/>
        <v>0</v>
      </c>
      <c r="AV2339">
        <f t="shared" ca="1" si="879"/>
        <v>0</v>
      </c>
      <c r="AW2339">
        <f t="shared" ca="1" si="879"/>
        <v>1</v>
      </c>
      <c r="AX2339">
        <v>0</v>
      </c>
    </row>
    <row r="2340" spans="1:50">
      <c r="A2340" s="2">
        <v>41193</v>
      </c>
      <c r="B2340">
        <v>1340</v>
      </c>
      <c r="C2340">
        <v>73</v>
      </c>
      <c r="D2340">
        <f t="shared" ca="1" si="863"/>
        <v>49.881873654994827</v>
      </c>
      <c r="E2340">
        <f t="shared" ca="1" si="864"/>
        <v>23.118126345005173</v>
      </c>
      <c r="F2340" t="str">
        <f t="shared" ca="1" si="865"/>
        <v>high</v>
      </c>
      <c r="G2340">
        <v>3912</v>
      </c>
      <c r="H2340">
        <f t="shared" si="866"/>
        <v>3912</v>
      </c>
      <c r="I2340">
        <f t="shared" ca="1" si="867"/>
        <v>2833.6492655562738</v>
      </c>
      <c r="J2340">
        <f t="shared" ca="1" si="868"/>
        <v>1078.3507344437262</v>
      </c>
      <c r="K2340" t="str">
        <f t="shared" ca="1" si="869"/>
        <v>high</v>
      </c>
      <c r="L2340">
        <v>6.6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0</v>
      </c>
      <c r="AW2340">
        <f t="shared" ca="1" si="879"/>
        <v>1</v>
      </c>
      <c r="AX2340">
        <v>0</v>
      </c>
    </row>
    <row r="2341" spans="1:50">
      <c r="A2341" s="2">
        <v>41194</v>
      </c>
      <c r="B2341">
        <v>1341</v>
      </c>
      <c r="C2341">
        <v>70</v>
      </c>
      <c r="D2341">
        <f t="shared" ca="1" si="863"/>
        <v>49.887222192400301</v>
      </c>
      <c r="E2341">
        <f t="shared" ca="1" si="864"/>
        <v>20.112777807599699</v>
      </c>
      <c r="F2341" t="str">
        <f t="shared" ca="1" si="865"/>
        <v>high</v>
      </c>
      <c r="G2341">
        <v>4807</v>
      </c>
      <c r="H2341">
        <f t="shared" si="866"/>
        <v>4807</v>
      </c>
      <c r="I2341">
        <f t="shared" ca="1" si="867"/>
        <v>2833.6583379766312</v>
      </c>
      <c r="J2341">
        <f t="shared" ca="1" si="868"/>
        <v>1973.3416620233688</v>
      </c>
      <c r="K2341" t="str">
        <f t="shared" ca="1" si="869"/>
        <v>high</v>
      </c>
      <c r="L2341">
        <v>5.7</v>
      </c>
      <c r="M2341" t="str">
        <f t="shared" si="880"/>
        <v>medium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0</v>
      </c>
      <c r="AQ2341">
        <f t="shared" ca="1" si="860"/>
        <v>1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0</v>
      </c>
      <c r="AW2341">
        <f t="shared" ca="1" si="885"/>
        <v>1</v>
      </c>
      <c r="AX2341">
        <v>0</v>
      </c>
    </row>
    <row r="2342" spans="1:50">
      <c r="A2342" s="2">
        <v>41195</v>
      </c>
      <c r="B2342">
        <v>1342</v>
      </c>
      <c r="C2342">
        <v>44</v>
      </c>
      <c r="D2342">
        <f t="shared" ca="1" si="863"/>
        <v>49.892575199956383</v>
      </c>
      <c r="E2342">
        <f t="shared" ca="1" si="864"/>
        <v>-5.8925751999563829</v>
      </c>
      <c r="F2342" t="str">
        <f t="shared" ca="1" si="865"/>
        <v>medium</v>
      </c>
      <c r="G2342">
        <v>2314</v>
      </c>
      <c r="H2342">
        <f t="shared" si="866"/>
        <v>2314</v>
      </c>
      <c r="I2342">
        <f t="shared" ca="1" si="867"/>
        <v>2833.6678044153173</v>
      </c>
      <c r="J2342">
        <f t="shared" ca="1" si="868"/>
        <v>-519.66780441531728</v>
      </c>
      <c r="K2342" t="str">
        <f t="shared" ca="1" si="869"/>
        <v>medium</v>
      </c>
      <c r="L2342">
        <v>15</v>
      </c>
      <c r="M2342" t="str">
        <f t="shared" si="880"/>
        <v>high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0</v>
      </c>
      <c r="AR2342">
        <f t="shared" ca="1" si="861"/>
        <v>1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22</v>
      </c>
      <c r="D2343">
        <f t="shared" ca="1" si="863"/>
        <v>49.897932679947999</v>
      </c>
      <c r="E2343">
        <f t="shared" ca="1" si="864"/>
        <v>-27.897932679947999</v>
      </c>
      <c r="F2343" t="str">
        <f t="shared" ca="1" si="865"/>
        <v>low</v>
      </c>
      <c r="G2343">
        <v>1095</v>
      </c>
      <c r="H2343">
        <f t="shared" si="866"/>
        <v>1095</v>
      </c>
      <c r="I2343">
        <f t="shared" ca="1" si="867"/>
        <v>2833.6776654738933</v>
      </c>
      <c r="J2343">
        <f t="shared" ca="1" si="868"/>
        <v>-1738.6776654738933</v>
      </c>
      <c r="K2343" t="str">
        <f t="shared" ca="1" si="869"/>
        <v>low</v>
      </c>
      <c r="L2343">
        <v>9.65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1</v>
      </c>
      <c r="AV2343">
        <f t="shared" ca="1" si="885"/>
        <v>0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56</v>
      </c>
      <c r="D2344">
        <f t="shared" ca="1" si="863"/>
        <v>49.903294634660092</v>
      </c>
      <c r="E2344">
        <f t="shared" ca="1" si="864"/>
        <v>6.0967053653399077</v>
      </c>
      <c r="F2344" t="str">
        <f t="shared" ca="1" si="865"/>
        <v>medium</v>
      </c>
      <c r="G2344">
        <v>2400</v>
      </c>
      <c r="H2344">
        <f t="shared" si="866"/>
        <v>2400</v>
      </c>
      <c r="I2344">
        <f t="shared" ca="1" si="867"/>
        <v>2833.6879217539208</v>
      </c>
      <c r="J2344">
        <f t="shared" ca="1" si="868"/>
        <v>-433.68792175392082</v>
      </c>
      <c r="K2344" t="str">
        <f t="shared" ca="1" si="869"/>
        <v>medium</v>
      </c>
      <c r="L2344">
        <v>8.4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0</v>
      </c>
      <c r="AK2344">
        <f t="shared" ca="1" si="854"/>
        <v>1</v>
      </c>
      <c r="AL2344">
        <f t="shared" ca="1" si="855"/>
        <v>0</v>
      </c>
      <c r="AM2344">
        <f t="shared" ca="1" si="856"/>
        <v>0</v>
      </c>
      <c r="AN2344">
        <f t="shared" ca="1" si="857"/>
        <v>0</v>
      </c>
      <c r="AO2344">
        <f t="shared" ca="1" si="858"/>
        <v>1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1</v>
      </c>
      <c r="AW2344">
        <f t="shared" ca="1" si="885"/>
        <v>0</v>
      </c>
      <c r="AX2344">
        <v>0</v>
      </c>
    </row>
    <row r="2345" spans="1:50">
      <c r="A2345" s="2">
        <v>41198</v>
      </c>
      <c r="B2345">
        <v>1345</v>
      </c>
      <c r="C2345">
        <v>55</v>
      </c>
      <c r="D2345">
        <f t="shared" ca="1" si="863"/>
        <v>49.908661066377604</v>
      </c>
      <c r="E2345">
        <f t="shared" ca="1" si="864"/>
        <v>5.0913389336223958</v>
      </c>
      <c r="F2345" t="str">
        <f t="shared" ca="1" si="865"/>
        <v>medium</v>
      </c>
      <c r="G2345">
        <v>2019</v>
      </c>
      <c r="H2345">
        <f t="shared" si="866"/>
        <v>2019</v>
      </c>
      <c r="I2345">
        <f t="shared" ca="1" si="867"/>
        <v>2833.6985738569601</v>
      </c>
      <c r="J2345">
        <f t="shared" ca="1" si="868"/>
        <v>-814.69857385696014</v>
      </c>
      <c r="K2345" t="str">
        <f t="shared" ca="1" si="869"/>
        <v>low</v>
      </c>
      <c r="L2345">
        <v>11.7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0</v>
      </c>
      <c r="AT2345">
        <v>0</v>
      </c>
      <c r="AU2345">
        <f t="shared" ca="1" si="885"/>
        <v>0</v>
      </c>
      <c r="AV2345">
        <f t="shared" ca="1" si="885"/>
        <v>1</v>
      </c>
      <c r="AW2345">
        <f t="shared" ca="1" si="885"/>
        <v>0</v>
      </c>
      <c r="AX2345">
        <v>0</v>
      </c>
    </row>
    <row r="2346" spans="1:50">
      <c r="A2346" s="2">
        <v>41199</v>
      </c>
      <c r="B2346">
        <v>1346</v>
      </c>
      <c r="C2346">
        <v>65</v>
      </c>
      <c r="D2346">
        <f t="shared" ref="D2346:D2409" ca="1" si="898">$E$516*B2346^3+$E$521*B2346^2+$E$526*B2346+$E$531</f>
        <v>49.914031977385477</v>
      </c>
      <c r="E2346">
        <f t="shared" ref="E2346:E2409" ca="1" si="899">C2346-D2346</f>
        <v>15.085968022614523</v>
      </c>
      <c r="F2346" t="str">
        <f t="shared" ref="F2346:F2409" ca="1" si="900">VLOOKUP(E2346,$A$3:$C$6,3)</f>
        <v>high</v>
      </c>
      <c r="G2346">
        <v>3829</v>
      </c>
      <c r="H2346">
        <f t="shared" ref="H2346:H2409" si="901">IF(G2346&gt;$H$592,$G$592,G2346)</f>
        <v>3829</v>
      </c>
      <c r="I2346">
        <f t="shared" ref="I2346:I2409" ca="1" si="902">$K$516*B2346^3+$K$521*B2346^2+$K$526*B2346+$K$531</f>
        <v>2833.7096223845733</v>
      </c>
      <c r="J2346">
        <f t="shared" ref="J2346:J2409" ca="1" si="903">H2346-I2346</f>
        <v>995.29037761542668</v>
      </c>
      <c r="K2346" t="str">
        <f t="shared" ref="K2346:K2409" ca="1" si="904">VLOOKUP(J2346,$A$10:$C$13,3)</f>
        <v>high</v>
      </c>
      <c r="L2346">
        <v>10.6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0</v>
      </c>
      <c r="AK2346">
        <f t="shared" ca="1" si="890"/>
        <v>1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0</v>
      </c>
      <c r="AT2346">
        <v>0</v>
      </c>
      <c r="AU2346">
        <f t="shared" ca="1" si="885"/>
        <v>0</v>
      </c>
      <c r="AV2346">
        <f t="shared" ca="1" si="885"/>
        <v>0</v>
      </c>
      <c r="AW2346">
        <f t="shared" ca="1" si="885"/>
        <v>1</v>
      </c>
      <c r="AX2346">
        <v>0</v>
      </c>
    </row>
    <row r="2347" spans="1:50">
      <c r="A2347" s="2">
        <v>41200</v>
      </c>
      <c r="B2347">
        <v>1347</v>
      </c>
      <c r="C2347">
        <v>66</v>
      </c>
      <c r="D2347">
        <f t="shared" ca="1" si="898"/>
        <v>49.919407369968638</v>
      </c>
      <c r="E2347">
        <f t="shared" ca="1" si="899"/>
        <v>16.080592630031362</v>
      </c>
      <c r="F2347" t="str">
        <f t="shared" ca="1" si="900"/>
        <v>high</v>
      </c>
      <c r="G2347">
        <v>3724</v>
      </c>
      <c r="H2347">
        <f t="shared" si="901"/>
        <v>3724</v>
      </c>
      <c r="I2347">
        <f t="shared" ca="1" si="902"/>
        <v>2833.7210679383211</v>
      </c>
      <c r="J2347">
        <f t="shared" ca="1" si="903"/>
        <v>890.27893206167892</v>
      </c>
      <c r="K2347" t="str">
        <f t="shared" ca="1" si="904"/>
        <v>high</v>
      </c>
      <c r="L2347">
        <v>11.3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0</v>
      </c>
      <c r="AO2347">
        <f t="shared" ca="1" si="894"/>
        <v>1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0</v>
      </c>
      <c r="AW2347">
        <f t="shared" ca="1" si="885"/>
        <v>1</v>
      </c>
      <c r="AX2347">
        <v>0</v>
      </c>
    </row>
    <row r="2348" spans="1:50">
      <c r="A2348" s="2">
        <v>41201</v>
      </c>
      <c r="B2348">
        <v>1348</v>
      </c>
      <c r="C2348">
        <v>54</v>
      </c>
      <c r="D2348">
        <f t="shared" ca="1" si="898"/>
        <v>49.924787246412023</v>
      </c>
      <c r="E2348">
        <f t="shared" ca="1" si="899"/>
        <v>4.0752127535879765</v>
      </c>
      <c r="F2348" t="str">
        <f t="shared" ca="1" si="900"/>
        <v>medium</v>
      </c>
      <c r="G2348">
        <v>2525</v>
      </c>
      <c r="H2348">
        <f t="shared" si="901"/>
        <v>2525</v>
      </c>
      <c r="I2348">
        <f t="shared" ca="1" si="902"/>
        <v>2833.732911119765</v>
      </c>
      <c r="J2348">
        <f t="shared" ca="1" si="903"/>
        <v>-308.73291111976505</v>
      </c>
      <c r="K2348" t="str">
        <f t="shared" ca="1" si="904"/>
        <v>medium</v>
      </c>
      <c r="L2348">
        <v>14</v>
      </c>
      <c r="M2348" t="str">
        <f t="shared" si="880"/>
        <v>high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0</v>
      </c>
      <c r="AK2348">
        <f t="shared" ca="1" si="890"/>
        <v>1</v>
      </c>
      <c r="AL2348">
        <f t="shared" ca="1" si="891"/>
        <v>0</v>
      </c>
      <c r="AM2348">
        <f t="shared" ca="1" si="892"/>
        <v>0</v>
      </c>
      <c r="AN2348">
        <f t="shared" ca="1" si="893"/>
        <v>0</v>
      </c>
      <c r="AO2348">
        <f t="shared" ca="1" si="894"/>
        <v>1</v>
      </c>
      <c r="AP2348">
        <f t="shared" ca="1" si="895"/>
        <v>0</v>
      </c>
      <c r="AQ2348">
        <f t="shared" ca="1" si="896"/>
        <v>0</v>
      </c>
      <c r="AR2348">
        <f t="shared" ca="1" si="897"/>
        <v>1</v>
      </c>
      <c r="AS2348">
        <v>0</v>
      </c>
      <c r="AT2348">
        <v>0</v>
      </c>
      <c r="AU2348">
        <f t="shared" ca="1" si="885"/>
        <v>0</v>
      </c>
      <c r="AV2348">
        <f t="shared" ca="1" si="885"/>
        <v>1</v>
      </c>
      <c r="AW2348">
        <f t="shared" ca="1" si="885"/>
        <v>0</v>
      </c>
      <c r="AX2348">
        <v>0</v>
      </c>
    </row>
    <row r="2349" spans="1:50">
      <c r="A2349" s="2">
        <v>41202</v>
      </c>
      <c r="B2349">
        <v>1349</v>
      </c>
      <c r="C2349">
        <v>39</v>
      </c>
      <c r="D2349">
        <f t="shared" ca="1" si="898"/>
        <v>49.930171609000588</v>
      </c>
      <c r="E2349">
        <f t="shared" ca="1" si="899"/>
        <v>-10.930171609000588</v>
      </c>
      <c r="F2349" t="str">
        <f t="shared" ca="1" si="900"/>
        <v>low</v>
      </c>
      <c r="G2349">
        <v>1825</v>
      </c>
      <c r="H2349">
        <f t="shared" si="901"/>
        <v>1825</v>
      </c>
      <c r="I2349">
        <f t="shared" ca="1" si="902"/>
        <v>2833.7451525304659</v>
      </c>
      <c r="J2349">
        <f t="shared" ca="1" si="903"/>
        <v>-1008.7451525304659</v>
      </c>
      <c r="K2349" t="str">
        <f t="shared" ca="1" si="904"/>
        <v>low</v>
      </c>
      <c r="L2349">
        <v>10.4</v>
      </c>
      <c r="M2349" t="str">
        <f t="shared" si="880"/>
        <v>medium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1</v>
      </c>
      <c r="AR2349">
        <f t="shared" ca="1" si="897"/>
        <v>0</v>
      </c>
      <c r="AS2349">
        <v>0</v>
      </c>
      <c r="AT2349">
        <v>0</v>
      </c>
      <c r="AU2349">
        <f t="shared" ca="1" si="885"/>
        <v>1</v>
      </c>
      <c r="AV2349">
        <f t="shared" ca="1" si="885"/>
        <v>0</v>
      </c>
      <c r="AW2349">
        <f t="shared" ca="1" si="885"/>
        <v>0</v>
      </c>
      <c r="AX2349">
        <v>0</v>
      </c>
    </row>
    <row r="2350" spans="1:50">
      <c r="A2350" s="2">
        <v>41203</v>
      </c>
      <c r="B2350">
        <v>1350</v>
      </c>
      <c r="C2350">
        <v>36</v>
      </c>
      <c r="D2350">
        <f t="shared" ca="1" si="898"/>
        <v>49.935560460019261</v>
      </c>
      <c r="E2350">
        <f t="shared" ca="1" si="899"/>
        <v>-13.935560460019261</v>
      </c>
      <c r="F2350" t="str">
        <f t="shared" ca="1" si="900"/>
        <v>low</v>
      </c>
      <c r="G2350">
        <v>1710</v>
      </c>
      <c r="H2350">
        <f t="shared" si="901"/>
        <v>1710</v>
      </c>
      <c r="I2350">
        <f t="shared" ca="1" si="902"/>
        <v>2833.7577927719854</v>
      </c>
      <c r="J2350">
        <f t="shared" ca="1" si="903"/>
        <v>-1123.7577927719854</v>
      </c>
      <c r="K2350" t="str">
        <f t="shared" ca="1" si="904"/>
        <v>low</v>
      </c>
      <c r="L2350">
        <v>8.8000000000000007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0</v>
      </c>
      <c r="AT2350">
        <v>0</v>
      </c>
      <c r="AU2350">
        <f t="shared" ca="1" si="885"/>
        <v>1</v>
      </c>
      <c r="AV2350">
        <f t="shared" ca="1" si="885"/>
        <v>0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52</v>
      </c>
      <c r="D2351">
        <f t="shared" ca="1" si="898"/>
        <v>49.940953801752968</v>
      </c>
      <c r="E2351">
        <f t="shared" ca="1" si="899"/>
        <v>2.0590461982470316</v>
      </c>
      <c r="F2351" t="str">
        <f t="shared" ca="1" si="900"/>
        <v>medium</v>
      </c>
      <c r="G2351">
        <v>2545</v>
      </c>
      <c r="H2351">
        <f t="shared" si="901"/>
        <v>2545</v>
      </c>
      <c r="I2351">
        <f t="shared" ca="1" si="902"/>
        <v>2833.7708324458845</v>
      </c>
      <c r="J2351">
        <f t="shared" ca="1" si="903"/>
        <v>-288.77083244588448</v>
      </c>
      <c r="K2351" t="str">
        <f t="shared" ca="1" si="904"/>
        <v>medium</v>
      </c>
      <c r="L2351">
        <v>9.4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1</v>
      </c>
      <c r="AL2351">
        <f t="shared" ca="1" si="891"/>
        <v>0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1</v>
      </c>
      <c r="AT2351">
        <v>0</v>
      </c>
      <c r="AU2351">
        <f t="shared" ca="1" si="885"/>
        <v>0</v>
      </c>
      <c r="AV2351">
        <f t="shared" ca="1" si="885"/>
        <v>1</v>
      </c>
      <c r="AW2351">
        <f t="shared" ca="1" si="885"/>
        <v>0</v>
      </c>
      <c r="AX2351">
        <v>0</v>
      </c>
    </row>
    <row r="2352" spans="1:50">
      <c r="A2352" s="2">
        <v>41205</v>
      </c>
      <c r="B2352">
        <v>1352</v>
      </c>
      <c r="C2352">
        <v>62</v>
      </c>
      <c r="D2352">
        <f t="shared" ca="1" si="898"/>
        <v>49.946351636486675</v>
      </c>
      <c r="E2352">
        <f t="shared" ca="1" si="899"/>
        <v>12.053648363513325</v>
      </c>
      <c r="F2352" t="str">
        <f t="shared" ca="1" si="900"/>
        <v>high</v>
      </c>
      <c r="G2352">
        <v>3624</v>
      </c>
      <c r="H2352">
        <f t="shared" si="901"/>
        <v>3624</v>
      </c>
      <c r="I2352">
        <f t="shared" ca="1" si="902"/>
        <v>2833.784272153724</v>
      </c>
      <c r="J2352">
        <f t="shared" ca="1" si="903"/>
        <v>790.21572784627597</v>
      </c>
      <c r="K2352" t="str">
        <f t="shared" ca="1" si="904"/>
        <v>high</v>
      </c>
      <c r="L2352">
        <v>10.8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0</v>
      </c>
      <c r="AW2352">
        <f t="shared" ca="1" si="885"/>
        <v>1</v>
      </c>
      <c r="AX2352">
        <v>0</v>
      </c>
    </row>
    <row r="2353" spans="1:50">
      <c r="A2353" s="2">
        <v>41206</v>
      </c>
      <c r="B2353">
        <v>1353</v>
      </c>
      <c r="C2353">
        <v>64</v>
      </c>
      <c r="D2353">
        <f t="shared" ca="1" si="898"/>
        <v>49.951753966505294</v>
      </c>
      <c r="E2353">
        <f t="shared" ca="1" si="899"/>
        <v>14.048246033494706</v>
      </c>
      <c r="F2353" t="str">
        <f t="shared" ca="1" si="900"/>
        <v>high</v>
      </c>
      <c r="G2353">
        <v>4295</v>
      </c>
      <c r="H2353">
        <f t="shared" si="901"/>
        <v>4295</v>
      </c>
      <c r="I2353">
        <f t="shared" ca="1" si="902"/>
        <v>2833.7981124970661</v>
      </c>
      <c r="J2353">
        <f t="shared" ca="1" si="903"/>
        <v>1461.2018875029339</v>
      </c>
      <c r="K2353" t="str">
        <f t="shared" ca="1" si="904"/>
        <v>high</v>
      </c>
      <c r="L2353">
        <v>8.1999999999999993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0</v>
      </c>
      <c r="AO2353">
        <f t="shared" ca="1" si="894"/>
        <v>1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0</v>
      </c>
      <c r="AV2353">
        <f t="shared" ca="1" si="885"/>
        <v>0</v>
      </c>
      <c r="AW2353">
        <f t="shared" ca="1" si="885"/>
        <v>1</v>
      </c>
      <c r="AX2353">
        <v>0</v>
      </c>
    </row>
    <row r="2354" spans="1:50">
      <c r="A2354" s="2">
        <v>41207</v>
      </c>
      <c r="B2354">
        <v>1354</v>
      </c>
      <c r="C2354">
        <v>79</v>
      </c>
      <c r="D2354">
        <f t="shared" ca="1" si="898"/>
        <v>49.957160794093781</v>
      </c>
      <c r="E2354">
        <f t="shared" ca="1" si="899"/>
        <v>29.042839205906219</v>
      </c>
      <c r="F2354" t="str">
        <f t="shared" ca="1" si="900"/>
        <v>high</v>
      </c>
      <c r="G2354">
        <v>3210</v>
      </c>
      <c r="H2354">
        <f t="shared" si="901"/>
        <v>3210</v>
      </c>
      <c r="I2354">
        <f t="shared" ca="1" si="902"/>
        <v>2833.8123540774709</v>
      </c>
      <c r="J2354">
        <f t="shared" ca="1" si="903"/>
        <v>376.1876459225291</v>
      </c>
      <c r="K2354" t="str">
        <f t="shared" ca="1" si="904"/>
        <v>medium</v>
      </c>
      <c r="L2354">
        <v>8.5500000000000007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0</v>
      </c>
      <c r="AK2354">
        <f t="shared" ca="1" si="890"/>
        <v>1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1</v>
      </c>
      <c r="AT2354">
        <v>0</v>
      </c>
      <c r="AU2354">
        <f t="shared" ca="1" si="885"/>
        <v>0</v>
      </c>
      <c r="AV2354">
        <f t="shared" ca="1" si="885"/>
        <v>0</v>
      </c>
      <c r="AW2354">
        <f t="shared" ca="1" si="885"/>
        <v>1</v>
      </c>
      <c r="AX2354">
        <v>0</v>
      </c>
    </row>
    <row r="2355" spans="1:50">
      <c r="A2355" s="2">
        <v>41208</v>
      </c>
      <c r="B2355">
        <v>1355</v>
      </c>
      <c r="C2355">
        <v>74</v>
      </c>
      <c r="D2355">
        <f t="shared" ca="1" si="898"/>
        <v>49.962572121537065</v>
      </c>
      <c r="E2355">
        <f t="shared" ca="1" si="899"/>
        <v>24.037427878462935</v>
      </c>
      <c r="F2355" t="str">
        <f t="shared" ca="1" si="900"/>
        <v>high</v>
      </c>
      <c r="G2355">
        <v>2153</v>
      </c>
      <c r="H2355">
        <f t="shared" si="901"/>
        <v>2153</v>
      </c>
      <c r="I2355">
        <f t="shared" ca="1" si="902"/>
        <v>2833.8269974965006</v>
      </c>
      <c r="J2355">
        <f t="shared" ca="1" si="903"/>
        <v>-680.82699749650055</v>
      </c>
      <c r="K2355" t="str">
        <f t="shared" ca="1" si="904"/>
        <v>low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0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65</v>
      </c>
      <c r="D2356">
        <f t="shared" ca="1" si="898"/>
        <v>49.967987951120087</v>
      </c>
      <c r="E2356">
        <f t="shared" ca="1" si="899"/>
        <v>15.032012048879913</v>
      </c>
      <c r="F2356" t="str">
        <f t="shared" ca="1" si="900"/>
        <v>high</v>
      </c>
      <c r="G2356">
        <v>4380</v>
      </c>
      <c r="H2356">
        <f t="shared" si="901"/>
        <v>4380</v>
      </c>
      <c r="I2356">
        <f t="shared" ca="1" si="902"/>
        <v>2833.8420433557158</v>
      </c>
      <c r="J2356">
        <f t="shared" ca="1" si="903"/>
        <v>1546.1579566442842</v>
      </c>
      <c r="K2356" t="str">
        <f t="shared" ca="1" si="904"/>
        <v>high</v>
      </c>
      <c r="L2356">
        <v>3.2250000000000001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1</v>
      </c>
      <c r="AL2356">
        <f t="shared" ca="1" si="891"/>
        <v>0</v>
      </c>
      <c r="AM2356">
        <f t="shared" ca="1" si="892"/>
        <v>0</v>
      </c>
      <c r="AN2356">
        <f t="shared" ca="1" si="893"/>
        <v>0</v>
      </c>
      <c r="AO2356">
        <f t="shared" ca="1" si="894"/>
        <v>1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37</v>
      </c>
      <c r="D2357">
        <f t="shared" ca="1" si="898"/>
        <v>49.973408285127782</v>
      </c>
      <c r="E2357">
        <f t="shared" ca="1" si="899"/>
        <v>-12.973408285127782</v>
      </c>
      <c r="F2357" t="str">
        <f t="shared" ca="1" si="900"/>
        <v>low</v>
      </c>
      <c r="G2357">
        <v>1691</v>
      </c>
      <c r="H2357">
        <f t="shared" si="901"/>
        <v>1691</v>
      </c>
      <c r="I2357">
        <f t="shared" ca="1" si="902"/>
        <v>2833.8574922566777</v>
      </c>
      <c r="J2357">
        <f t="shared" ca="1" si="903"/>
        <v>-1142.8574922566777</v>
      </c>
      <c r="K2357" t="str">
        <f t="shared" ca="1" si="904"/>
        <v>low</v>
      </c>
      <c r="L2357">
        <v>4.0999999999999996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1</v>
      </c>
      <c r="AV2357">
        <f t="shared" ca="1" si="885"/>
        <v>0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54</v>
      </c>
      <c r="D2358">
        <f t="shared" ca="1" si="898"/>
        <v>49.978833125845092</v>
      </c>
      <c r="E2358">
        <f t="shared" ca="1" si="899"/>
        <v>4.0211668741549076</v>
      </c>
      <c r="F2358" t="str">
        <f t="shared" ca="1" si="900"/>
        <v>medium</v>
      </c>
      <c r="G2358">
        <v>3270</v>
      </c>
      <c r="H2358">
        <f t="shared" si="901"/>
        <v>3270</v>
      </c>
      <c r="I2358">
        <f t="shared" ca="1" si="902"/>
        <v>2833.873344800948</v>
      </c>
      <c r="J2358">
        <f t="shared" ca="1" si="903"/>
        <v>436.12665519905204</v>
      </c>
      <c r="K2358" t="str">
        <f t="shared" ca="1" si="904"/>
        <v>medium</v>
      </c>
      <c r="L2358">
        <v>2.2000000000000002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0</v>
      </c>
      <c r="AU2358">
        <f t="shared" ca="1" si="885"/>
        <v>0</v>
      </c>
      <c r="AV2358">
        <f t="shared" ca="1" si="885"/>
        <v>1</v>
      </c>
      <c r="AW2358">
        <f t="shared" ca="1" si="885"/>
        <v>0</v>
      </c>
      <c r="AX2358">
        <v>0</v>
      </c>
    </row>
    <row r="2359" spans="1:50">
      <c r="A2359" s="2">
        <v>41212</v>
      </c>
      <c r="B2359">
        <v>1359</v>
      </c>
      <c r="C2359">
        <v>56</v>
      </c>
      <c r="D2359">
        <f t="shared" ca="1" si="898"/>
        <v>49.98426247555696</v>
      </c>
      <c r="E2359">
        <f t="shared" ca="1" si="899"/>
        <v>6.0157375244430398</v>
      </c>
      <c r="F2359" t="str">
        <f t="shared" ca="1" si="900"/>
        <v>medium</v>
      </c>
      <c r="G2359">
        <v>3140</v>
      </c>
      <c r="H2359">
        <f t="shared" si="901"/>
        <v>3140</v>
      </c>
      <c r="I2359">
        <f t="shared" ca="1" si="902"/>
        <v>2833.8896015900878</v>
      </c>
      <c r="J2359">
        <f t="shared" ca="1" si="903"/>
        <v>306.11039840991225</v>
      </c>
      <c r="K2359" t="str">
        <f t="shared" ca="1" si="904"/>
        <v>medium</v>
      </c>
      <c r="L2359">
        <v>1.7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0</v>
      </c>
      <c r="AU2359">
        <f t="shared" ca="1" si="885"/>
        <v>0</v>
      </c>
      <c r="AV2359">
        <f t="shared" ca="1" si="885"/>
        <v>1</v>
      </c>
      <c r="AW2359">
        <f t="shared" ca="1" si="885"/>
        <v>0</v>
      </c>
      <c r="AX2359">
        <v>0</v>
      </c>
    </row>
    <row r="2360" spans="1:50">
      <c r="A2360" s="2">
        <v>41213</v>
      </c>
      <c r="B2360">
        <v>1360</v>
      </c>
      <c r="C2360">
        <v>77</v>
      </c>
      <c r="D2360">
        <f t="shared" ca="1" si="898"/>
        <v>49.989696336548313</v>
      </c>
      <c r="E2360">
        <f t="shared" ca="1" si="899"/>
        <v>27.010303663451687</v>
      </c>
      <c r="F2360" t="str">
        <f t="shared" ca="1" si="900"/>
        <v>high</v>
      </c>
      <c r="G2360">
        <v>3822</v>
      </c>
      <c r="H2360">
        <f t="shared" si="901"/>
        <v>3822</v>
      </c>
      <c r="I2360">
        <f t="shared" ca="1" si="902"/>
        <v>2833.9062632256578</v>
      </c>
      <c r="J2360">
        <f t="shared" ca="1" si="903"/>
        <v>988.09373677434223</v>
      </c>
      <c r="K2360" t="str">
        <f t="shared" ca="1" si="904"/>
        <v>high</v>
      </c>
      <c r="L2360">
        <v>7.25</v>
      </c>
      <c r="M2360" t="str">
        <f t="shared" si="880"/>
        <v>medium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0</v>
      </c>
      <c r="AL2360">
        <f t="shared" ca="1" si="891"/>
        <v>1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0</v>
      </c>
      <c r="AQ2360">
        <f t="shared" ca="1" si="896"/>
        <v>1</v>
      </c>
      <c r="AR2360">
        <f t="shared" ca="1" si="897"/>
        <v>0</v>
      </c>
      <c r="AS2360">
        <v>1</v>
      </c>
      <c r="AT2360">
        <v>0</v>
      </c>
      <c r="AU2360">
        <f t="shared" ca="1" si="885"/>
        <v>0</v>
      </c>
      <c r="AV2360">
        <f t="shared" ca="1" si="885"/>
        <v>0</v>
      </c>
      <c r="AW2360">
        <f t="shared" ca="1" si="885"/>
        <v>1</v>
      </c>
      <c r="AX2360">
        <v>0</v>
      </c>
    </row>
    <row r="2361" spans="1:50">
      <c r="A2361" s="2">
        <v>41214</v>
      </c>
      <c r="B2361">
        <v>1361</v>
      </c>
      <c r="C2361">
        <v>64</v>
      </c>
      <c r="D2361">
        <f t="shared" ca="1" si="898"/>
        <v>49.9951347111041</v>
      </c>
      <c r="E2361">
        <f t="shared" ca="1" si="899"/>
        <v>14.0048652888959</v>
      </c>
      <c r="F2361" t="str">
        <f t="shared" ca="1" si="900"/>
        <v>high</v>
      </c>
      <c r="G2361">
        <v>2750</v>
      </c>
      <c r="H2361">
        <f t="shared" si="901"/>
        <v>2750</v>
      </c>
      <c r="I2361">
        <f t="shared" ca="1" si="902"/>
        <v>2833.9233303092192</v>
      </c>
      <c r="J2361">
        <f t="shared" ca="1" si="903"/>
        <v>-83.923330309219182</v>
      </c>
      <c r="K2361" t="str">
        <f t="shared" ca="1" si="904"/>
        <v>medium</v>
      </c>
      <c r="L2361">
        <v>2.9</v>
      </c>
      <c r="M2361" t="str">
        <f t="shared" si="880"/>
        <v>low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1</v>
      </c>
      <c r="AQ2361">
        <f t="shared" ca="1" si="896"/>
        <v>0</v>
      </c>
      <c r="AR2361">
        <f t="shared" ca="1" si="897"/>
        <v>0</v>
      </c>
      <c r="AS2361">
        <v>1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66</v>
      </c>
      <c r="D2362">
        <f t="shared" ca="1" si="898"/>
        <v>50.000577601509249</v>
      </c>
      <c r="E2362">
        <f t="shared" ca="1" si="899"/>
        <v>15.999422398490751</v>
      </c>
      <c r="F2362" t="str">
        <f t="shared" ca="1" si="900"/>
        <v>high</v>
      </c>
      <c r="G2362">
        <v>3472</v>
      </c>
      <c r="H2362">
        <f t="shared" si="901"/>
        <v>3472</v>
      </c>
      <c r="I2362">
        <f t="shared" ca="1" si="902"/>
        <v>2833.9408034423341</v>
      </c>
      <c r="J2362">
        <f t="shared" ca="1" si="903"/>
        <v>638.05919655766593</v>
      </c>
      <c r="K2362" t="str">
        <f t="shared" ca="1" si="904"/>
        <v>high</v>
      </c>
      <c r="L2362">
        <v>7.95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0</v>
      </c>
      <c r="AW2362">
        <f t="shared" ca="1" si="909"/>
        <v>1</v>
      </c>
      <c r="AX2362">
        <v>0</v>
      </c>
    </row>
    <row r="2363" spans="1:50">
      <c r="A2363" s="2">
        <v>41216</v>
      </c>
      <c r="B2363">
        <v>1363</v>
      </c>
      <c r="C2363">
        <v>37</v>
      </c>
      <c r="D2363">
        <f t="shared" ca="1" si="898"/>
        <v>50.00602501004871</v>
      </c>
      <c r="E2363">
        <f t="shared" ca="1" si="899"/>
        <v>-13.00602501004871</v>
      </c>
      <c r="F2363" t="str">
        <f t="shared" ca="1" si="900"/>
        <v>low</v>
      </c>
      <c r="G2363">
        <v>1870</v>
      </c>
      <c r="H2363">
        <f t="shared" si="901"/>
        <v>1870</v>
      </c>
      <c r="I2363">
        <f t="shared" ca="1" si="902"/>
        <v>2833.9586832265632</v>
      </c>
      <c r="J2363">
        <f t="shared" ca="1" si="903"/>
        <v>-963.95868322656315</v>
      </c>
      <c r="K2363" t="str">
        <f t="shared" ca="1" si="904"/>
        <v>low</v>
      </c>
      <c r="L2363">
        <v>9.8000000000000007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0</v>
      </c>
      <c r="AT2363">
        <v>0</v>
      </c>
      <c r="AU2363">
        <f t="shared" ca="1" si="909"/>
        <v>1</v>
      </c>
      <c r="AV2363">
        <f t="shared" ca="1" si="909"/>
        <v>0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38</v>
      </c>
      <c r="D2364">
        <f t="shared" ca="1" si="898"/>
        <v>50.011476939007416</v>
      </c>
      <c r="E2364">
        <f t="shared" ca="1" si="899"/>
        <v>-12.011476939007416</v>
      </c>
      <c r="F2364" t="str">
        <f t="shared" ca="1" si="900"/>
        <v>low</v>
      </c>
      <c r="G2364">
        <v>2895</v>
      </c>
      <c r="H2364">
        <f t="shared" si="901"/>
        <v>2895</v>
      </c>
      <c r="I2364">
        <f t="shared" ca="1" si="902"/>
        <v>2833.9769702634671</v>
      </c>
      <c r="J2364">
        <f t="shared" ca="1" si="903"/>
        <v>61.023029736532862</v>
      </c>
      <c r="K2364" t="str">
        <f t="shared" ca="1" si="904"/>
        <v>medium</v>
      </c>
      <c r="L2364">
        <v>9.75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0</v>
      </c>
      <c r="AK2364">
        <f t="shared" ca="1" si="890"/>
        <v>1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1</v>
      </c>
      <c r="AT2364">
        <v>0</v>
      </c>
      <c r="AU2364">
        <f t="shared" ca="1" si="909"/>
        <v>1</v>
      </c>
      <c r="AV2364">
        <f t="shared" ca="1" si="909"/>
        <v>0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76</v>
      </c>
      <c r="D2365">
        <f t="shared" ca="1" si="898"/>
        <v>50.016933390670303</v>
      </c>
      <c r="E2365">
        <f t="shared" ca="1" si="899"/>
        <v>25.983066609329697</v>
      </c>
      <c r="F2365" t="str">
        <f t="shared" ca="1" si="900"/>
        <v>high</v>
      </c>
      <c r="G2365">
        <v>4130</v>
      </c>
      <c r="H2365">
        <f t="shared" si="901"/>
        <v>4130</v>
      </c>
      <c r="I2365">
        <f t="shared" ca="1" si="902"/>
        <v>2833.9956651546081</v>
      </c>
      <c r="J2365">
        <f t="shared" ca="1" si="903"/>
        <v>1296.0043348453919</v>
      </c>
      <c r="K2365" t="str">
        <f t="shared" ca="1" si="904"/>
        <v>high</v>
      </c>
      <c r="L2365">
        <v>9.5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0</v>
      </c>
      <c r="AW2365">
        <f t="shared" ca="1" si="909"/>
        <v>1</v>
      </c>
      <c r="AX2365">
        <v>0</v>
      </c>
    </row>
    <row r="2366" spans="1:50">
      <c r="A2366" s="2">
        <v>41219</v>
      </c>
      <c r="B2366">
        <v>1366</v>
      </c>
      <c r="C2366">
        <v>65</v>
      </c>
      <c r="D2366">
        <f t="shared" ca="1" si="898"/>
        <v>50.022394367322306</v>
      </c>
      <c r="E2366">
        <f t="shared" ca="1" si="899"/>
        <v>14.977605632677694</v>
      </c>
      <c r="F2366" t="str">
        <f t="shared" ca="1" si="900"/>
        <v>high</v>
      </c>
      <c r="G2366">
        <v>2750</v>
      </c>
      <c r="H2366">
        <f t="shared" si="901"/>
        <v>2750</v>
      </c>
      <c r="I2366">
        <f t="shared" ca="1" si="902"/>
        <v>2834.0147685015468</v>
      </c>
      <c r="J2366">
        <f t="shared" ca="1" si="903"/>
        <v>-84.014768501546769</v>
      </c>
      <c r="K2366" t="str">
        <f t="shared" ca="1" si="904"/>
        <v>medium</v>
      </c>
      <c r="L2366">
        <v>7.5</v>
      </c>
      <c r="M2366" t="str">
        <f t="shared" si="880"/>
        <v>medium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0</v>
      </c>
      <c r="AQ2366">
        <f t="shared" ca="1" si="896"/>
        <v>1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0</v>
      </c>
      <c r="AW2366">
        <f t="shared" ca="1" si="909"/>
        <v>1</v>
      </c>
      <c r="AX2366">
        <v>0</v>
      </c>
    </row>
    <row r="2367" spans="1:50">
      <c r="A2367" s="2">
        <v>41220</v>
      </c>
      <c r="B2367">
        <v>1367</v>
      </c>
      <c r="C2367">
        <v>54</v>
      </c>
      <c r="D2367">
        <f t="shared" ca="1" si="898"/>
        <v>50.027859871248374</v>
      </c>
      <c r="E2367">
        <f t="shared" ca="1" si="899"/>
        <v>3.9721401287516258</v>
      </c>
      <c r="F2367" t="str">
        <f t="shared" ca="1" si="900"/>
        <v>medium</v>
      </c>
      <c r="G2367">
        <v>3345</v>
      </c>
      <c r="H2367">
        <f t="shared" si="901"/>
        <v>3345</v>
      </c>
      <c r="I2367">
        <f t="shared" ca="1" si="902"/>
        <v>2834.0342809058443</v>
      </c>
      <c r="J2367">
        <f t="shared" ca="1" si="903"/>
        <v>510.9657190941557</v>
      </c>
      <c r="K2367" t="str">
        <f t="shared" ca="1" si="904"/>
        <v>high</v>
      </c>
      <c r="L2367">
        <v>5.3</v>
      </c>
      <c r="M2367" t="str">
        <f t="shared" si="880"/>
        <v>medium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0</v>
      </c>
      <c r="AK2367">
        <f t="shared" ca="1" si="890"/>
        <v>1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0</v>
      </c>
      <c r="AQ2367">
        <f t="shared" ca="1" si="896"/>
        <v>1</v>
      </c>
      <c r="AR2367">
        <f t="shared" ca="1" si="897"/>
        <v>0</v>
      </c>
      <c r="AS2367">
        <v>1</v>
      </c>
      <c r="AT2367">
        <v>0</v>
      </c>
      <c r="AU2367">
        <f t="shared" ca="1" si="909"/>
        <v>0</v>
      </c>
      <c r="AV2367">
        <f t="shared" ca="1" si="909"/>
        <v>1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67</v>
      </c>
      <c r="D2368">
        <f t="shared" ca="1" si="898"/>
        <v>50.033329904733435</v>
      </c>
      <c r="E2368">
        <f t="shared" ca="1" si="899"/>
        <v>16.966670095266565</v>
      </c>
      <c r="F2368" t="str">
        <f t="shared" ca="1" si="900"/>
        <v>high</v>
      </c>
      <c r="G2368">
        <v>2855</v>
      </c>
      <c r="H2368">
        <f t="shared" si="901"/>
        <v>2855</v>
      </c>
      <c r="I2368">
        <f t="shared" ca="1" si="902"/>
        <v>2834.0542029690623</v>
      </c>
      <c r="J2368">
        <f t="shared" ca="1" si="903"/>
        <v>20.945797030937683</v>
      </c>
      <c r="K2368" t="str">
        <f t="shared" ca="1" si="904"/>
        <v>medium</v>
      </c>
      <c r="L2368">
        <v>7.9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0</v>
      </c>
      <c r="AT2368">
        <v>0</v>
      </c>
      <c r="AU2368">
        <f t="shared" ca="1" si="909"/>
        <v>0</v>
      </c>
      <c r="AV2368">
        <f t="shared" ca="1" si="909"/>
        <v>0</v>
      </c>
      <c r="AW2368">
        <f t="shared" ca="1" si="909"/>
        <v>1</v>
      </c>
      <c r="AX2368">
        <v>0</v>
      </c>
    </row>
    <row r="2369" spans="1:50">
      <c r="A2369" s="2">
        <v>41222</v>
      </c>
      <c r="B2369">
        <v>1369</v>
      </c>
      <c r="C2369">
        <v>62</v>
      </c>
      <c r="D2369">
        <f t="shared" ca="1" si="898"/>
        <v>50.038804470062431</v>
      </c>
      <c r="E2369">
        <f t="shared" ca="1" si="899"/>
        <v>11.961195529937569</v>
      </c>
      <c r="F2369" t="str">
        <f t="shared" ca="1" si="900"/>
        <v>high</v>
      </c>
      <c r="G2369">
        <v>3900</v>
      </c>
      <c r="H2369">
        <f t="shared" si="901"/>
        <v>3900</v>
      </c>
      <c r="I2369">
        <f t="shared" ca="1" si="902"/>
        <v>2834.0745352927615</v>
      </c>
      <c r="J2369">
        <f t="shared" ca="1" si="903"/>
        <v>1065.9254647072385</v>
      </c>
      <c r="K2369" t="str">
        <f t="shared" ca="1" si="904"/>
        <v>high</v>
      </c>
      <c r="L2369">
        <v>11.4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0</v>
      </c>
      <c r="AV2369">
        <f t="shared" ca="1" si="909"/>
        <v>0</v>
      </c>
      <c r="AW2369">
        <f t="shared" ca="1" si="909"/>
        <v>1</v>
      </c>
      <c r="AX2369">
        <v>0</v>
      </c>
    </row>
    <row r="2370" spans="1:50">
      <c r="A2370" s="2">
        <v>41223</v>
      </c>
      <c r="B2370">
        <v>1370</v>
      </c>
      <c r="C2370">
        <v>36</v>
      </c>
      <c r="D2370">
        <f t="shared" ca="1" si="898"/>
        <v>50.044283569520303</v>
      </c>
      <c r="E2370">
        <f t="shared" ca="1" si="899"/>
        <v>-14.044283569520303</v>
      </c>
      <c r="F2370" t="str">
        <f t="shared" ca="1" si="900"/>
        <v>low</v>
      </c>
      <c r="G2370">
        <v>1997</v>
      </c>
      <c r="H2370">
        <f t="shared" si="901"/>
        <v>1997</v>
      </c>
      <c r="I2370">
        <f t="shared" ca="1" si="902"/>
        <v>2834.0952784785036</v>
      </c>
      <c r="J2370">
        <f t="shared" ca="1" si="903"/>
        <v>-837.09527847850359</v>
      </c>
      <c r="K2370" t="str">
        <f t="shared" ca="1" si="904"/>
        <v>low</v>
      </c>
      <c r="L2370">
        <v>4.75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1</v>
      </c>
      <c r="AV2370">
        <f t="shared" ca="1" si="909"/>
        <v>0</v>
      </c>
      <c r="AW2370">
        <f t="shared" ca="1" si="909"/>
        <v>0</v>
      </c>
      <c r="AX2370">
        <v>0</v>
      </c>
    </row>
    <row r="2371" spans="1:50">
      <c r="A2371" s="2">
        <v>41224</v>
      </c>
      <c r="B2371">
        <v>1371</v>
      </c>
      <c r="C2371">
        <v>35</v>
      </c>
      <c r="D2371">
        <f t="shared" ca="1" si="898"/>
        <v>50.049767205391994</v>
      </c>
      <c r="E2371">
        <f t="shared" ca="1" si="899"/>
        <v>-15.049767205391994</v>
      </c>
      <c r="F2371" t="str">
        <f t="shared" ca="1" si="900"/>
        <v>low</v>
      </c>
      <c r="G2371">
        <v>2300</v>
      </c>
      <c r="H2371">
        <f t="shared" si="901"/>
        <v>2300</v>
      </c>
      <c r="I2371">
        <f t="shared" ca="1" si="902"/>
        <v>2834.1164331278496</v>
      </c>
      <c r="J2371">
        <f t="shared" ca="1" si="903"/>
        <v>-534.11643312784963</v>
      </c>
      <c r="K2371" t="str">
        <f t="shared" ca="1" si="904"/>
        <v>medium</v>
      </c>
      <c r="L2371">
        <v>5.15</v>
      </c>
      <c r="M2371" t="str">
        <f t="shared" si="880"/>
        <v>medium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0</v>
      </c>
      <c r="AN2371">
        <f t="shared" ca="1" si="893"/>
        <v>1</v>
      </c>
      <c r="AO2371">
        <f t="shared" ca="1" si="894"/>
        <v>0</v>
      </c>
      <c r="AP2371">
        <f t="shared" ca="1" si="895"/>
        <v>0</v>
      </c>
      <c r="AQ2371">
        <f t="shared" ca="1" si="896"/>
        <v>1</v>
      </c>
      <c r="AR2371">
        <f t="shared" ca="1" si="897"/>
        <v>0</v>
      </c>
      <c r="AS2371">
        <v>0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51</v>
      </c>
      <c r="D2372">
        <f t="shared" ca="1" si="898"/>
        <v>50.055255379962432</v>
      </c>
      <c r="E2372">
        <f t="shared" ca="1" si="899"/>
        <v>0.94474462003756798</v>
      </c>
      <c r="F2372" t="str">
        <f t="shared" ca="1" si="900"/>
        <v>medium</v>
      </c>
      <c r="G2372">
        <v>2664</v>
      </c>
      <c r="H2372">
        <f t="shared" si="901"/>
        <v>2664</v>
      </c>
      <c r="I2372">
        <f t="shared" ca="1" si="902"/>
        <v>2834.1379998423604</v>
      </c>
      <c r="J2372">
        <f t="shared" ca="1" si="903"/>
        <v>-170.13799984236039</v>
      </c>
      <c r="K2372" t="str">
        <f t="shared" ca="1" si="904"/>
        <v>medium</v>
      </c>
      <c r="L2372">
        <v>10.4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1</v>
      </c>
      <c r="AT2372">
        <v>0</v>
      </c>
      <c r="AU2372">
        <f t="shared" ca="1" si="909"/>
        <v>0</v>
      </c>
      <c r="AV2372">
        <f t="shared" ca="1" si="909"/>
        <v>1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56</v>
      </c>
      <c r="D2373">
        <f t="shared" ca="1" si="898"/>
        <v>50.060748095516551</v>
      </c>
      <c r="E2373">
        <f t="shared" ca="1" si="899"/>
        <v>5.9392519044834486</v>
      </c>
      <c r="F2373" t="str">
        <f t="shared" ca="1" si="900"/>
        <v>medium</v>
      </c>
      <c r="G2373">
        <v>3290</v>
      </c>
      <c r="H2373">
        <f t="shared" si="901"/>
        <v>3290</v>
      </c>
      <c r="I2373">
        <f t="shared" ca="1" si="902"/>
        <v>2834.1599792235975</v>
      </c>
      <c r="J2373">
        <f t="shared" ca="1" si="903"/>
        <v>455.84002077640253</v>
      </c>
      <c r="K2373" t="str">
        <f t="shared" ca="1" si="904"/>
        <v>high</v>
      </c>
      <c r="L2373">
        <v>9.8000000000000007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0</v>
      </c>
      <c r="AN2373">
        <f t="shared" ca="1" si="893"/>
        <v>1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0</v>
      </c>
      <c r="AT2373">
        <v>0</v>
      </c>
      <c r="AU2373">
        <f t="shared" ca="1" si="909"/>
        <v>0</v>
      </c>
      <c r="AV2373">
        <f t="shared" ca="1" si="909"/>
        <v>1</v>
      </c>
      <c r="AW2373">
        <f t="shared" ca="1" si="909"/>
        <v>0</v>
      </c>
      <c r="AX2373">
        <v>0</v>
      </c>
    </row>
    <row r="2374" spans="1:50">
      <c r="A2374" s="2">
        <v>41227</v>
      </c>
      <c r="B2374">
        <v>1374</v>
      </c>
      <c r="C2374">
        <v>64</v>
      </c>
      <c r="D2374">
        <f t="shared" ca="1" si="898"/>
        <v>50.066245354339301</v>
      </c>
      <c r="E2374">
        <f t="shared" ca="1" si="899"/>
        <v>13.933754645660699</v>
      </c>
      <c r="F2374" t="str">
        <f t="shared" ca="1" si="900"/>
        <v>high</v>
      </c>
      <c r="G2374">
        <v>4624</v>
      </c>
      <c r="H2374">
        <f t="shared" si="901"/>
        <v>4624</v>
      </c>
      <c r="I2374">
        <f t="shared" ca="1" si="902"/>
        <v>2834.1823718731225</v>
      </c>
      <c r="J2374">
        <f t="shared" ca="1" si="903"/>
        <v>1789.8176281268775</v>
      </c>
      <c r="K2374" t="str">
        <f t="shared" ca="1" si="904"/>
        <v>high</v>
      </c>
      <c r="L2374">
        <v>6.5</v>
      </c>
      <c r="M2374" t="str">
        <f t="shared" si="880"/>
        <v>medium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0</v>
      </c>
      <c r="AO2374">
        <f t="shared" ca="1" si="894"/>
        <v>1</v>
      </c>
      <c r="AP2374">
        <f t="shared" ca="1" si="895"/>
        <v>0</v>
      </c>
      <c r="AQ2374">
        <f t="shared" ca="1" si="896"/>
        <v>1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62</v>
      </c>
      <c r="D2375">
        <f t="shared" ca="1" si="898"/>
        <v>50.071747158715624</v>
      </c>
      <c r="E2375">
        <f t="shared" ca="1" si="899"/>
        <v>11.928252841284376</v>
      </c>
      <c r="F2375" t="str">
        <f t="shared" ca="1" si="900"/>
        <v>high</v>
      </c>
      <c r="G2375">
        <v>3483</v>
      </c>
      <c r="H2375">
        <f t="shared" si="901"/>
        <v>3483</v>
      </c>
      <c r="I2375">
        <f t="shared" ca="1" si="902"/>
        <v>2834.2051783924958</v>
      </c>
      <c r="J2375">
        <f t="shared" ca="1" si="903"/>
        <v>648.79482160750422</v>
      </c>
      <c r="K2375" t="str">
        <f t="shared" ca="1" si="904"/>
        <v>high</v>
      </c>
      <c r="L2375">
        <v>2.2000000000000002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0</v>
      </c>
      <c r="AW2375">
        <f t="shared" ca="1" si="909"/>
        <v>1</v>
      </c>
      <c r="AX2375">
        <v>0</v>
      </c>
    </row>
    <row r="2376" spans="1:50">
      <c r="A2376" s="2">
        <v>41229</v>
      </c>
      <c r="B2376">
        <v>1376</v>
      </c>
      <c r="C2376">
        <v>47</v>
      </c>
      <c r="D2376">
        <f t="shared" ca="1" si="898"/>
        <v>50.077253510930447</v>
      </c>
      <c r="E2376">
        <f t="shared" ca="1" si="899"/>
        <v>-3.0772535109304471</v>
      </c>
      <c r="F2376" t="str">
        <f t="shared" ca="1" si="900"/>
        <v>medium</v>
      </c>
      <c r="G2376">
        <v>2585</v>
      </c>
      <c r="H2376">
        <f t="shared" si="901"/>
        <v>2585</v>
      </c>
      <c r="I2376">
        <f t="shared" ca="1" si="902"/>
        <v>2834.2283993832793</v>
      </c>
      <c r="J2376">
        <f t="shared" ca="1" si="903"/>
        <v>-249.22839938327934</v>
      </c>
      <c r="K2376" t="str">
        <f t="shared" ca="1" si="904"/>
        <v>medium</v>
      </c>
      <c r="L2376">
        <v>1.5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0</v>
      </c>
      <c r="AV2376">
        <f t="shared" ca="1" si="909"/>
        <v>1</v>
      </c>
      <c r="AW2376">
        <f t="shared" ca="1" si="909"/>
        <v>0</v>
      </c>
      <c r="AX2376">
        <v>0</v>
      </c>
    </row>
    <row r="2377" spans="1:50">
      <c r="A2377" s="2">
        <v>41230</v>
      </c>
      <c r="B2377">
        <v>1377</v>
      </c>
      <c r="C2377">
        <v>29</v>
      </c>
      <c r="D2377">
        <f t="shared" ca="1" si="898"/>
        <v>50.082764413268706</v>
      </c>
      <c r="E2377">
        <f t="shared" ca="1" si="899"/>
        <v>-21.082764413268706</v>
      </c>
      <c r="F2377" t="str">
        <f t="shared" ca="1" si="900"/>
        <v>low</v>
      </c>
      <c r="G2377">
        <v>1453</v>
      </c>
      <c r="H2377">
        <f t="shared" si="901"/>
        <v>1453</v>
      </c>
      <c r="I2377">
        <f t="shared" ca="1" si="902"/>
        <v>2834.2520354470334</v>
      </c>
      <c r="J2377">
        <f t="shared" ca="1" si="903"/>
        <v>-1381.2520354470334</v>
      </c>
      <c r="K2377" t="str">
        <f t="shared" ca="1" si="904"/>
        <v>low</v>
      </c>
      <c r="L2377">
        <v>5.8</v>
      </c>
      <c r="M2377" t="str">
        <f t="shared" si="880"/>
        <v>medium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0</v>
      </c>
      <c r="AQ2377">
        <f t="shared" ca="1" si="896"/>
        <v>1</v>
      </c>
      <c r="AR2377">
        <f t="shared" ca="1" si="897"/>
        <v>0</v>
      </c>
      <c r="AS2377">
        <v>0</v>
      </c>
      <c r="AT2377">
        <v>0</v>
      </c>
      <c r="AU2377">
        <f t="shared" ca="1" si="909"/>
        <v>1</v>
      </c>
      <c r="AV2377">
        <f t="shared" ca="1" si="909"/>
        <v>0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16</v>
      </c>
      <c r="D2378">
        <f t="shared" ca="1" si="898"/>
        <v>50.088279868015356</v>
      </c>
      <c r="E2378">
        <f t="shared" ca="1" si="899"/>
        <v>-34.088279868015356</v>
      </c>
      <c r="F2378" t="str">
        <f t="shared" ca="1" si="900"/>
        <v>low</v>
      </c>
      <c r="G2378">
        <v>915</v>
      </c>
      <c r="H2378">
        <f t="shared" si="901"/>
        <v>915</v>
      </c>
      <c r="I2378">
        <f t="shared" ca="1" si="902"/>
        <v>2834.2760871853206</v>
      </c>
      <c r="J2378">
        <f t="shared" ca="1" si="903"/>
        <v>-1919.2760871853206</v>
      </c>
      <c r="K2378" t="str">
        <f t="shared" ca="1" si="904"/>
        <v>low</v>
      </c>
      <c r="L2378">
        <v>4.5999999999999996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45</v>
      </c>
      <c r="D2379">
        <f t="shared" ca="1" si="898"/>
        <v>50.093799877455318</v>
      </c>
      <c r="E2379">
        <f t="shared" ca="1" si="899"/>
        <v>-5.0937998774553179</v>
      </c>
      <c r="F2379" t="str">
        <f t="shared" ca="1" si="900"/>
        <v>medium</v>
      </c>
      <c r="G2379">
        <v>2890</v>
      </c>
      <c r="H2379">
        <f t="shared" si="901"/>
        <v>2890</v>
      </c>
      <c r="I2379">
        <f t="shared" ca="1" si="902"/>
        <v>2834.3005551997012</v>
      </c>
      <c r="J2379">
        <f t="shared" ca="1" si="903"/>
        <v>55.699444800298807</v>
      </c>
      <c r="K2379" t="str">
        <f t="shared" ca="1" si="904"/>
        <v>medium</v>
      </c>
      <c r="L2379">
        <v>9.1999999999999993</v>
      </c>
      <c r="M2379" t="str">
        <f t="shared" si="880"/>
        <v>medium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0</v>
      </c>
      <c r="AQ2379">
        <f t="shared" ca="1" si="896"/>
        <v>1</v>
      </c>
      <c r="AR2379">
        <f t="shared" ca="1" si="897"/>
        <v>0</v>
      </c>
      <c r="AS2379">
        <v>0</v>
      </c>
      <c r="AT2379">
        <v>0</v>
      </c>
      <c r="AU2379">
        <f t="shared" ca="1" si="909"/>
        <v>0</v>
      </c>
      <c r="AV2379">
        <f t="shared" ca="1" si="909"/>
        <v>1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51</v>
      </c>
      <c r="D2380">
        <f t="shared" ca="1" si="898"/>
        <v>50.099324443873535</v>
      </c>
      <c r="E2380">
        <f t="shared" ca="1" si="899"/>
        <v>0.90067555612646544</v>
      </c>
      <c r="F2380" t="str">
        <f t="shared" ca="1" si="900"/>
        <v>medium</v>
      </c>
      <c r="G2380">
        <v>2836</v>
      </c>
      <c r="H2380">
        <f t="shared" si="901"/>
        <v>2836</v>
      </c>
      <c r="I2380">
        <f t="shared" ca="1" si="902"/>
        <v>2834.3254400917363</v>
      </c>
      <c r="J2380">
        <f t="shared" ca="1" si="903"/>
        <v>1.6745599082637455</v>
      </c>
      <c r="K2380" t="str">
        <f t="shared" ca="1" si="904"/>
        <v>medium</v>
      </c>
      <c r="L2380">
        <v>9.4</v>
      </c>
      <c r="M2380" t="str">
        <f t="shared" si="880"/>
        <v>medium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0</v>
      </c>
      <c r="AO2380">
        <f t="shared" ca="1" si="894"/>
        <v>1</v>
      </c>
      <c r="AP2380">
        <f t="shared" ca="1" si="895"/>
        <v>0</v>
      </c>
      <c r="AQ2380">
        <f t="shared" ca="1" si="896"/>
        <v>1</v>
      </c>
      <c r="AR2380">
        <f t="shared" ca="1" si="897"/>
        <v>0</v>
      </c>
      <c r="AS2380">
        <v>0</v>
      </c>
      <c r="AT2380">
        <v>0</v>
      </c>
      <c r="AU2380">
        <f t="shared" ca="1" si="909"/>
        <v>0</v>
      </c>
      <c r="AV2380">
        <f t="shared" ca="1" si="909"/>
        <v>1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34</v>
      </c>
      <c r="D2381">
        <f t="shared" ca="1" si="898"/>
        <v>50.104853569554955</v>
      </c>
      <c r="E2381">
        <f t="shared" ca="1" si="899"/>
        <v>-16.104853569554955</v>
      </c>
      <c r="F2381" t="str">
        <f t="shared" ca="1" si="900"/>
        <v>low</v>
      </c>
      <c r="G2381">
        <v>1686</v>
      </c>
      <c r="H2381">
        <f t="shared" si="901"/>
        <v>1686</v>
      </c>
      <c r="I2381">
        <f t="shared" ca="1" si="902"/>
        <v>2834.3507424629875</v>
      </c>
      <c r="J2381">
        <f t="shared" ca="1" si="903"/>
        <v>-1148.3507424629875</v>
      </c>
      <c r="K2381" t="str">
        <f t="shared" ca="1" si="904"/>
        <v>low</v>
      </c>
      <c r="L2381">
        <v>4.3</v>
      </c>
      <c r="M2381" t="str">
        <f t="shared" si="880"/>
        <v>low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1</v>
      </c>
      <c r="AO2381">
        <f t="shared" ca="1" si="894"/>
        <v>0</v>
      </c>
      <c r="AP2381">
        <f t="shared" ca="1" si="895"/>
        <v>1</v>
      </c>
      <c r="AQ2381">
        <f t="shared" ca="1" si="896"/>
        <v>0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1</v>
      </c>
      <c r="AV2381">
        <f t="shared" ca="1" si="914"/>
        <v>0</v>
      </c>
      <c r="AW2381">
        <f t="shared" ca="1" si="914"/>
        <v>0</v>
      </c>
      <c r="AX2381">
        <v>0</v>
      </c>
    </row>
    <row r="2382" spans="1:50">
      <c r="A2382" s="2">
        <v>41235</v>
      </c>
      <c r="B2382">
        <v>1382</v>
      </c>
      <c r="C2382">
        <v>69</v>
      </c>
      <c r="D2382">
        <f t="shared" ca="1" si="898"/>
        <v>50.110387256784499</v>
      </c>
      <c r="E2382">
        <f t="shared" ca="1" si="899"/>
        <v>18.889612743215501</v>
      </c>
      <c r="F2382" t="str">
        <f t="shared" ca="1" si="900"/>
        <v>high</v>
      </c>
      <c r="G2382">
        <v>4098</v>
      </c>
      <c r="H2382">
        <f t="shared" si="901"/>
        <v>4098</v>
      </c>
      <c r="I2382">
        <f t="shared" ca="1" si="902"/>
        <v>2834.376462915016</v>
      </c>
      <c r="J2382">
        <f t="shared" ca="1" si="903"/>
        <v>1263.623537084984</v>
      </c>
      <c r="K2382" t="str">
        <f t="shared" ca="1" si="904"/>
        <v>high</v>
      </c>
      <c r="L2382">
        <v>6.8</v>
      </c>
      <c r="M2382" t="str">
        <f t="shared" si="880"/>
        <v>medium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0</v>
      </c>
      <c r="AQ2382">
        <f t="shared" ca="1" si="896"/>
        <v>1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0</v>
      </c>
      <c r="AW2382">
        <f t="shared" ca="1" si="914"/>
        <v>1</v>
      </c>
      <c r="AX2382">
        <v>0</v>
      </c>
    </row>
    <row r="2383" spans="1:50">
      <c r="A2383" s="2">
        <v>41236</v>
      </c>
      <c r="B2383">
        <v>1383</v>
      </c>
      <c r="C2383">
        <v>55</v>
      </c>
      <c r="D2383">
        <f t="shared" ca="1" si="898"/>
        <v>50.115925507847123</v>
      </c>
      <c r="E2383">
        <f t="shared" ca="1" si="899"/>
        <v>4.8840744921528767</v>
      </c>
      <c r="F2383" t="str">
        <f t="shared" ca="1" si="900"/>
        <v>medium</v>
      </c>
      <c r="G2383">
        <v>3660</v>
      </c>
      <c r="H2383">
        <f t="shared" si="901"/>
        <v>3660</v>
      </c>
      <c r="I2383">
        <f t="shared" ca="1" si="902"/>
        <v>2834.4026020493829</v>
      </c>
      <c r="J2383">
        <f t="shared" ca="1" si="903"/>
        <v>825.59739795061705</v>
      </c>
      <c r="K2383" t="str">
        <f t="shared" ca="1" si="904"/>
        <v>high</v>
      </c>
      <c r="L2383">
        <v>6.45</v>
      </c>
      <c r="M2383" t="str">
        <f t="shared" si="880"/>
        <v>medium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0</v>
      </c>
      <c r="AK2383">
        <f t="shared" ca="1" si="890"/>
        <v>1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0</v>
      </c>
      <c r="AQ2383">
        <f t="shared" ca="1" si="896"/>
        <v>1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1</v>
      </c>
      <c r="AW2383">
        <f t="shared" ca="1" si="914"/>
        <v>0</v>
      </c>
      <c r="AX2383">
        <v>0</v>
      </c>
    </row>
    <row r="2384" spans="1:50">
      <c r="A2384" s="2">
        <v>41237</v>
      </c>
      <c r="B2384">
        <v>1384</v>
      </c>
      <c r="C2384">
        <v>31</v>
      </c>
      <c r="D2384">
        <f t="shared" ca="1" si="898"/>
        <v>50.121468325027756</v>
      </c>
      <c r="E2384">
        <f t="shared" ca="1" si="899"/>
        <v>-19.121468325027756</v>
      </c>
      <c r="F2384" t="str">
        <f t="shared" ca="1" si="900"/>
        <v>low</v>
      </c>
      <c r="G2384">
        <v>1459</v>
      </c>
      <c r="H2384">
        <f t="shared" si="901"/>
        <v>1459</v>
      </c>
      <c r="I2384">
        <f t="shared" ca="1" si="902"/>
        <v>2834.4291604676491</v>
      </c>
      <c r="J2384">
        <f t="shared" ca="1" si="903"/>
        <v>-1375.4291604676491</v>
      </c>
      <c r="K2384" t="str">
        <f t="shared" ca="1" si="904"/>
        <v>low</v>
      </c>
      <c r="L2384">
        <v>6.75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0</v>
      </c>
      <c r="AT2384">
        <v>0</v>
      </c>
      <c r="AU2384">
        <f t="shared" ca="1" si="914"/>
        <v>1</v>
      </c>
      <c r="AV2384">
        <f t="shared" ca="1" si="914"/>
        <v>0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31</v>
      </c>
      <c r="D2385">
        <f t="shared" ca="1" si="898"/>
        <v>50.127015710611339</v>
      </c>
      <c r="E2385">
        <f t="shared" ca="1" si="899"/>
        <v>-19.127015710611339</v>
      </c>
      <c r="F2385" t="str">
        <f t="shared" ca="1" si="900"/>
        <v>low</v>
      </c>
      <c r="G2385">
        <v>2498</v>
      </c>
      <c r="H2385">
        <f t="shared" si="901"/>
        <v>2498</v>
      </c>
      <c r="I2385">
        <f t="shared" ca="1" si="902"/>
        <v>2834.4561387713766</v>
      </c>
      <c r="J2385">
        <f t="shared" ca="1" si="903"/>
        <v>-336.45613877137657</v>
      </c>
      <c r="K2385" t="str">
        <f t="shared" ca="1" si="904"/>
        <v>medium</v>
      </c>
      <c r="L2385">
        <v>6.85</v>
      </c>
      <c r="M2385" t="str">
        <f t="shared" si="880"/>
        <v>medium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0</v>
      </c>
      <c r="AL2385">
        <f t="shared" ca="1" si="891"/>
        <v>1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0</v>
      </c>
      <c r="AQ2385">
        <f t="shared" ca="1" si="896"/>
        <v>1</v>
      </c>
      <c r="AR2385">
        <f t="shared" ca="1" si="897"/>
        <v>0</v>
      </c>
      <c r="AS2385">
        <v>0</v>
      </c>
      <c r="AT2385">
        <v>0</v>
      </c>
      <c r="AU2385">
        <f t="shared" ca="1" si="914"/>
        <v>1</v>
      </c>
      <c r="AV2385">
        <f t="shared" ca="1" si="914"/>
        <v>0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50</v>
      </c>
      <c r="D2386">
        <f t="shared" ca="1" si="898"/>
        <v>50.132567666882807</v>
      </c>
      <c r="E2386">
        <f t="shared" ca="1" si="899"/>
        <v>-0.13256766688280663</v>
      </c>
      <c r="F2386" t="str">
        <f t="shared" ca="1" si="900"/>
        <v>medium</v>
      </c>
      <c r="G2386">
        <v>3099</v>
      </c>
      <c r="H2386">
        <f t="shared" si="901"/>
        <v>3099</v>
      </c>
      <c r="I2386">
        <f t="shared" ca="1" si="902"/>
        <v>2834.483537562126</v>
      </c>
      <c r="J2386">
        <f t="shared" ca="1" si="903"/>
        <v>264.516462437874</v>
      </c>
      <c r="K2386" t="str">
        <f t="shared" ca="1" si="904"/>
        <v>medium</v>
      </c>
      <c r="L2386">
        <v>5.85</v>
      </c>
      <c r="M2386" t="str">
        <f t="shared" si="880"/>
        <v>medium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0</v>
      </c>
      <c r="AL2386">
        <f t="shared" ca="1" si="891"/>
        <v>1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0</v>
      </c>
      <c r="AQ2386">
        <f t="shared" ca="1" si="896"/>
        <v>1</v>
      </c>
      <c r="AR2386">
        <f t="shared" ca="1" si="897"/>
        <v>0</v>
      </c>
      <c r="AS2386">
        <v>0</v>
      </c>
      <c r="AT2386">
        <v>0</v>
      </c>
      <c r="AU2386">
        <f t="shared" ca="1" si="914"/>
        <v>0</v>
      </c>
      <c r="AV2386">
        <f t="shared" ca="1" si="914"/>
        <v>1</v>
      </c>
      <c r="AW2386">
        <f t="shared" ca="1" si="914"/>
        <v>0</v>
      </c>
      <c r="AX2386">
        <v>0</v>
      </c>
    </row>
    <row r="2387" spans="1:50">
      <c r="A2387" s="2">
        <v>41240</v>
      </c>
      <c r="B2387">
        <v>1387</v>
      </c>
      <c r="C2387">
        <v>70</v>
      </c>
      <c r="D2387">
        <f t="shared" ca="1" si="898"/>
        <v>50.138124196127094</v>
      </c>
      <c r="E2387">
        <f t="shared" ca="1" si="899"/>
        <v>19.861875803872906</v>
      </c>
      <c r="F2387" t="str">
        <f t="shared" ca="1" si="900"/>
        <v>high</v>
      </c>
      <c r="G2387">
        <v>3457</v>
      </c>
      <c r="H2387">
        <f t="shared" si="901"/>
        <v>3457</v>
      </c>
      <c r="I2387">
        <f t="shared" ca="1" si="902"/>
        <v>2834.5113574414586</v>
      </c>
      <c r="J2387">
        <f t="shared" ca="1" si="903"/>
        <v>622.48864255854141</v>
      </c>
      <c r="K2387" t="str">
        <f t="shared" ca="1" si="904"/>
        <v>high</v>
      </c>
      <c r="L2387">
        <v>6.15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1</v>
      </c>
      <c r="AT2387">
        <v>0</v>
      </c>
      <c r="AU2387">
        <f t="shared" ca="1" si="914"/>
        <v>0</v>
      </c>
      <c r="AV2387">
        <f t="shared" ca="1" si="914"/>
        <v>0</v>
      </c>
      <c r="AW2387">
        <f t="shared" ca="1" si="914"/>
        <v>1</v>
      </c>
      <c r="AX2387">
        <v>0</v>
      </c>
    </row>
    <row r="2388" spans="1:50">
      <c r="A2388" s="2">
        <v>41241</v>
      </c>
      <c r="B2388">
        <v>1388</v>
      </c>
      <c r="C2388">
        <v>74</v>
      </c>
      <c r="D2388">
        <f t="shared" ca="1" si="898"/>
        <v>50.143685300629151</v>
      </c>
      <c r="E2388">
        <f t="shared" ca="1" si="899"/>
        <v>23.856314699370849</v>
      </c>
      <c r="F2388" t="str">
        <f t="shared" ca="1" si="900"/>
        <v>high</v>
      </c>
      <c r="G2388">
        <v>3913</v>
      </c>
      <c r="H2388">
        <f t="shared" si="901"/>
        <v>3913</v>
      </c>
      <c r="I2388">
        <f t="shared" ca="1" si="902"/>
        <v>2834.5395990109355</v>
      </c>
      <c r="J2388">
        <f t="shared" ca="1" si="903"/>
        <v>1078.4604009890645</v>
      </c>
      <c r="K2388" t="str">
        <f t="shared" ca="1" si="904"/>
        <v>high</v>
      </c>
      <c r="L2388">
        <v>6.7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0</v>
      </c>
      <c r="AT2388">
        <v>0</v>
      </c>
      <c r="AU2388">
        <f t="shared" ca="1" si="914"/>
        <v>0</v>
      </c>
      <c r="AV2388">
        <f t="shared" ca="1" si="914"/>
        <v>0</v>
      </c>
      <c r="AW2388">
        <f t="shared" ca="1" si="914"/>
        <v>1</v>
      </c>
      <c r="AX2388">
        <v>0</v>
      </c>
    </row>
    <row r="2389" spans="1:50">
      <c r="A2389" s="2">
        <v>41242</v>
      </c>
      <c r="B2389">
        <v>1389</v>
      </c>
      <c r="C2389">
        <v>117</v>
      </c>
      <c r="D2389">
        <f t="shared" ca="1" si="898"/>
        <v>50.149250982673912</v>
      </c>
      <c r="E2389">
        <f t="shared" ca="1" si="899"/>
        <v>66.850749017326081</v>
      </c>
      <c r="F2389" t="str">
        <f t="shared" ca="1" si="900"/>
        <v>high</v>
      </c>
      <c r="G2389">
        <v>8100</v>
      </c>
      <c r="H2389">
        <f t="shared" si="901"/>
        <v>8100</v>
      </c>
      <c r="I2389">
        <f t="shared" ca="1" si="902"/>
        <v>2834.5682628721183</v>
      </c>
      <c r="J2389">
        <f t="shared" ca="1" si="903"/>
        <v>5265.4317371278812</v>
      </c>
      <c r="K2389" t="str">
        <f t="shared" ca="1" si="904"/>
        <v>high</v>
      </c>
      <c r="L2389">
        <v>11.166666666666666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1</v>
      </c>
      <c r="AT2389">
        <v>0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65</v>
      </c>
      <c r="D2390">
        <f t="shared" ca="1" si="898"/>
        <v>50.154821244546312</v>
      </c>
      <c r="E2390">
        <f t="shared" ca="1" si="899"/>
        <v>14.845178755453688</v>
      </c>
      <c r="F2390" t="str">
        <f t="shared" ca="1" si="900"/>
        <v>high</v>
      </c>
      <c r="G2390">
        <v>2710</v>
      </c>
      <c r="H2390">
        <f t="shared" si="901"/>
        <v>2710</v>
      </c>
      <c r="I2390">
        <f t="shared" ca="1" si="902"/>
        <v>2834.5973496265683</v>
      </c>
      <c r="J2390">
        <f t="shared" ca="1" si="903"/>
        <v>-124.5973496265683</v>
      </c>
      <c r="K2390" t="str">
        <f t="shared" ca="1" si="904"/>
        <v>medium</v>
      </c>
      <c r="L2390">
        <v>2.5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0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33</v>
      </c>
      <c r="D2391">
        <f t="shared" ca="1" si="898"/>
        <v>50.160396088531286</v>
      </c>
      <c r="E2391">
        <f t="shared" ca="1" si="899"/>
        <v>-17.160396088531286</v>
      </c>
      <c r="F2391" t="str">
        <f t="shared" ca="1" si="900"/>
        <v>low</v>
      </c>
      <c r="G2391">
        <v>1581</v>
      </c>
      <c r="H2391">
        <f t="shared" si="901"/>
        <v>1581</v>
      </c>
      <c r="I2391">
        <f t="shared" ca="1" si="902"/>
        <v>2834.6268598758461</v>
      </c>
      <c r="J2391">
        <f t="shared" ca="1" si="903"/>
        <v>-1253.6268598758461</v>
      </c>
      <c r="K2391" t="str">
        <f t="shared" ca="1" si="904"/>
        <v>low</v>
      </c>
      <c r="L2391">
        <v>3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0</v>
      </c>
      <c r="AL2391">
        <f t="shared" ca="1" si="891"/>
        <v>1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0</v>
      </c>
      <c r="AT2391">
        <v>0</v>
      </c>
      <c r="AU2391">
        <f t="shared" ca="1" si="914"/>
        <v>1</v>
      </c>
      <c r="AV2391">
        <f t="shared" ca="1" si="914"/>
        <v>0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40</v>
      </c>
      <c r="D2392">
        <f t="shared" ca="1" si="898"/>
        <v>50.165975516913775</v>
      </c>
      <c r="E2392">
        <f t="shared" ca="1" si="899"/>
        <v>-10.165975516913775</v>
      </c>
      <c r="F2392" t="str">
        <f t="shared" ca="1" si="900"/>
        <v>low</v>
      </c>
      <c r="G2392">
        <v>2094</v>
      </c>
      <c r="H2392">
        <f t="shared" si="901"/>
        <v>2094</v>
      </c>
      <c r="I2392">
        <f t="shared" ca="1" si="902"/>
        <v>2834.6567942215133</v>
      </c>
      <c r="J2392">
        <f t="shared" ca="1" si="903"/>
        <v>-740.65679422151334</v>
      </c>
      <c r="K2392" t="str">
        <f t="shared" ca="1" si="904"/>
        <v>low</v>
      </c>
      <c r="L2392">
        <v>-4.2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0</v>
      </c>
      <c r="AN2392">
        <f t="shared" ca="1" si="893"/>
        <v>1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0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50</v>
      </c>
      <c r="D2393">
        <f t="shared" ca="1" si="898"/>
        <v>50.17155953197873</v>
      </c>
      <c r="E2393">
        <f t="shared" ca="1" si="899"/>
        <v>-0.17155953197872975</v>
      </c>
      <c r="F2393" t="str">
        <f t="shared" ca="1" si="900"/>
        <v>medium</v>
      </c>
      <c r="G2393">
        <v>2095</v>
      </c>
      <c r="H2393">
        <f t="shared" si="901"/>
        <v>2095</v>
      </c>
      <c r="I2393">
        <f t="shared" ca="1" si="902"/>
        <v>2834.6871532651312</v>
      </c>
      <c r="J2393">
        <f t="shared" ca="1" si="903"/>
        <v>-739.6871532651312</v>
      </c>
      <c r="K2393" t="str">
        <f t="shared" ca="1" si="904"/>
        <v>low</v>
      </c>
      <c r="L2393">
        <v>1.3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1</v>
      </c>
      <c r="AN2393">
        <f t="shared" ca="1" si="893"/>
        <v>0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0</v>
      </c>
      <c r="AT2393">
        <v>0</v>
      </c>
      <c r="AU2393">
        <f t="shared" ca="1" si="914"/>
        <v>0</v>
      </c>
      <c r="AV2393">
        <f t="shared" ca="1" si="914"/>
        <v>1</v>
      </c>
      <c r="AW2393">
        <f t="shared" ca="1" si="914"/>
        <v>0</v>
      </c>
      <c r="AX2393">
        <v>0</v>
      </c>
    </row>
    <row r="2394" spans="1:50">
      <c r="A2394" s="2">
        <v>41247</v>
      </c>
      <c r="B2394">
        <v>1394</v>
      </c>
      <c r="C2394">
        <v>64</v>
      </c>
      <c r="D2394">
        <f t="shared" ca="1" si="898"/>
        <v>50.17714813601107</v>
      </c>
      <c r="E2394">
        <f t="shared" ca="1" si="899"/>
        <v>13.82285186398893</v>
      </c>
      <c r="F2394" t="str">
        <f t="shared" ca="1" si="900"/>
        <v>high</v>
      </c>
      <c r="G2394">
        <v>3530</v>
      </c>
      <c r="H2394">
        <f t="shared" si="901"/>
        <v>3530</v>
      </c>
      <c r="I2394">
        <f t="shared" ca="1" si="902"/>
        <v>2834.7179376082604</v>
      </c>
      <c r="J2394">
        <f t="shared" ca="1" si="903"/>
        <v>695.2820623917396</v>
      </c>
      <c r="K2394" t="str">
        <f t="shared" ca="1" si="904"/>
        <v>high</v>
      </c>
      <c r="L2394">
        <v>0.85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0</v>
      </c>
      <c r="AT2394">
        <v>0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66</v>
      </c>
      <c r="D2395">
        <f t="shared" ca="1" si="898"/>
        <v>50.182741331295745</v>
      </c>
      <c r="E2395">
        <f t="shared" ca="1" si="899"/>
        <v>15.817258668704255</v>
      </c>
      <c r="F2395" t="str">
        <f t="shared" ca="1" si="900"/>
        <v>high</v>
      </c>
      <c r="G2395">
        <v>6361</v>
      </c>
      <c r="H2395">
        <f t="shared" si="901"/>
        <v>6361</v>
      </c>
      <c r="I2395">
        <f t="shared" ca="1" si="902"/>
        <v>2834.749147852463</v>
      </c>
      <c r="J2395">
        <f t="shared" ca="1" si="903"/>
        <v>3526.250852147537</v>
      </c>
      <c r="K2395" t="str">
        <f t="shared" ca="1" si="904"/>
        <v>high</v>
      </c>
      <c r="L2395">
        <v>1.9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0</v>
      </c>
      <c r="AU2395">
        <f t="shared" ca="1" si="914"/>
        <v>0</v>
      </c>
      <c r="AV2395">
        <f t="shared" ca="1" si="914"/>
        <v>0</v>
      </c>
      <c r="AW2395">
        <f t="shared" ca="1" si="914"/>
        <v>1</v>
      </c>
      <c r="AX2395">
        <v>0</v>
      </c>
    </row>
    <row r="2396" spans="1:50">
      <c r="A2396" s="2">
        <v>41249</v>
      </c>
      <c r="B2396">
        <v>1396</v>
      </c>
      <c r="C2396">
        <v>47</v>
      </c>
      <c r="D2396">
        <f t="shared" ca="1" si="898"/>
        <v>50.188339120117689</v>
      </c>
      <c r="E2396">
        <f t="shared" ca="1" si="899"/>
        <v>-3.1883391201176892</v>
      </c>
      <c r="F2396" t="str">
        <f t="shared" ca="1" si="900"/>
        <v>medium</v>
      </c>
      <c r="G2396">
        <v>3211</v>
      </c>
      <c r="H2396">
        <f t="shared" si="901"/>
        <v>3211</v>
      </c>
      <c r="I2396">
        <f t="shared" ca="1" si="902"/>
        <v>2834.7807845992997</v>
      </c>
      <c r="J2396">
        <f t="shared" ca="1" si="903"/>
        <v>376.21921540070025</v>
      </c>
      <c r="K2396" t="str">
        <f t="shared" ca="1" si="904"/>
        <v>medium</v>
      </c>
      <c r="L2396">
        <v>0.6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0</v>
      </c>
      <c r="AT2396">
        <v>0</v>
      </c>
      <c r="AU2396">
        <f t="shared" ca="1" si="914"/>
        <v>0</v>
      </c>
      <c r="AV2396">
        <f t="shared" ca="1" si="914"/>
        <v>1</v>
      </c>
      <c r="AW2396">
        <f t="shared" ca="1" si="914"/>
        <v>0</v>
      </c>
      <c r="AX2396">
        <v>0</v>
      </c>
    </row>
    <row r="2397" spans="1:50">
      <c r="A2397" s="2">
        <v>41250</v>
      </c>
      <c r="B2397">
        <v>1397</v>
      </c>
      <c r="C2397">
        <v>70</v>
      </c>
      <c r="D2397">
        <f t="shared" ca="1" si="898"/>
        <v>50.193941504761838</v>
      </c>
      <c r="E2397">
        <f t="shared" ca="1" si="899"/>
        <v>19.806058495238162</v>
      </c>
      <c r="F2397" t="str">
        <f t="shared" ca="1" si="900"/>
        <v>high</v>
      </c>
      <c r="G2397">
        <v>4176</v>
      </c>
      <c r="H2397">
        <f t="shared" si="901"/>
        <v>4176</v>
      </c>
      <c r="I2397">
        <f t="shared" ca="1" si="902"/>
        <v>2834.8128484503318</v>
      </c>
      <c r="J2397">
        <f t="shared" ca="1" si="903"/>
        <v>1341.1871515496682</v>
      </c>
      <c r="K2397" t="str">
        <f t="shared" ca="1" si="904"/>
        <v>high</v>
      </c>
      <c r="L2397">
        <v>-1.4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0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44</v>
      </c>
      <c r="D2398">
        <f t="shared" ca="1" si="898"/>
        <v>50.199548487513141</v>
      </c>
      <c r="E2398">
        <f t="shared" ca="1" si="899"/>
        <v>-6.199548487513141</v>
      </c>
      <c r="F2398" t="str">
        <f t="shared" ca="1" si="900"/>
        <v>medium</v>
      </c>
      <c r="G2398">
        <v>2170</v>
      </c>
      <c r="H2398">
        <f t="shared" si="901"/>
        <v>2170</v>
      </c>
      <c r="I2398">
        <f t="shared" ca="1" si="902"/>
        <v>2834.8453400071203</v>
      </c>
      <c r="J2398">
        <f t="shared" ca="1" si="903"/>
        <v>-664.84534000712029</v>
      </c>
      <c r="K2398" t="str">
        <f t="shared" ca="1" si="904"/>
        <v>low</v>
      </c>
      <c r="L2398">
        <v>-6.3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0</v>
      </c>
      <c r="AN2398">
        <f t="shared" ca="1" si="893"/>
        <v>1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0</v>
      </c>
      <c r="AU2398">
        <f t="shared" ca="1" si="914"/>
        <v>0</v>
      </c>
      <c r="AV2398">
        <f t="shared" ca="1" si="914"/>
        <v>1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49</v>
      </c>
      <c r="D2399">
        <f t="shared" ca="1" si="898"/>
        <v>50.205160070656518</v>
      </c>
      <c r="E2399">
        <f t="shared" ca="1" si="899"/>
        <v>-1.2051600706565182</v>
      </c>
      <c r="F2399" t="str">
        <f t="shared" ca="1" si="900"/>
        <v>medium</v>
      </c>
      <c r="G2399">
        <v>2810</v>
      </c>
      <c r="H2399">
        <f t="shared" si="901"/>
        <v>2810</v>
      </c>
      <c r="I2399">
        <f t="shared" ca="1" si="902"/>
        <v>2834.8782598712269</v>
      </c>
      <c r="J2399">
        <f t="shared" ca="1" si="903"/>
        <v>-24.878259871226874</v>
      </c>
      <c r="K2399" t="str">
        <f t="shared" ca="1" si="904"/>
        <v>medium</v>
      </c>
      <c r="L2399">
        <v>-7.6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0</v>
      </c>
      <c r="AN2399">
        <f t="shared" ca="1" si="893"/>
        <v>1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0</v>
      </c>
      <c r="AV2399">
        <f t="shared" ca="1" si="914"/>
        <v>1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70</v>
      </c>
      <c r="D2400">
        <f t="shared" ca="1" si="898"/>
        <v>50.210776256476926</v>
      </c>
      <c r="E2400">
        <f t="shared" ca="1" si="899"/>
        <v>19.789223743523074</v>
      </c>
      <c r="F2400" t="str">
        <f t="shared" ca="1" si="900"/>
        <v>high</v>
      </c>
      <c r="G2400">
        <v>3408</v>
      </c>
      <c r="H2400">
        <f t="shared" si="901"/>
        <v>3408</v>
      </c>
      <c r="I2400">
        <f t="shared" ca="1" si="902"/>
        <v>2834.9116086442123</v>
      </c>
      <c r="J2400">
        <f t="shared" ca="1" si="903"/>
        <v>573.08839135578773</v>
      </c>
      <c r="K2400" t="str">
        <f t="shared" ca="1" si="904"/>
        <v>high</v>
      </c>
      <c r="L2400">
        <v>-0.4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64</v>
      </c>
      <c r="D2401">
        <f t="shared" ca="1" si="898"/>
        <v>50.216397047259292</v>
      </c>
      <c r="E2401">
        <f t="shared" ca="1" si="899"/>
        <v>13.783602952740708</v>
      </c>
      <c r="F2401" t="str">
        <f t="shared" ca="1" si="900"/>
        <v>high</v>
      </c>
      <c r="G2401">
        <v>2750</v>
      </c>
      <c r="H2401">
        <f t="shared" si="901"/>
        <v>2750</v>
      </c>
      <c r="I2401">
        <f t="shared" ca="1" si="902"/>
        <v>2834.9453869276381</v>
      </c>
      <c r="J2401">
        <f t="shared" ca="1" si="903"/>
        <v>-84.945386927638083</v>
      </c>
      <c r="K2401" t="str">
        <f t="shared" ca="1" si="904"/>
        <v>medium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0</v>
      </c>
      <c r="AL2401">
        <f t="shared" ca="1" si="891"/>
        <v>1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82</v>
      </c>
      <c r="D2402">
        <f t="shared" ca="1" si="898"/>
        <v>50.222022445288566</v>
      </c>
      <c r="E2402">
        <f t="shared" ca="1" si="899"/>
        <v>31.777977554711434</v>
      </c>
      <c r="F2402" t="str">
        <f t="shared" ca="1" si="900"/>
        <v>high</v>
      </c>
      <c r="G2402">
        <v>5021</v>
      </c>
      <c r="H2402">
        <f t="shared" si="901"/>
        <v>5021</v>
      </c>
      <c r="I2402">
        <f t="shared" ca="1" si="902"/>
        <v>2834.9795953230655</v>
      </c>
      <c r="J2402">
        <f t="shared" ca="1" si="903"/>
        <v>2186.0204046769345</v>
      </c>
      <c r="K2402" t="str">
        <f t="shared" ca="1" si="904"/>
        <v>high</v>
      </c>
      <c r="L2402">
        <v>-6.7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0</v>
      </c>
      <c r="AV2402">
        <f t="shared" ca="1" si="920"/>
        <v>0</v>
      </c>
      <c r="AW2402">
        <f t="shared" ca="1" si="920"/>
        <v>1</v>
      </c>
      <c r="AX2402">
        <v>0</v>
      </c>
    </row>
    <row r="2403" spans="1:50">
      <c r="A2403" s="2">
        <v>41256</v>
      </c>
      <c r="B2403">
        <v>1403</v>
      </c>
      <c r="C2403">
        <v>59</v>
      </c>
      <c r="D2403">
        <f t="shared" ca="1" si="898"/>
        <v>50.227652452849668</v>
      </c>
      <c r="E2403">
        <f t="shared" ca="1" si="899"/>
        <v>8.772347547150332</v>
      </c>
      <c r="F2403" t="str">
        <f t="shared" ca="1" si="900"/>
        <v>medium</v>
      </c>
      <c r="G2403">
        <v>2527</v>
      </c>
      <c r="H2403">
        <f t="shared" si="901"/>
        <v>2527</v>
      </c>
      <c r="I2403">
        <f t="shared" ca="1" si="902"/>
        <v>2835.0142344320552</v>
      </c>
      <c r="J2403">
        <f t="shared" ca="1" si="903"/>
        <v>-308.01423443205522</v>
      </c>
      <c r="K2403" t="str">
        <f t="shared" ca="1" si="904"/>
        <v>medium</v>
      </c>
      <c r="L2403">
        <v>-4.4000000000000004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0</v>
      </c>
      <c r="AL2403">
        <f t="shared" ca="1" si="891"/>
        <v>1</v>
      </c>
      <c r="AM2403">
        <f t="shared" ca="1" si="892"/>
        <v>0</v>
      </c>
      <c r="AN2403">
        <f t="shared" ca="1" si="893"/>
        <v>1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0</v>
      </c>
      <c r="AT2403">
        <v>1</v>
      </c>
      <c r="AU2403">
        <f t="shared" ca="1" si="920"/>
        <v>0</v>
      </c>
      <c r="AV2403">
        <f t="shared" ca="1" si="920"/>
        <v>1</v>
      </c>
      <c r="AW2403">
        <f t="shared" ca="1" si="920"/>
        <v>0</v>
      </c>
      <c r="AX2403">
        <v>0</v>
      </c>
    </row>
    <row r="2404" spans="1:50">
      <c r="A2404" s="2">
        <v>41257</v>
      </c>
      <c r="B2404">
        <v>1404</v>
      </c>
      <c r="C2404">
        <v>73</v>
      </c>
      <c r="D2404">
        <f t="shared" ca="1" si="898"/>
        <v>50.233287072227554</v>
      </c>
      <c r="E2404">
        <f t="shared" ca="1" si="899"/>
        <v>22.766712927772446</v>
      </c>
      <c r="F2404" t="str">
        <f t="shared" ca="1" si="900"/>
        <v>high</v>
      </c>
      <c r="G2404">
        <v>4023</v>
      </c>
      <c r="H2404">
        <f t="shared" si="901"/>
        <v>4023</v>
      </c>
      <c r="I2404">
        <f t="shared" ca="1" si="902"/>
        <v>2835.0493048561693</v>
      </c>
      <c r="J2404">
        <f t="shared" ca="1" si="903"/>
        <v>1187.9506951438307</v>
      </c>
      <c r="K2404" t="str">
        <f t="shared" ca="1" si="904"/>
        <v>high</v>
      </c>
      <c r="L2404">
        <v>-2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0</v>
      </c>
      <c r="AW2404">
        <f t="shared" ca="1" si="920"/>
        <v>1</v>
      </c>
      <c r="AX2404">
        <v>0</v>
      </c>
    </row>
    <row r="2405" spans="1:50">
      <c r="A2405" s="2">
        <v>41258</v>
      </c>
      <c r="B2405">
        <v>1405</v>
      </c>
      <c r="C2405">
        <v>103</v>
      </c>
      <c r="D2405">
        <f t="shared" ca="1" si="898"/>
        <v>50.238926305707153</v>
      </c>
      <c r="E2405">
        <f t="shared" ca="1" si="899"/>
        <v>52.761073694292847</v>
      </c>
      <c r="F2405" t="str">
        <f t="shared" ca="1" si="900"/>
        <v>high</v>
      </c>
      <c r="G2405">
        <v>4670</v>
      </c>
      <c r="H2405">
        <f t="shared" si="901"/>
        <v>4670</v>
      </c>
      <c r="I2405">
        <f t="shared" ca="1" si="902"/>
        <v>2835.0848071969681</v>
      </c>
      <c r="J2405">
        <f t="shared" ca="1" si="903"/>
        <v>1834.9151928030319</v>
      </c>
      <c r="K2405" t="str">
        <f t="shared" ca="1" si="904"/>
        <v>high</v>
      </c>
      <c r="L2405">
        <v>-6.9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0</v>
      </c>
      <c r="AW2405">
        <f t="shared" ca="1" si="920"/>
        <v>1</v>
      </c>
      <c r="AX2405">
        <v>0</v>
      </c>
    </row>
    <row r="2406" spans="1:50">
      <c r="A2406" s="2">
        <v>41259</v>
      </c>
      <c r="B2406">
        <v>1406</v>
      </c>
      <c r="C2406">
        <v>37</v>
      </c>
      <c r="D2406">
        <f t="shared" ca="1" si="898"/>
        <v>50.244570155573399</v>
      </c>
      <c r="E2406">
        <f t="shared" ca="1" si="899"/>
        <v>-13.244570155573399</v>
      </c>
      <c r="F2406" t="str">
        <f t="shared" ca="1" si="900"/>
        <v>low</v>
      </c>
      <c r="G2406">
        <v>2657</v>
      </c>
      <c r="H2406">
        <f t="shared" si="901"/>
        <v>2657</v>
      </c>
      <c r="I2406">
        <f t="shared" ca="1" si="902"/>
        <v>2835.1207420560136</v>
      </c>
      <c r="J2406">
        <f t="shared" ca="1" si="903"/>
        <v>-178.12074205601357</v>
      </c>
      <c r="K2406" t="str">
        <f t="shared" ca="1" si="904"/>
        <v>medium</v>
      </c>
      <c r="L2406">
        <v>3.75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0</v>
      </c>
      <c r="AN2406">
        <f t="shared" ca="1" si="893"/>
        <v>1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1</v>
      </c>
      <c r="AV2406">
        <f t="shared" ca="1" si="920"/>
        <v>0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79</v>
      </c>
      <c r="D2407">
        <f t="shared" ca="1" si="898"/>
        <v>50.250218624111241</v>
      </c>
      <c r="E2407">
        <f t="shared" ca="1" si="899"/>
        <v>28.749781375888759</v>
      </c>
      <c r="F2407" t="str">
        <f t="shared" ca="1" si="900"/>
        <v>high</v>
      </c>
      <c r="G2407">
        <v>3910</v>
      </c>
      <c r="H2407">
        <f t="shared" si="901"/>
        <v>3910</v>
      </c>
      <c r="I2407">
        <f t="shared" ca="1" si="902"/>
        <v>2835.157110034866</v>
      </c>
      <c r="J2407">
        <f t="shared" ca="1" si="903"/>
        <v>1074.842889965134</v>
      </c>
      <c r="K2407" t="str">
        <f t="shared" ca="1" si="904"/>
        <v>high</v>
      </c>
      <c r="L2407">
        <v>3.1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1</v>
      </c>
      <c r="AU2407">
        <f t="shared" ca="1" si="920"/>
        <v>0</v>
      </c>
      <c r="AV2407">
        <f t="shared" ca="1" si="920"/>
        <v>0</v>
      </c>
      <c r="AW2407">
        <f t="shared" ca="1" si="920"/>
        <v>1</v>
      </c>
      <c r="AX2407">
        <v>0</v>
      </c>
    </row>
    <row r="2408" spans="1:50">
      <c r="A2408" s="2">
        <v>41261</v>
      </c>
      <c r="B2408">
        <v>1408</v>
      </c>
      <c r="C2408">
        <v>68</v>
      </c>
      <c r="D2408">
        <f t="shared" ca="1" si="898"/>
        <v>50.255871713605615</v>
      </c>
      <c r="E2408">
        <f t="shared" ca="1" si="899"/>
        <v>17.744128286394385</v>
      </c>
      <c r="F2408" t="str">
        <f t="shared" ca="1" si="900"/>
        <v>high</v>
      </c>
      <c r="G2408">
        <v>3225</v>
      </c>
      <c r="H2408">
        <f t="shared" si="901"/>
        <v>3225</v>
      </c>
      <c r="I2408">
        <f t="shared" ca="1" si="902"/>
        <v>2835.1939117350876</v>
      </c>
      <c r="J2408">
        <f t="shared" ca="1" si="903"/>
        <v>389.80608826491243</v>
      </c>
      <c r="K2408" t="str">
        <f t="shared" ca="1" si="904"/>
        <v>medium</v>
      </c>
      <c r="L2408">
        <v>3.4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1</v>
      </c>
      <c r="AT2408">
        <v>0</v>
      </c>
      <c r="AU2408">
        <f t="shared" ca="1" si="920"/>
        <v>0</v>
      </c>
      <c r="AV2408">
        <f t="shared" ca="1" si="920"/>
        <v>0</v>
      </c>
      <c r="AW2408">
        <f t="shared" ca="1" si="920"/>
        <v>1</v>
      </c>
      <c r="AX2408">
        <v>0</v>
      </c>
    </row>
    <row r="2409" spans="1:50">
      <c r="A2409" s="2">
        <v>41262</v>
      </c>
      <c r="B2409">
        <v>1409</v>
      </c>
      <c r="C2409">
        <v>76</v>
      </c>
      <c r="D2409">
        <f t="shared" ca="1" si="898"/>
        <v>50.261529426341454</v>
      </c>
      <c r="E2409">
        <f t="shared" ca="1" si="899"/>
        <v>25.738470573658546</v>
      </c>
      <c r="F2409" t="str">
        <f t="shared" ca="1" si="900"/>
        <v>high</v>
      </c>
      <c r="G2409">
        <v>4330</v>
      </c>
      <c r="H2409">
        <f t="shared" si="901"/>
        <v>4330</v>
      </c>
      <c r="I2409">
        <f t="shared" ca="1" si="902"/>
        <v>2835.2311477582393</v>
      </c>
      <c r="J2409">
        <f t="shared" ca="1" si="903"/>
        <v>1494.7688522417607</v>
      </c>
      <c r="K2409" t="str">
        <f t="shared" ca="1" si="904"/>
        <v>high</v>
      </c>
      <c r="L2409">
        <v>5.0999999999999996</v>
      </c>
      <c r="M2409" t="str">
        <f t="shared" si="915"/>
        <v>medium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0</v>
      </c>
      <c r="AN2409">
        <f t="shared" ref="AN2409:AN2472" ca="1" si="928">VLOOKUP(INDIRECT($AJ$590&amp;ROW($A2409)+AM$591),$F$17:$I$19,AN$592+1,0)</f>
        <v>1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0</v>
      </c>
      <c r="AQ2409">
        <f t="shared" ref="AQ2409:AQ2472" ca="1" si="931">VLOOKUP(INDIRECT($AJ$590&amp;ROW($A2409)+AP$591),$F$17:$I$19,AQ$592+1,0)</f>
        <v>1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0</v>
      </c>
      <c r="AU2409">
        <f t="shared" ca="1" si="920"/>
        <v>0</v>
      </c>
      <c r="AV2409">
        <f t="shared" ca="1" si="920"/>
        <v>0</v>
      </c>
      <c r="AW2409">
        <f t="shared" ca="1" si="920"/>
        <v>1</v>
      </c>
      <c r="AX2409">
        <v>0</v>
      </c>
    </row>
    <row r="2410" spans="1:50">
      <c r="A2410" s="2">
        <v>41263</v>
      </c>
      <c r="B2410">
        <v>1410</v>
      </c>
      <c r="C2410">
        <v>70</v>
      </c>
      <c r="D2410">
        <f t="shared" ref="D2410:D2473" ca="1" si="933">$E$516*B2410^3+$E$521*B2410^2+$E$526*B2410+$E$531</f>
        <v>50.267191764603695</v>
      </c>
      <c r="E2410">
        <f t="shared" ref="E2410:E2473" ca="1" si="934">C2410-D2410</f>
        <v>19.732808235396305</v>
      </c>
      <c r="F2410" t="str">
        <f t="shared" ref="F2410:F2473" ca="1" si="935">VLOOKUP(E2410,$A$3:$C$6,3)</f>
        <v>high</v>
      </c>
      <c r="G2410">
        <v>3547</v>
      </c>
      <c r="H2410">
        <f t="shared" ref="H2410:H2473" si="936">IF(G2410&gt;$H$592,$G$592,G2410)</f>
        <v>3547</v>
      </c>
      <c r="I2410">
        <f t="shared" ref="I2410:I2473" ca="1" si="937">$K$516*B2410^3+$K$521*B2410^2+$K$526*B2410+$K$531</f>
        <v>2835.268818705882</v>
      </c>
      <c r="J2410">
        <f t="shared" ref="J2410:J2473" ca="1" si="938">H2410-I2410</f>
        <v>711.73118129411796</v>
      </c>
      <c r="K2410" t="str">
        <f t="shared" ref="K2410:K2473" ca="1" si="939">VLOOKUP(J2410,$A$10:$C$13,3)</f>
        <v>high</v>
      </c>
      <c r="L2410">
        <v>1.7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1</v>
      </c>
      <c r="AL2410">
        <f t="shared" ca="1" si="926"/>
        <v>0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0</v>
      </c>
      <c r="AT2410">
        <v>0</v>
      </c>
      <c r="AU2410">
        <f t="shared" ca="1" si="920"/>
        <v>0</v>
      </c>
      <c r="AV2410">
        <f t="shared" ca="1" si="920"/>
        <v>0</v>
      </c>
      <c r="AW2410">
        <f t="shared" ca="1" si="920"/>
        <v>1</v>
      </c>
      <c r="AX2410">
        <v>0</v>
      </c>
    </row>
    <row r="2411" spans="1:50">
      <c r="A2411" s="2">
        <v>41264</v>
      </c>
      <c r="B2411">
        <v>1411</v>
      </c>
      <c r="C2411">
        <v>54</v>
      </c>
      <c r="D2411">
        <f t="shared" ca="1" si="933"/>
        <v>50.272858730677285</v>
      </c>
      <c r="E2411">
        <f t="shared" ca="1" si="934"/>
        <v>3.7271412693227148</v>
      </c>
      <c r="F2411" t="str">
        <f t="shared" ca="1" si="935"/>
        <v>medium</v>
      </c>
      <c r="G2411">
        <v>2750</v>
      </c>
      <c r="H2411">
        <f t="shared" si="936"/>
        <v>2750</v>
      </c>
      <c r="I2411">
        <f t="shared" ca="1" si="937"/>
        <v>2835.3069251795769</v>
      </c>
      <c r="J2411">
        <f t="shared" ca="1" si="938"/>
        <v>-85.306925179576865</v>
      </c>
      <c r="K2411" t="str">
        <f t="shared" ca="1" si="939"/>
        <v>medium</v>
      </c>
      <c r="L2411">
        <v>-3.5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0</v>
      </c>
      <c r="AN2411">
        <f t="shared" ca="1" si="928"/>
        <v>1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0</v>
      </c>
      <c r="AU2411">
        <f t="shared" ca="1" si="920"/>
        <v>0</v>
      </c>
      <c r="AV2411">
        <f t="shared" ca="1" si="920"/>
        <v>1</v>
      </c>
      <c r="AW2411">
        <f t="shared" ca="1" si="920"/>
        <v>0</v>
      </c>
      <c r="AX2411">
        <v>0</v>
      </c>
    </row>
    <row r="2412" spans="1:50">
      <c r="A2412" s="2">
        <v>41265</v>
      </c>
      <c r="B2412">
        <v>1412</v>
      </c>
      <c r="C2412">
        <v>43</v>
      </c>
      <c r="D2412">
        <f t="shared" ca="1" si="933"/>
        <v>50.278530326847161</v>
      </c>
      <c r="E2412">
        <f t="shared" ca="1" si="934"/>
        <v>-7.2785303268471608</v>
      </c>
      <c r="F2412" t="str">
        <f t="shared" ca="1" si="935"/>
        <v>medium</v>
      </c>
      <c r="G2412">
        <v>2687</v>
      </c>
      <c r="H2412">
        <f t="shared" si="936"/>
        <v>2687</v>
      </c>
      <c r="I2412">
        <f t="shared" ca="1" si="937"/>
        <v>2835.3454677808854</v>
      </c>
      <c r="J2412">
        <f t="shared" ca="1" si="938"/>
        <v>-148.34546778088543</v>
      </c>
      <c r="K2412" t="str">
        <f t="shared" ca="1" si="939"/>
        <v>medium</v>
      </c>
      <c r="L2412">
        <v>0.5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0</v>
      </c>
      <c r="AN2412">
        <f t="shared" ca="1" si="928"/>
        <v>1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0</v>
      </c>
      <c r="AU2412">
        <f t="shared" ca="1" si="920"/>
        <v>0</v>
      </c>
      <c r="AV2412">
        <f t="shared" ca="1" si="920"/>
        <v>1</v>
      </c>
      <c r="AW2412">
        <f t="shared" ca="1" si="920"/>
        <v>0</v>
      </c>
      <c r="AX2412">
        <v>0</v>
      </c>
    </row>
    <row r="2413" spans="1:50">
      <c r="A2413" s="2">
        <v>41266</v>
      </c>
      <c r="B2413">
        <v>1413</v>
      </c>
      <c r="C2413">
        <v>35</v>
      </c>
      <c r="D2413">
        <f t="shared" ca="1" si="933"/>
        <v>50.284206555398256</v>
      </c>
      <c r="E2413">
        <f t="shared" ca="1" si="934"/>
        <v>-15.284206555398256</v>
      </c>
      <c r="F2413" t="str">
        <f t="shared" ca="1" si="935"/>
        <v>low</v>
      </c>
      <c r="G2413">
        <v>2590</v>
      </c>
      <c r="H2413">
        <f t="shared" si="936"/>
        <v>2590</v>
      </c>
      <c r="I2413">
        <f t="shared" ca="1" si="937"/>
        <v>2835.3844471113689</v>
      </c>
      <c r="J2413">
        <f t="shared" ca="1" si="938"/>
        <v>-245.3844471113689</v>
      </c>
      <c r="K2413" t="str">
        <f t="shared" ca="1" si="939"/>
        <v>medium</v>
      </c>
      <c r="L2413">
        <v>0.6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1</v>
      </c>
      <c r="AN2413">
        <f t="shared" ca="1" si="928"/>
        <v>0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0</v>
      </c>
      <c r="AU2413">
        <f t="shared" ca="1" si="920"/>
        <v>1</v>
      </c>
      <c r="AV2413">
        <f t="shared" ca="1" si="920"/>
        <v>0</v>
      </c>
      <c r="AW2413">
        <f t="shared" ca="1" si="920"/>
        <v>0</v>
      </c>
      <c r="AX2413">
        <v>0</v>
      </c>
    </row>
    <row r="2414" spans="1:50">
      <c r="A2414" s="2">
        <v>41267</v>
      </c>
      <c r="B2414">
        <v>1414</v>
      </c>
      <c r="C2414">
        <v>21</v>
      </c>
      <c r="D2414">
        <f t="shared" ca="1" si="933"/>
        <v>50.289887418615507</v>
      </c>
      <c r="E2414">
        <f t="shared" ca="1" si="934"/>
        <v>-29.289887418615507</v>
      </c>
      <c r="F2414" t="str">
        <f t="shared" ca="1" si="935"/>
        <v>low</v>
      </c>
      <c r="G2414">
        <v>1196</v>
      </c>
      <c r="H2414">
        <f t="shared" si="936"/>
        <v>1196</v>
      </c>
      <c r="I2414">
        <f t="shared" ca="1" si="937"/>
        <v>2835.4238637725884</v>
      </c>
      <c r="J2414">
        <f t="shared" ca="1" si="938"/>
        <v>-1639.4238637725884</v>
      </c>
      <c r="K2414" t="str">
        <f t="shared" ca="1" si="939"/>
        <v>low</v>
      </c>
      <c r="L2414">
        <v>7.5</v>
      </c>
      <c r="M2414" t="str">
        <f t="shared" si="915"/>
        <v>medium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0</v>
      </c>
      <c r="AL2414">
        <f t="shared" ca="1" si="926"/>
        <v>1</v>
      </c>
      <c r="AM2414">
        <f t="shared" ca="1" si="927"/>
        <v>0</v>
      </c>
      <c r="AN2414">
        <f t="shared" ca="1" si="928"/>
        <v>1</v>
      </c>
      <c r="AO2414">
        <f t="shared" ca="1" si="929"/>
        <v>0</v>
      </c>
      <c r="AP2414">
        <f t="shared" ca="1" si="930"/>
        <v>0</v>
      </c>
      <c r="AQ2414">
        <f t="shared" ca="1" si="931"/>
        <v>1</v>
      </c>
      <c r="AR2414">
        <f t="shared" ca="1" si="932"/>
        <v>0</v>
      </c>
      <c r="AS2414">
        <v>1</v>
      </c>
      <c r="AT2414">
        <v>0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11</v>
      </c>
      <c r="D2415">
        <f t="shared" ca="1" si="933"/>
        <v>50.295572918783861</v>
      </c>
      <c r="E2415">
        <f t="shared" ca="1" si="934"/>
        <v>-39.295572918783861</v>
      </c>
      <c r="F2415" t="str">
        <f t="shared" ca="1" si="935"/>
        <v>low</v>
      </c>
      <c r="G2415">
        <v>710</v>
      </c>
      <c r="H2415">
        <f t="shared" si="936"/>
        <v>710</v>
      </c>
      <c r="I2415">
        <f t="shared" ca="1" si="937"/>
        <v>2835.4637183661048</v>
      </c>
      <c r="J2415">
        <f t="shared" ca="1" si="938"/>
        <v>-2125.4637183661048</v>
      </c>
      <c r="K2415" t="str">
        <f t="shared" ca="1" si="939"/>
        <v>low</v>
      </c>
      <c r="L2415">
        <v>9.3000000000000007</v>
      </c>
      <c r="M2415" t="str">
        <f t="shared" si="915"/>
        <v>medium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0</v>
      </c>
      <c r="AN2415">
        <f t="shared" ca="1" si="928"/>
        <v>1</v>
      </c>
      <c r="AO2415">
        <f t="shared" ca="1" si="929"/>
        <v>0</v>
      </c>
      <c r="AP2415">
        <f t="shared" ca="1" si="930"/>
        <v>0</v>
      </c>
      <c r="AQ2415">
        <f t="shared" ca="1" si="931"/>
        <v>1</v>
      </c>
      <c r="AR2415">
        <f t="shared" ca="1" si="932"/>
        <v>0</v>
      </c>
      <c r="AS2415">
        <v>0</v>
      </c>
      <c r="AT2415">
        <v>0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19</v>
      </c>
      <c r="D2416">
        <f t="shared" ca="1" si="933"/>
        <v>50.301263058188248</v>
      </c>
      <c r="E2416">
        <f t="shared" ca="1" si="934"/>
        <v>-31.301263058188248</v>
      </c>
      <c r="F2416" t="str">
        <f t="shared" ca="1" si="935"/>
        <v>low</v>
      </c>
      <c r="G2416">
        <v>825</v>
      </c>
      <c r="H2416">
        <f t="shared" si="936"/>
        <v>825</v>
      </c>
      <c r="I2416">
        <f t="shared" ca="1" si="937"/>
        <v>2835.50401149348</v>
      </c>
      <c r="J2416">
        <f t="shared" ca="1" si="938"/>
        <v>-2010.50401149348</v>
      </c>
      <c r="K2416" t="str">
        <f t="shared" ca="1" si="939"/>
        <v>low</v>
      </c>
      <c r="L2416">
        <v>6.4</v>
      </c>
      <c r="M2416" t="str">
        <f t="shared" si="915"/>
        <v>medium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0</v>
      </c>
      <c r="AQ2416">
        <f t="shared" ca="1" si="931"/>
        <v>1</v>
      </c>
      <c r="AR2416">
        <f t="shared" ca="1" si="932"/>
        <v>0</v>
      </c>
      <c r="AS2416">
        <v>0</v>
      </c>
      <c r="AT2416">
        <v>0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32</v>
      </c>
      <c r="D2417">
        <f t="shared" ca="1" si="933"/>
        <v>50.306957839113608</v>
      </c>
      <c r="E2417">
        <f t="shared" ca="1" si="934"/>
        <v>-18.306957839113608</v>
      </c>
      <c r="F2417" t="str">
        <f t="shared" ca="1" si="935"/>
        <v>low</v>
      </c>
      <c r="G2417">
        <v>2441</v>
      </c>
      <c r="H2417">
        <f t="shared" si="936"/>
        <v>2441</v>
      </c>
      <c r="I2417">
        <f t="shared" ca="1" si="937"/>
        <v>2835.5447437562748</v>
      </c>
      <c r="J2417">
        <f t="shared" ca="1" si="938"/>
        <v>-394.54474375627478</v>
      </c>
      <c r="K2417" t="str">
        <f t="shared" ca="1" si="939"/>
        <v>medium</v>
      </c>
      <c r="L2417">
        <v>6.8</v>
      </c>
      <c r="M2417" t="str">
        <f t="shared" si="915"/>
        <v>medium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0</v>
      </c>
      <c r="AN2417">
        <f t="shared" ca="1" si="928"/>
        <v>1</v>
      </c>
      <c r="AO2417">
        <f t="shared" ca="1" si="929"/>
        <v>0</v>
      </c>
      <c r="AP2417">
        <f t="shared" ca="1" si="930"/>
        <v>0</v>
      </c>
      <c r="AQ2417">
        <f t="shared" ca="1" si="931"/>
        <v>1</v>
      </c>
      <c r="AR2417">
        <f t="shared" ca="1" si="932"/>
        <v>0</v>
      </c>
      <c r="AS2417">
        <v>0</v>
      </c>
      <c r="AT2417">
        <v>0</v>
      </c>
      <c r="AU2417">
        <f t="shared" ca="1" si="920"/>
        <v>1</v>
      </c>
      <c r="AV2417">
        <f t="shared" ca="1" si="920"/>
        <v>0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38</v>
      </c>
      <c r="D2418">
        <f t="shared" ca="1" si="933"/>
        <v>50.312657263844883</v>
      </c>
      <c r="E2418">
        <f t="shared" ca="1" si="934"/>
        <v>-12.312657263844883</v>
      </c>
      <c r="F2418" t="str">
        <f t="shared" ca="1" si="935"/>
        <v>low</v>
      </c>
      <c r="G2418">
        <v>2395</v>
      </c>
      <c r="H2418">
        <f t="shared" si="936"/>
        <v>2395</v>
      </c>
      <c r="I2418">
        <f t="shared" ca="1" si="937"/>
        <v>2835.5859157560503</v>
      </c>
      <c r="J2418">
        <f t="shared" ca="1" si="938"/>
        <v>-440.58591575605033</v>
      </c>
      <c r="K2418" t="str">
        <f t="shared" ca="1" si="939"/>
        <v>medium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0</v>
      </c>
      <c r="AN2418">
        <f t="shared" ca="1" si="928"/>
        <v>1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1</v>
      </c>
      <c r="AV2418">
        <f t="shared" ca="1" si="920"/>
        <v>0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27</v>
      </c>
      <c r="D2419">
        <f t="shared" ca="1" si="933"/>
        <v>50.318361334667003</v>
      </c>
      <c r="E2419">
        <f t="shared" ca="1" si="934"/>
        <v>-23.318361334667003</v>
      </c>
      <c r="F2419" t="str">
        <f t="shared" ca="1" si="935"/>
        <v>low</v>
      </c>
      <c r="G2419">
        <v>1774</v>
      </c>
      <c r="H2419">
        <f t="shared" si="936"/>
        <v>1774</v>
      </c>
      <c r="I2419">
        <f t="shared" ca="1" si="937"/>
        <v>2835.6275280943682</v>
      </c>
      <c r="J2419">
        <f t="shared" ca="1" si="938"/>
        <v>-1061.6275280943682</v>
      </c>
      <c r="K2419" t="str">
        <f t="shared" ca="1" si="939"/>
        <v>low</v>
      </c>
      <c r="L2419">
        <v>2.1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0</v>
      </c>
      <c r="AT2419">
        <v>0</v>
      </c>
      <c r="AU2419">
        <f t="shared" ca="1" si="920"/>
        <v>1</v>
      </c>
      <c r="AV2419">
        <f t="shared" ca="1" si="920"/>
        <v>0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25</v>
      </c>
      <c r="D2420">
        <f t="shared" ca="1" si="933"/>
        <v>50.324070053864922</v>
      </c>
      <c r="E2420">
        <f t="shared" ca="1" si="934"/>
        <v>-25.324070053864922</v>
      </c>
      <c r="F2420" t="str">
        <f t="shared" ca="1" si="935"/>
        <v>low</v>
      </c>
      <c r="G2420">
        <v>933</v>
      </c>
      <c r="H2420">
        <f t="shared" si="936"/>
        <v>933</v>
      </c>
      <c r="I2420">
        <f t="shared" ca="1" si="937"/>
        <v>2835.6695813727893</v>
      </c>
      <c r="J2420">
        <f t="shared" ca="1" si="938"/>
        <v>-1902.6695813727893</v>
      </c>
      <c r="K2420" t="str">
        <f t="shared" ca="1" si="939"/>
        <v>low</v>
      </c>
      <c r="L2420">
        <v>-2.8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0</v>
      </c>
      <c r="AL2420">
        <f t="shared" ca="1" si="926"/>
        <v>1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35</v>
      </c>
      <c r="D2421">
        <f t="shared" ca="1" si="933"/>
        <v>50.329783423723562</v>
      </c>
      <c r="E2421">
        <f t="shared" ca="1" si="934"/>
        <v>-15.329783423723562</v>
      </c>
      <c r="F2421" t="str">
        <f t="shared" ca="1" si="935"/>
        <v>low</v>
      </c>
      <c r="G2421">
        <v>3825</v>
      </c>
      <c r="H2421">
        <f t="shared" si="936"/>
        <v>3825</v>
      </c>
      <c r="I2421">
        <f t="shared" ca="1" si="937"/>
        <v>2835.7120761928745</v>
      </c>
      <c r="J2421">
        <f t="shared" ca="1" si="938"/>
        <v>989.28792380712548</v>
      </c>
      <c r="K2421" t="str">
        <f t="shared" ca="1" si="939"/>
        <v>high</v>
      </c>
      <c r="L2421">
        <v>9.1</v>
      </c>
      <c r="M2421" t="str">
        <f t="shared" si="915"/>
        <v>medium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0</v>
      </c>
      <c r="AL2421">
        <f t="shared" ca="1" si="926"/>
        <v>1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0</v>
      </c>
      <c r="AQ2421">
        <f t="shared" ca="1" si="931"/>
        <v>1</v>
      </c>
      <c r="AR2421">
        <f t="shared" ca="1" si="932"/>
        <v>0</v>
      </c>
      <c r="AS2421">
        <v>1</v>
      </c>
      <c r="AT2421">
        <v>0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20</v>
      </c>
      <c r="D2422">
        <f t="shared" ca="1" si="933"/>
        <v>50.335501446527871</v>
      </c>
      <c r="E2422">
        <f t="shared" ca="1" si="934"/>
        <v>-30.335501446527871</v>
      </c>
      <c r="F2422" t="str">
        <f t="shared" ca="1" si="935"/>
        <v>low</v>
      </c>
      <c r="G2422">
        <v>847</v>
      </c>
      <c r="H2422">
        <f t="shared" si="936"/>
        <v>847</v>
      </c>
      <c r="I2422">
        <f t="shared" ca="1" si="937"/>
        <v>2835.7550131561857</v>
      </c>
      <c r="J2422">
        <f t="shared" ca="1" si="938"/>
        <v>-1988.7550131561857</v>
      </c>
      <c r="K2422" t="str">
        <f t="shared" ca="1" si="939"/>
        <v>low</v>
      </c>
      <c r="L2422">
        <v>3.8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0</v>
      </c>
      <c r="AL2422">
        <f t="shared" ca="1" si="926"/>
        <v>1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30</v>
      </c>
      <c r="D2423">
        <f t="shared" ca="1" si="933"/>
        <v>50.341224124562785</v>
      </c>
      <c r="E2423">
        <f t="shared" ca="1" si="934"/>
        <v>-20.341224124562785</v>
      </c>
      <c r="F2423" t="str">
        <f t="shared" ca="1" si="935"/>
        <v>low</v>
      </c>
      <c r="G2423">
        <v>1240</v>
      </c>
      <c r="H2423">
        <f t="shared" si="936"/>
        <v>1240</v>
      </c>
      <c r="I2423">
        <f t="shared" ca="1" si="937"/>
        <v>2835.7983928642839</v>
      </c>
      <c r="J2423">
        <f t="shared" ca="1" si="938"/>
        <v>-1595.7983928642839</v>
      </c>
      <c r="K2423" t="str">
        <f t="shared" ca="1" si="939"/>
        <v>low</v>
      </c>
      <c r="L2423">
        <v>5.9</v>
      </c>
      <c r="M2423" t="str">
        <f t="shared" si="915"/>
        <v>medium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0</v>
      </c>
      <c r="AQ2423">
        <f t="shared" ca="1" si="931"/>
        <v>1</v>
      </c>
      <c r="AR2423">
        <f t="shared" ca="1" si="932"/>
        <v>0</v>
      </c>
      <c r="AS2423">
        <v>0</v>
      </c>
      <c r="AT2423">
        <v>0</v>
      </c>
      <c r="AU2423">
        <f t="shared" ca="1" si="944"/>
        <v>1</v>
      </c>
      <c r="AV2423">
        <f t="shared" ca="1" si="944"/>
        <v>0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47</v>
      </c>
      <c r="D2424">
        <f t="shared" ca="1" si="933"/>
        <v>50.346951460113239</v>
      </c>
      <c r="E2424">
        <f t="shared" ca="1" si="934"/>
        <v>-3.3469514601132389</v>
      </c>
      <c r="F2424" t="str">
        <f t="shared" ca="1" si="935"/>
        <v>medium</v>
      </c>
      <c r="G2424">
        <v>3126</v>
      </c>
      <c r="H2424">
        <f t="shared" si="936"/>
        <v>3126</v>
      </c>
      <c r="I2424">
        <f t="shared" ca="1" si="937"/>
        <v>2835.8422159187303</v>
      </c>
      <c r="J2424">
        <f t="shared" ca="1" si="938"/>
        <v>290.15778408126971</v>
      </c>
      <c r="K2424" t="str">
        <f t="shared" ca="1" si="939"/>
        <v>medium</v>
      </c>
      <c r="L2424">
        <v>1.8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0</v>
      </c>
      <c r="AT2424">
        <v>0</v>
      </c>
      <c r="AU2424">
        <f t="shared" ca="1" si="944"/>
        <v>0</v>
      </c>
      <c r="AV2424">
        <f t="shared" ca="1" si="944"/>
        <v>1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66</v>
      </c>
      <c r="D2425">
        <f t="shared" ca="1" si="933"/>
        <v>50.352683455464174</v>
      </c>
      <c r="E2425">
        <f t="shared" ca="1" si="934"/>
        <v>15.647316544535826</v>
      </c>
      <c r="F2425" t="str">
        <f t="shared" ca="1" si="935"/>
        <v>high</v>
      </c>
      <c r="G2425">
        <v>3495</v>
      </c>
      <c r="H2425">
        <f t="shared" si="936"/>
        <v>3495</v>
      </c>
      <c r="I2425">
        <f t="shared" ca="1" si="937"/>
        <v>2835.8864829210861</v>
      </c>
      <c r="J2425">
        <f t="shared" ca="1" si="938"/>
        <v>659.1135170789139</v>
      </c>
      <c r="K2425" t="str">
        <f t="shared" ca="1" si="939"/>
        <v>high</v>
      </c>
      <c r="L2425">
        <v>7.4</v>
      </c>
      <c r="M2425" t="str">
        <f t="shared" si="915"/>
        <v>medium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0</v>
      </c>
      <c r="AQ2425">
        <f t="shared" ca="1" si="931"/>
        <v>1</v>
      </c>
      <c r="AR2425">
        <f t="shared" ca="1" si="932"/>
        <v>0</v>
      </c>
      <c r="AS2425">
        <v>1</v>
      </c>
      <c r="AT2425">
        <v>0</v>
      </c>
      <c r="AU2425">
        <f t="shared" ca="1" si="944"/>
        <v>0</v>
      </c>
      <c r="AV2425">
        <f t="shared" ca="1" si="944"/>
        <v>0</v>
      </c>
      <c r="AW2425">
        <f t="shared" ca="1" si="944"/>
        <v>1</v>
      </c>
      <c r="AX2425">
        <v>0</v>
      </c>
    </row>
    <row r="2426" spans="1:50">
      <c r="A2426" s="2">
        <v>41279</v>
      </c>
      <c r="B2426">
        <v>1426</v>
      </c>
      <c r="C2426">
        <v>22</v>
      </c>
      <c r="D2426">
        <f t="shared" ca="1" si="933"/>
        <v>50.358420112900532</v>
      </c>
      <c r="E2426">
        <f t="shared" ca="1" si="934"/>
        <v>-28.358420112900532</v>
      </c>
      <c r="F2426" t="str">
        <f t="shared" ca="1" si="935"/>
        <v>low</v>
      </c>
      <c r="G2426">
        <v>1110</v>
      </c>
      <c r="H2426">
        <f t="shared" si="936"/>
        <v>1110</v>
      </c>
      <c r="I2426">
        <f t="shared" ca="1" si="937"/>
        <v>2835.9311944729125</v>
      </c>
      <c r="J2426">
        <f t="shared" ca="1" si="938"/>
        <v>-1725.9311944729125</v>
      </c>
      <c r="K2426" t="str">
        <f t="shared" ca="1" si="939"/>
        <v>low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1</v>
      </c>
      <c r="AV2426">
        <f t="shared" ca="1" si="944"/>
        <v>0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20</v>
      </c>
      <c r="D2427">
        <f t="shared" ca="1" si="933"/>
        <v>50.364161434707242</v>
      </c>
      <c r="E2427">
        <f t="shared" ca="1" si="934"/>
        <v>-30.364161434707242</v>
      </c>
      <c r="F2427" t="str">
        <f t="shared" ca="1" si="935"/>
        <v>low</v>
      </c>
      <c r="G2427">
        <v>1340</v>
      </c>
      <c r="H2427">
        <f t="shared" si="936"/>
        <v>1340</v>
      </c>
      <c r="I2427">
        <f t="shared" ca="1" si="937"/>
        <v>2835.9763511757701</v>
      </c>
      <c r="J2427">
        <f t="shared" ca="1" si="938"/>
        <v>-1495.9763511757701</v>
      </c>
      <c r="K2427" t="str">
        <f t="shared" ca="1" si="939"/>
        <v>low</v>
      </c>
      <c r="L2427">
        <v>4.8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0</v>
      </c>
      <c r="AL2427">
        <f t="shared" ca="1" si="926"/>
        <v>1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0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47</v>
      </c>
      <c r="D2428">
        <f t="shared" ca="1" si="933"/>
        <v>50.369907423169252</v>
      </c>
      <c r="E2428">
        <f t="shared" ca="1" si="934"/>
        <v>-3.3699074231692521</v>
      </c>
      <c r="F2428" t="str">
        <f t="shared" ca="1" si="935"/>
        <v>medium</v>
      </c>
      <c r="G2428">
        <v>2357</v>
      </c>
      <c r="H2428">
        <f t="shared" si="936"/>
        <v>2357</v>
      </c>
      <c r="I2428">
        <f t="shared" ca="1" si="937"/>
        <v>2836.0219536312215</v>
      </c>
      <c r="J2428">
        <f t="shared" ca="1" si="938"/>
        <v>-479.02195363122155</v>
      </c>
      <c r="K2428" t="str">
        <f t="shared" ca="1" si="939"/>
        <v>medium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1</v>
      </c>
      <c r="AL2428">
        <f t="shared" ca="1" si="926"/>
        <v>0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0</v>
      </c>
      <c r="AV2428">
        <f t="shared" ca="1" si="944"/>
        <v>1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54</v>
      </c>
      <c r="D2429">
        <f t="shared" ca="1" si="933"/>
        <v>50.37565808057149</v>
      </c>
      <c r="E2429">
        <f t="shared" ca="1" si="934"/>
        <v>3.6243419194285096</v>
      </c>
      <c r="F2429" t="str">
        <f t="shared" ca="1" si="935"/>
        <v>medium</v>
      </c>
      <c r="G2429">
        <v>3500</v>
      </c>
      <c r="H2429">
        <f t="shared" si="936"/>
        <v>3500</v>
      </c>
      <c r="I2429">
        <f t="shared" ca="1" si="937"/>
        <v>2836.0680024408266</v>
      </c>
      <c r="J2429">
        <f t="shared" ca="1" si="938"/>
        <v>663.9319975591734</v>
      </c>
      <c r="K2429" t="str">
        <f t="shared" ca="1" si="939"/>
        <v>high</v>
      </c>
      <c r="L2429">
        <v>4.25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0</v>
      </c>
      <c r="AL2429">
        <f t="shared" ca="1" si="926"/>
        <v>1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0</v>
      </c>
      <c r="AU2429">
        <f t="shared" ca="1" si="944"/>
        <v>0</v>
      </c>
      <c r="AV2429">
        <f t="shared" ca="1" si="944"/>
        <v>1</v>
      </c>
      <c r="AW2429">
        <f t="shared" ca="1" si="944"/>
        <v>0</v>
      </c>
      <c r="AX2429">
        <v>0</v>
      </c>
    </row>
    <row r="2430" spans="1:50">
      <c r="A2430" s="2">
        <v>41283</v>
      </c>
      <c r="B2430">
        <v>1430</v>
      </c>
      <c r="C2430">
        <v>60</v>
      </c>
      <c r="D2430">
        <f t="shared" ca="1" si="933"/>
        <v>50.381413409198906</v>
      </c>
      <c r="E2430">
        <f t="shared" ca="1" si="934"/>
        <v>9.6185865908010939</v>
      </c>
      <c r="F2430" t="str">
        <f t="shared" ca="1" si="935"/>
        <v>high</v>
      </c>
      <c r="G2430">
        <v>2470</v>
      </c>
      <c r="H2430">
        <f t="shared" si="936"/>
        <v>2470</v>
      </c>
      <c r="I2430">
        <f t="shared" ca="1" si="937"/>
        <v>2836.1144982061473</v>
      </c>
      <c r="J2430">
        <f t="shared" ca="1" si="938"/>
        <v>-366.11449820614735</v>
      </c>
      <c r="K2430" t="str">
        <f t="shared" ca="1" si="939"/>
        <v>medium</v>
      </c>
      <c r="L2430">
        <v>5.3</v>
      </c>
      <c r="M2430" t="str">
        <f t="shared" si="915"/>
        <v>medium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0</v>
      </c>
      <c r="AL2430">
        <f t="shared" ca="1" si="926"/>
        <v>1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0</v>
      </c>
      <c r="AQ2430">
        <f t="shared" ca="1" si="931"/>
        <v>1</v>
      </c>
      <c r="AR2430">
        <f t="shared" ca="1" si="932"/>
        <v>0</v>
      </c>
      <c r="AS2430">
        <v>1</v>
      </c>
      <c r="AT2430">
        <v>0</v>
      </c>
      <c r="AU2430">
        <f t="shared" ca="1" si="944"/>
        <v>0</v>
      </c>
      <c r="AV2430">
        <f t="shared" ca="1" si="944"/>
        <v>0</v>
      </c>
      <c r="AW2430">
        <f t="shared" ca="1" si="944"/>
        <v>1</v>
      </c>
      <c r="AX2430">
        <v>0</v>
      </c>
    </row>
    <row r="2431" spans="1:50">
      <c r="A2431" s="2">
        <v>41284</v>
      </c>
      <c r="B2431">
        <v>1431</v>
      </c>
      <c r="C2431">
        <v>48</v>
      </c>
      <c r="D2431">
        <f t="shared" ca="1" si="933"/>
        <v>50.387173411336434</v>
      </c>
      <c r="E2431">
        <f t="shared" ca="1" si="934"/>
        <v>-2.387173411336434</v>
      </c>
      <c r="F2431" t="str">
        <f t="shared" ca="1" si="935"/>
        <v>medium</v>
      </c>
      <c r="G2431">
        <v>2344</v>
      </c>
      <c r="H2431">
        <f t="shared" si="936"/>
        <v>2344</v>
      </c>
      <c r="I2431">
        <f t="shared" ca="1" si="937"/>
        <v>2836.1614415287445</v>
      </c>
      <c r="J2431">
        <f t="shared" ca="1" si="938"/>
        <v>-492.16144152874449</v>
      </c>
      <c r="K2431" t="str">
        <f t="shared" ca="1" si="939"/>
        <v>medium</v>
      </c>
      <c r="L2431">
        <v>4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0</v>
      </c>
      <c r="AU2431">
        <f t="shared" ca="1" si="944"/>
        <v>0</v>
      </c>
      <c r="AV2431">
        <f t="shared" ca="1" si="944"/>
        <v>1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70</v>
      </c>
      <c r="D2432">
        <f t="shared" ca="1" si="933"/>
        <v>50.392938089269002</v>
      </c>
      <c r="E2432">
        <f t="shared" ca="1" si="934"/>
        <v>19.607061910730998</v>
      </c>
      <c r="F2432" t="str">
        <f t="shared" ca="1" si="935"/>
        <v>high</v>
      </c>
      <c r="G2432">
        <v>4797</v>
      </c>
      <c r="H2432">
        <f t="shared" si="936"/>
        <v>4797</v>
      </c>
      <c r="I2432">
        <f t="shared" ca="1" si="937"/>
        <v>2836.2088330101797</v>
      </c>
      <c r="J2432">
        <f t="shared" ca="1" si="938"/>
        <v>1960.7911669898203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27</v>
      </c>
      <c r="D2433">
        <f t="shared" ca="1" si="933"/>
        <v>50.398707445281566</v>
      </c>
      <c r="E2433">
        <f t="shared" ca="1" si="934"/>
        <v>-23.398707445281566</v>
      </c>
      <c r="F2433" t="str">
        <f t="shared" ca="1" si="935"/>
        <v>low</v>
      </c>
      <c r="G2433">
        <v>1460</v>
      </c>
      <c r="H2433">
        <f t="shared" si="936"/>
        <v>1460</v>
      </c>
      <c r="I2433">
        <f t="shared" ca="1" si="937"/>
        <v>2836.256673252014</v>
      </c>
      <c r="J2433">
        <f t="shared" ca="1" si="938"/>
        <v>-1376.256673252014</v>
      </c>
      <c r="K2433" t="str">
        <f t="shared" ca="1" si="939"/>
        <v>low</v>
      </c>
      <c r="L2433">
        <v>-1.4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0</v>
      </c>
      <c r="AT2433">
        <v>1</v>
      </c>
      <c r="AU2433">
        <f t="shared" ca="1" si="944"/>
        <v>1</v>
      </c>
      <c r="AV2433">
        <f t="shared" ca="1" si="944"/>
        <v>0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19</v>
      </c>
      <c r="D2434">
        <f t="shared" ca="1" si="933"/>
        <v>50.404481481659055</v>
      </c>
      <c r="E2434">
        <f t="shared" ca="1" si="934"/>
        <v>-31.404481481659055</v>
      </c>
      <c r="F2434" t="str">
        <f t="shared" ca="1" si="935"/>
        <v>low</v>
      </c>
      <c r="G2434">
        <v>800</v>
      </c>
      <c r="H2434">
        <f t="shared" si="936"/>
        <v>800</v>
      </c>
      <c r="I2434">
        <f t="shared" ca="1" si="937"/>
        <v>2836.3049628558083</v>
      </c>
      <c r="J2434">
        <f t="shared" ca="1" si="938"/>
        <v>-2036.3049628558083</v>
      </c>
      <c r="K2434" t="str">
        <f t="shared" ca="1" si="939"/>
        <v>low</v>
      </c>
      <c r="L2434">
        <v>-4.25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0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102</v>
      </c>
      <c r="D2435">
        <f t="shared" ca="1" si="933"/>
        <v>50.410260200686402</v>
      </c>
      <c r="E2435">
        <f t="shared" ca="1" si="934"/>
        <v>51.589739799313598</v>
      </c>
      <c r="F2435" t="str">
        <f t="shared" ca="1" si="935"/>
        <v>high</v>
      </c>
      <c r="G2435">
        <v>7427</v>
      </c>
      <c r="H2435">
        <f t="shared" si="936"/>
        <v>7427</v>
      </c>
      <c r="I2435">
        <f t="shared" ca="1" si="937"/>
        <v>2836.3537024231246</v>
      </c>
      <c r="J2435">
        <f t="shared" ca="1" si="938"/>
        <v>4590.6462975768754</v>
      </c>
      <c r="K2435" t="str">
        <f t="shared" ca="1" si="939"/>
        <v>high</v>
      </c>
      <c r="L2435">
        <v>-1.6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0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47</v>
      </c>
      <c r="D2436">
        <f t="shared" ca="1" si="933"/>
        <v>50.416043604648557</v>
      </c>
      <c r="E2436">
        <f t="shared" ca="1" si="934"/>
        <v>-3.4160436046485572</v>
      </c>
      <c r="F2436" t="str">
        <f t="shared" ca="1" si="935"/>
        <v>medium</v>
      </c>
      <c r="G2436">
        <v>2300</v>
      </c>
      <c r="H2436">
        <f t="shared" si="936"/>
        <v>2300</v>
      </c>
      <c r="I2436">
        <f t="shared" ca="1" si="937"/>
        <v>2836.4028925555231</v>
      </c>
      <c r="J2436">
        <f t="shared" ca="1" si="938"/>
        <v>-536.40289255552307</v>
      </c>
      <c r="K2436" t="str">
        <f t="shared" ca="1" si="939"/>
        <v>medium</v>
      </c>
      <c r="L2436">
        <v>-1.3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1</v>
      </c>
      <c r="AL2436">
        <f t="shared" ca="1" si="926"/>
        <v>0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1</v>
      </c>
      <c r="AT2436">
        <v>1</v>
      </c>
      <c r="AU2436">
        <f t="shared" ca="1" si="944"/>
        <v>0</v>
      </c>
      <c r="AV2436">
        <f t="shared" ca="1" si="944"/>
        <v>1</v>
      </c>
      <c r="AW2436">
        <f t="shared" ca="1" si="944"/>
        <v>0</v>
      </c>
      <c r="AX2436">
        <v>0</v>
      </c>
    </row>
    <row r="2437" spans="1:50">
      <c r="A2437" s="2">
        <v>41290</v>
      </c>
      <c r="B2437">
        <v>1437</v>
      </c>
      <c r="C2437">
        <v>46</v>
      </c>
      <c r="D2437">
        <f t="shared" ca="1" si="933"/>
        <v>50.421831695830448</v>
      </c>
      <c r="E2437">
        <f t="shared" ca="1" si="934"/>
        <v>-4.4218316958304484</v>
      </c>
      <c r="F2437" t="str">
        <f t="shared" ca="1" si="935"/>
        <v>medium</v>
      </c>
      <c r="G2437">
        <v>2106</v>
      </c>
      <c r="H2437">
        <f t="shared" si="936"/>
        <v>2106</v>
      </c>
      <c r="I2437">
        <f t="shared" ca="1" si="937"/>
        <v>2836.4525338545659</v>
      </c>
      <c r="J2437">
        <f t="shared" ca="1" si="938"/>
        <v>-730.4525338545659</v>
      </c>
      <c r="K2437" t="str">
        <f t="shared" ca="1" si="939"/>
        <v>low</v>
      </c>
      <c r="L2437">
        <v>-2.85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0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48</v>
      </c>
      <c r="D2438">
        <f t="shared" ca="1" si="933"/>
        <v>50.427624476517018</v>
      </c>
      <c r="E2438">
        <f t="shared" ca="1" si="934"/>
        <v>-2.4276244765170176</v>
      </c>
      <c r="F2438" t="str">
        <f t="shared" ca="1" si="935"/>
        <v>medium</v>
      </c>
      <c r="G2438">
        <v>2580</v>
      </c>
      <c r="H2438">
        <f t="shared" si="936"/>
        <v>2580</v>
      </c>
      <c r="I2438">
        <f t="shared" ca="1" si="937"/>
        <v>2836.5026269218133</v>
      </c>
      <c r="J2438">
        <f t="shared" ca="1" si="938"/>
        <v>-256.50262692181332</v>
      </c>
      <c r="K2438" t="str">
        <f t="shared" ca="1" si="939"/>
        <v>medium</v>
      </c>
      <c r="L2438">
        <v>-2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0</v>
      </c>
      <c r="AT2438">
        <v>1</v>
      </c>
      <c r="AU2438">
        <f t="shared" ca="1" si="944"/>
        <v>0</v>
      </c>
      <c r="AV2438">
        <f t="shared" ca="1" si="944"/>
        <v>1</v>
      </c>
      <c r="AW2438">
        <f t="shared" ca="1" si="944"/>
        <v>0</v>
      </c>
      <c r="AX2438">
        <v>0</v>
      </c>
    </row>
    <row r="2439" spans="1:50">
      <c r="A2439" s="2">
        <v>41292</v>
      </c>
      <c r="B2439">
        <v>1439</v>
      </c>
      <c r="C2439">
        <v>64</v>
      </c>
      <c r="D2439">
        <f t="shared" ca="1" si="933"/>
        <v>50.433421948993207</v>
      </c>
      <c r="E2439">
        <f t="shared" ca="1" si="934"/>
        <v>13.566578051006793</v>
      </c>
      <c r="F2439" t="str">
        <f t="shared" ca="1" si="935"/>
        <v>high</v>
      </c>
      <c r="G2439">
        <v>5250</v>
      </c>
      <c r="H2439">
        <f t="shared" si="936"/>
        <v>5250</v>
      </c>
      <c r="I2439">
        <f t="shared" ca="1" si="937"/>
        <v>2836.5531723588274</v>
      </c>
      <c r="J2439">
        <f t="shared" ca="1" si="938"/>
        <v>2413.4468276411726</v>
      </c>
      <c r="K2439" t="str">
        <f t="shared" ca="1" si="939"/>
        <v>high</v>
      </c>
      <c r="L2439">
        <v>-6.94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0</v>
      </c>
      <c r="AL2439">
        <f t="shared" ca="1" si="926"/>
        <v>1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1</v>
      </c>
      <c r="AT2439">
        <v>1</v>
      </c>
      <c r="AU2439">
        <f t="shared" ca="1" si="944"/>
        <v>0</v>
      </c>
      <c r="AV2439">
        <f t="shared" ca="1" si="944"/>
        <v>0</v>
      </c>
      <c r="AW2439">
        <f t="shared" ca="1" si="944"/>
        <v>1</v>
      </c>
      <c r="AX2439">
        <v>0</v>
      </c>
    </row>
    <row r="2440" spans="1:50">
      <c r="A2440" s="2">
        <v>41293</v>
      </c>
      <c r="B2440">
        <v>1440</v>
      </c>
      <c r="C2440">
        <v>24</v>
      </c>
      <c r="D2440">
        <f t="shared" ca="1" si="933"/>
        <v>50.439224115543951</v>
      </c>
      <c r="E2440">
        <f t="shared" ca="1" si="934"/>
        <v>-26.439224115543951</v>
      </c>
      <c r="F2440" t="str">
        <f t="shared" ca="1" si="935"/>
        <v>low</v>
      </c>
      <c r="G2440">
        <v>1245</v>
      </c>
      <c r="H2440">
        <f t="shared" si="936"/>
        <v>1245</v>
      </c>
      <c r="I2440">
        <f t="shared" ca="1" si="937"/>
        <v>2836.6041707671693</v>
      </c>
      <c r="J2440">
        <f t="shared" ca="1" si="938"/>
        <v>-1591.6041707671693</v>
      </c>
      <c r="K2440" t="str">
        <f t="shared" ca="1" si="939"/>
        <v>low</v>
      </c>
      <c r="L2440">
        <v>-4.5999999999999996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27</v>
      </c>
      <c r="D2441">
        <f t="shared" ca="1" si="933"/>
        <v>50.445030978454191</v>
      </c>
      <c r="E2441">
        <f t="shared" ca="1" si="934"/>
        <v>-23.445030978454191</v>
      </c>
      <c r="F2441" t="str">
        <f t="shared" ca="1" si="935"/>
        <v>low</v>
      </c>
      <c r="G2441">
        <v>1515</v>
      </c>
      <c r="H2441">
        <f t="shared" si="936"/>
        <v>1515</v>
      </c>
      <c r="I2441">
        <f t="shared" ca="1" si="937"/>
        <v>2836.6556227483993</v>
      </c>
      <c r="J2441">
        <f t="shared" ca="1" si="938"/>
        <v>-1321.6556227483993</v>
      </c>
      <c r="K2441" t="str">
        <f t="shared" ca="1" si="939"/>
        <v>low</v>
      </c>
      <c r="L2441">
        <v>-6.4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0</v>
      </c>
      <c r="AL2441">
        <f t="shared" ca="1" si="926"/>
        <v>1</v>
      </c>
      <c r="AM2441">
        <f t="shared" ca="1" si="927"/>
        <v>0</v>
      </c>
      <c r="AN2441">
        <f t="shared" ca="1" si="928"/>
        <v>1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1</v>
      </c>
      <c r="AV2441">
        <f t="shared" ca="1" si="949"/>
        <v>0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67</v>
      </c>
      <c r="D2442">
        <f t="shared" ca="1" si="933"/>
        <v>50.450842540008864</v>
      </c>
      <c r="E2442">
        <f t="shared" ca="1" si="934"/>
        <v>16.549157459991136</v>
      </c>
      <c r="F2442" t="str">
        <f t="shared" ca="1" si="935"/>
        <v>high</v>
      </c>
      <c r="G2442">
        <v>4031</v>
      </c>
      <c r="H2442">
        <f t="shared" si="936"/>
        <v>4031</v>
      </c>
      <c r="I2442">
        <f t="shared" ca="1" si="937"/>
        <v>2836.7075289040799</v>
      </c>
      <c r="J2442">
        <f t="shared" ca="1" si="938"/>
        <v>1194.2924710959201</v>
      </c>
      <c r="K2442" t="str">
        <f t="shared" ca="1" si="939"/>
        <v>high</v>
      </c>
      <c r="L2442">
        <v>-3.3812500000000001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38</v>
      </c>
      <c r="D2443">
        <f t="shared" ca="1" si="933"/>
        <v>50.456658802492903</v>
      </c>
      <c r="E2443">
        <f t="shared" ca="1" si="934"/>
        <v>-12.456658802492903</v>
      </c>
      <c r="F2443" t="str">
        <f t="shared" ca="1" si="935"/>
        <v>low</v>
      </c>
      <c r="G2443">
        <v>1680</v>
      </c>
      <c r="H2443">
        <f t="shared" si="936"/>
        <v>1680</v>
      </c>
      <c r="I2443">
        <f t="shared" ca="1" si="937"/>
        <v>2836.7598898357714</v>
      </c>
      <c r="J2443">
        <f t="shared" ca="1" si="938"/>
        <v>-1156.7598898357714</v>
      </c>
      <c r="K2443" t="str">
        <f t="shared" ca="1" si="939"/>
        <v>low</v>
      </c>
      <c r="L2443">
        <v>-5.7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1</v>
      </c>
      <c r="AV2443">
        <f t="shared" ca="1" si="949"/>
        <v>0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49</v>
      </c>
      <c r="D2444">
        <f t="shared" ca="1" si="933"/>
        <v>50.462479768191251</v>
      </c>
      <c r="E2444">
        <f t="shared" ca="1" si="934"/>
        <v>-1.4624797681912511</v>
      </c>
      <c r="F2444" t="str">
        <f t="shared" ca="1" si="935"/>
        <v>medium</v>
      </c>
      <c r="G2444">
        <v>2404</v>
      </c>
      <c r="H2444">
        <f t="shared" si="936"/>
        <v>2404</v>
      </c>
      <c r="I2444">
        <f t="shared" ca="1" si="937"/>
        <v>2836.8127061450355</v>
      </c>
      <c r="J2444">
        <f t="shared" ca="1" si="938"/>
        <v>-432.81270614503546</v>
      </c>
      <c r="K2444" t="str">
        <f t="shared" ca="1" si="939"/>
        <v>medium</v>
      </c>
      <c r="L2444">
        <v>-5.4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0</v>
      </c>
      <c r="AV2444">
        <f t="shared" ca="1" si="949"/>
        <v>1</v>
      </c>
      <c r="AW2444">
        <f t="shared" ca="1" si="949"/>
        <v>0</v>
      </c>
      <c r="AX2444">
        <v>0</v>
      </c>
    </row>
    <row r="2445" spans="1:50">
      <c r="A2445" s="2">
        <v>41298</v>
      </c>
      <c r="B2445">
        <v>1445</v>
      </c>
      <c r="C2445">
        <v>47</v>
      </c>
      <c r="D2445">
        <f t="shared" ca="1" si="933"/>
        <v>50.468305439388843</v>
      </c>
      <c r="E2445">
        <f t="shared" ca="1" si="934"/>
        <v>-3.4683054393888426</v>
      </c>
      <c r="F2445" t="str">
        <f t="shared" ca="1" si="935"/>
        <v>medium</v>
      </c>
      <c r="G2445">
        <v>2627</v>
      </c>
      <c r="H2445">
        <f t="shared" si="936"/>
        <v>2627</v>
      </c>
      <c r="I2445">
        <f t="shared" ca="1" si="937"/>
        <v>2836.8659784334332</v>
      </c>
      <c r="J2445">
        <f t="shared" ca="1" si="938"/>
        <v>-209.86597843343316</v>
      </c>
      <c r="K2445" t="str">
        <f t="shared" ca="1" si="939"/>
        <v>medium</v>
      </c>
      <c r="L2445">
        <v>-4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0</v>
      </c>
      <c r="AV2445">
        <f t="shared" ca="1" si="949"/>
        <v>1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60</v>
      </c>
      <c r="D2446">
        <f t="shared" ca="1" si="933"/>
        <v>50.474135818370627</v>
      </c>
      <c r="E2446">
        <f t="shared" ca="1" si="934"/>
        <v>9.5258641816293732</v>
      </c>
      <c r="F2446" t="str">
        <f t="shared" ca="1" si="935"/>
        <v>medium</v>
      </c>
      <c r="G2446">
        <v>2750</v>
      </c>
      <c r="H2446">
        <f t="shared" si="936"/>
        <v>2750</v>
      </c>
      <c r="I2446">
        <f t="shared" ca="1" si="937"/>
        <v>2836.9197073025252</v>
      </c>
      <c r="J2446">
        <f t="shared" ca="1" si="938"/>
        <v>-86.919707302525239</v>
      </c>
      <c r="K2446" t="str">
        <f t="shared" ca="1" si="939"/>
        <v>medium</v>
      </c>
      <c r="L2446">
        <v>-5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0</v>
      </c>
      <c r="AN2446">
        <f t="shared" ca="1" si="928"/>
        <v>1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1</v>
      </c>
      <c r="AT2446">
        <v>1</v>
      </c>
      <c r="AU2446">
        <f t="shared" ca="1" si="949"/>
        <v>0</v>
      </c>
      <c r="AV2446">
        <f t="shared" ca="1" si="949"/>
        <v>1</v>
      </c>
      <c r="AW2446">
        <f t="shared" ca="1" si="949"/>
        <v>0</v>
      </c>
      <c r="AX2446">
        <v>0</v>
      </c>
    </row>
    <row r="2447" spans="1:50">
      <c r="A2447" s="2">
        <v>41300</v>
      </c>
      <c r="B2447">
        <v>1447</v>
      </c>
      <c r="C2447">
        <v>31</v>
      </c>
      <c r="D2447">
        <f t="shared" ca="1" si="933"/>
        <v>50.479970907421531</v>
      </c>
      <c r="E2447">
        <f t="shared" ca="1" si="934"/>
        <v>-19.479970907421531</v>
      </c>
      <c r="F2447" t="str">
        <f t="shared" ca="1" si="935"/>
        <v>low</v>
      </c>
      <c r="G2447">
        <v>1523</v>
      </c>
      <c r="H2447">
        <f t="shared" si="936"/>
        <v>1523</v>
      </c>
      <c r="I2447">
        <f t="shared" ca="1" si="937"/>
        <v>2836.9738933538738</v>
      </c>
      <c r="J2447">
        <f t="shared" ca="1" si="938"/>
        <v>-1313.9738933538738</v>
      </c>
      <c r="K2447" t="str">
        <f t="shared" ca="1" si="939"/>
        <v>low</v>
      </c>
      <c r="L2447">
        <v>-12.4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0</v>
      </c>
      <c r="AN2447">
        <f t="shared" ca="1" si="928"/>
        <v>1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28</v>
      </c>
      <c r="D2448">
        <f t="shared" ca="1" si="933"/>
        <v>50.485810708826499</v>
      </c>
      <c r="E2448">
        <f t="shared" ca="1" si="934"/>
        <v>-22.485810708826499</v>
      </c>
      <c r="F2448" t="str">
        <f t="shared" ca="1" si="935"/>
        <v>low</v>
      </c>
      <c r="G2448">
        <v>2860</v>
      </c>
      <c r="H2448">
        <f t="shared" si="936"/>
        <v>2860</v>
      </c>
      <c r="I2448">
        <f t="shared" ca="1" si="937"/>
        <v>2837.0285371890395</v>
      </c>
      <c r="J2448">
        <f t="shared" ca="1" si="938"/>
        <v>22.971462810960475</v>
      </c>
      <c r="K2448" t="str">
        <f t="shared" ca="1" si="939"/>
        <v>medium</v>
      </c>
      <c r="L2448">
        <v>-5.4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0</v>
      </c>
      <c r="AN2448">
        <f t="shared" ca="1" si="928"/>
        <v>1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0</v>
      </c>
      <c r="AU2448">
        <f t="shared" ca="1" si="949"/>
        <v>1</v>
      </c>
      <c r="AV2448">
        <f t="shared" ca="1" si="949"/>
        <v>0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70</v>
      </c>
      <c r="D2449">
        <f t="shared" ca="1" si="933"/>
        <v>50.491655224870463</v>
      </c>
      <c r="E2449">
        <f t="shared" ca="1" si="934"/>
        <v>19.508344775129537</v>
      </c>
      <c r="F2449" t="str">
        <f t="shared" ca="1" si="935"/>
        <v>high</v>
      </c>
      <c r="G2449">
        <v>3370</v>
      </c>
      <c r="H2449">
        <f t="shared" si="936"/>
        <v>3370</v>
      </c>
      <c r="I2449">
        <f t="shared" ca="1" si="937"/>
        <v>2837.0836394095836</v>
      </c>
      <c r="J2449">
        <f t="shared" ca="1" si="938"/>
        <v>532.91636059041639</v>
      </c>
      <c r="K2449" t="str">
        <f t="shared" ca="1" si="939"/>
        <v>high</v>
      </c>
      <c r="L2449">
        <v>0.95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0</v>
      </c>
      <c r="AN2449">
        <f t="shared" ca="1" si="928"/>
        <v>1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0</v>
      </c>
      <c r="AW2449">
        <f t="shared" ca="1" si="949"/>
        <v>1</v>
      </c>
      <c r="AX2449">
        <v>0</v>
      </c>
    </row>
    <row r="2450" spans="1:50">
      <c r="A2450" s="2">
        <v>41303</v>
      </c>
      <c r="B2450">
        <v>1450</v>
      </c>
      <c r="C2450">
        <v>48</v>
      </c>
      <c r="D2450">
        <f t="shared" ca="1" si="933"/>
        <v>50.497504457838367</v>
      </c>
      <c r="E2450">
        <f t="shared" ca="1" si="934"/>
        <v>-2.4975044578383674</v>
      </c>
      <c r="F2450" t="str">
        <f t="shared" ca="1" si="935"/>
        <v>medium</v>
      </c>
      <c r="G2450">
        <v>2342</v>
      </c>
      <c r="H2450">
        <f t="shared" si="936"/>
        <v>2342</v>
      </c>
      <c r="I2450">
        <f t="shared" ca="1" si="937"/>
        <v>2837.1392006170672</v>
      </c>
      <c r="J2450">
        <f t="shared" ca="1" si="938"/>
        <v>-495.13920061706722</v>
      </c>
      <c r="K2450" t="str">
        <f t="shared" ca="1" si="939"/>
        <v>medium</v>
      </c>
      <c r="L2450">
        <v>1.2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0</v>
      </c>
      <c r="AT2450">
        <v>1</v>
      </c>
      <c r="AU2450">
        <f t="shared" ca="1" si="949"/>
        <v>0</v>
      </c>
      <c r="AV2450">
        <f t="shared" ca="1" si="949"/>
        <v>1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52</v>
      </c>
      <c r="D2451">
        <f t="shared" ca="1" si="933"/>
        <v>50.503358410015153</v>
      </c>
      <c r="E2451">
        <f t="shared" ca="1" si="934"/>
        <v>1.4966415899848471</v>
      </c>
      <c r="F2451" t="str">
        <f t="shared" ca="1" si="935"/>
        <v>medium</v>
      </c>
      <c r="G2451">
        <v>2949</v>
      </c>
      <c r="H2451">
        <f t="shared" si="936"/>
        <v>2949</v>
      </c>
      <c r="I2451">
        <f t="shared" ca="1" si="937"/>
        <v>2837.1952214130524</v>
      </c>
      <c r="J2451">
        <f t="shared" ca="1" si="938"/>
        <v>111.80477858694758</v>
      </c>
      <c r="K2451" t="str">
        <f t="shared" ca="1" si="939"/>
        <v>medium</v>
      </c>
      <c r="L2451">
        <v>8.5500000000000007</v>
      </c>
      <c r="M2451" t="str">
        <f t="shared" si="915"/>
        <v>medium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0</v>
      </c>
      <c r="AQ2451">
        <f t="shared" ca="1" si="931"/>
        <v>1</v>
      </c>
      <c r="AR2451">
        <f t="shared" ca="1" si="932"/>
        <v>0</v>
      </c>
      <c r="AS2451">
        <v>1</v>
      </c>
      <c r="AT2451">
        <v>0</v>
      </c>
      <c r="AU2451">
        <f t="shared" ca="1" si="949"/>
        <v>0</v>
      </c>
      <c r="AV2451">
        <f t="shared" ca="1" si="949"/>
        <v>1</v>
      </c>
      <c r="AW2451">
        <f t="shared" ca="1" si="949"/>
        <v>0</v>
      </c>
      <c r="AX2451">
        <v>0</v>
      </c>
    </row>
    <row r="2452" spans="1:50">
      <c r="A2452" s="2">
        <v>41305</v>
      </c>
      <c r="B2452">
        <v>1452</v>
      </c>
      <c r="C2452">
        <v>45</v>
      </c>
      <c r="D2452">
        <f t="shared" ca="1" si="933"/>
        <v>50.509217083685748</v>
      </c>
      <c r="E2452">
        <f t="shared" ca="1" si="934"/>
        <v>-5.5092170836857477</v>
      </c>
      <c r="F2452" t="str">
        <f t="shared" ca="1" si="935"/>
        <v>medium</v>
      </c>
      <c r="G2452">
        <v>2575</v>
      </c>
      <c r="H2452">
        <f t="shared" si="936"/>
        <v>2575</v>
      </c>
      <c r="I2452">
        <f t="shared" ca="1" si="937"/>
        <v>2837.251702399099</v>
      </c>
      <c r="J2452">
        <f t="shared" ca="1" si="938"/>
        <v>-262.25170239909903</v>
      </c>
      <c r="K2452" t="str">
        <f t="shared" ca="1" si="939"/>
        <v>medium</v>
      </c>
      <c r="L2452">
        <v>8.6</v>
      </c>
      <c r="M2452" t="str">
        <f t="shared" ref="M2452:M2515" si="952">VLOOKUP(L2452,$A$17:$C$20,3)</f>
        <v>medium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0</v>
      </c>
      <c r="AQ2452">
        <f t="shared" ca="1" si="931"/>
        <v>1</v>
      </c>
      <c r="AR2452">
        <f t="shared" ca="1" si="932"/>
        <v>0</v>
      </c>
      <c r="AS2452">
        <v>1</v>
      </c>
      <c r="AT2452">
        <v>0</v>
      </c>
      <c r="AU2452">
        <f t="shared" ca="1" si="949"/>
        <v>0</v>
      </c>
      <c r="AV2452">
        <f t="shared" ca="1" si="949"/>
        <v>1</v>
      </c>
      <c r="AW2452">
        <f t="shared" ca="1" si="949"/>
        <v>0</v>
      </c>
      <c r="AX2452">
        <v>0</v>
      </c>
    </row>
    <row r="2453" spans="1:50">
      <c r="A2453" s="2">
        <v>41306</v>
      </c>
      <c r="B2453">
        <v>1453</v>
      </c>
      <c r="C2453">
        <v>55</v>
      </c>
      <c r="D2453">
        <f t="shared" ca="1" si="933"/>
        <v>50.515080481135094</v>
      </c>
      <c r="E2453">
        <f t="shared" ca="1" si="934"/>
        <v>4.4849195188649063</v>
      </c>
      <c r="F2453" t="str">
        <f t="shared" ca="1" si="935"/>
        <v>medium</v>
      </c>
      <c r="G2453">
        <v>2255</v>
      </c>
      <c r="H2453">
        <f t="shared" si="936"/>
        <v>2255</v>
      </c>
      <c r="I2453">
        <f t="shared" ca="1" si="937"/>
        <v>2837.3086441767691</v>
      </c>
      <c r="J2453">
        <f t="shared" ca="1" si="938"/>
        <v>-582.30864417676912</v>
      </c>
      <c r="K2453" t="str">
        <f t="shared" ca="1" si="939"/>
        <v>medium</v>
      </c>
      <c r="L2453">
        <v>5</v>
      </c>
      <c r="M2453" t="str">
        <f t="shared" si="952"/>
        <v>medium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0</v>
      </c>
      <c r="AN2453">
        <f t="shared" ca="1" si="928"/>
        <v>1</v>
      </c>
      <c r="AO2453">
        <f t="shared" ca="1" si="929"/>
        <v>0</v>
      </c>
      <c r="AP2453">
        <f t="shared" ca="1" si="930"/>
        <v>0</v>
      </c>
      <c r="AQ2453">
        <f t="shared" ca="1" si="931"/>
        <v>1</v>
      </c>
      <c r="AR2453">
        <f t="shared" ca="1" si="932"/>
        <v>0</v>
      </c>
      <c r="AS2453">
        <v>1</v>
      </c>
      <c r="AT2453">
        <v>0</v>
      </c>
      <c r="AU2453">
        <f t="shared" ca="1" si="949"/>
        <v>0</v>
      </c>
      <c r="AV2453">
        <f t="shared" ca="1" si="949"/>
        <v>1</v>
      </c>
      <c r="AW2453">
        <f t="shared" ca="1" si="949"/>
        <v>0</v>
      </c>
      <c r="AX2453">
        <v>0</v>
      </c>
    </row>
    <row r="2454" spans="1:50">
      <c r="A2454" s="2">
        <v>41307</v>
      </c>
      <c r="B2454">
        <v>1454</v>
      </c>
      <c r="C2454">
        <v>32</v>
      </c>
      <c r="D2454">
        <f t="shared" ca="1" si="933"/>
        <v>50.52094860464814</v>
      </c>
      <c r="E2454">
        <f t="shared" ca="1" si="934"/>
        <v>-18.52094860464814</v>
      </c>
      <c r="F2454" t="str">
        <f t="shared" ca="1" si="935"/>
        <v>low</v>
      </c>
      <c r="G2454">
        <v>920</v>
      </c>
      <c r="H2454">
        <f t="shared" si="936"/>
        <v>920</v>
      </c>
      <c r="I2454">
        <f t="shared" ca="1" si="937"/>
        <v>2837.3660473476239</v>
      </c>
      <c r="J2454">
        <f t="shared" ca="1" si="938"/>
        <v>-1917.3660473476239</v>
      </c>
      <c r="K2454" t="str">
        <f t="shared" ca="1" si="939"/>
        <v>low</v>
      </c>
      <c r="L2454">
        <v>4.2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0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20</v>
      </c>
      <c r="D2455">
        <f t="shared" ca="1" si="933"/>
        <v>50.526821456509808</v>
      </c>
      <c r="E2455">
        <f t="shared" ca="1" si="934"/>
        <v>-30.526821456509808</v>
      </c>
      <c r="F2455" t="str">
        <f t="shared" ca="1" si="935"/>
        <v>low</v>
      </c>
      <c r="G2455">
        <v>715</v>
      </c>
      <c r="H2455">
        <f t="shared" si="936"/>
        <v>715</v>
      </c>
      <c r="I2455">
        <f t="shared" ca="1" si="937"/>
        <v>2837.4239125132244</v>
      </c>
      <c r="J2455">
        <f t="shared" ca="1" si="938"/>
        <v>-2122.4239125132244</v>
      </c>
      <c r="K2455" t="str">
        <f t="shared" ca="1" si="939"/>
        <v>low</v>
      </c>
      <c r="L2455">
        <v>-0.4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0</v>
      </c>
      <c r="AN2455">
        <f t="shared" ca="1" si="928"/>
        <v>1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0</v>
      </c>
      <c r="AT2455">
        <v>0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53</v>
      </c>
      <c r="D2456">
        <f t="shared" ca="1" si="933"/>
        <v>50.532699039005053</v>
      </c>
      <c r="E2456">
        <f t="shared" ca="1" si="934"/>
        <v>2.4673009609949474</v>
      </c>
      <c r="F2456" t="str">
        <f t="shared" ca="1" si="935"/>
        <v>medium</v>
      </c>
      <c r="G2456">
        <v>3158</v>
      </c>
      <c r="H2456">
        <f t="shared" si="936"/>
        <v>3158</v>
      </c>
      <c r="I2456">
        <f t="shared" ca="1" si="937"/>
        <v>2837.4822402751315</v>
      </c>
      <c r="J2456">
        <f t="shared" ca="1" si="938"/>
        <v>320.51775972486848</v>
      </c>
      <c r="K2456" t="str">
        <f t="shared" ca="1" si="939"/>
        <v>medium</v>
      </c>
      <c r="L2456">
        <v>-0.1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1</v>
      </c>
      <c r="AW2456">
        <f t="shared" ca="1" si="949"/>
        <v>0</v>
      </c>
      <c r="AX2456">
        <v>0</v>
      </c>
    </row>
    <row r="2457" spans="1:50">
      <c r="A2457" s="2">
        <v>41310</v>
      </c>
      <c r="B2457">
        <v>1457</v>
      </c>
      <c r="C2457">
        <v>46</v>
      </c>
      <c r="D2457">
        <f t="shared" ca="1" si="933"/>
        <v>50.538581354418795</v>
      </c>
      <c r="E2457">
        <f t="shared" ca="1" si="934"/>
        <v>-4.5385813544187954</v>
      </c>
      <c r="F2457" t="str">
        <f t="shared" ca="1" si="935"/>
        <v>medium</v>
      </c>
      <c r="G2457">
        <v>2651</v>
      </c>
      <c r="H2457">
        <f t="shared" si="936"/>
        <v>2651</v>
      </c>
      <c r="I2457">
        <f t="shared" ca="1" si="937"/>
        <v>2837.5410312349072</v>
      </c>
      <c r="J2457">
        <f t="shared" ca="1" si="938"/>
        <v>-186.54103123490722</v>
      </c>
      <c r="K2457" t="str">
        <f t="shared" ca="1" si="939"/>
        <v>medium</v>
      </c>
      <c r="L2457">
        <v>7.9</v>
      </c>
      <c r="M2457" t="str">
        <f t="shared" si="952"/>
        <v>medium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0</v>
      </c>
      <c r="AN2457">
        <f t="shared" ca="1" si="928"/>
        <v>1</v>
      </c>
      <c r="AO2457">
        <f t="shared" ca="1" si="929"/>
        <v>0</v>
      </c>
      <c r="AP2457">
        <f t="shared" ca="1" si="930"/>
        <v>0</v>
      </c>
      <c r="AQ2457">
        <f t="shared" ca="1" si="931"/>
        <v>1</v>
      </c>
      <c r="AR2457">
        <f t="shared" ca="1" si="932"/>
        <v>0</v>
      </c>
      <c r="AS2457">
        <v>1</v>
      </c>
      <c r="AT2457">
        <v>0</v>
      </c>
      <c r="AU2457">
        <f t="shared" ca="1" si="949"/>
        <v>0</v>
      </c>
      <c r="AV2457">
        <f t="shared" ca="1" si="949"/>
        <v>1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59</v>
      </c>
      <c r="D2458">
        <f t="shared" ca="1" si="933"/>
        <v>50.544468405035985</v>
      </c>
      <c r="E2458">
        <f t="shared" ca="1" si="934"/>
        <v>8.4555315949640146</v>
      </c>
      <c r="F2458" t="str">
        <f t="shared" ca="1" si="935"/>
        <v>medium</v>
      </c>
      <c r="G2458">
        <v>3020</v>
      </c>
      <c r="H2458">
        <f t="shared" si="936"/>
        <v>3020</v>
      </c>
      <c r="I2458">
        <f t="shared" ca="1" si="937"/>
        <v>2837.6002859941123</v>
      </c>
      <c r="J2458">
        <f t="shared" ca="1" si="938"/>
        <v>182.39971400588774</v>
      </c>
      <c r="K2458" t="str">
        <f t="shared" ca="1" si="939"/>
        <v>medium</v>
      </c>
      <c r="L2458">
        <v>4.7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0</v>
      </c>
      <c r="AT2458">
        <v>0</v>
      </c>
      <c r="AU2458">
        <f t="shared" ca="1" si="949"/>
        <v>0</v>
      </c>
      <c r="AV2458">
        <f t="shared" ca="1" si="949"/>
        <v>1</v>
      </c>
      <c r="AW2458">
        <f t="shared" ca="1" si="949"/>
        <v>0</v>
      </c>
      <c r="AX2458">
        <v>0</v>
      </c>
    </row>
    <row r="2459" spans="1:50">
      <c r="A2459" s="2">
        <v>41312</v>
      </c>
      <c r="B2459">
        <v>1459</v>
      </c>
      <c r="C2459">
        <v>50</v>
      </c>
      <c r="D2459">
        <f t="shared" ca="1" si="933"/>
        <v>50.550360193141557</v>
      </c>
      <c r="E2459">
        <f t="shared" ca="1" si="934"/>
        <v>-0.55036019314155737</v>
      </c>
      <c r="F2459" t="str">
        <f t="shared" ca="1" si="935"/>
        <v>medium</v>
      </c>
      <c r="G2459">
        <v>2590</v>
      </c>
      <c r="H2459">
        <f t="shared" si="936"/>
        <v>2590</v>
      </c>
      <c r="I2459">
        <f t="shared" ca="1" si="937"/>
        <v>2837.6600051543078</v>
      </c>
      <c r="J2459">
        <f t="shared" ca="1" si="938"/>
        <v>-247.66000515430778</v>
      </c>
      <c r="K2459" t="str">
        <f t="shared" ca="1" si="939"/>
        <v>medium</v>
      </c>
      <c r="L2459">
        <v>-0.1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0</v>
      </c>
      <c r="AU2459">
        <f t="shared" ca="1" si="949"/>
        <v>0</v>
      </c>
      <c r="AV2459">
        <f t="shared" ca="1" si="949"/>
        <v>1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60</v>
      </c>
      <c r="D2460">
        <f t="shared" ca="1" si="933"/>
        <v>50.556256721020453</v>
      </c>
      <c r="E2460">
        <f t="shared" ca="1" si="934"/>
        <v>9.4437432789795466</v>
      </c>
      <c r="F2460" t="str">
        <f t="shared" ca="1" si="935"/>
        <v>medium</v>
      </c>
      <c r="G2460">
        <v>3826</v>
      </c>
      <c r="H2460">
        <f t="shared" si="936"/>
        <v>3826</v>
      </c>
      <c r="I2460">
        <f t="shared" ca="1" si="937"/>
        <v>2837.720189317055</v>
      </c>
      <c r="J2460">
        <f t="shared" ca="1" si="938"/>
        <v>988.27981068294503</v>
      </c>
      <c r="K2460" t="str">
        <f t="shared" ca="1" si="939"/>
        <v>high</v>
      </c>
      <c r="L2460">
        <v>-0.1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0</v>
      </c>
      <c r="AT2460">
        <v>0</v>
      </c>
      <c r="AU2460">
        <f t="shared" ca="1" si="949"/>
        <v>0</v>
      </c>
      <c r="AV2460">
        <f t="shared" ca="1" si="949"/>
        <v>1</v>
      </c>
      <c r="AW2460">
        <f t="shared" ca="1" si="949"/>
        <v>0</v>
      </c>
      <c r="AX2460">
        <v>0</v>
      </c>
    </row>
    <row r="2461" spans="1:50">
      <c r="A2461" s="2">
        <v>41314</v>
      </c>
      <c r="B2461">
        <v>1461</v>
      </c>
      <c r="C2461">
        <v>20</v>
      </c>
      <c r="D2461">
        <f t="shared" ca="1" si="933"/>
        <v>50.562157990957616</v>
      </c>
      <c r="E2461">
        <f t="shared" ca="1" si="934"/>
        <v>-30.562157990957616</v>
      </c>
      <c r="F2461" t="str">
        <f t="shared" ca="1" si="935"/>
        <v>low</v>
      </c>
      <c r="G2461">
        <v>772</v>
      </c>
      <c r="H2461">
        <f t="shared" si="936"/>
        <v>772</v>
      </c>
      <c r="I2461">
        <f t="shared" ca="1" si="937"/>
        <v>2837.7808390839155</v>
      </c>
      <c r="J2461">
        <f t="shared" ca="1" si="938"/>
        <v>-2065.7808390839155</v>
      </c>
      <c r="K2461" t="str">
        <f t="shared" ca="1" si="939"/>
        <v>low</v>
      </c>
      <c r="L2461">
        <v>-1.1499999999999999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0</v>
      </c>
      <c r="AT2461">
        <v>0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0</v>
      </c>
    </row>
    <row r="2462" spans="1:50">
      <c r="A2462" s="2">
        <v>41315</v>
      </c>
      <c r="B2462">
        <v>1462</v>
      </c>
      <c r="C2462">
        <v>23</v>
      </c>
      <c r="D2462">
        <f t="shared" ca="1" si="933"/>
        <v>50.568064005237964</v>
      </c>
      <c r="E2462">
        <f t="shared" ca="1" si="934"/>
        <v>-27.568064005237964</v>
      </c>
      <c r="F2462" t="str">
        <f t="shared" ca="1" si="935"/>
        <v>low</v>
      </c>
      <c r="G2462">
        <v>1540</v>
      </c>
      <c r="H2462">
        <f t="shared" si="936"/>
        <v>1540</v>
      </c>
      <c r="I2462">
        <f t="shared" ca="1" si="937"/>
        <v>2837.8419550564504</v>
      </c>
      <c r="J2462">
        <f t="shared" ca="1" si="938"/>
        <v>-1297.8419550564504</v>
      </c>
      <c r="K2462" t="str">
        <f t="shared" ca="1" si="939"/>
        <v>low</v>
      </c>
      <c r="L2462">
        <v>-1.95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0</v>
      </c>
      <c r="AN2462">
        <f t="shared" ca="1" si="928"/>
        <v>1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0</v>
      </c>
      <c r="AT2462">
        <v>0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40</v>
      </c>
      <c r="D2463">
        <f t="shared" ca="1" si="933"/>
        <v>50.573974766146456</v>
      </c>
      <c r="E2463">
        <f t="shared" ca="1" si="934"/>
        <v>-10.573974766146456</v>
      </c>
      <c r="F2463" t="str">
        <f t="shared" ca="1" si="935"/>
        <v>low</v>
      </c>
      <c r="G2463">
        <v>1745</v>
      </c>
      <c r="H2463">
        <f t="shared" si="936"/>
        <v>1745</v>
      </c>
      <c r="I2463">
        <f t="shared" ca="1" si="937"/>
        <v>2837.90353783622</v>
      </c>
      <c r="J2463">
        <f t="shared" ca="1" si="938"/>
        <v>-1092.90353783622</v>
      </c>
      <c r="K2463" t="str">
        <f t="shared" ca="1" si="939"/>
        <v>low</v>
      </c>
      <c r="L2463">
        <v>-5.3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0</v>
      </c>
      <c r="AT2463">
        <v>0</v>
      </c>
      <c r="AU2463">
        <f t="shared" ca="1" si="955"/>
        <v>1</v>
      </c>
      <c r="AV2463">
        <f t="shared" ca="1" si="955"/>
        <v>0</v>
      </c>
      <c r="AW2463">
        <f t="shared" ca="1" si="955"/>
        <v>0</v>
      </c>
      <c r="AX2463">
        <v>0</v>
      </c>
    </row>
    <row r="2464" spans="1:50">
      <c r="A2464" s="2">
        <v>41317</v>
      </c>
      <c r="B2464">
        <v>1464</v>
      </c>
      <c r="C2464">
        <v>143</v>
      </c>
      <c r="D2464">
        <f t="shared" ca="1" si="933"/>
        <v>50.579890275968019</v>
      </c>
      <c r="E2464">
        <f t="shared" ca="1" si="934"/>
        <v>92.420109724031988</v>
      </c>
      <c r="F2464" t="str">
        <f t="shared" ca="1" si="935"/>
        <v>high</v>
      </c>
      <c r="G2464">
        <v>6630</v>
      </c>
      <c r="H2464">
        <f t="shared" si="936"/>
        <v>6630</v>
      </c>
      <c r="I2464">
        <f t="shared" ca="1" si="937"/>
        <v>2837.9655880247869</v>
      </c>
      <c r="J2464">
        <f t="shared" ca="1" si="938"/>
        <v>3792.0344119752131</v>
      </c>
      <c r="K2464" t="str">
        <f t="shared" ca="1" si="939"/>
        <v>high</v>
      </c>
      <c r="L2464">
        <v>-2.1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58</v>
      </c>
      <c r="D2465">
        <f t="shared" ca="1" si="933"/>
        <v>50.585810536987594</v>
      </c>
      <c r="E2465">
        <f t="shared" ca="1" si="934"/>
        <v>7.4141894630124057</v>
      </c>
      <c r="F2465" t="str">
        <f t="shared" ca="1" si="935"/>
        <v>medium</v>
      </c>
      <c r="G2465">
        <v>3780</v>
      </c>
      <c r="H2465">
        <f t="shared" si="936"/>
        <v>3780</v>
      </c>
      <c r="I2465">
        <f t="shared" ca="1" si="937"/>
        <v>2838.0281062237118</v>
      </c>
      <c r="J2465">
        <f t="shared" ca="1" si="938"/>
        <v>941.9718937762882</v>
      </c>
      <c r="K2465" t="str">
        <f t="shared" ca="1" si="939"/>
        <v>high</v>
      </c>
      <c r="L2465">
        <v>-1.6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1</v>
      </c>
      <c r="AW2465">
        <f t="shared" ca="1" si="955"/>
        <v>0</v>
      </c>
      <c r="AX2465">
        <v>0</v>
      </c>
    </row>
    <row r="2466" spans="1:50">
      <c r="A2466" s="2">
        <v>41319</v>
      </c>
      <c r="B2466">
        <v>1466</v>
      </c>
      <c r="C2466">
        <v>50</v>
      </c>
      <c r="D2466">
        <f t="shared" ca="1" si="933"/>
        <v>50.591735551490125</v>
      </c>
      <c r="E2466">
        <f t="shared" ca="1" si="934"/>
        <v>-0.59173555149012458</v>
      </c>
      <c r="F2466" t="str">
        <f t="shared" ca="1" si="935"/>
        <v>medium</v>
      </c>
      <c r="G2466">
        <v>3167</v>
      </c>
      <c r="H2466">
        <f t="shared" si="936"/>
        <v>3167</v>
      </c>
      <c r="I2466">
        <f t="shared" ca="1" si="937"/>
        <v>2838.0910930345553</v>
      </c>
      <c r="J2466">
        <f t="shared" ca="1" si="938"/>
        <v>328.90890696544466</v>
      </c>
      <c r="K2466" t="str">
        <f t="shared" ca="1" si="939"/>
        <v>medium</v>
      </c>
      <c r="L2466">
        <v>-1.05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1</v>
      </c>
      <c r="AT2466">
        <v>1</v>
      </c>
      <c r="AU2466">
        <f t="shared" ca="1" si="955"/>
        <v>0</v>
      </c>
      <c r="AV2466">
        <f t="shared" ca="1" si="955"/>
        <v>1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49</v>
      </c>
      <c r="D2467">
        <f t="shared" ca="1" si="933"/>
        <v>50.597665321760545</v>
      </c>
      <c r="E2467">
        <f t="shared" ca="1" si="934"/>
        <v>-1.5976653217605445</v>
      </c>
      <c r="F2467" t="str">
        <f t="shared" ca="1" si="935"/>
        <v>medium</v>
      </c>
      <c r="G2467">
        <v>3204</v>
      </c>
      <c r="H2467">
        <f t="shared" si="936"/>
        <v>3204</v>
      </c>
      <c r="I2467">
        <f t="shared" ca="1" si="937"/>
        <v>2838.1545490588792</v>
      </c>
      <c r="J2467">
        <f t="shared" ca="1" si="938"/>
        <v>365.84545094112082</v>
      </c>
      <c r="K2467" t="str">
        <f t="shared" ca="1" si="939"/>
        <v>medium</v>
      </c>
      <c r="L2467">
        <v>0.25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0</v>
      </c>
      <c r="AV2467">
        <f t="shared" ca="1" si="955"/>
        <v>1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47</v>
      </c>
      <c r="D2468">
        <f t="shared" ca="1" si="933"/>
        <v>50.603599850083789</v>
      </c>
      <c r="E2468">
        <f t="shared" ca="1" si="934"/>
        <v>-3.6035998500837891</v>
      </c>
      <c r="F2468" t="str">
        <f t="shared" ca="1" si="935"/>
        <v>medium</v>
      </c>
      <c r="G2468">
        <v>1955</v>
      </c>
      <c r="H2468">
        <f t="shared" si="936"/>
        <v>1955</v>
      </c>
      <c r="I2468">
        <f t="shared" ca="1" si="937"/>
        <v>2838.2184748982449</v>
      </c>
      <c r="J2468">
        <f t="shared" ca="1" si="938"/>
        <v>-883.21847489824495</v>
      </c>
      <c r="K2468" t="str">
        <f t="shared" ca="1" si="939"/>
        <v>low</v>
      </c>
      <c r="L2468">
        <v>0.7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0</v>
      </c>
      <c r="AV2468">
        <f t="shared" ca="1" si="955"/>
        <v>1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14</v>
      </c>
      <c r="D2469">
        <f t="shared" ca="1" si="933"/>
        <v>50.609539138744807</v>
      </c>
      <c r="E2469">
        <f t="shared" ca="1" si="934"/>
        <v>-36.609539138744807</v>
      </c>
      <c r="F2469" t="str">
        <f t="shared" ca="1" si="935"/>
        <v>low</v>
      </c>
      <c r="G2469">
        <v>580</v>
      </c>
      <c r="H2469">
        <f t="shared" si="936"/>
        <v>580</v>
      </c>
      <c r="I2469">
        <f t="shared" ca="1" si="937"/>
        <v>2838.2828711542129</v>
      </c>
      <c r="J2469">
        <f t="shared" ca="1" si="938"/>
        <v>-2258.2828711542129</v>
      </c>
      <c r="K2469" t="str">
        <f t="shared" ca="1" si="939"/>
        <v>low</v>
      </c>
      <c r="L2469">
        <v>1.6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0</v>
      </c>
      <c r="AL2469">
        <f t="shared" ca="1" si="926"/>
        <v>1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1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46</v>
      </c>
      <c r="D2470">
        <f t="shared" ca="1" si="933"/>
        <v>50.61548319002852</v>
      </c>
      <c r="E2470">
        <f t="shared" ca="1" si="934"/>
        <v>-4.6154831900285203</v>
      </c>
      <c r="F2470" t="str">
        <f t="shared" ca="1" si="935"/>
        <v>medium</v>
      </c>
      <c r="G2470">
        <v>2810</v>
      </c>
      <c r="H2470">
        <f t="shared" si="936"/>
        <v>2810</v>
      </c>
      <c r="I2470">
        <f t="shared" ca="1" si="937"/>
        <v>2838.3477384283451</v>
      </c>
      <c r="J2470">
        <f t="shared" ca="1" si="938"/>
        <v>-28.34773842834511</v>
      </c>
      <c r="K2470" t="str">
        <f t="shared" ca="1" si="939"/>
        <v>medium</v>
      </c>
      <c r="L2470">
        <v>0.6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0</v>
      </c>
      <c r="AV2470">
        <f t="shared" ca="1" si="955"/>
        <v>1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58</v>
      </c>
      <c r="D2471">
        <f t="shared" ca="1" si="933"/>
        <v>50.621432006219877</v>
      </c>
      <c r="E2471">
        <f t="shared" ca="1" si="934"/>
        <v>7.3785679937801234</v>
      </c>
      <c r="F2471" t="str">
        <f t="shared" ca="1" si="935"/>
        <v>medium</v>
      </c>
      <c r="G2471">
        <v>2750</v>
      </c>
      <c r="H2471">
        <f t="shared" si="936"/>
        <v>2750</v>
      </c>
      <c r="I2471">
        <f t="shared" ca="1" si="937"/>
        <v>2838.4130773222023</v>
      </c>
      <c r="J2471">
        <f t="shared" ca="1" si="938"/>
        <v>-88.413077322202298</v>
      </c>
      <c r="K2471" t="str">
        <f t="shared" ca="1" si="939"/>
        <v>medium</v>
      </c>
      <c r="L2471">
        <v>0.4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0</v>
      </c>
      <c r="AT2471">
        <v>1</v>
      </c>
      <c r="AU2471">
        <f t="shared" ca="1" si="955"/>
        <v>0</v>
      </c>
      <c r="AV2471">
        <f t="shared" ca="1" si="955"/>
        <v>1</v>
      </c>
      <c r="AW2471">
        <f t="shared" ca="1" si="955"/>
        <v>0</v>
      </c>
      <c r="AX2471">
        <v>0</v>
      </c>
    </row>
    <row r="2472" spans="1:50">
      <c r="A2472" s="2">
        <v>41325</v>
      </c>
      <c r="B2472">
        <v>1472</v>
      </c>
      <c r="C2472">
        <v>48</v>
      </c>
      <c r="D2472">
        <f t="shared" ca="1" si="933"/>
        <v>50.627385589603819</v>
      </c>
      <c r="E2472">
        <f t="shared" ca="1" si="934"/>
        <v>-2.6273855896038185</v>
      </c>
      <c r="F2472" t="str">
        <f t="shared" ca="1" si="935"/>
        <v>medium</v>
      </c>
      <c r="G2472">
        <v>2358</v>
      </c>
      <c r="H2472">
        <f t="shared" si="936"/>
        <v>2358</v>
      </c>
      <c r="I2472">
        <f t="shared" ca="1" si="937"/>
        <v>2838.4788884373461</v>
      </c>
      <c r="J2472">
        <f t="shared" ca="1" si="938"/>
        <v>-480.47888843734609</v>
      </c>
      <c r="K2472" t="str">
        <f t="shared" ca="1" si="939"/>
        <v>medium</v>
      </c>
      <c r="L2472">
        <v>-0.4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0</v>
      </c>
      <c r="AL2472">
        <f t="shared" ca="1" si="926"/>
        <v>1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1</v>
      </c>
      <c r="AW2472">
        <f t="shared" ca="1" si="955"/>
        <v>0</v>
      </c>
      <c r="AX2472">
        <v>0</v>
      </c>
    </row>
    <row r="2473" spans="1:50">
      <c r="A2473" s="2">
        <v>41326</v>
      </c>
      <c r="B2473">
        <v>1473</v>
      </c>
      <c r="C2473">
        <v>56</v>
      </c>
      <c r="D2473">
        <f t="shared" ca="1" si="933"/>
        <v>50.633343942465281</v>
      </c>
      <c r="E2473">
        <f t="shared" ca="1" si="934"/>
        <v>5.3666560575347191</v>
      </c>
      <c r="F2473" t="str">
        <f t="shared" ca="1" si="935"/>
        <v>medium</v>
      </c>
      <c r="G2473">
        <v>2465</v>
      </c>
      <c r="H2473">
        <f t="shared" si="936"/>
        <v>2465</v>
      </c>
      <c r="I2473">
        <f t="shared" ca="1" si="937"/>
        <v>2838.5451723753372</v>
      </c>
      <c r="J2473">
        <f t="shared" ca="1" si="938"/>
        <v>-373.54517237533719</v>
      </c>
      <c r="K2473" t="str">
        <f t="shared" ca="1" si="939"/>
        <v>medium</v>
      </c>
      <c r="L2473">
        <v>-3.85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0</v>
      </c>
      <c r="AL2473">
        <f t="shared" ref="AL2473:AL2536" ca="1" si="963">VLOOKUP(INDIRECT($AJ$590&amp;ROW($A2473)+AJ$591),$F$17:$I$19,AL$592+1,0)</f>
        <v>1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0</v>
      </c>
      <c r="AV2473">
        <f t="shared" ca="1" si="955"/>
        <v>1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81</v>
      </c>
      <c r="D2474">
        <f t="shared" ref="D2474:D2537" ca="1" si="970">$E$516*B2474^3+$E$521*B2474^2+$E$526*B2474+$E$531</f>
        <v>50.639307067089199</v>
      </c>
      <c r="E2474">
        <f t="shared" ref="E2474:E2537" ca="1" si="971">C2474-D2474</f>
        <v>30.360692932910801</v>
      </c>
      <c r="F2474" t="str">
        <f t="shared" ref="F2474:F2537" ca="1" si="972">VLOOKUP(E2474,$A$3:$C$6,3)</f>
        <v>high</v>
      </c>
      <c r="G2474">
        <v>4820</v>
      </c>
      <c r="H2474">
        <f t="shared" ref="H2474:H2537" si="973">IF(G2474&gt;$H$592,$G$592,G2474)</f>
        <v>4820</v>
      </c>
      <c r="I2474">
        <f t="shared" ref="I2474:I2537" ca="1" si="974">$K$516*B2474^3+$K$521*B2474^2+$K$526*B2474+$K$531</f>
        <v>2838.6119297377372</v>
      </c>
      <c r="J2474">
        <f t="shared" ref="J2474:J2537" ca="1" si="975">H2474-I2474</f>
        <v>1981.3880702622628</v>
      </c>
      <c r="K2474" t="str">
        <f t="shared" ref="K2474:K2537" ca="1" si="976">VLOOKUP(J2474,$A$10:$C$13,3)</f>
        <v>high</v>
      </c>
      <c r="L2474">
        <v>-5.6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1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70</v>
      </c>
      <c r="D2475">
        <f t="shared" ca="1" si="970"/>
        <v>50.645274965760514</v>
      </c>
      <c r="E2475">
        <f t="shared" ca="1" si="971"/>
        <v>19.354725034239486</v>
      </c>
      <c r="F2475" t="str">
        <f t="shared" ca="1" si="972"/>
        <v>high</v>
      </c>
      <c r="G2475">
        <v>3768</v>
      </c>
      <c r="H2475">
        <f t="shared" si="973"/>
        <v>3768</v>
      </c>
      <c r="I2475">
        <f t="shared" ca="1" si="974"/>
        <v>2838.6791611261074</v>
      </c>
      <c r="J2475">
        <f t="shared" ca="1" si="975"/>
        <v>929.32083887389263</v>
      </c>
      <c r="K2475" t="str">
        <f t="shared" ca="1" si="976"/>
        <v>high</v>
      </c>
      <c r="L2475">
        <v>-3.15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0</v>
      </c>
      <c r="AW2475">
        <f t="shared" ca="1" si="955"/>
        <v>1</v>
      </c>
      <c r="AX2475">
        <v>0</v>
      </c>
    </row>
    <row r="2476" spans="1:50">
      <c r="A2476" s="2">
        <v>41329</v>
      </c>
      <c r="B2476">
        <v>1476</v>
      </c>
      <c r="C2476">
        <v>37</v>
      </c>
      <c r="D2476">
        <f t="shared" ca="1" si="970"/>
        <v>50.651247640764161</v>
      </c>
      <c r="E2476">
        <f t="shared" ca="1" si="971"/>
        <v>-13.651247640764161</v>
      </c>
      <c r="F2476" t="str">
        <f t="shared" ca="1" si="972"/>
        <v>low</v>
      </c>
      <c r="G2476">
        <v>1930</v>
      </c>
      <c r="H2476">
        <f t="shared" si="973"/>
        <v>1930</v>
      </c>
      <c r="I2476">
        <f t="shared" ca="1" si="974"/>
        <v>2838.7468671420088</v>
      </c>
      <c r="J2476">
        <f t="shared" ca="1" si="975"/>
        <v>-908.7468671420088</v>
      </c>
      <c r="K2476" t="str">
        <f t="shared" ca="1" si="976"/>
        <v>low</v>
      </c>
      <c r="L2476">
        <v>-2.6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1</v>
      </c>
      <c r="AV2476">
        <f t="shared" ca="1" si="955"/>
        <v>0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54</v>
      </c>
      <c r="D2477">
        <f t="shared" ca="1" si="970"/>
        <v>50.657225094385083</v>
      </c>
      <c r="E2477">
        <f t="shared" ca="1" si="971"/>
        <v>3.3427749056149167</v>
      </c>
      <c r="F2477" t="str">
        <f t="shared" ca="1" si="972"/>
        <v>medium</v>
      </c>
      <c r="G2477">
        <v>3139</v>
      </c>
      <c r="H2477">
        <f t="shared" si="973"/>
        <v>3139</v>
      </c>
      <c r="I2477">
        <f t="shared" ca="1" si="974"/>
        <v>2838.8150483870022</v>
      </c>
      <c r="J2477">
        <f t="shared" ca="1" si="975"/>
        <v>300.18495161299779</v>
      </c>
      <c r="K2477" t="str">
        <f t="shared" ca="1" si="976"/>
        <v>medium</v>
      </c>
      <c r="L2477">
        <v>2.75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0</v>
      </c>
      <c r="AV2477">
        <f t="shared" ca="1" si="955"/>
        <v>1</v>
      </c>
      <c r="AW2477">
        <f t="shared" ca="1" si="955"/>
        <v>0</v>
      </c>
      <c r="AX2477">
        <v>0</v>
      </c>
    </row>
    <row r="2478" spans="1:50">
      <c r="A2478" s="2">
        <v>41331</v>
      </c>
      <c r="B2478">
        <v>1478</v>
      </c>
      <c r="C2478">
        <v>49</v>
      </c>
      <c r="D2478">
        <f t="shared" ca="1" si="970"/>
        <v>50.663207328908214</v>
      </c>
      <c r="E2478">
        <f t="shared" ca="1" si="971"/>
        <v>-1.6632073289082143</v>
      </c>
      <c r="F2478" t="str">
        <f t="shared" ca="1" si="972"/>
        <v>medium</v>
      </c>
      <c r="G2478">
        <v>2320</v>
      </c>
      <c r="H2478">
        <f t="shared" si="973"/>
        <v>2320</v>
      </c>
      <c r="I2478">
        <f t="shared" ca="1" si="974"/>
        <v>2838.8837054626497</v>
      </c>
      <c r="J2478">
        <f t="shared" ca="1" si="975"/>
        <v>-518.88370546264969</v>
      </c>
      <c r="K2478" t="str">
        <f t="shared" ca="1" si="976"/>
        <v>medium</v>
      </c>
      <c r="L2478">
        <v>3.8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0</v>
      </c>
      <c r="AT2478">
        <v>1</v>
      </c>
      <c r="AU2478">
        <f t="shared" ca="1" si="955"/>
        <v>0</v>
      </c>
      <c r="AV2478">
        <f t="shared" ca="1" si="955"/>
        <v>1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46</v>
      </c>
      <c r="D2479">
        <f t="shared" ca="1" si="970"/>
        <v>50.669194346618497</v>
      </c>
      <c r="E2479">
        <f t="shared" ca="1" si="971"/>
        <v>-4.6691943466184966</v>
      </c>
      <c r="F2479" t="str">
        <f t="shared" ca="1" si="972"/>
        <v>medium</v>
      </c>
      <c r="G2479">
        <v>2260</v>
      </c>
      <c r="H2479">
        <f t="shared" si="973"/>
        <v>2260</v>
      </c>
      <c r="I2479">
        <f t="shared" ca="1" si="974"/>
        <v>2838.9528389705119</v>
      </c>
      <c r="J2479">
        <f t="shared" ca="1" si="975"/>
        <v>-578.95283897051195</v>
      </c>
      <c r="K2479" t="str">
        <f t="shared" ca="1" si="976"/>
        <v>medium</v>
      </c>
      <c r="L2479">
        <v>1.35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1</v>
      </c>
      <c r="AU2479">
        <f t="shared" ca="1" si="955"/>
        <v>0</v>
      </c>
      <c r="AV2479">
        <f t="shared" ca="1" si="955"/>
        <v>1</v>
      </c>
      <c r="AW2479">
        <f t="shared" ca="1" si="955"/>
        <v>0</v>
      </c>
      <c r="AX2479">
        <v>0</v>
      </c>
    </row>
    <row r="2480" spans="1:50">
      <c r="A2480" s="2">
        <v>41333</v>
      </c>
      <c r="B2480">
        <v>1480</v>
      </c>
      <c r="C2480">
        <v>49</v>
      </c>
      <c r="D2480">
        <f t="shared" ca="1" si="970"/>
        <v>50.675186149800865</v>
      </c>
      <c r="E2480">
        <f t="shared" ca="1" si="971"/>
        <v>-1.6751861498008651</v>
      </c>
      <c r="F2480" t="str">
        <f t="shared" ca="1" si="972"/>
        <v>medium</v>
      </c>
      <c r="G2480">
        <v>1755</v>
      </c>
      <c r="H2480">
        <f t="shared" si="973"/>
        <v>1755</v>
      </c>
      <c r="I2480">
        <f t="shared" ca="1" si="974"/>
        <v>2839.0224495121502</v>
      </c>
      <c r="J2480">
        <f t="shared" ca="1" si="975"/>
        <v>-1084.0224495121502</v>
      </c>
      <c r="K2480" t="str">
        <f t="shared" ca="1" si="976"/>
        <v>low</v>
      </c>
      <c r="L2480">
        <v>2.25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1</v>
      </c>
      <c r="AU2480">
        <f t="shared" ca="1" si="955"/>
        <v>0</v>
      </c>
      <c r="AV2480">
        <f t="shared" ca="1" si="955"/>
        <v>1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40</v>
      </c>
      <c r="D2481">
        <f t="shared" ca="1" si="970"/>
        <v>50.681182740740262</v>
      </c>
      <c r="E2481">
        <f t="shared" ca="1" si="971"/>
        <v>-10.681182740740262</v>
      </c>
      <c r="F2481" t="str">
        <f t="shared" ca="1" si="972"/>
        <v>low</v>
      </c>
      <c r="G2481">
        <v>1967</v>
      </c>
      <c r="H2481">
        <f t="shared" si="973"/>
        <v>1967</v>
      </c>
      <c r="I2481">
        <f t="shared" ca="1" si="974"/>
        <v>2839.0925376891255</v>
      </c>
      <c r="J2481">
        <f t="shared" ca="1" si="975"/>
        <v>-872.09253768912549</v>
      </c>
      <c r="K2481" t="str">
        <f t="shared" ca="1" si="976"/>
        <v>low</v>
      </c>
      <c r="L2481">
        <v>1.85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1</v>
      </c>
      <c r="AU2481">
        <f t="shared" ref="AU2481:AW2500" ca="1" si="979">VLOOKUP(INDIRECT($AU$590&amp;ROW($A2481)),$F$17:$I$19,AU$592+1,0)</f>
        <v>1</v>
      </c>
      <c r="AV2481">
        <f t="shared" ca="1" si="979"/>
        <v>0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20</v>
      </c>
      <c r="D2482">
        <f t="shared" ca="1" si="970"/>
        <v>50.687184121721621</v>
      </c>
      <c r="E2482">
        <f t="shared" ca="1" si="971"/>
        <v>-30.687184121721621</v>
      </c>
      <c r="F2482" t="str">
        <f t="shared" ca="1" si="972"/>
        <v>low</v>
      </c>
      <c r="G2482">
        <v>1006</v>
      </c>
      <c r="H2482">
        <f t="shared" si="973"/>
        <v>1006</v>
      </c>
      <c r="I2482">
        <f t="shared" ca="1" si="974"/>
        <v>2839.1631041029996</v>
      </c>
      <c r="J2482">
        <f t="shared" ca="1" si="975"/>
        <v>-1833.1631041029996</v>
      </c>
      <c r="K2482" t="str">
        <f t="shared" ca="1" si="976"/>
        <v>low</v>
      </c>
      <c r="L2482">
        <v>1.5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0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18</v>
      </c>
      <c r="D2483">
        <f t="shared" ca="1" si="970"/>
        <v>50.693190295029879</v>
      </c>
      <c r="E2483">
        <f t="shared" ca="1" si="971"/>
        <v>-32.693190295029879</v>
      </c>
      <c r="F2483" t="str">
        <f t="shared" ca="1" si="972"/>
        <v>low</v>
      </c>
      <c r="G2483">
        <v>790</v>
      </c>
      <c r="H2483">
        <f t="shared" si="973"/>
        <v>790</v>
      </c>
      <c r="I2483">
        <f t="shared" ca="1" si="974"/>
        <v>2839.2341493553336</v>
      </c>
      <c r="J2483">
        <f t="shared" ca="1" si="975"/>
        <v>-2049.2341493553336</v>
      </c>
      <c r="K2483" t="str">
        <f t="shared" ca="1" si="976"/>
        <v>low</v>
      </c>
      <c r="L2483">
        <v>0.15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0</v>
      </c>
      <c r="AN2483">
        <f t="shared" ca="1" si="965"/>
        <v>1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0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76</v>
      </c>
      <c r="D2484">
        <f t="shared" ca="1" si="970"/>
        <v>50.699201262949984</v>
      </c>
      <c r="E2484">
        <f t="shared" ca="1" si="971"/>
        <v>25.300798737050016</v>
      </c>
      <c r="F2484" t="str">
        <f t="shared" ca="1" si="972"/>
        <v>high</v>
      </c>
      <c r="G2484">
        <v>4520</v>
      </c>
      <c r="H2484">
        <f t="shared" si="973"/>
        <v>4520</v>
      </c>
      <c r="I2484">
        <f t="shared" ca="1" si="974"/>
        <v>2839.3056740476882</v>
      </c>
      <c r="J2484">
        <f t="shared" ca="1" si="975"/>
        <v>1680.6943259523118</v>
      </c>
      <c r="K2484" t="str">
        <f t="shared" ca="1" si="976"/>
        <v>high</v>
      </c>
      <c r="L2484">
        <v>2.65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0</v>
      </c>
      <c r="AN2484">
        <f t="shared" ca="1" si="965"/>
        <v>1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0</v>
      </c>
      <c r="AU2484">
        <f t="shared" ca="1" si="979"/>
        <v>0</v>
      </c>
      <c r="AV2484">
        <f t="shared" ca="1" si="979"/>
        <v>0</v>
      </c>
      <c r="AW2484">
        <f t="shared" ca="1" si="979"/>
        <v>1</v>
      </c>
      <c r="AX2484">
        <v>0</v>
      </c>
    </row>
    <row r="2485" spans="1:50">
      <c r="A2485" s="2">
        <v>41338</v>
      </c>
      <c r="B2485">
        <v>1485</v>
      </c>
      <c r="C2485">
        <v>67</v>
      </c>
      <c r="D2485">
        <f t="shared" ca="1" si="970"/>
        <v>50.705217027766864</v>
      </c>
      <c r="E2485">
        <f t="shared" ca="1" si="971"/>
        <v>16.294782972233136</v>
      </c>
      <c r="F2485" t="str">
        <f t="shared" ca="1" si="972"/>
        <v>high</v>
      </c>
      <c r="G2485">
        <v>3134</v>
      </c>
      <c r="H2485">
        <f t="shared" si="973"/>
        <v>3134</v>
      </c>
      <c r="I2485">
        <f t="shared" ca="1" si="974"/>
        <v>2839.377678781625</v>
      </c>
      <c r="J2485">
        <f t="shared" ca="1" si="975"/>
        <v>294.62232121837496</v>
      </c>
      <c r="K2485" t="str">
        <f t="shared" ca="1" si="976"/>
        <v>medium</v>
      </c>
      <c r="L2485">
        <v>4.0999999999999996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0</v>
      </c>
      <c r="AN2485">
        <f t="shared" ca="1" si="965"/>
        <v>1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0</v>
      </c>
      <c r="AU2485">
        <f t="shared" ca="1" si="979"/>
        <v>0</v>
      </c>
      <c r="AV2485">
        <f t="shared" ca="1" si="979"/>
        <v>0</v>
      </c>
      <c r="AW2485">
        <f t="shared" ca="1" si="979"/>
        <v>1</v>
      </c>
      <c r="AX2485">
        <v>0</v>
      </c>
    </row>
    <row r="2486" spans="1:50">
      <c r="A2486" s="2">
        <v>41339</v>
      </c>
      <c r="B2486">
        <v>1486</v>
      </c>
      <c r="C2486">
        <v>56</v>
      </c>
      <c r="D2486">
        <f t="shared" ca="1" si="970"/>
        <v>50.71123759176546</v>
      </c>
      <c r="E2486">
        <f t="shared" ca="1" si="971"/>
        <v>5.2887624082345397</v>
      </c>
      <c r="F2486" t="str">
        <f t="shared" ca="1" si="972"/>
        <v>medium</v>
      </c>
      <c r="G2486">
        <v>3001</v>
      </c>
      <c r="H2486">
        <f t="shared" si="973"/>
        <v>3001</v>
      </c>
      <c r="I2486">
        <f t="shared" ca="1" si="974"/>
        <v>2839.4501641587049</v>
      </c>
      <c r="J2486">
        <f t="shared" ca="1" si="975"/>
        <v>161.54983584129513</v>
      </c>
      <c r="K2486" t="str">
        <f t="shared" ca="1" si="976"/>
        <v>medium</v>
      </c>
      <c r="L2486">
        <v>4.75</v>
      </c>
      <c r="M2486" t="str">
        <f t="shared" si="952"/>
        <v>low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1</v>
      </c>
      <c r="AQ2486">
        <f t="shared" ca="1" si="968"/>
        <v>0</v>
      </c>
      <c r="AR2486">
        <f t="shared" ca="1" si="969"/>
        <v>0</v>
      </c>
      <c r="AS2486">
        <v>0</v>
      </c>
      <c r="AT2486">
        <v>0</v>
      </c>
      <c r="AU2486">
        <f t="shared" ca="1" si="979"/>
        <v>0</v>
      </c>
      <c r="AV2486">
        <f t="shared" ca="1" si="979"/>
        <v>1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44</v>
      </c>
      <c r="D2487">
        <f t="shared" ca="1" si="970"/>
        <v>50.717262957230716</v>
      </c>
      <c r="E2487">
        <f t="shared" ca="1" si="971"/>
        <v>-6.7172629572307159</v>
      </c>
      <c r="F2487" t="str">
        <f t="shared" ca="1" si="972"/>
        <v>medium</v>
      </c>
      <c r="G2487">
        <v>1782</v>
      </c>
      <c r="H2487">
        <f t="shared" si="973"/>
        <v>1782</v>
      </c>
      <c r="I2487">
        <f t="shared" ca="1" si="974"/>
        <v>2839.5231307804897</v>
      </c>
      <c r="J2487">
        <f t="shared" ca="1" si="975"/>
        <v>-1057.5231307804897</v>
      </c>
      <c r="K2487" t="str">
        <f t="shared" ca="1" si="976"/>
        <v>low</v>
      </c>
      <c r="L2487">
        <v>5.45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0</v>
      </c>
      <c r="AU2487">
        <f t="shared" ca="1" si="979"/>
        <v>0</v>
      </c>
      <c r="AV2487">
        <f t="shared" ca="1" si="979"/>
        <v>1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39</v>
      </c>
      <c r="D2488">
        <f t="shared" ca="1" si="970"/>
        <v>50.723293126447565</v>
      </c>
      <c r="E2488">
        <f t="shared" ca="1" si="971"/>
        <v>-11.723293126447565</v>
      </c>
      <c r="F2488" t="str">
        <f t="shared" ca="1" si="972"/>
        <v>low</v>
      </c>
      <c r="G2488">
        <v>2106</v>
      </c>
      <c r="H2488">
        <f t="shared" si="973"/>
        <v>2106</v>
      </c>
      <c r="I2488">
        <f t="shared" ca="1" si="974"/>
        <v>2839.5965792485399</v>
      </c>
      <c r="J2488">
        <f t="shared" ca="1" si="975"/>
        <v>-733.59657924853991</v>
      </c>
      <c r="K2488" t="str">
        <f t="shared" ca="1" si="976"/>
        <v>low</v>
      </c>
      <c r="L2488">
        <v>8.6999999999999993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0</v>
      </c>
      <c r="AT2488">
        <v>0</v>
      </c>
      <c r="AU2488">
        <f t="shared" ca="1" si="979"/>
        <v>1</v>
      </c>
      <c r="AV2488">
        <f t="shared" ca="1" si="979"/>
        <v>0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38</v>
      </c>
      <c r="D2489">
        <f t="shared" ca="1" si="970"/>
        <v>50.729328101700943</v>
      </c>
      <c r="E2489">
        <f t="shared" ca="1" si="971"/>
        <v>-12.729328101700943</v>
      </c>
      <c r="F2489" t="str">
        <f t="shared" ca="1" si="972"/>
        <v>low</v>
      </c>
      <c r="G2489">
        <v>3030</v>
      </c>
      <c r="H2489">
        <f t="shared" si="973"/>
        <v>3030</v>
      </c>
      <c r="I2489">
        <f t="shared" ca="1" si="974"/>
        <v>2839.6705101644175</v>
      </c>
      <c r="J2489">
        <f t="shared" ca="1" si="975"/>
        <v>190.32948983558254</v>
      </c>
      <c r="K2489" t="str">
        <f t="shared" ca="1" si="976"/>
        <v>medium</v>
      </c>
      <c r="L2489">
        <v>5.3</v>
      </c>
      <c r="M2489" t="str">
        <f t="shared" si="952"/>
        <v>medium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0</v>
      </c>
      <c r="AN2489">
        <f t="shared" ca="1" si="965"/>
        <v>1</v>
      </c>
      <c r="AO2489">
        <f t="shared" ca="1" si="966"/>
        <v>0</v>
      </c>
      <c r="AP2489">
        <f t="shared" ca="1" si="967"/>
        <v>0</v>
      </c>
      <c r="AQ2489">
        <f t="shared" ca="1" si="968"/>
        <v>1</v>
      </c>
      <c r="AR2489">
        <f t="shared" ca="1" si="969"/>
        <v>0</v>
      </c>
      <c r="AS2489">
        <v>0</v>
      </c>
      <c r="AT2489">
        <v>0</v>
      </c>
      <c r="AU2489">
        <f t="shared" ca="1" si="979"/>
        <v>1</v>
      </c>
      <c r="AV2489">
        <f t="shared" ca="1" si="979"/>
        <v>0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29</v>
      </c>
      <c r="D2490">
        <f t="shared" ca="1" si="970"/>
        <v>50.735367885275792</v>
      </c>
      <c r="E2490">
        <f t="shared" ca="1" si="971"/>
        <v>-21.735367885275792</v>
      </c>
      <c r="F2490" t="str">
        <f t="shared" ca="1" si="972"/>
        <v>low</v>
      </c>
      <c r="G2490">
        <v>1728</v>
      </c>
      <c r="H2490">
        <f t="shared" si="973"/>
        <v>1728</v>
      </c>
      <c r="I2490">
        <f t="shared" ca="1" si="974"/>
        <v>2839.7449241296831</v>
      </c>
      <c r="J2490">
        <f t="shared" ca="1" si="975"/>
        <v>-1111.7449241296831</v>
      </c>
      <c r="K2490" t="str">
        <f t="shared" ca="1" si="976"/>
        <v>low</v>
      </c>
      <c r="L2490">
        <v>13.2</v>
      </c>
      <c r="M2490" t="str">
        <f t="shared" si="952"/>
        <v>medium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0</v>
      </c>
      <c r="AQ2490">
        <f t="shared" ca="1" si="968"/>
        <v>1</v>
      </c>
      <c r="AR2490">
        <f t="shared" ca="1" si="969"/>
        <v>0</v>
      </c>
      <c r="AS2490">
        <v>0</v>
      </c>
      <c r="AT2490">
        <v>0</v>
      </c>
      <c r="AU2490">
        <f t="shared" ca="1" si="979"/>
        <v>1</v>
      </c>
      <c r="AV2490">
        <f t="shared" ca="1" si="979"/>
        <v>0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46</v>
      </c>
      <c r="D2491">
        <f t="shared" ca="1" si="970"/>
        <v>50.741412479457054</v>
      </c>
      <c r="E2491">
        <f t="shared" ca="1" si="971"/>
        <v>-4.741412479457054</v>
      </c>
      <c r="F2491" t="str">
        <f t="shared" ca="1" si="972"/>
        <v>medium</v>
      </c>
      <c r="G2491">
        <v>2740</v>
      </c>
      <c r="H2491">
        <f t="shared" si="973"/>
        <v>2740</v>
      </c>
      <c r="I2491">
        <f t="shared" ca="1" si="974"/>
        <v>2839.819821745898</v>
      </c>
      <c r="J2491">
        <f t="shared" ca="1" si="975"/>
        <v>-99.819821745898025</v>
      </c>
      <c r="K2491" t="str">
        <f t="shared" ca="1" si="976"/>
        <v>medium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1</v>
      </c>
      <c r="AU2491">
        <f t="shared" ca="1" si="979"/>
        <v>0</v>
      </c>
      <c r="AV2491">
        <f t="shared" ca="1" si="979"/>
        <v>1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57</v>
      </c>
      <c r="D2492">
        <f t="shared" ca="1" si="970"/>
        <v>50.747461886529663</v>
      </c>
      <c r="E2492">
        <f t="shared" ca="1" si="971"/>
        <v>6.2525381134703366</v>
      </c>
      <c r="F2492" t="str">
        <f t="shared" ca="1" si="972"/>
        <v>medium</v>
      </c>
      <c r="G2492">
        <v>3085</v>
      </c>
      <c r="H2492">
        <f t="shared" si="973"/>
        <v>3085</v>
      </c>
      <c r="I2492">
        <f t="shared" ca="1" si="974"/>
        <v>2839.8952036146238</v>
      </c>
      <c r="J2492">
        <f t="shared" ca="1" si="975"/>
        <v>245.10479638537618</v>
      </c>
      <c r="K2492" t="str">
        <f t="shared" ca="1" si="976"/>
        <v>medium</v>
      </c>
      <c r="L2492">
        <v>-2.65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0</v>
      </c>
      <c r="AU2492">
        <f t="shared" ca="1" si="979"/>
        <v>0</v>
      </c>
      <c r="AV2492">
        <f t="shared" ca="1" si="979"/>
        <v>1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75</v>
      </c>
      <c r="D2493">
        <f t="shared" ca="1" si="970"/>
        <v>50.753516108778555</v>
      </c>
      <c r="E2493">
        <f t="shared" ca="1" si="971"/>
        <v>24.246483891221445</v>
      </c>
      <c r="F2493" t="str">
        <f t="shared" ca="1" si="972"/>
        <v>high</v>
      </c>
      <c r="G2493">
        <v>4050</v>
      </c>
      <c r="H2493">
        <f t="shared" si="973"/>
        <v>4050</v>
      </c>
      <c r="I2493">
        <f t="shared" ca="1" si="974"/>
        <v>2839.9710703374212</v>
      </c>
      <c r="J2493">
        <f t="shared" ca="1" si="975"/>
        <v>1210.0289296625788</v>
      </c>
      <c r="K2493" t="str">
        <f t="shared" ca="1" si="976"/>
        <v>high</v>
      </c>
      <c r="L2493">
        <v>-3.55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1</v>
      </c>
      <c r="AU2493">
        <f t="shared" ca="1" si="979"/>
        <v>0</v>
      </c>
      <c r="AV2493">
        <f t="shared" ca="1" si="979"/>
        <v>0</v>
      </c>
      <c r="AW2493">
        <f t="shared" ca="1" si="979"/>
        <v>1</v>
      </c>
      <c r="AX2493">
        <v>0</v>
      </c>
    </row>
    <row r="2494" spans="1:50">
      <c r="A2494" s="2">
        <v>41347</v>
      </c>
      <c r="B2494">
        <v>1494</v>
      </c>
      <c r="C2494">
        <v>57</v>
      </c>
      <c r="D2494">
        <f t="shared" ca="1" si="970"/>
        <v>50.759575148488672</v>
      </c>
      <c r="E2494">
        <f t="shared" ca="1" si="971"/>
        <v>6.2404248515113281</v>
      </c>
      <c r="F2494" t="str">
        <f t="shared" ca="1" si="972"/>
        <v>medium</v>
      </c>
      <c r="G2494">
        <v>3510</v>
      </c>
      <c r="H2494">
        <f t="shared" si="973"/>
        <v>3510</v>
      </c>
      <c r="I2494">
        <f t="shared" ca="1" si="974"/>
        <v>2840.0474225158518</v>
      </c>
      <c r="J2494">
        <f t="shared" ca="1" si="975"/>
        <v>669.95257748414815</v>
      </c>
      <c r="K2494" t="str">
        <f t="shared" ca="1" si="976"/>
        <v>high</v>
      </c>
      <c r="L2494">
        <v>-3.35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0</v>
      </c>
      <c r="AT2494">
        <v>1</v>
      </c>
      <c r="AU2494">
        <f t="shared" ca="1" si="979"/>
        <v>0</v>
      </c>
      <c r="AV2494">
        <f t="shared" ca="1" si="979"/>
        <v>1</v>
      </c>
      <c r="AW2494">
        <f t="shared" ca="1" si="979"/>
        <v>0</v>
      </c>
      <c r="AX2494">
        <v>0</v>
      </c>
    </row>
    <row r="2495" spans="1:50">
      <c r="A2495" s="2">
        <v>41348</v>
      </c>
      <c r="B2495">
        <v>1495</v>
      </c>
      <c r="C2495">
        <v>50</v>
      </c>
      <c r="D2495">
        <f t="shared" ca="1" si="970"/>
        <v>50.765639007944948</v>
      </c>
      <c r="E2495">
        <f t="shared" ca="1" si="971"/>
        <v>-0.76563900794494799</v>
      </c>
      <c r="F2495" t="str">
        <f t="shared" ca="1" si="972"/>
        <v>medium</v>
      </c>
      <c r="G2495">
        <v>2292</v>
      </c>
      <c r="H2495">
        <f t="shared" si="973"/>
        <v>2292</v>
      </c>
      <c r="I2495">
        <f t="shared" ca="1" si="974"/>
        <v>2840.1242607514764</v>
      </c>
      <c r="J2495">
        <f t="shared" ca="1" si="975"/>
        <v>-548.12426075147641</v>
      </c>
      <c r="K2495" t="str">
        <f t="shared" ca="1" si="976"/>
        <v>medium</v>
      </c>
      <c r="L2495">
        <v>-0.4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0</v>
      </c>
      <c r="AU2495">
        <f t="shared" ca="1" si="979"/>
        <v>0</v>
      </c>
      <c r="AV2495">
        <f t="shared" ca="1" si="979"/>
        <v>1</v>
      </c>
      <c r="AW2495">
        <f t="shared" ca="1" si="979"/>
        <v>0</v>
      </c>
      <c r="AX2495">
        <v>0</v>
      </c>
    </row>
    <row r="2496" spans="1:50">
      <c r="A2496" s="2">
        <v>41349</v>
      </c>
      <c r="B2496">
        <v>1496</v>
      </c>
      <c r="C2496">
        <v>26</v>
      </c>
      <c r="D2496">
        <f t="shared" ca="1" si="970"/>
        <v>50.771707689432326</v>
      </c>
      <c r="E2496">
        <f t="shared" ca="1" si="971"/>
        <v>-24.771707689432326</v>
      </c>
      <c r="F2496" t="str">
        <f t="shared" ca="1" si="972"/>
        <v>low</v>
      </c>
      <c r="G2496">
        <v>836</v>
      </c>
      <c r="H2496">
        <f t="shared" si="973"/>
        <v>836</v>
      </c>
      <c r="I2496">
        <f t="shared" ca="1" si="974"/>
        <v>2840.201585645857</v>
      </c>
      <c r="J2496">
        <f t="shared" ca="1" si="975"/>
        <v>-2004.201585645857</v>
      </c>
      <c r="K2496" t="str">
        <f t="shared" ca="1" si="976"/>
        <v>low</v>
      </c>
      <c r="L2496">
        <v>-3.05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0</v>
      </c>
      <c r="AU2496">
        <f t="shared" ca="1" si="979"/>
        <v>1</v>
      </c>
      <c r="AV2496">
        <f t="shared" ca="1" si="979"/>
        <v>0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27</v>
      </c>
      <c r="D2497">
        <f t="shared" ca="1" si="970"/>
        <v>50.777781195235747</v>
      </c>
      <c r="E2497">
        <f t="shared" ca="1" si="971"/>
        <v>-23.777781195235747</v>
      </c>
      <c r="F2497" t="str">
        <f t="shared" ca="1" si="972"/>
        <v>low</v>
      </c>
      <c r="G2497">
        <v>1081</v>
      </c>
      <c r="H2497">
        <f t="shared" si="973"/>
        <v>1081</v>
      </c>
      <c r="I2497">
        <f t="shared" ca="1" si="974"/>
        <v>2840.2793978005539</v>
      </c>
      <c r="J2497">
        <f t="shared" ca="1" si="975"/>
        <v>-1759.2793978005539</v>
      </c>
      <c r="K2497" t="str">
        <f t="shared" ca="1" si="976"/>
        <v>low</v>
      </c>
      <c r="L2497">
        <v>0.5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0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46</v>
      </c>
      <c r="D2498">
        <f t="shared" ca="1" si="970"/>
        <v>50.783859527640139</v>
      </c>
      <c r="E2498">
        <f t="shared" ca="1" si="971"/>
        <v>-4.7838595276401392</v>
      </c>
      <c r="F2498" t="str">
        <f t="shared" ca="1" si="972"/>
        <v>medium</v>
      </c>
      <c r="G2498">
        <v>2931</v>
      </c>
      <c r="H2498">
        <f t="shared" si="973"/>
        <v>2931</v>
      </c>
      <c r="I2498">
        <f t="shared" ca="1" si="974"/>
        <v>2840.3576978171286</v>
      </c>
      <c r="J2498">
        <f t="shared" ca="1" si="975"/>
        <v>90.64230218287139</v>
      </c>
      <c r="K2498" t="str">
        <f t="shared" ca="1" si="976"/>
        <v>medium</v>
      </c>
      <c r="L2498">
        <v>1.25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0</v>
      </c>
      <c r="AU2498">
        <f t="shared" ca="1" si="979"/>
        <v>0</v>
      </c>
      <c r="AV2498">
        <f t="shared" ca="1" si="979"/>
        <v>1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63</v>
      </c>
      <c r="D2499">
        <f t="shared" ca="1" si="970"/>
        <v>50.789942688930452</v>
      </c>
      <c r="E2499">
        <f t="shared" ca="1" si="971"/>
        <v>12.210057311069548</v>
      </c>
      <c r="F2499" t="str">
        <f t="shared" ca="1" si="972"/>
        <v>high</v>
      </c>
      <c r="G2499">
        <v>3640</v>
      </c>
      <c r="H2499">
        <f t="shared" si="973"/>
        <v>3640</v>
      </c>
      <c r="I2499">
        <f t="shared" ca="1" si="974"/>
        <v>2840.4364862971424</v>
      </c>
      <c r="J2499">
        <f t="shared" ca="1" si="975"/>
        <v>799.56351370285756</v>
      </c>
      <c r="K2499" t="str">
        <f t="shared" ca="1" si="976"/>
        <v>high</v>
      </c>
      <c r="L2499">
        <v>2.35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0</v>
      </c>
      <c r="AW2499">
        <f t="shared" ca="1" si="979"/>
        <v>1</v>
      </c>
      <c r="AX2499">
        <v>0</v>
      </c>
    </row>
    <row r="2500" spans="1:50">
      <c r="A2500" s="2">
        <v>41353</v>
      </c>
      <c r="B2500">
        <v>1500</v>
      </c>
      <c r="C2500">
        <v>88</v>
      </c>
      <c r="D2500">
        <f t="shared" ca="1" si="970"/>
        <v>50.796030681391613</v>
      </c>
      <c r="E2500">
        <f t="shared" ca="1" si="971"/>
        <v>37.203969318608387</v>
      </c>
      <c r="F2500" t="str">
        <f t="shared" ca="1" si="972"/>
        <v>high</v>
      </c>
      <c r="G2500">
        <v>4858</v>
      </c>
      <c r="H2500">
        <f t="shared" si="973"/>
        <v>4858</v>
      </c>
      <c r="I2500">
        <f t="shared" ca="1" si="974"/>
        <v>2840.515763842157</v>
      </c>
      <c r="J2500">
        <f t="shared" ca="1" si="975"/>
        <v>2017.484236157843</v>
      </c>
      <c r="K2500" t="str">
        <f t="shared" ca="1" si="976"/>
        <v>high</v>
      </c>
      <c r="L2500">
        <v>5.05</v>
      </c>
      <c r="M2500" t="str">
        <f t="shared" si="952"/>
        <v>medium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0</v>
      </c>
      <c r="AL2500">
        <f t="shared" ca="1" si="963"/>
        <v>1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0</v>
      </c>
      <c r="AQ2500">
        <f t="shared" ca="1" si="968"/>
        <v>1</v>
      </c>
      <c r="AR2500">
        <f t="shared" ca="1" si="969"/>
        <v>0</v>
      </c>
      <c r="AS2500">
        <v>0</v>
      </c>
      <c r="AT2500">
        <v>0</v>
      </c>
      <c r="AU2500">
        <f t="shared" ca="1" si="979"/>
        <v>0</v>
      </c>
      <c r="AV2500">
        <f t="shared" ca="1" si="979"/>
        <v>0</v>
      </c>
      <c r="AW2500">
        <f t="shared" ca="1" si="979"/>
        <v>1</v>
      </c>
      <c r="AX2500">
        <v>0</v>
      </c>
    </row>
    <row r="2501" spans="1:50">
      <c r="A2501" s="2">
        <v>41354</v>
      </c>
      <c r="B2501">
        <v>1501</v>
      </c>
      <c r="C2501">
        <v>45</v>
      </c>
      <c r="D2501">
        <f t="shared" ca="1" si="970"/>
        <v>50.802123507308572</v>
      </c>
      <c r="E2501">
        <f t="shared" ca="1" si="971"/>
        <v>-5.802123507308572</v>
      </c>
      <c r="F2501" t="str">
        <f t="shared" ca="1" si="972"/>
        <v>medium</v>
      </c>
      <c r="G2501">
        <v>1973</v>
      </c>
      <c r="H2501">
        <f t="shared" si="973"/>
        <v>1973</v>
      </c>
      <c r="I2501">
        <f t="shared" ca="1" si="974"/>
        <v>2840.5955310537329</v>
      </c>
      <c r="J2501">
        <f t="shared" ca="1" si="975"/>
        <v>-867.59553105373288</v>
      </c>
      <c r="K2501" t="str">
        <f t="shared" ca="1" si="976"/>
        <v>low</v>
      </c>
      <c r="L2501">
        <v>3.8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0</v>
      </c>
      <c r="AL2501">
        <f t="shared" ca="1" si="963"/>
        <v>1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1</v>
      </c>
      <c r="AT2501">
        <v>0</v>
      </c>
      <c r="AU2501">
        <f t="shared" ref="AU2501:AW2520" ca="1" si="984">VLOOKUP(INDIRECT($AU$590&amp;ROW($A2501)),$F$17:$I$19,AU$592+1,0)</f>
        <v>0</v>
      </c>
      <c r="AV2501">
        <f t="shared" ca="1" si="984"/>
        <v>1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47</v>
      </c>
      <c r="D2502">
        <f t="shared" ca="1" si="970"/>
        <v>50.808221168966256</v>
      </c>
      <c r="E2502">
        <f t="shared" ca="1" si="971"/>
        <v>-3.8082211689662557</v>
      </c>
      <c r="F2502" t="str">
        <f t="shared" ca="1" si="972"/>
        <v>medium</v>
      </c>
      <c r="G2502">
        <v>2608</v>
      </c>
      <c r="H2502">
        <f t="shared" si="973"/>
        <v>2608</v>
      </c>
      <c r="I2502">
        <f t="shared" ca="1" si="974"/>
        <v>2840.6757885334314</v>
      </c>
      <c r="J2502">
        <f t="shared" ca="1" si="975"/>
        <v>-232.67578853343139</v>
      </c>
      <c r="K2502" t="str">
        <f t="shared" ca="1" si="976"/>
        <v>medium</v>
      </c>
      <c r="L2502">
        <v>-0.3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0</v>
      </c>
      <c r="AT2502">
        <v>0</v>
      </c>
      <c r="AU2502">
        <f t="shared" ca="1" si="984"/>
        <v>0</v>
      </c>
      <c r="AV2502">
        <f t="shared" ca="1" si="984"/>
        <v>1</v>
      </c>
      <c r="AW2502">
        <f t="shared" ca="1" si="984"/>
        <v>0</v>
      </c>
      <c r="AX2502">
        <v>0</v>
      </c>
    </row>
    <row r="2503" spans="1:50">
      <c r="A2503" s="2">
        <v>41356</v>
      </c>
      <c r="B2503">
        <v>1503</v>
      </c>
      <c r="C2503">
        <v>33</v>
      </c>
      <c r="D2503">
        <f t="shared" ca="1" si="970"/>
        <v>50.814323668649607</v>
      </c>
      <c r="E2503">
        <f t="shared" ca="1" si="971"/>
        <v>-17.814323668649607</v>
      </c>
      <c r="F2503" t="str">
        <f t="shared" ca="1" si="972"/>
        <v>low</v>
      </c>
      <c r="G2503">
        <v>2087</v>
      </c>
      <c r="H2503">
        <f t="shared" si="973"/>
        <v>2087</v>
      </c>
      <c r="I2503">
        <f t="shared" ca="1" si="974"/>
        <v>2840.7565368828136</v>
      </c>
      <c r="J2503">
        <f t="shared" ca="1" si="975"/>
        <v>-753.75653688281363</v>
      </c>
      <c r="K2503" t="str">
        <f t="shared" ca="1" si="976"/>
        <v>low</v>
      </c>
      <c r="L2503">
        <v>-1.1000000000000001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0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27</v>
      </c>
      <c r="D2504">
        <f t="shared" ca="1" si="970"/>
        <v>50.820431008643574</v>
      </c>
      <c r="E2504">
        <f t="shared" ca="1" si="971"/>
        <v>-23.820431008643574</v>
      </c>
      <c r="F2504" t="str">
        <f t="shared" ca="1" si="972"/>
        <v>low</v>
      </c>
      <c r="G2504">
        <v>880</v>
      </c>
      <c r="H2504">
        <f t="shared" si="973"/>
        <v>880</v>
      </c>
      <c r="I2504">
        <f t="shared" ca="1" si="974"/>
        <v>2840.8377767034417</v>
      </c>
      <c r="J2504">
        <f t="shared" ca="1" si="975"/>
        <v>-1960.8377767034417</v>
      </c>
      <c r="K2504" t="str">
        <f t="shared" ca="1" si="976"/>
        <v>low</v>
      </c>
      <c r="L2504">
        <v>-4.45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0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52</v>
      </c>
      <c r="D2505">
        <f t="shared" ca="1" si="970"/>
        <v>50.826543191233078</v>
      </c>
      <c r="E2505">
        <f t="shared" ca="1" si="971"/>
        <v>1.1734568087669217</v>
      </c>
      <c r="F2505" t="str">
        <f t="shared" ca="1" si="972"/>
        <v>medium</v>
      </c>
      <c r="G2505">
        <v>2616</v>
      </c>
      <c r="H2505">
        <f t="shared" si="973"/>
        <v>2616</v>
      </c>
      <c r="I2505">
        <f t="shared" ca="1" si="974"/>
        <v>2840.9195085968754</v>
      </c>
      <c r="J2505">
        <f t="shared" ca="1" si="975"/>
        <v>-224.9195085968754</v>
      </c>
      <c r="K2505" t="str">
        <f t="shared" ca="1" si="976"/>
        <v>medium</v>
      </c>
      <c r="L2505">
        <v>-3.35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0</v>
      </c>
      <c r="AU2505">
        <f t="shared" ca="1" si="984"/>
        <v>0</v>
      </c>
      <c r="AV2505">
        <f t="shared" ca="1" si="984"/>
        <v>1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39</v>
      </c>
      <c r="D2506">
        <f t="shared" ca="1" si="970"/>
        <v>50.832660218703069</v>
      </c>
      <c r="E2506">
        <f t="shared" ca="1" si="971"/>
        <v>-11.832660218703069</v>
      </c>
      <c r="F2506" t="str">
        <f t="shared" ca="1" si="972"/>
        <v>low</v>
      </c>
      <c r="G2506">
        <v>2296</v>
      </c>
      <c r="H2506">
        <f t="shared" si="973"/>
        <v>2296</v>
      </c>
      <c r="I2506">
        <f t="shared" ca="1" si="974"/>
        <v>2841.0017331646773</v>
      </c>
      <c r="J2506">
        <f t="shared" ca="1" si="975"/>
        <v>-545.00173316467726</v>
      </c>
      <c r="K2506" t="str">
        <f t="shared" ca="1" si="976"/>
        <v>medium</v>
      </c>
      <c r="L2506">
        <v>-2.15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0</v>
      </c>
      <c r="AU2506">
        <f t="shared" ca="1" si="984"/>
        <v>1</v>
      </c>
      <c r="AV2506">
        <f t="shared" ca="1" si="984"/>
        <v>0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63</v>
      </c>
      <c r="D2507">
        <f t="shared" ca="1" si="970"/>
        <v>50.83878209333848</v>
      </c>
      <c r="E2507">
        <f t="shared" ca="1" si="971"/>
        <v>12.16121790666152</v>
      </c>
      <c r="F2507" t="str">
        <f t="shared" ca="1" si="972"/>
        <v>high</v>
      </c>
      <c r="G2507">
        <v>4208</v>
      </c>
      <c r="H2507">
        <f t="shared" si="973"/>
        <v>4208</v>
      </c>
      <c r="I2507">
        <f t="shared" ca="1" si="974"/>
        <v>2841.084451008408</v>
      </c>
      <c r="J2507">
        <f t="shared" ca="1" si="975"/>
        <v>1366.915548991592</v>
      </c>
      <c r="K2507" t="str">
        <f t="shared" ca="1" si="976"/>
        <v>high</v>
      </c>
      <c r="L2507">
        <v>-1.2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0</v>
      </c>
      <c r="AU2507">
        <f t="shared" ca="1" si="984"/>
        <v>0</v>
      </c>
      <c r="AV2507">
        <f t="shared" ca="1" si="984"/>
        <v>0</v>
      </c>
      <c r="AW2507">
        <f t="shared" ca="1" si="984"/>
        <v>1</v>
      </c>
      <c r="AX2507">
        <v>0</v>
      </c>
    </row>
    <row r="2508" spans="1:50">
      <c r="A2508" s="2">
        <v>41361</v>
      </c>
      <c r="B2508">
        <v>1508</v>
      </c>
      <c r="C2508">
        <v>57</v>
      </c>
      <c r="D2508">
        <f t="shared" ca="1" si="970"/>
        <v>50.844908817424255</v>
      </c>
      <c r="E2508">
        <f t="shared" ca="1" si="971"/>
        <v>6.1550911825757453</v>
      </c>
      <c r="F2508" t="str">
        <f t="shared" ca="1" si="972"/>
        <v>medium</v>
      </c>
      <c r="G2508">
        <v>2890</v>
      </c>
      <c r="H2508">
        <f t="shared" si="973"/>
        <v>2890</v>
      </c>
      <c r="I2508">
        <f t="shared" ca="1" si="974"/>
        <v>2841.1676627296283</v>
      </c>
      <c r="J2508">
        <f t="shared" ca="1" si="975"/>
        <v>48.832337270371681</v>
      </c>
      <c r="K2508" t="str">
        <f t="shared" ca="1" si="976"/>
        <v>medium</v>
      </c>
      <c r="L2508">
        <v>0.95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1</v>
      </c>
      <c r="AT2508">
        <v>0</v>
      </c>
      <c r="AU2508">
        <f t="shared" ca="1" si="984"/>
        <v>0</v>
      </c>
      <c r="AV2508">
        <f t="shared" ca="1" si="984"/>
        <v>1</v>
      </c>
      <c r="AW2508">
        <f t="shared" ca="1" si="984"/>
        <v>0</v>
      </c>
      <c r="AX2508">
        <v>1</v>
      </c>
    </row>
    <row r="2509" spans="1:50">
      <c r="A2509" s="2">
        <v>41362</v>
      </c>
      <c r="B2509">
        <v>1509</v>
      </c>
      <c r="C2509">
        <v>45</v>
      </c>
      <c r="D2509">
        <f t="shared" ca="1" si="970"/>
        <v>50.85104039324532</v>
      </c>
      <c r="E2509">
        <f t="shared" ca="1" si="971"/>
        <v>-5.8510403932453201</v>
      </c>
      <c r="F2509" t="str">
        <f t="shared" ca="1" si="972"/>
        <v>medium</v>
      </c>
      <c r="G2509">
        <v>2935</v>
      </c>
      <c r="H2509">
        <f t="shared" si="973"/>
        <v>2935</v>
      </c>
      <c r="I2509">
        <f t="shared" ca="1" si="974"/>
        <v>2841.2513689299003</v>
      </c>
      <c r="J2509">
        <f t="shared" ca="1" si="975"/>
        <v>93.748631070099691</v>
      </c>
      <c r="K2509" t="str">
        <f t="shared" ca="1" si="976"/>
        <v>medium</v>
      </c>
      <c r="L2509">
        <v>2.7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1</v>
      </c>
      <c r="AW2509">
        <f t="shared" ca="1" si="984"/>
        <v>0</v>
      </c>
      <c r="AX2509">
        <v>1</v>
      </c>
    </row>
    <row r="2510" spans="1:50">
      <c r="A2510" s="2">
        <v>41363</v>
      </c>
      <c r="B2510">
        <v>1510</v>
      </c>
      <c r="C2510">
        <v>36</v>
      </c>
      <c r="D2510">
        <f t="shared" ca="1" si="970"/>
        <v>50.857176823086625</v>
      </c>
      <c r="E2510">
        <f t="shared" ca="1" si="971"/>
        <v>-14.857176823086625</v>
      </c>
      <c r="F2510" t="str">
        <f t="shared" ca="1" si="972"/>
        <v>low</v>
      </c>
      <c r="G2510">
        <v>1607</v>
      </c>
      <c r="H2510">
        <f t="shared" si="973"/>
        <v>1607</v>
      </c>
      <c r="I2510">
        <f t="shared" ca="1" si="974"/>
        <v>2841.3355702107842</v>
      </c>
      <c r="J2510">
        <f t="shared" ca="1" si="975"/>
        <v>-1234.3355702107842</v>
      </c>
      <c r="K2510" t="str">
        <f t="shared" ca="1" si="976"/>
        <v>low</v>
      </c>
      <c r="L2510">
        <v>2.5499999999999998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0</v>
      </c>
      <c r="AT2510">
        <v>0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22</v>
      </c>
      <c r="D2511">
        <f t="shared" ca="1" si="970"/>
        <v>50.863318109233106</v>
      </c>
      <c r="E2511">
        <f t="shared" ca="1" si="971"/>
        <v>-28.863318109233106</v>
      </c>
      <c r="F2511" t="str">
        <f t="shared" ca="1" si="972"/>
        <v>low</v>
      </c>
      <c r="G2511">
        <v>801</v>
      </c>
      <c r="H2511">
        <f t="shared" si="973"/>
        <v>801</v>
      </c>
      <c r="I2511">
        <f t="shared" ca="1" si="974"/>
        <v>2841.4202671738421</v>
      </c>
      <c r="J2511">
        <f t="shared" ca="1" si="975"/>
        <v>-2040.4202671738421</v>
      </c>
      <c r="K2511" t="str">
        <f t="shared" ca="1" si="976"/>
        <v>low</v>
      </c>
      <c r="L2511">
        <v>2.6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0</v>
      </c>
      <c r="AT2511">
        <v>0</v>
      </c>
      <c r="AU2511">
        <f t="shared" ca="1" si="984"/>
        <v>1</v>
      </c>
      <c r="AV2511">
        <f t="shared" ca="1" si="984"/>
        <v>0</v>
      </c>
      <c r="AW2511">
        <f t="shared" ca="1" si="984"/>
        <v>0</v>
      </c>
      <c r="AX2511">
        <v>0</v>
      </c>
    </row>
    <row r="2512" spans="1:50">
      <c r="A2512" s="2">
        <v>41365</v>
      </c>
      <c r="B2512">
        <v>1512</v>
      </c>
      <c r="C2512">
        <v>31</v>
      </c>
      <c r="D2512">
        <f t="shared" ca="1" si="970"/>
        <v>50.869464253969703</v>
      </c>
      <c r="E2512">
        <f t="shared" ca="1" si="971"/>
        <v>-19.869464253969703</v>
      </c>
      <c r="F2512" t="str">
        <f t="shared" ca="1" si="972"/>
        <v>low</v>
      </c>
      <c r="G2512">
        <v>1426</v>
      </c>
      <c r="H2512">
        <f t="shared" si="973"/>
        <v>1426</v>
      </c>
      <c r="I2512">
        <f t="shared" ca="1" si="974"/>
        <v>2841.5054604206348</v>
      </c>
      <c r="J2512">
        <f t="shared" ca="1" si="975"/>
        <v>-1415.5054604206348</v>
      </c>
      <c r="K2512" t="str">
        <f t="shared" ca="1" si="976"/>
        <v>low</v>
      </c>
      <c r="L2512">
        <v>0.35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0</v>
      </c>
      <c r="AU2512">
        <f t="shared" ca="1" si="984"/>
        <v>1</v>
      </c>
      <c r="AV2512">
        <f t="shared" ca="1" si="984"/>
        <v>0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47</v>
      </c>
      <c r="D2513">
        <f t="shared" ca="1" si="970"/>
        <v>50.875615259581352</v>
      </c>
      <c r="E2513">
        <f t="shared" ca="1" si="971"/>
        <v>-3.8756152595813518</v>
      </c>
      <c r="F2513" t="str">
        <f t="shared" ca="1" si="972"/>
        <v>medium</v>
      </c>
      <c r="G2513">
        <v>2790</v>
      </c>
      <c r="H2513">
        <f t="shared" si="973"/>
        <v>2790</v>
      </c>
      <c r="I2513">
        <f t="shared" ca="1" si="974"/>
        <v>2841.5911505527238</v>
      </c>
      <c r="J2513">
        <f t="shared" ca="1" si="975"/>
        <v>-51.591150552723775</v>
      </c>
      <c r="K2513" t="str">
        <f t="shared" ca="1" si="976"/>
        <v>medium</v>
      </c>
      <c r="L2513">
        <v>0.85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0</v>
      </c>
      <c r="AU2513">
        <f t="shared" ca="1" si="984"/>
        <v>0</v>
      </c>
      <c r="AV2513">
        <f t="shared" ca="1" si="984"/>
        <v>1</v>
      </c>
      <c r="AW2513">
        <f t="shared" ca="1" si="984"/>
        <v>0</v>
      </c>
      <c r="AX2513">
        <v>1</v>
      </c>
    </row>
    <row r="2514" spans="1:50">
      <c r="A2514" s="2">
        <v>41367</v>
      </c>
      <c r="B2514">
        <v>1514</v>
      </c>
      <c r="C2514">
        <v>47</v>
      </c>
      <c r="D2514">
        <f t="shared" ca="1" si="970"/>
        <v>50.881771128352987</v>
      </c>
      <c r="E2514">
        <f t="shared" ca="1" si="971"/>
        <v>-3.8817711283529874</v>
      </c>
      <c r="F2514" t="str">
        <f t="shared" ca="1" si="972"/>
        <v>medium</v>
      </c>
      <c r="G2514">
        <v>3170</v>
      </c>
      <c r="H2514">
        <f t="shared" si="973"/>
        <v>3170</v>
      </c>
      <c r="I2514">
        <f t="shared" ca="1" si="974"/>
        <v>2841.6773381716698</v>
      </c>
      <c r="J2514">
        <f t="shared" ca="1" si="975"/>
        <v>328.32266182833018</v>
      </c>
      <c r="K2514" t="str">
        <f t="shared" ca="1" si="976"/>
        <v>medium</v>
      </c>
      <c r="L2514">
        <v>1.3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0</v>
      </c>
      <c r="AU2514">
        <f t="shared" ca="1" si="984"/>
        <v>0</v>
      </c>
      <c r="AV2514">
        <f t="shared" ca="1" si="984"/>
        <v>1</v>
      </c>
      <c r="AW2514">
        <f t="shared" ca="1" si="984"/>
        <v>0</v>
      </c>
      <c r="AX2514">
        <v>1</v>
      </c>
    </row>
    <row r="2515" spans="1:50">
      <c r="A2515" s="2">
        <v>41368</v>
      </c>
      <c r="B2515">
        <v>1515</v>
      </c>
      <c r="C2515">
        <v>68</v>
      </c>
      <c r="D2515">
        <f t="shared" ca="1" si="970"/>
        <v>50.887931862569552</v>
      </c>
      <c r="E2515">
        <f t="shared" ca="1" si="971"/>
        <v>17.112068137430448</v>
      </c>
      <c r="F2515" t="str">
        <f t="shared" ca="1" si="972"/>
        <v>high</v>
      </c>
      <c r="G2515">
        <v>4687</v>
      </c>
      <c r="H2515">
        <f t="shared" si="973"/>
        <v>4687</v>
      </c>
      <c r="I2515">
        <f t="shared" ca="1" si="974"/>
        <v>2841.7640238790345</v>
      </c>
      <c r="J2515">
        <f t="shared" ca="1" si="975"/>
        <v>1845.2359761209655</v>
      </c>
      <c r="K2515" t="str">
        <f t="shared" ca="1" si="976"/>
        <v>high</v>
      </c>
      <c r="L2515">
        <v>1.45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0</v>
      </c>
      <c r="AT2515">
        <v>0</v>
      </c>
      <c r="AU2515">
        <f t="shared" ca="1" si="984"/>
        <v>0</v>
      </c>
      <c r="AV2515">
        <f t="shared" ca="1" si="984"/>
        <v>0</v>
      </c>
      <c r="AW2515">
        <f t="shared" ca="1" si="984"/>
        <v>1</v>
      </c>
      <c r="AX2515">
        <v>1</v>
      </c>
    </row>
    <row r="2516" spans="1:50">
      <c r="A2516" s="2">
        <v>41369</v>
      </c>
      <c r="B2516">
        <v>1516</v>
      </c>
      <c r="C2516">
        <v>48</v>
      </c>
      <c r="D2516">
        <f t="shared" ca="1" si="970"/>
        <v>50.89409746451598</v>
      </c>
      <c r="E2516">
        <f t="shared" ca="1" si="971"/>
        <v>-2.8940974645159798</v>
      </c>
      <c r="F2516" t="str">
        <f t="shared" ca="1" si="972"/>
        <v>medium</v>
      </c>
      <c r="G2516">
        <v>2255</v>
      </c>
      <c r="H2516">
        <f t="shared" si="973"/>
        <v>2255</v>
      </c>
      <c r="I2516">
        <f t="shared" ca="1" si="974"/>
        <v>2841.8512082763791</v>
      </c>
      <c r="J2516">
        <f t="shared" ca="1" si="975"/>
        <v>-586.85120827637911</v>
      </c>
      <c r="K2516" t="str">
        <f t="shared" ca="1" si="976"/>
        <v>medium</v>
      </c>
      <c r="L2516">
        <v>1.7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0</v>
      </c>
      <c r="AU2516">
        <f t="shared" ca="1" si="984"/>
        <v>0</v>
      </c>
      <c r="AV2516">
        <f t="shared" ca="1" si="984"/>
        <v>1</v>
      </c>
      <c r="AW2516">
        <f t="shared" ca="1" si="984"/>
        <v>0</v>
      </c>
      <c r="AX2516">
        <v>1</v>
      </c>
    </row>
    <row r="2517" spans="1:50">
      <c r="A2517" s="2">
        <v>41370</v>
      </c>
      <c r="B2517">
        <v>1517</v>
      </c>
      <c r="C2517">
        <v>21</v>
      </c>
      <c r="D2517">
        <f t="shared" ca="1" si="970"/>
        <v>50.900267936477221</v>
      </c>
      <c r="E2517">
        <f t="shared" ca="1" si="971"/>
        <v>-29.900267936477221</v>
      </c>
      <c r="F2517" t="str">
        <f t="shared" ca="1" si="972"/>
        <v>low</v>
      </c>
      <c r="G2517">
        <v>1295</v>
      </c>
      <c r="H2517">
        <f t="shared" si="973"/>
        <v>1295</v>
      </c>
      <c r="I2517">
        <f t="shared" ca="1" si="974"/>
        <v>2841.9388919652642</v>
      </c>
      <c r="J2517">
        <f t="shared" ca="1" si="975"/>
        <v>-1546.9388919652642</v>
      </c>
      <c r="K2517" t="str">
        <f t="shared" ca="1" si="976"/>
        <v>low</v>
      </c>
      <c r="L2517">
        <v>2.5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0</v>
      </c>
      <c r="AT2517">
        <v>0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23</v>
      </c>
      <c r="D2518">
        <f t="shared" ca="1" si="970"/>
        <v>50.906443280738195</v>
      </c>
      <c r="E2518">
        <f t="shared" ca="1" si="971"/>
        <v>-27.906443280738195</v>
      </c>
      <c r="F2518" t="str">
        <f t="shared" ca="1" si="972"/>
        <v>low</v>
      </c>
      <c r="G2518">
        <v>696</v>
      </c>
      <c r="H2518">
        <f t="shared" si="973"/>
        <v>696</v>
      </c>
      <c r="I2518">
        <f t="shared" ca="1" si="974"/>
        <v>2842.027075547252</v>
      </c>
      <c r="J2518">
        <f t="shared" ca="1" si="975"/>
        <v>-2146.027075547252</v>
      </c>
      <c r="K2518" t="str">
        <f t="shared" ca="1" si="976"/>
        <v>low</v>
      </c>
      <c r="L2518">
        <v>4.5999999999999996</v>
      </c>
      <c r="M2518" t="str">
        <f t="shared" si="987"/>
        <v>low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1</v>
      </c>
      <c r="AN2518">
        <f t="shared" ca="1" si="965"/>
        <v>0</v>
      </c>
      <c r="AO2518">
        <f t="shared" ca="1" si="966"/>
        <v>0</v>
      </c>
      <c r="AP2518">
        <f t="shared" ca="1" si="967"/>
        <v>1</v>
      </c>
      <c r="AQ2518">
        <f t="shared" ca="1" si="968"/>
        <v>0</v>
      </c>
      <c r="AR2518">
        <f t="shared" ca="1" si="969"/>
        <v>0</v>
      </c>
      <c r="AS2518">
        <v>0</v>
      </c>
      <c r="AT2518">
        <v>0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70</v>
      </c>
      <c r="D2519">
        <f t="shared" ca="1" si="970"/>
        <v>50.912623499583859</v>
      </c>
      <c r="E2519">
        <f t="shared" ca="1" si="971"/>
        <v>19.087376500416141</v>
      </c>
      <c r="F2519" t="str">
        <f t="shared" ca="1" si="972"/>
        <v>high</v>
      </c>
      <c r="G2519">
        <v>3600</v>
      </c>
      <c r="H2519">
        <f t="shared" si="973"/>
        <v>3600</v>
      </c>
      <c r="I2519">
        <f t="shared" ca="1" si="974"/>
        <v>2842.1157596239027</v>
      </c>
      <c r="J2519">
        <f t="shared" ca="1" si="975"/>
        <v>757.8842403760973</v>
      </c>
      <c r="K2519" t="str">
        <f t="shared" ca="1" si="976"/>
        <v>high</v>
      </c>
      <c r="L2519">
        <v>2.4500000000000002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0</v>
      </c>
      <c r="AU2519">
        <f t="shared" ca="1" si="984"/>
        <v>0</v>
      </c>
      <c r="AV2519">
        <f t="shared" ca="1" si="984"/>
        <v>0</v>
      </c>
      <c r="AW2519">
        <f t="shared" ca="1" si="984"/>
        <v>1</v>
      </c>
      <c r="AX2519">
        <v>0</v>
      </c>
    </row>
    <row r="2520" spans="1:50">
      <c r="A2520" s="2">
        <v>41373</v>
      </c>
      <c r="B2520">
        <v>1520</v>
      </c>
      <c r="C2520">
        <v>63</v>
      </c>
      <c r="D2520">
        <f t="shared" ca="1" si="970"/>
        <v>50.91880859529914</v>
      </c>
      <c r="E2520">
        <f t="shared" ca="1" si="971"/>
        <v>12.08119140470086</v>
      </c>
      <c r="F2520" t="str">
        <f t="shared" ca="1" si="972"/>
        <v>high</v>
      </c>
      <c r="G2520">
        <v>3341</v>
      </c>
      <c r="H2520">
        <f t="shared" si="973"/>
        <v>3341</v>
      </c>
      <c r="I2520">
        <f t="shared" ca="1" si="974"/>
        <v>2842.2049447967784</v>
      </c>
      <c r="J2520">
        <f t="shared" ca="1" si="975"/>
        <v>498.79505520322164</v>
      </c>
      <c r="K2520" t="str">
        <f t="shared" ca="1" si="976"/>
        <v>high</v>
      </c>
      <c r="L2520">
        <v>6.55</v>
      </c>
      <c r="M2520" t="str">
        <f t="shared" si="987"/>
        <v>medium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0</v>
      </c>
      <c r="AQ2520">
        <f t="shared" ca="1" si="968"/>
        <v>1</v>
      </c>
      <c r="AR2520">
        <f t="shared" ca="1" si="969"/>
        <v>0</v>
      </c>
      <c r="AS2520">
        <v>0</v>
      </c>
      <c r="AT2520">
        <v>0</v>
      </c>
      <c r="AU2520">
        <f t="shared" ca="1" si="984"/>
        <v>0</v>
      </c>
      <c r="AV2520">
        <f t="shared" ca="1" si="984"/>
        <v>0</v>
      </c>
      <c r="AW2520">
        <f t="shared" ca="1" si="984"/>
        <v>1</v>
      </c>
      <c r="AX2520">
        <v>0</v>
      </c>
    </row>
    <row r="2521" spans="1:50">
      <c r="A2521" s="2">
        <v>41374</v>
      </c>
      <c r="B2521">
        <v>1521</v>
      </c>
      <c r="C2521">
        <v>66</v>
      </c>
      <c r="D2521">
        <f t="shared" ca="1" si="970"/>
        <v>50.924998570168974</v>
      </c>
      <c r="E2521">
        <f t="shared" ca="1" si="971"/>
        <v>15.075001429831026</v>
      </c>
      <c r="F2521" t="str">
        <f t="shared" ca="1" si="972"/>
        <v>high</v>
      </c>
      <c r="G2521">
        <v>4280</v>
      </c>
      <c r="H2521">
        <f t="shared" si="973"/>
        <v>4280</v>
      </c>
      <c r="I2521">
        <f t="shared" ca="1" si="974"/>
        <v>2842.2946316674393</v>
      </c>
      <c r="J2521">
        <f t="shared" ca="1" si="975"/>
        <v>1437.7053683325607</v>
      </c>
      <c r="K2521" t="str">
        <f t="shared" ca="1" si="976"/>
        <v>high</v>
      </c>
      <c r="L2521">
        <v>7.85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0</v>
      </c>
      <c r="AN2521">
        <f t="shared" ca="1" si="965"/>
        <v>1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0</v>
      </c>
      <c r="AV2521">
        <f t="shared" ca="1" si="990"/>
        <v>0</v>
      </c>
      <c r="AW2521">
        <f t="shared" ca="1" si="990"/>
        <v>1</v>
      </c>
      <c r="AX2521">
        <v>0</v>
      </c>
    </row>
    <row r="2522" spans="1:50">
      <c r="A2522" s="2">
        <v>41375</v>
      </c>
      <c r="B2522">
        <v>1522</v>
      </c>
      <c r="C2522">
        <v>70</v>
      </c>
      <c r="D2522">
        <f t="shared" ca="1" si="970"/>
        <v>50.931193426478309</v>
      </c>
      <c r="E2522">
        <f t="shared" ca="1" si="971"/>
        <v>19.068806573521691</v>
      </c>
      <c r="F2522" t="str">
        <f t="shared" ca="1" si="972"/>
        <v>high</v>
      </c>
      <c r="G2522">
        <v>4585</v>
      </c>
      <c r="H2522">
        <f t="shared" si="973"/>
        <v>4585</v>
      </c>
      <c r="I2522">
        <f t="shared" ca="1" si="974"/>
        <v>2842.3848208374475</v>
      </c>
      <c r="J2522">
        <f t="shared" ca="1" si="975"/>
        <v>1742.6151791625525</v>
      </c>
      <c r="K2522" t="str">
        <f t="shared" ca="1" si="976"/>
        <v>high</v>
      </c>
      <c r="L2522">
        <v>10.45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0</v>
      </c>
      <c r="AN2522">
        <f t="shared" ca="1" si="965"/>
        <v>1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0</v>
      </c>
      <c r="AT2522">
        <v>0</v>
      </c>
      <c r="AU2522">
        <f t="shared" ca="1" si="990"/>
        <v>0</v>
      </c>
      <c r="AV2522">
        <f t="shared" ca="1" si="990"/>
        <v>0</v>
      </c>
      <c r="AW2522">
        <f t="shared" ca="1" si="990"/>
        <v>1</v>
      </c>
      <c r="AX2522">
        <v>0</v>
      </c>
    </row>
    <row r="2523" spans="1:50">
      <c r="A2523" s="2">
        <v>41376</v>
      </c>
      <c r="B2523">
        <v>1523</v>
      </c>
      <c r="C2523">
        <v>63</v>
      </c>
      <c r="D2523">
        <f t="shared" ca="1" si="970"/>
        <v>50.937393166512081</v>
      </c>
      <c r="E2523">
        <f t="shared" ca="1" si="971"/>
        <v>12.062606833487919</v>
      </c>
      <c r="F2523" t="str">
        <f t="shared" ca="1" si="972"/>
        <v>high</v>
      </c>
      <c r="G2523">
        <v>3346</v>
      </c>
      <c r="H2523">
        <f t="shared" si="973"/>
        <v>3346</v>
      </c>
      <c r="I2523">
        <f t="shared" ca="1" si="974"/>
        <v>2842.4755129083642</v>
      </c>
      <c r="J2523">
        <f t="shared" ca="1" si="975"/>
        <v>503.52448709163582</v>
      </c>
      <c r="K2523" t="str">
        <f t="shared" ca="1" si="976"/>
        <v>high</v>
      </c>
      <c r="L2523">
        <v>14.2</v>
      </c>
      <c r="M2523" t="str">
        <f t="shared" si="987"/>
        <v>high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0</v>
      </c>
      <c r="AR2523">
        <f t="shared" ca="1" si="969"/>
        <v>1</v>
      </c>
      <c r="AS2523">
        <v>1</v>
      </c>
      <c r="AT2523">
        <v>0</v>
      </c>
      <c r="AU2523">
        <f t="shared" ca="1" si="990"/>
        <v>0</v>
      </c>
      <c r="AV2523">
        <f t="shared" ca="1" si="990"/>
        <v>0</v>
      </c>
      <c r="AW2523">
        <f t="shared" ca="1" si="990"/>
        <v>1</v>
      </c>
      <c r="AX2523">
        <v>0</v>
      </c>
    </row>
    <row r="2524" spans="1:50">
      <c r="A2524" s="2">
        <v>41377</v>
      </c>
      <c r="B2524">
        <v>1524</v>
      </c>
      <c r="C2524">
        <v>34</v>
      </c>
      <c r="D2524">
        <f t="shared" ca="1" si="970"/>
        <v>50.943597792555224</v>
      </c>
      <c r="E2524">
        <f t="shared" ca="1" si="971"/>
        <v>-16.943597792555224</v>
      </c>
      <c r="F2524" t="str">
        <f t="shared" ca="1" si="972"/>
        <v>low</v>
      </c>
      <c r="G2524">
        <v>1870</v>
      </c>
      <c r="H2524">
        <f t="shared" si="973"/>
        <v>1870</v>
      </c>
      <c r="I2524">
        <f t="shared" ca="1" si="974"/>
        <v>2842.5667084817501</v>
      </c>
      <c r="J2524">
        <f t="shared" ca="1" si="975"/>
        <v>-972.56670848175008</v>
      </c>
      <c r="K2524" t="str">
        <f t="shared" ca="1" si="976"/>
        <v>low</v>
      </c>
      <c r="L2524">
        <v>11.25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0</v>
      </c>
      <c r="AT2524">
        <v>0</v>
      </c>
      <c r="AU2524">
        <f t="shared" ca="1" si="990"/>
        <v>1</v>
      </c>
      <c r="AV2524">
        <f t="shared" ca="1" si="990"/>
        <v>0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25</v>
      </c>
      <c r="D2525">
        <f t="shared" ca="1" si="970"/>
        <v>50.949807306892673</v>
      </c>
      <c r="E2525">
        <f t="shared" ca="1" si="971"/>
        <v>-25.949807306892673</v>
      </c>
      <c r="F2525" t="str">
        <f t="shared" ca="1" si="972"/>
        <v>low</v>
      </c>
      <c r="G2525">
        <v>1241</v>
      </c>
      <c r="H2525">
        <f t="shared" si="973"/>
        <v>1241</v>
      </c>
      <c r="I2525">
        <f t="shared" ca="1" si="974"/>
        <v>2842.6584081591664</v>
      </c>
      <c r="J2525">
        <f t="shared" ca="1" si="975"/>
        <v>-1601.6584081591664</v>
      </c>
      <c r="K2525" t="str">
        <f t="shared" ca="1" si="976"/>
        <v>low</v>
      </c>
      <c r="L2525">
        <v>9.85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0</v>
      </c>
      <c r="AL2525">
        <f t="shared" ca="1" si="963"/>
        <v>1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0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70</v>
      </c>
      <c r="D2526">
        <f t="shared" ca="1" si="970"/>
        <v>50.956021711809377</v>
      </c>
      <c r="E2526">
        <f t="shared" ca="1" si="971"/>
        <v>19.043978288190623</v>
      </c>
      <c r="F2526" t="str">
        <f t="shared" ca="1" si="972"/>
        <v>high</v>
      </c>
      <c r="G2526">
        <v>3250</v>
      </c>
      <c r="H2526">
        <f t="shared" si="973"/>
        <v>3250</v>
      </c>
      <c r="I2526">
        <f t="shared" ca="1" si="974"/>
        <v>2842.7506125421751</v>
      </c>
      <c r="J2526">
        <f t="shared" ca="1" si="975"/>
        <v>407.24938745782492</v>
      </c>
      <c r="K2526" t="str">
        <f t="shared" ca="1" si="976"/>
        <v>medium</v>
      </c>
      <c r="L2526">
        <v>13.1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0</v>
      </c>
      <c r="AW2526">
        <f t="shared" ca="1" si="990"/>
        <v>1</v>
      </c>
      <c r="AX2526">
        <v>0</v>
      </c>
    </row>
    <row r="2527" spans="1:50">
      <c r="A2527" s="2">
        <v>41380</v>
      </c>
      <c r="B2527">
        <v>1527</v>
      </c>
      <c r="C2527">
        <v>54</v>
      </c>
      <c r="D2527">
        <f t="shared" ca="1" si="970"/>
        <v>50.962241009590265</v>
      </c>
      <c r="E2527">
        <f t="shared" ca="1" si="971"/>
        <v>3.0377589904097348</v>
      </c>
      <c r="F2527" t="str">
        <f t="shared" ca="1" si="972"/>
        <v>medium</v>
      </c>
      <c r="G2527">
        <v>3834</v>
      </c>
      <c r="H2527">
        <f t="shared" si="973"/>
        <v>3834</v>
      </c>
      <c r="I2527">
        <f t="shared" ca="1" si="974"/>
        <v>2842.8433222323365</v>
      </c>
      <c r="J2527">
        <f t="shared" ca="1" si="975"/>
        <v>991.1566777676635</v>
      </c>
      <c r="K2527" t="str">
        <f t="shared" ca="1" si="976"/>
        <v>high</v>
      </c>
      <c r="L2527">
        <v>15.85</v>
      </c>
      <c r="M2527" t="str">
        <f t="shared" si="987"/>
        <v>high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0</v>
      </c>
      <c r="AR2527">
        <f t="shared" ca="1" si="969"/>
        <v>1</v>
      </c>
      <c r="AS2527">
        <v>0</v>
      </c>
      <c r="AT2527">
        <v>0</v>
      </c>
      <c r="AU2527">
        <f t="shared" ca="1" si="990"/>
        <v>0</v>
      </c>
      <c r="AV2527">
        <f t="shared" ca="1" si="990"/>
        <v>1</v>
      </c>
      <c r="AW2527">
        <f t="shared" ca="1" si="990"/>
        <v>0</v>
      </c>
      <c r="AX2527">
        <v>0</v>
      </c>
    </row>
    <row r="2528" spans="1:50">
      <c r="A2528" s="2">
        <v>41381</v>
      </c>
      <c r="B2528">
        <v>1528</v>
      </c>
      <c r="C2528">
        <v>66</v>
      </c>
      <c r="D2528">
        <f t="shared" ca="1" si="970"/>
        <v>50.968465202520285</v>
      </c>
      <c r="E2528">
        <f t="shared" ca="1" si="971"/>
        <v>15.031534797479715</v>
      </c>
      <c r="F2528" t="str">
        <f t="shared" ca="1" si="972"/>
        <v>high</v>
      </c>
      <c r="G2528">
        <v>3520</v>
      </c>
      <c r="H2528">
        <f t="shared" si="973"/>
        <v>3520</v>
      </c>
      <c r="I2528">
        <f t="shared" ca="1" si="974"/>
        <v>2842.9365378312123</v>
      </c>
      <c r="J2528">
        <f t="shared" ca="1" si="975"/>
        <v>677.06346216878774</v>
      </c>
      <c r="K2528" t="str">
        <f t="shared" ca="1" si="976"/>
        <v>high</v>
      </c>
      <c r="L2528">
        <v>16.05</v>
      </c>
      <c r="M2528" t="str">
        <f t="shared" si="987"/>
        <v>high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0</v>
      </c>
      <c r="AR2528">
        <f t="shared" ca="1" si="969"/>
        <v>1</v>
      </c>
      <c r="AS2528">
        <v>1</v>
      </c>
      <c r="AT2528">
        <v>0</v>
      </c>
      <c r="AU2528">
        <f t="shared" ca="1" si="990"/>
        <v>0</v>
      </c>
      <c r="AV2528">
        <f t="shared" ca="1" si="990"/>
        <v>0</v>
      </c>
      <c r="AW2528">
        <f t="shared" ca="1" si="990"/>
        <v>1</v>
      </c>
      <c r="AX2528">
        <v>0</v>
      </c>
    </row>
    <row r="2529" spans="1:50">
      <c r="A2529" s="2">
        <v>41382</v>
      </c>
      <c r="B2529">
        <v>1529</v>
      </c>
      <c r="C2529">
        <v>71</v>
      </c>
      <c r="D2529">
        <f t="shared" ca="1" si="970"/>
        <v>50.974694292884365</v>
      </c>
      <c r="E2529">
        <f t="shared" ca="1" si="971"/>
        <v>20.025305707115635</v>
      </c>
      <c r="F2529" t="str">
        <f t="shared" ca="1" si="972"/>
        <v>high</v>
      </c>
      <c r="G2529">
        <v>4180</v>
      </c>
      <c r="H2529">
        <f t="shared" si="973"/>
        <v>4180</v>
      </c>
      <c r="I2529">
        <f t="shared" ca="1" si="974"/>
        <v>2843.0302599403635</v>
      </c>
      <c r="J2529">
        <f t="shared" ca="1" si="975"/>
        <v>1336.9697400596365</v>
      </c>
      <c r="K2529" t="str">
        <f t="shared" ca="1" si="976"/>
        <v>high</v>
      </c>
      <c r="L2529">
        <v>18.45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0</v>
      </c>
      <c r="AV2529">
        <f t="shared" ca="1" si="990"/>
        <v>0</v>
      </c>
      <c r="AW2529">
        <f t="shared" ca="1" si="990"/>
        <v>1</v>
      </c>
      <c r="AX2529">
        <v>0</v>
      </c>
    </row>
    <row r="2530" spans="1:50">
      <c r="A2530" s="2">
        <v>41383</v>
      </c>
      <c r="B2530">
        <v>1530</v>
      </c>
      <c r="C2530">
        <v>66</v>
      </c>
      <c r="D2530">
        <f t="shared" ca="1" si="970"/>
        <v>50.980928282967454</v>
      </c>
      <c r="E2530">
        <f t="shared" ca="1" si="971"/>
        <v>15.019071717032546</v>
      </c>
      <c r="F2530" t="str">
        <f t="shared" ca="1" si="972"/>
        <v>high</v>
      </c>
      <c r="G2530">
        <v>4103</v>
      </c>
      <c r="H2530">
        <f t="shared" si="973"/>
        <v>4103</v>
      </c>
      <c r="I2530">
        <f t="shared" ca="1" si="974"/>
        <v>2843.1244891613514</v>
      </c>
      <c r="J2530">
        <f t="shared" ca="1" si="975"/>
        <v>1259.8755108386486</v>
      </c>
      <c r="K2530" t="str">
        <f t="shared" ca="1" si="976"/>
        <v>high</v>
      </c>
      <c r="L2530">
        <v>13.35</v>
      </c>
      <c r="M2530" t="str">
        <f t="shared" si="987"/>
        <v>medium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1</v>
      </c>
      <c r="AR2530">
        <f t="shared" ca="1" si="969"/>
        <v>0</v>
      </c>
      <c r="AS2530">
        <v>1</v>
      </c>
      <c r="AT2530">
        <v>0</v>
      </c>
      <c r="AU2530">
        <f t="shared" ca="1" si="990"/>
        <v>0</v>
      </c>
      <c r="AV2530">
        <f t="shared" ca="1" si="990"/>
        <v>0</v>
      </c>
      <c r="AW2530">
        <f t="shared" ca="1" si="990"/>
        <v>1</v>
      </c>
      <c r="AX2530">
        <v>0</v>
      </c>
    </row>
    <row r="2531" spans="1:50">
      <c r="A2531" s="2">
        <v>41384</v>
      </c>
      <c r="B2531">
        <v>1531</v>
      </c>
      <c r="C2531">
        <v>23</v>
      </c>
      <c r="D2531">
        <f t="shared" ca="1" si="970"/>
        <v>50.987167175054473</v>
      </c>
      <c r="E2531">
        <f t="shared" ca="1" si="971"/>
        <v>-27.987167175054473</v>
      </c>
      <c r="F2531" t="str">
        <f t="shared" ca="1" si="972"/>
        <v>low</v>
      </c>
      <c r="G2531">
        <v>1150</v>
      </c>
      <c r="H2531">
        <f t="shared" si="973"/>
        <v>1150</v>
      </c>
      <c r="I2531">
        <f t="shared" ca="1" si="974"/>
        <v>2843.2192260957372</v>
      </c>
      <c r="J2531">
        <f t="shared" ca="1" si="975"/>
        <v>-1693.2192260957372</v>
      </c>
      <c r="K2531" t="str">
        <f t="shared" ca="1" si="976"/>
        <v>low</v>
      </c>
      <c r="L2531">
        <v>8.8000000000000007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0</v>
      </c>
      <c r="AL2531">
        <f t="shared" ca="1" si="963"/>
        <v>1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1</v>
      </c>
      <c r="AV2531">
        <f t="shared" ca="1" si="990"/>
        <v>0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30</v>
      </c>
      <c r="D2532">
        <f t="shared" ca="1" si="970"/>
        <v>50.993410971430379</v>
      </c>
      <c r="E2532">
        <f t="shared" ca="1" si="971"/>
        <v>-20.993410971430379</v>
      </c>
      <c r="F2532" t="str">
        <f t="shared" ca="1" si="972"/>
        <v>low</v>
      </c>
      <c r="G2532">
        <v>980</v>
      </c>
      <c r="H2532">
        <f t="shared" si="973"/>
        <v>980</v>
      </c>
      <c r="I2532">
        <f t="shared" ca="1" si="974"/>
        <v>2843.3144713450824</v>
      </c>
      <c r="J2532">
        <f t="shared" ca="1" si="975"/>
        <v>-1863.3144713450824</v>
      </c>
      <c r="K2532" t="str">
        <f t="shared" ca="1" si="976"/>
        <v>low</v>
      </c>
      <c r="L2532">
        <v>12.95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0</v>
      </c>
      <c r="AN2532">
        <f t="shared" ca="1" si="965"/>
        <v>1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1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61</v>
      </c>
      <c r="D2533">
        <f t="shared" ca="1" si="970"/>
        <v>50.999659674380105</v>
      </c>
      <c r="E2533">
        <f t="shared" ca="1" si="971"/>
        <v>10.000340325619895</v>
      </c>
      <c r="F2533" t="str">
        <f t="shared" ca="1" si="972"/>
        <v>high</v>
      </c>
      <c r="G2533">
        <v>3780</v>
      </c>
      <c r="H2533">
        <f t="shared" si="973"/>
        <v>3780</v>
      </c>
      <c r="I2533">
        <f t="shared" ca="1" si="974"/>
        <v>2843.4102255109478</v>
      </c>
      <c r="J2533">
        <f t="shared" ca="1" si="975"/>
        <v>936.58977448905216</v>
      </c>
      <c r="K2533" t="str">
        <f t="shared" ca="1" si="976"/>
        <v>high</v>
      </c>
      <c r="L2533">
        <v>13.45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0</v>
      </c>
      <c r="AT2533">
        <v>0</v>
      </c>
      <c r="AU2533">
        <f t="shared" ca="1" si="990"/>
        <v>0</v>
      </c>
      <c r="AV2533">
        <f t="shared" ca="1" si="990"/>
        <v>0</v>
      </c>
      <c r="AW2533">
        <f t="shared" ca="1" si="990"/>
        <v>1</v>
      </c>
      <c r="AX2533">
        <v>0</v>
      </c>
    </row>
    <row r="2534" spans="1:50">
      <c r="A2534" s="2">
        <v>41387</v>
      </c>
      <c r="B2534">
        <v>1534</v>
      </c>
      <c r="C2534">
        <v>72</v>
      </c>
      <c r="D2534">
        <f t="shared" ca="1" si="970"/>
        <v>51.00591328618858</v>
      </c>
      <c r="E2534">
        <f t="shared" ca="1" si="971"/>
        <v>20.99408671381142</v>
      </c>
      <c r="F2534" t="str">
        <f t="shared" ca="1" si="972"/>
        <v>high</v>
      </c>
      <c r="G2534">
        <v>3490</v>
      </c>
      <c r="H2534">
        <f t="shared" si="973"/>
        <v>3490</v>
      </c>
      <c r="I2534">
        <f t="shared" ca="1" si="974"/>
        <v>2843.5064891948946</v>
      </c>
      <c r="J2534">
        <f t="shared" ca="1" si="975"/>
        <v>646.49351080510542</v>
      </c>
      <c r="K2534" t="str">
        <f t="shared" ca="1" si="976"/>
        <v>high</v>
      </c>
      <c r="L2534">
        <v>14.8</v>
      </c>
      <c r="M2534" t="str">
        <f t="shared" si="987"/>
        <v>high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0</v>
      </c>
      <c r="AL2534">
        <f t="shared" ca="1" si="963"/>
        <v>1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0</v>
      </c>
      <c r="AR2534">
        <f t="shared" ca="1" si="969"/>
        <v>1</v>
      </c>
      <c r="AS2534">
        <v>1</v>
      </c>
      <c r="AT2534">
        <v>0</v>
      </c>
      <c r="AU2534">
        <f t="shared" ca="1" si="990"/>
        <v>0</v>
      </c>
      <c r="AV2534">
        <f t="shared" ca="1" si="990"/>
        <v>0</v>
      </c>
      <c r="AW2534">
        <f t="shared" ca="1" si="990"/>
        <v>1</v>
      </c>
      <c r="AX2534">
        <v>0</v>
      </c>
    </row>
    <row r="2535" spans="1:50">
      <c r="A2535" s="2">
        <v>41388</v>
      </c>
      <c r="B2535">
        <v>1535</v>
      </c>
      <c r="C2535">
        <v>64</v>
      </c>
      <c r="D2535">
        <f t="shared" ca="1" si="970"/>
        <v>51.012171809140753</v>
      </c>
      <c r="E2535">
        <f t="shared" ca="1" si="971"/>
        <v>12.987828190859247</v>
      </c>
      <c r="F2535" t="str">
        <f t="shared" ca="1" si="972"/>
        <v>high</v>
      </c>
      <c r="G2535">
        <v>3680</v>
      </c>
      <c r="H2535">
        <f t="shared" si="973"/>
        <v>3680</v>
      </c>
      <c r="I2535">
        <f t="shared" ca="1" si="974"/>
        <v>2843.6032629984843</v>
      </c>
      <c r="J2535">
        <f t="shared" ca="1" si="975"/>
        <v>836.3967370015157</v>
      </c>
      <c r="K2535" t="str">
        <f t="shared" ca="1" si="976"/>
        <v>high</v>
      </c>
      <c r="L2535">
        <v>14.45</v>
      </c>
      <c r="M2535" t="str">
        <f t="shared" si="987"/>
        <v>high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0</v>
      </c>
      <c r="AL2535">
        <f t="shared" ca="1" si="963"/>
        <v>1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0</v>
      </c>
      <c r="AR2535">
        <f t="shared" ca="1" si="969"/>
        <v>1</v>
      </c>
      <c r="AS2535">
        <v>0</v>
      </c>
      <c r="AT2535">
        <v>0</v>
      </c>
      <c r="AU2535">
        <f t="shared" ca="1" si="990"/>
        <v>0</v>
      </c>
      <c r="AV2535">
        <f t="shared" ca="1" si="990"/>
        <v>0</v>
      </c>
      <c r="AW2535">
        <f t="shared" ca="1" si="990"/>
        <v>1</v>
      </c>
      <c r="AX2535">
        <v>0</v>
      </c>
    </row>
    <row r="2536" spans="1:50">
      <c r="A2536" s="2">
        <v>41389</v>
      </c>
      <c r="B2536">
        <v>1536</v>
      </c>
      <c r="C2536">
        <v>76</v>
      </c>
      <c r="D2536">
        <f t="shared" ca="1" si="970"/>
        <v>51.018435245521559</v>
      </c>
      <c r="E2536">
        <f t="shared" ca="1" si="971"/>
        <v>24.981564754478441</v>
      </c>
      <c r="F2536" t="str">
        <f t="shared" ca="1" si="972"/>
        <v>high</v>
      </c>
      <c r="G2536">
        <v>3250</v>
      </c>
      <c r="H2536">
        <f t="shared" si="973"/>
        <v>3250</v>
      </c>
      <c r="I2536">
        <f t="shared" ca="1" si="974"/>
        <v>2843.7005475232781</v>
      </c>
      <c r="J2536">
        <f t="shared" ca="1" si="975"/>
        <v>406.29945247672185</v>
      </c>
      <c r="K2536" t="str">
        <f t="shared" ca="1" si="976"/>
        <v>medium</v>
      </c>
      <c r="L2536">
        <v>16.5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0</v>
      </c>
      <c r="AW2536">
        <f t="shared" ca="1" si="990"/>
        <v>1</v>
      </c>
      <c r="AX2536">
        <v>0</v>
      </c>
    </row>
    <row r="2537" spans="1:50">
      <c r="A2537" s="2">
        <v>41390</v>
      </c>
      <c r="B2537">
        <v>1537</v>
      </c>
      <c r="C2537">
        <v>81</v>
      </c>
      <c r="D2537">
        <f t="shared" ca="1" si="970"/>
        <v>51.024703597615932</v>
      </c>
      <c r="E2537">
        <f t="shared" ca="1" si="971"/>
        <v>29.975296402384068</v>
      </c>
      <c r="F2537" t="str">
        <f t="shared" ca="1" si="972"/>
        <v>high</v>
      </c>
      <c r="G2537">
        <v>5357</v>
      </c>
      <c r="H2537">
        <f t="shared" si="973"/>
        <v>5357</v>
      </c>
      <c r="I2537">
        <f t="shared" ca="1" si="974"/>
        <v>2843.7983433708368</v>
      </c>
      <c r="J2537">
        <f t="shared" ca="1" si="975"/>
        <v>2513.2016566291632</v>
      </c>
      <c r="K2537" t="str">
        <f t="shared" ca="1" si="976"/>
        <v>high</v>
      </c>
      <c r="L2537">
        <v>18.25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0</v>
      </c>
      <c r="AV2537">
        <f t="shared" ca="1" si="990"/>
        <v>0</v>
      </c>
      <c r="AW2537">
        <f t="shared" ca="1" si="990"/>
        <v>1</v>
      </c>
      <c r="AX2537">
        <v>0</v>
      </c>
    </row>
    <row r="2538" spans="1:50">
      <c r="A2538" s="2">
        <v>41391</v>
      </c>
      <c r="B2538">
        <v>1538</v>
      </c>
      <c r="C2538">
        <v>32</v>
      </c>
      <c r="D2538">
        <f t="shared" ref="D2538:D2601" ca="1" si="1005">$E$516*B2538^3+$E$521*B2538^2+$E$526*B2538+$E$531</f>
        <v>51.030976867708816</v>
      </c>
      <c r="E2538">
        <f t="shared" ref="E2538:E2601" ca="1" si="1006">C2538-D2538</f>
        <v>-19.030976867708816</v>
      </c>
      <c r="F2538" t="str">
        <f t="shared" ref="F2538:F2601" ca="1" si="1007">VLOOKUP(E2538,$A$3:$C$6,3)</f>
        <v>low</v>
      </c>
      <c r="G2538">
        <v>2385</v>
      </c>
      <c r="H2538">
        <f t="shared" ref="H2538:H2601" si="1008">IF(G2538&gt;$H$592,$G$592,G2538)</f>
        <v>2385</v>
      </c>
      <c r="I2538">
        <f t="shared" ref="I2538:I2601" ca="1" si="1009">$K$516*B2538^3+$K$521*B2538^2+$K$526*B2538+$K$531</f>
        <v>2843.896651142722</v>
      </c>
      <c r="J2538">
        <f t="shared" ref="J2538:J2601" ca="1" si="1010">H2538-I2538</f>
        <v>-458.89665114272202</v>
      </c>
      <c r="K2538" t="str">
        <f t="shared" ref="K2538:K2601" ca="1" si="1011">VLOOKUP(J2538,$A$10:$C$13,3)</f>
        <v>medium</v>
      </c>
      <c r="L2538">
        <v>18.100000000000001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1</v>
      </c>
      <c r="AT2538">
        <v>0</v>
      </c>
      <c r="AU2538">
        <f t="shared" ca="1" si="990"/>
        <v>1</v>
      </c>
      <c r="AV2538">
        <f t="shared" ca="1" si="990"/>
        <v>0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29</v>
      </c>
      <c r="D2539">
        <f t="shared" ca="1" si="1005"/>
        <v>51.037255058085151</v>
      </c>
      <c r="E2539">
        <f t="shared" ca="1" si="1006"/>
        <v>-22.037255058085151</v>
      </c>
      <c r="F2539" t="str">
        <f t="shared" ca="1" si="1007"/>
        <v>low</v>
      </c>
      <c r="G2539">
        <v>1580</v>
      </c>
      <c r="H2539">
        <f t="shared" si="1008"/>
        <v>1580</v>
      </c>
      <c r="I2539">
        <f t="shared" ca="1" si="1009"/>
        <v>2843.9954714404953</v>
      </c>
      <c r="J2539">
        <f t="shared" ca="1" si="1010"/>
        <v>-1263.9954714404953</v>
      </c>
      <c r="K2539" t="str">
        <f t="shared" ca="1" si="1011"/>
        <v>low</v>
      </c>
      <c r="L2539">
        <v>11.4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1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69</v>
      </c>
      <c r="D2540">
        <f t="shared" ca="1" si="1005"/>
        <v>51.043538171029866</v>
      </c>
      <c r="E2540">
        <f t="shared" ca="1" si="1006"/>
        <v>17.956461828970134</v>
      </c>
      <c r="F2540" t="str">
        <f t="shared" ca="1" si="1007"/>
        <v>high</v>
      </c>
      <c r="G2540">
        <v>3185</v>
      </c>
      <c r="H2540">
        <f t="shared" si="1008"/>
        <v>3185</v>
      </c>
      <c r="I2540">
        <f t="shared" ca="1" si="1009"/>
        <v>2844.0948048657169</v>
      </c>
      <c r="J2540">
        <f t="shared" ca="1" si="1010"/>
        <v>340.90519513428308</v>
      </c>
      <c r="K2540" t="str">
        <f t="shared" ca="1" si="1011"/>
        <v>medium</v>
      </c>
      <c r="L2540">
        <v>11.3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0</v>
      </c>
      <c r="AL2540">
        <f t="shared" ca="1" si="998"/>
        <v>1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0</v>
      </c>
      <c r="AT2540">
        <v>0</v>
      </c>
      <c r="AU2540">
        <f t="shared" ca="1" si="990"/>
        <v>0</v>
      </c>
      <c r="AV2540">
        <f t="shared" ca="1" si="990"/>
        <v>0</v>
      </c>
      <c r="AW2540">
        <f t="shared" ca="1" si="990"/>
        <v>1</v>
      </c>
      <c r="AX2540">
        <v>0</v>
      </c>
    </row>
    <row r="2541" spans="1:50">
      <c r="A2541" s="2">
        <v>41394</v>
      </c>
      <c r="B2541">
        <v>1541</v>
      </c>
      <c r="C2541">
        <v>62</v>
      </c>
      <c r="D2541">
        <f t="shared" ca="1" si="1005"/>
        <v>51.049826208827909</v>
      </c>
      <c r="E2541">
        <f t="shared" ca="1" si="1006"/>
        <v>10.950173791172091</v>
      </c>
      <c r="F2541" t="str">
        <f t="shared" ca="1" si="1007"/>
        <v>high</v>
      </c>
      <c r="G2541">
        <v>2750</v>
      </c>
      <c r="H2541">
        <f t="shared" si="1008"/>
        <v>2750</v>
      </c>
      <c r="I2541">
        <f t="shared" ca="1" si="1009"/>
        <v>2844.1946520199485</v>
      </c>
      <c r="J2541">
        <f t="shared" ca="1" si="1010"/>
        <v>-94.194652019948535</v>
      </c>
      <c r="K2541" t="str">
        <f t="shared" ca="1" si="1011"/>
        <v>medium</v>
      </c>
      <c r="L2541">
        <v>12.6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1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0</v>
      </c>
      <c r="AW2541">
        <f t="shared" ca="1" si="1014"/>
        <v>1</v>
      </c>
      <c r="AX2541">
        <v>0</v>
      </c>
    </row>
    <row r="2542" spans="1:50">
      <c r="A2542" s="2">
        <v>41395</v>
      </c>
      <c r="B2542">
        <v>1542</v>
      </c>
      <c r="C2542">
        <v>29</v>
      </c>
      <c r="D2542">
        <f t="shared" ca="1" si="1005"/>
        <v>51.056119173764216</v>
      </c>
      <c r="E2542">
        <f t="shared" ca="1" si="1006"/>
        <v>-22.056119173764216</v>
      </c>
      <c r="F2542" t="str">
        <f t="shared" ca="1" si="1007"/>
        <v>low</v>
      </c>
      <c r="G2542">
        <v>1862</v>
      </c>
      <c r="H2542">
        <f t="shared" si="1008"/>
        <v>1862</v>
      </c>
      <c r="I2542">
        <f t="shared" ca="1" si="1009"/>
        <v>2844.2950135047518</v>
      </c>
      <c r="J2542">
        <f t="shared" ca="1" si="1010"/>
        <v>-982.29501350475175</v>
      </c>
      <c r="K2542" t="str">
        <f t="shared" ca="1" si="1011"/>
        <v>low</v>
      </c>
      <c r="L2542">
        <v>11.4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54</v>
      </c>
      <c r="D2543">
        <f t="shared" ca="1" si="1005"/>
        <v>51.062417068123722</v>
      </c>
      <c r="E2543">
        <f t="shared" ca="1" si="1006"/>
        <v>2.9375829318762783</v>
      </c>
      <c r="F2543" t="str">
        <f t="shared" ca="1" si="1007"/>
        <v>medium</v>
      </c>
      <c r="G2543">
        <v>2475</v>
      </c>
      <c r="H2543">
        <f t="shared" si="1008"/>
        <v>2475</v>
      </c>
      <c r="I2543">
        <f t="shared" ca="1" si="1009"/>
        <v>2844.3958899216873</v>
      </c>
      <c r="J2543">
        <f t="shared" ca="1" si="1010"/>
        <v>-369.39588992168729</v>
      </c>
      <c r="K2543" t="str">
        <f t="shared" ca="1" si="1011"/>
        <v>medium</v>
      </c>
      <c r="L2543">
        <v>12.7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0</v>
      </c>
      <c r="AL2543">
        <f t="shared" ca="1" si="998"/>
        <v>1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1</v>
      </c>
      <c r="AT2543">
        <v>0</v>
      </c>
      <c r="AU2543">
        <f t="shared" ca="1" si="1014"/>
        <v>0</v>
      </c>
      <c r="AV2543">
        <f t="shared" ca="1" si="1014"/>
        <v>1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66</v>
      </c>
      <c r="D2544">
        <f t="shared" ca="1" si="1005"/>
        <v>51.068719894191368</v>
      </c>
      <c r="E2544">
        <f t="shared" ca="1" si="1006"/>
        <v>14.931280105808632</v>
      </c>
      <c r="F2544" t="str">
        <f t="shared" ca="1" si="1007"/>
        <v>high</v>
      </c>
      <c r="G2544">
        <v>4020</v>
      </c>
      <c r="H2544">
        <f t="shared" si="1008"/>
        <v>4020</v>
      </c>
      <c r="I2544">
        <f t="shared" ca="1" si="1009"/>
        <v>2844.4972818723168</v>
      </c>
      <c r="J2544">
        <f t="shared" ca="1" si="1010"/>
        <v>1175.5027181276832</v>
      </c>
      <c r="K2544" t="str">
        <f t="shared" ca="1" si="1011"/>
        <v>high</v>
      </c>
      <c r="L2544">
        <v>12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37</v>
      </c>
      <c r="D2545">
        <f t="shared" ca="1" si="1005"/>
        <v>51.075027654252089</v>
      </c>
      <c r="E2545">
        <f t="shared" ca="1" si="1006"/>
        <v>-14.075027654252089</v>
      </c>
      <c r="F2545" t="str">
        <f t="shared" ca="1" si="1007"/>
        <v>low</v>
      </c>
      <c r="G2545">
        <v>1982</v>
      </c>
      <c r="H2545">
        <f t="shared" si="1008"/>
        <v>1982</v>
      </c>
      <c r="I2545">
        <f t="shared" ca="1" si="1009"/>
        <v>2844.5991899582009</v>
      </c>
      <c r="J2545">
        <f t="shared" ca="1" si="1010"/>
        <v>-862.5991899582009</v>
      </c>
      <c r="K2545" t="str">
        <f t="shared" ca="1" si="1011"/>
        <v>low</v>
      </c>
      <c r="L2545">
        <v>13.25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1</v>
      </c>
      <c r="AV2545">
        <f t="shared" ca="1" si="1014"/>
        <v>0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23</v>
      </c>
      <c r="D2546">
        <f t="shared" ca="1" si="1005"/>
        <v>51.081340350590828</v>
      </c>
      <c r="E2546">
        <f t="shared" ca="1" si="1006"/>
        <v>-28.081340350590828</v>
      </c>
      <c r="F2546" t="str">
        <f t="shared" ca="1" si="1007"/>
        <v>low</v>
      </c>
      <c r="G2546">
        <v>1610</v>
      </c>
      <c r="H2546">
        <f t="shared" si="1008"/>
        <v>1610</v>
      </c>
      <c r="I2546">
        <f t="shared" ca="1" si="1009"/>
        <v>2844.7016147809009</v>
      </c>
      <c r="J2546">
        <f t="shared" ca="1" si="1010"/>
        <v>-1234.7016147809009</v>
      </c>
      <c r="K2546" t="str">
        <f t="shared" ca="1" si="1011"/>
        <v>low</v>
      </c>
      <c r="L2546">
        <v>14.05</v>
      </c>
      <c r="M2546" t="str">
        <f t="shared" si="987"/>
        <v>high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0</v>
      </c>
      <c r="AR2546">
        <f t="shared" ca="1" si="1004"/>
        <v>1</v>
      </c>
      <c r="AS2546">
        <v>1</v>
      </c>
      <c r="AT2546">
        <v>0</v>
      </c>
      <c r="AU2546">
        <f t="shared" ca="1" si="1014"/>
        <v>1</v>
      </c>
      <c r="AV2546">
        <f t="shared" ca="1" si="1014"/>
        <v>0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69</v>
      </c>
      <c r="D2547">
        <f t="shared" ca="1" si="1005"/>
        <v>51.08765798549252</v>
      </c>
      <c r="E2547">
        <f t="shared" ca="1" si="1006"/>
        <v>17.91234201450748</v>
      </c>
      <c r="F2547" t="str">
        <f t="shared" ca="1" si="1007"/>
        <v>high</v>
      </c>
      <c r="G2547">
        <v>4149</v>
      </c>
      <c r="H2547">
        <f t="shared" si="1008"/>
        <v>4149</v>
      </c>
      <c r="I2547">
        <f t="shared" ca="1" si="1009"/>
        <v>2844.8045569419787</v>
      </c>
      <c r="J2547">
        <f t="shared" ca="1" si="1010"/>
        <v>1304.1954430580213</v>
      </c>
      <c r="K2547" t="str">
        <f t="shared" ca="1" si="1011"/>
        <v>high</v>
      </c>
      <c r="L2547">
        <v>13.5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0</v>
      </c>
      <c r="AT2547">
        <v>0</v>
      </c>
      <c r="AU2547">
        <f t="shared" ca="1" si="1014"/>
        <v>0</v>
      </c>
      <c r="AV2547">
        <f t="shared" ca="1" si="1014"/>
        <v>0</v>
      </c>
      <c r="AW2547">
        <f t="shared" ca="1" si="1014"/>
        <v>1</v>
      </c>
      <c r="AX2547">
        <v>1</v>
      </c>
    </row>
    <row r="2548" spans="1:50">
      <c r="A2548" s="2">
        <v>41401</v>
      </c>
      <c r="B2548">
        <v>1548</v>
      </c>
      <c r="C2548">
        <v>69</v>
      </c>
      <c r="D2548">
        <f t="shared" ca="1" si="1005"/>
        <v>51.093980561242105</v>
      </c>
      <c r="E2548">
        <f t="shared" ca="1" si="1006"/>
        <v>17.906019438757895</v>
      </c>
      <c r="F2548" t="str">
        <f t="shared" ca="1" si="1007"/>
        <v>high</v>
      </c>
      <c r="G2548">
        <v>3850</v>
      </c>
      <c r="H2548">
        <f t="shared" si="1008"/>
        <v>3850</v>
      </c>
      <c r="I2548">
        <f t="shared" ca="1" si="1009"/>
        <v>2844.9080170429947</v>
      </c>
      <c r="J2548">
        <f t="shared" ca="1" si="1010"/>
        <v>1005.0919829570053</v>
      </c>
      <c r="K2548" t="str">
        <f t="shared" ca="1" si="1011"/>
        <v>high</v>
      </c>
      <c r="L2548">
        <v>18.05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0</v>
      </c>
      <c r="AW2548">
        <f t="shared" ca="1" si="1014"/>
        <v>1</v>
      </c>
      <c r="AX2548">
        <v>1</v>
      </c>
    </row>
    <row r="2549" spans="1:50">
      <c r="A2549" s="2">
        <v>41402</v>
      </c>
      <c r="B2549">
        <v>1549</v>
      </c>
      <c r="C2549">
        <v>43</v>
      </c>
      <c r="D2549">
        <f t="shared" ca="1" si="1005"/>
        <v>51.100308080124513</v>
      </c>
      <c r="E2549">
        <f t="shared" ca="1" si="1006"/>
        <v>-8.1003080801245133</v>
      </c>
      <c r="F2549" t="str">
        <f t="shared" ca="1" si="1007"/>
        <v>low</v>
      </c>
      <c r="G2549">
        <v>2990</v>
      </c>
      <c r="H2549">
        <f t="shared" si="1008"/>
        <v>2990</v>
      </c>
      <c r="I2549">
        <f t="shared" ca="1" si="1009"/>
        <v>2845.0119956855106</v>
      </c>
      <c r="J2549">
        <f t="shared" ca="1" si="1010"/>
        <v>144.98800431448944</v>
      </c>
      <c r="K2549" t="str">
        <f t="shared" ca="1" si="1011"/>
        <v>medium</v>
      </c>
      <c r="L2549">
        <v>18.7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0</v>
      </c>
      <c r="AT2549">
        <v>0</v>
      </c>
      <c r="AU2549">
        <f t="shared" ca="1" si="1014"/>
        <v>1</v>
      </c>
      <c r="AV2549">
        <f t="shared" ca="1" si="1014"/>
        <v>0</v>
      </c>
      <c r="AW2549">
        <f t="shared" ca="1" si="1014"/>
        <v>0</v>
      </c>
      <c r="AX2549">
        <v>1</v>
      </c>
    </row>
    <row r="2550" spans="1:50">
      <c r="A2550" s="2">
        <v>41403</v>
      </c>
      <c r="B2550">
        <v>1550</v>
      </c>
      <c r="C2550">
        <v>56</v>
      </c>
      <c r="D2550">
        <f t="shared" ca="1" si="1005"/>
        <v>51.1066405444247</v>
      </c>
      <c r="E2550">
        <f t="shared" ca="1" si="1006"/>
        <v>4.8933594555753004</v>
      </c>
      <c r="F2550" t="str">
        <f t="shared" ca="1" si="1007"/>
        <v>medium</v>
      </c>
      <c r="G2550">
        <v>2505</v>
      </c>
      <c r="H2550">
        <f t="shared" si="1008"/>
        <v>2505</v>
      </c>
      <c r="I2550">
        <f t="shared" ca="1" si="1009"/>
        <v>2845.1164934710873</v>
      </c>
      <c r="J2550">
        <f t="shared" ca="1" si="1010"/>
        <v>-340.11649347108732</v>
      </c>
      <c r="K2550" t="str">
        <f t="shared" ca="1" si="1011"/>
        <v>medium</v>
      </c>
      <c r="L2550">
        <v>18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1</v>
      </c>
      <c r="AN2550">
        <f t="shared" ca="1" si="1000"/>
        <v>0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0</v>
      </c>
      <c r="AV2550">
        <f t="shared" ca="1" si="1014"/>
        <v>1</v>
      </c>
      <c r="AW2550">
        <f t="shared" ca="1" si="1014"/>
        <v>0</v>
      </c>
      <c r="AX2550">
        <v>1</v>
      </c>
    </row>
    <row r="2551" spans="1:50">
      <c r="A2551" s="2">
        <v>41404</v>
      </c>
      <c r="B2551">
        <v>1551</v>
      </c>
      <c r="C2551">
        <v>48</v>
      </c>
      <c r="D2551">
        <f t="shared" ca="1" si="1005"/>
        <v>51.112977956427585</v>
      </c>
      <c r="E2551">
        <f t="shared" ca="1" si="1006"/>
        <v>-3.112977956427585</v>
      </c>
      <c r="F2551" t="str">
        <f t="shared" ca="1" si="1007"/>
        <v>medium</v>
      </c>
      <c r="G2551">
        <v>2700</v>
      </c>
      <c r="H2551">
        <f t="shared" si="1008"/>
        <v>2700</v>
      </c>
      <c r="I2551">
        <f t="shared" ca="1" si="1009"/>
        <v>2845.2215110012867</v>
      </c>
      <c r="J2551">
        <f t="shared" ca="1" si="1010"/>
        <v>-145.22151100128667</v>
      </c>
      <c r="K2551" t="str">
        <f t="shared" ca="1" si="1011"/>
        <v>medium</v>
      </c>
      <c r="L2551">
        <v>15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1</v>
      </c>
      <c r="AT2551">
        <v>0</v>
      </c>
      <c r="AU2551">
        <f t="shared" ca="1" si="1014"/>
        <v>0</v>
      </c>
      <c r="AV2551">
        <f t="shared" ca="1" si="1014"/>
        <v>1</v>
      </c>
      <c r="AW2551">
        <f t="shared" ca="1" si="1014"/>
        <v>0</v>
      </c>
      <c r="AX2551">
        <v>1</v>
      </c>
    </row>
    <row r="2552" spans="1:50">
      <c r="A2552" s="2">
        <v>41405</v>
      </c>
      <c r="B2552">
        <v>1552</v>
      </c>
      <c r="C2552">
        <v>32</v>
      </c>
      <c r="D2552">
        <f t="shared" ca="1" si="1005"/>
        <v>51.119320318418126</v>
      </c>
      <c r="E2552">
        <f t="shared" ca="1" si="1006"/>
        <v>-19.119320318418126</v>
      </c>
      <c r="F2552" t="str">
        <f t="shared" ca="1" si="1007"/>
        <v>low</v>
      </c>
      <c r="G2552">
        <v>1782</v>
      </c>
      <c r="H2552">
        <f t="shared" si="1008"/>
        <v>1782</v>
      </c>
      <c r="I2552">
        <f t="shared" ca="1" si="1009"/>
        <v>2845.3270488776689</v>
      </c>
      <c r="J2552">
        <f t="shared" ca="1" si="1010"/>
        <v>-1063.3270488776689</v>
      </c>
      <c r="K2552" t="str">
        <f t="shared" ca="1" si="1011"/>
        <v>low</v>
      </c>
      <c r="L2552">
        <v>11.9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0</v>
      </c>
      <c r="AN2552">
        <f t="shared" ca="1" si="1000"/>
        <v>1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1</v>
      </c>
      <c r="AV2552">
        <f t="shared" ca="1" si="1014"/>
        <v>0</v>
      </c>
      <c r="AW2552">
        <f t="shared" ca="1" si="1014"/>
        <v>0</v>
      </c>
      <c r="AX2552">
        <v>1</v>
      </c>
    </row>
    <row r="2553" spans="1:50">
      <c r="A2553" s="2">
        <v>41406</v>
      </c>
      <c r="B2553">
        <v>1553</v>
      </c>
      <c r="C2553">
        <v>29</v>
      </c>
      <c r="D2553">
        <f t="shared" ca="1" si="1005"/>
        <v>51.125667632681242</v>
      </c>
      <c r="E2553">
        <f t="shared" ca="1" si="1006"/>
        <v>-22.125667632681242</v>
      </c>
      <c r="F2553" t="str">
        <f t="shared" ca="1" si="1007"/>
        <v>low</v>
      </c>
      <c r="G2553">
        <v>2115</v>
      </c>
      <c r="H2553">
        <f t="shared" si="1008"/>
        <v>2115</v>
      </c>
      <c r="I2553">
        <f t="shared" ca="1" si="1009"/>
        <v>2845.433107701796</v>
      </c>
      <c r="J2553">
        <f t="shared" ca="1" si="1010"/>
        <v>-730.43310770179596</v>
      </c>
      <c r="K2553" t="str">
        <f t="shared" ca="1" si="1011"/>
        <v>low</v>
      </c>
      <c r="L2553">
        <v>19.100000000000001</v>
      </c>
      <c r="M2553" t="str">
        <f t="shared" si="987"/>
        <v>high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0</v>
      </c>
      <c r="AR2553">
        <f t="shared" ca="1" si="1004"/>
        <v>1</v>
      </c>
      <c r="AS2553">
        <v>1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1</v>
      </c>
    </row>
    <row r="2554" spans="1:50">
      <c r="A2554" s="2">
        <v>41407</v>
      </c>
      <c r="B2554">
        <v>1554</v>
      </c>
      <c r="C2554">
        <v>83</v>
      </c>
      <c r="D2554">
        <f t="shared" ca="1" si="1005"/>
        <v>51.132019901501884</v>
      </c>
      <c r="E2554">
        <f t="shared" ca="1" si="1006"/>
        <v>31.867980098498116</v>
      </c>
      <c r="F2554" t="str">
        <f t="shared" ca="1" si="1007"/>
        <v>high</v>
      </c>
      <c r="G2554">
        <v>4330</v>
      </c>
      <c r="H2554">
        <f t="shared" si="1008"/>
        <v>4330</v>
      </c>
      <c r="I2554">
        <f t="shared" ca="1" si="1009"/>
        <v>2845.5396880752287</v>
      </c>
      <c r="J2554">
        <f t="shared" ca="1" si="1010"/>
        <v>1484.4603119247713</v>
      </c>
      <c r="K2554" t="str">
        <f t="shared" ca="1" si="1011"/>
        <v>high</v>
      </c>
      <c r="L2554">
        <v>10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0</v>
      </c>
      <c r="AV2554">
        <f t="shared" ca="1" si="1014"/>
        <v>0</v>
      </c>
      <c r="AW2554">
        <f t="shared" ca="1" si="1014"/>
        <v>1</v>
      </c>
      <c r="AX2554">
        <v>0</v>
      </c>
    </row>
    <row r="2555" spans="1:50">
      <c r="A2555" s="2">
        <v>41408</v>
      </c>
      <c r="B2555">
        <v>1555</v>
      </c>
      <c r="C2555">
        <v>59</v>
      </c>
      <c r="D2555">
        <f t="shared" ca="1" si="1005"/>
        <v>51.138377127164986</v>
      </c>
      <c r="E2555">
        <f t="shared" ca="1" si="1006"/>
        <v>7.8616228728350137</v>
      </c>
      <c r="F2555" t="str">
        <f t="shared" ca="1" si="1007"/>
        <v>medium</v>
      </c>
      <c r="G2555">
        <v>3440</v>
      </c>
      <c r="H2555">
        <f t="shared" si="1008"/>
        <v>3440</v>
      </c>
      <c r="I2555">
        <f t="shared" ca="1" si="1009"/>
        <v>2845.6467905995287</v>
      </c>
      <c r="J2555">
        <f t="shared" ca="1" si="1010"/>
        <v>594.35320940047131</v>
      </c>
      <c r="K2555" t="str">
        <f t="shared" ca="1" si="1011"/>
        <v>high</v>
      </c>
      <c r="L2555">
        <v>14.5</v>
      </c>
      <c r="M2555" t="str">
        <f t="shared" si="987"/>
        <v>high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0</v>
      </c>
      <c r="AO2555">
        <f t="shared" ca="1" si="1001"/>
        <v>1</v>
      </c>
      <c r="AP2555">
        <f t="shared" ca="1" si="1002"/>
        <v>0</v>
      </c>
      <c r="AQ2555">
        <f t="shared" ca="1" si="1003"/>
        <v>0</v>
      </c>
      <c r="AR2555">
        <f t="shared" ca="1" si="1004"/>
        <v>1</v>
      </c>
      <c r="AS2555">
        <v>0</v>
      </c>
      <c r="AT2555">
        <v>0</v>
      </c>
      <c r="AU2555">
        <f t="shared" ca="1" si="1014"/>
        <v>0</v>
      </c>
      <c r="AV2555">
        <f t="shared" ca="1" si="1014"/>
        <v>1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67</v>
      </c>
      <c r="D2556">
        <f t="shared" ca="1" si="1005"/>
        <v>51.14473931195549</v>
      </c>
      <c r="E2556">
        <f t="shared" ca="1" si="1006"/>
        <v>15.85526068804451</v>
      </c>
      <c r="F2556" t="str">
        <f t="shared" ca="1" si="1007"/>
        <v>high</v>
      </c>
      <c r="G2556">
        <v>4051</v>
      </c>
      <c r="H2556">
        <f t="shared" si="1008"/>
        <v>4051</v>
      </c>
      <c r="I2556">
        <f t="shared" ca="1" si="1009"/>
        <v>2845.7544158762566</v>
      </c>
      <c r="J2556">
        <f t="shared" ca="1" si="1010"/>
        <v>1205.2455841237434</v>
      </c>
      <c r="K2556" t="str">
        <f t="shared" ca="1" si="1011"/>
        <v>high</v>
      </c>
      <c r="L2556">
        <v>15.45</v>
      </c>
      <c r="M2556" t="str">
        <f t="shared" si="987"/>
        <v>high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0</v>
      </c>
      <c r="AR2556">
        <f t="shared" ca="1" si="1004"/>
        <v>1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63</v>
      </c>
      <c r="D2557">
        <f t="shared" ca="1" si="1005"/>
        <v>51.151106458158324</v>
      </c>
      <c r="E2557">
        <f t="shared" ca="1" si="1006"/>
        <v>11.848893541841676</v>
      </c>
      <c r="F2557" t="str">
        <f t="shared" ca="1" si="1007"/>
        <v>high</v>
      </c>
      <c r="G2557">
        <v>4965</v>
      </c>
      <c r="H2557">
        <f t="shared" si="1008"/>
        <v>4965</v>
      </c>
      <c r="I2557">
        <f t="shared" ca="1" si="1009"/>
        <v>2845.8625645069742</v>
      </c>
      <c r="J2557">
        <f t="shared" ca="1" si="1010"/>
        <v>2119.1374354930258</v>
      </c>
      <c r="K2557" t="str">
        <f t="shared" ca="1" si="1011"/>
        <v>high</v>
      </c>
      <c r="L2557">
        <v>18.149999999999999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0</v>
      </c>
      <c r="AW2557">
        <f t="shared" ca="1" si="1014"/>
        <v>1</v>
      </c>
      <c r="AX2557">
        <v>0</v>
      </c>
    </row>
    <row r="2558" spans="1:50">
      <c r="A2558" s="2">
        <v>41411</v>
      </c>
      <c r="B2558">
        <v>1558</v>
      </c>
      <c r="C2558">
        <v>48</v>
      </c>
      <c r="D2558">
        <f t="shared" ca="1" si="1005"/>
        <v>51.157478568058437</v>
      </c>
      <c r="E2558">
        <f t="shared" ca="1" si="1006"/>
        <v>-3.157478568058437</v>
      </c>
      <c r="F2558" t="str">
        <f t="shared" ca="1" si="1007"/>
        <v>medium</v>
      </c>
      <c r="G2558">
        <v>2380</v>
      </c>
      <c r="H2558">
        <f t="shared" si="1008"/>
        <v>2380</v>
      </c>
      <c r="I2558">
        <f t="shared" ca="1" si="1009"/>
        <v>2845.9712370932425</v>
      </c>
      <c r="J2558">
        <f t="shared" ca="1" si="1010"/>
        <v>-465.97123709324251</v>
      </c>
      <c r="K2558" t="str">
        <f t="shared" ca="1" si="1011"/>
        <v>medium</v>
      </c>
      <c r="L2558">
        <v>19.149999999999999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0</v>
      </c>
      <c r="AK2558">
        <f t="shared" ca="1" si="997"/>
        <v>1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1</v>
      </c>
      <c r="AT2558">
        <v>0</v>
      </c>
      <c r="AU2558">
        <f t="shared" ca="1" si="1014"/>
        <v>0</v>
      </c>
      <c r="AV2558">
        <f t="shared" ca="1" si="1014"/>
        <v>1</v>
      </c>
      <c r="AW2558">
        <f t="shared" ca="1" si="1014"/>
        <v>0</v>
      </c>
      <c r="AX2558">
        <v>0</v>
      </c>
    </row>
    <row r="2559" spans="1:50">
      <c r="A2559" s="2">
        <v>41412</v>
      </c>
      <c r="B2559">
        <v>1559</v>
      </c>
      <c r="C2559">
        <v>39</v>
      </c>
      <c r="D2559">
        <f t="shared" ca="1" si="1005"/>
        <v>51.163855643940764</v>
      </c>
      <c r="E2559">
        <f t="shared" ca="1" si="1006"/>
        <v>-12.163855643940764</v>
      </c>
      <c r="F2559" t="str">
        <f t="shared" ca="1" si="1007"/>
        <v>low</v>
      </c>
      <c r="G2559">
        <v>1677</v>
      </c>
      <c r="H2559">
        <f t="shared" si="1008"/>
        <v>1677</v>
      </c>
      <c r="I2559">
        <f t="shared" ca="1" si="1009"/>
        <v>2846.0804342366228</v>
      </c>
      <c r="J2559">
        <f t="shared" ca="1" si="1010"/>
        <v>-1169.0804342366228</v>
      </c>
      <c r="K2559" t="str">
        <f t="shared" ca="1" si="1011"/>
        <v>low</v>
      </c>
      <c r="L2559">
        <v>16.2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0</v>
      </c>
      <c r="AO2559">
        <f t="shared" ca="1" si="1001"/>
        <v>1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1</v>
      </c>
      <c r="AV2559">
        <f t="shared" ca="1" si="1014"/>
        <v>0</v>
      </c>
      <c r="AW2559">
        <f t="shared" ca="1" si="1014"/>
        <v>0</v>
      </c>
      <c r="AX2559">
        <v>0</v>
      </c>
    </row>
    <row r="2560" spans="1:50">
      <c r="A2560" s="2">
        <v>41413</v>
      </c>
      <c r="B2560">
        <v>1560</v>
      </c>
      <c r="C2560">
        <v>41</v>
      </c>
      <c r="D2560">
        <f t="shared" ca="1" si="1005"/>
        <v>51.170237688090246</v>
      </c>
      <c r="E2560">
        <f t="shared" ca="1" si="1006"/>
        <v>-10.170237688090246</v>
      </c>
      <c r="F2560" t="str">
        <f t="shared" ca="1" si="1007"/>
        <v>low</v>
      </c>
      <c r="G2560">
        <v>2083</v>
      </c>
      <c r="H2560">
        <f t="shared" si="1008"/>
        <v>2083</v>
      </c>
      <c r="I2560">
        <f t="shared" ca="1" si="1009"/>
        <v>2846.1901565386756</v>
      </c>
      <c r="J2560">
        <f t="shared" ca="1" si="1010"/>
        <v>-763.19015653867564</v>
      </c>
      <c r="K2560" t="str">
        <f t="shared" ca="1" si="1011"/>
        <v>low</v>
      </c>
      <c r="L2560">
        <v>16.600000000000001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0</v>
      </c>
      <c r="AK2560">
        <f t="shared" ca="1" si="997"/>
        <v>1</v>
      </c>
      <c r="AL2560">
        <f t="shared" ca="1" si="998"/>
        <v>0</v>
      </c>
      <c r="AM2560">
        <f t="shared" ca="1" si="999"/>
        <v>0</v>
      </c>
      <c r="AN2560">
        <f t="shared" ca="1" si="1000"/>
        <v>0</v>
      </c>
      <c r="AO2560">
        <f t="shared" ca="1" si="1001"/>
        <v>1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1</v>
      </c>
      <c r="AT2560">
        <v>0</v>
      </c>
      <c r="AU2560">
        <f t="shared" ca="1" si="1014"/>
        <v>1</v>
      </c>
      <c r="AV2560">
        <f t="shared" ca="1" si="1014"/>
        <v>0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71</v>
      </c>
      <c r="D2561">
        <f t="shared" ca="1" si="1005"/>
        <v>51.176624702791813</v>
      </c>
      <c r="E2561">
        <f t="shared" ca="1" si="1006"/>
        <v>19.823375297208187</v>
      </c>
      <c r="F2561" t="str">
        <f t="shared" ca="1" si="1007"/>
        <v>high</v>
      </c>
      <c r="G2561">
        <v>3750</v>
      </c>
      <c r="H2561">
        <f t="shared" si="1008"/>
        <v>3750</v>
      </c>
      <c r="I2561">
        <f t="shared" ca="1" si="1009"/>
        <v>2846.3004046009632</v>
      </c>
      <c r="J2561">
        <f t="shared" ca="1" si="1010"/>
        <v>903.69959539903675</v>
      </c>
      <c r="K2561" t="str">
        <f t="shared" ca="1" si="1011"/>
        <v>high</v>
      </c>
      <c r="L2561">
        <v>14.35</v>
      </c>
      <c r="M2561" t="str">
        <f t="shared" si="987"/>
        <v>high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0</v>
      </c>
      <c r="AL2561">
        <f t="shared" ca="1" si="998"/>
        <v>1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0</v>
      </c>
      <c r="AR2561">
        <f t="shared" ca="1" si="1004"/>
        <v>1</v>
      </c>
      <c r="AS2561">
        <v>1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0</v>
      </c>
      <c r="AW2561">
        <f t="shared" ca="1" si="1019"/>
        <v>1</v>
      </c>
      <c r="AX2561">
        <v>0</v>
      </c>
    </row>
    <row r="2562" spans="1:50">
      <c r="A2562" s="2">
        <v>41415</v>
      </c>
      <c r="B2562">
        <v>1562</v>
      </c>
      <c r="C2562">
        <v>61</v>
      </c>
      <c r="D2562">
        <f t="shared" ca="1" si="1005"/>
        <v>51.183016690330412</v>
      </c>
      <c r="E2562">
        <f t="shared" ca="1" si="1006"/>
        <v>9.8169833096695882</v>
      </c>
      <c r="F2562" t="str">
        <f t="shared" ca="1" si="1007"/>
        <v>high</v>
      </c>
      <c r="G2562">
        <v>3951</v>
      </c>
      <c r="H2562">
        <f t="shared" si="1008"/>
        <v>3951</v>
      </c>
      <c r="I2562">
        <f t="shared" ca="1" si="1009"/>
        <v>2846.4111790250463</v>
      </c>
      <c r="J2562">
        <f t="shared" ca="1" si="1010"/>
        <v>1104.5888209749537</v>
      </c>
      <c r="K2562" t="str">
        <f t="shared" ca="1" si="1011"/>
        <v>high</v>
      </c>
      <c r="L2562">
        <v>14.05</v>
      </c>
      <c r="M2562" t="str">
        <f t="shared" si="987"/>
        <v>high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1</v>
      </c>
      <c r="AO2562">
        <f t="shared" ca="1" si="1001"/>
        <v>0</v>
      </c>
      <c r="AP2562">
        <f t="shared" ca="1" si="1002"/>
        <v>0</v>
      </c>
      <c r="AQ2562">
        <f t="shared" ca="1" si="1003"/>
        <v>0</v>
      </c>
      <c r="AR2562">
        <f t="shared" ca="1" si="1004"/>
        <v>1</v>
      </c>
      <c r="AS2562">
        <v>0</v>
      </c>
      <c r="AT2562">
        <v>0</v>
      </c>
      <c r="AU2562">
        <f t="shared" ca="1" si="1019"/>
        <v>0</v>
      </c>
      <c r="AV2562">
        <f t="shared" ca="1" si="1019"/>
        <v>0</v>
      </c>
      <c r="AW2562">
        <f t="shared" ca="1" si="1019"/>
        <v>1</v>
      </c>
      <c r="AX2562">
        <v>0</v>
      </c>
    </row>
    <row r="2563" spans="1:50">
      <c r="A2563" s="2">
        <v>41416</v>
      </c>
      <c r="B2563">
        <v>1563</v>
      </c>
      <c r="C2563">
        <v>62</v>
      </c>
      <c r="D2563">
        <f t="shared" ca="1" si="1005"/>
        <v>51.189413652990972</v>
      </c>
      <c r="E2563">
        <f t="shared" ca="1" si="1006"/>
        <v>10.810586347009028</v>
      </c>
      <c r="F2563" t="str">
        <f t="shared" ca="1" si="1007"/>
        <v>high</v>
      </c>
      <c r="G2563">
        <v>3510</v>
      </c>
      <c r="H2563">
        <f t="shared" si="1008"/>
        <v>3510</v>
      </c>
      <c r="I2563">
        <f t="shared" ca="1" si="1009"/>
        <v>2846.5224804124864</v>
      </c>
      <c r="J2563">
        <f t="shared" ca="1" si="1010"/>
        <v>663.4775195875136</v>
      </c>
      <c r="K2563" t="str">
        <f t="shared" ca="1" si="1011"/>
        <v>high</v>
      </c>
      <c r="L2563">
        <v>17.399999999999999</v>
      </c>
      <c r="M2563" t="str">
        <f t="shared" si="987"/>
        <v>high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0</v>
      </c>
      <c r="AR2563">
        <f t="shared" ca="1" si="1004"/>
        <v>1</v>
      </c>
      <c r="AS2563">
        <v>0</v>
      </c>
      <c r="AT2563">
        <v>0</v>
      </c>
      <c r="AU2563">
        <f t="shared" ca="1" si="1019"/>
        <v>0</v>
      </c>
      <c r="AV2563">
        <f t="shared" ca="1" si="1019"/>
        <v>0</v>
      </c>
      <c r="AW2563">
        <f t="shared" ca="1" si="1019"/>
        <v>1</v>
      </c>
      <c r="AX2563">
        <v>0</v>
      </c>
    </row>
    <row r="2564" spans="1:50">
      <c r="A2564" s="2">
        <v>41417</v>
      </c>
      <c r="B2564">
        <v>1564</v>
      </c>
      <c r="C2564">
        <v>62</v>
      </c>
      <c r="D2564">
        <f t="shared" ca="1" si="1005"/>
        <v>51.195815593058441</v>
      </c>
      <c r="E2564">
        <f t="shared" ca="1" si="1006"/>
        <v>10.804184406941559</v>
      </c>
      <c r="F2564" t="str">
        <f t="shared" ca="1" si="1007"/>
        <v>high</v>
      </c>
      <c r="G2564">
        <v>3265</v>
      </c>
      <c r="H2564">
        <f t="shared" si="1008"/>
        <v>3265</v>
      </c>
      <c r="I2564">
        <f t="shared" ca="1" si="1009"/>
        <v>2846.6343093648438</v>
      </c>
      <c r="J2564">
        <f t="shared" ca="1" si="1010"/>
        <v>418.36569063515617</v>
      </c>
      <c r="K2564" t="str">
        <f t="shared" ca="1" si="1011"/>
        <v>medium</v>
      </c>
      <c r="L2564">
        <v>12.3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1</v>
      </c>
      <c r="AT2564">
        <v>0</v>
      </c>
      <c r="AU2564">
        <f t="shared" ca="1" si="1019"/>
        <v>0</v>
      </c>
      <c r="AV2564">
        <f t="shared" ca="1" si="1019"/>
        <v>0</v>
      </c>
      <c r="AW2564">
        <f t="shared" ca="1" si="1019"/>
        <v>1</v>
      </c>
      <c r="AX2564">
        <v>0</v>
      </c>
    </row>
    <row r="2565" spans="1:50">
      <c r="A2565" s="2">
        <v>41418</v>
      </c>
      <c r="B2565">
        <v>1565</v>
      </c>
      <c r="C2565">
        <v>64</v>
      </c>
      <c r="D2565">
        <f t="shared" ca="1" si="1005"/>
        <v>51.202222512817755</v>
      </c>
      <c r="E2565">
        <f t="shared" ca="1" si="1006"/>
        <v>12.797777487182245</v>
      </c>
      <c r="F2565" t="str">
        <f t="shared" ca="1" si="1007"/>
        <v>high</v>
      </c>
      <c r="G2565">
        <v>4455</v>
      </c>
      <c r="H2565">
        <f t="shared" si="1008"/>
        <v>4455</v>
      </c>
      <c r="I2565">
        <f t="shared" ca="1" si="1009"/>
        <v>2846.7466664836807</v>
      </c>
      <c r="J2565">
        <f t="shared" ca="1" si="1010"/>
        <v>1608.2533335163193</v>
      </c>
      <c r="K2565" t="str">
        <f t="shared" ca="1" si="1011"/>
        <v>high</v>
      </c>
      <c r="L2565">
        <v>7.4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0</v>
      </c>
      <c r="AW2565">
        <f t="shared" ca="1" si="1019"/>
        <v>1</v>
      </c>
      <c r="AX2565">
        <v>0</v>
      </c>
    </row>
    <row r="2566" spans="1:50">
      <c r="A2566" s="2">
        <v>41419</v>
      </c>
      <c r="B2566">
        <v>1566</v>
      </c>
      <c r="C2566">
        <v>45</v>
      </c>
      <c r="D2566">
        <f t="shared" ca="1" si="1005"/>
        <v>51.208634414553849</v>
      </c>
      <c r="E2566">
        <f t="shared" ca="1" si="1006"/>
        <v>-6.208634414553849</v>
      </c>
      <c r="F2566" t="str">
        <f t="shared" ca="1" si="1007"/>
        <v>medium</v>
      </c>
      <c r="G2566">
        <v>2750</v>
      </c>
      <c r="H2566">
        <f t="shared" si="1008"/>
        <v>2750</v>
      </c>
      <c r="I2566">
        <f t="shared" ca="1" si="1009"/>
        <v>2846.859552370558</v>
      </c>
      <c r="J2566">
        <f t="shared" ca="1" si="1010"/>
        <v>-96.859552370558049</v>
      </c>
      <c r="K2566" t="str">
        <f t="shared" ca="1" si="1011"/>
        <v>medium</v>
      </c>
      <c r="L2566">
        <v>8.6999999999999993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0</v>
      </c>
      <c r="AO2566">
        <f t="shared" ca="1" si="1001"/>
        <v>1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1</v>
      </c>
      <c r="AT2566">
        <v>0</v>
      </c>
      <c r="AU2566">
        <f t="shared" ca="1" si="1019"/>
        <v>0</v>
      </c>
      <c r="AV2566">
        <f t="shared" ca="1" si="1019"/>
        <v>1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47</v>
      </c>
      <c r="D2567">
        <f t="shared" ca="1" si="1005"/>
        <v>51.215051300551664</v>
      </c>
      <c r="E2567">
        <f t="shared" ca="1" si="1006"/>
        <v>-4.2150513005516643</v>
      </c>
      <c r="F2567" t="str">
        <f t="shared" ca="1" si="1007"/>
        <v>medium</v>
      </c>
      <c r="G2567">
        <v>3080</v>
      </c>
      <c r="H2567">
        <f t="shared" si="1008"/>
        <v>3080</v>
      </c>
      <c r="I2567">
        <f t="shared" ca="1" si="1009"/>
        <v>2846.9729676270367</v>
      </c>
      <c r="J2567">
        <f t="shared" ca="1" si="1010"/>
        <v>233.02703237296328</v>
      </c>
      <c r="K2567" t="str">
        <f t="shared" ca="1" si="1011"/>
        <v>medium</v>
      </c>
      <c r="L2567">
        <v>8.6999999999999993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0</v>
      </c>
      <c r="AL2567">
        <f t="shared" ca="1" si="998"/>
        <v>1</v>
      </c>
      <c r="AM2567">
        <f t="shared" ca="1" si="999"/>
        <v>0</v>
      </c>
      <c r="AN2567">
        <f t="shared" ca="1" si="1000"/>
        <v>0</v>
      </c>
      <c r="AO2567">
        <f t="shared" ca="1" si="1001"/>
        <v>1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0</v>
      </c>
      <c r="AV2567">
        <f t="shared" ca="1" si="1019"/>
        <v>1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86</v>
      </c>
      <c r="D2568">
        <f t="shared" ca="1" si="1005"/>
        <v>51.221473173096136</v>
      </c>
      <c r="E2568">
        <f t="shared" ca="1" si="1006"/>
        <v>34.778526826903864</v>
      </c>
      <c r="F2568" t="str">
        <f t="shared" ca="1" si="1007"/>
        <v>high</v>
      </c>
      <c r="G2568">
        <v>5707</v>
      </c>
      <c r="H2568">
        <f t="shared" si="1008"/>
        <v>5707</v>
      </c>
      <c r="I2568">
        <f t="shared" ca="1" si="1009"/>
        <v>2847.0869128546783</v>
      </c>
      <c r="J2568">
        <f t="shared" ca="1" si="1010"/>
        <v>2859.9130871453217</v>
      </c>
      <c r="K2568" t="str">
        <f t="shared" ca="1" si="1011"/>
        <v>high</v>
      </c>
      <c r="L2568">
        <v>9.25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1</v>
      </c>
      <c r="AL2568">
        <f t="shared" ca="1" si="998"/>
        <v>0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1</v>
      </c>
      <c r="AT2568">
        <v>0</v>
      </c>
      <c r="AU2568">
        <f t="shared" ca="1" si="1019"/>
        <v>0</v>
      </c>
      <c r="AV2568">
        <f t="shared" ca="1" si="1019"/>
        <v>0</v>
      </c>
      <c r="AW2568">
        <f t="shared" ca="1" si="1019"/>
        <v>1</v>
      </c>
      <c r="AX2568">
        <v>0</v>
      </c>
    </row>
    <row r="2569" spans="1:50">
      <c r="A2569" s="2">
        <v>41422</v>
      </c>
      <c r="B2569">
        <v>1569</v>
      </c>
      <c r="C2569">
        <v>81</v>
      </c>
      <c r="D2569">
        <f t="shared" ca="1" si="1005"/>
        <v>51.227900034472199</v>
      </c>
      <c r="E2569">
        <f t="shared" ca="1" si="1006"/>
        <v>29.772099965527801</v>
      </c>
      <c r="F2569" t="str">
        <f t="shared" ca="1" si="1007"/>
        <v>high</v>
      </c>
      <c r="G2569">
        <v>4360</v>
      </c>
      <c r="H2569">
        <f t="shared" si="1008"/>
        <v>4360</v>
      </c>
      <c r="I2569">
        <f t="shared" ca="1" si="1009"/>
        <v>2847.201388655044</v>
      </c>
      <c r="J2569">
        <f t="shared" ca="1" si="1010"/>
        <v>1512.798611344956</v>
      </c>
      <c r="K2569" t="str">
        <f t="shared" ca="1" si="1011"/>
        <v>high</v>
      </c>
      <c r="L2569">
        <v>13.3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0</v>
      </c>
      <c r="AV2569">
        <f t="shared" ca="1" si="1019"/>
        <v>0</v>
      </c>
      <c r="AW2569">
        <f t="shared" ca="1" si="1019"/>
        <v>1</v>
      </c>
      <c r="AX2569">
        <v>0</v>
      </c>
    </row>
    <row r="2570" spans="1:50">
      <c r="A2570" s="2">
        <v>41423</v>
      </c>
      <c r="B2570">
        <v>1570</v>
      </c>
      <c r="C2570">
        <v>78</v>
      </c>
      <c r="D2570">
        <f t="shared" ca="1" si="1005"/>
        <v>51.23433188696481</v>
      </c>
      <c r="E2570">
        <f t="shared" ca="1" si="1006"/>
        <v>26.76566811303519</v>
      </c>
      <c r="F2570" t="str">
        <f t="shared" ca="1" si="1007"/>
        <v>high</v>
      </c>
      <c r="G2570">
        <v>4556</v>
      </c>
      <c r="H2570">
        <f t="shared" si="1008"/>
        <v>4556</v>
      </c>
      <c r="I2570">
        <f t="shared" ca="1" si="1009"/>
        <v>2847.3163956296949</v>
      </c>
      <c r="J2570">
        <f t="shared" ca="1" si="1010"/>
        <v>1708.6836043703051</v>
      </c>
      <c r="K2570" t="str">
        <f t="shared" ca="1" si="1011"/>
        <v>high</v>
      </c>
      <c r="L2570">
        <v>13</v>
      </c>
      <c r="M2570" t="str">
        <f t="shared" si="987"/>
        <v>medium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1</v>
      </c>
      <c r="AR2570">
        <f t="shared" ca="1" si="1004"/>
        <v>0</v>
      </c>
      <c r="AS2570">
        <v>0</v>
      </c>
      <c r="AT2570">
        <v>0</v>
      </c>
      <c r="AU2570">
        <f t="shared" ca="1" si="1019"/>
        <v>0</v>
      </c>
      <c r="AV2570">
        <f t="shared" ca="1" si="1019"/>
        <v>0</v>
      </c>
      <c r="AW2570">
        <f t="shared" ca="1" si="1019"/>
        <v>1</v>
      </c>
      <c r="AX2570">
        <v>0</v>
      </c>
    </row>
    <row r="2571" spans="1:50">
      <c r="A2571" s="2">
        <v>41424</v>
      </c>
      <c r="B2571">
        <v>1571</v>
      </c>
      <c r="C2571">
        <v>65</v>
      </c>
      <c r="D2571">
        <f t="shared" ca="1" si="1005"/>
        <v>51.240768732858882</v>
      </c>
      <c r="E2571">
        <f t="shared" ca="1" si="1006"/>
        <v>13.759231267141118</v>
      </c>
      <c r="F2571" t="str">
        <f t="shared" ca="1" si="1007"/>
        <v>high</v>
      </c>
      <c r="G2571">
        <v>2750</v>
      </c>
      <c r="H2571">
        <f t="shared" si="1008"/>
        <v>2750</v>
      </c>
      <c r="I2571">
        <f t="shared" ca="1" si="1009"/>
        <v>2847.4319343801922</v>
      </c>
      <c r="J2571">
        <f t="shared" ca="1" si="1010"/>
        <v>-97.43193438019216</v>
      </c>
      <c r="K2571" t="str">
        <f t="shared" ca="1" si="1011"/>
        <v>medium</v>
      </c>
      <c r="L2571">
        <v>9.9499999999999993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0</v>
      </c>
      <c r="AV2571">
        <f t="shared" ca="1" si="1019"/>
        <v>0</v>
      </c>
      <c r="AW2571">
        <f t="shared" ca="1" si="1019"/>
        <v>1</v>
      </c>
      <c r="AX2571">
        <v>0</v>
      </c>
    </row>
    <row r="2572" spans="1:50">
      <c r="A2572" s="2">
        <v>41425</v>
      </c>
      <c r="B2572">
        <v>1572</v>
      </c>
      <c r="C2572">
        <v>67</v>
      </c>
      <c r="D2572">
        <f t="shared" ca="1" si="1005"/>
        <v>51.247210574439372</v>
      </c>
      <c r="E2572">
        <f t="shared" ca="1" si="1006"/>
        <v>15.752789425560628</v>
      </c>
      <c r="F2572" t="str">
        <f t="shared" ca="1" si="1007"/>
        <v>high</v>
      </c>
      <c r="G2572">
        <v>3290</v>
      </c>
      <c r="H2572">
        <f t="shared" si="1008"/>
        <v>3290</v>
      </c>
      <c r="I2572">
        <f t="shared" ca="1" si="1009"/>
        <v>2847.548005508097</v>
      </c>
      <c r="J2572">
        <f t="shared" ca="1" si="1010"/>
        <v>442.45199449190295</v>
      </c>
      <c r="K2572" t="str">
        <f t="shared" ca="1" si="1011"/>
        <v>high</v>
      </c>
      <c r="L2572">
        <v>15.8</v>
      </c>
      <c r="M2572" t="str">
        <f t="shared" si="987"/>
        <v>high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0</v>
      </c>
      <c r="AR2572">
        <f t="shared" ca="1" si="1004"/>
        <v>1</v>
      </c>
      <c r="AS2572">
        <v>1</v>
      </c>
      <c r="AT2572">
        <v>0</v>
      </c>
      <c r="AU2572">
        <f t="shared" ca="1" si="1019"/>
        <v>0</v>
      </c>
      <c r="AV2572">
        <f t="shared" ca="1" si="1019"/>
        <v>0</v>
      </c>
      <c r="AW2572">
        <f t="shared" ca="1" si="1019"/>
        <v>1</v>
      </c>
      <c r="AX2572">
        <v>0</v>
      </c>
    </row>
    <row r="2573" spans="1:50">
      <c r="A2573" s="2">
        <v>41426</v>
      </c>
      <c r="B2573">
        <v>1573</v>
      </c>
      <c r="C2573">
        <v>26</v>
      </c>
      <c r="D2573">
        <f t="shared" ca="1" si="1005"/>
        <v>51.253657413991213</v>
      </c>
      <c r="E2573">
        <f t="shared" ca="1" si="1006"/>
        <v>-25.253657413991213</v>
      </c>
      <c r="F2573" t="str">
        <f t="shared" ca="1" si="1007"/>
        <v>low</v>
      </c>
      <c r="G2573">
        <v>1130</v>
      </c>
      <c r="H2573">
        <f t="shared" si="1008"/>
        <v>1130</v>
      </c>
      <c r="I2573">
        <f t="shared" ca="1" si="1009"/>
        <v>2847.6646096149711</v>
      </c>
      <c r="J2573">
        <f t="shared" ca="1" si="1010"/>
        <v>-1717.6646096149711</v>
      </c>
      <c r="K2573" t="str">
        <f t="shared" ca="1" si="1011"/>
        <v>low</v>
      </c>
      <c r="L2573">
        <v>6.7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1</v>
      </c>
      <c r="AV2573">
        <f t="shared" ca="1" si="1019"/>
        <v>0</v>
      </c>
      <c r="AW2573">
        <f t="shared" ca="1" si="1019"/>
        <v>0</v>
      </c>
      <c r="AX2573">
        <v>0</v>
      </c>
    </row>
    <row r="2574" spans="1:50">
      <c r="A2574" s="2">
        <v>41427</v>
      </c>
      <c r="B2574">
        <v>1574</v>
      </c>
      <c r="C2574">
        <v>44</v>
      </c>
      <c r="D2574">
        <f t="shared" ca="1" si="1005"/>
        <v>51.260109253799342</v>
      </c>
      <c r="E2574">
        <f t="shared" ca="1" si="1006"/>
        <v>-7.2601092537993424</v>
      </c>
      <c r="F2574" t="str">
        <f t="shared" ca="1" si="1007"/>
        <v>medium</v>
      </c>
      <c r="G2574">
        <v>2170</v>
      </c>
      <c r="H2574">
        <f t="shared" si="1008"/>
        <v>2170</v>
      </c>
      <c r="I2574">
        <f t="shared" ca="1" si="1009"/>
        <v>2847.7817473023747</v>
      </c>
      <c r="J2574">
        <f t="shared" ca="1" si="1010"/>
        <v>-677.7817473023747</v>
      </c>
      <c r="K2574" t="str">
        <f t="shared" ca="1" si="1011"/>
        <v>low</v>
      </c>
      <c r="L2574">
        <v>12.16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0</v>
      </c>
      <c r="AV2574">
        <f t="shared" ca="1" si="1019"/>
        <v>1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58</v>
      </c>
      <c r="D2575">
        <f t="shared" ca="1" si="1005"/>
        <v>51.266566096148694</v>
      </c>
      <c r="E2575">
        <f t="shared" ca="1" si="1006"/>
        <v>6.7334339038513065</v>
      </c>
      <c r="F2575" t="str">
        <f t="shared" ca="1" si="1007"/>
        <v>medium</v>
      </c>
      <c r="G2575">
        <v>2985</v>
      </c>
      <c r="H2575">
        <f t="shared" si="1008"/>
        <v>2985</v>
      </c>
      <c r="I2575">
        <f t="shared" ca="1" si="1009"/>
        <v>2847.8994191718702</v>
      </c>
      <c r="J2575">
        <f t="shared" ca="1" si="1010"/>
        <v>137.10058082812975</v>
      </c>
      <c r="K2575" t="str">
        <f t="shared" ca="1" si="1011"/>
        <v>medium</v>
      </c>
      <c r="L2575">
        <v>6.7699999999999987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1</v>
      </c>
      <c r="AW2575">
        <f t="shared" ca="1" si="1019"/>
        <v>0</v>
      </c>
      <c r="AX2575">
        <v>0</v>
      </c>
    </row>
    <row r="2576" spans="1:50">
      <c r="A2576" s="2">
        <v>41429</v>
      </c>
      <c r="B2576">
        <v>1576</v>
      </c>
      <c r="C2576">
        <v>39</v>
      </c>
      <c r="D2576">
        <f t="shared" ca="1" si="1005"/>
        <v>51.273027943324209</v>
      </c>
      <c r="E2576">
        <f t="shared" ca="1" si="1006"/>
        <v>-12.273027943324209</v>
      </c>
      <c r="F2576" t="str">
        <f t="shared" ca="1" si="1007"/>
        <v>low</v>
      </c>
      <c r="G2576">
        <v>3158</v>
      </c>
      <c r="H2576">
        <f t="shared" si="1008"/>
        <v>3158</v>
      </c>
      <c r="I2576">
        <f t="shared" ca="1" si="1009"/>
        <v>2848.0176258250176</v>
      </c>
      <c r="J2576">
        <f t="shared" ca="1" si="1010"/>
        <v>309.9823741749824</v>
      </c>
      <c r="K2576" t="str">
        <f t="shared" ca="1" si="1011"/>
        <v>medium</v>
      </c>
      <c r="L2576">
        <v>12.3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1</v>
      </c>
      <c r="AV2576">
        <f t="shared" ca="1" si="1019"/>
        <v>0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70</v>
      </c>
      <c r="D2577">
        <f t="shared" ca="1" si="1005"/>
        <v>51.27949479761083</v>
      </c>
      <c r="E2577">
        <f t="shared" ca="1" si="1006"/>
        <v>18.72050520238917</v>
      </c>
      <c r="F2577" t="str">
        <f t="shared" ca="1" si="1007"/>
        <v>high</v>
      </c>
      <c r="G2577">
        <v>3464</v>
      </c>
      <c r="H2577">
        <f t="shared" si="1008"/>
        <v>3464</v>
      </c>
      <c r="I2577">
        <f t="shared" ca="1" si="1009"/>
        <v>2848.1363678633793</v>
      </c>
      <c r="J2577">
        <f t="shared" ca="1" si="1010"/>
        <v>615.86363213662071</v>
      </c>
      <c r="K2577" t="str">
        <f t="shared" ca="1" si="1011"/>
        <v>high</v>
      </c>
      <c r="L2577">
        <v>13.9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0</v>
      </c>
      <c r="AT2577">
        <v>0</v>
      </c>
      <c r="AU2577">
        <f t="shared" ca="1" si="1019"/>
        <v>0</v>
      </c>
      <c r="AV2577">
        <f t="shared" ca="1" si="1019"/>
        <v>0</v>
      </c>
      <c r="AW2577">
        <f t="shared" ca="1" si="1019"/>
        <v>1</v>
      </c>
      <c r="AX2577">
        <v>0</v>
      </c>
    </row>
    <row r="2578" spans="1:50">
      <c r="A2578" s="2">
        <v>41431</v>
      </c>
      <c r="B2578">
        <v>1578</v>
      </c>
      <c r="C2578">
        <v>46</v>
      </c>
      <c r="D2578">
        <f t="shared" ca="1" si="1005"/>
        <v>51.285966661293493</v>
      </c>
      <c r="E2578">
        <f t="shared" ca="1" si="1006"/>
        <v>-5.285966661293493</v>
      </c>
      <c r="F2578" t="str">
        <f t="shared" ca="1" si="1007"/>
        <v>medium</v>
      </c>
      <c r="G2578">
        <v>2830</v>
      </c>
      <c r="H2578">
        <f t="shared" si="1008"/>
        <v>2830</v>
      </c>
      <c r="I2578">
        <f t="shared" ca="1" si="1009"/>
        <v>2848.2556458885156</v>
      </c>
      <c r="J2578">
        <f t="shared" ca="1" si="1010"/>
        <v>-18.255645888515573</v>
      </c>
      <c r="K2578" t="str">
        <f t="shared" ca="1" si="1011"/>
        <v>medium</v>
      </c>
      <c r="L2578">
        <v>15.5</v>
      </c>
      <c r="M2578" t="str">
        <f t="shared" si="987"/>
        <v>high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0</v>
      </c>
      <c r="AO2578">
        <f t="shared" ca="1" si="1001"/>
        <v>1</v>
      </c>
      <c r="AP2578">
        <f t="shared" ca="1" si="1002"/>
        <v>0</v>
      </c>
      <c r="AQ2578">
        <f t="shared" ca="1" si="1003"/>
        <v>0</v>
      </c>
      <c r="AR2578">
        <f t="shared" ca="1" si="1004"/>
        <v>1</v>
      </c>
      <c r="AS2578">
        <v>0</v>
      </c>
      <c r="AT2578">
        <v>0</v>
      </c>
      <c r="AU2578">
        <f t="shared" ca="1" si="1019"/>
        <v>0</v>
      </c>
      <c r="AV2578">
        <f t="shared" ca="1" si="1019"/>
        <v>1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60</v>
      </c>
      <c r="D2579">
        <f t="shared" ca="1" si="1005"/>
        <v>51.292443536657132</v>
      </c>
      <c r="E2579">
        <f t="shared" ca="1" si="1006"/>
        <v>8.7075564633428684</v>
      </c>
      <c r="F2579" t="str">
        <f t="shared" ca="1" si="1007"/>
        <v>medium</v>
      </c>
      <c r="G2579">
        <v>2590</v>
      </c>
      <c r="H2579">
        <f t="shared" si="1008"/>
        <v>2590</v>
      </c>
      <c r="I2579">
        <f t="shared" ca="1" si="1009"/>
        <v>2848.3754605019881</v>
      </c>
      <c r="J2579">
        <f t="shared" ca="1" si="1010"/>
        <v>-258.37546050198807</v>
      </c>
      <c r="K2579" t="str">
        <f t="shared" ca="1" si="1011"/>
        <v>medium</v>
      </c>
      <c r="L2579">
        <v>16.3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0</v>
      </c>
      <c r="AK2579">
        <f t="shared" ca="1" si="997"/>
        <v>1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1</v>
      </c>
      <c r="AW2579">
        <f t="shared" ca="1" si="1019"/>
        <v>0</v>
      </c>
      <c r="AX2579">
        <v>0</v>
      </c>
    </row>
    <row r="2580" spans="1:50">
      <c r="A2580" s="2">
        <v>41433</v>
      </c>
      <c r="B2580">
        <v>1580</v>
      </c>
      <c r="C2580">
        <v>24</v>
      </c>
      <c r="D2580">
        <f t="shared" ca="1" si="1005"/>
        <v>51.298925425986695</v>
      </c>
      <c r="E2580">
        <f t="shared" ca="1" si="1006"/>
        <v>-27.298925425986695</v>
      </c>
      <c r="F2580" t="str">
        <f t="shared" ca="1" si="1007"/>
        <v>low</v>
      </c>
      <c r="G2580">
        <v>1696</v>
      </c>
      <c r="H2580">
        <f t="shared" si="1008"/>
        <v>1696</v>
      </c>
      <c r="I2580">
        <f t="shared" ca="1" si="1009"/>
        <v>2848.495812305358</v>
      </c>
      <c r="J2580">
        <f t="shared" ca="1" si="1010"/>
        <v>-1152.495812305358</v>
      </c>
      <c r="K2580" t="str">
        <f t="shared" ca="1" si="1011"/>
        <v>low</v>
      </c>
      <c r="L2580">
        <v>19.149999999999999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1</v>
      </c>
      <c r="AK2580">
        <f t="shared" ca="1" si="997"/>
        <v>0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1</v>
      </c>
      <c r="AV2580">
        <f t="shared" ca="1" si="1019"/>
        <v>0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30</v>
      </c>
      <c r="D2581">
        <f t="shared" ca="1" si="1005"/>
        <v>51.305412331567112</v>
      </c>
      <c r="E2581">
        <f t="shared" ca="1" si="1006"/>
        <v>-21.305412331567112</v>
      </c>
      <c r="F2581" t="str">
        <f t="shared" ca="1" si="1007"/>
        <v>low</v>
      </c>
      <c r="G2581">
        <v>2150</v>
      </c>
      <c r="H2581">
        <f t="shared" si="1008"/>
        <v>2150</v>
      </c>
      <c r="I2581">
        <f t="shared" ca="1" si="1009"/>
        <v>2848.6167019001859</v>
      </c>
      <c r="J2581">
        <f t="shared" ca="1" si="1010"/>
        <v>-698.61670190018594</v>
      </c>
      <c r="K2581" t="str">
        <f t="shared" ca="1" si="1011"/>
        <v>low</v>
      </c>
      <c r="L2581">
        <v>19.899999999999999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0</v>
      </c>
      <c r="AT2581">
        <v>0</v>
      </c>
      <c r="AU2581">
        <f t="shared" ref="AU2581:AW2600" ca="1" si="1025">VLOOKUP(INDIRECT($AU$590&amp;ROW($A2581)),$F$17:$I$19,AU$592+1,0)</f>
        <v>1</v>
      </c>
      <c r="AV2581">
        <f t="shared" ca="1" si="1025"/>
        <v>0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68</v>
      </c>
      <c r="D2582">
        <f t="shared" ca="1" si="1005"/>
        <v>51.311904255683324</v>
      </c>
      <c r="E2582">
        <f t="shared" ca="1" si="1006"/>
        <v>16.688095744316676</v>
      </c>
      <c r="F2582" t="str">
        <f t="shared" ca="1" si="1007"/>
        <v>high</v>
      </c>
      <c r="G2582">
        <v>3490</v>
      </c>
      <c r="H2582">
        <f t="shared" si="1008"/>
        <v>3490</v>
      </c>
      <c r="I2582">
        <f t="shared" ca="1" si="1009"/>
        <v>2848.7381298880341</v>
      </c>
      <c r="J2582">
        <f t="shared" ca="1" si="1010"/>
        <v>641.26187011196589</v>
      </c>
      <c r="K2582" t="str">
        <f t="shared" ca="1" si="1011"/>
        <v>high</v>
      </c>
      <c r="L2582">
        <v>15.1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1</v>
      </c>
      <c r="AT2582">
        <v>0</v>
      </c>
      <c r="AU2582">
        <f t="shared" ca="1" si="1025"/>
        <v>0</v>
      </c>
      <c r="AV2582">
        <f t="shared" ca="1" si="1025"/>
        <v>0</v>
      </c>
      <c r="AW2582">
        <f t="shared" ca="1" si="1025"/>
        <v>1</v>
      </c>
      <c r="AX2582">
        <v>0</v>
      </c>
    </row>
    <row r="2583" spans="1:50">
      <c r="A2583" s="2">
        <v>41436</v>
      </c>
      <c r="B2583">
        <v>1583</v>
      </c>
      <c r="C2583">
        <v>63</v>
      </c>
      <c r="D2583">
        <f t="shared" ca="1" si="1005"/>
        <v>51.318401200620265</v>
      </c>
      <c r="E2583">
        <f t="shared" ca="1" si="1006"/>
        <v>11.681598799379735</v>
      </c>
      <c r="F2583" t="str">
        <f t="shared" ca="1" si="1007"/>
        <v>high</v>
      </c>
      <c r="G2583">
        <v>3068</v>
      </c>
      <c r="H2583">
        <f t="shared" si="1008"/>
        <v>3068</v>
      </c>
      <c r="I2583">
        <f t="shared" ca="1" si="1009"/>
        <v>2848.8600968704636</v>
      </c>
      <c r="J2583">
        <f t="shared" ca="1" si="1010"/>
        <v>219.13990312953638</v>
      </c>
      <c r="K2583" t="str">
        <f t="shared" ca="1" si="1011"/>
        <v>medium</v>
      </c>
      <c r="L2583">
        <v>16.5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0</v>
      </c>
      <c r="AV2583">
        <f t="shared" ca="1" si="1025"/>
        <v>0</v>
      </c>
      <c r="AW2583">
        <f t="shared" ca="1" si="1025"/>
        <v>1</v>
      </c>
      <c r="AX2583">
        <v>0</v>
      </c>
    </row>
    <row r="2584" spans="1:50">
      <c r="A2584" s="2">
        <v>41437</v>
      </c>
      <c r="B2584">
        <v>1584</v>
      </c>
      <c r="C2584">
        <v>77</v>
      </c>
      <c r="D2584">
        <f t="shared" ca="1" si="1005"/>
        <v>51.324903168662878</v>
      </c>
      <c r="E2584">
        <f t="shared" ca="1" si="1006"/>
        <v>25.675096831337122</v>
      </c>
      <c r="F2584" t="str">
        <f t="shared" ca="1" si="1007"/>
        <v>high</v>
      </c>
      <c r="G2584">
        <v>3660</v>
      </c>
      <c r="H2584">
        <f t="shared" si="1008"/>
        <v>3660</v>
      </c>
      <c r="I2584">
        <f t="shared" ca="1" si="1009"/>
        <v>2848.9826034490347</v>
      </c>
      <c r="J2584">
        <f t="shared" ca="1" si="1010"/>
        <v>811.01739655096526</v>
      </c>
      <c r="K2584" t="str">
        <f t="shared" ca="1" si="1011"/>
        <v>high</v>
      </c>
      <c r="L2584">
        <v>16.850000000000001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0</v>
      </c>
      <c r="AT2584">
        <v>0</v>
      </c>
      <c r="AU2584">
        <f t="shared" ca="1" si="1025"/>
        <v>0</v>
      </c>
      <c r="AV2584">
        <f t="shared" ca="1" si="1025"/>
        <v>0</v>
      </c>
      <c r="AW2584">
        <f t="shared" ca="1" si="1025"/>
        <v>1</v>
      </c>
      <c r="AX2584">
        <v>0</v>
      </c>
    </row>
    <row r="2585" spans="1:50">
      <c r="A2585" s="2">
        <v>41438</v>
      </c>
      <c r="B2585">
        <v>1585</v>
      </c>
      <c r="C2585">
        <v>87</v>
      </c>
      <c r="D2585">
        <f t="shared" ca="1" si="1005"/>
        <v>51.331410162096105</v>
      </c>
      <c r="E2585">
        <f t="shared" ca="1" si="1006"/>
        <v>35.668589837903895</v>
      </c>
      <c r="F2585" t="str">
        <f t="shared" ca="1" si="1007"/>
        <v>high</v>
      </c>
      <c r="G2585">
        <v>4873</v>
      </c>
      <c r="H2585">
        <f t="shared" si="1008"/>
        <v>4873</v>
      </c>
      <c r="I2585">
        <f t="shared" ca="1" si="1009"/>
        <v>2849.1056502253095</v>
      </c>
      <c r="J2585">
        <f t="shared" ca="1" si="1010"/>
        <v>2023.8943497746905</v>
      </c>
      <c r="K2585" t="str">
        <f t="shared" ca="1" si="1011"/>
        <v>high</v>
      </c>
      <c r="L2585">
        <v>19.149999999999999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0</v>
      </c>
      <c r="AK2585">
        <f t="shared" ca="1" si="997"/>
        <v>1</v>
      </c>
      <c r="AL2585">
        <f t="shared" ca="1" si="998"/>
        <v>0</v>
      </c>
      <c r="AM2585">
        <f t="shared" ca="1" si="999"/>
        <v>0</v>
      </c>
      <c r="AN2585">
        <f t="shared" ca="1" si="1000"/>
        <v>0</v>
      </c>
      <c r="AO2585">
        <f t="shared" ca="1" si="1001"/>
        <v>1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0</v>
      </c>
      <c r="AV2585">
        <f t="shared" ca="1" si="1025"/>
        <v>0</v>
      </c>
      <c r="AW2585">
        <f t="shared" ca="1" si="1025"/>
        <v>1</v>
      </c>
      <c r="AX2585">
        <v>0</v>
      </c>
    </row>
    <row r="2586" spans="1:50">
      <c r="A2586" s="2">
        <v>41439</v>
      </c>
      <c r="B2586">
        <v>1586</v>
      </c>
      <c r="C2586">
        <v>60</v>
      </c>
      <c r="D2586">
        <f t="shared" ca="1" si="1005"/>
        <v>51.337922183204874</v>
      </c>
      <c r="E2586">
        <f t="shared" ca="1" si="1006"/>
        <v>8.6620778167951258</v>
      </c>
      <c r="F2586" t="str">
        <f t="shared" ca="1" si="1007"/>
        <v>medium</v>
      </c>
      <c r="G2586">
        <v>2750</v>
      </c>
      <c r="H2586">
        <f t="shared" si="1008"/>
        <v>2750</v>
      </c>
      <c r="I2586">
        <f t="shared" ca="1" si="1009"/>
        <v>2849.2292378008488</v>
      </c>
      <c r="J2586">
        <f t="shared" ca="1" si="1010"/>
        <v>-99.22923780084875</v>
      </c>
      <c r="K2586" t="str">
        <f t="shared" ca="1" si="1011"/>
        <v>medium</v>
      </c>
      <c r="L2586">
        <v>21.6</v>
      </c>
      <c r="M2586" t="str">
        <f t="shared" si="1022"/>
        <v>high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0</v>
      </c>
      <c r="AK2586">
        <f t="shared" ca="1" si="997"/>
        <v>1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0</v>
      </c>
      <c r="AR2586">
        <f t="shared" ca="1" si="1004"/>
        <v>1</v>
      </c>
      <c r="AS2586">
        <v>1</v>
      </c>
      <c r="AT2586">
        <v>0</v>
      </c>
      <c r="AU2586">
        <f t="shared" ca="1" si="1025"/>
        <v>0</v>
      </c>
      <c r="AV2586">
        <f t="shared" ca="1" si="1025"/>
        <v>1</v>
      </c>
      <c r="AW2586">
        <f t="shared" ca="1" si="1025"/>
        <v>0</v>
      </c>
      <c r="AX2586">
        <v>0</v>
      </c>
    </row>
    <row r="2587" spans="1:50">
      <c r="A2587" s="2">
        <v>41440</v>
      </c>
      <c r="B2587">
        <v>1587</v>
      </c>
      <c r="C2587">
        <v>35</v>
      </c>
      <c r="D2587">
        <f t="shared" ca="1" si="1005"/>
        <v>51.344439234274134</v>
      </c>
      <c r="E2587">
        <f t="shared" ca="1" si="1006"/>
        <v>-16.344439234274134</v>
      </c>
      <c r="F2587" t="str">
        <f t="shared" ca="1" si="1007"/>
        <v>low</v>
      </c>
      <c r="G2587">
        <v>2018</v>
      </c>
      <c r="H2587">
        <f t="shared" si="1008"/>
        <v>2018</v>
      </c>
      <c r="I2587">
        <f t="shared" ca="1" si="1009"/>
        <v>2849.353366777214</v>
      </c>
      <c r="J2587">
        <f t="shared" ca="1" si="1010"/>
        <v>-831.35336677721398</v>
      </c>
      <c r="K2587" t="str">
        <f t="shared" ca="1" si="1011"/>
        <v>low</v>
      </c>
      <c r="L2587">
        <v>18.350000000000001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0</v>
      </c>
      <c r="AO2587">
        <f t="shared" ca="1" si="1001"/>
        <v>1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1</v>
      </c>
      <c r="AT2587">
        <v>0</v>
      </c>
      <c r="AU2587">
        <f t="shared" ca="1" si="1025"/>
        <v>1</v>
      </c>
      <c r="AV2587">
        <f t="shared" ca="1" si="1025"/>
        <v>0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23</v>
      </c>
      <c r="D2588">
        <f t="shared" ca="1" si="1005"/>
        <v>51.350961317588819</v>
      </c>
      <c r="E2588">
        <f t="shared" ca="1" si="1006"/>
        <v>-28.350961317588819</v>
      </c>
      <c r="F2588" t="str">
        <f t="shared" ca="1" si="1007"/>
        <v>low</v>
      </c>
      <c r="G2588">
        <v>1199</v>
      </c>
      <c r="H2588">
        <f t="shared" si="1008"/>
        <v>1199</v>
      </c>
      <c r="I2588">
        <f t="shared" ca="1" si="1009"/>
        <v>2849.4780377559664</v>
      </c>
      <c r="J2588">
        <f t="shared" ca="1" si="1010"/>
        <v>-1650.4780377559664</v>
      </c>
      <c r="K2588" t="str">
        <f t="shared" ca="1" si="1011"/>
        <v>low</v>
      </c>
      <c r="L2588">
        <v>20.55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0</v>
      </c>
      <c r="AO2588">
        <f t="shared" ca="1" si="1001"/>
        <v>1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0</v>
      </c>
      <c r="AT2588">
        <v>0</v>
      </c>
      <c r="AU2588">
        <f t="shared" ca="1" si="1025"/>
        <v>1</v>
      </c>
      <c r="AV2588">
        <f t="shared" ca="1" si="1025"/>
        <v>0</v>
      </c>
      <c r="AW2588">
        <f t="shared" ca="1" si="1025"/>
        <v>0</v>
      </c>
      <c r="AX2588">
        <v>0</v>
      </c>
    </row>
    <row r="2589" spans="1:50">
      <c r="A2589" s="2">
        <v>41442</v>
      </c>
      <c r="B2589">
        <v>1589</v>
      </c>
      <c r="C2589">
        <v>70</v>
      </c>
      <c r="D2589">
        <f t="shared" ca="1" si="1005"/>
        <v>51.357488435433865</v>
      </c>
      <c r="E2589">
        <f t="shared" ca="1" si="1006"/>
        <v>18.642511564566135</v>
      </c>
      <c r="F2589" t="str">
        <f t="shared" ca="1" si="1007"/>
        <v>high</v>
      </c>
      <c r="G2589">
        <v>3500</v>
      </c>
      <c r="H2589">
        <f t="shared" si="1008"/>
        <v>3500</v>
      </c>
      <c r="I2589">
        <f t="shared" ca="1" si="1009"/>
        <v>2849.6032513386672</v>
      </c>
      <c r="J2589">
        <f t="shared" ca="1" si="1010"/>
        <v>650.39674866133282</v>
      </c>
      <c r="K2589" t="str">
        <f t="shared" ca="1" si="1011"/>
        <v>high</v>
      </c>
      <c r="L2589">
        <v>22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0</v>
      </c>
      <c r="AW2589">
        <f t="shared" ca="1" si="1025"/>
        <v>1</v>
      </c>
      <c r="AX2589">
        <v>0</v>
      </c>
    </row>
    <row r="2590" spans="1:50">
      <c r="A2590" s="2">
        <v>41443</v>
      </c>
      <c r="B2590">
        <v>1590</v>
      </c>
      <c r="C2590">
        <v>65</v>
      </c>
      <c r="D2590">
        <f t="shared" ca="1" si="1005"/>
        <v>51.364020590094214</v>
      </c>
      <c r="E2590">
        <f t="shared" ca="1" si="1006"/>
        <v>13.635979409905786</v>
      </c>
      <c r="F2590" t="str">
        <f t="shared" ca="1" si="1007"/>
        <v>high</v>
      </c>
      <c r="G2590">
        <v>5463</v>
      </c>
      <c r="H2590">
        <f t="shared" si="1008"/>
        <v>5463</v>
      </c>
      <c r="I2590">
        <f t="shared" ca="1" si="1009"/>
        <v>2849.729008126877</v>
      </c>
      <c r="J2590">
        <f t="shared" ca="1" si="1010"/>
        <v>2613.270991873123</v>
      </c>
      <c r="K2590" t="str">
        <f t="shared" ca="1" si="1011"/>
        <v>high</v>
      </c>
      <c r="L2590">
        <v>27.1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0</v>
      </c>
      <c r="AK2590">
        <f t="shared" ca="1" si="997"/>
        <v>1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0</v>
      </c>
      <c r="AW2590">
        <f t="shared" ca="1" si="1025"/>
        <v>1</v>
      </c>
      <c r="AX2590">
        <v>0</v>
      </c>
    </row>
    <row r="2591" spans="1:50">
      <c r="A2591" s="2">
        <v>41444</v>
      </c>
      <c r="B2591">
        <v>1591</v>
      </c>
      <c r="C2591">
        <v>67</v>
      </c>
      <c r="D2591">
        <f t="shared" ca="1" si="1005"/>
        <v>51.370557783854792</v>
      </c>
      <c r="E2591">
        <f t="shared" ca="1" si="1006"/>
        <v>15.629442216145208</v>
      </c>
      <c r="F2591" t="str">
        <f t="shared" ca="1" si="1007"/>
        <v>high</v>
      </c>
      <c r="G2591">
        <v>4128</v>
      </c>
      <c r="H2591">
        <f t="shared" si="1008"/>
        <v>4128</v>
      </c>
      <c r="I2591">
        <f t="shared" ca="1" si="1009"/>
        <v>2849.8553087221576</v>
      </c>
      <c r="J2591">
        <f t="shared" ca="1" si="1010"/>
        <v>1278.1446912778424</v>
      </c>
      <c r="K2591" t="str">
        <f t="shared" ca="1" si="1011"/>
        <v>high</v>
      </c>
      <c r="L2591">
        <v>26.4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0</v>
      </c>
      <c r="AV2591">
        <f t="shared" ca="1" si="1025"/>
        <v>0</v>
      </c>
      <c r="AW2591">
        <f t="shared" ca="1" si="1025"/>
        <v>1</v>
      </c>
      <c r="AX2591">
        <v>0</v>
      </c>
    </row>
    <row r="2592" spans="1:50">
      <c r="A2592" s="2">
        <v>41445</v>
      </c>
      <c r="B2592">
        <v>1592</v>
      </c>
      <c r="C2592">
        <v>71</v>
      </c>
      <c r="D2592">
        <f t="shared" ca="1" si="1005"/>
        <v>51.377100019000558</v>
      </c>
      <c r="E2592">
        <f t="shared" ca="1" si="1006"/>
        <v>19.622899980999442</v>
      </c>
      <c r="F2592" t="str">
        <f t="shared" ca="1" si="1007"/>
        <v>high</v>
      </c>
      <c r="G2592">
        <v>3447</v>
      </c>
      <c r="H2592">
        <f t="shared" si="1008"/>
        <v>3447</v>
      </c>
      <c r="I2592">
        <f t="shared" ca="1" si="1009"/>
        <v>2849.9821537260705</v>
      </c>
      <c r="J2592">
        <f t="shared" ca="1" si="1010"/>
        <v>597.01784627392954</v>
      </c>
      <c r="K2592" t="str">
        <f t="shared" ca="1" si="1011"/>
        <v>high</v>
      </c>
      <c r="L2592">
        <v>27.2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0</v>
      </c>
      <c r="AV2592">
        <f t="shared" ca="1" si="1025"/>
        <v>0</v>
      </c>
      <c r="AW2592">
        <f t="shared" ca="1" si="1025"/>
        <v>1</v>
      </c>
      <c r="AX2592">
        <v>0</v>
      </c>
    </row>
    <row r="2593" spans="1:50">
      <c r="A2593" s="2">
        <v>41446</v>
      </c>
      <c r="B2593">
        <v>1593</v>
      </c>
      <c r="C2593">
        <v>77</v>
      </c>
      <c r="D2593">
        <f t="shared" ca="1" si="1005"/>
        <v>51.383647297816438</v>
      </c>
      <c r="E2593">
        <f t="shared" ca="1" si="1006"/>
        <v>25.616352702183562</v>
      </c>
      <c r="F2593" t="str">
        <f t="shared" ca="1" si="1007"/>
        <v>high</v>
      </c>
      <c r="G2593">
        <v>4359</v>
      </c>
      <c r="H2593">
        <f t="shared" si="1008"/>
        <v>4359</v>
      </c>
      <c r="I2593">
        <f t="shared" ca="1" si="1009"/>
        <v>2850.1095437401759</v>
      </c>
      <c r="J2593">
        <f t="shared" ca="1" si="1010"/>
        <v>1508.8904562598241</v>
      </c>
      <c r="K2593" t="str">
        <f t="shared" ca="1" si="1011"/>
        <v>high</v>
      </c>
      <c r="L2593">
        <v>21.85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0</v>
      </c>
      <c r="AK2593">
        <f t="shared" ca="1" si="997"/>
        <v>1</v>
      </c>
      <c r="AL2593">
        <f t="shared" ca="1" si="998"/>
        <v>0</v>
      </c>
      <c r="AM2593">
        <f t="shared" ca="1" si="999"/>
        <v>0</v>
      </c>
      <c r="AN2593">
        <f t="shared" ca="1" si="1000"/>
        <v>0</v>
      </c>
      <c r="AO2593">
        <f t="shared" ca="1" si="1001"/>
        <v>1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1</v>
      </c>
      <c r="AT2593">
        <v>0</v>
      </c>
      <c r="AU2593">
        <f t="shared" ca="1" si="1025"/>
        <v>0</v>
      </c>
      <c r="AV2593">
        <f t="shared" ca="1" si="1025"/>
        <v>0</v>
      </c>
      <c r="AW2593">
        <f t="shared" ca="1" si="1025"/>
        <v>1</v>
      </c>
      <c r="AX2593">
        <v>0</v>
      </c>
    </row>
    <row r="2594" spans="1:50">
      <c r="A2594" s="2">
        <v>41447</v>
      </c>
      <c r="B2594">
        <v>1594</v>
      </c>
      <c r="C2594">
        <v>39</v>
      </c>
      <c r="D2594">
        <f t="shared" ca="1" si="1005"/>
        <v>51.390199622587375</v>
      </c>
      <c r="E2594">
        <f t="shared" ca="1" si="1006"/>
        <v>-12.390199622587375</v>
      </c>
      <c r="F2594" t="str">
        <f t="shared" ca="1" si="1007"/>
        <v>low</v>
      </c>
      <c r="G2594">
        <v>1625</v>
      </c>
      <c r="H2594">
        <f t="shared" si="1008"/>
        <v>1625</v>
      </c>
      <c r="I2594">
        <f t="shared" ca="1" si="1009"/>
        <v>2850.237479366036</v>
      </c>
      <c r="J2594">
        <f t="shared" ca="1" si="1010"/>
        <v>-1225.237479366036</v>
      </c>
      <c r="K2594" t="str">
        <f t="shared" ca="1" si="1011"/>
        <v>low</v>
      </c>
      <c r="L2594">
        <v>22.1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0</v>
      </c>
      <c r="AO2594">
        <f t="shared" ca="1" si="1001"/>
        <v>1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0</v>
      </c>
      <c r="AT2594">
        <v>0</v>
      </c>
      <c r="AU2594">
        <f t="shared" ca="1" si="1025"/>
        <v>1</v>
      </c>
      <c r="AV2594">
        <f t="shared" ca="1" si="1025"/>
        <v>0</v>
      </c>
      <c r="AW2594">
        <f t="shared" ca="1" si="1025"/>
        <v>0</v>
      </c>
      <c r="AX2594">
        <v>0</v>
      </c>
    </row>
    <row r="2595" spans="1:50">
      <c r="A2595" s="2">
        <v>41448</v>
      </c>
      <c r="B2595">
        <v>1595</v>
      </c>
      <c r="C2595">
        <v>27</v>
      </c>
      <c r="D2595">
        <f t="shared" ca="1" si="1005"/>
        <v>51.396756995598295</v>
      </c>
      <c r="E2595">
        <f t="shared" ca="1" si="1006"/>
        <v>-24.396756995598295</v>
      </c>
      <c r="F2595" t="str">
        <f t="shared" ca="1" si="1007"/>
        <v>low</v>
      </c>
      <c r="G2595">
        <v>1613</v>
      </c>
      <c r="H2595">
        <f t="shared" si="1008"/>
        <v>1613</v>
      </c>
      <c r="I2595">
        <f t="shared" ca="1" si="1009"/>
        <v>2850.365961205212</v>
      </c>
      <c r="J2595">
        <f t="shared" ca="1" si="1010"/>
        <v>-1237.365961205212</v>
      </c>
      <c r="K2595" t="str">
        <f t="shared" ca="1" si="1011"/>
        <v>low</v>
      </c>
      <c r="L2595">
        <v>20.6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0</v>
      </c>
      <c r="AO2595">
        <f t="shared" ca="1" si="1001"/>
        <v>1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1</v>
      </c>
      <c r="AT2595">
        <v>0</v>
      </c>
      <c r="AU2595">
        <f t="shared" ca="1" si="1025"/>
        <v>1</v>
      </c>
      <c r="AV2595">
        <f t="shared" ca="1" si="1025"/>
        <v>0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83</v>
      </c>
      <c r="D2596">
        <f t="shared" ca="1" si="1005"/>
        <v>51.403319419134156</v>
      </c>
      <c r="E2596">
        <f t="shared" ca="1" si="1006"/>
        <v>31.596680580865844</v>
      </c>
      <c r="F2596" t="str">
        <f t="shared" ca="1" si="1007"/>
        <v>high</v>
      </c>
      <c r="G2596">
        <v>2750</v>
      </c>
      <c r="H2596">
        <f t="shared" si="1008"/>
        <v>2750</v>
      </c>
      <c r="I2596">
        <f t="shared" ca="1" si="1009"/>
        <v>2850.494989859264</v>
      </c>
      <c r="J2596">
        <f t="shared" ca="1" si="1010"/>
        <v>-100.49498985926402</v>
      </c>
      <c r="K2596" t="str">
        <f t="shared" ca="1" si="1011"/>
        <v>medium</v>
      </c>
      <c r="L2596">
        <v>12.4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0</v>
      </c>
      <c r="AK2596">
        <f t="shared" ca="1" si="997"/>
        <v>1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0</v>
      </c>
      <c r="AU2596">
        <f t="shared" ca="1" si="1025"/>
        <v>0</v>
      </c>
      <c r="AV2596">
        <f t="shared" ca="1" si="1025"/>
        <v>0</v>
      </c>
      <c r="AW2596">
        <f t="shared" ca="1" si="1025"/>
        <v>1</v>
      </c>
      <c r="AX2596">
        <v>0</v>
      </c>
    </row>
    <row r="2597" spans="1:50">
      <c r="A2597" s="2">
        <v>41450</v>
      </c>
      <c r="B2597">
        <v>1597</v>
      </c>
      <c r="C2597">
        <v>75</v>
      </c>
      <c r="D2597">
        <f t="shared" ca="1" si="1005"/>
        <v>51.409886895479879</v>
      </c>
      <c r="E2597">
        <f t="shared" ca="1" si="1006"/>
        <v>23.590113104520121</v>
      </c>
      <c r="F2597" t="str">
        <f t="shared" ca="1" si="1007"/>
        <v>high</v>
      </c>
      <c r="G2597">
        <v>4213</v>
      </c>
      <c r="H2597">
        <f t="shared" si="1008"/>
        <v>4213</v>
      </c>
      <c r="I2597">
        <f t="shared" ca="1" si="1009"/>
        <v>2850.6245659297547</v>
      </c>
      <c r="J2597">
        <f t="shared" ca="1" si="1010"/>
        <v>1362.3754340702453</v>
      </c>
      <c r="K2597" t="str">
        <f t="shared" ca="1" si="1011"/>
        <v>high</v>
      </c>
      <c r="L2597">
        <v>12.7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57</v>
      </c>
      <c r="D2598">
        <f t="shared" ca="1" si="1005"/>
        <v>51.416459426920412</v>
      </c>
      <c r="E2598">
        <f t="shared" ca="1" si="1006"/>
        <v>5.5835405730795884</v>
      </c>
      <c r="F2598" t="str">
        <f t="shared" ca="1" si="1007"/>
        <v>medium</v>
      </c>
      <c r="G2598">
        <v>2560</v>
      </c>
      <c r="H2598">
        <f t="shared" si="1008"/>
        <v>2560</v>
      </c>
      <c r="I2598">
        <f t="shared" ca="1" si="1009"/>
        <v>2850.7546900182442</v>
      </c>
      <c r="J2598">
        <f t="shared" ca="1" si="1010"/>
        <v>-290.75469001824422</v>
      </c>
      <c r="K2598" t="str">
        <f t="shared" ca="1" si="1011"/>
        <v>medium</v>
      </c>
      <c r="L2598">
        <v>11.55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0</v>
      </c>
      <c r="AK2598">
        <f t="shared" ca="1" si="997"/>
        <v>1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0</v>
      </c>
      <c r="AV2598">
        <f t="shared" ca="1" si="1025"/>
        <v>1</v>
      </c>
      <c r="AW2598">
        <f t="shared" ca="1" si="1025"/>
        <v>0</v>
      </c>
      <c r="AX2598">
        <v>0</v>
      </c>
    </row>
    <row r="2599" spans="1:50">
      <c r="A2599" s="2">
        <v>41452</v>
      </c>
      <c r="B2599">
        <v>1599</v>
      </c>
      <c r="C2599">
        <v>77</v>
      </c>
      <c r="D2599">
        <f t="shared" ca="1" si="1005"/>
        <v>51.42303701574069</v>
      </c>
      <c r="E2599">
        <f t="shared" ca="1" si="1006"/>
        <v>25.57696298425931</v>
      </c>
      <c r="F2599" t="str">
        <f t="shared" ca="1" si="1007"/>
        <v>high</v>
      </c>
      <c r="G2599">
        <v>3330</v>
      </c>
      <c r="H2599">
        <f t="shared" si="1008"/>
        <v>3330</v>
      </c>
      <c r="I2599">
        <f t="shared" ca="1" si="1009"/>
        <v>2850.8853627262943</v>
      </c>
      <c r="J2599">
        <f t="shared" ca="1" si="1010"/>
        <v>479.11463727370574</v>
      </c>
      <c r="K2599" t="str">
        <f t="shared" ca="1" si="1011"/>
        <v>high</v>
      </c>
      <c r="L2599">
        <v>17.7</v>
      </c>
      <c r="M2599" t="str">
        <f t="shared" si="1022"/>
        <v>high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0</v>
      </c>
      <c r="AK2599">
        <f t="shared" ca="1" si="997"/>
        <v>1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0</v>
      </c>
      <c r="AR2599">
        <f t="shared" ca="1" si="1004"/>
        <v>1</v>
      </c>
      <c r="AS2599">
        <v>1</v>
      </c>
      <c r="AT2599">
        <v>0</v>
      </c>
      <c r="AU2599">
        <f t="shared" ca="1" si="1025"/>
        <v>0</v>
      </c>
      <c r="AV2599">
        <f t="shared" ca="1" si="1025"/>
        <v>0</v>
      </c>
      <c r="AW2599">
        <f t="shared" ca="1" si="1025"/>
        <v>1</v>
      </c>
      <c r="AX2599">
        <v>0</v>
      </c>
    </row>
    <row r="2600" spans="1:50">
      <c r="A2600" s="2">
        <v>41453</v>
      </c>
      <c r="B2600">
        <v>1600</v>
      </c>
      <c r="C2600">
        <v>57</v>
      </c>
      <c r="D2600">
        <f t="shared" ca="1" si="1005"/>
        <v>51.429619664225655</v>
      </c>
      <c r="E2600">
        <f t="shared" ca="1" si="1006"/>
        <v>5.5703803357743453</v>
      </c>
      <c r="F2600" t="str">
        <f t="shared" ca="1" si="1007"/>
        <v>medium</v>
      </c>
      <c r="G2600">
        <v>3259</v>
      </c>
      <c r="H2600">
        <f t="shared" si="1008"/>
        <v>3259</v>
      </c>
      <c r="I2600">
        <f t="shared" ca="1" si="1009"/>
        <v>2851.0165846554655</v>
      </c>
      <c r="J2600">
        <f t="shared" ca="1" si="1010"/>
        <v>407.98341534453448</v>
      </c>
      <c r="K2600" t="str">
        <f t="shared" ca="1" si="1011"/>
        <v>medium</v>
      </c>
      <c r="L2600">
        <v>13.85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1</v>
      </c>
      <c r="AK2600">
        <f t="shared" ca="1" si="997"/>
        <v>0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0</v>
      </c>
      <c r="AT2600">
        <v>0</v>
      </c>
      <c r="AU2600">
        <f t="shared" ca="1" si="1025"/>
        <v>0</v>
      </c>
      <c r="AV2600">
        <f t="shared" ca="1" si="1025"/>
        <v>1</v>
      </c>
      <c r="AW2600">
        <f t="shared" ca="1" si="1025"/>
        <v>0</v>
      </c>
      <c r="AX2600">
        <v>0</v>
      </c>
    </row>
    <row r="2601" spans="1:50">
      <c r="A2601" s="2">
        <v>41454</v>
      </c>
      <c r="B2601">
        <v>1601</v>
      </c>
      <c r="C2601">
        <v>22</v>
      </c>
      <c r="D2601">
        <f t="shared" ca="1" si="1005"/>
        <v>51.436207374660242</v>
      </c>
      <c r="E2601">
        <f t="shared" ca="1" si="1006"/>
        <v>-29.436207374660242</v>
      </c>
      <c r="F2601" t="str">
        <f t="shared" ca="1" si="1007"/>
        <v>low</v>
      </c>
      <c r="G2601">
        <v>1590</v>
      </c>
      <c r="H2601">
        <f t="shared" si="1008"/>
        <v>1590</v>
      </c>
      <c r="I2601">
        <f t="shared" ca="1" si="1009"/>
        <v>2851.1483564073196</v>
      </c>
      <c r="J2601">
        <f t="shared" ca="1" si="1010"/>
        <v>-1261.1483564073196</v>
      </c>
      <c r="K2601" t="str">
        <f t="shared" ca="1" si="1011"/>
        <v>low</v>
      </c>
      <c r="L2601">
        <v>15.15</v>
      </c>
      <c r="M2601" t="str">
        <f t="shared" si="1022"/>
        <v>high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0</v>
      </c>
      <c r="AK2601">
        <f t="shared" ref="AK2601:AK2664" ca="1" si="1034">VLOOKUP(INDIRECT($AJ$590&amp;ROW($A2601)+AJ$591),$F$17:$I$19,AK$592+1,0)</f>
        <v>1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0</v>
      </c>
      <c r="AR2601">
        <f t="shared" ref="AR2601:AR2664" ca="1" si="1041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42">VLOOKUP(INDIRECT($AU$590&amp;ROW($A2601)),$F$17:$I$19,AU$592+1,0)</f>
        <v>1</v>
      </c>
      <c r="AV2601">
        <f t="shared" ca="1" si="1042"/>
        <v>0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28</v>
      </c>
      <c r="D2602">
        <f t="shared" ref="D2602:D2665" ca="1" si="1043">$E$516*B2602^3+$E$521*B2602^2+$E$526*B2602+$E$531</f>
        <v>51.442800149329386</v>
      </c>
      <c r="E2602">
        <f t="shared" ref="E2602:E2665" ca="1" si="1044">C2602-D2602</f>
        <v>-23.442800149329386</v>
      </c>
      <c r="F2602" t="str">
        <f t="shared" ref="F2602:F2665" ca="1" si="1045">VLOOKUP(E2602,$A$3:$C$6,3)</f>
        <v>low</v>
      </c>
      <c r="G2602">
        <v>1588</v>
      </c>
      <c r="H2602">
        <f t="shared" ref="H2602:H2665" si="1046">IF(G2602&gt;$H$592,$G$592,G2602)</f>
        <v>1588</v>
      </c>
      <c r="I2602">
        <f t="shared" ref="I2602:I2665" ca="1" si="1047">$K$516*B2602^3+$K$521*B2602^2+$K$526*B2602+$K$531</f>
        <v>2851.2806785834182</v>
      </c>
      <c r="J2602">
        <f t="shared" ref="J2602:J2665" ca="1" si="1048">H2602-I2602</f>
        <v>-1263.2806785834182</v>
      </c>
      <c r="K2602" t="str">
        <f t="shared" ref="K2602:K2665" ca="1" si="1049">VLOOKUP(J2602,$A$10:$C$13,3)</f>
        <v>low</v>
      </c>
      <c r="L2602">
        <v>14.25</v>
      </c>
      <c r="M2602" t="str">
        <f t="shared" si="1022"/>
        <v>high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0</v>
      </c>
      <c r="AK2602">
        <f t="shared" ca="1" si="1034"/>
        <v>1</v>
      </c>
      <c r="AL2602">
        <f t="shared" ca="1" si="1035"/>
        <v>0</v>
      </c>
      <c r="AM2602">
        <f t="shared" ca="1" si="1036"/>
        <v>0</v>
      </c>
      <c r="AN2602">
        <f t="shared" ca="1" si="1037"/>
        <v>1</v>
      </c>
      <c r="AO2602">
        <f t="shared" ca="1" si="1038"/>
        <v>0</v>
      </c>
      <c r="AP2602">
        <f t="shared" ca="1" si="1039"/>
        <v>0</v>
      </c>
      <c r="AQ2602">
        <f t="shared" ca="1" si="1040"/>
        <v>0</v>
      </c>
      <c r="AR2602">
        <f t="shared" ca="1" si="1041"/>
        <v>1</v>
      </c>
      <c r="AS2602">
        <v>1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56</v>
      </c>
      <c r="D2603">
        <f t="shared" ca="1" si="1043"/>
        <v>51.449397990518037</v>
      </c>
      <c r="E2603">
        <f t="shared" ca="1" si="1044"/>
        <v>4.5506020094819633</v>
      </c>
      <c r="F2603" t="str">
        <f t="shared" ca="1" si="1045"/>
        <v>medium</v>
      </c>
      <c r="G2603">
        <v>2610</v>
      </c>
      <c r="H2603">
        <f t="shared" si="1046"/>
        <v>2610</v>
      </c>
      <c r="I2603">
        <f t="shared" ca="1" si="1047"/>
        <v>2851.4135517853219</v>
      </c>
      <c r="J2603">
        <f t="shared" ca="1" si="1048"/>
        <v>-241.41355178532194</v>
      </c>
      <c r="K2603" t="str">
        <f t="shared" ca="1" si="1049"/>
        <v>medium</v>
      </c>
      <c r="L2603">
        <v>18.600000000000001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0</v>
      </c>
      <c r="AT2603">
        <v>0</v>
      </c>
      <c r="AU2603">
        <f t="shared" ca="1" si="1042"/>
        <v>0</v>
      </c>
      <c r="AV2603">
        <f t="shared" ca="1" si="1042"/>
        <v>1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56</v>
      </c>
      <c r="D2604">
        <f t="shared" ca="1" si="1043"/>
        <v>51.456000900511114</v>
      </c>
      <c r="E2604">
        <f t="shared" ca="1" si="1044"/>
        <v>4.5439990994888859</v>
      </c>
      <c r="F2604" t="str">
        <f t="shared" ca="1" si="1045"/>
        <v>medium</v>
      </c>
      <c r="G2604">
        <v>2970</v>
      </c>
      <c r="H2604">
        <f t="shared" si="1046"/>
        <v>2970</v>
      </c>
      <c r="I2604">
        <f t="shared" ca="1" si="1047"/>
        <v>2851.546976614592</v>
      </c>
      <c r="J2604">
        <f t="shared" ca="1" si="1048"/>
        <v>118.45302338540796</v>
      </c>
      <c r="K2604" t="str">
        <f t="shared" ca="1" si="1049"/>
        <v>medium</v>
      </c>
      <c r="L2604">
        <v>20.05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0</v>
      </c>
      <c r="AK2604">
        <f t="shared" ca="1" si="1034"/>
        <v>1</v>
      </c>
      <c r="AL2604">
        <f t="shared" ca="1" si="1035"/>
        <v>0</v>
      </c>
      <c r="AM2604">
        <f t="shared" ca="1" si="1036"/>
        <v>0</v>
      </c>
      <c r="AN2604">
        <f t="shared" ca="1" si="1037"/>
        <v>0</v>
      </c>
      <c r="AO2604">
        <f t="shared" ca="1" si="1038"/>
        <v>1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1</v>
      </c>
      <c r="AW2604">
        <f t="shared" ca="1" si="1042"/>
        <v>0</v>
      </c>
      <c r="AX2604">
        <v>0</v>
      </c>
    </row>
    <row r="2605" spans="1:50">
      <c r="A2605" s="2">
        <v>41458</v>
      </c>
      <c r="B2605">
        <v>1605</v>
      </c>
      <c r="C2605">
        <v>46</v>
      </c>
      <c r="D2605">
        <f t="shared" ca="1" si="1043"/>
        <v>51.462608881593574</v>
      </c>
      <c r="E2605">
        <f t="shared" ca="1" si="1044"/>
        <v>-5.4626088815935745</v>
      </c>
      <c r="F2605" t="str">
        <f t="shared" ca="1" si="1045"/>
        <v>medium</v>
      </c>
      <c r="G2605">
        <v>2049</v>
      </c>
      <c r="H2605">
        <f t="shared" si="1046"/>
        <v>2049</v>
      </c>
      <c r="I2605">
        <f t="shared" ca="1" si="1047"/>
        <v>2851.6809536727897</v>
      </c>
      <c r="J2605">
        <f t="shared" ca="1" si="1048"/>
        <v>-802.68095367278966</v>
      </c>
      <c r="K2605" t="str">
        <f t="shared" ca="1" si="1049"/>
        <v>low</v>
      </c>
      <c r="L2605">
        <v>20.25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0</v>
      </c>
      <c r="AK2605">
        <f t="shared" ca="1" si="1034"/>
        <v>1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0</v>
      </c>
      <c r="AV2605">
        <f t="shared" ca="1" si="1042"/>
        <v>1</v>
      </c>
      <c r="AW2605">
        <f t="shared" ca="1" si="1042"/>
        <v>0</v>
      </c>
      <c r="AX2605">
        <v>0</v>
      </c>
    </row>
    <row r="2606" spans="1:50">
      <c r="A2606" s="2">
        <v>41459</v>
      </c>
      <c r="B2606">
        <v>1606</v>
      </c>
      <c r="C2606">
        <v>41</v>
      </c>
      <c r="D2606">
        <f t="shared" ca="1" si="1043"/>
        <v>51.469221936050346</v>
      </c>
      <c r="E2606">
        <f t="shared" ca="1" si="1044"/>
        <v>-10.469221936050346</v>
      </c>
      <c r="F2606" t="str">
        <f t="shared" ca="1" si="1045"/>
        <v>low</v>
      </c>
      <c r="G2606">
        <v>2750</v>
      </c>
      <c r="H2606">
        <f t="shared" si="1046"/>
        <v>2750</v>
      </c>
      <c r="I2606">
        <f t="shared" ca="1" si="1047"/>
        <v>2851.8154835614764</v>
      </c>
      <c r="J2606">
        <f t="shared" ca="1" si="1048"/>
        <v>-101.81548356147641</v>
      </c>
      <c r="K2606" t="str">
        <f t="shared" ca="1" si="1049"/>
        <v>medium</v>
      </c>
      <c r="L2606">
        <v>20.399999999999999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1</v>
      </c>
      <c r="AT2606">
        <v>0</v>
      </c>
      <c r="AU2606">
        <f t="shared" ca="1" si="1042"/>
        <v>1</v>
      </c>
      <c r="AV2606">
        <f t="shared" ca="1" si="1042"/>
        <v>0</v>
      </c>
      <c r="AW2606">
        <f t="shared" ca="1" si="1042"/>
        <v>0</v>
      </c>
      <c r="AX2606">
        <v>0</v>
      </c>
    </row>
    <row r="2607" spans="1:50">
      <c r="A2607" s="2">
        <v>41460</v>
      </c>
      <c r="B2607">
        <v>1607</v>
      </c>
      <c r="C2607">
        <v>21</v>
      </c>
      <c r="D2607">
        <f t="shared" ca="1" si="1043"/>
        <v>51.47584006616637</v>
      </c>
      <c r="E2607">
        <f t="shared" ca="1" si="1044"/>
        <v>-30.47584006616637</v>
      </c>
      <c r="F2607" t="str">
        <f t="shared" ca="1" si="1045"/>
        <v>low</v>
      </c>
      <c r="G2607">
        <v>1120</v>
      </c>
      <c r="H2607">
        <f t="shared" si="1046"/>
        <v>1120</v>
      </c>
      <c r="I2607">
        <f t="shared" ca="1" si="1047"/>
        <v>2851.950566882213</v>
      </c>
      <c r="J2607">
        <f t="shared" ca="1" si="1048"/>
        <v>-1731.950566882213</v>
      </c>
      <c r="K2607" t="str">
        <f t="shared" ca="1" si="1049"/>
        <v>low</v>
      </c>
      <c r="L2607">
        <v>19.850000000000001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0</v>
      </c>
      <c r="AT2607">
        <v>0</v>
      </c>
      <c r="AU2607">
        <f t="shared" ca="1" si="1042"/>
        <v>1</v>
      </c>
      <c r="AV2607">
        <f t="shared" ca="1" si="1042"/>
        <v>0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15</v>
      </c>
      <c r="D2608">
        <f t="shared" ca="1" si="1043"/>
        <v>51.482463274226589</v>
      </c>
      <c r="E2608">
        <f t="shared" ca="1" si="1044"/>
        <v>-36.482463274226589</v>
      </c>
      <c r="F2608" t="str">
        <f t="shared" ca="1" si="1045"/>
        <v>low</v>
      </c>
      <c r="G2608">
        <v>680</v>
      </c>
      <c r="H2608">
        <f t="shared" si="1046"/>
        <v>680</v>
      </c>
      <c r="I2608">
        <f t="shared" ca="1" si="1047"/>
        <v>2852.0862042365611</v>
      </c>
      <c r="J2608">
        <f t="shared" ca="1" si="1048"/>
        <v>-2172.0862042365611</v>
      </c>
      <c r="K2608" t="str">
        <f t="shared" ca="1" si="1049"/>
        <v>low</v>
      </c>
      <c r="L2608">
        <v>19.05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1</v>
      </c>
      <c r="AV2608">
        <f t="shared" ca="1" si="1042"/>
        <v>0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32</v>
      </c>
      <c r="D2609">
        <f t="shared" ca="1" si="1043"/>
        <v>51.489091562515931</v>
      </c>
      <c r="E2609">
        <f t="shared" ca="1" si="1044"/>
        <v>-19.489091562515931</v>
      </c>
      <c r="F2609" t="str">
        <f t="shared" ca="1" si="1045"/>
        <v>low</v>
      </c>
      <c r="G2609">
        <v>1690</v>
      </c>
      <c r="H2609">
        <f t="shared" si="1046"/>
        <v>1690</v>
      </c>
      <c r="I2609">
        <f t="shared" ca="1" si="1047"/>
        <v>2852.2223962260819</v>
      </c>
      <c r="J2609">
        <f t="shared" ca="1" si="1048"/>
        <v>-1162.2223962260819</v>
      </c>
      <c r="K2609" t="str">
        <f t="shared" ca="1" si="1049"/>
        <v>low</v>
      </c>
      <c r="L2609">
        <v>19.7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1</v>
      </c>
      <c r="AV2609">
        <f t="shared" ca="1" si="1042"/>
        <v>0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64</v>
      </c>
      <c r="D2610">
        <f t="shared" ca="1" si="1043"/>
        <v>51.495724933319337</v>
      </c>
      <c r="E2610">
        <f t="shared" ca="1" si="1044"/>
        <v>12.504275066680663</v>
      </c>
      <c r="F2610" t="str">
        <f t="shared" ca="1" si="1045"/>
        <v>high</v>
      </c>
      <c r="G2610">
        <v>3521</v>
      </c>
      <c r="H2610">
        <f t="shared" si="1046"/>
        <v>3521</v>
      </c>
      <c r="I2610">
        <f t="shared" ca="1" si="1047"/>
        <v>2852.3591434523364</v>
      </c>
      <c r="J2610">
        <f t="shared" ca="1" si="1048"/>
        <v>668.64085654766359</v>
      </c>
      <c r="K2610" t="str">
        <f t="shared" ca="1" si="1049"/>
        <v>high</v>
      </c>
      <c r="L2610">
        <v>19.100000000000001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0</v>
      </c>
      <c r="AO2610">
        <f t="shared" ca="1" si="1038"/>
        <v>1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0</v>
      </c>
      <c r="AV2610">
        <f t="shared" ca="1" si="1042"/>
        <v>0</v>
      </c>
      <c r="AW2610">
        <f t="shared" ca="1" si="1042"/>
        <v>1</v>
      </c>
      <c r="AX2610">
        <v>0</v>
      </c>
    </row>
    <row r="2611" spans="1:50">
      <c r="A2611" s="2">
        <v>41464</v>
      </c>
      <c r="B2611">
        <v>1611</v>
      </c>
      <c r="C2611">
        <v>41</v>
      </c>
      <c r="D2611">
        <f t="shared" ca="1" si="1043"/>
        <v>51.502363388921758</v>
      </c>
      <c r="E2611">
        <f t="shared" ca="1" si="1044"/>
        <v>-10.502363388921758</v>
      </c>
      <c r="F2611" t="str">
        <f t="shared" ca="1" si="1045"/>
        <v>low</v>
      </c>
      <c r="G2611">
        <v>2355</v>
      </c>
      <c r="H2611">
        <f t="shared" si="1046"/>
        <v>2355</v>
      </c>
      <c r="I2611">
        <f t="shared" ca="1" si="1047"/>
        <v>2852.4964465168855</v>
      </c>
      <c r="J2611">
        <f t="shared" ca="1" si="1048"/>
        <v>-497.4964465168855</v>
      </c>
      <c r="K2611" t="str">
        <f t="shared" ca="1" si="1049"/>
        <v>medium</v>
      </c>
      <c r="L2611">
        <v>20.149999999999999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1</v>
      </c>
      <c r="AV2611">
        <f t="shared" ca="1" si="1042"/>
        <v>0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43</v>
      </c>
      <c r="D2612">
        <f t="shared" ca="1" si="1043"/>
        <v>51.509006931608113</v>
      </c>
      <c r="E2612">
        <f t="shared" ca="1" si="1044"/>
        <v>-8.5090069316081127</v>
      </c>
      <c r="F2612" t="str">
        <f t="shared" ca="1" si="1045"/>
        <v>low</v>
      </c>
      <c r="G2612">
        <v>1980</v>
      </c>
      <c r="H2612">
        <f t="shared" si="1046"/>
        <v>1980</v>
      </c>
      <c r="I2612">
        <f t="shared" ca="1" si="1047"/>
        <v>2852.6343060212912</v>
      </c>
      <c r="J2612">
        <f t="shared" ca="1" si="1048"/>
        <v>-872.6343060212912</v>
      </c>
      <c r="K2612" t="str">
        <f t="shared" ca="1" si="1049"/>
        <v>low</v>
      </c>
      <c r="L2612">
        <v>20.65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1</v>
      </c>
      <c r="AV2612">
        <f t="shared" ca="1" si="1042"/>
        <v>0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60</v>
      </c>
      <c r="D2613">
        <f t="shared" ca="1" si="1043"/>
        <v>51.515655563663358</v>
      </c>
      <c r="E2613">
        <f t="shared" ca="1" si="1044"/>
        <v>8.4843444363366416</v>
      </c>
      <c r="F2613" t="str">
        <f t="shared" ca="1" si="1045"/>
        <v>medium</v>
      </c>
      <c r="G2613">
        <v>2836</v>
      </c>
      <c r="H2613">
        <f t="shared" si="1046"/>
        <v>2836</v>
      </c>
      <c r="I2613">
        <f t="shared" ca="1" si="1047"/>
        <v>2852.7727225671138</v>
      </c>
      <c r="J2613">
        <f t="shared" ca="1" si="1048"/>
        <v>-16.77272256711376</v>
      </c>
      <c r="K2613" t="str">
        <f t="shared" ca="1" si="1049"/>
        <v>medium</v>
      </c>
      <c r="L2613">
        <v>15.65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0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41</v>
      </c>
      <c r="D2614">
        <f t="shared" ca="1" si="1043"/>
        <v>51.522309287372423</v>
      </c>
      <c r="E2614">
        <f t="shared" ca="1" si="1044"/>
        <v>-10.522309287372423</v>
      </c>
      <c r="F2614" t="str">
        <f t="shared" ca="1" si="1045"/>
        <v>low</v>
      </c>
      <c r="G2614">
        <v>2520</v>
      </c>
      <c r="H2614">
        <f t="shared" si="1046"/>
        <v>2520</v>
      </c>
      <c r="I2614">
        <f t="shared" ca="1" si="1047"/>
        <v>2852.9116967559153</v>
      </c>
      <c r="J2614">
        <f t="shared" ca="1" si="1048"/>
        <v>-332.91169675591527</v>
      </c>
      <c r="K2614" t="str">
        <f t="shared" ca="1" si="1049"/>
        <v>medium</v>
      </c>
      <c r="L2614">
        <v>21.6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0</v>
      </c>
      <c r="AT2614">
        <v>0</v>
      </c>
      <c r="AU2614">
        <f t="shared" ca="1" si="1042"/>
        <v>1</v>
      </c>
      <c r="AV2614">
        <f t="shared" ca="1" si="1042"/>
        <v>0</v>
      </c>
      <c r="AW2614">
        <f t="shared" ca="1" si="1042"/>
        <v>0</v>
      </c>
      <c r="AX2614">
        <v>0</v>
      </c>
    </row>
    <row r="2615" spans="1:50">
      <c r="A2615" s="2">
        <v>41468</v>
      </c>
      <c r="B2615">
        <v>1615</v>
      </c>
      <c r="C2615">
        <v>30</v>
      </c>
      <c r="D2615">
        <f t="shared" ca="1" si="1043"/>
        <v>51.52896810502024</v>
      </c>
      <c r="E2615">
        <f t="shared" ca="1" si="1044"/>
        <v>-21.52896810502024</v>
      </c>
      <c r="F2615" t="str">
        <f t="shared" ca="1" si="1045"/>
        <v>low</v>
      </c>
      <c r="G2615">
        <v>1935</v>
      </c>
      <c r="H2615">
        <f t="shared" si="1046"/>
        <v>1935</v>
      </c>
      <c r="I2615">
        <f t="shared" ca="1" si="1047"/>
        <v>2853.0512291892564</v>
      </c>
      <c r="J2615">
        <f t="shared" ca="1" si="1048"/>
        <v>-918.05122918925645</v>
      </c>
      <c r="K2615" t="str">
        <f t="shared" ca="1" si="1049"/>
        <v>low</v>
      </c>
      <c r="L2615">
        <v>17.350000000000001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0</v>
      </c>
      <c r="AT2615">
        <v>0</v>
      </c>
      <c r="AU2615">
        <f t="shared" ca="1" si="1042"/>
        <v>1</v>
      </c>
      <c r="AV2615">
        <f t="shared" ca="1" si="1042"/>
        <v>0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20</v>
      </c>
      <c r="D2616">
        <f t="shared" ca="1" si="1043"/>
        <v>51.535632018891761</v>
      </c>
      <c r="E2616">
        <f t="shared" ca="1" si="1044"/>
        <v>-31.535632018891761</v>
      </c>
      <c r="F2616" t="str">
        <f t="shared" ca="1" si="1045"/>
        <v>low</v>
      </c>
      <c r="G2616">
        <v>1510</v>
      </c>
      <c r="H2616">
        <f t="shared" si="1046"/>
        <v>1510</v>
      </c>
      <c r="I2616">
        <f t="shared" ca="1" si="1047"/>
        <v>2853.1913204686989</v>
      </c>
      <c r="J2616">
        <f t="shared" ca="1" si="1048"/>
        <v>-1343.1913204686989</v>
      </c>
      <c r="K2616" t="str">
        <f t="shared" ca="1" si="1049"/>
        <v>low</v>
      </c>
      <c r="L2616">
        <v>18.149999999999999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1</v>
      </c>
      <c r="AV2616">
        <f t="shared" ca="1" si="1042"/>
        <v>0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57</v>
      </c>
      <c r="D2617">
        <f t="shared" ca="1" si="1043"/>
        <v>51.542301031271911</v>
      </c>
      <c r="E2617">
        <f t="shared" ca="1" si="1044"/>
        <v>5.4576989687280886</v>
      </c>
      <c r="F2617" t="str">
        <f t="shared" ca="1" si="1045"/>
        <v>medium</v>
      </c>
      <c r="G2617">
        <v>3235</v>
      </c>
      <c r="H2617">
        <f t="shared" si="1046"/>
        <v>3235</v>
      </c>
      <c r="I2617">
        <f t="shared" ca="1" si="1047"/>
        <v>2853.3319711958029</v>
      </c>
      <c r="J2617">
        <f t="shared" ca="1" si="1048"/>
        <v>381.66802880419709</v>
      </c>
      <c r="K2617" t="str">
        <f t="shared" ca="1" si="1049"/>
        <v>medium</v>
      </c>
      <c r="L2617">
        <v>22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1</v>
      </c>
      <c r="AW2617">
        <f t="shared" ca="1" si="1042"/>
        <v>0</v>
      </c>
      <c r="AX2617">
        <v>0</v>
      </c>
    </row>
    <row r="2618" spans="1:50">
      <c r="A2618" s="2">
        <v>41471</v>
      </c>
      <c r="B2618">
        <v>1618</v>
      </c>
      <c r="C2618">
        <v>57</v>
      </c>
      <c r="D2618">
        <f t="shared" ca="1" si="1043"/>
        <v>51.548975144445635</v>
      </c>
      <c r="E2618">
        <f t="shared" ca="1" si="1044"/>
        <v>5.4510248555543654</v>
      </c>
      <c r="F2618" t="str">
        <f t="shared" ca="1" si="1045"/>
        <v>medium</v>
      </c>
      <c r="G2618">
        <v>3780</v>
      </c>
      <c r="H2618">
        <f t="shared" si="1046"/>
        <v>3780</v>
      </c>
      <c r="I2618">
        <f t="shared" ca="1" si="1047"/>
        <v>2853.473181972131</v>
      </c>
      <c r="J2618">
        <f t="shared" ca="1" si="1048"/>
        <v>926.52681802786901</v>
      </c>
      <c r="K2618" t="str">
        <f t="shared" ca="1" si="1049"/>
        <v>high</v>
      </c>
      <c r="L2618">
        <v>18.55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0</v>
      </c>
      <c r="AO2618">
        <f t="shared" ca="1" si="1038"/>
        <v>1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1</v>
      </c>
      <c r="AW2618">
        <f t="shared" ca="1" si="1042"/>
        <v>0</v>
      </c>
      <c r="AX2618">
        <v>0</v>
      </c>
    </row>
    <row r="2619" spans="1:50">
      <c r="A2619" s="2">
        <v>41472</v>
      </c>
      <c r="B2619">
        <v>1619</v>
      </c>
      <c r="C2619">
        <v>44</v>
      </c>
      <c r="D2619">
        <f t="shared" ca="1" si="1043"/>
        <v>51.555654360697872</v>
      </c>
      <c r="E2619">
        <f t="shared" ca="1" si="1044"/>
        <v>-7.5556543606978721</v>
      </c>
      <c r="F2619" t="str">
        <f t="shared" ca="1" si="1045"/>
        <v>medium</v>
      </c>
      <c r="G2619">
        <v>1900</v>
      </c>
      <c r="H2619">
        <f t="shared" si="1046"/>
        <v>1900</v>
      </c>
      <c r="I2619">
        <f t="shared" ca="1" si="1047"/>
        <v>2853.6149533992439</v>
      </c>
      <c r="J2619">
        <f t="shared" ca="1" si="1048"/>
        <v>-953.61495339924386</v>
      </c>
      <c r="K2619" t="str">
        <f t="shared" ca="1" si="1049"/>
        <v>low</v>
      </c>
      <c r="L2619">
        <v>20.350000000000001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0</v>
      </c>
      <c r="AV2619">
        <f t="shared" ca="1" si="1042"/>
        <v>1</v>
      </c>
      <c r="AW2619">
        <f t="shared" ca="1" si="1042"/>
        <v>0</v>
      </c>
      <c r="AX2619">
        <v>0</v>
      </c>
    </row>
    <row r="2620" spans="1:50">
      <c r="A2620" s="2">
        <v>41473</v>
      </c>
      <c r="B2620">
        <v>1620</v>
      </c>
      <c r="C2620">
        <v>72</v>
      </c>
      <c r="D2620">
        <f t="shared" ca="1" si="1043"/>
        <v>51.562338682313566</v>
      </c>
      <c r="E2620">
        <f t="shared" ca="1" si="1044"/>
        <v>20.437661317686434</v>
      </c>
      <c r="F2620" t="str">
        <f t="shared" ca="1" si="1045"/>
        <v>high</v>
      </c>
      <c r="G2620">
        <v>3942</v>
      </c>
      <c r="H2620">
        <f t="shared" si="1046"/>
        <v>3942</v>
      </c>
      <c r="I2620">
        <f t="shared" ca="1" si="1047"/>
        <v>2853.7572860787022</v>
      </c>
      <c r="J2620">
        <f t="shared" ca="1" si="1048"/>
        <v>1088.2427139212978</v>
      </c>
      <c r="K2620" t="str">
        <f t="shared" ca="1" si="1049"/>
        <v>high</v>
      </c>
      <c r="L2620">
        <v>20.8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0</v>
      </c>
      <c r="AV2620">
        <f t="shared" ca="1" si="1042"/>
        <v>0</v>
      </c>
      <c r="AW2620">
        <f t="shared" ca="1" si="1042"/>
        <v>1</v>
      </c>
      <c r="AX2620">
        <v>0</v>
      </c>
    </row>
    <row r="2621" spans="1:50">
      <c r="A2621" s="2">
        <v>41474</v>
      </c>
      <c r="B2621">
        <v>1621</v>
      </c>
      <c r="C2621">
        <v>46</v>
      </c>
      <c r="D2621">
        <f t="shared" ca="1" si="1043"/>
        <v>51.569028111577637</v>
      </c>
      <c r="E2621">
        <f t="shared" ca="1" si="1044"/>
        <v>-5.5690281115776372</v>
      </c>
      <c r="F2621" t="str">
        <f t="shared" ca="1" si="1045"/>
        <v>medium</v>
      </c>
      <c r="G2621">
        <v>2903</v>
      </c>
      <c r="H2621">
        <f t="shared" si="1046"/>
        <v>2903</v>
      </c>
      <c r="I2621">
        <f t="shared" ca="1" si="1047"/>
        <v>2853.9001806120677</v>
      </c>
      <c r="J2621">
        <f t="shared" ca="1" si="1048"/>
        <v>49.099819387932257</v>
      </c>
      <c r="K2621" t="str">
        <f t="shared" ca="1" si="1049"/>
        <v>medium</v>
      </c>
      <c r="L2621">
        <v>21.6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1</v>
      </c>
      <c r="AW2621">
        <f t="shared" ca="1" si="1054"/>
        <v>0</v>
      </c>
      <c r="AX2621">
        <v>0</v>
      </c>
    </row>
    <row r="2622" spans="1:50">
      <c r="A2622" s="2">
        <v>41475</v>
      </c>
      <c r="B2622">
        <v>1622</v>
      </c>
      <c r="C2622">
        <v>33</v>
      </c>
      <c r="D2622">
        <f t="shared" ca="1" si="1043"/>
        <v>51.575722650775042</v>
      </c>
      <c r="E2622">
        <f t="shared" ca="1" si="1044"/>
        <v>-18.575722650775042</v>
      </c>
      <c r="F2622" t="str">
        <f t="shared" ca="1" si="1045"/>
        <v>low</v>
      </c>
      <c r="G2622">
        <v>1562</v>
      </c>
      <c r="H2622">
        <f t="shared" si="1046"/>
        <v>1562</v>
      </c>
      <c r="I2622">
        <f t="shared" ca="1" si="1047"/>
        <v>2854.0436376009015</v>
      </c>
      <c r="J2622">
        <f t="shared" ca="1" si="1048"/>
        <v>-1292.0436376009015</v>
      </c>
      <c r="K2622" t="str">
        <f t="shared" ca="1" si="1049"/>
        <v>low</v>
      </c>
      <c r="L2622">
        <v>20.8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1</v>
      </c>
      <c r="AV2622">
        <f t="shared" ca="1" si="1054"/>
        <v>0</v>
      </c>
      <c r="AW2622">
        <f t="shared" ca="1" si="1054"/>
        <v>0</v>
      </c>
      <c r="AX2622">
        <v>0</v>
      </c>
    </row>
    <row r="2623" spans="1:50">
      <c r="A2623" s="2">
        <v>41476</v>
      </c>
      <c r="B2623">
        <v>1623</v>
      </c>
      <c r="C2623">
        <v>24</v>
      </c>
      <c r="D2623">
        <f t="shared" ca="1" si="1043"/>
        <v>51.582422302190714</v>
      </c>
      <c r="E2623">
        <f t="shared" ca="1" si="1044"/>
        <v>-27.582422302190714</v>
      </c>
      <c r="F2623" t="str">
        <f t="shared" ca="1" si="1045"/>
        <v>low</v>
      </c>
      <c r="G2623">
        <v>1512</v>
      </c>
      <c r="H2623">
        <f t="shared" si="1046"/>
        <v>1512</v>
      </c>
      <c r="I2623">
        <f t="shared" ca="1" si="1047"/>
        <v>2854.1876576467648</v>
      </c>
      <c r="J2623">
        <f t="shared" ca="1" si="1048"/>
        <v>-1342.1876576467648</v>
      </c>
      <c r="K2623" t="str">
        <f t="shared" ca="1" si="1049"/>
        <v>low</v>
      </c>
      <c r="L2623">
        <v>20.100000000000001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1</v>
      </c>
      <c r="AV2623">
        <f t="shared" ca="1" si="1054"/>
        <v>0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52</v>
      </c>
      <c r="D2624">
        <f t="shared" ca="1" si="1043"/>
        <v>51.589127068109583</v>
      </c>
      <c r="E2624">
        <f t="shared" ca="1" si="1044"/>
        <v>0.41087293189041674</v>
      </c>
      <c r="F2624" t="str">
        <f t="shared" ca="1" si="1045"/>
        <v>medium</v>
      </c>
      <c r="G2624">
        <v>3090</v>
      </c>
      <c r="H2624">
        <f t="shared" si="1046"/>
        <v>3090</v>
      </c>
      <c r="I2624">
        <f t="shared" ca="1" si="1047"/>
        <v>2854.3322413512187</v>
      </c>
      <c r="J2624">
        <f t="shared" ca="1" si="1048"/>
        <v>235.66775864878127</v>
      </c>
      <c r="K2624" t="str">
        <f t="shared" ca="1" si="1049"/>
        <v>medium</v>
      </c>
      <c r="L2624">
        <v>21.45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1</v>
      </c>
      <c r="AW2624">
        <f t="shared" ca="1" si="1054"/>
        <v>0</v>
      </c>
      <c r="AX2624">
        <v>0</v>
      </c>
    </row>
    <row r="2625" spans="1:50">
      <c r="A2625" s="2">
        <v>41478</v>
      </c>
      <c r="B2625">
        <v>1625</v>
      </c>
      <c r="C2625">
        <v>46</v>
      </c>
      <c r="D2625">
        <f t="shared" ca="1" si="1043"/>
        <v>51.595836950816597</v>
      </c>
      <c r="E2625">
        <f t="shared" ca="1" si="1044"/>
        <v>-5.5958369508165973</v>
      </c>
      <c r="F2625" t="str">
        <f t="shared" ca="1" si="1045"/>
        <v>medium</v>
      </c>
      <c r="G2625">
        <v>2086</v>
      </c>
      <c r="H2625">
        <f t="shared" si="1046"/>
        <v>2086</v>
      </c>
      <c r="I2625">
        <f t="shared" ca="1" si="1047"/>
        <v>2854.4773893158244</v>
      </c>
      <c r="J2625">
        <f t="shared" ca="1" si="1048"/>
        <v>-768.47738931582444</v>
      </c>
      <c r="K2625" t="str">
        <f t="shared" ca="1" si="1049"/>
        <v>low</v>
      </c>
      <c r="L2625">
        <v>22.5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1</v>
      </c>
      <c r="AW2625">
        <f t="shared" ca="1" si="1054"/>
        <v>0</v>
      </c>
      <c r="AX2625">
        <v>0</v>
      </c>
    </row>
    <row r="2626" spans="1:50">
      <c r="A2626" s="2">
        <v>41479</v>
      </c>
      <c r="B2626">
        <v>1626</v>
      </c>
      <c r="C2626">
        <v>52</v>
      </c>
      <c r="D2626">
        <f t="shared" ca="1" si="1043"/>
        <v>51.602551952596691</v>
      </c>
      <c r="E2626">
        <f t="shared" ca="1" si="1044"/>
        <v>0.39744804740330864</v>
      </c>
      <c r="F2626" t="str">
        <f t="shared" ca="1" si="1045"/>
        <v>medium</v>
      </c>
      <c r="G2626">
        <v>2750</v>
      </c>
      <c r="H2626">
        <f t="shared" si="1046"/>
        <v>2750</v>
      </c>
      <c r="I2626">
        <f t="shared" ca="1" si="1047"/>
        <v>2854.6231021421436</v>
      </c>
      <c r="J2626">
        <f t="shared" ca="1" si="1048"/>
        <v>-104.62310214214358</v>
      </c>
      <c r="K2626" t="str">
        <f t="shared" ca="1" si="1049"/>
        <v>medium</v>
      </c>
      <c r="L2626">
        <v>22.85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1</v>
      </c>
      <c r="AW2626">
        <f t="shared" ca="1" si="1054"/>
        <v>0</v>
      </c>
      <c r="AX2626">
        <v>0</v>
      </c>
    </row>
    <row r="2627" spans="1:50">
      <c r="A2627" s="2">
        <v>41480</v>
      </c>
      <c r="B2627">
        <v>1627</v>
      </c>
      <c r="C2627">
        <v>68</v>
      </c>
      <c r="D2627">
        <f t="shared" ca="1" si="1043"/>
        <v>51.609272075734808</v>
      </c>
      <c r="E2627">
        <f t="shared" ca="1" si="1044"/>
        <v>16.390727924265192</v>
      </c>
      <c r="F2627" t="str">
        <f t="shared" ca="1" si="1045"/>
        <v>high</v>
      </c>
      <c r="G2627">
        <v>3471</v>
      </c>
      <c r="H2627">
        <f t="shared" si="1046"/>
        <v>3471</v>
      </c>
      <c r="I2627">
        <f t="shared" ca="1" si="1047"/>
        <v>2854.7693804317369</v>
      </c>
      <c r="J2627">
        <f t="shared" ca="1" si="1048"/>
        <v>616.23061956826314</v>
      </c>
      <c r="K2627" t="str">
        <f t="shared" ca="1" si="1049"/>
        <v>high</v>
      </c>
      <c r="L2627">
        <v>23.4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1</v>
      </c>
      <c r="AT2627">
        <v>0</v>
      </c>
      <c r="AU2627">
        <f t="shared" ca="1" si="1054"/>
        <v>0</v>
      </c>
      <c r="AV2627">
        <f t="shared" ca="1" si="1054"/>
        <v>0</v>
      </c>
      <c r="AW2627">
        <f t="shared" ca="1" si="1054"/>
        <v>1</v>
      </c>
      <c r="AX2627">
        <v>0</v>
      </c>
    </row>
    <row r="2628" spans="1:50">
      <c r="A2628" s="2">
        <v>41481</v>
      </c>
      <c r="B2628">
        <v>1628</v>
      </c>
      <c r="C2628">
        <v>45</v>
      </c>
      <c r="D2628">
        <f t="shared" ca="1" si="1043"/>
        <v>51.615997322515874</v>
      </c>
      <c r="E2628">
        <f t="shared" ca="1" si="1044"/>
        <v>-6.6159973225158737</v>
      </c>
      <c r="F2628" t="str">
        <f t="shared" ca="1" si="1045"/>
        <v>medium</v>
      </c>
      <c r="G2628">
        <v>1840</v>
      </c>
      <c r="H2628">
        <f t="shared" si="1046"/>
        <v>1840</v>
      </c>
      <c r="I2628">
        <f t="shared" ca="1" si="1047"/>
        <v>2854.9162247861659</v>
      </c>
      <c r="J2628">
        <f t="shared" ca="1" si="1048"/>
        <v>-1014.9162247861659</v>
      </c>
      <c r="K2628" t="str">
        <f t="shared" ca="1" si="1049"/>
        <v>low</v>
      </c>
      <c r="L2628">
        <v>25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0</v>
      </c>
      <c r="AK2628">
        <f t="shared" ca="1" si="1034"/>
        <v>1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0</v>
      </c>
      <c r="AV2628">
        <f t="shared" ca="1" si="1054"/>
        <v>1</v>
      </c>
      <c r="AW2628">
        <f t="shared" ca="1" si="1054"/>
        <v>0</v>
      </c>
      <c r="AX2628">
        <v>0</v>
      </c>
    </row>
    <row r="2629" spans="1:50">
      <c r="A2629" s="2">
        <v>41482</v>
      </c>
      <c r="B2629">
        <v>1629</v>
      </c>
      <c r="C2629">
        <v>26</v>
      </c>
      <c r="D2629">
        <f t="shared" ca="1" si="1043"/>
        <v>51.622727695224839</v>
      </c>
      <c r="E2629">
        <f t="shared" ca="1" si="1044"/>
        <v>-25.622727695224839</v>
      </c>
      <c r="F2629" t="str">
        <f t="shared" ca="1" si="1045"/>
        <v>low</v>
      </c>
      <c r="G2629">
        <v>1392</v>
      </c>
      <c r="H2629">
        <f t="shared" si="1046"/>
        <v>1392</v>
      </c>
      <c r="I2629">
        <f t="shared" ca="1" si="1047"/>
        <v>2855.0636358069919</v>
      </c>
      <c r="J2629">
        <f t="shared" ca="1" si="1048"/>
        <v>-1463.0636358069919</v>
      </c>
      <c r="K2629" t="str">
        <f t="shared" ca="1" si="1049"/>
        <v>low</v>
      </c>
      <c r="L2629">
        <v>27.2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1</v>
      </c>
      <c r="AV2629">
        <f t="shared" ca="1" si="1054"/>
        <v>0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15</v>
      </c>
      <c r="D2630">
        <f t="shared" ca="1" si="1043"/>
        <v>51.629463196146631</v>
      </c>
      <c r="E2630">
        <f t="shared" ca="1" si="1044"/>
        <v>-36.629463196146631</v>
      </c>
      <c r="F2630" t="str">
        <f t="shared" ca="1" si="1045"/>
        <v>low</v>
      </c>
      <c r="G2630">
        <v>820</v>
      </c>
      <c r="H2630">
        <f t="shared" si="1046"/>
        <v>820</v>
      </c>
      <c r="I2630">
        <f t="shared" ca="1" si="1047"/>
        <v>2855.2116140957755</v>
      </c>
      <c r="J2630">
        <f t="shared" ca="1" si="1048"/>
        <v>-2035.2116140957755</v>
      </c>
      <c r="K2630" t="str">
        <f t="shared" ca="1" si="1049"/>
        <v>low</v>
      </c>
      <c r="L2630">
        <v>29.55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1</v>
      </c>
      <c r="AV2630">
        <f t="shared" ca="1" si="1054"/>
        <v>0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54</v>
      </c>
      <c r="D2631">
        <f t="shared" ca="1" si="1043"/>
        <v>51.636203827566199</v>
      </c>
      <c r="E2631">
        <f t="shared" ca="1" si="1044"/>
        <v>2.3637961724338012</v>
      </c>
      <c r="F2631" t="str">
        <f t="shared" ca="1" si="1045"/>
        <v>medium</v>
      </c>
      <c r="G2631">
        <v>2300</v>
      </c>
      <c r="H2631">
        <f t="shared" si="1046"/>
        <v>2300</v>
      </c>
      <c r="I2631">
        <f t="shared" ca="1" si="1047"/>
        <v>2855.3601602540784</v>
      </c>
      <c r="J2631">
        <f t="shared" ca="1" si="1048"/>
        <v>-555.36016025407844</v>
      </c>
      <c r="K2631" t="str">
        <f t="shared" ca="1" si="1049"/>
        <v>medium</v>
      </c>
      <c r="L2631">
        <v>30.2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0</v>
      </c>
      <c r="AO2631">
        <f t="shared" ca="1" si="1038"/>
        <v>1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1</v>
      </c>
      <c r="AT2631">
        <v>0</v>
      </c>
      <c r="AU2631">
        <f t="shared" ca="1" si="1054"/>
        <v>0</v>
      </c>
      <c r="AV2631">
        <f t="shared" ca="1" si="1054"/>
        <v>1</v>
      </c>
      <c r="AW2631">
        <f t="shared" ca="1" si="1054"/>
        <v>0</v>
      </c>
      <c r="AX2631">
        <v>0</v>
      </c>
    </row>
    <row r="2632" spans="1:50">
      <c r="A2632" s="2">
        <v>41485</v>
      </c>
      <c r="B2632">
        <v>1632</v>
      </c>
      <c r="C2632">
        <v>51</v>
      </c>
      <c r="D2632">
        <f t="shared" ca="1" si="1043"/>
        <v>51.642949591768478</v>
      </c>
      <c r="E2632">
        <f t="shared" ca="1" si="1044"/>
        <v>-0.64294959176847755</v>
      </c>
      <c r="F2632" t="str">
        <f t="shared" ca="1" si="1045"/>
        <v>medium</v>
      </c>
      <c r="G2632">
        <v>1878</v>
      </c>
      <c r="H2632">
        <f t="shared" si="1046"/>
        <v>1878</v>
      </c>
      <c r="I2632">
        <f t="shared" ca="1" si="1047"/>
        <v>2855.5092748834622</v>
      </c>
      <c r="J2632">
        <f t="shared" ca="1" si="1048"/>
        <v>-977.50927488346224</v>
      </c>
      <c r="K2632" t="str">
        <f t="shared" ca="1" si="1049"/>
        <v>low</v>
      </c>
      <c r="L2632">
        <v>21.1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1</v>
      </c>
      <c r="AT2632">
        <v>0</v>
      </c>
      <c r="AU2632">
        <f t="shared" ca="1" si="1054"/>
        <v>0</v>
      </c>
      <c r="AV2632">
        <f t="shared" ca="1" si="1054"/>
        <v>1</v>
      </c>
      <c r="AW2632">
        <f t="shared" ca="1" si="1054"/>
        <v>0</v>
      </c>
      <c r="AX2632">
        <v>0</v>
      </c>
    </row>
    <row r="2633" spans="1:50">
      <c r="A2633" s="2">
        <v>41486</v>
      </c>
      <c r="B2633">
        <v>1633</v>
      </c>
      <c r="C2633">
        <v>55</v>
      </c>
      <c r="D2633">
        <f t="shared" ca="1" si="1043"/>
        <v>51.649700491038402</v>
      </c>
      <c r="E2633">
        <f t="shared" ca="1" si="1044"/>
        <v>3.3502995089615979</v>
      </c>
      <c r="F2633" t="str">
        <f t="shared" ca="1" si="1045"/>
        <v>medium</v>
      </c>
      <c r="G2633">
        <v>13520</v>
      </c>
      <c r="H2633">
        <f t="shared" si="1046"/>
        <v>13520</v>
      </c>
      <c r="I2633">
        <f t="shared" ca="1" si="1047"/>
        <v>2855.6589585854872</v>
      </c>
      <c r="J2633">
        <f t="shared" ca="1" si="1048"/>
        <v>10664.341041414513</v>
      </c>
      <c r="K2633" t="str">
        <f t="shared" ca="1" si="1049"/>
        <v>high</v>
      </c>
      <c r="L2633">
        <v>21.25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0</v>
      </c>
      <c r="AK2633">
        <f t="shared" ca="1" si="1034"/>
        <v>1</v>
      </c>
      <c r="AL2633">
        <f t="shared" ca="1" si="1035"/>
        <v>0</v>
      </c>
      <c r="AM2633">
        <f t="shared" ca="1" si="1036"/>
        <v>0</v>
      </c>
      <c r="AN2633">
        <f t="shared" ca="1" si="1037"/>
        <v>0</v>
      </c>
      <c r="AO2633">
        <f t="shared" ca="1" si="1038"/>
        <v>1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1</v>
      </c>
      <c r="AT2633">
        <v>0</v>
      </c>
      <c r="AU2633">
        <f t="shared" ca="1" si="1054"/>
        <v>0</v>
      </c>
      <c r="AV2633">
        <f t="shared" ca="1" si="1054"/>
        <v>1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60</v>
      </c>
      <c r="D2634">
        <f t="shared" ca="1" si="1043"/>
        <v>51.656456527660914</v>
      </c>
      <c r="E2634">
        <f t="shared" ca="1" si="1044"/>
        <v>8.3435434723390856</v>
      </c>
      <c r="F2634" t="str">
        <f t="shared" ca="1" si="1045"/>
        <v>medium</v>
      </c>
      <c r="G2634">
        <v>4390</v>
      </c>
      <c r="H2634">
        <f t="shared" si="1046"/>
        <v>4390</v>
      </c>
      <c r="I2634">
        <f t="shared" ca="1" si="1047"/>
        <v>2855.8092119617149</v>
      </c>
      <c r="J2634">
        <f t="shared" ca="1" si="1048"/>
        <v>1534.1907880382851</v>
      </c>
      <c r="K2634" t="str">
        <f t="shared" ca="1" si="1049"/>
        <v>high</v>
      </c>
      <c r="L2634">
        <v>22.4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0</v>
      </c>
      <c r="AK2634">
        <f t="shared" ca="1" si="1034"/>
        <v>1</v>
      </c>
      <c r="AL2634">
        <f t="shared" ca="1" si="1035"/>
        <v>0</v>
      </c>
      <c r="AM2634">
        <f t="shared" ca="1" si="1036"/>
        <v>0</v>
      </c>
      <c r="AN2634">
        <f t="shared" ca="1" si="1037"/>
        <v>0</v>
      </c>
      <c r="AO2634">
        <f t="shared" ca="1" si="1038"/>
        <v>1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0</v>
      </c>
      <c r="AV2634">
        <f t="shared" ca="1" si="1054"/>
        <v>1</v>
      </c>
      <c r="AW2634">
        <f t="shared" ca="1" si="1054"/>
        <v>0</v>
      </c>
      <c r="AX2634">
        <v>0</v>
      </c>
    </row>
    <row r="2635" spans="1:50">
      <c r="A2635" s="2">
        <v>41488</v>
      </c>
      <c r="B2635">
        <v>1635</v>
      </c>
      <c r="C2635">
        <v>49</v>
      </c>
      <c r="D2635">
        <f t="shared" ca="1" si="1043"/>
        <v>51.663217703920949</v>
      </c>
      <c r="E2635">
        <f t="shared" ca="1" si="1044"/>
        <v>-2.6632177039209495</v>
      </c>
      <c r="F2635" t="str">
        <f t="shared" ca="1" si="1045"/>
        <v>medium</v>
      </c>
      <c r="G2635">
        <v>2993</v>
      </c>
      <c r="H2635">
        <f t="shared" si="1046"/>
        <v>2993</v>
      </c>
      <c r="I2635">
        <f t="shared" ca="1" si="1047"/>
        <v>2855.9600356137071</v>
      </c>
      <c r="J2635">
        <f t="shared" ca="1" si="1048"/>
        <v>137.03996438629292</v>
      </c>
      <c r="K2635" t="str">
        <f t="shared" ca="1" si="1049"/>
        <v>medium</v>
      </c>
      <c r="L2635">
        <v>25.05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0</v>
      </c>
      <c r="AK2635">
        <f t="shared" ca="1" si="1034"/>
        <v>1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1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24</v>
      </c>
      <c r="D2636">
        <f t="shared" ca="1" si="1043"/>
        <v>51.669984022103449</v>
      </c>
      <c r="E2636">
        <f t="shared" ca="1" si="1044"/>
        <v>-27.669984022103449</v>
      </c>
      <c r="F2636" t="str">
        <f t="shared" ca="1" si="1045"/>
        <v>low</v>
      </c>
      <c r="G2636">
        <v>1260</v>
      </c>
      <c r="H2636">
        <f t="shared" si="1046"/>
        <v>1260</v>
      </c>
      <c r="I2636">
        <f t="shared" ca="1" si="1047"/>
        <v>2856.1114301430243</v>
      </c>
      <c r="J2636">
        <f t="shared" ca="1" si="1048"/>
        <v>-1596.1114301430243</v>
      </c>
      <c r="K2636" t="str">
        <f t="shared" ca="1" si="1049"/>
        <v>low</v>
      </c>
      <c r="L2636">
        <v>27.8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0</v>
      </c>
      <c r="AK2636">
        <f t="shared" ca="1" si="1034"/>
        <v>1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1</v>
      </c>
      <c r="AV2636">
        <f t="shared" ca="1" si="1054"/>
        <v>0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33</v>
      </c>
      <c r="D2637">
        <f t="shared" ca="1" si="1043"/>
        <v>51.676755484493356</v>
      </c>
      <c r="E2637">
        <f t="shared" ca="1" si="1044"/>
        <v>-18.676755484493356</v>
      </c>
      <c r="F2637" t="str">
        <f t="shared" ca="1" si="1045"/>
        <v>low</v>
      </c>
      <c r="G2637">
        <v>1535</v>
      </c>
      <c r="H2637">
        <f t="shared" si="1046"/>
        <v>1535</v>
      </c>
      <c r="I2637">
        <f t="shared" ca="1" si="1047"/>
        <v>2856.2633961512279</v>
      </c>
      <c r="J2637">
        <f t="shared" ca="1" si="1048"/>
        <v>-1321.2633961512279</v>
      </c>
      <c r="K2637" t="str">
        <f t="shared" ca="1" si="1049"/>
        <v>low</v>
      </c>
      <c r="L2637">
        <v>30.1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1</v>
      </c>
      <c r="AT2637">
        <v>0</v>
      </c>
      <c r="AU2637">
        <f t="shared" ca="1" si="1054"/>
        <v>1</v>
      </c>
      <c r="AV2637">
        <f t="shared" ca="1" si="1054"/>
        <v>0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44</v>
      </c>
      <c r="D2638">
        <f t="shared" ca="1" si="1043"/>
        <v>51.683532093375597</v>
      </c>
      <c r="E2638">
        <f t="shared" ca="1" si="1044"/>
        <v>-7.6835320933755966</v>
      </c>
      <c r="F2638" t="str">
        <f t="shared" ca="1" si="1045"/>
        <v>medium</v>
      </c>
      <c r="G2638">
        <v>1980</v>
      </c>
      <c r="H2638">
        <f t="shared" si="1046"/>
        <v>1980</v>
      </c>
      <c r="I2638">
        <f t="shared" ca="1" si="1047"/>
        <v>2856.4159342398793</v>
      </c>
      <c r="J2638">
        <f t="shared" ca="1" si="1048"/>
        <v>-876.41593423987933</v>
      </c>
      <c r="K2638" t="str">
        <f t="shared" ca="1" si="1049"/>
        <v>low</v>
      </c>
      <c r="L2638">
        <v>21.55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1</v>
      </c>
      <c r="AW2638">
        <f t="shared" ca="1" si="1054"/>
        <v>0</v>
      </c>
      <c r="AX2638">
        <v>1</v>
      </c>
    </row>
    <row r="2639" spans="1:50">
      <c r="A2639" s="2">
        <v>41492</v>
      </c>
      <c r="B2639">
        <v>1639</v>
      </c>
      <c r="C2639">
        <v>47</v>
      </c>
      <c r="D2639">
        <f t="shared" ca="1" si="1043"/>
        <v>51.690313851035114</v>
      </c>
      <c r="E2639">
        <f t="shared" ca="1" si="1044"/>
        <v>-4.6903138510351141</v>
      </c>
      <c r="F2639" t="str">
        <f t="shared" ca="1" si="1045"/>
        <v>medium</v>
      </c>
      <c r="G2639">
        <v>3780</v>
      </c>
      <c r="H2639">
        <f t="shared" si="1046"/>
        <v>3780</v>
      </c>
      <c r="I2639">
        <f t="shared" ca="1" si="1047"/>
        <v>2856.5690450105394</v>
      </c>
      <c r="J2639">
        <f t="shared" ca="1" si="1048"/>
        <v>923.43095498946059</v>
      </c>
      <c r="K2639" t="str">
        <f t="shared" ca="1" si="1049"/>
        <v>high</v>
      </c>
      <c r="L2639">
        <v>25.45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1</v>
      </c>
      <c r="AW2639">
        <f t="shared" ca="1" si="1054"/>
        <v>0</v>
      </c>
      <c r="AX2639">
        <v>1</v>
      </c>
    </row>
    <row r="2640" spans="1:50">
      <c r="A2640" s="2">
        <v>41493</v>
      </c>
      <c r="B2640">
        <v>1640</v>
      </c>
      <c r="C2640">
        <v>66</v>
      </c>
      <c r="D2640">
        <f t="shared" ca="1" si="1043"/>
        <v>51.69710075975685</v>
      </c>
      <c r="E2640">
        <f t="shared" ca="1" si="1044"/>
        <v>14.30289924024315</v>
      </c>
      <c r="F2640" t="str">
        <f t="shared" ca="1" si="1045"/>
        <v>high</v>
      </c>
      <c r="G2640">
        <v>3975</v>
      </c>
      <c r="H2640">
        <f t="shared" si="1046"/>
        <v>3975</v>
      </c>
      <c r="I2640">
        <f t="shared" ca="1" si="1047"/>
        <v>2856.7227290647702</v>
      </c>
      <c r="J2640">
        <f t="shared" ca="1" si="1048"/>
        <v>1118.2772709352298</v>
      </c>
      <c r="K2640" t="str">
        <f t="shared" ca="1" si="1049"/>
        <v>high</v>
      </c>
      <c r="L2640">
        <v>23.5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0</v>
      </c>
      <c r="AK2640">
        <f t="shared" ca="1" si="1034"/>
        <v>1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0</v>
      </c>
      <c r="AV2640">
        <f t="shared" ca="1" si="1054"/>
        <v>0</v>
      </c>
      <c r="AW2640">
        <f t="shared" ca="1" si="1054"/>
        <v>1</v>
      </c>
      <c r="AX2640">
        <v>1</v>
      </c>
    </row>
    <row r="2641" spans="1:50">
      <c r="A2641" s="2">
        <v>41494</v>
      </c>
      <c r="B2641">
        <v>1641</v>
      </c>
      <c r="C2641">
        <v>47</v>
      </c>
      <c r="D2641">
        <f t="shared" ca="1" si="1043"/>
        <v>51.70389282182574</v>
      </c>
      <c r="E2641">
        <f t="shared" ca="1" si="1044"/>
        <v>-4.7038928218257396</v>
      </c>
      <c r="F2641" t="str">
        <f t="shared" ca="1" si="1045"/>
        <v>medium</v>
      </c>
      <c r="G2641">
        <v>1597</v>
      </c>
      <c r="H2641">
        <f t="shared" si="1046"/>
        <v>1597</v>
      </c>
      <c r="I2641">
        <f t="shared" ca="1" si="1047"/>
        <v>2856.8769870041319</v>
      </c>
      <c r="J2641">
        <f t="shared" ca="1" si="1048"/>
        <v>-1259.8769870041319</v>
      </c>
      <c r="K2641" t="str">
        <f t="shared" ca="1" si="1049"/>
        <v>low</v>
      </c>
      <c r="L2641">
        <v>23.95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1</v>
      </c>
      <c r="AW2641">
        <f t="shared" ca="1" si="1059"/>
        <v>0</v>
      </c>
      <c r="AX2641">
        <v>1</v>
      </c>
    </row>
    <row r="2642" spans="1:50">
      <c r="A2642" s="2">
        <v>41495</v>
      </c>
      <c r="B2642">
        <v>1642</v>
      </c>
      <c r="C2642">
        <v>51</v>
      </c>
      <c r="D2642">
        <f t="shared" ca="1" si="1043"/>
        <v>51.710690039526725</v>
      </c>
      <c r="E2642">
        <f t="shared" ca="1" si="1044"/>
        <v>-0.7106900395267246</v>
      </c>
      <c r="F2642" t="str">
        <f t="shared" ca="1" si="1045"/>
        <v>medium</v>
      </c>
      <c r="G2642">
        <v>2482</v>
      </c>
      <c r="H2642">
        <f t="shared" si="1046"/>
        <v>2482</v>
      </c>
      <c r="I2642">
        <f t="shared" ca="1" si="1047"/>
        <v>2857.0318194301863</v>
      </c>
      <c r="J2642">
        <f t="shared" ca="1" si="1048"/>
        <v>-375.03181943018626</v>
      </c>
      <c r="K2642" t="str">
        <f t="shared" ca="1" si="1049"/>
        <v>medium</v>
      </c>
      <c r="L2642">
        <v>22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0</v>
      </c>
      <c r="AK2642">
        <f t="shared" ca="1" si="1034"/>
        <v>1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0</v>
      </c>
      <c r="AV2642">
        <f t="shared" ca="1" si="1059"/>
        <v>1</v>
      </c>
      <c r="AW2642">
        <f t="shared" ca="1" si="1059"/>
        <v>0</v>
      </c>
      <c r="AX2642">
        <v>1</v>
      </c>
    </row>
    <row r="2643" spans="1:50">
      <c r="A2643" s="2">
        <v>41496</v>
      </c>
      <c r="B2643">
        <v>1643</v>
      </c>
      <c r="C2643">
        <v>19</v>
      </c>
      <c r="D2643">
        <f t="shared" ca="1" si="1043"/>
        <v>51.717492415144733</v>
      </c>
      <c r="E2643">
        <f t="shared" ca="1" si="1044"/>
        <v>-32.717492415144733</v>
      </c>
      <c r="F2643" t="str">
        <f t="shared" ca="1" si="1045"/>
        <v>low</v>
      </c>
      <c r="G2643">
        <v>2960</v>
      </c>
      <c r="H2643">
        <f t="shared" si="1046"/>
        <v>2960</v>
      </c>
      <c r="I2643">
        <f t="shared" ca="1" si="1047"/>
        <v>2857.1872269444943</v>
      </c>
      <c r="J2643">
        <f t="shared" ca="1" si="1048"/>
        <v>102.81277305550566</v>
      </c>
      <c r="K2643" t="str">
        <f t="shared" ca="1" si="1049"/>
        <v>medium</v>
      </c>
      <c r="L2643">
        <v>18.75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1</v>
      </c>
      <c r="AV2643">
        <f t="shared" ca="1" si="1059"/>
        <v>0</v>
      </c>
      <c r="AW2643">
        <f t="shared" ca="1" si="1059"/>
        <v>0</v>
      </c>
      <c r="AX2643">
        <v>0</v>
      </c>
    </row>
    <row r="2644" spans="1:50">
      <c r="A2644" s="2">
        <v>41497</v>
      </c>
      <c r="B2644">
        <v>1644</v>
      </c>
      <c r="C2644">
        <v>38</v>
      </c>
      <c r="D2644">
        <f t="shared" ca="1" si="1043"/>
        <v>51.724299950964721</v>
      </c>
      <c r="E2644">
        <f t="shared" ca="1" si="1044"/>
        <v>-13.724299950964721</v>
      </c>
      <c r="F2644" t="str">
        <f t="shared" ca="1" si="1045"/>
        <v>low</v>
      </c>
      <c r="G2644">
        <v>3440</v>
      </c>
      <c r="H2644">
        <f t="shared" si="1046"/>
        <v>3440</v>
      </c>
      <c r="I2644">
        <f t="shared" ca="1" si="1047"/>
        <v>2857.3432101486173</v>
      </c>
      <c r="J2644">
        <f t="shared" ca="1" si="1048"/>
        <v>582.65678985138265</v>
      </c>
      <c r="K2644" t="str">
        <f t="shared" ca="1" si="1049"/>
        <v>high</v>
      </c>
      <c r="L2644">
        <v>17.75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0</v>
      </c>
      <c r="AK2644">
        <f t="shared" ca="1" si="1034"/>
        <v>1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1</v>
      </c>
      <c r="AT2644">
        <v>0</v>
      </c>
      <c r="AU2644">
        <f t="shared" ca="1" si="1059"/>
        <v>1</v>
      </c>
      <c r="AV2644">
        <f t="shared" ca="1" si="1059"/>
        <v>0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55</v>
      </c>
      <c r="D2645">
        <f t="shared" ca="1" si="1043"/>
        <v>51.731112649271608</v>
      </c>
      <c r="E2645">
        <f t="shared" ca="1" si="1044"/>
        <v>3.2688873507283915</v>
      </c>
      <c r="F2645" t="str">
        <f t="shared" ca="1" si="1045"/>
        <v>medium</v>
      </c>
      <c r="G2645">
        <v>2685</v>
      </c>
      <c r="H2645">
        <f t="shared" si="1046"/>
        <v>2685</v>
      </c>
      <c r="I2645">
        <f t="shared" ca="1" si="1047"/>
        <v>2857.4997696441164</v>
      </c>
      <c r="J2645">
        <f t="shared" ca="1" si="1048"/>
        <v>-172.49976964411644</v>
      </c>
      <c r="K2645" t="str">
        <f t="shared" ca="1" si="1049"/>
        <v>medium</v>
      </c>
      <c r="L2645">
        <v>17.75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0</v>
      </c>
      <c r="AV2645">
        <f t="shared" ca="1" si="1059"/>
        <v>1</v>
      </c>
      <c r="AW2645">
        <f t="shared" ca="1" si="1059"/>
        <v>0</v>
      </c>
      <c r="AX2645">
        <v>0</v>
      </c>
    </row>
    <row r="2646" spans="1:50">
      <c r="A2646" s="2">
        <v>41499</v>
      </c>
      <c r="B2646">
        <v>1646</v>
      </c>
      <c r="C2646">
        <v>37</v>
      </c>
      <c r="D2646">
        <f t="shared" ca="1" si="1043"/>
        <v>51.737930512350346</v>
      </c>
      <c r="E2646">
        <f t="shared" ca="1" si="1044"/>
        <v>-14.737930512350346</v>
      </c>
      <c r="F2646" t="str">
        <f t="shared" ca="1" si="1045"/>
        <v>low</v>
      </c>
      <c r="G2646">
        <v>1675</v>
      </c>
      <c r="H2646">
        <f t="shared" si="1046"/>
        <v>1675</v>
      </c>
      <c r="I2646">
        <f t="shared" ca="1" si="1047"/>
        <v>2857.6569060325533</v>
      </c>
      <c r="J2646">
        <f t="shared" ca="1" si="1048"/>
        <v>-1182.6569060325533</v>
      </c>
      <c r="K2646" t="str">
        <f t="shared" ca="1" si="1049"/>
        <v>low</v>
      </c>
      <c r="L2646">
        <v>17.95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1</v>
      </c>
      <c r="AV2646">
        <f t="shared" ca="1" si="1059"/>
        <v>0</v>
      </c>
      <c r="AW2646">
        <f t="shared" ca="1" si="1059"/>
        <v>0</v>
      </c>
      <c r="AX2646">
        <v>0</v>
      </c>
    </row>
    <row r="2647" spans="1:50">
      <c r="A2647" s="2">
        <v>41500</v>
      </c>
      <c r="B2647">
        <v>1647</v>
      </c>
      <c r="C2647">
        <v>51</v>
      </c>
      <c r="D2647">
        <f t="shared" ca="1" si="1043"/>
        <v>51.744753542485867</v>
      </c>
      <c r="E2647">
        <f t="shared" ca="1" si="1044"/>
        <v>-0.74475354248586711</v>
      </c>
      <c r="F2647" t="str">
        <f t="shared" ca="1" si="1045"/>
        <v>medium</v>
      </c>
      <c r="G2647">
        <v>2275</v>
      </c>
      <c r="H2647">
        <f t="shared" si="1046"/>
        <v>2275</v>
      </c>
      <c r="I2647">
        <f t="shared" ca="1" si="1047"/>
        <v>2857.8146199154885</v>
      </c>
      <c r="J2647">
        <f t="shared" ca="1" si="1048"/>
        <v>-582.81461991548849</v>
      </c>
      <c r="K2647" t="str">
        <f t="shared" ca="1" si="1049"/>
        <v>medium</v>
      </c>
      <c r="L2647">
        <v>16.2</v>
      </c>
      <c r="M2647" t="str">
        <f t="shared" si="1060"/>
        <v>high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0</v>
      </c>
      <c r="AR2647">
        <f t="shared" ca="1" si="1041"/>
        <v>1</v>
      </c>
      <c r="AS2647">
        <v>0</v>
      </c>
      <c r="AT2647">
        <v>0</v>
      </c>
      <c r="AU2647">
        <f t="shared" ca="1" si="1059"/>
        <v>0</v>
      </c>
      <c r="AV2647">
        <f t="shared" ca="1" si="1059"/>
        <v>1</v>
      </c>
      <c r="AW2647">
        <f t="shared" ca="1" si="1059"/>
        <v>0</v>
      </c>
      <c r="AX2647">
        <v>0</v>
      </c>
    </row>
    <row r="2648" spans="1:50">
      <c r="A2648" s="2">
        <v>41501</v>
      </c>
      <c r="B2648">
        <v>1648</v>
      </c>
      <c r="C2648">
        <v>46</v>
      </c>
      <c r="D2648">
        <f t="shared" ca="1" si="1043"/>
        <v>51.751581741963108</v>
      </c>
      <c r="E2648">
        <f t="shared" ca="1" si="1044"/>
        <v>-5.7515817419631077</v>
      </c>
      <c r="F2648" t="str">
        <f t="shared" ca="1" si="1045"/>
        <v>medium</v>
      </c>
      <c r="G2648">
        <v>1935</v>
      </c>
      <c r="H2648">
        <f t="shared" si="1046"/>
        <v>1935</v>
      </c>
      <c r="I2648">
        <f t="shared" ca="1" si="1047"/>
        <v>2857.9729118944833</v>
      </c>
      <c r="J2648">
        <f t="shared" ca="1" si="1048"/>
        <v>-922.97291189448333</v>
      </c>
      <c r="K2648" t="str">
        <f t="shared" ca="1" si="1049"/>
        <v>low</v>
      </c>
      <c r="L2648">
        <v>15.65</v>
      </c>
      <c r="M2648" t="str">
        <f t="shared" si="1060"/>
        <v>high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0</v>
      </c>
      <c r="AR2648">
        <f t="shared" ca="1" si="1041"/>
        <v>1</v>
      </c>
      <c r="AS2648">
        <v>0</v>
      </c>
      <c r="AT2648">
        <v>0</v>
      </c>
      <c r="AU2648">
        <f t="shared" ca="1" si="1059"/>
        <v>0</v>
      </c>
      <c r="AV2648">
        <f t="shared" ca="1" si="1059"/>
        <v>1</v>
      </c>
      <c r="AW2648">
        <f t="shared" ca="1" si="1059"/>
        <v>0</v>
      </c>
      <c r="AX2648">
        <v>0</v>
      </c>
    </row>
    <row r="2649" spans="1:50">
      <c r="A2649" s="2">
        <v>41502</v>
      </c>
      <c r="B2649">
        <v>1649</v>
      </c>
      <c r="C2649">
        <v>65</v>
      </c>
      <c r="D2649">
        <f t="shared" ca="1" si="1043"/>
        <v>51.758415113067016</v>
      </c>
      <c r="E2649">
        <f t="shared" ca="1" si="1044"/>
        <v>13.241584886932984</v>
      </c>
      <c r="F2649" t="str">
        <f t="shared" ca="1" si="1045"/>
        <v>high</v>
      </c>
      <c r="G2649">
        <v>3300</v>
      </c>
      <c r="H2649">
        <f t="shared" si="1046"/>
        <v>3300</v>
      </c>
      <c r="I2649">
        <f t="shared" ca="1" si="1047"/>
        <v>2858.1317825710994</v>
      </c>
      <c r="J2649">
        <f t="shared" ca="1" si="1048"/>
        <v>441.86821742890061</v>
      </c>
      <c r="K2649" t="str">
        <f t="shared" ca="1" si="1049"/>
        <v>high</v>
      </c>
      <c r="L2649">
        <v>18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0</v>
      </c>
      <c r="AK2649">
        <f t="shared" ca="1" si="1034"/>
        <v>1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0</v>
      </c>
      <c r="AV2649">
        <f t="shared" ca="1" si="1059"/>
        <v>0</v>
      </c>
      <c r="AW2649">
        <f t="shared" ca="1" si="1059"/>
        <v>1</v>
      </c>
      <c r="AX2649">
        <v>0</v>
      </c>
    </row>
    <row r="2650" spans="1:50">
      <c r="A2650" s="2">
        <v>41503</v>
      </c>
      <c r="B2650">
        <v>1650</v>
      </c>
      <c r="C2650">
        <v>17</v>
      </c>
      <c r="D2650">
        <f t="shared" ca="1" si="1043"/>
        <v>51.765253658082521</v>
      </c>
      <c r="E2650">
        <f t="shared" ca="1" si="1044"/>
        <v>-34.765253658082521</v>
      </c>
      <c r="F2650" t="str">
        <f t="shared" ca="1" si="1045"/>
        <v>low</v>
      </c>
      <c r="G2650">
        <v>760</v>
      </c>
      <c r="H2650">
        <f t="shared" si="1046"/>
        <v>760</v>
      </c>
      <c r="I2650">
        <f t="shared" ca="1" si="1047"/>
        <v>2858.2912325468978</v>
      </c>
      <c r="J2650">
        <f t="shared" ca="1" si="1048"/>
        <v>-2098.2912325468978</v>
      </c>
      <c r="K2650" t="str">
        <f t="shared" ca="1" si="1049"/>
        <v>low</v>
      </c>
      <c r="L2650">
        <v>20.6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1</v>
      </c>
      <c r="AV2650">
        <f t="shared" ca="1" si="1059"/>
        <v>0</v>
      </c>
      <c r="AW2650">
        <f t="shared" ca="1" si="1059"/>
        <v>0</v>
      </c>
      <c r="AX2650">
        <v>0</v>
      </c>
    </row>
    <row r="2651" spans="1:50">
      <c r="A2651" s="2">
        <v>41504</v>
      </c>
      <c r="B2651">
        <v>1651</v>
      </c>
      <c r="C2651">
        <v>16</v>
      </c>
      <c r="D2651">
        <f t="shared" ca="1" si="1043"/>
        <v>51.772097379294564</v>
      </c>
      <c r="E2651">
        <f t="shared" ca="1" si="1044"/>
        <v>-35.772097379294564</v>
      </c>
      <c r="F2651" t="str">
        <f t="shared" ca="1" si="1045"/>
        <v>low</v>
      </c>
      <c r="G2651">
        <v>885</v>
      </c>
      <c r="H2651">
        <f t="shared" si="1046"/>
        <v>885</v>
      </c>
      <c r="I2651">
        <f t="shared" ca="1" si="1047"/>
        <v>2858.4512624234399</v>
      </c>
      <c r="J2651">
        <f t="shared" ca="1" si="1048"/>
        <v>-1973.4512624234399</v>
      </c>
      <c r="K2651" t="str">
        <f t="shared" ca="1" si="1049"/>
        <v>low</v>
      </c>
      <c r="L2651">
        <v>23.05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1</v>
      </c>
      <c r="AV2651">
        <f t="shared" ca="1" si="1059"/>
        <v>0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46</v>
      </c>
      <c r="D2652">
        <f t="shared" ca="1" si="1043"/>
        <v>51.77894627898808</v>
      </c>
      <c r="E2652">
        <f t="shared" ca="1" si="1044"/>
        <v>-5.7789462789880801</v>
      </c>
      <c r="F2652" t="str">
        <f t="shared" ca="1" si="1045"/>
        <v>medium</v>
      </c>
      <c r="G2652">
        <v>2919</v>
      </c>
      <c r="H2652">
        <f t="shared" si="1046"/>
        <v>2919</v>
      </c>
      <c r="I2652">
        <f t="shared" ca="1" si="1047"/>
        <v>2858.6118728022861</v>
      </c>
      <c r="J2652">
        <f t="shared" ca="1" si="1048"/>
        <v>60.388127197713857</v>
      </c>
      <c r="K2652" t="str">
        <f t="shared" ca="1" si="1049"/>
        <v>medium</v>
      </c>
      <c r="L2652">
        <v>23.6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1</v>
      </c>
      <c r="AW2652">
        <f t="shared" ca="1" si="1059"/>
        <v>0</v>
      </c>
      <c r="AX2652">
        <v>0</v>
      </c>
    </row>
    <row r="2653" spans="1:50">
      <c r="A2653" s="2">
        <v>41506</v>
      </c>
      <c r="B2653">
        <v>1653</v>
      </c>
      <c r="C2653">
        <v>44</v>
      </c>
      <c r="D2653">
        <f t="shared" ca="1" si="1043"/>
        <v>51.785800359448011</v>
      </c>
      <c r="E2653">
        <f t="shared" ca="1" si="1044"/>
        <v>-7.785800359448011</v>
      </c>
      <c r="F2653" t="str">
        <f t="shared" ca="1" si="1045"/>
        <v>medium</v>
      </c>
      <c r="G2653">
        <v>2630</v>
      </c>
      <c r="H2653">
        <f t="shared" si="1046"/>
        <v>2630</v>
      </c>
      <c r="I2653">
        <f t="shared" ca="1" si="1047"/>
        <v>2858.7730642849988</v>
      </c>
      <c r="J2653">
        <f t="shared" ca="1" si="1048"/>
        <v>-228.77306428499878</v>
      </c>
      <c r="K2653" t="str">
        <f t="shared" ca="1" si="1049"/>
        <v>medium</v>
      </c>
      <c r="L2653">
        <v>19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0</v>
      </c>
      <c r="AV2653">
        <f t="shared" ca="1" si="1059"/>
        <v>1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65</v>
      </c>
      <c r="D2654">
        <f t="shared" ca="1" si="1043"/>
        <v>51.792659622959292</v>
      </c>
      <c r="E2654">
        <f t="shared" ca="1" si="1044"/>
        <v>13.207340377040708</v>
      </c>
      <c r="F2654" t="str">
        <f t="shared" ca="1" si="1045"/>
        <v>high</v>
      </c>
      <c r="G2654">
        <v>3975</v>
      </c>
      <c r="H2654">
        <f t="shared" si="1046"/>
        <v>3975</v>
      </c>
      <c r="I2654">
        <f t="shared" ca="1" si="1047"/>
        <v>2858.934837473138</v>
      </c>
      <c r="J2654">
        <f t="shared" ca="1" si="1048"/>
        <v>1116.065162526862</v>
      </c>
      <c r="K2654" t="str">
        <f t="shared" ca="1" si="1049"/>
        <v>high</v>
      </c>
      <c r="L2654">
        <v>15.75</v>
      </c>
      <c r="M2654" t="str">
        <f t="shared" si="1060"/>
        <v>high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0</v>
      </c>
      <c r="AR2654">
        <f t="shared" ca="1" si="1041"/>
        <v>1</v>
      </c>
      <c r="AS2654">
        <v>0</v>
      </c>
      <c r="AT2654">
        <v>0</v>
      </c>
      <c r="AU2654">
        <f t="shared" ca="1" si="1059"/>
        <v>0</v>
      </c>
      <c r="AV2654">
        <f t="shared" ca="1" si="1059"/>
        <v>0</v>
      </c>
      <c r="AW2654">
        <f t="shared" ca="1" si="1059"/>
        <v>1</v>
      </c>
      <c r="AX2654">
        <v>0</v>
      </c>
    </row>
    <row r="2655" spans="1:50">
      <c r="A2655" s="2">
        <v>41508</v>
      </c>
      <c r="B2655">
        <v>1655</v>
      </c>
      <c r="C2655">
        <v>45</v>
      </c>
      <c r="D2655">
        <f t="shared" ca="1" si="1043"/>
        <v>51.799524071806871</v>
      </c>
      <c r="E2655">
        <f t="shared" ca="1" si="1044"/>
        <v>-6.7995240718068715</v>
      </c>
      <c r="F2655" t="str">
        <f t="shared" ca="1" si="1045"/>
        <v>medium</v>
      </c>
      <c r="G2655">
        <v>2237</v>
      </c>
      <c r="H2655">
        <f t="shared" si="1046"/>
        <v>2237</v>
      </c>
      <c r="I2655">
        <f t="shared" ca="1" si="1047"/>
        <v>2859.097192968266</v>
      </c>
      <c r="J2655">
        <f t="shared" ca="1" si="1048"/>
        <v>-622.09719296826597</v>
      </c>
      <c r="K2655" t="str">
        <f t="shared" ca="1" si="1049"/>
        <v>low</v>
      </c>
      <c r="L2655">
        <v>8.8000000000000007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0</v>
      </c>
      <c r="AV2655">
        <f t="shared" ca="1" si="1059"/>
        <v>1</v>
      </c>
      <c r="AW2655">
        <f t="shared" ca="1" si="1059"/>
        <v>0</v>
      </c>
      <c r="AX2655">
        <v>0</v>
      </c>
    </row>
    <row r="2656" spans="1:50">
      <c r="A2656" s="2">
        <v>41509</v>
      </c>
      <c r="B2656">
        <v>1656</v>
      </c>
      <c r="C2656">
        <v>46</v>
      </c>
      <c r="D2656">
        <f t="shared" ca="1" si="1043"/>
        <v>51.806393708275678</v>
      </c>
      <c r="E2656">
        <f t="shared" ca="1" si="1044"/>
        <v>-5.806393708275678</v>
      </c>
      <c r="F2656" t="str">
        <f t="shared" ca="1" si="1045"/>
        <v>medium</v>
      </c>
      <c r="G2656">
        <v>2520</v>
      </c>
      <c r="H2656">
        <f t="shared" si="1046"/>
        <v>2520</v>
      </c>
      <c r="I2656">
        <f t="shared" ca="1" si="1047"/>
        <v>2859.2601313719433</v>
      </c>
      <c r="J2656">
        <f t="shared" ca="1" si="1048"/>
        <v>-339.26013137194332</v>
      </c>
      <c r="K2656" t="str">
        <f t="shared" ca="1" si="1049"/>
        <v>medium</v>
      </c>
      <c r="L2656">
        <v>16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0</v>
      </c>
      <c r="AV2656">
        <f t="shared" ca="1" si="1059"/>
        <v>1</v>
      </c>
      <c r="AW2656">
        <f t="shared" ca="1" si="1059"/>
        <v>0</v>
      </c>
      <c r="AX2656">
        <v>0</v>
      </c>
    </row>
    <row r="2657" spans="1:50">
      <c r="A2657" s="2">
        <v>41510</v>
      </c>
      <c r="B2657">
        <v>1657</v>
      </c>
      <c r="C2657">
        <v>26</v>
      </c>
      <c r="D2657">
        <f t="shared" ca="1" si="1043"/>
        <v>51.813268534650646</v>
      </c>
      <c r="E2657">
        <f t="shared" ca="1" si="1044"/>
        <v>-25.813268534650646</v>
      </c>
      <c r="F2657" t="str">
        <f t="shared" ca="1" si="1045"/>
        <v>low</v>
      </c>
      <c r="G2657">
        <v>1158</v>
      </c>
      <c r="H2657">
        <f t="shared" si="1046"/>
        <v>1158</v>
      </c>
      <c r="I2657">
        <f t="shared" ca="1" si="1047"/>
        <v>2859.4236532857317</v>
      </c>
      <c r="J2657">
        <f t="shared" ca="1" si="1048"/>
        <v>-1701.4236532857317</v>
      </c>
      <c r="K2657" t="str">
        <f t="shared" ca="1" si="1049"/>
        <v>low</v>
      </c>
      <c r="L2657">
        <v>17.649999999999999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1</v>
      </c>
      <c r="AV2657">
        <f t="shared" ca="1" si="1059"/>
        <v>0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33</v>
      </c>
      <c r="D2658">
        <f t="shared" ca="1" si="1043"/>
        <v>51.820148553216725</v>
      </c>
      <c r="E2658">
        <f t="shared" ca="1" si="1044"/>
        <v>-18.820148553216725</v>
      </c>
      <c r="F2658" t="str">
        <f t="shared" ca="1" si="1045"/>
        <v>low</v>
      </c>
      <c r="G2658">
        <v>2375</v>
      </c>
      <c r="H2658">
        <f t="shared" si="1046"/>
        <v>2375</v>
      </c>
      <c r="I2658">
        <f t="shared" ca="1" si="1047"/>
        <v>2859.5877593111913</v>
      </c>
      <c r="J2658">
        <f t="shared" ca="1" si="1048"/>
        <v>-484.58775931119135</v>
      </c>
      <c r="K2658" t="str">
        <f t="shared" ca="1" si="1049"/>
        <v>medium</v>
      </c>
      <c r="L2658">
        <v>17.399999999999999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1</v>
      </c>
      <c r="AV2658">
        <f t="shared" ca="1" si="1059"/>
        <v>0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50</v>
      </c>
      <c r="D2659">
        <f t="shared" ca="1" si="1043"/>
        <v>51.827033766258843</v>
      </c>
      <c r="E2659">
        <f t="shared" ca="1" si="1044"/>
        <v>-1.8270337662588432</v>
      </c>
      <c r="F2659" t="str">
        <f t="shared" ca="1" si="1045"/>
        <v>medium</v>
      </c>
      <c r="G2659">
        <v>3633</v>
      </c>
      <c r="H2659">
        <f t="shared" si="1046"/>
        <v>3633</v>
      </c>
      <c r="I2659">
        <f t="shared" ca="1" si="1047"/>
        <v>2859.7524500498848</v>
      </c>
      <c r="J2659">
        <f t="shared" ca="1" si="1048"/>
        <v>773.24754995011517</v>
      </c>
      <c r="K2659" t="str">
        <f t="shared" ca="1" si="1049"/>
        <v>high</v>
      </c>
      <c r="L2659">
        <v>17.2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1</v>
      </c>
      <c r="AW2659">
        <f t="shared" ca="1" si="1059"/>
        <v>0</v>
      </c>
      <c r="AX2659">
        <v>0</v>
      </c>
    </row>
    <row r="2660" spans="1:50">
      <c r="A2660" s="2">
        <v>41513</v>
      </c>
      <c r="B2660">
        <v>1660</v>
      </c>
      <c r="C2660">
        <v>42</v>
      </c>
      <c r="D2660">
        <f t="shared" ca="1" si="1043"/>
        <v>51.833924176061949</v>
      </c>
      <c r="E2660">
        <f t="shared" ca="1" si="1044"/>
        <v>-9.8339241760619487</v>
      </c>
      <c r="F2660" t="str">
        <f t="shared" ca="1" si="1045"/>
        <v>low</v>
      </c>
      <c r="G2660">
        <v>2369</v>
      </c>
      <c r="H2660">
        <f t="shared" si="1046"/>
        <v>2369</v>
      </c>
      <c r="I2660">
        <f t="shared" ca="1" si="1047"/>
        <v>2859.9177261033724</v>
      </c>
      <c r="J2660">
        <f t="shared" ca="1" si="1048"/>
        <v>-490.91772610337239</v>
      </c>
      <c r="K2660" t="str">
        <f t="shared" ca="1" si="1049"/>
        <v>medium</v>
      </c>
      <c r="L2660">
        <v>16.399999999999999</v>
      </c>
      <c r="M2660" t="str">
        <f t="shared" si="1060"/>
        <v>high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0</v>
      </c>
      <c r="AR2660">
        <f t="shared" ca="1" si="1041"/>
        <v>1</v>
      </c>
      <c r="AS2660">
        <v>1</v>
      </c>
      <c r="AT2660">
        <v>0</v>
      </c>
      <c r="AU2660">
        <f t="shared" ca="1" si="1059"/>
        <v>1</v>
      </c>
      <c r="AV2660">
        <f t="shared" ca="1" si="1059"/>
        <v>0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56</v>
      </c>
      <c r="D2661">
        <f t="shared" ca="1" si="1043"/>
        <v>51.840819784910977</v>
      </c>
      <c r="E2661">
        <f t="shared" ca="1" si="1044"/>
        <v>4.1591802150890231</v>
      </c>
      <c r="F2661" t="str">
        <f t="shared" ca="1" si="1045"/>
        <v>medium</v>
      </c>
      <c r="G2661">
        <v>2750</v>
      </c>
      <c r="H2661">
        <f t="shared" si="1046"/>
        <v>2750</v>
      </c>
      <c r="I2661">
        <f t="shared" ca="1" si="1047"/>
        <v>2860.0835880732157</v>
      </c>
      <c r="J2661">
        <f t="shared" ca="1" si="1048"/>
        <v>-110.08358807321565</v>
      </c>
      <c r="K2661" t="str">
        <f t="shared" ca="1" si="1049"/>
        <v>medium</v>
      </c>
      <c r="L2661">
        <v>19.600000000000001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1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1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65</v>
      </c>
      <c r="D2662">
        <f t="shared" ca="1" si="1043"/>
        <v>51.847720595090856</v>
      </c>
      <c r="E2662">
        <f t="shared" ca="1" si="1044"/>
        <v>13.152279404909144</v>
      </c>
      <c r="F2662" t="str">
        <f t="shared" ca="1" si="1045"/>
        <v>high</v>
      </c>
      <c r="G2662">
        <v>4388</v>
      </c>
      <c r="H2662">
        <f t="shared" si="1046"/>
        <v>4388</v>
      </c>
      <c r="I2662">
        <f t="shared" ca="1" si="1047"/>
        <v>2860.2500365609753</v>
      </c>
      <c r="J2662">
        <f t="shared" ca="1" si="1048"/>
        <v>1527.7499634390247</v>
      </c>
      <c r="K2662" t="str">
        <f t="shared" ca="1" si="1049"/>
        <v>high</v>
      </c>
      <c r="L2662">
        <v>17.149999999999999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1</v>
      </c>
      <c r="AT2662">
        <v>0</v>
      </c>
      <c r="AU2662">
        <f t="shared" ca="1" si="1065"/>
        <v>0</v>
      </c>
      <c r="AV2662">
        <f t="shared" ca="1" si="1065"/>
        <v>0</v>
      </c>
      <c r="AW2662">
        <f t="shared" ca="1" si="1065"/>
        <v>1</v>
      </c>
      <c r="AX2662">
        <v>0</v>
      </c>
    </row>
    <row r="2663" spans="1:50">
      <c r="A2663" s="2">
        <v>41516</v>
      </c>
      <c r="B2663">
        <v>1663</v>
      </c>
      <c r="C2663">
        <v>56</v>
      </c>
      <c r="D2663">
        <f t="shared" ca="1" si="1043"/>
        <v>51.854626608886534</v>
      </c>
      <c r="E2663">
        <f t="shared" ca="1" si="1044"/>
        <v>4.1453733911134663</v>
      </c>
      <c r="F2663" t="str">
        <f t="shared" ca="1" si="1045"/>
        <v>medium</v>
      </c>
      <c r="G2663">
        <v>3860</v>
      </c>
      <c r="H2663">
        <f t="shared" si="1046"/>
        <v>3860</v>
      </c>
      <c r="I2663">
        <f t="shared" ca="1" si="1047"/>
        <v>2860.4170721682135</v>
      </c>
      <c r="J2663">
        <f t="shared" ca="1" si="1048"/>
        <v>999.58292783178649</v>
      </c>
      <c r="K2663" t="str">
        <f t="shared" ca="1" si="1049"/>
        <v>high</v>
      </c>
      <c r="L2663">
        <v>17.100000000000001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0</v>
      </c>
      <c r="AT2663">
        <v>0</v>
      </c>
      <c r="AU2663">
        <f t="shared" ca="1" si="1065"/>
        <v>0</v>
      </c>
      <c r="AV2663">
        <f t="shared" ca="1" si="1065"/>
        <v>1</v>
      </c>
      <c r="AW2663">
        <f t="shared" ca="1" si="1065"/>
        <v>0</v>
      </c>
      <c r="AX2663">
        <v>0</v>
      </c>
    </row>
    <row r="2664" spans="1:50">
      <c r="A2664" s="2">
        <v>41517</v>
      </c>
      <c r="B2664">
        <v>1664</v>
      </c>
      <c r="C2664">
        <v>28</v>
      </c>
      <c r="D2664">
        <f t="shared" ca="1" si="1043"/>
        <v>51.861537828582954</v>
      </c>
      <c r="E2664">
        <f t="shared" ca="1" si="1044"/>
        <v>-23.861537828582954</v>
      </c>
      <c r="F2664" t="str">
        <f t="shared" ca="1" si="1045"/>
        <v>low</v>
      </c>
      <c r="G2664">
        <v>1590</v>
      </c>
      <c r="H2664">
        <f t="shared" si="1046"/>
        <v>1590</v>
      </c>
      <c r="I2664">
        <f t="shared" ca="1" si="1047"/>
        <v>2860.5846954964909</v>
      </c>
      <c r="J2664">
        <f t="shared" ca="1" si="1048"/>
        <v>-1270.5846954964909</v>
      </c>
      <c r="K2664" t="str">
        <f t="shared" ca="1" si="1049"/>
        <v>low</v>
      </c>
      <c r="L2664">
        <v>18.600000000000001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1</v>
      </c>
      <c r="AV2664">
        <f t="shared" ca="1" si="1065"/>
        <v>0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34</v>
      </c>
      <c r="D2665">
        <f t="shared" ca="1" si="1043"/>
        <v>51.868454256465043</v>
      </c>
      <c r="E2665">
        <f t="shared" ca="1" si="1044"/>
        <v>-17.868454256465043</v>
      </c>
      <c r="F2665" t="str">
        <f t="shared" ca="1" si="1045"/>
        <v>low</v>
      </c>
      <c r="G2665">
        <v>1755</v>
      </c>
      <c r="H2665">
        <f t="shared" si="1046"/>
        <v>1755</v>
      </c>
      <c r="I2665">
        <f t="shared" ca="1" si="1047"/>
        <v>2860.7529071473682</v>
      </c>
      <c r="J2665">
        <f t="shared" ca="1" si="1048"/>
        <v>-1105.7529071473682</v>
      </c>
      <c r="K2665" t="str">
        <f t="shared" ca="1" si="1049"/>
        <v>low</v>
      </c>
      <c r="L2665">
        <v>17.8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1</v>
      </c>
      <c r="AV2665">
        <f t="shared" ca="1" si="1065"/>
        <v>0</v>
      </c>
      <c r="AW2665">
        <f t="shared" ca="1" si="1065"/>
        <v>0</v>
      </c>
      <c r="AX2665">
        <v>0</v>
      </c>
    </row>
    <row r="2666" spans="1:50">
      <c r="A2666" s="2">
        <v>41519</v>
      </c>
      <c r="B2666">
        <v>1666</v>
      </c>
      <c r="C2666">
        <v>56</v>
      </c>
      <c r="D2666">
        <f t="shared" ref="D2666:D2729" ca="1" si="1078">$E$516*B2666^3+$E$521*B2666^2+$E$526*B2666+$E$531</f>
        <v>51.875375894817743</v>
      </c>
      <c r="E2666">
        <f t="shared" ref="E2666:E2729" ca="1" si="1079">C2666-D2666</f>
        <v>4.1246241051822565</v>
      </c>
      <c r="F2666" t="str">
        <f t="shared" ref="F2666:F2729" ca="1" si="1080">VLOOKUP(E2666,$A$3:$C$6,3)</f>
        <v>medium</v>
      </c>
      <c r="G2666">
        <v>2500</v>
      </c>
      <c r="H2666">
        <f t="shared" ref="H2666:H2729" si="1081">IF(G2666&gt;$H$592,$G$592,G2666)</f>
        <v>2500</v>
      </c>
      <c r="I2666">
        <f t="shared" ref="I2666:I2729" ca="1" si="1082">$K$516*B2666^3+$K$521*B2666^2+$K$526*B2666+$K$531</f>
        <v>2860.921707722408</v>
      </c>
      <c r="J2666">
        <f t="shared" ref="J2666:J2729" ca="1" si="1083">H2666-I2666</f>
        <v>-360.92170772240797</v>
      </c>
      <c r="K2666" t="str">
        <f t="shared" ref="K2666:K2729" ca="1" si="1084">VLOOKUP(J2666,$A$10:$C$13,3)</f>
        <v>medium</v>
      </c>
      <c r="L2666">
        <v>14.1</v>
      </c>
      <c r="M2666" t="str">
        <f t="shared" si="1060"/>
        <v>high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0</v>
      </c>
      <c r="AR2666">
        <f t="shared" ca="1" si="1077"/>
        <v>1</v>
      </c>
      <c r="AS2666">
        <v>0</v>
      </c>
      <c r="AT2666">
        <v>0</v>
      </c>
      <c r="AU2666">
        <f t="shared" ca="1" si="1065"/>
        <v>0</v>
      </c>
      <c r="AV2666">
        <f t="shared" ca="1" si="1065"/>
        <v>1</v>
      </c>
      <c r="AW2666">
        <f t="shared" ca="1" si="1065"/>
        <v>0</v>
      </c>
      <c r="AX2666">
        <v>1</v>
      </c>
    </row>
    <row r="2667" spans="1:50">
      <c r="A2667" s="2">
        <v>41520</v>
      </c>
      <c r="B2667">
        <v>1667</v>
      </c>
      <c r="C2667">
        <v>44</v>
      </c>
      <c r="D2667">
        <f t="shared" ca="1" si="1078"/>
        <v>51.882302745925998</v>
      </c>
      <c r="E2667">
        <f t="shared" ca="1" si="1079"/>
        <v>-7.8823027459259976</v>
      </c>
      <c r="F2667" t="str">
        <f t="shared" ca="1" si="1080"/>
        <v>medium</v>
      </c>
      <c r="G2667">
        <v>2267</v>
      </c>
      <c r="H2667">
        <f t="shared" si="1081"/>
        <v>2267</v>
      </c>
      <c r="I2667">
        <f t="shared" ca="1" si="1082"/>
        <v>2861.09109782317</v>
      </c>
      <c r="J2667">
        <f t="shared" ca="1" si="1083"/>
        <v>-594.09109782317</v>
      </c>
      <c r="K2667" t="str">
        <f t="shared" ca="1" si="1084"/>
        <v>medium</v>
      </c>
      <c r="L2667">
        <v>16.45</v>
      </c>
      <c r="M2667" t="str">
        <f t="shared" si="1060"/>
        <v>high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0</v>
      </c>
      <c r="AR2667">
        <f t="shared" ca="1" si="1077"/>
        <v>1</v>
      </c>
      <c r="AS2667">
        <v>1</v>
      </c>
      <c r="AT2667">
        <v>0</v>
      </c>
      <c r="AU2667">
        <f t="shared" ca="1" si="1065"/>
        <v>0</v>
      </c>
      <c r="AV2667">
        <f t="shared" ca="1" si="1065"/>
        <v>1</v>
      </c>
      <c r="AW2667">
        <f t="shared" ca="1" si="1065"/>
        <v>0</v>
      </c>
      <c r="AX2667">
        <v>1</v>
      </c>
    </row>
    <row r="2668" spans="1:50">
      <c r="A2668" s="2">
        <v>41521</v>
      </c>
      <c r="B2668">
        <v>1668</v>
      </c>
      <c r="C2668">
        <v>46</v>
      </c>
      <c r="D2668">
        <f t="shared" ca="1" si="1078"/>
        <v>51.88923481207474</v>
      </c>
      <c r="E2668">
        <f t="shared" ca="1" si="1079"/>
        <v>-5.88923481207474</v>
      </c>
      <c r="F2668" t="str">
        <f t="shared" ca="1" si="1080"/>
        <v>medium</v>
      </c>
      <c r="G2668">
        <v>2540</v>
      </c>
      <c r="H2668">
        <f t="shared" si="1081"/>
        <v>2540</v>
      </c>
      <c r="I2668">
        <f t="shared" ca="1" si="1082"/>
        <v>2861.2610780512164</v>
      </c>
      <c r="J2668">
        <f t="shared" ca="1" si="1083"/>
        <v>-321.26107805121637</v>
      </c>
      <c r="K2668" t="str">
        <f t="shared" ca="1" si="1084"/>
        <v>medium</v>
      </c>
      <c r="L2668">
        <v>23.8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1</v>
      </c>
      <c r="AT2668">
        <v>0</v>
      </c>
      <c r="AU2668">
        <f t="shared" ca="1" si="1065"/>
        <v>0</v>
      </c>
      <c r="AV2668">
        <f t="shared" ca="1" si="1065"/>
        <v>1</v>
      </c>
      <c r="AW2668">
        <f t="shared" ca="1" si="1065"/>
        <v>0</v>
      </c>
      <c r="AX2668">
        <v>1</v>
      </c>
    </row>
    <row r="2669" spans="1:50">
      <c r="A2669" s="2">
        <v>41522</v>
      </c>
      <c r="B2669">
        <v>1669</v>
      </c>
      <c r="C2669">
        <v>68</v>
      </c>
      <c r="D2669">
        <f t="shared" ca="1" si="1078"/>
        <v>51.896172095548906</v>
      </c>
      <c r="E2669">
        <f t="shared" ca="1" si="1079"/>
        <v>16.103827904451094</v>
      </c>
      <c r="F2669" t="str">
        <f t="shared" ca="1" si="1080"/>
        <v>high</v>
      </c>
      <c r="G2669">
        <v>3600</v>
      </c>
      <c r="H2669">
        <f t="shared" si="1081"/>
        <v>3600</v>
      </c>
      <c r="I2669">
        <f t="shared" ca="1" si="1082"/>
        <v>2861.4316490081078</v>
      </c>
      <c r="J2669">
        <f t="shared" ca="1" si="1083"/>
        <v>738.5683509918922</v>
      </c>
      <c r="K2669" t="str">
        <f t="shared" ca="1" si="1084"/>
        <v>high</v>
      </c>
      <c r="L2669">
        <v>18.45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0</v>
      </c>
      <c r="AW2669">
        <f t="shared" ca="1" si="1065"/>
        <v>1</v>
      </c>
      <c r="AX2669">
        <v>1</v>
      </c>
    </row>
    <row r="2670" spans="1:50">
      <c r="A2670" s="2">
        <v>41523</v>
      </c>
      <c r="B2670">
        <v>1670</v>
      </c>
      <c r="C2670">
        <v>85</v>
      </c>
      <c r="D2670">
        <f t="shared" ca="1" si="1078"/>
        <v>51.903114598633437</v>
      </c>
      <c r="E2670">
        <f t="shared" ca="1" si="1079"/>
        <v>33.096885401366563</v>
      </c>
      <c r="F2670" t="str">
        <f t="shared" ca="1" si="1080"/>
        <v>high</v>
      </c>
      <c r="G2670">
        <v>4912</v>
      </c>
      <c r="H2670">
        <f t="shared" si="1081"/>
        <v>4912</v>
      </c>
      <c r="I2670">
        <f t="shared" ca="1" si="1082"/>
        <v>2861.6028112954059</v>
      </c>
      <c r="J2670">
        <f t="shared" ca="1" si="1083"/>
        <v>2050.3971887045941</v>
      </c>
      <c r="K2670" t="str">
        <f t="shared" ca="1" si="1084"/>
        <v>high</v>
      </c>
      <c r="L2670">
        <v>18.850000000000001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0</v>
      </c>
      <c r="AK2670">
        <f t="shared" ca="1" si="1070"/>
        <v>1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0</v>
      </c>
    </row>
    <row r="2671" spans="1:50">
      <c r="A2671" s="2">
        <v>41524</v>
      </c>
      <c r="B2671">
        <v>1671</v>
      </c>
      <c r="C2671">
        <v>21</v>
      </c>
      <c r="D2671">
        <f t="shared" ca="1" si="1078"/>
        <v>51.910062323613275</v>
      </c>
      <c r="E2671">
        <f t="shared" ca="1" si="1079"/>
        <v>-30.910062323613275</v>
      </c>
      <c r="F2671" t="str">
        <f t="shared" ca="1" si="1080"/>
        <v>low</v>
      </c>
      <c r="G2671">
        <v>1520</v>
      </c>
      <c r="H2671">
        <f t="shared" si="1081"/>
        <v>1520</v>
      </c>
      <c r="I2671">
        <f t="shared" ca="1" si="1082"/>
        <v>2861.7745655146718</v>
      </c>
      <c r="J2671">
        <f t="shared" ca="1" si="1083"/>
        <v>-1341.7745655146718</v>
      </c>
      <c r="K2671" t="str">
        <f t="shared" ca="1" si="1084"/>
        <v>low</v>
      </c>
      <c r="L2671">
        <v>18.45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0</v>
      </c>
      <c r="AK2671">
        <f t="shared" ca="1" si="1070"/>
        <v>1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1</v>
      </c>
      <c r="AV2671">
        <f t="shared" ca="1" si="1065"/>
        <v>0</v>
      </c>
      <c r="AW2671">
        <f t="shared" ca="1" si="1065"/>
        <v>0</v>
      </c>
      <c r="AX2671">
        <v>0</v>
      </c>
    </row>
    <row r="2672" spans="1:50">
      <c r="A2672" s="2">
        <v>41525</v>
      </c>
      <c r="B2672">
        <v>1672</v>
      </c>
      <c r="C2672">
        <v>35</v>
      </c>
      <c r="D2672">
        <f t="shared" ca="1" si="1078"/>
        <v>51.917015272773355</v>
      </c>
      <c r="E2672">
        <f t="shared" ca="1" si="1079"/>
        <v>-16.917015272773355</v>
      </c>
      <c r="F2672" t="str">
        <f t="shared" ca="1" si="1080"/>
        <v>low</v>
      </c>
      <c r="G2672">
        <v>1544</v>
      </c>
      <c r="H2672">
        <f t="shared" si="1081"/>
        <v>1544</v>
      </c>
      <c r="I2672">
        <f t="shared" ca="1" si="1082"/>
        <v>2861.9469122674664</v>
      </c>
      <c r="J2672">
        <f t="shared" ca="1" si="1083"/>
        <v>-1317.9469122674664</v>
      </c>
      <c r="K2672" t="str">
        <f t="shared" ca="1" si="1084"/>
        <v>low</v>
      </c>
      <c r="L2672">
        <v>20.55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0</v>
      </c>
      <c r="AK2672">
        <f t="shared" ca="1" si="1070"/>
        <v>1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1</v>
      </c>
      <c r="AV2672">
        <f t="shared" ca="1" si="1065"/>
        <v>0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65</v>
      </c>
      <c r="D2673">
        <f t="shared" ca="1" si="1078"/>
        <v>51.923973448398613</v>
      </c>
      <c r="E2673">
        <f t="shared" ca="1" si="1079"/>
        <v>13.076026551601387</v>
      </c>
      <c r="F2673" t="str">
        <f t="shared" ca="1" si="1080"/>
        <v>high</v>
      </c>
      <c r="G2673">
        <v>4390</v>
      </c>
      <c r="H2673">
        <f t="shared" si="1081"/>
        <v>4390</v>
      </c>
      <c r="I2673">
        <f t="shared" ca="1" si="1082"/>
        <v>2862.1198521553515</v>
      </c>
      <c r="J2673">
        <f t="shared" ca="1" si="1083"/>
        <v>1527.8801478446485</v>
      </c>
      <c r="K2673" t="str">
        <f t="shared" ca="1" si="1084"/>
        <v>high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0</v>
      </c>
      <c r="AW2673">
        <f t="shared" ca="1" si="1065"/>
        <v>1</v>
      </c>
      <c r="AX2673">
        <v>0</v>
      </c>
    </row>
    <row r="2674" spans="1:50">
      <c r="A2674" s="2">
        <v>41527</v>
      </c>
      <c r="B2674">
        <v>1674</v>
      </c>
      <c r="C2674">
        <v>91</v>
      </c>
      <c r="D2674">
        <f t="shared" ca="1" si="1078"/>
        <v>51.930936852773996</v>
      </c>
      <c r="E2674">
        <f t="shared" ca="1" si="1079"/>
        <v>39.069063147226004</v>
      </c>
      <c r="F2674" t="str">
        <f t="shared" ca="1" si="1080"/>
        <v>high</v>
      </c>
      <c r="G2674">
        <v>4651</v>
      </c>
      <c r="H2674">
        <f t="shared" si="1081"/>
        <v>4651</v>
      </c>
      <c r="I2674">
        <f t="shared" ca="1" si="1082"/>
        <v>2862.2933857798876</v>
      </c>
      <c r="J2674">
        <f t="shared" ca="1" si="1083"/>
        <v>1788.7066142201124</v>
      </c>
      <c r="K2674" t="str">
        <f t="shared" ca="1" si="1084"/>
        <v>high</v>
      </c>
      <c r="L2674">
        <v>13.55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0</v>
      </c>
      <c r="AU2674">
        <f t="shared" ca="1" si="1065"/>
        <v>0</v>
      </c>
      <c r="AV2674">
        <f t="shared" ca="1" si="1065"/>
        <v>0</v>
      </c>
      <c r="AW2674">
        <f t="shared" ca="1" si="1065"/>
        <v>1</v>
      </c>
      <c r="AX2674">
        <v>0</v>
      </c>
    </row>
    <row r="2675" spans="1:50">
      <c r="A2675" s="2">
        <v>41528</v>
      </c>
      <c r="B2675">
        <v>1675</v>
      </c>
      <c r="C2675">
        <v>50</v>
      </c>
      <c r="D2675">
        <f t="shared" ca="1" si="1078"/>
        <v>51.937905488184427</v>
      </c>
      <c r="E2675">
        <f t="shared" ca="1" si="1079"/>
        <v>-1.9379054881844269</v>
      </c>
      <c r="F2675" t="str">
        <f t="shared" ca="1" si="1080"/>
        <v>medium</v>
      </c>
      <c r="G2675">
        <v>2720</v>
      </c>
      <c r="H2675">
        <f t="shared" si="1081"/>
        <v>2720</v>
      </c>
      <c r="I2675">
        <f t="shared" ca="1" si="1082"/>
        <v>2862.4675137426366</v>
      </c>
      <c r="J2675">
        <f t="shared" ca="1" si="1083"/>
        <v>-142.46751374263658</v>
      </c>
      <c r="K2675" t="str">
        <f t="shared" ca="1" si="1084"/>
        <v>medium</v>
      </c>
      <c r="L2675">
        <v>13.55</v>
      </c>
      <c r="M2675" t="str">
        <f t="shared" si="1060"/>
        <v>medium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1</v>
      </c>
      <c r="AR2675">
        <f t="shared" ca="1" si="1077"/>
        <v>0</v>
      </c>
      <c r="AS2675">
        <v>1</v>
      </c>
      <c r="AT2675">
        <v>0</v>
      </c>
      <c r="AU2675">
        <f t="shared" ca="1" si="1065"/>
        <v>0</v>
      </c>
      <c r="AV2675">
        <f t="shared" ca="1" si="1065"/>
        <v>1</v>
      </c>
      <c r="AW2675">
        <f t="shared" ca="1" si="1065"/>
        <v>0</v>
      </c>
      <c r="AX2675">
        <v>0</v>
      </c>
    </row>
    <row r="2676" spans="1:50">
      <c r="A2676" s="2">
        <v>41529</v>
      </c>
      <c r="B2676">
        <v>1676</v>
      </c>
      <c r="C2676">
        <v>55</v>
      </c>
      <c r="D2676">
        <f t="shared" ca="1" si="1078"/>
        <v>51.944879356914861</v>
      </c>
      <c r="E2676">
        <f t="shared" ca="1" si="1079"/>
        <v>3.0551206430851394</v>
      </c>
      <c r="F2676" t="str">
        <f t="shared" ca="1" si="1080"/>
        <v>medium</v>
      </c>
      <c r="G2676">
        <v>3456</v>
      </c>
      <c r="H2676">
        <f t="shared" si="1081"/>
        <v>3456</v>
      </c>
      <c r="I2676">
        <f t="shared" ca="1" si="1082"/>
        <v>2862.6422366451593</v>
      </c>
      <c r="J2676">
        <f t="shared" ca="1" si="1083"/>
        <v>593.3577633548407</v>
      </c>
      <c r="K2676" t="str">
        <f t="shared" ca="1" si="1084"/>
        <v>high</v>
      </c>
      <c r="L2676">
        <v>13.45</v>
      </c>
      <c r="M2676" t="str">
        <f t="shared" si="1060"/>
        <v>medium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0</v>
      </c>
      <c r="AK2676">
        <f t="shared" ca="1" si="1070"/>
        <v>1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1</v>
      </c>
      <c r="AR2676">
        <f t="shared" ca="1" si="1077"/>
        <v>0</v>
      </c>
      <c r="AS2676">
        <v>1</v>
      </c>
      <c r="AT2676">
        <v>0</v>
      </c>
      <c r="AU2676">
        <f t="shared" ca="1" si="1065"/>
        <v>0</v>
      </c>
      <c r="AV2676">
        <f t="shared" ca="1" si="1065"/>
        <v>1</v>
      </c>
      <c r="AW2676">
        <f t="shared" ca="1" si="1065"/>
        <v>0</v>
      </c>
      <c r="AX2676">
        <v>0</v>
      </c>
    </row>
    <row r="2677" spans="1:50">
      <c r="A2677" s="2">
        <v>41530</v>
      </c>
      <c r="B2677">
        <v>1677</v>
      </c>
      <c r="C2677">
        <v>73</v>
      </c>
      <c r="D2677">
        <f t="shared" ca="1" si="1078"/>
        <v>51.951858461250225</v>
      </c>
      <c r="E2677">
        <f t="shared" ca="1" si="1079"/>
        <v>21.048141538749775</v>
      </c>
      <c r="F2677" t="str">
        <f t="shared" ca="1" si="1080"/>
        <v>high</v>
      </c>
      <c r="G2677">
        <v>4316</v>
      </c>
      <c r="H2677">
        <f t="shared" si="1081"/>
        <v>4316</v>
      </c>
      <c r="I2677">
        <f t="shared" ca="1" si="1082"/>
        <v>2862.8175550890169</v>
      </c>
      <c r="J2677">
        <f t="shared" ca="1" si="1083"/>
        <v>1453.1824449109831</v>
      </c>
      <c r="K2677" t="str">
        <f t="shared" ca="1" si="1084"/>
        <v>high</v>
      </c>
      <c r="L2677">
        <v>13.6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0</v>
      </c>
      <c r="AV2677">
        <f t="shared" ca="1" si="1065"/>
        <v>0</v>
      </c>
      <c r="AW2677">
        <f t="shared" ca="1" si="1065"/>
        <v>1</v>
      </c>
      <c r="AX2677">
        <v>0</v>
      </c>
    </row>
    <row r="2678" spans="1:50">
      <c r="A2678" s="2">
        <v>41531</v>
      </c>
      <c r="B2678">
        <v>1678</v>
      </c>
      <c r="C2678">
        <v>28</v>
      </c>
      <c r="D2678">
        <f t="shared" ca="1" si="1078"/>
        <v>51.958842803475456</v>
      </c>
      <c r="E2678">
        <f t="shared" ca="1" si="1079"/>
        <v>-23.958842803475456</v>
      </c>
      <c r="F2678" t="str">
        <f t="shared" ca="1" si="1080"/>
        <v>low</v>
      </c>
      <c r="G2678">
        <v>1280</v>
      </c>
      <c r="H2678">
        <f t="shared" si="1081"/>
        <v>1280</v>
      </c>
      <c r="I2678">
        <f t="shared" ca="1" si="1082"/>
        <v>2862.9934696757705</v>
      </c>
      <c r="J2678">
        <f t="shared" ca="1" si="1083"/>
        <v>-1582.9934696757705</v>
      </c>
      <c r="K2678" t="str">
        <f t="shared" ca="1" si="1084"/>
        <v>low</v>
      </c>
      <c r="L2678">
        <v>16.7</v>
      </c>
      <c r="M2678" t="str">
        <f t="shared" si="1060"/>
        <v>high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0</v>
      </c>
      <c r="AR2678">
        <f t="shared" ca="1" si="1077"/>
        <v>1</v>
      </c>
      <c r="AS2678">
        <v>1</v>
      </c>
      <c r="AT2678">
        <v>0</v>
      </c>
      <c r="AU2678">
        <f t="shared" ca="1" si="1065"/>
        <v>1</v>
      </c>
      <c r="AV2678">
        <f t="shared" ca="1" si="1065"/>
        <v>0</v>
      </c>
      <c r="AW2678">
        <f t="shared" ca="1" si="1065"/>
        <v>0</v>
      </c>
      <c r="AX2678">
        <v>0</v>
      </c>
    </row>
    <row r="2679" spans="1:50">
      <c r="A2679" s="2">
        <v>41532</v>
      </c>
      <c r="B2679">
        <v>1679</v>
      </c>
      <c r="C2679">
        <v>30</v>
      </c>
      <c r="D2679">
        <f t="shared" ca="1" si="1078"/>
        <v>51.965832385875501</v>
      </c>
      <c r="E2679">
        <f t="shared" ca="1" si="1079"/>
        <v>-21.965832385875501</v>
      </c>
      <c r="F2679" t="str">
        <f t="shared" ca="1" si="1080"/>
        <v>low</v>
      </c>
      <c r="G2679">
        <v>1900</v>
      </c>
      <c r="H2679">
        <f t="shared" si="1081"/>
        <v>1900</v>
      </c>
      <c r="I2679">
        <f t="shared" ca="1" si="1082"/>
        <v>2863.1699810069817</v>
      </c>
      <c r="J2679">
        <f t="shared" ca="1" si="1083"/>
        <v>-963.16998100698174</v>
      </c>
      <c r="K2679" t="str">
        <f t="shared" ca="1" si="1084"/>
        <v>low</v>
      </c>
      <c r="L2679">
        <v>17.25</v>
      </c>
      <c r="M2679" t="str">
        <f t="shared" si="1060"/>
        <v>high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0</v>
      </c>
      <c r="AO2679">
        <f t="shared" ca="1" si="1074"/>
        <v>1</v>
      </c>
      <c r="AP2679">
        <f t="shared" ca="1" si="1075"/>
        <v>0</v>
      </c>
      <c r="AQ2679">
        <f t="shared" ca="1" si="1076"/>
        <v>0</v>
      </c>
      <c r="AR2679">
        <f t="shared" ca="1" si="1077"/>
        <v>1</v>
      </c>
      <c r="AS2679">
        <v>0</v>
      </c>
      <c r="AT2679">
        <v>0</v>
      </c>
      <c r="AU2679">
        <f t="shared" ca="1" si="1065"/>
        <v>1</v>
      </c>
      <c r="AV2679">
        <f t="shared" ca="1" si="1065"/>
        <v>0</v>
      </c>
      <c r="AW2679">
        <f t="shared" ca="1" si="1065"/>
        <v>0</v>
      </c>
      <c r="AX2679">
        <v>0</v>
      </c>
    </row>
    <row r="2680" spans="1:50">
      <c r="A2680" s="2">
        <v>41533</v>
      </c>
      <c r="B2680">
        <v>1680</v>
      </c>
      <c r="C2680">
        <v>67</v>
      </c>
      <c r="D2680">
        <f t="shared" ca="1" si="1078"/>
        <v>51.972827210735296</v>
      </c>
      <c r="E2680">
        <f t="shared" ca="1" si="1079"/>
        <v>15.027172789264704</v>
      </c>
      <c r="F2680" t="str">
        <f t="shared" ca="1" si="1080"/>
        <v>high</v>
      </c>
      <c r="G2680">
        <v>3380</v>
      </c>
      <c r="H2680">
        <f t="shared" si="1081"/>
        <v>3380</v>
      </c>
      <c r="I2680">
        <f t="shared" ca="1" si="1082"/>
        <v>2863.3470896842118</v>
      </c>
      <c r="J2680">
        <f t="shared" ca="1" si="1083"/>
        <v>516.65291031578818</v>
      </c>
      <c r="K2680" t="str">
        <f t="shared" ca="1" si="1084"/>
        <v>high</v>
      </c>
      <c r="L2680">
        <v>15.3</v>
      </c>
      <c r="M2680" t="str">
        <f t="shared" si="1060"/>
        <v>high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0</v>
      </c>
      <c r="AO2680">
        <f t="shared" ca="1" si="1074"/>
        <v>1</v>
      </c>
      <c r="AP2680">
        <f t="shared" ca="1" si="1075"/>
        <v>0</v>
      </c>
      <c r="AQ2680">
        <f t="shared" ca="1" si="1076"/>
        <v>0</v>
      </c>
      <c r="AR2680">
        <f t="shared" ca="1" si="1077"/>
        <v>1</v>
      </c>
      <c r="AS2680">
        <v>1</v>
      </c>
      <c r="AT2680">
        <v>0</v>
      </c>
      <c r="AU2680">
        <f t="shared" ca="1" si="1065"/>
        <v>0</v>
      </c>
      <c r="AV2680">
        <f t="shared" ca="1" si="1065"/>
        <v>0</v>
      </c>
      <c r="AW2680">
        <f t="shared" ca="1" si="1065"/>
        <v>1</v>
      </c>
      <c r="AX2680">
        <v>0</v>
      </c>
    </row>
    <row r="2681" spans="1:50">
      <c r="A2681" s="2">
        <v>41534</v>
      </c>
      <c r="B2681">
        <v>1681</v>
      </c>
      <c r="C2681">
        <v>66</v>
      </c>
      <c r="D2681">
        <f t="shared" ca="1" si="1078"/>
        <v>51.979827280339777</v>
      </c>
      <c r="E2681">
        <f t="shared" ca="1" si="1079"/>
        <v>14.020172719660223</v>
      </c>
      <c r="F2681" t="str">
        <f t="shared" ca="1" si="1080"/>
        <v>high</v>
      </c>
      <c r="G2681">
        <v>2750</v>
      </c>
      <c r="H2681">
        <f t="shared" si="1081"/>
        <v>2750</v>
      </c>
      <c r="I2681">
        <f t="shared" ca="1" si="1082"/>
        <v>2863.5247963090214</v>
      </c>
      <c r="J2681">
        <f t="shared" ca="1" si="1083"/>
        <v>-113.52479630902144</v>
      </c>
      <c r="K2681" t="str">
        <f t="shared" ca="1" si="1084"/>
        <v>medium</v>
      </c>
      <c r="L2681">
        <v>14.3</v>
      </c>
      <c r="M2681" t="str">
        <f t="shared" si="1060"/>
        <v>high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0</v>
      </c>
      <c r="AR2681">
        <f t="shared" ca="1" si="1077"/>
        <v>1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0</v>
      </c>
      <c r="AW2681">
        <f t="shared" ca="1" si="1089"/>
        <v>1</v>
      </c>
      <c r="AX2681">
        <v>0</v>
      </c>
    </row>
    <row r="2682" spans="1:50">
      <c r="A2682" s="2">
        <v>41535</v>
      </c>
      <c r="B2682">
        <v>1682</v>
      </c>
      <c r="C2682">
        <v>98</v>
      </c>
      <c r="D2682">
        <f t="shared" ca="1" si="1078"/>
        <v>51.986832596973883</v>
      </c>
      <c r="E2682">
        <f t="shared" ca="1" si="1079"/>
        <v>46.013167403026117</v>
      </c>
      <c r="F2682" t="str">
        <f t="shared" ca="1" si="1080"/>
        <v>high</v>
      </c>
      <c r="G2682">
        <v>5775</v>
      </c>
      <c r="H2682">
        <f t="shared" si="1081"/>
        <v>5775</v>
      </c>
      <c r="I2682">
        <f t="shared" ca="1" si="1082"/>
        <v>2863.7031014829722</v>
      </c>
      <c r="J2682">
        <f t="shared" ca="1" si="1083"/>
        <v>2911.2968985170278</v>
      </c>
      <c r="K2682" t="str">
        <f t="shared" ca="1" si="1084"/>
        <v>high</v>
      </c>
      <c r="L2682">
        <v>9.8000000000000007</v>
      </c>
      <c r="M2682" t="str">
        <f t="shared" si="1060"/>
        <v>medium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1</v>
      </c>
      <c r="AR2682">
        <f t="shared" ca="1" si="1077"/>
        <v>0</v>
      </c>
      <c r="AS2682">
        <v>0</v>
      </c>
      <c r="AT2682">
        <v>0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62</v>
      </c>
      <c r="D2683">
        <f t="shared" ca="1" si="1078"/>
        <v>51.993843162922552</v>
      </c>
      <c r="E2683">
        <f t="shared" ca="1" si="1079"/>
        <v>10.006156837077448</v>
      </c>
      <c r="F2683" t="str">
        <f t="shared" ca="1" si="1080"/>
        <v>high</v>
      </c>
      <c r="G2683">
        <v>3985</v>
      </c>
      <c r="H2683">
        <f t="shared" si="1081"/>
        <v>3985</v>
      </c>
      <c r="I2683">
        <f t="shared" ca="1" si="1082"/>
        <v>2863.8820058076253</v>
      </c>
      <c r="J2683">
        <f t="shared" ca="1" si="1083"/>
        <v>1121.1179941923747</v>
      </c>
      <c r="K2683" t="str">
        <f t="shared" ca="1" si="1084"/>
        <v>high</v>
      </c>
      <c r="L2683">
        <v>10.6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0</v>
      </c>
      <c r="AV2683">
        <f t="shared" ca="1" si="1089"/>
        <v>0</v>
      </c>
      <c r="AW2683">
        <f t="shared" ca="1" si="1089"/>
        <v>1</v>
      </c>
      <c r="AX2683">
        <v>0</v>
      </c>
    </row>
    <row r="2684" spans="1:50">
      <c r="A2684" s="2">
        <v>41537</v>
      </c>
      <c r="B2684">
        <v>1684</v>
      </c>
      <c r="C2684">
        <v>62</v>
      </c>
      <c r="D2684">
        <f t="shared" ca="1" si="1078"/>
        <v>52.000858980470724</v>
      </c>
      <c r="E2684">
        <f t="shared" ca="1" si="1079"/>
        <v>9.9991410195292758</v>
      </c>
      <c r="F2684" t="str">
        <f t="shared" ca="1" si="1080"/>
        <v>high</v>
      </c>
      <c r="G2684">
        <v>3441</v>
      </c>
      <c r="H2684">
        <f t="shared" si="1081"/>
        <v>3441</v>
      </c>
      <c r="I2684">
        <f t="shared" ca="1" si="1082"/>
        <v>2864.0615098845419</v>
      </c>
      <c r="J2684">
        <f t="shared" ca="1" si="1083"/>
        <v>576.93849011545808</v>
      </c>
      <c r="K2684" t="str">
        <f t="shared" ca="1" si="1084"/>
        <v>high</v>
      </c>
      <c r="L2684">
        <v>12.15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41</v>
      </c>
      <c r="D2685">
        <f t="shared" ca="1" si="1078"/>
        <v>52.007880051903328</v>
      </c>
      <c r="E2685">
        <f t="shared" ca="1" si="1079"/>
        <v>-11.007880051903328</v>
      </c>
      <c r="F2685" t="str">
        <f t="shared" ca="1" si="1080"/>
        <v>low</v>
      </c>
      <c r="G2685">
        <v>2476</v>
      </c>
      <c r="H2685">
        <f t="shared" si="1081"/>
        <v>2476</v>
      </c>
      <c r="I2685">
        <f t="shared" ca="1" si="1082"/>
        <v>2864.2416143152832</v>
      </c>
      <c r="J2685">
        <f t="shared" ca="1" si="1083"/>
        <v>-388.24161431528319</v>
      </c>
      <c r="K2685" t="str">
        <f t="shared" ca="1" si="1084"/>
        <v>medium</v>
      </c>
      <c r="L2685">
        <v>14.6</v>
      </c>
      <c r="M2685" t="str">
        <f t="shared" si="1060"/>
        <v>high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0</v>
      </c>
      <c r="AR2685">
        <f t="shared" ca="1" si="1077"/>
        <v>1</v>
      </c>
      <c r="AS2685">
        <v>1</v>
      </c>
      <c r="AT2685">
        <v>0</v>
      </c>
      <c r="AU2685">
        <f t="shared" ca="1" si="1089"/>
        <v>1</v>
      </c>
      <c r="AV2685">
        <f t="shared" ca="1" si="1089"/>
        <v>0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26</v>
      </c>
      <c r="D2686">
        <f t="shared" ca="1" si="1078"/>
        <v>52.014906379505319</v>
      </c>
      <c r="E2686">
        <f t="shared" ca="1" si="1079"/>
        <v>-26.014906379505319</v>
      </c>
      <c r="F2686" t="str">
        <f t="shared" ca="1" si="1080"/>
        <v>low</v>
      </c>
      <c r="G2686">
        <v>1090</v>
      </c>
      <c r="H2686">
        <f t="shared" si="1081"/>
        <v>1090</v>
      </c>
      <c r="I2686">
        <f t="shared" ca="1" si="1082"/>
        <v>2864.4223197014103</v>
      </c>
      <c r="J2686">
        <f t="shared" ca="1" si="1083"/>
        <v>-1774.4223197014103</v>
      </c>
      <c r="K2686" t="str">
        <f t="shared" ca="1" si="1084"/>
        <v>low</v>
      </c>
      <c r="L2686">
        <v>12.15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0</v>
      </c>
      <c r="AO2686">
        <f t="shared" ca="1" si="1074"/>
        <v>1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0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50</v>
      </c>
      <c r="D2687">
        <f t="shared" ca="1" si="1078"/>
        <v>52.021937965561627</v>
      </c>
      <c r="E2687">
        <f t="shared" ca="1" si="1079"/>
        <v>-2.0219379655616265</v>
      </c>
      <c r="F2687" t="str">
        <f t="shared" ca="1" si="1080"/>
        <v>medium</v>
      </c>
      <c r="G2687">
        <v>3490</v>
      </c>
      <c r="H2687">
        <f t="shared" si="1081"/>
        <v>3490</v>
      </c>
      <c r="I2687">
        <f t="shared" ca="1" si="1082"/>
        <v>2864.6036266444848</v>
      </c>
      <c r="J2687">
        <f t="shared" ca="1" si="1083"/>
        <v>625.39637335551515</v>
      </c>
      <c r="K2687" t="str">
        <f t="shared" ca="1" si="1084"/>
        <v>high</v>
      </c>
      <c r="L2687">
        <v>14.85</v>
      </c>
      <c r="M2687" t="str">
        <f t="shared" si="1060"/>
        <v>high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0</v>
      </c>
      <c r="AR2687">
        <f t="shared" ca="1" si="1077"/>
        <v>1</v>
      </c>
      <c r="AS2687">
        <v>0</v>
      </c>
      <c r="AT2687">
        <v>0</v>
      </c>
      <c r="AU2687">
        <f t="shared" ca="1" si="1089"/>
        <v>0</v>
      </c>
      <c r="AV2687">
        <f t="shared" ca="1" si="1089"/>
        <v>1</v>
      </c>
      <c r="AW2687">
        <f t="shared" ca="1" si="1089"/>
        <v>0</v>
      </c>
      <c r="AX2687">
        <v>0</v>
      </c>
    </row>
    <row r="2688" spans="1:50">
      <c r="A2688" s="2">
        <v>41541</v>
      </c>
      <c r="B2688">
        <v>1688</v>
      </c>
      <c r="C2688">
        <v>55</v>
      </c>
      <c r="D2688">
        <f t="shared" ca="1" si="1078"/>
        <v>52.028974812357184</v>
      </c>
      <c r="E2688">
        <f t="shared" ca="1" si="1079"/>
        <v>2.971025187642816</v>
      </c>
      <c r="F2688" t="str">
        <f t="shared" ca="1" si="1080"/>
        <v>medium</v>
      </c>
      <c r="G2688">
        <v>2386</v>
      </c>
      <c r="H2688">
        <f t="shared" si="1081"/>
        <v>2386</v>
      </c>
      <c r="I2688">
        <f t="shared" ca="1" si="1082"/>
        <v>2864.7855357460671</v>
      </c>
      <c r="J2688">
        <f t="shared" ca="1" si="1083"/>
        <v>-478.78553574606713</v>
      </c>
      <c r="K2688" t="str">
        <f t="shared" ca="1" si="1084"/>
        <v>medium</v>
      </c>
      <c r="L2688">
        <v>17.899999999999999</v>
      </c>
      <c r="M2688" t="str">
        <f t="shared" si="1060"/>
        <v>high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0</v>
      </c>
      <c r="AR2688">
        <f t="shared" ca="1" si="1077"/>
        <v>1</v>
      </c>
      <c r="AS2688">
        <v>0</v>
      </c>
      <c r="AT2688">
        <v>0</v>
      </c>
      <c r="AU2688">
        <f t="shared" ca="1" si="1089"/>
        <v>0</v>
      </c>
      <c r="AV2688">
        <f t="shared" ca="1" si="1089"/>
        <v>1</v>
      </c>
      <c r="AW2688">
        <f t="shared" ca="1" si="1089"/>
        <v>0</v>
      </c>
      <c r="AX2688">
        <v>0</v>
      </c>
    </row>
    <row r="2689" spans="1:50">
      <c r="A2689" s="2">
        <v>41542</v>
      </c>
      <c r="B2689">
        <v>1689</v>
      </c>
      <c r="C2689">
        <v>60</v>
      </c>
      <c r="D2689">
        <f t="shared" ca="1" si="1078"/>
        <v>52.036016922176941</v>
      </c>
      <c r="E2689">
        <f t="shared" ca="1" si="1079"/>
        <v>7.9639830778230589</v>
      </c>
      <c r="F2689" t="str">
        <f t="shared" ca="1" si="1080"/>
        <v>medium</v>
      </c>
      <c r="G2689">
        <v>3880</v>
      </c>
      <c r="H2689">
        <f t="shared" si="1081"/>
        <v>3880</v>
      </c>
      <c r="I2689">
        <f t="shared" ca="1" si="1082"/>
        <v>2864.9680476077197</v>
      </c>
      <c r="J2689">
        <f t="shared" ca="1" si="1083"/>
        <v>1015.0319523922803</v>
      </c>
      <c r="K2689" t="str">
        <f t="shared" ca="1" si="1084"/>
        <v>high</v>
      </c>
      <c r="L2689">
        <v>13.55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0</v>
      </c>
      <c r="AT2689">
        <v>0</v>
      </c>
      <c r="AU2689">
        <f t="shared" ca="1" si="1089"/>
        <v>0</v>
      </c>
      <c r="AV2689">
        <f t="shared" ca="1" si="1089"/>
        <v>1</v>
      </c>
      <c r="AW2689">
        <f t="shared" ca="1" si="1089"/>
        <v>0</v>
      </c>
      <c r="AX2689">
        <v>0</v>
      </c>
    </row>
    <row r="2690" spans="1:50">
      <c r="A2690" s="2">
        <v>41543</v>
      </c>
      <c r="B2690">
        <v>1690</v>
      </c>
      <c r="C2690">
        <v>80</v>
      </c>
      <c r="D2690">
        <f t="shared" ca="1" si="1078"/>
        <v>52.043064297305826</v>
      </c>
      <c r="E2690">
        <f t="shared" ca="1" si="1079"/>
        <v>27.956935702694174</v>
      </c>
      <c r="F2690" t="str">
        <f t="shared" ca="1" si="1080"/>
        <v>high</v>
      </c>
      <c r="G2690">
        <v>4637</v>
      </c>
      <c r="H2690">
        <f t="shared" si="1081"/>
        <v>4637</v>
      </c>
      <c r="I2690">
        <f t="shared" ca="1" si="1082"/>
        <v>2865.1511628310027</v>
      </c>
      <c r="J2690">
        <f t="shared" ca="1" si="1083"/>
        <v>1771.8488371689973</v>
      </c>
      <c r="K2690" t="str">
        <f t="shared" ca="1" si="1084"/>
        <v>high</v>
      </c>
      <c r="L2690">
        <v>18.399999999999999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0</v>
      </c>
      <c r="AT2690">
        <v>0</v>
      </c>
      <c r="AU2690">
        <f t="shared" ca="1" si="1089"/>
        <v>0</v>
      </c>
      <c r="AV2690">
        <f t="shared" ca="1" si="1089"/>
        <v>0</v>
      </c>
      <c r="AW2690">
        <f t="shared" ca="1" si="1089"/>
        <v>1</v>
      </c>
      <c r="AX2690">
        <v>0</v>
      </c>
    </row>
    <row r="2691" spans="1:50">
      <c r="A2691" s="2">
        <v>41544</v>
      </c>
      <c r="B2691">
        <v>1691</v>
      </c>
      <c r="C2691">
        <v>60</v>
      </c>
      <c r="D2691">
        <f t="shared" ca="1" si="1078"/>
        <v>52.050116940028779</v>
      </c>
      <c r="E2691">
        <f t="shared" ca="1" si="1079"/>
        <v>7.9498830599712207</v>
      </c>
      <c r="F2691" t="str">
        <f t="shared" ca="1" si="1080"/>
        <v>medium</v>
      </c>
      <c r="G2691">
        <v>3010</v>
      </c>
      <c r="H2691">
        <f t="shared" si="1081"/>
        <v>3010</v>
      </c>
      <c r="I2691">
        <f t="shared" ca="1" si="1082"/>
        <v>2865.3348820174774</v>
      </c>
      <c r="J2691">
        <f t="shared" ca="1" si="1083"/>
        <v>144.66511798252259</v>
      </c>
      <c r="K2691" t="str">
        <f t="shared" ca="1" si="1084"/>
        <v>medium</v>
      </c>
      <c r="L2691">
        <v>8.6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1</v>
      </c>
      <c r="AT2691">
        <v>0</v>
      </c>
      <c r="AU2691">
        <f t="shared" ca="1" si="1089"/>
        <v>0</v>
      </c>
      <c r="AV2691">
        <f t="shared" ca="1" si="1089"/>
        <v>1</v>
      </c>
      <c r="AW2691">
        <f t="shared" ca="1" si="1089"/>
        <v>0</v>
      </c>
      <c r="AX2691">
        <v>0</v>
      </c>
    </row>
    <row r="2692" spans="1:50">
      <c r="A2692" s="2">
        <v>41545</v>
      </c>
      <c r="B2692">
        <v>1692</v>
      </c>
      <c r="C2692">
        <v>29</v>
      </c>
      <c r="D2692">
        <f t="shared" ca="1" si="1078"/>
        <v>52.057174852630737</v>
      </c>
      <c r="E2692">
        <f t="shared" ca="1" si="1079"/>
        <v>-23.057174852630737</v>
      </c>
      <c r="F2692" t="str">
        <f t="shared" ca="1" si="1080"/>
        <v>low</v>
      </c>
      <c r="G2692">
        <v>1988</v>
      </c>
      <c r="H2692">
        <f t="shared" si="1081"/>
        <v>1988</v>
      </c>
      <c r="I2692">
        <f t="shared" ca="1" si="1082"/>
        <v>2865.5192057687054</v>
      </c>
      <c r="J2692">
        <f t="shared" ca="1" si="1083"/>
        <v>-877.51920576870543</v>
      </c>
      <c r="K2692" t="str">
        <f t="shared" ca="1" si="1084"/>
        <v>low</v>
      </c>
      <c r="L2692">
        <v>8.65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0</v>
      </c>
      <c r="AO2692">
        <f t="shared" ca="1" si="1074"/>
        <v>1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1</v>
      </c>
      <c r="AV2692">
        <f t="shared" ca="1" si="1089"/>
        <v>0</v>
      </c>
      <c r="AW2692">
        <f t="shared" ca="1" si="1089"/>
        <v>0</v>
      </c>
      <c r="AX2692">
        <v>0</v>
      </c>
    </row>
    <row r="2693" spans="1:50">
      <c r="A2693" s="2">
        <v>41546</v>
      </c>
      <c r="B2693">
        <v>1693</v>
      </c>
      <c r="C2693">
        <v>24</v>
      </c>
      <c r="D2693">
        <f t="shared" ca="1" si="1078"/>
        <v>52.064238037396649</v>
      </c>
      <c r="E2693">
        <f t="shared" ca="1" si="1079"/>
        <v>-28.064238037396649</v>
      </c>
      <c r="F2693" t="str">
        <f t="shared" ca="1" si="1080"/>
        <v>low</v>
      </c>
      <c r="G2693">
        <v>675</v>
      </c>
      <c r="H2693">
        <f t="shared" si="1081"/>
        <v>675</v>
      </c>
      <c r="I2693">
        <f t="shared" ca="1" si="1082"/>
        <v>2865.7041346862479</v>
      </c>
      <c r="J2693">
        <f t="shared" ca="1" si="1083"/>
        <v>-2190.7041346862479</v>
      </c>
      <c r="K2693" t="str">
        <f t="shared" ca="1" si="1084"/>
        <v>low</v>
      </c>
      <c r="L2693">
        <v>8.6999999999999993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1</v>
      </c>
      <c r="AV2693">
        <f t="shared" ca="1" si="1089"/>
        <v>0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81</v>
      </c>
      <c r="D2694">
        <f t="shared" ca="1" si="1078"/>
        <v>52.071306496611442</v>
      </c>
      <c r="E2694">
        <f t="shared" ca="1" si="1079"/>
        <v>28.928693503388558</v>
      </c>
      <c r="F2694" t="str">
        <f t="shared" ca="1" si="1080"/>
        <v>high</v>
      </c>
      <c r="G2694">
        <v>5545</v>
      </c>
      <c r="H2694">
        <f t="shared" si="1081"/>
        <v>5545</v>
      </c>
      <c r="I2694">
        <f t="shared" ca="1" si="1082"/>
        <v>2865.8896693716661</v>
      </c>
      <c r="J2694">
        <f t="shared" ca="1" si="1083"/>
        <v>2679.1103306283339</v>
      </c>
      <c r="K2694" t="str">
        <f t="shared" ca="1" si="1084"/>
        <v>high</v>
      </c>
      <c r="L2694">
        <v>14.1</v>
      </c>
      <c r="M2694" t="str">
        <f t="shared" si="1060"/>
        <v>high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0</v>
      </c>
      <c r="AR2694">
        <f t="shared" ca="1" si="1077"/>
        <v>1</v>
      </c>
      <c r="AS2694">
        <v>0</v>
      </c>
      <c r="AT2694">
        <v>0</v>
      </c>
      <c r="AU2694">
        <f t="shared" ca="1" si="1089"/>
        <v>0</v>
      </c>
      <c r="AV2694">
        <f t="shared" ca="1" si="1089"/>
        <v>0</v>
      </c>
      <c r="AW2694">
        <f t="shared" ca="1" si="1089"/>
        <v>1</v>
      </c>
      <c r="AX2694">
        <v>0</v>
      </c>
    </row>
    <row r="2695" spans="1:50">
      <c r="A2695" s="2">
        <v>41548</v>
      </c>
      <c r="B2695">
        <v>1695</v>
      </c>
      <c r="C2695">
        <v>74</v>
      </c>
      <c r="D2695">
        <f t="shared" ca="1" si="1078"/>
        <v>52.078380232560058</v>
      </c>
      <c r="E2695">
        <f t="shared" ca="1" si="1079"/>
        <v>21.921619767439942</v>
      </c>
      <c r="F2695" t="str">
        <f t="shared" ca="1" si="1080"/>
        <v>high</v>
      </c>
      <c r="G2695">
        <v>4061</v>
      </c>
      <c r="H2695">
        <f t="shared" si="1081"/>
        <v>4061</v>
      </c>
      <c r="I2695">
        <f t="shared" ca="1" si="1082"/>
        <v>2866.0758104265215</v>
      </c>
      <c r="J2695">
        <f t="shared" ca="1" si="1083"/>
        <v>1194.9241895734785</v>
      </c>
      <c r="K2695" t="str">
        <f t="shared" ca="1" si="1084"/>
        <v>high</v>
      </c>
      <c r="L2695">
        <v>6.4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0</v>
      </c>
      <c r="AW2695">
        <f t="shared" ca="1" si="1089"/>
        <v>1</v>
      </c>
      <c r="AX2695">
        <v>0</v>
      </c>
    </row>
    <row r="2696" spans="1:50">
      <c r="A2696" s="2">
        <v>41549</v>
      </c>
      <c r="B2696">
        <v>1696</v>
      </c>
      <c r="C2696">
        <v>65</v>
      </c>
      <c r="D2696">
        <f t="shared" ca="1" si="1078"/>
        <v>52.085459247527439</v>
      </c>
      <c r="E2696">
        <f t="shared" ca="1" si="1079"/>
        <v>12.914540752472561</v>
      </c>
      <c r="F2696" t="str">
        <f t="shared" ca="1" si="1080"/>
        <v>high</v>
      </c>
      <c r="G2696">
        <v>2750</v>
      </c>
      <c r="H2696">
        <f t="shared" si="1081"/>
        <v>2750</v>
      </c>
      <c r="I2696">
        <f t="shared" ca="1" si="1082"/>
        <v>2866.2625584523744</v>
      </c>
      <c r="J2696">
        <f t="shared" ca="1" si="1083"/>
        <v>-116.26255845237438</v>
      </c>
      <c r="K2696" t="str">
        <f t="shared" ca="1" si="1084"/>
        <v>medium</v>
      </c>
      <c r="L2696">
        <v>5.55</v>
      </c>
      <c r="M2696" t="str">
        <f t="shared" si="1060"/>
        <v>medium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0</v>
      </c>
      <c r="AQ2696">
        <f t="shared" ca="1" si="1076"/>
        <v>1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0</v>
      </c>
      <c r="AW2696">
        <f t="shared" ca="1" si="1089"/>
        <v>1</v>
      </c>
      <c r="AX2696">
        <v>0</v>
      </c>
    </row>
    <row r="2697" spans="1:50">
      <c r="A2697" s="2">
        <v>41550</v>
      </c>
      <c r="B2697">
        <v>1697</v>
      </c>
      <c r="C2697">
        <v>69</v>
      </c>
      <c r="D2697">
        <f t="shared" ca="1" si="1078"/>
        <v>52.092543543798513</v>
      </c>
      <c r="E2697">
        <f t="shared" ca="1" si="1079"/>
        <v>16.907456456201487</v>
      </c>
      <c r="F2697" t="str">
        <f t="shared" ca="1" si="1080"/>
        <v>high</v>
      </c>
      <c r="G2697">
        <v>3693</v>
      </c>
      <c r="H2697">
        <f t="shared" si="1081"/>
        <v>3693</v>
      </c>
      <c r="I2697">
        <f t="shared" ca="1" si="1082"/>
        <v>2866.4499140507864</v>
      </c>
      <c r="J2697">
        <f t="shared" ca="1" si="1083"/>
        <v>826.55008594921355</v>
      </c>
      <c r="K2697" t="str">
        <f t="shared" ca="1" si="1084"/>
        <v>high</v>
      </c>
      <c r="L2697">
        <v>6.15</v>
      </c>
      <c r="M2697" t="str">
        <f t="shared" si="1060"/>
        <v>medium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0</v>
      </c>
      <c r="AQ2697">
        <f t="shared" ca="1" si="1076"/>
        <v>1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67</v>
      </c>
      <c r="D2698">
        <f t="shared" ca="1" si="1078"/>
        <v>52.099633123658229</v>
      </c>
      <c r="E2698">
        <f t="shared" ca="1" si="1079"/>
        <v>14.900366876341771</v>
      </c>
      <c r="F2698" t="str">
        <f t="shared" ca="1" si="1080"/>
        <v>high</v>
      </c>
      <c r="G2698">
        <v>2626</v>
      </c>
      <c r="H2698">
        <f t="shared" si="1081"/>
        <v>2626</v>
      </c>
      <c r="I2698">
        <f t="shared" ca="1" si="1082"/>
        <v>2866.6378778233193</v>
      </c>
      <c r="J2698">
        <f t="shared" ca="1" si="1083"/>
        <v>-240.63787782331929</v>
      </c>
      <c r="K2698" t="str">
        <f t="shared" ca="1" si="1084"/>
        <v>medium</v>
      </c>
      <c r="L2698">
        <v>7.35</v>
      </c>
      <c r="M2698" t="str">
        <f t="shared" si="1060"/>
        <v>medium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0</v>
      </c>
      <c r="AO2698">
        <f t="shared" ca="1" si="1074"/>
        <v>1</v>
      </c>
      <c r="AP2698">
        <f t="shared" ca="1" si="1075"/>
        <v>0</v>
      </c>
      <c r="AQ2698">
        <f t="shared" ca="1" si="1076"/>
        <v>1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0</v>
      </c>
      <c r="AW2698">
        <f t="shared" ca="1" si="1089"/>
        <v>1</v>
      </c>
      <c r="AX2698">
        <v>0</v>
      </c>
    </row>
    <row r="2699" spans="1:50">
      <c r="A2699" s="2">
        <v>41552</v>
      </c>
      <c r="B2699">
        <v>1699</v>
      </c>
      <c r="C2699">
        <v>29</v>
      </c>
      <c r="D2699">
        <f t="shared" ca="1" si="1078"/>
        <v>52.106727989391516</v>
      </c>
      <c r="E2699">
        <f t="shared" ca="1" si="1079"/>
        <v>-23.106727989391516</v>
      </c>
      <c r="F2699" t="str">
        <f t="shared" ca="1" si="1080"/>
        <v>low</v>
      </c>
      <c r="G2699">
        <v>1410</v>
      </c>
      <c r="H2699">
        <f t="shared" si="1081"/>
        <v>1410</v>
      </c>
      <c r="I2699">
        <f t="shared" ca="1" si="1082"/>
        <v>2866.8264503715336</v>
      </c>
      <c r="J2699">
        <f t="shared" ca="1" si="1083"/>
        <v>-1456.8264503715336</v>
      </c>
      <c r="K2699" t="str">
        <f t="shared" ca="1" si="1084"/>
        <v>low</v>
      </c>
      <c r="L2699">
        <v>7.75</v>
      </c>
      <c r="M2699" t="str">
        <f t="shared" si="1060"/>
        <v>medium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0</v>
      </c>
      <c r="AO2699">
        <f t="shared" ca="1" si="1074"/>
        <v>1</v>
      </c>
      <c r="AP2699">
        <f t="shared" ca="1" si="1075"/>
        <v>0</v>
      </c>
      <c r="AQ2699">
        <f t="shared" ca="1" si="1076"/>
        <v>1</v>
      </c>
      <c r="AR2699">
        <f t="shared" ca="1" si="1077"/>
        <v>0</v>
      </c>
      <c r="AS2699">
        <v>0</v>
      </c>
      <c r="AT2699">
        <v>0</v>
      </c>
      <c r="AU2699">
        <f t="shared" ca="1" si="1089"/>
        <v>1</v>
      </c>
      <c r="AV2699">
        <f t="shared" ca="1" si="1089"/>
        <v>0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31</v>
      </c>
      <c r="D2700">
        <f t="shared" ca="1" si="1078"/>
        <v>52.113828143283328</v>
      </c>
      <c r="E2700">
        <f t="shared" ca="1" si="1079"/>
        <v>-21.113828143283328</v>
      </c>
      <c r="F2700" t="str">
        <f t="shared" ca="1" si="1080"/>
        <v>low</v>
      </c>
      <c r="G2700">
        <v>1605</v>
      </c>
      <c r="H2700">
        <f t="shared" si="1081"/>
        <v>1605</v>
      </c>
      <c r="I2700">
        <f t="shared" ca="1" si="1082"/>
        <v>2867.015632296991</v>
      </c>
      <c r="J2700">
        <f t="shared" ca="1" si="1083"/>
        <v>-1262.015632296991</v>
      </c>
      <c r="K2700" t="str">
        <f t="shared" ca="1" si="1084"/>
        <v>low</v>
      </c>
      <c r="L2700">
        <v>15.3</v>
      </c>
      <c r="M2700" t="str">
        <f t="shared" si="1060"/>
        <v>high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0</v>
      </c>
      <c r="AR2700">
        <f t="shared" ca="1" si="1077"/>
        <v>1</v>
      </c>
      <c r="AS2700">
        <v>0</v>
      </c>
      <c r="AT2700">
        <v>0</v>
      </c>
      <c r="AU2700">
        <f t="shared" ca="1" si="1089"/>
        <v>1</v>
      </c>
      <c r="AV2700">
        <f t="shared" ca="1" si="1089"/>
        <v>0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59</v>
      </c>
      <c r="D2701">
        <f t="shared" ca="1" si="1078"/>
        <v>52.12093358761858</v>
      </c>
      <c r="E2701">
        <f t="shared" ca="1" si="1079"/>
        <v>6.8790664123814196</v>
      </c>
      <c r="F2701" t="str">
        <f t="shared" ca="1" si="1080"/>
        <v>medium</v>
      </c>
      <c r="G2701">
        <v>2750</v>
      </c>
      <c r="H2701">
        <f t="shared" si="1081"/>
        <v>2750</v>
      </c>
      <c r="I2701">
        <f t="shared" ca="1" si="1082"/>
        <v>2867.2054242012528</v>
      </c>
      <c r="J2701">
        <f t="shared" ca="1" si="1083"/>
        <v>-117.20542420125275</v>
      </c>
      <c r="K2701" t="str">
        <f t="shared" ca="1" si="1084"/>
        <v>medium</v>
      </c>
      <c r="L2701">
        <v>9.1999999999999993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1</v>
      </c>
      <c r="AW2701">
        <f t="shared" ca="1" si="1094"/>
        <v>0</v>
      </c>
      <c r="AX2701">
        <v>0</v>
      </c>
    </row>
    <row r="2702" spans="1:50">
      <c r="A2702" s="2">
        <v>41555</v>
      </c>
      <c r="B2702">
        <v>1702</v>
      </c>
      <c r="C2702">
        <v>73</v>
      </c>
      <c r="D2702">
        <f t="shared" ca="1" si="1078"/>
        <v>52.128044324682236</v>
      </c>
      <c r="E2702">
        <f t="shared" ca="1" si="1079"/>
        <v>20.871955675317764</v>
      </c>
      <c r="F2702" t="str">
        <f t="shared" ca="1" si="1080"/>
        <v>high</v>
      </c>
      <c r="G2702">
        <v>4538</v>
      </c>
      <c r="H2702">
        <f t="shared" si="1081"/>
        <v>4538</v>
      </c>
      <c r="I2702">
        <f t="shared" ca="1" si="1082"/>
        <v>2867.3958266858795</v>
      </c>
      <c r="J2702">
        <f t="shared" ca="1" si="1083"/>
        <v>1670.6041733141205</v>
      </c>
      <c r="K2702" t="str">
        <f t="shared" ca="1" si="1084"/>
        <v>high</v>
      </c>
      <c r="L2702">
        <v>11.05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0</v>
      </c>
      <c r="AW2702">
        <f t="shared" ca="1" si="1094"/>
        <v>1</v>
      </c>
      <c r="AX2702">
        <v>0</v>
      </c>
    </row>
    <row r="2703" spans="1:50">
      <c r="A2703" s="2">
        <v>41556</v>
      </c>
      <c r="B2703">
        <v>1703</v>
      </c>
      <c r="C2703">
        <v>76</v>
      </c>
      <c r="D2703">
        <f t="shared" ca="1" si="1078"/>
        <v>52.135160356759215</v>
      </c>
      <c r="E2703">
        <f t="shared" ca="1" si="1079"/>
        <v>23.864839643240785</v>
      </c>
      <c r="F2703" t="str">
        <f t="shared" ca="1" si="1080"/>
        <v>high</v>
      </c>
      <c r="G2703">
        <v>3520</v>
      </c>
      <c r="H2703">
        <f t="shared" si="1081"/>
        <v>3520</v>
      </c>
      <c r="I2703">
        <f t="shared" ca="1" si="1082"/>
        <v>2867.5868403524328</v>
      </c>
      <c r="J2703">
        <f t="shared" ca="1" si="1083"/>
        <v>652.41315964756723</v>
      </c>
      <c r="K2703" t="str">
        <f t="shared" ca="1" si="1084"/>
        <v>high</v>
      </c>
      <c r="L2703">
        <v>9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0</v>
      </c>
      <c r="AW2703">
        <f t="shared" ca="1" si="1094"/>
        <v>1</v>
      </c>
      <c r="AX2703">
        <v>0</v>
      </c>
    </row>
    <row r="2704" spans="1:50">
      <c r="A2704" s="2">
        <v>41557</v>
      </c>
      <c r="B2704">
        <v>1704</v>
      </c>
      <c r="C2704">
        <v>110</v>
      </c>
      <c r="D2704">
        <f t="shared" ca="1" si="1078"/>
        <v>52.14228168613446</v>
      </c>
      <c r="E2704">
        <f t="shared" ca="1" si="1079"/>
        <v>57.85771831386554</v>
      </c>
      <c r="F2704" t="str">
        <f t="shared" ca="1" si="1080"/>
        <v>high</v>
      </c>
      <c r="G2704">
        <v>6775</v>
      </c>
      <c r="H2704">
        <f t="shared" si="1081"/>
        <v>6775</v>
      </c>
      <c r="I2704">
        <f t="shared" ca="1" si="1082"/>
        <v>2867.7784658024739</v>
      </c>
      <c r="J2704">
        <f t="shared" ca="1" si="1083"/>
        <v>3907.2215341975261</v>
      </c>
      <c r="K2704" t="str">
        <f t="shared" ca="1" si="1084"/>
        <v>high</v>
      </c>
      <c r="L2704">
        <v>17.399999999999999</v>
      </c>
      <c r="M2704" t="str">
        <f t="shared" si="1060"/>
        <v>high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0</v>
      </c>
      <c r="AR2704">
        <f t="shared" ca="1" si="1077"/>
        <v>1</v>
      </c>
      <c r="AS2704">
        <v>0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0</v>
      </c>
    </row>
    <row r="2705" spans="1:50">
      <c r="A2705" s="2">
        <v>41558</v>
      </c>
      <c r="B2705">
        <v>1705</v>
      </c>
      <c r="C2705">
        <v>88</v>
      </c>
      <c r="D2705">
        <f t="shared" ca="1" si="1078"/>
        <v>52.149408315092913</v>
      </c>
      <c r="E2705">
        <f t="shared" ca="1" si="1079"/>
        <v>35.850591684907087</v>
      </c>
      <c r="F2705" t="str">
        <f t="shared" ca="1" si="1080"/>
        <v>high</v>
      </c>
      <c r="G2705">
        <v>3802</v>
      </c>
      <c r="H2705">
        <f t="shared" si="1081"/>
        <v>3802</v>
      </c>
      <c r="I2705">
        <f t="shared" ca="1" si="1082"/>
        <v>2867.9707036375635</v>
      </c>
      <c r="J2705">
        <f t="shared" ca="1" si="1083"/>
        <v>934.02929636243653</v>
      </c>
      <c r="K2705" t="str">
        <f t="shared" ca="1" si="1084"/>
        <v>high</v>
      </c>
      <c r="L2705">
        <v>13.9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1</v>
      </c>
      <c r="AK2705">
        <f t="shared" ca="1" si="1070"/>
        <v>0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0</v>
      </c>
    </row>
    <row r="2706" spans="1:50">
      <c r="A2706" s="2">
        <v>41559</v>
      </c>
      <c r="B2706">
        <v>1706</v>
      </c>
      <c r="C2706">
        <v>45</v>
      </c>
      <c r="D2706">
        <f t="shared" ca="1" si="1078"/>
        <v>52.156540245919508</v>
      </c>
      <c r="E2706">
        <f t="shared" ca="1" si="1079"/>
        <v>-7.1565402459195084</v>
      </c>
      <c r="F2706" t="str">
        <f t="shared" ca="1" si="1080"/>
        <v>medium</v>
      </c>
      <c r="G2706">
        <v>2750</v>
      </c>
      <c r="H2706">
        <f t="shared" si="1081"/>
        <v>2750</v>
      </c>
      <c r="I2706">
        <f t="shared" ca="1" si="1082"/>
        <v>2868.1635544592637</v>
      </c>
      <c r="J2706">
        <f t="shared" ca="1" si="1083"/>
        <v>-118.16355445926365</v>
      </c>
      <c r="K2706" t="str">
        <f t="shared" ca="1" si="1084"/>
        <v>medium</v>
      </c>
      <c r="L2706">
        <v>7.75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1</v>
      </c>
      <c r="AW2706">
        <f t="shared" ca="1" si="1094"/>
        <v>0</v>
      </c>
      <c r="AX2706">
        <v>0</v>
      </c>
    </row>
    <row r="2707" spans="1:50">
      <c r="A2707" s="2">
        <v>41560</v>
      </c>
      <c r="B2707">
        <v>1707</v>
      </c>
      <c r="C2707">
        <v>47</v>
      </c>
      <c r="D2707">
        <f t="shared" ca="1" si="1078"/>
        <v>52.163677480899189</v>
      </c>
      <c r="E2707">
        <f t="shared" ca="1" si="1079"/>
        <v>-5.1636774808991888</v>
      </c>
      <c r="F2707" t="str">
        <f t="shared" ca="1" si="1080"/>
        <v>medium</v>
      </c>
      <c r="G2707">
        <v>3271</v>
      </c>
      <c r="H2707">
        <f t="shared" si="1081"/>
        <v>3271</v>
      </c>
      <c r="I2707">
        <f t="shared" ca="1" si="1082"/>
        <v>2868.3570188691351</v>
      </c>
      <c r="J2707">
        <f t="shared" ca="1" si="1083"/>
        <v>402.64298113086488</v>
      </c>
      <c r="K2707" t="str">
        <f t="shared" ca="1" si="1084"/>
        <v>medium</v>
      </c>
      <c r="L2707">
        <v>14.4</v>
      </c>
      <c r="M2707" t="str">
        <f t="shared" si="1060"/>
        <v>high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1</v>
      </c>
      <c r="AO2707">
        <f t="shared" ca="1" si="1074"/>
        <v>0</v>
      </c>
      <c r="AP2707">
        <f t="shared" ca="1" si="1075"/>
        <v>0</v>
      </c>
      <c r="AQ2707">
        <f t="shared" ca="1" si="1076"/>
        <v>0</v>
      </c>
      <c r="AR2707">
        <f t="shared" ca="1" si="1077"/>
        <v>1</v>
      </c>
      <c r="AS2707">
        <v>1</v>
      </c>
      <c r="AT2707">
        <v>0</v>
      </c>
      <c r="AU2707">
        <f t="shared" ca="1" si="1094"/>
        <v>0</v>
      </c>
      <c r="AV2707">
        <f t="shared" ca="1" si="1094"/>
        <v>1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72</v>
      </c>
      <c r="D2708">
        <f t="shared" ca="1" si="1078"/>
        <v>52.170820022316889</v>
      </c>
      <c r="E2708">
        <f t="shared" ca="1" si="1079"/>
        <v>19.829179977683111</v>
      </c>
      <c r="F2708" t="str">
        <f t="shared" ca="1" si="1080"/>
        <v>high</v>
      </c>
      <c r="G2708">
        <v>3668</v>
      </c>
      <c r="H2708">
        <f t="shared" si="1081"/>
        <v>3668</v>
      </c>
      <c r="I2708">
        <f t="shared" ca="1" si="1082"/>
        <v>2868.5510974687395</v>
      </c>
      <c r="J2708">
        <f t="shared" ca="1" si="1083"/>
        <v>799.4489025312605</v>
      </c>
      <c r="K2708" t="str">
        <f t="shared" ca="1" si="1084"/>
        <v>high</v>
      </c>
      <c r="L2708">
        <v>8.6999999999999993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0</v>
      </c>
      <c r="AK2708">
        <f t="shared" ca="1" si="1070"/>
        <v>1</v>
      </c>
      <c r="AL2708">
        <f t="shared" ca="1" si="1071"/>
        <v>0</v>
      </c>
      <c r="AM2708">
        <f t="shared" ca="1" si="1072"/>
        <v>0</v>
      </c>
      <c r="AN2708">
        <f t="shared" ca="1" si="1073"/>
        <v>1</v>
      </c>
      <c r="AO2708">
        <f t="shared" ca="1" si="1074"/>
        <v>0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0</v>
      </c>
      <c r="AW2708">
        <f t="shared" ca="1" si="1094"/>
        <v>1</v>
      </c>
      <c r="AX2708">
        <v>0</v>
      </c>
    </row>
    <row r="2709" spans="1:50">
      <c r="A2709" s="2">
        <v>41562</v>
      </c>
      <c r="B2709">
        <v>1709</v>
      </c>
      <c r="C2709">
        <v>58</v>
      </c>
      <c r="D2709">
        <f t="shared" ca="1" si="1078"/>
        <v>52.17796787245755</v>
      </c>
      <c r="E2709">
        <f t="shared" ca="1" si="1079"/>
        <v>5.8220321275424496</v>
      </c>
      <c r="F2709" t="str">
        <f t="shared" ca="1" si="1080"/>
        <v>medium</v>
      </c>
      <c r="G2709">
        <v>2887</v>
      </c>
      <c r="H2709">
        <f t="shared" si="1081"/>
        <v>2887</v>
      </c>
      <c r="I2709">
        <f t="shared" ca="1" si="1082"/>
        <v>2868.7457908596375</v>
      </c>
      <c r="J2709">
        <f t="shared" ca="1" si="1083"/>
        <v>18.254209140362491</v>
      </c>
      <c r="K2709" t="str">
        <f t="shared" ca="1" si="1084"/>
        <v>medium</v>
      </c>
      <c r="L2709">
        <v>9.85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0</v>
      </c>
      <c r="AK2709">
        <f t="shared" ca="1" si="1070"/>
        <v>1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1</v>
      </c>
      <c r="AW2709">
        <f t="shared" ca="1" si="1094"/>
        <v>0</v>
      </c>
      <c r="AX2709">
        <v>0</v>
      </c>
    </row>
    <row r="2710" spans="1:50">
      <c r="A2710" s="2">
        <v>41563</v>
      </c>
      <c r="B2710">
        <v>1710</v>
      </c>
      <c r="C2710">
        <v>67</v>
      </c>
      <c r="D2710">
        <f t="shared" ca="1" si="1078"/>
        <v>52.185121033606109</v>
      </c>
      <c r="E2710">
        <f t="shared" ca="1" si="1079"/>
        <v>14.814878966393891</v>
      </c>
      <c r="F2710" t="str">
        <f t="shared" ca="1" si="1080"/>
        <v>high</v>
      </c>
      <c r="G2710">
        <v>2859</v>
      </c>
      <c r="H2710">
        <f t="shared" si="1081"/>
        <v>2859</v>
      </c>
      <c r="I2710">
        <f t="shared" ca="1" si="1082"/>
        <v>2868.9410996433903</v>
      </c>
      <c r="J2710">
        <f t="shared" ca="1" si="1083"/>
        <v>-9.9410996433903165</v>
      </c>
      <c r="K2710" t="str">
        <f t="shared" ca="1" si="1084"/>
        <v>medium</v>
      </c>
      <c r="L2710">
        <v>11.3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0</v>
      </c>
      <c r="AO2710">
        <f t="shared" ca="1" si="1074"/>
        <v>1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0</v>
      </c>
      <c r="AW2710">
        <f t="shared" ca="1" si="1094"/>
        <v>1</v>
      </c>
      <c r="AX2710">
        <v>0</v>
      </c>
    </row>
    <row r="2711" spans="1:50">
      <c r="A2711" s="2">
        <v>41564</v>
      </c>
      <c r="B2711">
        <v>1711</v>
      </c>
      <c r="C2711">
        <v>60</v>
      </c>
      <c r="D2711">
        <f t="shared" ca="1" si="1078"/>
        <v>52.192279508047498</v>
      </c>
      <c r="E2711">
        <f t="shared" ca="1" si="1079"/>
        <v>7.8077204919525016</v>
      </c>
      <c r="F2711" t="str">
        <f t="shared" ca="1" si="1080"/>
        <v>medium</v>
      </c>
      <c r="G2711">
        <v>2750</v>
      </c>
      <c r="H2711">
        <f t="shared" si="1081"/>
        <v>2750</v>
      </c>
      <c r="I2711">
        <f t="shared" ca="1" si="1082"/>
        <v>2869.1370244215595</v>
      </c>
      <c r="J2711">
        <f t="shared" ca="1" si="1083"/>
        <v>-119.13702442155954</v>
      </c>
      <c r="K2711" t="str">
        <f t="shared" ca="1" si="1084"/>
        <v>medium</v>
      </c>
      <c r="L2711">
        <v>8.35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0</v>
      </c>
      <c r="AO2711">
        <f t="shared" ca="1" si="1074"/>
        <v>1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1</v>
      </c>
      <c r="AW2711">
        <f t="shared" ca="1" si="1094"/>
        <v>0</v>
      </c>
      <c r="AX2711">
        <v>0</v>
      </c>
    </row>
    <row r="2712" spans="1:50">
      <c r="A2712" s="2">
        <v>41565</v>
      </c>
      <c r="B2712">
        <v>1712</v>
      </c>
      <c r="C2712">
        <v>68</v>
      </c>
      <c r="D2712">
        <f t="shared" ca="1" si="1078"/>
        <v>52.199443298066669</v>
      </c>
      <c r="E2712">
        <f t="shared" ca="1" si="1079"/>
        <v>15.800556701933331</v>
      </c>
      <c r="F2712" t="str">
        <f t="shared" ca="1" si="1080"/>
        <v>high</v>
      </c>
      <c r="G2712">
        <v>3167</v>
      </c>
      <c r="H2712">
        <f t="shared" si="1081"/>
        <v>3167</v>
      </c>
      <c r="I2712">
        <f t="shared" ca="1" si="1082"/>
        <v>2869.3335657957064</v>
      </c>
      <c r="J2712">
        <f t="shared" ca="1" si="1083"/>
        <v>297.66643420429364</v>
      </c>
      <c r="K2712" t="str">
        <f t="shared" ca="1" si="1084"/>
        <v>medium</v>
      </c>
      <c r="L2712">
        <v>11.9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0</v>
      </c>
      <c r="AO2712">
        <f t="shared" ca="1" si="1074"/>
        <v>1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0</v>
      </c>
      <c r="AW2712">
        <f t="shared" ca="1" si="1094"/>
        <v>1</v>
      </c>
      <c r="AX2712">
        <v>0</v>
      </c>
    </row>
    <row r="2713" spans="1:50">
      <c r="A2713" s="2">
        <v>41566</v>
      </c>
      <c r="B2713">
        <v>1713</v>
      </c>
      <c r="C2713">
        <v>43</v>
      </c>
      <c r="D2713">
        <f t="shared" ca="1" si="1078"/>
        <v>52.206612405948547</v>
      </c>
      <c r="E2713">
        <f t="shared" ca="1" si="1079"/>
        <v>-9.2066124059485475</v>
      </c>
      <c r="F2713" t="str">
        <f t="shared" ca="1" si="1080"/>
        <v>low</v>
      </c>
      <c r="G2713">
        <v>2132</v>
      </c>
      <c r="H2713">
        <f t="shared" si="1081"/>
        <v>2132</v>
      </c>
      <c r="I2713">
        <f t="shared" ca="1" si="1082"/>
        <v>2869.5307243673915</v>
      </c>
      <c r="J2713">
        <f t="shared" ca="1" si="1083"/>
        <v>-737.53072436739149</v>
      </c>
      <c r="K2713" t="str">
        <f t="shared" ca="1" si="1084"/>
        <v>low</v>
      </c>
      <c r="L2713">
        <v>8.3000000000000007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0</v>
      </c>
      <c r="AO2713">
        <f t="shared" ca="1" si="1074"/>
        <v>1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0</v>
      </c>
      <c r="AT2713">
        <v>0</v>
      </c>
      <c r="AU2713">
        <f t="shared" ca="1" si="1094"/>
        <v>1</v>
      </c>
      <c r="AV2713">
        <f t="shared" ca="1" si="1094"/>
        <v>0</v>
      </c>
      <c r="AW2713">
        <f t="shared" ca="1" si="1094"/>
        <v>0</v>
      </c>
      <c r="AX2713">
        <v>0</v>
      </c>
    </row>
    <row r="2714" spans="1:50">
      <c r="A2714" s="2">
        <v>41567</v>
      </c>
      <c r="B2714">
        <v>1714</v>
      </c>
      <c r="C2714">
        <v>52</v>
      </c>
      <c r="D2714">
        <f t="shared" ca="1" si="1078"/>
        <v>52.213786833978077</v>
      </c>
      <c r="E2714">
        <f t="shared" ca="1" si="1079"/>
        <v>-0.21378683397807663</v>
      </c>
      <c r="F2714" t="str">
        <f t="shared" ca="1" si="1080"/>
        <v>medium</v>
      </c>
      <c r="G2714">
        <v>2013</v>
      </c>
      <c r="H2714">
        <f t="shared" si="1081"/>
        <v>2013</v>
      </c>
      <c r="I2714">
        <f t="shared" ca="1" si="1082"/>
        <v>2869.728500738177</v>
      </c>
      <c r="J2714">
        <f t="shared" ca="1" si="1083"/>
        <v>-856.72850073817699</v>
      </c>
      <c r="K2714" t="str">
        <f t="shared" ca="1" si="1084"/>
        <v>low</v>
      </c>
      <c r="L2714">
        <v>12.8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1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0</v>
      </c>
      <c r="AV2714">
        <f t="shared" ca="1" si="1094"/>
        <v>1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82</v>
      </c>
      <c r="D2715">
        <f t="shared" ca="1" si="1078"/>
        <v>52.220966584440198</v>
      </c>
      <c r="E2715">
        <f t="shared" ca="1" si="1079"/>
        <v>29.779033415559802</v>
      </c>
      <c r="F2715" t="str">
        <f t="shared" ca="1" si="1080"/>
        <v>high</v>
      </c>
      <c r="G2715">
        <v>4512</v>
      </c>
      <c r="H2715">
        <f t="shared" si="1081"/>
        <v>4512</v>
      </c>
      <c r="I2715">
        <f t="shared" ca="1" si="1082"/>
        <v>2869.9268955096231</v>
      </c>
      <c r="J2715">
        <f t="shared" ca="1" si="1083"/>
        <v>1642.0731044903769</v>
      </c>
      <c r="K2715" t="str">
        <f t="shared" ca="1" si="1084"/>
        <v>high</v>
      </c>
      <c r="L2715">
        <v>15.9</v>
      </c>
      <c r="M2715" t="str">
        <f t="shared" si="1095"/>
        <v>high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0</v>
      </c>
      <c r="AR2715">
        <f t="shared" ca="1" si="1077"/>
        <v>1</v>
      </c>
      <c r="AS2715">
        <v>1</v>
      </c>
      <c r="AT2715">
        <v>0</v>
      </c>
      <c r="AU2715">
        <f t="shared" ca="1" si="1094"/>
        <v>0</v>
      </c>
      <c r="AV2715">
        <f t="shared" ca="1" si="1094"/>
        <v>0</v>
      </c>
      <c r="AW2715">
        <f t="shared" ca="1" si="1094"/>
        <v>1</v>
      </c>
      <c r="AX2715">
        <v>0</v>
      </c>
    </row>
    <row r="2716" spans="1:50">
      <c r="A2716" s="2">
        <v>41569</v>
      </c>
      <c r="B2716">
        <v>1716</v>
      </c>
      <c r="C2716">
        <v>65</v>
      </c>
      <c r="D2716">
        <f t="shared" ca="1" si="1078"/>
        <v>52.22815165961984</v>
      </c>
      <c r="E2716">
        <f t="shared" ca="1" si="1079"/>
        <v>12.77184834038016</v>
      </c>
      <c r="F2716" t="str">
        <f t="shared" ca="1" si="1080"/>
        <v>high</v>
      </c>
      <c r="G2716">
        <v>2750</v>
      </c>
      <c r="H2716">
        <f t="shared" si="1081"/>
        <v>2750</v>
      </c>
      <c r="I2716">
        <f t="shared" ca="1" si="1082"/>
        <v>2870.1259092832915</v>
      </c>
      <c r="J2716">
        <f t="shared" ca="1" si="1083"/>
        <v>-120.12590928329155</v>
      </c>
      <c r="K2716" t="str">
        <f t="shared" ca="1" si="1084"/>
        <v>medium</v>
      </c>
      <c r="L2716">
        <v>14.7</v>
      </c>
      <c r="M2716" t="str">
        <f t="shared" si="1095"/>
        <v>high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0</v>
      </c>
      <c r="AR2716">
        <f t="shared" ca="1" si="1077"/>
        <v>1</v>
      </c>
      <c r="AS2716">
        <v>0</v>
      </c>
      <c r="AT2716">
        <v>0</v>
      </c>
      <c r="AU2716">
        <f t="shared" ca="1" si="1094"/>
        <v>0</v>
      </c>
      <c r="AV2716">
        <f t="shared" ca="1" si="1094"/>
        <v>0</v>
      </c>
      <c r="AW2716">
        <f t="shared" ca="1" si="1094"/>
        <v>1</v>
      </c>
      <c r="AX2716">
        <v>0</v>
      </c>
    </row>
    <row r="2717" spans="1:50">
      <c r="A2717" s="2">
        <v>41570</v>
      </c>
      <c r="B2717">
        <v>1717</v>
      </c>
      <c r="C2717">
        <v>74</v>
      </c>
      <c r="D2717">
        <f t="shared" ca="1" si="1078"/>
        <v>52.235342061801958</v>
      </c>
      <c r="E2717">
        <f t="shared" ca="1" si="1079"/>
        <v>21.764657938198042</v>
      </c>
      <c r="F2717" t="str">
        <f t="shared" ca="1" si="1080"/>
        <v>high</v>
      </c>
      <c r="G2717">
        <v>4877</v>
      </c>
      <c r="H2717">
        <f t="shared" si="1081"/>
        <v>4877</v>
      </c>
      <c r="I2717">
        <f t="shared" ca="1" si="1082"/>
        <v>2870.3255426607438</v>
      </c>
      <c r="J2717">
        <f t="shared" ca="1" si="1083"/>
        <v>2006.6744573392562</v>
      </c>
      <c r="K2717" t="str">
        <f t="shared" ca="1" si="1084"/>
        <v>high</v>
      </c>
      <c r="L2717">
        <v>18.3</v>
      </c>
      <c r="M2717" t="str">
        <f t="shared" si="1095"/>
        <v>high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0</v>
      </c>
      <c r="AO2717">
        <f t="shared" ca="1" si="1074"/>
        <v>1</v>
      </c>
      <c r="AP2717">
        <f t="shared" ca="1" si="1075"/>
        <v>0</v>
      </c>
      <c r="AQ2717">
        <f t="shared" ca="1" si="1076"/>
        <v>0</v>
      </c>
      <c r="AR2717">
        <f t="shared" ca="1" si="1077"/>
        <v>1</v>
      </c>
      <c r="AS2717">
        <v>0</v>
      </c>
      <c r="AT2717">
        <v>0</v>
      </c>
      <c r="AU2717">
        <f t="shared" ca="1" si="1094"/>
        <v>0</v>
      </c>
      <c r="AV2717">
        <f t="shared" ca="1" si="1094"/>
        <v>0</v>
      </c>
      <c r="AW2717">
        <f t="shared" ca="1" si="1094"/>
        <v>1</v>
      </c>
      <c r="AX2717">
        <v>0</v>
      </c>
    </row>
    <row r="2718" spans="1:50">
      <c r="A2718" s="2">
        <v>41571</v>
      </c>
      <c r="B2718">
        <v>1718</v>
      </c>
      <c r="C2718">
        <v>70</v>
      </c>
      <c r="D2718">
        <f t="shared" ca="1" si="1078"/>
        <v>52.242537793271474</v>
      </c>
      <c r="E2718">
        <f t="shared" ca="1" si="1079"/>
        <v>17.757462206728526</v>
      </c>
      <c r="F2718" t="str">
        <f t="shared" ca="1" si="1080"/>
        <v>high</v>
      </c>
      <c r="G2718">
        <v>3970</v>
      </c>
      <c r="H2718">
        <f t="shared" si="1081"/>
        <v>3970</v>
      </c>
      <c r="I2718">
        <f t="shared" ca="1" si="1082"/>
        <v>2870.5257962435408</v>
      </c>
      <c r="J2718">
        <f t="shared" ca="1" si="1083"/>
        <v>1099.4742037564592</v>
      </c>
      <c r="K2718" t="str">
        <f t="shared" ca="1" si="1084"/>
        <v>high</v>
      </c>
      <c r="L2718">
        <v>19.8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0</v>
      </c>
      <c r="AW2718">
        <f t="shared" ca="1" si="1094"/>
        <v>1</v>
      </c>
      <c r="AX2718">
        <v>0</v>
      </c>
    </row>
    <row r="2719" spans="1:50">
      <c r="A2719" s="2">
        <v>41572</v>
      </c>
      <c r="B2719">
        <v>1719</v>
      </c>
      <c r="C2719">
        <v>73</v>
      </c>
      <c r="D2719">
        <f t="shared" ca="1" si="1078"/>
        <v>52.249738856313328</v>
      </c>
      <c r="E2719">
        <f t="shared" ca="1" si="1079"/>
        <v>20.750261143686672</v>
      </c>
      <c r="F2719" t="str">
        <f t="shared" ca="1" si="1080"/>
        <v>high</v>
      </c>
      <c r="G2719">
        <v>4583</v>
      </c>
      <c r="H2719">
        <f t="shared" si="1081"/>
        <v>4583</v>
      </c>
      <c r="I2719">
        <f t="shared" ca="1" si="1082"/>
        <v>2870.7266706332434</v>
      </c>
      <c r="J2719">
        <f t="shared" ca="1" si="1083"/>
        <v>1712.2733293667566</v>
      </c>
      <c r="K2719" t="str">
        <f t="shared" ca="1" si="1084"/>
        <v>high</v>
      </c>
      <c r="L2719">
        <v>10.5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0</v>
      </c>
      <c r="AK2719">
        <f t="shared" ca="1" si="1070"/>
        <v>1</v>
      </c>
      <c r="AL2719">
        <f t="shared" ca="1" si="1071"/>
        <v>0</v>
      </c>
      <c r="AM2719">
        <f t="shared" ca="1" si="1072"/>
        <v>0</v>
      </c>
      <c r="AN2719">
        <f t="shared" ca="1" si="1073"/>
        <v>0</v>
      </c>
      <c r="AO2719">
        <f t="shared" ca="1" si="1074"/>
        <v>1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0</v>
      </c>
    </row>
    <row r="2720" spans="1:50">
      <c r="A2720" s="2">
        <v>41573</v>
      </c>
      <c r="B2720">
        <v>1720</v>
      </c>
      <c r="C2720">
        <v>39</v>
      </c>
      <c r="D2720">
        <f t="shared" ca="1" si="1078"/>
        <v>52.256945253212471</v>
      </c>
      <c r="E2720">
        <f t="shared" ca="1" si="1079"/>
        <v>-13.256945253212471</v>
      </c>
      <c r="F2720" t="str">
        <f t="shared" ca="1" si="1080"/>
        <v>low</v>
      </c>
      <c r="G2720">
        <v>1943</v>
      </c>
      <c r="H2720">
        <f t="shared" si="1081"/>
        <v>1943</v>
      </c>
      <c r="I2720">
        <f t="shared" ca="1" si="1082"/>
        <v>2870.9281664314135</v>
      </c>
      <c r="J2720">
        <f t="shared" ca="1" si="1083"/>
        <v>-927.9281664314135</v>
      </c>
      <c r="K2720" t="str">
        <f t="shared" ca="1" si="1084"/>
        <v>low</v>
      </c>
      <c r="L2720">
        <v>15.7</v>
      </c>
      <c r="M2720" t="str">
        <f t="shared" si="1095"/>
        <v>high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0</v>
      </c>
      <c r="AO2720">
        <f t="shared" ca="1" si="1074"/>
        <v>1</v>
      </c>
      <c r="AP2720">
        <f t="shared" ca="1" si="1075"/>
        <v>0</v>
      </c>
      <c r="AQ2720">
        <f t="shared" ca="1" si="1076"/>
        <v>0</v>
      </c>
      <c r="AR2720">
        <f t="shared" ca="1" si="1077"/>
        <v>1</v>
      </c>
      <c r="AS2720">
        <v>0</v>
      </c>
      <c r="AT2720">
        <v>0</v>
      </c>
      <c r="AU2720">
        <f t="shared" ca="1" si="1094"/>
        <v>1</v>
      </c>
      <c r="AV2720">
        <f t="shared" ca="1" si="1094"/>
        <v>0</v>
      </c>
      <c r="AW2720">
        <f t="shared" ca="1" si="1094"/>
        <v>0</v>
      </c>
      <c r="AX2720">
        <v>0</v>
      </c>
    </row>
    <row r="2721" spans="1:50">
      <c r="A2721" s="2">
        <v>41574</v>
      </c>
      <c r="B2721">
        <v>1721</v>
      </c>
      <c r="C2721">
        <v>22</v>
      </c>
      <c r="D2721">
        <f t="shared" ca="1" si="1078"/>
        <v>52.26415698625383</v>
      </c>
      <c r="E2721">
        <f t="shared" ca="1" si="1079"/>
        <v>-30.26415698625383</v>
      </c>
      <c r="F2721" t="str">
        <f t="shared" ca="1" si="1080"/>
        <v>low</v>
      </c>
      <c r="G2721">
        <v>1082</v>
      </c>
      <c r="H2721">
        <f t="shared" si="1081"/>
        <v>1082</v>
      </c>
      <c r="I2721">
        <f t="shared" ca="1" si="1082"/>
        <v>2871.1302842396117</v>
      </c>
      <c r="J2721">
        <f t="shared" ca="1" si="1083"/>
        <v>-1789.1302842396117</v>
      </c>
      <c r="K2721" t="str">
        <f t="shared" ca="1" si="1084"/>
        <v>low</v>
      </c>
      <c r="L2721">
        <v>15.8</v>
      </c>
      <c r="M2721" t="str">
        <f t="shared" si="1095"/>
        <v>high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0</v>
      </c>
      <c r="AR2721">
        <f t="shared" ca="1" si="1077"/>
        <v>1</v>
      </c>
      <c r="AS2721">
        <v>0</v>
      </c>
      <c r="AT2721">
        <v>0</v>
      </c>
      <c r="AU2721">
        <f t="shared" ref="AU2721:AW2740" ca="1" si="1100">VLOOKUP(INDIRECT($AU$590&amp;ROW($A2721)),$F$17:$I$19,AU$592+1,0)</f>
        <v>1</v>
      </c>
      <c r="AV2721">
        <f t="shared" ca="1" si="1100"/>
        <v>0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35</v>
      </c>
      <c r="D2722">
        <f t="shared" ca="1" si="1078"/>
        <v>52.27137405772234</v>
      </c>
      <c r="E2722">
        <f t="shared" ca="1" si="1079"/>
        <v>-17.27137405772234</v>
      </c>
      <c r="F2722" t="str">
        <f t="shared" ca="1" si="1080"/>
        <v>low</v>
      </c>
      <c r="G2722">
        <v>1875</v>
      </c>
      <c r="H2722">
        <f t="shared" si="1081"/>
        <v>1875</v>
      </c>
      <c r="I2722">
        <f t="shared" ca="1" si="1082"/>
        <v>2871.3330246593996</v>
      </c>
      <c r="J2722">
        <f t="shared" ca="1" si="1083"/>
        <v>-996.3330246593996</v>
      </c>
      <c r="K2722" t="str">
        <f t="shared" ca="1" si="1084"/>
        <v>low</v>
      </c>
      <c r="L2722">
        <v>17.95</v>
      </c>
      <c r="M2722" t="str">
        <f t="shared" si="1095"/>
        <v>high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0</v>
      </c>
      <c r="AR2722">
        <f t="shared" ca="1" si="1077"/>
        <v>1</v>
      </c>
      <c r="AS2722">
        <v>0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60</v>
      </c>
      <c r="D2723">
        <f t="shared" ca="1" si="1078"/>
        <v>52.278596469902958</v>
      </c>
      <c r="E2723">
        <f t="shared" ca="1" si="1079"/>
        <v>7.7214035300970423</v>
      </c>
      <c r="F2723" t="str">
        <f t="shared" ca="1" si="1080"/>
        <v>medium</v>
      </c>
      <c r="G2723">
        <v>2710</v>
      </c>
      <c r="H2723">
        <f t="shared" si="1081"/>
        <v>2710</v>
      </c>
      <c r="I2723">
        <f t="shared" ca="1" si="1082"/>
        <v>2871.536388292338</v>
      </c>
      <c r="J2723">
        <f t="shared" ca="1" si="1083"/>
        <v>-161.53638829233796</v>
      </c>
      <c r="K2723" t="str">
        <f t="shared" ca="1" si="1084"/>
        <v>medium</v>
      </c>
      <c r="L2723">
        <v>13.350000000000001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1</v>
      </c>
      <c r="AW2723">
        <f t="shared" ca="1" si="1100"/>
        <v>0</v>
      </c>
      <c r="AX2723">
        <v>0</v>
      </c>
    </row>
    <row r="2724" spans="1:50">
      <c r="A2724" s="2">
        <v>41577</v>
      </c>
      <c r="B2724">
        <v>1724</v>
      </c>
      <c r="C2724">
        <v>81</v>
      </c>
      <c r="D2724">
        <f t="shared" ca="1" si="1078"/>
        <v>52.285824225080603</v>
      </c>
      <c r="E2724">
        <f t="shared" ca="1" si="1079"/>
        <v>28.714175774919397</v>
      </c>
      <c r="F2724" t="str">
        <f t="shared" ca="1" si="1080"/>
        <v>high</v>
      </c>
      <c r="G2724">
        <v>3425</v>
      </c>
      <c r="H2724">
        <f t="shared" si="1081"/>
        <v>3425</v>
      </c>
      <c r="I2724">
        <f t="shared" ca="1" si="1082"/>
        <v>2871.7403757399888</v>
      </c>
      <c r="J2724">
        <f t="shared" ca="1" si="1083"/>
        <v>553.25962426001115</v>
      </c>
      <c r="K2724" t="str">
        <f t="shared" ca="1" si="1084"/>
        <v>high</v>
      </c>
      <c r="L2724">
        <v>13.4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1</v>
      </c>
      <c r="AT2724">
        <v>0</v>
      </c>
      <c r="AU2724">
        <f t="shared" ca="1" si="1100"/>
        <v>0</v>
      </c>
      <c r="AV2724">
        <f t="shared" ca="1" si="1100"/>
        <v>0</v>
      </c>
      <c r="AW2724">
        <f t="shared" ca="1" si="1100"/>
        <v>1</v>
      </c>
      <c r="AX2724">
        <v>0</v>
      </c>
    </row>
    <row r="2725" spans="1:50">
      <c r="A2725" s="2">
        <v>41578</v>
      </c>
      <c r="B2725">
        <v>1725</v>
      </c>
      <c r="C2725">
        <v>90</v>
      </c>
      <c r="D2725">
        <f t="shared" ca="1" si="1078"/>
        <v>52.293057325540218</v>
      </c>
      <c r="E2725">
        <f t="shared" ca="1" si="1079"/>
        <v>37.706942674459782</v>
      </c>
      <c r="F2725" t="str">
        <f t="shared" ca="1" si="1080"/>
        <v>high</v>
      </c>
      <c r="G2725">
        <v>5465</v>
      </c>
      <c r="H2725">
        <f t="shared" si="1081"/>
        <v>5465</v>
      </c>
      <c r="I2725">
        <f t="shared" ca="1" si="1082"/>
        <v>2871.9449876039125</v>
      </c>
      <c r="J2725">
        <f t="shared" ca="1" si="1083"/>
        <v>2593.0550123960875</v>
      </c>
      <c r="K2725" t="str">
        <f t="shared" ca="1" si="1084"/>
        <v>high</v>
      </c>
      <c r="L2725">
        <v>5.85</v>
      </c>
      <c r="M2725" t="str">
        <f t="shared" si="1095"/>
        <v>medium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0</v>
      </c>
      <c r="AQ2725">
        <f t="shared" ca="1" si="1076"/>
        <v>1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51</v>
      </c>
      <c r="D2726">
        <f t="shared" ca="1" si="1078"/>
        <v>52.300295773566745</v>
      </c>
      <c r="E2726">
        <f t="shared" ca="1" si="1079"/>
        <v>-1.3002957735667451</v>
      </c>
      <c r="F2726" t="str">
        <f t="shared" ca="1" si="1080"/>
        <v>medium</v>
      </c>
      <c r="G2726">
        <v>2520</v>
      </c>
      <c r="H2726">
        <f t="shared" si="1081"/>
        <v>2520</v>
      </c>
      <c r="I2726">
        <f t="shared" ca="1" si="1082"/>
        <v>2872.1502244856711</v>
      </c>
      <c r="J2726">
        <f t="shared" ca="1" si="1083"/>
        <v>-352.15022448567106</v>
      </c>
      <c r="K2726" t="str">
        <f t="shared" ca="1" si="1084"/>
        <v>medium</v>
      </c>
      <c r="L2726">
        <v>6.05</v>
      </c>
      <c r="M2726" t="str">
        <f t="shared" si="1095"/>
        <v>medium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0</v>
      </c>
      <c r="AO2726">
        <f t="shared" ca="1" si="1074"/>
        <v>1</v>
      </c>
      <c r="AP2726">
        <f t="shared" ca="1" si="1075"/>
        <v>0</v>
      </c>
      <c r="AQ2726">
        <f t="shared" ca="1" si="1076"/>
        <v>1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1</v>
      </c>
      <c r="AW2726">
        <f t="shared" ca="1" si="1100"/>
        <v>0</v>
      </c>
      <c r="AX2726">
        <v>0</v>
      </c>
    </row>
    <row r="2727" spans="1:50">
      <c r="A2727" s="2">
        <v>41580</v>
      </c>
      <c r="B2727">
        <v>1727</v>
      </c>
      <c r="C2727">
        <v>52</v>
      </c>
      <c r="D2727">
        <f t="shared" ca="1" si="1078"/>
        <v>52.307539571445119</v>
      </c>
      <c r="E2727">
        <f t="shared" ca="1" si="1079"/>
        <v>-0.30753957144511901</v>
      </c>
      <c r="F2727" t="str">
        <f t="shared" ca="1" si="1080"/>
        <v>medium</v>
      </c>
      <c r="G2727">
        <v>4455</v>
      </c>
      <c r="H2727">
        <f t="shared" si="1081"/>
        <v>4455</v>
      </c>
      <c r="I2727">
        <f t="shared" ca="1" si="1082"/>
        <v>2872.3560869868247</v>
      </c>
      <c r="J2727">
        <f t="shared" ca="1" si="1083"/>
        <v>1582.6439130131753</v>
      </c>
      <c r="K2727" t="str">
        <f t="shared" ca="1" si="1084"/>
        <v>high</v>
      </c>
      <c r="L2727">
        <v>9.85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1</v>
      </c>
      <c r="AT2727">
        <v>0</v>
      </c>
      <c r="AU2727">
        <f t="shared" ca="1" si="1100"/>
        <v>0</v>
      </c>
      <c r="AV2727">
        <f t="shared" ca="1" si="1100"/>
        <v>1</v>
      </c>
      <c r="AW2727">
        <f t="shared" ca="1" si="1100"/>
        <v>0</v>
      </c>
      <c r="AX2727">
        <v>0</v>
      </c>
    </row>
    <row r="2728" spans="1:50">
      <c r="A2728" s="2">
        <v>41581</v>
      </c>
      <c r="B2728">
        <v>1728</v>
      </c>
      <c r="C2728">
        <v>42</v>
      </c>
      <c r="D2728">
        <f t="shared" ca="1" si="1078"/>
        <v>52.314788721460282</v>
      </c>
      <c r="E2728">
        <f t="shared" ca="1" si="1079"/>
        <v>-10.314788721460282</v>
      </c>
      <c r="F2728" t="str">
        <f t="shared" ca="1" si="1080"/>
        <v>low</v>
      </c>
      <c r="G2728">
        <v>2390</v>
      </c>
      <c r="H2728">
        <f t="shared" si="1081"/>
        <v>2390</v>
      </c>
      <c r="I2728">
        <f t="shared" ca="1" si="1082"/>
        <v>2872.5625757089356</v>
      </c>
      <c r="J2728">
        <f t="shared" ca="1" si="1083"/>
        <v>-482.56257570893558</v>
      </c>
      <c r="K2728" t="str">
        <f t="shared" ca="1" si="1084"/>
        <v>medium</v>
      </c>
      <c r="L2728">
        <v>11.3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0</v>
      </c>
      <c r="AN2728">
        <f t="shared" ca="1" si="1073"/>
        <v>1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1</v>
      </c>
      <c r="AV2728">
        <f t="shared" ca="1" si="1100"/>
        <v>0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85</v>
      </c>
      <c r="D2729">
        <f t="shared" ca="1" si="1078"/>
        <v>52.322043225897168</v>
      </c>
      <c r="E2729">
        <f t="shared" ca="1" si="1079"/>
        <v>32.677956774102832</v>
      </c>
      <c r="F2729" t="str">
        <f t="shared" ca="1" si="1080"/>
        <v>high</v>
      </c>
      <c r="G2729">
        <v>5180</v>
      </c>
      <c r="H2729">
        <f t="shared" si="1081"/>
        <v>5180</v>
      </c>
      <c r="I2729">
        <f t="shared" ca="1" si="1082"/>
        <v>2872.7696912535644</v>
      </c>
      <c r="J2729">
        <f t="shared" ca="1" si="1083"/>
        <v>2307.2303087464356</v>
      </c>
      <c r="K2729" t="str">
        <f t="shared" ca="1" si="1084"/>
        <v>high</v>
      </c>
      <c r="L2729">
        <v>8.6999999999999993</v>
      </c>
      <c r="M2729" t="str">
        <f t="shared" si="1095"/>
        <v>medium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0</v>
      </c>
      <c r="AN2729">
        <f t="shared" ref="AN2729:AN2792" ca="1" si="1108">VLOOKUP(INDIRECT($AJ$590&amp;ROW($A2729)+AM$591),$F$17:$I$19,AN$592+1,0)</f>
        <v>1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0</v>
      </c>
      <c r="AQ2729">
        <f t="shared" ref="AQ2729:AQ2792" ca="1" si="1111">VLOOKUP(INDIRECT($AJ$590&amp;ROW($A2729)+AP$591),$F$17:$I$19,AQ$592+1,0)</f>
        <v>1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0</v>
      </c>
      <c r="AW2729">
        <f t="shared" ca="1" si="1100"/>
        <v>1</v>
      </c>
      <c r="AX2729">
        <v>0</v>
      </c>
    </row>
    <row r="2730" spans="1:50">
      <c r="A2730" s="2">
        <v>41583</v>
      </c>
      <c r="B2730">
        <v>1730</v>
      </c>
      <c r="C2730">
        <v>67</v>
      </c>
      <c r="D2730">
        <f t="shared" ref="D2730:D2793" ca="1" si="1113">$E$516*B2730^3+$E$521*B2730^2+$E$526*B2730+$E$531</f>
        <v>52.329303087040721</v>
      </c>
      <c r="E2730">
        <f t="shared" ref="E2730:E2793" ca="1" si="1114">C2730-D2730</f>
        <v>14.670696912959279</v>
      </c>
      <c r="F2730" t="str">
        <f t="shared" ref="F2730:F2793" ca="1" si="1115">VLOOKUP(E2730,$A$3:$C$6,3)</f>
        <v>high</v>
      </c>
      <c r="G2730">
        <v>3138</v>
      </c>
      <c r="H2730">
        <f t="shared" ref="H2730:H2793" si="1116">IF(G2730&gt;$H$592,$G$592,G2730)</f>
        <v>3138</v>
      </c>
      <c r="I2730">
        <f t="shared" ref="I2730:I2793" ca="1" si="1117">$K$516*B2730^3+$K$521*B2730^2+$K$526*B2730+$K$531</f>
        <v>2872.9774342222727</v>
      </c>
      <c r="J2730">
        <f t="shared" ref="J2730:J2793" ca="1" si="1118">H2730-I2730</f>
        <v>265.02256577772732</v>
      </c>
      <c r="K2730" t="str">
        <f t="shared" ref="K2730:K2793" ca="1" si="1119">VLOOKUP(J2730,$A$10:$C$13,3)</f>
        <v>medium</v>
      </c>
      <c r="L2730">
        <v>8.4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0</v>
      </c>
      <c r="AN2730">
        <f t="shared" ca="1" si="1108"/>
        <v>1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1</v>
      </c>
      <c r="AT2730">
        <v>0</v>
      </c>
      <c r="AU2730">
        <f t="shared" ca="1" si="1100"/>
        <v>0</v>
      </c>
      <c r="AV2730">
        <f t="shared" ca="1" si="1100"/>
        <v>0</v>
      </c>
      <c r="AW2730">
        <f t="shared" ca="1" si="1100"/>
        <v>1</v>
      </c>
      <c r="AX2730">
        <v>0</v>
      </c>
    </row>
    <row r="2731" spans="1:50">
      <c r="A2731" s="2">
        <v>41584</v>
      </c>
      <c r="B2731">
        <v>1731</v>
      </c>
      <c r="C2731">
        <v>86</v>
      </c>
      <c r="D2731">
        <f t="shared" ca="1" si="1113"/>
        <v>52.336568307175874</v>
      </c>
      <c r="E2731">
        <f t="shared" ca="1" si="1114"/>
        <v>33.663431692824126</v>
      </c>
      <c r="F2731" t="str">
        <f t="shared" ca="1" si="1115"/>
        <v>high</v>
      </c>
      <c r="G2731">
        <v>6871</v>
      </c>
      <c r="H2731">
        <f t="shared" si="1116"/>
        <v>6871</v>
      </c>
      <c r="I2731">
        <f t="shared" ca="1" si="1117"/>
        <v>2873.1858052166212</v>
      </c>
      <c r="J2731">
        <f t="shared" ca="1" si="1118"/>
        <v>3997.8141947833788</v>
      </c>
      <c r="K2731" t="str">
        <f t="shared" ca="1" si="1119"/>
        <v>high</v>
      </c>
      <c r="L2731">
        <v>6.1</v>
      </c>
      <c r="M2731" t="str">
        <f t="shared" si="1095"/>
        <v>medium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0</v>
      </c>
      <c r="AN2731">
        <f t="shared" ca="1" si="1108"/>
        <v>1</v>
      </c>
      <c r="AO2731">
        <f t="shared" ca="1" si="1109"/>
        <v>0</v>
      </c>
      <c r="AP2731">
        <f t="shared" ca="1" si="1110"/>
        <v>0</v>
      </c>
      <c r="AQ2731">
        <f t="shared" ca="1" si="1111"/>
        <v>1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0</v>
      </c>
      <c r="AW2731">
        <f t="shared" ca="1" si="1100"/>
        <v>1</v>
      </c>
      <c r="AX2731">
        <v>0</v>
      </c>
    </row>
    <row r="2732" spans="1:50">
      <c r="A2732" s="2">
        <v>41585</v>
      </c>
      <c r="B2732">
        <v>1732</v>
      </c>
      <c r="C2732">
        <v>77</v>
      </c>
      <c r="D2732">
        <f t="shared" ca="1" si="1113"/>
        <v>52.34383888858757</v>
      </c>
      <c r="E2732">
        <f t="shared" ca="1" si="1114"/>
        <v>24.65616111141243</v>
      </c>
      <c r="F2732" t="str">
        <f t="shared" ca="1" si="1115"/>
        <v>high</v>
      </c>
      <c r="G2732">
        <v>3913</v>
      </c>
      <c r="H2732">
        <f t="shared" si="1116"/>
        <v>3913</v>
      </c>
      <c r="I2732">
        <f t="shared" ca="1" si="1117"/>
        <v>2873.3948048381717</v>
      </c>
      <c r="J2732">
        <f t="shared" ca="1" si="1118"/>
        <v>1039.6051951618283</v>
      </c>
      <c r="K2732" t="str">
        <f t="shared" ca="1" si="1119"/>
        <v>high</v>
      </c>
      <c r="L2732">
        <v>12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0</v>
      </c>
      <c r="AO2732">
        <f t="shared" ca="1" si="1109"/>
        <v>1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0</v>
      </c>
      <c r="AV2732">
        <f t="shared" ca="1" si="1100"/>
        <v>0</v>
      </c>
      <c r="AW2732">
        <f t="shared" ca="1" si="1100"/>
        <v>1</v>
      </c>
      <c r="AX2732">
        <v>0</v>
      </c>
    </row>
    <row r="2733" spans="1:50">
      <c r="A2733" s="2">
        <v>41586</v>
      </c>
      <c r="B2733">
        <v>1733</v>
      </c>
      <c r="C2733">
        <v>56</v>
      </c>
      <c r="D2733">
        <f t="shared" ca="1" si="1113"/>
        <v>52.351114833560743</v>
      </c>
      <c r="E2733">
        <f t="shared" ca="1" si="1114"/>
        <v>3.648885166439257</v>
      </c>
      <c r="F2733" t="str">
        <f t="shared" ca="1" si="1115"/>
        <v>medium</v>
      </c>
      <c r="G2733">
        <v>2930</v>
      </c>
      <c r="H2733">
        <f t="shared" si="1116"/>
        <v>2930</v>
      </c>
      <c r="I2733">
        <f t="shared" ca="1" si="1117"/>
        <v>2873.6044336884847</v>
      </c>
      <c r="J2733">
        <f t="shared" ca="1" si="1118"/>
        <v>56.395566311515267</v>
      </c>
      <c r="K2733" t="str">
        <f t="shared" ca="1" si="1119"/>
        <v>medium</v>
      </c>
      <c r="L2733">
        <v>14.65</v>
      </c>
      <c r="M2733" t="str">
        <f t="shared" si="1095"/>
        <v>high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0</v>
      </c>
      <c r="AR2733">
        <f t="shared" ca="1" si="1112"/>
        <v>1</v>
      </c>
      <c r="AS2733">
        <v>0</v>
      </c>
      <c r="AT2733">
        <v>0</v>
      </c>
      <c r="AU2733">
        <f t="shared" ca="1" si="1100"/>
        <v>0</v>
      </c>
      <c r="AV2733">
        <f t="shared" ca="1" si="1100"/>
        <v>1</v>
      </c>
      <c r="AW2733">
        <f t="shared" ca="1" si="1100"/>
        <v>0</v>
      </c>
      <c r="AX2733">
        <v>0</v>
      </c>
    </row>
    <row r="2734" spans="1:50">
      <c r="A2734" s="2">
        <v>41587</v>
      </c>
      <c r="B2734">
        <v>1734</v>
      </c>
      <c r="C2734">
        <v>35</v>
      </c>
      <c r="D2734">
        <f t="shared" ca="1" si="1113"/>
        <v>52.358396144380329</v>
      </c>
      <c r="E2734">
        <f t="shared" ca="1" si="1114"/>
        <v>-17.358396144380329</v>
      </c>
      <c r="F2734" t="str">
        <f t="shared" ca="1" si="1115"/>
        <v>low</v>
      </c>
      <c r="G2734">
        <v>2077</v>
      </c>
      <c r="H2734">
        <f t="shared" si="1116"/>
        <v>2077</v>
      </c>
      <c r="I2734">
        <f t="shared" ca="1" si="1117"/>
        <v>2873.814692369122</v>
      </c>
      <c r="J2734">
        <f t="shared" ca="1" si="1118"/>
        <v>-796.81469236912199</v>
      </c>
      <c r="K2734" t="str">
        <f t="shared" ca="1" si="1119"/>
        <v>low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1</v>
      </c>
      <c r="AT2734">
        <v>0</v>
      </c>
      <c r="AU2734">
        <f t="shared" ca="1" si="1100"/>
        <v>1</v>
      </c>
      <c r="AV2734">
        <f t="shared" ca="1" si="1100"/>
        <v>0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51</v>
      </c>
      <c r="D2735">
        <f t="shared" ca="1" si="1113"/>
        <v>52.365682823331277</v>
      </c>
      <c r="E2735">
        <f t="shared" ca="1" si="1114"/>
        <v>-1.3656828233312766</v>
      </c>
      <c r="F2735" t="str">
        <f t="shared" ca="1" si="1115"/>
        <v>medium</v>
      </c>
      <c r="G2735">
        <v>2340</v>
      </c>
      <c r="H2735">
        <f t="shared" si="1116"/>
        <v>2340</v>
      </c>
      <c r="I2735">
        <f t="shared" ca="1" si="1117"/>
        <v>2874.0255814816451</v>
      </c>
      <c r="J2735">
        <f t="shared" ca="1" si="1118"/>
        <v>-534.02558148164508</v>
      </c>
      <c r="K2735" t="str">
        <f t="shared" ca="1" si="1119"/>
        <v>medium</v>
      </c>
      <c r="L2735">
        <v>6.35</v>
      </c>
      <c r="M2735" t="str">
        <f t="shared" si="1095"/>
        <v>medium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0</v>
      </c>
      <c r="AQ2735">
        <f t="shared" ca="1" si="1111"/>
        <v>1</v>
      </c>
      <c r="AR2735">
        <f t="shared" ca="1" si="1112"/>
        <v>0</v>
      </c>
      <c r="AS2735">
        <v>0</v>
      </c>
      <c r="AT2735">
        <v>0</v>
      </c>
      <c r="AU2735">
        <f t="shared" ca="1" si="1100"/>
        <v>0</v>
      </c>
      <c r="AV2735">
        <f t="shared" ca="1" si="1100"/>
        <v>1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73</v>
      </c>
      <c r="D2736">
        <f t="shared" ca="1" si="1113"/>
        <v>52.372974872698514</v>
      </c>
      <c r="E2736">
        <f t="shared" ca="1" si="1114"/>
        <v>20.627025127301486</v>
      </c>
      <c r="F2736" t="str">
        <f t="shared" ca="1" si="1115"/>
        <v>high</v>
      </c>
      <c r="G2736">
        <v>2750</v>
      </c>
      <c r="H2736">
        <f t="shared" si="1116"/>
        <v>2750</v>
      </c>
      <c r="I2736">
        <f t="shared" ca="1" si="1117"/>
        <v>2874.2371016276143</v>
      </c>
      <c r="J2736">
        <f t="shared" ca="1" si="1118"/>
        <v>-124.23710162761427</v>
      </c>
      <c r="K2736" t="str">
        <f t="shared" ca="1" si="1119"/>
        <v>medium</v>
      </c>
      <c r="L2736">
        <v>5.2</v>
      </c>
      <c r="M2736" t="str">
        <f t="shared" si="1095"/>
        <v>medium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0</v>
      </c>
      <c r="AO2736">
        <f t="shared" ca="1" si="1109"/>
        <v>1</v>
      </c>
      <c r="AP2736">
        <f t="shared" ca="1" si="1110"/>
        <v>0</v>
      </c>
      <c r="AQ2736">
        <f t="shared" ca="1" si="1111"/>
        <v>1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0</v>
      </c>
      <c r="AW2736">
        <f t="shared" ca="1" si="1100"/>
        <v>1</v>
      </c>
      <c r="AX2736">
        <v>0</v>
      </c>
    </row>
    <row r="2737" spans="1:50">
      <c r="A2737" s="2">
        <v>41590</v>
      </c>
      <c r="B2737">
        <v>1737</v>
      </c>
      <c r="C2737">
        <v>70</v>
      </c>
      <c r="D2737">
        <f t="shared" ca="1" si="1113"/>
        <v>52.380272294766982</v>
      </c>
      <c r="E2737">
        <f t="shared" ca="1" si="1114"/>
        <v>17.619727705233018</v>
      </c>
      <c r="F2737" t="str">
        <f t="shared" ca="1" si="1115"/>
        <v>high</v>
      </c>
      <c r="G2737">
        <v>4106</v>
      </c>
      <c r="H2737">
        <f t="shared" si="1116"/>
        <v>4106</v>
      </c>
      <c r="I2737">
        <f t="shared" ca="1" si="1117"/>
        <v>2874.4492534085912</v>
      </c>
      <c r="J2737">
        <f t="shared" ca="1" si="1118"/>
        <v>1231.5507465914088</v>
      </c>
      <c r="K2737" t="str">
        <f t="shared" ca="1" si="1119"/>
        <v>high</v>
      </c>
      <c r="L2737">
        <v>3.75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1</v>
      </c>
      <c r="AK2737">
        <f t="shared" ca="1" si="1105"/>
        <v>0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0</v>
      </c>
      <c r="AV2737">
        <f t="shared" ca="1" si="1100"/>
        <v>0</v>
      </c>
      <c r="AW2737">
        <f t="shared" ca="1" si="1100"/>
        <v>1</v>
      </c>
      <c r="AX2737">
        <v>0</v>
      </c>
    </row>
    <row r="2738" spans="1:50">
      <c r="A2738" s="2">
        <v>41591</v>
      </c>
      <c r="B2738">
        <v>1738</v>
      </c>
      <c r="C2738">
        <v>67</v>
      </c>
      <c r="D2738">
        <f t="shared" ca="1" si="1113"/>
        <v>52.387575091821624</v>
      </c>
      <c r="E2738">
        <f t="shared" ca="1" si="1114"/>
        <v>14.612424908178376</v>
      </c>
      <c r="F2738" t="str">
        <f t="shared" ca="1" si="1115"/>
        <v>high</v>
      </c>
      <c r="G2738">
        <v>3318</v>
      </c>
      <c r="H2738">
        <f t="shared" si="1116"/>
        <v>3318</v>
      </c>
      <c r="I2738">
        <f t="shared" ca="1" si="1117"/>
        <v>2874.6620374261374</v>
      </c>
      <c r="J2738">
        <f t="shared" ca="1" si="1118"/>
        <v>443.33796257386257</v>
      </c>
      <c r="K2738" t="str">
        <f t="shared" ca="1" si="1119"/>
        <v>high</v>
      </c>
      <c r="L2738">
        <v>5.5</v>
      </c>
      <c r="M2738" t="str">
        <f t="shared" si="1095"/>
        <v>medium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0</v>
      </c>
      <c r="AQ2738">
        <f t="shared" ca="1" si="1111"/>
        <v>1</v>
      </c>
      <c r="AR2738">
        <f t="shared" ca="1" si="1112"/>
        <v>0</v>
      </c>
      <c r="AS2738">
        <v>0</v>
      </c>
      <c r="AT2738">
        <v>0</v>
      </c>
      <c r="AU2738">
        <f t="shared" ca="1" si="1100"/>
        <v>0</v>
      </c>
      <c r="AV2738">
        <f t="shared" ca="1" si="1100"/>
        <v>0</v>
      </c>
      <c r="AW2738">
        <f t="shared" ca="1" si="1100"/>
        <v>1</v>
      </c>
      <c r="AX2738">
        <v>0</v>
      </c>
    </row>
    <row r="2739" spans="1:50">
      <c r="A2739" s="2">
        <v>41592</v>
      </c>
      <c r="B2739">
        <v>1739</v>
      </c>
      <c r="C2739">
        <v>76</v>
      </c>
      <c r="D2739">
        <f t="shared" ca="1" si="1113"/>
        <v>52.394883266147374</v>
      </c>
      <c r="E2739">
        <f t="shared" ca="1" si="1114"/>
        <v>23.605116733852626</v>
      </c>
      <c r="F2739" t="str">
        <f t="shared" ca="1" si="1115"/>
        <v>high</v>
      </c>
      <c r="G2739">
        <v>4510</v>
      </c>
      <c r="H2739">
        <f t="shared" si="1116"/>
        <v>4510</v>
      </c>
      <c r="I2739">
        <f t="shared" ca="1" si="1117"/>
        <v>2874.8754542818133</v>
      </c>
      <c r="J2739">
        <f t="shared" ca="1" si="1118"/>
        <v>1635.1245457181867</v>
      </c>
      <c r="K2739" t="str">
        <f t="shared" ca="1" si="1119"/>
        <v>high</v>
      </c>
      <c r="L2739">
        <v>0.35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0</v>
      </c>
      <c r="AK2739">
        <f t="shared" ca="1" si="1105"/>
        <v>1</v>
      </c>
      <c r="AL2739">
        <f t="shared" ca="1" si="1106"/>
        <v>0</v>
      </c>
      <c r="AM2739">
        <f t="shared" ca="1" si="1107"/>
        <v>0</v>
      </c>
      <c r="AN2739">
        <f t="shared" ca="1" si="1108"/>
        <v>0</v>
      </c>
      <c r="AO2739">
        <f t="shared" ca="1" si="1109"/>
        <v>1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0</v>
      </c>
      <c r="AT2739">
        <v>0</v>
      </c>
      <c r="AU2739">
        <f t="shared" ca="1" si="1100"/>
        <v>0</v>
      </c>
      <c r="AV2739">
        <f t="shared" ca="1" si="1100"/>
        <v>0</v>
      </c>
      <c r="AW2739">
        <f t="shared" ca="1" si="1100"/>
        <v>1</v>
      </c>
      <c r="AX2739">
        <v>0</v>
      </c>
    </row>
    <row r="2740" spans="1:50">
      <c r="A2740" s="2">
        <v>41593</v>
      </c>
      <c r="B2740">
        <v>1740</v>
      </c>
      <c r="C2740">
        <v>70</v>
      </c>
      <c r="D2740">
        <f t="shared" ca="1" si="1113"/>
        <v>52.402196820029168</v>
      </c>
      <c r="E2740">
        <f t="shared" ca="1" si="1114"/>
        <v>17.597803179970832</v>
      </c>
      <c r="F2740" t="str">
        <f t="shared" ca="1" si="1115"/>
        <v>high</v>
      </c>
      <c r="G2740">
        <v>4548</v>
      </c>
      <c r="H2740">
        <f t="shared" si="1116"/>
        <v>4548</v>
      </c>
      <c r="I2740">
        <f t="shared" ca="1" si="1117"/>
        <v>2875.0895045771813</v>
      </c>
      <c r="J2740">
        <f t="shared" ca="1" si="1118"/>
        <v>1672.9104954228187</v>
      </c>
      <c r="K2740" t="str">
        <f t="shared" ca="1" si="1119"/>
        <v>high</v>
      </c>
      <c r="L2740">
        <v>1.8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1</v>
      </c>
      <c r="AT2740">
        <v>0</v>
      </c>
      <c r="AU2740">
        <f t="shared" ca="1" si="1100"/>
        <v>0</v>
      </c>
      <c r="AV2740">
        <f t="shared" ca="1" si="1100"/>
        <v>0</v>
      </c>
      <c r="AW2740">
        <f t="shared" ca="1" si="1100"/>
        <v>1</v>
      </c>
      <c r="AX2740">
        <v>0</v>
      </c>
    </row>
    <row r="2741" spans="1:50">
      <c r="A2741" s="2">
        <v>41594</v>
      </c>
      <c r="B2741">
        <v>1741</v>
      </c>
      <c r="C2741">
        <v>28</v>
      </c>
      <c r="D2741">
        <f t="shared" ca="1" si="1113"/>
        <v>52.409515755751947</v>
      </c>
      <c r="E2741">
        <f t="shared" ca="1" si="1114"/>
        <v>-24.409515755751947</v>
      </c>
      <c r="F2741" t="str">
        <f t="shared" ca="1" si="1115"/>
        <v>low</v>
      </c>
      <c r="G2741">
        <v>1902</v>
      </c>
      <c r="H2741">
        <f t="shared" si="1116"/>
        <v>1902</v>
      </c>
      <c r="I2741">
        <f t="shared" ca="1" si="1117"/>
        <v>2875.3041889138012</v>
      </c>
      <c r="J2741">
        <f t="shared" ca="1" si="1118"/>
        <v>-973.30418891380123</v>
      </c>
      <c r="K2741" t="str">
        <f t="shared" ca="1" si="1119"/>
        <v>low</v>
      </c>
      <c r="L2741">
        <v>8.8000000000000007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1</v>
      </c>
      <c r="AT2741">
        <v>0</v>
      </c>
      <c r="AU2741">
        <f t="shared" ref="AU2741:AW2760" ca="1" si="1124">VLOOKUP(INDIRECT($AU$590&amp;ROW($A2741)),$F$17:$I$19,AU$592+1,0)</f>
        <v>1</v>
      </c>
      <c r="AV2741">
        <f t="shared" ca="1" si="1124"/>
        <v>0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29</v>
      </c>
      <c r="D2742">
        <f t="shared" ca="1" si="1113"/>
        <v>52.416840075600646</v>
      </c>
      <c r="E2742">
        <f t="shared" ca="1" si="1114"/>
        <v>-23.416840075600646</v>
      </c>
      <c r="F2742" t="str">
        <f t="shared" ca="1" si="1115"/>
        <v>low</v>
      </c>
      <c r="G2742">
        <v>1348</v>
      </c>
      <c r="H2742">
        <f t="shared" si="1116"/>
        <v>1348</v>
      </c>
      <c r="I2742">
        <f t="shared" ca="1" si="1117"/>
        <v>2875.5195078932356</v>
      </c>
      <c r="J2742">
        <f t="shared" ca="1" si="1118"/>
        <v>-1527.5195078932356</v>
      </c>
      <c r="K2742" t="str">
        <f t="shared" ca="1" si="1119"/>
        <v>low</v>
      </c>
      <c r="L2742">
        <v>-0.4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0</v>
      </c>
      <c r="AL2742">
        <f t="shared" ca="1" si="1106"/>
        <v>1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1</v>
      </c>
      <c r="AV2742">
        <f t="shared" ca="1" si="1124"/>
        <v>0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39</v>
      </c>
      <c r="D2743">
        <f t="shared" ca="1" si="1113"/>
        <v>52.424169781860215</v>
      </c>
      <c r="E2743">
        <f t="shared" ca="1" si="1114"/>
        <v>-13.424169781860215</v>
      </c>
      <c r="F2743" t="str">
        <f t="shared" ca="1" si="1115"/>
        <v>low</v>
      </c>
      <c r="G2743">
        <v>1725</v>
      </c>
      <c r="H2743">
        <f t="shared" si="1116"/>
        <v>1725</v>
      </c>
      <c r="I2743">
        <f t="shared" ca="1" si="1117"/>
        <v>2875.7354621170448</v>
      </c>
      <c r="J2743">
        <f t="shared" ca="1" si="1118"/>
        <v>-1150.7354621170448</v>
      </c>
      <c r="K2743" t="str">
        <f t="shared" ca="1" si="1119"/>
        <v>low</v>
      </c>
      <c r="L2743">
        <v>5.75</v>
      </c>
      <c r="M2743" t="str">
        <f t="shared" si="1095"/>
        <v>medium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0</v>
      </c>
      <c r="AQ2743">
        <f t="shared" ca="1" si="1111"/>
        <v>1</v>
      </c>
      <c r="AR2743">
        <f t="shared" ca="1" si="1112"/>
        <v>0</v>
      </c>
      <c r="AS2743">
        <v>0</v>
      </c>
      <c r="AT2743">
        <v>0</v>
      </c>
      <c r="AU2743">
        <f t="shared" ca="1" si="1124"/>
        <v>1</v>
      </c>
      <c r="AV2743">
        <f t="shared" ca="1" si="1124"/>
        <v>0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56</v>
      </c>
      <c r="D2744">
        <f t="shared" ca="1" si="1113"/>
        <v>52.431504876815573</v>
      </c>
      <c r="E2744">
        <f t="shared" ca="1" si="1114"/>
        <v>3.5684951231844266</v>
      </c>
      <c r="F2744" t="str">
        <f t="shared" ca="1" si="1115"/>
        <v>medium</v>
      </c>
      <c r="G2744">
        <v>3739</v>
      </c>
      <c r="H2744">
        <f t="shared" si="1116"/>
        <v>3739</v>
      </c>
      <c r="I2744">
        <f t="shared" ca="1" si="1117"/>
        <v>2875.9520521867898</v>
      </c>
      <c r="J2744">
        <f t="shared" ca="1" si="1118"/>
        <v>863.04794781321016</v>
      </c>
      <c r="K2744" t="str">
        <f t="shared" ca="1" si="1119"/>
        <v>high</v>
      </c>
      <c r="L2744">
        <v>6.65</v>
      </c>
      <c r="M2744" t="str">
        <f t="shared" si="1095"/>
        <v>medium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0</v>
      </c>
      <c r="AQ2744">
        <f t="shared" ca="1" si="1111"/>
        <v>1</v>
      </c>
      <c r="AR2744">
        <f t="shared" ca="1" si="1112"/>
        <v>0</v>
      </c>
      <c r="AS2744">
        <v>0</v>
      </c>
      <c r="AT2744">
        <v>0</v>
      </c>
      <c r="AU2744">
        <f t="shared" ca="1" si="1124"/>
        <v>0</v>
      </c>
      <c r="AV2744">
        <f t="shared" ca="1" si="1124"/>
        <v>1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76</v>
      </c>
      <c r="D2745">
        <f t="shared" ca="1" si="1113"/>
        <v>52.438845362751678</v>
      </c>
      <c r="E2745">
        <f t="shared" ca="1" si="1114"/>
        <v>23.561154637248322</v>
      </c>
      <c r="F2745" t="str">
        <f t="shared" ca="1" si="1115"/>
        <v>high</v>
      </c>
      <c r="G2745">
        <v>4509</v>
      </c>
      <c r="H2745">
        <f t="shared" si="1116"/>
        <v>4509</v>
      </c>
      <c r="I2745">
        <f t="shared" ca="1" si="1117"/>
        <v>2876.1692787040329</v>
      </c>
      <c r="J2745">
        <f t="shared" ca="1" si="1118"/>
        <v>1632.8307212959671</v>
      </c>
      <c r="K2745" t="str">
        <f t="shared" ca="1" si="1119"/>
        <v>high</v>
      </c>
      <c r="L2745">
        <v>4.07</v>
      </c>
      <c r="M2745" t="str">
        <f t="shared" si="1095"/>
        <v>low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1</v>
      </c>
      <c r="AQ2745">
        <f t="shared" ca="1" si="1111"/>
        <v>0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0</v>
      </c>
      <c r="AW2745">
        <f t="shared" ca="1" si="1124"/>
        <v>1</v>
      </c>
      <c r="AX2745">
        <v>0</v>
      </c>
    </row>
    <row r="2746" spans="1:50">
      <c r="A2746" s="2">
        <v>41599</v>
      </c>
      <c r="B2746">
        <v>1746</v>
      </c>
      <c r="C2746">
        <v>57</v>
      </c>
      <c r="D2746">
        <f t="shared" ca="1" si="1113"/>
        <v>52.446191241953457</v>
      </c>
      <c r="E2746">
        <f t="shared" ca="1" si="1114"/>
        <v>4.5538087580465429</v>
      </c>
      <c r="F2746" t="str">
        <f t="shared" ca="1" si="1115"/>
        <v>medium</v>
      </c>
      <c r="G2746">
        <v>2750</v>
      </c>
      <c r="H2746">
        <f t="shared" si="1116"/>
        <v>2750</v>
      </c>
      <c r="I2746">
        <f t="shared" ca="1" si="1117"/>
        <v>2876.3871422703346</v>
      </c>
      <c r="J2746">
        <f t="shared" ca="1" si="1118"/>
        <v>-126.38714227033461</v>
      </c>
      <c r="K2746" t="str">
        <f t="shared" ca="1" si="1119"/>
        <v>medium</v>
      </c>
      <c r="L2746">
        <v>3.1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0</v>
      </c>
      <c r="AL2746">
        <f t="shared" ca="1" si="1106"/>
        <v>1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0</v>
      </c>
      <c r="AU2746">
        <f t="shared" ca="1" si="1124"/>
        <v>0</v>
      </c>
      <c r="AV2746">
        <f t="shared" ca="1" si="1124"/>
        <v>1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81</v>
      </c>
      <c r="D2747">
        <f t="shared" ca="1" si="1113"/>
        <v>52.453542516705852</v>
      </c>
      <c r="E2747">
        <f t="shared" ca="1" si="1114"/>
        <v>28.546457483294148</v>
      </c>
      <c r="F2747" t="str">
        <f t="shared" ca="1" si="1115"/>
        <v>high</v>
      </c>
      <c r="G2747">
        <v>4386</v>
      </c>
      <c r="H2747">
        <f t="shared" si="1116"/>
        <v>4386</v>
      </c>
      <c r="I2747">
        <f t="shared" ca="1" si="1117"/>
        <v>2876.6056434872557</v>
      </c>
      <c r="J2747">
        <f t="shared" ca="1" si="1118"/>
        <v>1509.3943565127443</v>
      </c>
      <c r="K2747" t="str">
        <f t="shared" ca="1" si="1119"/>
        <v>high</v>
      </c>
      <c r="L2747">
        <v>8.1</v>
      </c>
      <c r="M2747" t="str">
        <f t="shared" si="1095"/>
        <v>medium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0</v>
      </c>
      <c r="AL2747">
        <f t="shared" ca="1" si="1106"/>
        <v>1</v>
      </c>
      <c r="AM2747">
        <f t="shared" ca="1" si="1107"/>
        <v>0</v>
      </c>
      <c r="AN2747">
        <f t="shared" ca="1" si="1108"/>
        <v>0</v>
      </c>
      <c r="AO2747">
        <f t="shared" ca="1" si="1109"/>
        <v>1</v>
      </c>
      <c r="AP2747">
        <f t="shared" ca="1" si="1110"/>
        <v>0</v>
      </c>
      <c r="AQ2747">
        <f t="shared" ca="1" si="1111"/>
        <v>1</v>
      </c>
      <c r="AR2747">
        <f t="shared" ca="1" si="1112"/>
        <v>0</v>
      </c>
      <c r="AS2747">
        <v>0</v>
      </c>
      <c r="AT2747">
        <v>0</v>
      </c>
      <c r="AU2747">
        <f t="shared" ca="1" si="1124"/>
        <v>0</v>
      </c>
      <c r="AV2747">
        <f t="shared" ca="1" si="1124"/>
        <v>0</v>
      </c>
      <c r="AW2747">
        <f t="shared" ca="1" si="1124"/>
        <v>1</v>
      </c>
      <c r="AX2747">
        <v>0</v>
      </c>
    </row>
    <row r="2748" spans="1:50">
      <c r="A2748" s="2">
        <v>41601</v>
      </c>
      <c r="B2748">
        <v>1748</v>
      </c>
      <c r="C2748">
        <v>39</v>
      </c>
      <c r="D2748">
        <f t="shared" ca="1" si="1113"/>
        <v>52.460899189293798</v>
      </c>
      <c r="E2748">
        <f t="shared" ca="1" si="1114"/>
        <v>-13.460899189293798</v>
      </c>
      <c r="F2748" t="str">
        <f t="shared" ca="1" si="1115"/>
        <v>low</v>
      </c>
      <c r="G2748">
        <v>1675</v>
      </c>
      <c r="H2748">
        <f t="shared" si="1116"/>
        <v>1675</v>
      </c>
      <c r="I2748">
        <f t="shared" ca="1" si="1117"/>
        <v>2876.8247829563584</v>
      </c>
      <c r="J2748">
        <f t="shared" ca="1" si="1118"/>
        <v>-1201.8247829563584</v>
      </c>
      <c r="K2748" t="str">
        <f t="shared" ca="1" si="1119"/>
        <v>low</v>
      </c>
      <c r="L2748">
        <v>5.7</v>
      </c>
      <c r="M2748" t="str">
        <f t="shared" si="1095"/>
        <v>medium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0</v>
      </c>
      <c r="AO2748">
        <f t="shared" ca="1" si="1109"/>
        <v>1</v>
      </c>
      <c r="AP2748">
        <f t="shared" ca="1" si="1110"/>
        <v>0</v>
      </c>
      <c r="AQ2748">
        <f t="shared" ca="1" si="1111"/>
        <v>1</v>
      </c>
      <c r="AR2748">
        <f t="shared" ca="1" si="1112"/>
        <v>0</v>
      </c>
      <c r="AS2748">
        <v>0</v>
      </c>
      <c r="AT2748">
        <v>0</v>
      </c>
      <c r="AU2748">
        <f t="shared" ca="1" si="1124"/>
        <v>1</v>
      </c>
      <c r="AV2748">
        <f t="shared" ca="1" si="1124"/>
        <v>0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28</v>
      </c>
      <c r="D2749">
        <f t="shared" ca="1" si="1113"/>
        <v>52.468261262002237</v>
      </c>
      <c r="E2749">
        <f t="shared" ca="1" si="1114"/>
        <v>-24.468261262002237</v>
      </c>
      <c r="F2749" t="str">
        <f t="shared" ca="1" si="1115"/>
        <v>low</v>
      </c>
      <c r="G2749">
        <v>1440</v>
      </c>
      <c r="H2749">
        <f t="shared" si="1116"/>
        <v>1440</v>
      </c>
      <c r="I2749">
        <f t="shared" ca="1" si="1117"/>
        <v>2877.0445612792032</v>
      </c>
      <c r="J2749">
        <f t="shared" ca="1" si="1118"/>
        <v>-1437.0445612792032</v>
      </c>
      <c r="K2749" t="str">
        <f t="shared" ca="1" si="1119"/>
        <v>low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1</v>
      </c>
      <c r="AL2749">
        <f t="shared" ca="1" si="1106"/>
        <v>0</v>
      </c>
      <c r="AM2749">
        <f t="shared" ca="1" si="1107"/>
        <v>0</v>
      </c>
      <c r="AN2749">
        <f t="shared" ca="1" si="1108"/>
        <v>0</v>
      </c>
      <c r="AO2749">
        <f t="shared" ca="1" si="1109"/>
        <v>1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0</v>
      </c>
      <c r="AT2749">
        <v>0</v>
      </c>
      <c r="AU2749">
        <f t="shared" ca="1" si="1124"/>
        <v>1</v>
      </c>
      <c r="AV2749">
        <f t="shared" ca="1" si="1124"/>
        <v>0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63</v>
      </c>
      <c r="D2750">
        <f t="shared" ca="1" si="1113"/>
        <v>52.475628737116104</v>
      </c>
      <c r="E2750">
        <f t="shared" ca="1" si="1114"/>
        <v>10.524371262883896</v>
      </c>
      <c r="F2750" t="str">
        <f t="shared" ca="1" si="1115"/>
        <v>high</v>
      </c>
      <c r="G2750">
        <v>3155</v>
      </c>
      <c r="H2750">
        <f t="shared" si="1116"/>
        <v>3155</v>
      </c>
      <c r="I2750">
        <f t="shared" ca="1" si="1117"/>
        <v>2877.2649790573519</v>
      </c>
      <c r="J2750">
        <f t="shared" ca="1" si="1118"/>
        <v>277.73502094264813</v>
      </c>
      <c r="K2750" t="str">
        <f t="shared" ca="1" si="1119"/>
        <v>medium</v>
      </c>
      <c r="L2750">
        <v>0.4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0</v>
      </c>
      <c r="AT2750">
        <v>0</v>
      </c>
      <c r="AU2750">
        <f t="shared" ca="1" si="1124"/>
        <v>0</v>
      </c>
      <c r="AV2750">
        <f t="shared" ca="1" si="1124"/>
        <v>0</v>
      </c>
      <c r="AW2750">
        <f t="shared" ca="1" si="1124"/>
        <v>1</v>
      </c>
      <c r="AX2750">
        <v>0</v>
      </c>
    </row>
    <row r="2751" spans="1:50">
      <c r="A2751" s="2">
        <v>41604</v>
      </c>
      <c r="B2751">
        <v>1751</v>
      </c>
      <c r="C2751">
        <v>60</v>
      </c>
      <c r="D2751">
        <f t="shared" ca="1" si="1113"/>
        <v>52.48300161692034</v>
      </c>
      <c r="E2751">
        <f t="shared" ca="1" si="1114"/>
        <v>7.5169983830796596</v>
      </c>
      <c r="F2751" t="str">
        <f t="shared" ca="1" si="1115"/>
        <v>medium</v>
      </c>
      <c r="G2751">
        <v>2750</v>
      </c>
      <c r="H2751">
        <f t="shared" si="1116"/>
        <v>2750</v>
      </c>
      <c r="I2751">
        <f t="shared" ca="1" si="1117"/>
        <v>2877.4860368923651</v>
      </c>
      <c r="J2751">
        <f t="shared" ca="1" si="1118"/>
        <v>-127.48603689236506</v>
      </c>
      <c r="K2751" t="str">
        <f t="shared" ca="1" si="1119"/>
        <v>medium</v>
      </c>
      <c r="L2751">
        <v>1.1000000000000001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0</v>
      </c>
      <c r="AT2751">
        <v>0</v>
      </c>
      <c r="AU2751">
        <f t="shared" ca="1" si="1124"/>
        <v>0</v>
      </c>
      <c r="AV2751">
        <f t="shared" ca="1" si="1124"/>
        <v>1</v>
      </c>
      <c r="AW2751">
        <f t="shared" ca="1" si="1124"/>
        <v>0</v>
      </c>
      <c r="AX2751">
        <v>0</v>
      </c>
    </row>
    <row r="2752" spans="1:50">
      <c r="A2752" s="2">
        <v>41605</v>
      </c>
      <c r="B2752">
        <v>1752</v>
      </c>
      <c r="C2752">
        <v>73</v>
      </c>
      <c r="D2752">
        <f t="shared" ca="1" si="1113"/>
        <v>52.490379903699882</v>
      </c>
      <c r="E2752">
        <f t="shared" ca="1" si="1114"/>
        <v>20.509620096300118</v>
      </c>
      <c r="F2752" t="str">
        <f t="shared" ca="1" si="1115"/>
        <v>high</v>
      </c>
      <c r="G2752">
        <v>6412</v>
      </c>
      <c r="H2752">
        <f t="shared" si="1116"/>
        <v>6412</v>
      </c>
      <c r="I2752">
        <f t="shared" ca="1" si="1117"/>
        <v>2877.707735385804</v>
      </c>
      <c r="J2752">
        <f t="shared" ca="1" si="1118"/>
        <v>3534.292264614196</v>
      </c>
      <c r="K2752" t="str">
        <f t="shared" ca="1" si="1119"/>
        <v>high</v>
      </c>
      <c r="L2752">
        <v>-2.15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0</v>
      </c>
      <c r="AO2752">
        <f t="shared" ca="1" si="1109"/>
        <v>1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0</v>
      </c>
      <c r="AT2752">
        <v>0</v>
      </c>
      <c r="AU2752">
        <f t="shared" ca="1" si="1124"/>
        <v>0</v>
      </c>
      <c r="AV2752">
        <f t="shared" ca="1" si="1124"/>
        <v>0</v>
      </c>
      <c r="AW2752">
        <f t="shared" ca="1" si="1124"/>
        <v>1</v>
      </c>
      <c r="AX2752">
        <v>0</v>
      </c>
    </row>
    <row r="2753" spans="1:50">
      <c r="A2753" s="2">
        <v>41606</v>
      </c>
      <c r="B2753">
        <v>1753</v>
      </c>
      <c r="C2753">
        <v>56</v>
      </c>
      <c r="D2753">
        <f t="shared" ca="1" si="1113"/>
        <v>52.49776359973967</v>
      </c>
      <c r="E2753">
        <f t="shared" ca="1" si="1114"/>
        <v>3.5022364002603297</v>
      </c>
      <c r="F2753" t="str">
        <f t="shared" ca="1" si="1115"/>
        <v>medium</v>
      </c>
      <c r="G2753">
        <v>2476</v>
      </c>
      <c r="H2753">
        <f t="shared" si="1116"/>
        <v>2476</v>
      </c>
      <c r="I2753">
        <f t="shared" ca="1" si="1117"/>
        <v>2877.9300751392302</v>
      </c>
      <c r="J2753">
        <f t="shared" ca="1" si="1118"/>
        <v>-401.93007513923021</v>
      </c>
      <c r="K2753" t="str">
        <f t="shared" ca="1" si="1119"/>
        <v>medium</v>
      </c>
      <c r="L2753">
        <v>-0.2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0</v>
      </c>
      <c r="AL2753">
        <f t="shared" ca="1" si="1106"/>
        <v>1</v>
      </c>
      <c r="AM2753">
        <f t="shared" ca="1" si="1107"/>
        <v>0</v>
      </c>
      <c r="AN2753">
        <f t="shared" ca="1" si="1108"/>
        <v>0</v>
      </c>
      <c r="AO2753">
        <f t="shared" ca="1" si="1109"/>
        <v>1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0</v>
      </c>
      <c r="AT2753">
        <v>0</v>
      </c>
      <c r="AU2753">
        <f t="shared" ca="1" si="1124"/>
        <v>0</v>
      </c>
      <c r="AV2753">
        <f t="shared" ca="1" si="1124"/>
        <v>1</v>
      </c>
      <c r="AW2753">
        <f t="shared" ca="1" si="1124"/>
        <v>0</v>
      </c>
      <c r="AX2753">
        <v>0</v>
      </c>
    </row>
    <row r="2754" spans="1:50">
      <c r="A2754" s="2">
        <v>41607</v>
      </c>
      <c r="B2754">
        <v>1754</v>
      </c>
      <c r="C2754">
        <v>85</v>
      </c>
      <c r="D2754">
        <f t="shared" ca="1" si="1113"/>
        <v>52.50515270732464</v>
      </c>
      <c r="E2754">
        <f t="shared" ca="1" si="1114"/>
        <v>32.49484729267536</v>
      </c>
      <c r="F2754" t="str">
        <f t="shared" ca="1" si="1115"/>
        <v>high</v>
      </c>
      <c r="G2754">
        <v>4340</v>
      </c>
      <c r="H2754">
        <f t="shared" si="1116"/>
        <v>4340</v>
      </c>
      <c r="I2754">
        <f t="shared" ca="1" si="1117"/>
        <v>2878.153056754205</v>
      </c>
      <c r="J2754">
        <f t="shared" ca="1" si="1118"/>
        <v>1461.846943245795</v>
      </c>
      <c r="K2754" t="str">
        <f t="shared" ca="1" si="1119"/>
        <v>high</v>
      </c>
      <c r="L2754">
        <v>2.8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0</v>
      </c>
      <c r="AL2754">
        <f t="shared" ca="1" si="1106"/>
        <v>1</v>
      </c>
      <c r="AM2754">
        <f t="shared" ca="1" si="1107"/>
        <v>0</v>
      </c>
      <c r="AN2754">
        <f t="shared" ca="1" si="1108"/>
        <v>0</v>
      </c>
      <c r="AO2754">
        <f t="shared" ca="1" si="1109"/>
        <v>1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0</v>
      </c>
      <c r="AT2754">
        <v>0</v>
      </c>
      <c r="AU2754">
        <f t="shared" ca="1" si="1124"/>
        <v>0</v>
      </c>
      <c r="AV2754">
        <f t="shared" ca="1" si="1124"/>
        <v>0</v>
      </c>
      <c r="AW2754">
        <f t="shared" ca="1" si="1124"/>
        <v>1</v>
      </c>
      <c r="AX2754">
        <v>0</v>
      </c>
    </row>
    <row r="2755" spans="1:50">
      <c r="A2755" s="2">
        <v>41608</v>
      </c>
      <c r="B2755">
        <v>1755</v>
      </c>
      <c r="C2755">
        <v>39</v>
      </c>
      <c r="D2755">
        <f t="shared" ca="1" si="1113"/>
        <v>52.512547228739734</v>
      </c>
      <c r="E2755">
        <f t="shared" ca="1" si="1114"/>
        <v>-13.512547228739734</v>
      </c>
      <c r="F2755" t="str">
        <f t="shared" ca="1" si="1115"/>
        <v>low</v>
      </c>
      <c r="G2755">
        <v>1304</v>
      </c>
      <c r="H2755">
        <f t="shared" si="1116"/>
        <v>1304</v>
      </c>
      <c r="I2755">
        <f t="shared" ca="1" si="1117"/>
        <v>2878.3766808322894</v>
      </c>
      <c r="J2755">
        <f t="shared" ca="1" si="1118"/>
        <v>-1574.3766808322894</v>
      </c>
      <c r="K2755" t="str">
        <f t="shared" ca="1" si="1119"/>
        <v>low</v>
      </c>
      <c r="L2755">
        <v>3.45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0</v>
      </c>
      <c r="AU2755">
        <f t="shared" ca="1" si="1124"/>
        <v>1</v>
      </c>
      <c r="AV2755">
        <f t="shared" ca="1" si="1124"/>
        <v>0</v>
      </c>
      <c r="AW2755">
        <f t="shared" ca="1" si="1124"/>
        <v>0</v>
      </c>
      <c r="AX2755">
        <v>0</v>
      </c>
    </row>
    <row r="2756" spans="1:50">
      <c r="A2756" s="2">
        <v>41609</v>
      </c>
      <c r="B2756">
        <v>1756</v>
      </c>
      <c r="C2756">
        <v>38</v>
      </c>
      <c r="D2756">
        <f t="shared" ca="1" si="1113"/>
        <v>52.51994716626988</v>
      </c>
      <c r="E2756">
        <f t="shared" ca="1" si="1114"/>
        <v>-14.51994716626988</v>
      </c>
      <c r="F2756" t="str">
        <f t="shared" ca="1" si="1115"/>
        <v>low</v>
      </c>
      <c r="G2756">
        <v>1880</v>
      </c>
      <c r="H2756">
        <f t="shared" si="1116"/>
        <v>1880</v>
      </c>
      <c r="I2756">
        <f t="shared" ca="1" si="1117"/>
        <v>2878.6009479750446</v>
      </c>
      <c r="J2756">
        <f t="shared" ca="1" si="1118"/>
        <v>-998.60094797504462</v>
      </c>
      <c r="K2756" t="str">
        <f t="shared" ca="1" si="1119"/>
        <v>low</v>
      </c>
      <c r="L2756">
        <v>3.75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0</v>
      </c>
      <c r="AT2756">
        <v>0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87</v>
      </c>
      <c r="D2757">
        <f t="shared" ca="1" si="1113"/>
        <v>52.527352522200033</v>
      </c>
      <c r="E2757">
        <f t="shared" ca="1" si="1114"/>
        <v>34.472647477799967</v>
      </c>
      <c r="F2757" t="str">
        <f t="shared" ca="1" si="1115"/>
        <v>high</v>
      </c>
      <c r="G2757">
        <v>4937</v>
      </c>
      <c r="H2757">
        <f t="shared" si="1116"/>
        <v>4937</v>
      </c>
      <c r="I2757">
        <f t="shared" ca="1" si="1117"/>
        <v>2878.8258587840319</v>
      </c>
      <c r="J2757">
        <f t="shared" ca="1" si="1118"/>
        <v>2058.1741412159681</v>
      </c>
      <c r="K2757" t="str">
        <f t="shared" ca="1" si="1119"/>
        <v>high</v>
      </c>
      <c r="L2757">
        <v>5.8</v>
      </c>
      <c r="M2757" t="str">
        <f t="shared" si="1095"/>
        <v>medium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0</v>
      </c>
      <c r="AN2757">
        <f t="shared" ca="1" si="1108"/>
        <v>1</v>
      </c>
      <c r="AO2757">
        <f t="shared" ca="1" si="1109"/>
        <v>0</v>
      </c>
      <c r="AP2757">
        <f t="shared" ca="1" si="1110"/>
        <v>0</v>
      </c>
      <c r="AQ2757">
        <f t="shared" ca="1" si="1111"/>
        <v>1</v>
      </c>
      <c r="AR2757">
        <f t="shared" ca="1" si="1112"/>
        <v>0</v>
      </c>
      <c r="AS2757">
        <v>1</v>
      </c>
      <c r="AT2757">
        <v>0</v>
      </c>
      <c r="AU2757">
        <f t="shared" ca="1" si="1124"/>
        <v>0</v>
      </c>
      <c r="AV2757">
        <f t="shared" ca="1" si="1124"/>
        <v>0</v>
      </c>
      <c r="AW2757">
        <f t="shared" ca="1" si="1124"/>
        <v>1</v>
      </c>
      <c r="AX2757">
        <v>1</v>
      </c>
    </row>
    <row r="2758" spans="1:50">
      <c r="A2758" s="2">
        <v>41611</v>
      </c>
      <c r="B2758">
        <v>1758</v>
      </c>
      <c r="C2758">
        <v>74</v>
      </c>
      <c r="D2758">
        <f t="shared" ca="1" si="1113"/>
        <v>52.534763298815115</v>
      </c>
      <c r="E2758">
        <f t="shared" ca="1" si="1114"/>
        <v>21.465236701184885</v>
      </c>
      <c r="F2758" t="str">
        <f t="shared" ca="1" si="1115"/>
        <v>high</v>
      </c>
      <c r="G2758">
        <v>4110</v>
      </c>
      <c r="H2758">
        <f t="shared" si="1116"/>
        <v>4110</v>
      </c>
      <c r="I2758">
        <f t="shared" ca="1" si="1117"/>
        <v>2879.0514138608119</v>
      </c>
      <c r="J2758">
        <f t="shared" ca="1" si="1118"/>
        <v>1230.9485861391881</v>
      </c>
      <c r="K2758" t="str">
        <f t="shared" ca="1" si="1119"/>
        <v>high</v>
      </c>
      <c r="L2758">
        <v>-1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0</v>
      </c>
      <c r="AN2758">
        <f t="shared" ca="1" si="1108"/>
        <v>1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0</v>
      </c>
      <c r="AW2758">
        <f t="shared" ca="1" si="1124"/>
        <v>1</v>
      </c>
      <c r="AX2758">
        <v>1</v>
      </c>
    </row>
    <row r="2759" spans="1:50">
      <c r="A2759" s="2">
        <v>41612</v>
      </c>
      <c r="B2759">
        <v>1759</v>
      </c>
      <c r="C2759">
        <v>56</v>
      </c>
      <c r="D2759">
        <f t="shared" ca="1" si="1113"/>
        <v>52.542179498400074</v>
      </c>
      <c r="E2759">
        <f t="shared" ca="1" si="1114"/>
        <v>3.4578205015999259</v>
      </c>
      <c r="F2759" t="str">
        <f t="shared" ca="1" si="1115"/>
        <v>medium</v>
      </c>
      <c r="G2759">
        <v>4670</v>
      </c>
      <c r="H2759">
        <f t="shared" si="1116"/>
        <v>4670</v>
      </c>
      <c r="I2759">
        <f t="shared" ca="1" si="1117"/>
        <v>2879.2776138069466</v>
      </c>
      <c r="J2759">
        <f t="shared" ca="1" si="1118"/>
        <v>1790.7223861930534</v>
      </c>
      <c r="K2759" t="str">
        <f t="shared" ca="1" si="1119"/>
        <v>high</v>
      </c>
      <c r="L2759">
        <v>-5.2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0</v>
      </c>
      <c r="AU2759">
        <f t="shared" ca="1" si="1124"/>
        <v>0</v>
      </c>
      <c r="AV2759">
        <f t="shared" ca="1" si="1124"/>
        <v>1</v>
      </c>
      <c r="AW2759">
        <f t="shared" ca="1" si="1124"/>
        <v>0</v>
      </c>
      <c r="AX2759">
        <v>1</v>
      </c>
    </row>
    <row r="2760" spans="1:50">
      <c r="A2760" s="2">
        <v>41613</v>
      </c>
      <c r="B2760">
        <v>1760</v>
      </c>
      <c r="C2760">
        <v>75</v>
      </c>
      <c r="D2760">
        <f t="shared" ca="1" si="1113"/>
        <v>52.549601123239846</v>
      </c>
      <c r="E2760">
        <f t="shared" ca="1" si="1114"/>
        <v>22.450398876760154</v>
      </c>
      <c r="F2760" t="str">
        <f t="shared" ca="1" si="1115"/>
        <v>high</v>
      </c>
      <c r="G2760">
        <v>4292</v>
      </c>
      <c r="H2760">
        <f t="shared" si="1116"/>
        <v>4292</v>
      </c>
      <c r="I2760">
        <f t="shared" ca="1" si="1117"/>
        <v>2879.5044592239974</v>
      </c>
      <c r="J2760">
        <f t="shared" ca="1" si="1118"/>
        <v>1412.4955407760026</v>
      </c>
      <c r="K2760" t="str">
        <f t="shared" ca="1" si="1119"/>
        <v>high</v>
      </c>
      <c r="L2760">
        <v>-0.67500000000000004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0</v>
      </c>
      <c r="AT2760">
        <v>0</v>
      </c>
      <c r="AU2760">
        <f t="shared" ca="1" si="1124"/>
        <v>0</v>
      </c>
      <c r="AV2760">
        <f t="shared" ca="1" si="1124"/>
        <v>0</v>
      </c>
      <c r="AW2760">
        <f t="shared" ca="1" si="1124"/>
        <v>1</v>
      </c>
      <c r="AX2760">
        <v>1</v>
      </c>
    </row>
    <row r="2761" spans="1:50">
      <c r="A2761" s="2">
        <v>41614</v>
      </c>
      <c r="B2761">
        <v>1761</v>
      </c>
      <c r="C2761">
        <v>65</v>
      </c>
      <c r="D2761">
        <f t="shared" ca="1" si="1113"/>
        <v>52.557028175619365</v>
      </c>
      <c r="E2761">
        <f t="shared" ca="1" si="1114"/>
        <v>12.442971824380635</v>
      </c>
      <c r="F2761" t="str">
        <f t="shared" ca="1" si="1115"/>
        <v>high</v>
      </c>
      <c r="G2761">
        <v>2890</v>
      </c>
      <c r="H2761">
        <f t="shared" si="1116"/>
        <v>2890</v>
      </c>
      <c r="I2761">
        <f t="shared" ca="1" si="1117"/>
        <v>2879.7319507135248</v>
      </c>
      <c r="J2761">
        <f t="shared" ca="1" si="1118"/>
        <v>10.268049286475161</v>
      </c>
      <c r="K2761" t="str">
        <f t="shared" ca="1" si="1119"/>
        <v>medium</v>
      </c>
      <c r="L2761">
        <v>-1.875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0</v>
      </c>
      <c r="AN2761">
        <f t="shared" ca="1" si="1108"/>
        <v>1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0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1</v>
      </c>
    </row>
    <row r="2762" spans="1:50">
      <c r="A2762" s="2">
        <v>41615</v>
      </c>
      <c r="B2762">
        <v>1762</v>
      </c>
      <c r="C2762">
        <v>42</v>
      </c>
      <c r="D2762">
        <f t="shared" ca="1" si="1113"/>
        <v>52.564460657823581</v>
      </c>
      <c r="E2762">
        <f t="shared" ca="1" si="1114"/>
        <v>-10.564460657823581</v>
      </c>
      <c r="F2762" t="str">
        <f t="shared" ca="1" si="1115"/>
        <v>low</v>
      </c>
      <c r="G2762">
        <v>2267</v>
      </c>
      <c r="H2762">
        <f t="shared" si="1116"/>
        <v>2267</v>
      </c>
      <c r="I2762">
        <f t="shared" ca="1" si="1117"/>
        <v>2879.9600888770901</v>
      </c>
      <c r="J2762">
        <f t="shared" ca="1" si="1118"/>
        <v>-612.96008887709013</v>
      </c>
      <c r="K2762" t="str">
        <f t="shared" ca="1" si="1119"/>
        <v>medium</v>
      </c>
      <c r="L2762">
        <v>0.6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1</v>
      </c>
      <c r="AV2762">
        <f t="shared" ca="1" si="1129"/>
        <v>0</v>
      </c>
      <c r="AW2762">
        <f t="shared" ca="1" si="1129"/>
        <v>0</v>
      </c>
      <c r="AX2762">
        <v>1</v>
      </c>
    </row>
    <row r="2763" spans="1:50">
      <c r="A2763" s="2">
        <v>41616</v>
      </c>
      <c r="B2763">
        <v>1763</v>
      </c>
      <c r="C2763">
        <v>31</v>
      </c>
      <c r="D2763">
        <f t="shared" ca="1" si="1113"/>
        <v>52.571898572137421</v>
      </c>
      <c r="E2763">
        <f t="shared" ca="1" si="1114"/>
        <v>-21.571898572137421</v>
      </c>
      <c r="F2763" t="str">
        <f t="shared" ca="1" si="1115"/>
        <v>low</v>
      </c>
      <c r="G2763">
        <v>1266</v>
      </c>
      <c r="H2763">
        <f t="shared" si="1116"/>
        <v>1266</v>
      </c>
      <c r="I2763">
        <f t="shared" ca="1" si="1117"/>
        <v>2880.1888743162549</v>
      </c>
      <c r="J2763">
        <f t="shared" ca="1" si="1118"/>
        <v>-1614.1888743162549</v>
      </c>
      <c r="K2763" t="str">
        <f t="shared" ca="1" si="1119"/>
        <v>low</v>
      </c>
      <c r="L2763">
        <v>1.2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0</v>
      </c>
      <c r="AN2763">
        <f t="shared" ca="1" si="1108"/>
        <v>1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0</v>
      </c>
      <c r="AT2763">
        <v>0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1</v>
      </c>
    </row>
    <row r="2764" spans="1:50">
      <c r="A2764" s="2">
        <v>41617</v>
      </c>
      <c r="B2764">
        <v>1764</v>
      </c>
      <c r="C2764">
        <v>84</v>
      </c>
      <c r="D2764">
        <f t="shared" ca="1" si="1113"/>
        <v>52.579341920845827</v>
      </c>
      <c r="E2764">
        <f t="shared" ca="1" si="1114"/>
        <v>31.420658079154173</v>
      </c>
      <c r="F2764" t="str">
        <f t="shared" ca="1" si="1115"/>
        <v>high</v>
      </c>
      <c r="G2764">
        <v>4740</v>
      </c>
      <c r="H2764">
        <f t="shared" si="1116"/>
        <v>4740</v>
      </c>
      <c r="I2764">
        <f t="shared" ca="1" si="1117"/>
        <v>2880.4183076325803</v>
      </c>
      <c r="J2764">
        <f t="shared" ca="1" si="1118"/>
        <v>1859.5816923674197</v>
      </c>
      <c r="K2764" t="str">
        <f t="shared" ca="1" si="1119"/>
        <v>high</v>
      </c>
      <c r="L2764">
        <v>5.55</v>
      </c>
      <c r="M2764" t="str">
        <f t="shared" si="1095"/>
        <v>medium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0</v>
      </c>
      <c r="AQ2764">
        <f t="shared" ca="1" si="1111"/>
        <v>1</v>
      </c>
      <c r="AR2764">
        <f t="shared" ca="1" si="1112"/>
        <v>0</v>
      </c>
      <c r="AS2764">
        <v>1</v>
      </c>
      <c r="AT2764">
        <v>0</v>
      </c>
      <c r="AU2764">
        <f t="shared" ca="1" si="1129"/>
        <v>0</v>
      </c>
      <c r="AV2764">
        <f t="shared" ca="1" si="1129"/>
        <v>0</v>
      </c>
      <c r="AW2764">
        <f t="shared" ca="1" si="1129"/>
        <v>1</v>
      </c>
      <c r="AX2764">
        <v>1</v>
      </c>
    </row>
    <row r="2765" spans="1:50">
      <c r="A2765" s="2">
        <v>41618</v>
      </c>
      <c r="B2765">
        <v>1765</v>
      </c>
      <c r="C2765">
        <v>61</v>
      </c>
      <c r="D2765">
        <f t="shared" ca="1" si="1113"/>
        <v>52.586790706233735</v>
      </c>
      <c r="E2765">
        <f t="shared" ca="1" si="1114"/>
        <v>8.4132092937662648</v>
      </c>
      <c r="F2765" t="str">
        <f t="shared" ca="1" si="1115"/>
        <v>medium</v>
      </c>
      <c r="G2765">
        <v>2586</v>
      </c>
      <c r="H2765">
        <f t="shared" si="1116"/>
        <v>2586</v>
      </c>
      <c r="I2765">
        <f t="shared" ca="1" si="1117"/>
        <v>2880.6483894276271</v>
      </c>
      <c r="J2765">
        <f t="shared" ca="1" si="1118"/>
        <v>-294.64838942762708</v>
      </c>
      <c r="K2765" t="str">
        <f t="shared" ca="1" si="1119"/>
        <v>medium</v>
      </c>
      <c r="L2765">
        <v>7.25</v>
      </c>
      <c r="M2765" t="str">
        <f t="shared" si="1095"/>
        <v>medium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0</v>
      </c>
      <c r="AL2765">
        <f t="shared" ca="1" si="1106"/>
        <v>1</v>
      </c>
      <c r="AM2765">
        <f t="shared" ca="1" si="1107"/>
        <v>0</v>
      </c>
      <c r="AN2765">
        <f t="shared" ca="1" si="1108"/>
        <v>0</v>
      </c>
      <c r="AO2765">
        <f t="shared" ca="1" si="1109"/>
        <v>1</v>
      </c>
      <c r="AP2765">
        <f t="shared" ca="1" si="1110"/>
        <v>0</v>
      </c>
      <c r="AQ2765">
        <f t="shared" ca="1" si="1111"/>
        <v>1</v>
      </c>
      <c r="AR2765">
        <f t="shared" ca="1" si="1112"/>
        <v>0</v>
      </c>
      <c r="AS2765">
        <v>1</v>
      </c>
      <c r="AT2765">
        <v>0</v>
      </c>
      <c r="AU2765">
        <f t="shared" ca="1" si="1129"/>
        <v>0</v>
      </c>
      <c r="AV2765">
        <f t="shared" ca="1" si="1129"/>
        <v>1</v>
      </c>
      <c r="AW2765">
        <f t="shared" ca="1" si="1129"/>
        <v>0</v>
      </c>
      <c r="AX2765">
        <v>1</v>
      </c>
    </row>
    <row r="2766" spans="1:50">
      <c r="A2766" s="2">
        <v>41619</v>
      </c>
      <c r="B2766">
        <v>1766</v>
      </c>
      <c r="C2766">
        <v>51</v>
      </c>
      <c r="D2766">
        <f t="shared" ca="1" si="1113"/>
        <v>52.594244930586086</v>
      </c>
      <c r="E2766">
        <f t="shared" ca="1" si="1114"/>
        <v>-1.5942449305860862</v>
      </c>
      <c r="F2766" t="str">
        <f t="shared" ca="1" si="1115"/>
        <v>medium</v>
      </c>
      <c r="G2766">
        <v>2780</v>
      </c>
      <c r="H2766">
        <f t="shared" si="1116"/>
        <v>2780</v>
      </c>
      <c r="I2766">
        <f t="shared" ca="1" si="1117"/>
        <v>2880.8791203029573</v>
      </c>
      <c r="J2766">
        <f t="shared" ca="1" si="1118"/>
        <v>-100.87912030295729</v>
      </c>
      <c r="K2766" t="str">
        <f t="shared" ca="1" si="1119"/>
        <v>medium</v>
      </c>
      <c r="L2766">
        <v>1.6000000000000003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0</v>
      </c>
      <c r="AT2766">
        <v>0</v>
      </c>
      <c r="AU2766">
        <f t="shared" ca="1" si="1129"/>
        <v>0</v>
      </c>
      <c r="AV2766">
        <f t="shared" ca="1" si="1129"/>
        <v>1</v>
      </c>
      <c r="AW2766">
        <f t="shared" ca="1" si="1129"/>
        <v>0</v>
      </c>
      <c r="AX2766">
        <v>1</v>
      </c>
    </row>
    <row r="2767" spans="1:50">
      <c r="A2767" s="2">
        <v>41620</v>
      </c>
      <c r="B2767">
        <v>1767</v>
      </c>
      <c r="C2767">
        <v>74</v>
      </c>
      <c r="D2767">
        <f t="shared" ca="1" si="1113"/>
        <v>52.601704596187822</v>
      </c>
      <c r="E2767">
        <f t="shared" ca="1" si="1114"/>
        <v>21.398295403812178</v>
      </c>
      <c r="F2767" t="str">
        <f t="shared" ca="1" si="1115"/>
        <v>high</v>
      </c>
      <c r="G2767">
        <v>4399</v>
      </c>
      <c r="H2767">
        <f t="shared" si="1116"/>
        <v>4399</v>
      </c>
      <c r="I2767">
        <f t="shared" ca="1" si="1117"/>
        <v>2881.1105008601312</v>
      </c>
      <c r="J2767">
        <f t="shared" ca="1" si="1118"/>
        <v>1517.8894991398688</v>
      </c>
      <c r="K2767" t="str">
        <f t="shared" ca="1" si="1119"/>
        <v>high</v>
      </c>
      <c r="L2767">
        <v>1.4624999999999999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0</v>
      </c>
      <c r="AN2767">
        <f t="shared" ca="1" si="1108"/>
        <v>1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0</v>
      </c>
      <c r="AW2767">
        <f t="shared" ca="1" si="1129"/>
        <v>1</v>
      </c>
      <c r="AX2767">
        <v>1</v>
      </c>
    </row>
    <row r="2768" spans="1:50">
      <c r="A2768" s="2">
        <v>41621</v>
      </c>
      <c r="B2768">
        <v>1768</v>
      </c>
      <c r="C2768">
        <v>65</v>
      </c>
      <c r="D2768">
        <f t="shared" ca="1" si="1113"/>
        <v>52.609169705323872</v>
      </c>
      <c r="E2768">
        <f t="shared" ca="1" si="1114"/>
        <v>12.390830294676128</v>
      </c>
      <c r="F2768" t="str">
        <f t="shared" ca="1" si="1115"/>
        <v>high</v>
      </c>
      <c r="G2768">
        <v>3745</v>
      </c>
      <c r="H2768">
        <f t="shared" si="1116"/>
        <v>3745</v>
      </c>
      <c r="I2768">
        <f t="shared" ca="1" si="1117"/>
        <v>2881.3425317007109</v>
      </c>
      <c r="J2768">
        <f t="shared" ca="1" si="1118"/>
        <v>863.65746829928912</v>
      </c>
      <c r="K2768" t="str">
        <f t="shared" ca="1" si="1119"/>
        <v>high</v>
      </c>
      <c r="L2768">
        <v>-1.1000000000000001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0</v>
      </c>
      <c r="AN2768">
        <f t="shared" ca="1" si="1108"/>
        <v>1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1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1</v>
      </c>
    </row>
    <row r="2769" spans="1:50">
      <c r="A2769" s="2">
        <v>41622</v>
      </c>
      <c r="B2769">
        <v>1769</v>
      </c>
      <c r="C2769">
        <v>35</v>
      </c>
      <c r="D2769">
        <f t="shared" ca="1" si="1113"/>
        <v>52.616640260279183</v>
      </c>
      <c r="E2769">
        <f t="shared" ca="1" si="1114"/>
        <v>-17.616640260279183</v>
      </c>
      <c r="F2769" t="str">
        <f t="shared" ca="1" si="1115"/>
        <v>low</v>
      </c>
      <c r="G2769">
        <v>1330</v>
      </c>
      <c r="H2769">
        <f t="shared" si="1116"/>
        <v>1330</v>
      </c>
      <c r="I2769">
        <f t="shared" ca="1" si="1117"/>
        <v>2881.5752134262571</v>
      </c>
      <c r="J2769">
        <f t="shared" ca="1" si="1118"/>
        <v>-1551.5752134262571</v>
      </c>
      <c r="K2769" t="str">
        <f t="shared" ca="1" si="1119"/>
        <v>low</v>
      </c>
      <c r="L2769">
        <v>-1.3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0</v>
      </c>
      <c r="AU2769">
        <f t="shared" ca="1" si="1129"/>
        <v>1</v>
      </c>
      <c r="AV2769">
        <f t="shared" ca="1" si="1129"/>
        <v>0</v>
      </c>
      <c r="AW2769">
        <f t="shared" ca="1" si="1129"/>
        <v>0</v>
      </c>
      <c r="AX2769">
        <v>0</v>
      </c>
    </row>
    <row r="2770" spans="1:50">
      <c r="A2770" s="2">
        <v>41623</v>
      </c>
      <c r="B2770">
        <v>1770</v>
      </c>
      <c r="C2770">
        <v>32</v>
      </c>
      <c r="D2770">
        <f t="shared" ca="1" si="1113"/>
        <v>52.624116263338692</v>
      </c>
      <c r="E2770">
        <f t="shared" ca="1" si="1114"/>
        <v>-20.624116263338692</v>
      </c>
      <c r="F2770" t="str">
        <f t="shared" ca="1" si="1115"/>
        <v>low</v>
      </c>
      <c r="G2770">
        <v>2099</v>
      </c>
      <c r="H2770">
        <f t="shared" si="1116"/>
        <v>2099</v>
      </c>
      <c r="I2770">
        <f t="shared" ca="1" si="1117"/>
        <v>2881.8085466383309</v>
      </c>
      <c r="J2770">
        <f t="shared" ca="1" si="1118"/>
        <v>-782.80854663833088</v>
      </c>
      <c r="K2770" t="str">
        <f t="shared" ca="1" si="1119"/>
        <v>low</v>
      </c>
      <c r="L2770">
        <v>4.0999999999999996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0</v>
      </c>
      <c r="AN2770">
        <f t="shared" ca="1" si="1108"/>
        <v>1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1</v>
      </c>
      <c r="AT2770">
        <v>0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63</v>
      </c>
      <c r="D2771">
        <f t="shared" ca="1" si="1113"/>
        <v>52.631597716787326</v>
      </c>
      <c r="E2771">
        <f t="shared" ca="1" si="1114"/>
        <v>10.368402283212674</v>
      </c>
      <c r="F2771" t="str">
        <f t="shared" ca="1" si="1115"/>
        <v>high</v>
      </c>
      <c r="G2771">
        <v>2750</v>
      </c>
      <c r="H2771">
        <f t="shared" si="1116"/>
        <v>2750</v>
      </c>
      <c r="I2771">
        <f t="shared" ca="1" si="1117"/>
        <v>2882.0425319384935</v>
      </c>
      <c r="J2771">
        <f t="shared" ca="1" si="1118"/>
        <v>-132.04253193849354</v>
      </c>
      <c r="K2771" t="str">
        <f t="shared" ca="1" si="1119"/>
        <v>medium</v>
      </c>
      <c r="L2771">
        <v>8.3000000000000007</v>
      </c>
      <c r="M2771" t="str">
        <f t="shared" si="1095"/>
        <v>medium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0</v>
      </c>
      <c r="AQ2771">
        <f t="shared" ca="1" si="1111"/>
        <v>1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80</v>
      </c>
      <c r="D2772">
        <f t="shared" ca="1" si="1113"/>
        <v>52.63908462291004</v>
      </c>
      <c r="E2772">
        <f t="shared" ca="1" si="1114"/>
        <v>27.36091537708996</v>
      </c>
      <c r="F2772" t="str">
        <f t="shared" ca="1" si="1115"/>
        <v>high</v>
      </c>
      <c r="G2772">
        <v>4624</v>
      </c>
      <c r="H2772">
        <f t="shared" si="1116"/>
        <v>4624</v>
      </c>
      <c r="I2772">
        <f t="shared" ca="1" si="1117"/>
        <v>2882.2771699283066</v>
      </c>
      <c r="J2772">
        <f t="shared" ca="1" si="1118"/>
        <v>1741.7228300716934</v>
      </c>
      <c r="K2772" t="str">
        <f t="shared" ca="1" si="1119"/>
        <v>high</v>
      </c>
      <c r="L2772">
        <v>3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0</v>
      </c>
      <c r="AL2772">
        <f t="shared" ca="1" si="1106"/>
        <v>1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0</v>
      </c>
      <c r="AW2772">
        <f t="shared" ca="1" si="1129"/>
        <v>1</v>
      </c>
      <c r="AX2772">
        <v>0</v>
      </c>
    </row>
    <row r="2773" spans="1:50">
      <c r="A2773" s="2">
        <v>41626</v>
      </c>
      <c r="B2773">
        <v>1773</v>
      </c>
      <c r="C2773">
        <v>69</v>
      </c>
      <c r="D2773">
        <f t="shared" ca="1" si="1113"/>
        <v>52.646576983991764</v>
      </c>
      <c r="E2773">
        <f t="shared" ca="1" si="1114"/>
        <v>16.353423016008236</v>
      </c>
      <c r="F2773" t="str">
        <f t="shared" ca="1" si="1115"/>
        <v>high</v>
      </c>
      <c r="G2773">
        <v>3770</v>
      </c>
      <c r="H2773">
        <f t="shared" si="1116"/>
        <v>3770</v>
      </c>
      <c r="I2773">
        <f t="shared" ca="1" si="1117"/>
        <v>2882.5124612093314</v>
      </c>
      <c r="J2773">
        <f t="shared" ca="1" si="1118"/>
        <v>887.48753879066862</v>
      </c>
      <c r="K2773" t="str">
        <f t="shared" ca="1" si="1119"/>
        <v>high</v>
      </c>
      <c r="L2773">
        <v>-2.0499999999999998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0</v>
      </c>
      <c r="AU2773">
        <f t="shared" ca="1" si="1129"/>
        <v>0</v>
      </c>
      <c r="AV2773">
        <f t="shared" ca="1" si="1129"/>
        <v>0</v>
      </c>
      <c r="AW2773">
        <f t="shared" ca="1" si="1129"/>
        <v>1</v>
      </c>
      <c r="AX2773">
        <v>0</v>
      </c>
    </row>
    <row r="2774" spans="1:50">
      <c r="A2774" s="2">
        <v>41627</v>
      </c>
      <c r="B2774">
        <v>1774</v>
      </c>
      <c r="C2774">
        <v>80</v>
      </c>
      <c r="D2774">
        <f t="shared" ca="1" si="1113"/>
        <v>52.654074802317439</v>
      </c>
      <c r="E2774">
        <f t="shared" ca="1" si="1114"/>
        <v>27.345925197682561</v>
      </c>
      <c r="F2774" t="str">
        <f t="shared" ca="1" si="1115"/>
        <v>high</v>
      </c>
      <c r="G2774">
        <v>3950</v>
      </c>
      <c r="H2774">
        <f t="shared" si="1116"/>
        <v>3950</v>
      </c>
      <c r="I2774">
        <f t="shared" ca="1" si="1117"/>
        <v>2882.7484063831284</v>
      </c>
      <c r="J2774">
        <f t="shared" ca="1" si="1118"/>
        <v>1067.2515936168716</v>
      </c>
      <c r="K2774" t="str">
        <f t="shared" ca="1" si="1119"/>
        <v>high</v>
      </c>
      <c r="L2774">
        <v>-1.85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0</v>
      </c>
      <c r="AL2774">
        <f t="shared" ca="1" si="1106"/>
        <v>1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0</v>
      </c>
      <c r="AW2774">
        <f t="shared" ca="1" si="1129"/>
        <v>1</v>
      </c>
      <c r="AX2774">
        <v>0</v>
      </c>
    </row>
    <row r="2775" spans="1:50">
      <c r="A2775" s="2">
        <v>41628</v>
      </c>
      <c r="B2775">
        <v>1775</v>
      </c>
      <c r="C2775">
        <v>82</v>
      </c>
      <c r="D2775">
        <f t="shared" ca="1" si="1113"/>
        <v>52.661578080171999</v>
      </c>
      <c r="E2775">
        <f t="shared" ca="1" si="1114"/>
        <v>29.338421919828001</v>
      </c>
      <c r="F2775" t="str">
        <f t="shared" ca="1" si="1115"/>
        <v>high</v>
      </c>
      <c r="G2775">
        <v>5241</v>
      </c>
      <c r="H2775">
        <f t="shared" si="1116"/>
        <v>5241</v>
      </c>
      <c r="I2775">
        <f t="shared" ca="1" si="1117"/>
        <v>2882.9850060512595</v>
      </c>
      <c r="J2775">
        <f t="shared" ca="1" si="1118"/>
        <v>2358.0149939487405</v>
      </c>
      <c r="K2775" t="str">
        <f t="shared" ca="1" si="1119"/>
        <v>high</v>
      </c>
      <c r="L2775">
        <v>-1.1000000000000001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0</v>
      </c>
      <c r="AL2775">
        <f t="shared" ca="1" si="1106"/>
        <v>1</v>
      </c>
      <c r="AM2775">
        <f t="shared" ca="1" si="1107"/>
        <v>0</v>
      </c>
      <c r="AN2775">
        <f t="shared" ca="1" si="1108"/>
        <v>1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0</v>
      </c>
      <c r="AV2775">
        <f t="shared" ca="1" si="1129"/>
        <v>0</v>
      </c>
      <c r="AW2775">
        <f t="shared" ca="1" si="1129"/>
        <v>1</v>
      </c>
      <c r="AX2775">
        <v>0</v>
      </c>
    </row>
    <row r="2776" spans="1:50">
      <c r="A2776" s="2">
        <v>41629</v>
      </c>
      <c r="B2776">
        <v>1776</v>
      </c>
      <c r="C2776">
        <v>56</v>
      </c>
      <c r="D2776">
        <f t="shared" ca="1" si="1113"/>
        <v>52.669086819840381</v>
      </c>
      <c r="E2776">
        <f t="shared" ca="1" si="1114"/>
        <v>3.3309131801596195</v>
      </c>
      <c r="F2776" t="str">
        <f t="shared" ca="1" si="1115"/>
        <v>medium</v>
      </c>
      <c r="G2776">
        <v>3050</v>
      </c>
      <c r="H2776">
        <f t="shared" si="1116"/>
        <v>3050</v>
      </c>
      <c r="I2776">
        <f t="shared" ca="1" si="1117"/>
        <v>2883.2222608152856</v>
      </c>
      <c r="J2776">
        <f t="shared" ca="1" si="1118"/>
        <v>166.77773918471439</v>
      </c>
      <c r="K2776" t="str">
        <f t="shared" ca="1" si="1119"/>
        <v>medium</v>
      </c>
      <c r="L2776">
        <v>5.5</v>
      </c>
      <c r="M2776" t="str">
        <f t="shared" si="1132"/>
        <v>medium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0</v>
      </c>
      <c r="AN2776">
        <f t="shared" ca="1" si="1108"/>
        <v>1</v>
      </c>
      <c r="AO2776">
        <f t="shared" ca="1" si="1109"/>
        <v>0</v>
      </c>
      <c r="AP2776">
        <f t="shared" ca="1" si="1110"/>
        <v>0</v>
      </c>
      <c r="AQ2776">
        <f t="shared" ca="1" si="1111"/>
        <v>1</v>
      </c>
      <c r="AR2776">
        <f t="shared" ca="1" si="1112"/>
        <v>0</v>
      </c>
      <c r="AS2776">
        <v>1</v>
      </c>
      <c r="AT2776">
        <v>0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36</v>
      </c>
      <c r="D2777">
        <f t="shared" ca="1" si="1113"/>
        <v>52.676601023607532</v>
      </c>
      <c r="E2777">
        <f t="shared" ca="1" si="1114"/>
        <v>-16.676601023607532</v>
      </c>
      <c r="F2777" t="str">
        <f t="shared" ca="1" si="1115"/>
        <v>low</v>
      </c>
      <c r="G2777">
        <v>2000</v>
      </c>
      <c r="H2777">
        <f t="shared" si="1116"/>
        <v>2000</v>
      </c>
      <c r="I2777">
        <f t="shared" ca="1" si="1117"/>
        <v>2883.4601712767676</v>
      </c>
      <c r="J2777">
        <f t="shared" ca="1" si="1118"/>
        <v>-883.4601712767676</v>
      </c>
      <c r="K2777" t="str">
        <f t="shared" ca="1" si="1119"/>
        <v>low</v>
      </c>
      <c r="L2777">
        <v>-0.5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1</v>
      </c>
      <c r="AN2777">
        <f t="shared" ca="1" si="1108"/>
        <v>0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65</v>
      </c>
      <c r="D2778">
        <f t="shared" ca="1" si="1113"/>
        <v>52.684120693758381</v>
      </c>
      <c r="E2778">
        <f t="shared" ca="1" si="1114"/>
        <v>12.315879306241619</v>
      </c>
      <c r="F2778" t="str">
        <f t="shared" ca="1" si="1115"/>
        <v>high</v>
      </c>
      <c r="G2778">
        <v>4350</v>
      </c>
      <c r="H2778">
        <f t="shared" si="1116"/>
        <v>4350</v>
      </c>
      <c r="I2778">
        <f t="shared" ca="1" si="1117"/>
        <v>2883.698738037268</v>
      </c>
      <c r="J2778">
        <f t="shared" ca="1" si="1118"/>
        <v>1466.301261962732</v>
      </c>
      <c r="K2778" t="str">
        <f t="shared" ca="1" si="1119"/>
        <v>high</v>
      </c>
      <c r="L2778">
        <v>10</v>
      </c>
      <c r="M2778" t="str">
        <f t="shared" si="1132"/>
        <v>medium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0</v>
      </c>
      <c r="AQ2778">
        <f t="shared" ca="1" si="1111"/>
        <v>1</v>
      </c>
      <c r="AR2778">
        <f t="shared" ca="1" si="1112"/>
        <v>0</v>
      </c>
      <c r="AS2778">
        <v>1</v>
      </c>
      <c r="AT2778">
        <v>0</v>
      </c>
      <c r="AU2778">
        <f t="shared" ca="1" si="1129"/>
        <v>0</v>
      </c>
      <c r="AV2778">
        <f t="shared" ca="1" si="1129"/>
        <v>0</v>
      </c>
      <c r="AW2778">
        <f t="shared" ca="1" si="1129"/>
        <v>1</v>
      </c>
      <c r="AX2778">
        <v>0</v>
      </c>
    </row>
    <row r="2779" spans="1:50">
      <c r="A2779" s="2">
        <v>41632</v>
      </c>
      <c r="B2779">
        <v>1779</v>
      </c>
      <c r="C2779">
        <v>23</v>
      </c>
      <c r="D2779">
        <f t="shared" ca="1" si="1113"/>
        <v>52.691645832577876</v>
      </c>
      <c r="E2779">
        <f t="shared" ca="1" si="1114"/>
        <v>-29.691645832577876</v>
      </c>
      <c r="F2779" t="str">
        <f t="shared" ca="1" si="1115"/>
        <v>low</v>
      </c>
      <c r="G2779">
        <v>1300</v>
      </c>
      <c r="H2779">
        <f t="shared" si="1116"/>
        <v>1300</v>
      </c>
      <c r="I2779">
        <f t="shared" ca="1" si="1117"/>
        <v>2883.9379616983465</v>
      </c>
      <c r="J2779">
        <f t="shared" ca="1" si="1118"/>
        <v>-1583.9379616983465</v>
      </c>
      <c r="K2779" t="str">
        <f t="shared" ca="1" si="1119"/>
        <v>low</v>
      </c>
      <c r="L2779">
        <v>6.1</v>
      </c>
      <c r="M2779" t="str">
        <f t="shared" si="1132"/>
        <v>medium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0</v>
      </c>
      <c r="AN2779">
        <f t="shared" ca="1" si="1108"/>
        <v>1</v>
      </c>
      <c r="AO2779">
        <f t="shared" ca="1" si="1109"/>
        <v>0</v>
      </c>
      <c r="AP2779">
        <f t="shared" ca="1" si="1110"/>
        <v>0</v>
      </c>
      <c r="AQ2779">
        <f t="shared" ca="1" si="1111"/>
        <v>1</v>
      </c>
      <c r="AR2779">
        <f t="shared" ca="1" si="1112"/>
        <v>0</v>
      </c>
      <c r="AS2779">
        <v>0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18</v>
      </c>
      <c r="D2780">
        <f t="shared" ca="1" si="1113"/>
        <v>52.699176442350947</v>
      </c>
      <c r="E2780">
        <f t="shared" ca="1" si="1114"/>
        <v>-34.699176442350947</v>
      </c>
      <c r="F2780" t="str">
        <f t="shared" ca="1" si="1115"/>
        <v>low</v>
      </c>
      <c r="G2780">
        <v>1255</v>
      </c>
      <c r="H2780">
        <f t="shared" si="1116"/>
        <v>1255</v>
      </c>
      <c r="I2780">
        <f t="shared" ca="1" si="1117"/>
        <v>2884.1778428615648</v>
      </c>
      <c r="J2780">
        <f t="shared" ca="1" si="1118"/>
        <v>-1629.1778428615648</v>
      </c>
      <c r="K2780" t="str">
        <f t="shared" ca="1" si="1119"/>
        <v>low</v>
      </c>
      <c r="L2780">
        <v>3.05</v>
      </c>
      <c r="M2780" t="str">
        <f t="shared" si="1132"/>
        <v>low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0</v>
      </c>
      <c r="AL2780">
        <f t="shared" ca="1" si="1106"/>
        <v>1</v>
      </c>
      <c r="AM2780">
        <f t="shared" ca="1" si="1107"/>
        <v>0</v>
      </c>
      <c r="AN2780">
        <f t="shared" ca="1" si="1108"/>
        <v>1</v>
      </c>
      <c r="AO2780">
        <f t="shared" ca="1" si="1109"/>
        <v>0</v>
      </c>
      <c r="AP2780">
        <f t="shared" ca="1" si="1110"/>
        <v>1</v>
      </c>
      <c r="AQ2780">
        <f t="shared" ca="1" si="1111"/>
        <v>0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26</v>
      </c>
      <c r="D2781">
        <f t="shared" ca="1" si="1113"/>
        <v>52.706712525362533</v>
      </c>
      <c r="E2781">
        <f t="shared" ca="1" si="1114"/>
        <v>-26.706712525362533</v>
      </c>
      <c r="F2781" t="str">
        <f t="shared" ca="1" si="1115"/>
        <v>low</v>
      </c>
      <c r="G2781">
        <v>1535</v>
      </c>
      <c r="H2781">
        <f t="shared" si="1116"/>
        <v>1535</v>
      </c>
      <c r="I2781">
        <f t="shared" ca="1" si="1117"/>
        <v>2884.4183821284846</v>
      </c>
      <c r="J2781">
        <f t="shared" ca="1" si="1118"/>
        <v>-1349.4183821284846</v>
      </c>
      <c r="K2781" t="str">
        <f t="shared" ca="1" si="1119"/>
        <v>low</v>
      </c>
      <c r="L2781">
        <v>11.7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0</v>
      </c>
      <c r="AL2781">
        <f t="shared" ca="1" si="1106"/>
        <v>1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1</v>
      </c>
      <c r="AV2781">
        <f t="shared" ca="1" si="1135"/>
        <v>0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37</v>
      </c>
      <c r="D2782">
        <f t="shared" ca="1" si="1113"/>
        <v>52.714254083897572</v>
      </c>
      <c r="E2782">
        <f t="shared" ca="1" si="1114"/>
        <v>-15.714254083897572</v>
      </c>
      <c r="F2782" t="str">
        <f t="shared" ca="1" si="1115"/>
        <v>low</v>
      </c>
      <c r="G2782">
        <v>1668</v>
      </c>
      <c r="H2782">
        <f t="shared" si="1116"/>
        <v>1668</v>
      </c>
      <c r="I2782">
        <f t="shared" ca="1" si="1117"/>
        <v>2884.6595801006665</v>
      </c>
      <c r="J2782">
        <f t="shared" ca="1" si="1118"/>
        <v>-1216.6595801006665</v>
      </c>
      <c r="K2782" t="str">
        <f t="shared" ca="1" si="1119"/>
        <v>low</v>
      </c>
      <c r="L2782">
        <v>8.4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0</v>
      </c>
      <c r="AL2782">
        <f t="shared" ca="1" si="1106"/>
        <v>1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1</v>
      </c>
      <c r="AT2782">
        <v>0</v>
      </c>
      <c r="AU2782">
        <f t="shared" ca="1" si="1135"/>
        <v>1</v>
      </c>
      <c r="AV2782">
        <f t="shared" ca="1" si="1135"/>
        <v>0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17</v>
      </c>
      <c r="D2783">
        <f t="shared" ca="1" si="1113"/>
        <v>52.721801120241011</v>
      </c>
      <c r="E2783">
        <f t="shared" ca="1" si="1114"/>
        <v>-35.721801120241011</v>
      </c>
      <c r="F2783" t="str">
        <f t="shared" ca="1" si="1115"/>
        <v>low</v>
      </c>
      <c r="G2783">
        <v>600</v>
      </c>
      <c r="H2783">
        <f t="shared" si="1116"/>
        <v>600</v>
      </c>
      <c r="I2783">
        <f t="shared" ca="1" si="1117"/>
        <v>2884.9014373796722</v>
      </c>
      <c r="J2783">
        <f t="shared" ca="1" si="1118"/>
        <v>-2284.9014373796722</v>
      </c>
      <c r="K2783" t="str">
        <f t="shared" ca="1" si="1119"/>
        <v>low</v>
      </c>
      <c r="L2783">
        <v>2.2999999999999998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24</v>
      </c>
      <c r="D2784">
        <f t="shared" ca="1" si="1113"/>
        <v>52.729353636677779</v>
      </c>
      <c r="E2784">
        <f t="shared" ca="1" si="1114"/>
        <v>-28.729353636677779</v>
      </c>
      <c r="F2784" t="str">
        <f t="shared" ca="1" si="1115"/>
        <v>low</v>
      </c>
      <c r="G2784">
        <v>1170</v>
      </c>
      <c r="H2784">
        <f t="shared" si="1116"/>
        <v>1170</v>
      </c>
      <c r="I2784">
        <f t="shared" ca="1" si="1117"/>
        <v>2885.1439545670623</v>
      </c>
      <c r="J2784">
        <f t="shared" ca="1" si="1118"/>
        <v>-1715.1439545670623</v>
      </c>
      <c r="K2784" t="str">
        <f t="shared" ca="1" si="1119"/>
        <v>low</v>
      </c>
      <c r="L2784">
        <v>4.0999999999999996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0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56</v>
      </c>
      <c r="D2785">
        <f t="shared" ca="1" si="1113"/>
        <v>52.736911635492817</v>
      </c>
      <c r="E2785">
        <f t="shared" ca="1" si="1114"/>
        <v>3.2630883645071833</v>
      </c>
      <c r="F2785" t="str">
        <f t="shared" ca="1" si="1115"/>
        <v>medium</v>
      </c>
      <c r="G2785">
        <v>3012</v>
      </c>
      <c r="H2785">
        <f t="shared" si="1116"/>
        <v>3012</v>
      </c>
      <c r="I2785">
        <f t="shared" ca="1" si="1117"/>
        <v>2885.3871322643986</v>
      </c>
      <c r="J2785">
        <f t="shared" ca="1" si="1118"/>
        <v>126.61286773560141</v>
      </c>
      <c r="K2785" t="str">
        <f t="shared" ca="1" si="1119"/>
        <v>medium</v>
      </c>
      <c r="L2785">
        <v>4.8</v>
      </c>
      <c r="M2785" t="str">
        <f t="shared" si="1132"/>
        <v>low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1</v>
      </c>
      <c r="AQ2785">
        <f t="shared" ca="1" si="1111"/>
        <v>0</v>
      </c>
      <c r="AR2785">
        <f t="shared" ca="1" si="1112"/>
        <v>0</v>
      </c>
      <c r="AS2785">
        <v>0</v>
      </c>
      <c r="AT2785">
        <v>0</v>
      </c>
      <c r="AU2785">
        <f t="shared" ca="1" si="1135"/>
        <v>0</v>
      </c>
      <c r="AV2785">
        <f t="shared" ca="1" si="1135"/>
        <v>1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24</v>
      </c>
      <c r="D2786">
        <f t="shared" ca="1" si="1113"/>
        <v>52.744475118971067</v>
      </c>
      <c r="E2786">
        <f t="shared" ca="1" si="1114"/>
        <v>-28.744475118971067</v>
      </c>
      <c r="F2786" t="str">
        <f t="shared" ca="1" si="1115"/>
        <v>low</v>
      </c>
      <c r="G2786">
        <v>730</v>
      </c>
      <c r="H2786">
        <f t="shared" si="1116"/>
        <v>730</v>
      </c>
      <c r="I2786">
        <f t="shared" ca="1" si="1117"/>
        <v>2885.6309710732421</v>
      </c>
      <c r="J2786">
        <f t="shared" ca="1" si="1118"/>
        <v>-2155.6309710732421</v>
      </c>
      <c r="K2786" t="str">
        <f t="shared" ca="1" si="1119"/>
        <v>low</v>
      </c>
      <c r="L2786">
        <v>-1.3000000000000003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17</v>
      </c>
      <c r="D2787">
        <f t="shared" ca="1" si="1113"/>
        <v>52.752044089397458</v>
      </c>
      <c r="E2787">
        <f t="shared" ca="1" si="1114"/>
        <v>-35.752044089397458</v>
      </c>
      <c r="F2787" t="str">
        <f t="shared" ca="1" si="1115"/>
        <v>low</v>
      </c>
      <c r="G2787">
        <v>1780</v>
      </c>
      <c r="H2787">
        <f t="shared" si="1116"/>
        <v>1780</v>
      </c>
      <c r="I2787">
        <f t="shared" ca="1" si="1117"/>
        <v>2885.8754715951541</v>
      </c>
      <c r="J2787">
        <f t="shared" ca="1" si="1118"/>
        <v>-1105.8754715951541</v>
      </c>
      <c r="K2787" t="str">
        <f t="shared" ca="1" si="1119"/>
        <v>low</v>
      </c>
      <c r="L2787">
        <v>3.7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0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30</v>
      </c>
      <c r="D2788">
        <f t="shared" ca="1" si="1113"/>
        <v>52.759618549056938</v>
      </c>
      <c r="E2788">
        <f t="shared" ca="1" si="1114"/>
        <v>-22.759618549056938</v>
      </c>
      <c r="F2788" t="str">
        <f t="shared" ca="1" si="1115"/>
        <v>low</v>
      </c>
      <c r="G2788">
        <v>1325</v>
      </c>
      <c r="H2788">
        <f t="shared" si="1116"/>
        <v>1325</v>
      </c>
      <c r="I2788">
        <f t="shared" ca="1" si="1117"/>
        <v>2886.1206344316956</v>
      </c>
      <c r="J2788">
        <f t="shared" ca="1" si="1118"/>
        <v>-1561.1206344316956</v>
      </c>
      <c r="K2788" t="str">
        <f t="shared" ca="1" si="1119"/>
        <v>low</v>
      </c>
      <c r="L2788">
        <v>0.95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61</v>
      </c>
      <c r="D2789">
        <f t="shared" ca="1" si="1113"/>
        <v>52.767198500234443</v>
      </c>
      <c r="E2789">
        <f t="shared" ca="1" si="1114"/>
        <v>8.2328014997655572</v>
      </c>
      <c r="F2789" t="str">
        <f t="shared" ca="1" si="1115"/>
        <v>medium</v>
      </c>
      <c r="G2789">
        <v>4260</v>
      </c>
      <c r="H2789">
        <f t="shared" si="1116"/>
        <v>4260</v>
      </c>
      <c r="I2789">
        <f t="shared" ca="1" si="1117"/>
        <v>2886.366460184428</v>
      </c>
      <c r="J2789">
        <f t="shared" ca="1" si="1118"/>
        <v>1373.633539815572</v>
      </c>
      <c r="K2789" t="str">
        <f t="shared" ca="1" si="1119"/>
        <v>high</v>
      </c>
      <c r="L2789">
        <v>3.8</v>
      </c>
      <c r="M2789" t="str">
        <f t="shared" si="1132"/>
        <v>low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1</v>
      </c>
      <c r="AL2789">
        <f t="shared" ca="1" si="1106"/>
        <v>0</v>
      </c>
      <c r="AM2789">
        <f t="shared" ca="1" si="1107"/>
        <v>0</v>
      </c>
      <c r="AN2789">
        <f t="shared" ca="1" si="1108"/>
        <v>1</v>
      </c>
      <c r="AO2789">
        <f t="shared" ca="1" si="1109"/>
        <v>0</v>
      </c>
      <c r="AP2789">
        <f t="shared" ca="1" si="1110"/>
        <v>1</v>
      </c>
      <c r="AQ2789">
        <f t="shared" ca="1" si="1111"/>
        <v>0</v>
      </c>
      <c r="AR2789">
        <f t="shared" ca="1" si="1112"/>
        <v>0</v>
      </c>
      <c r="AS2789">
        <v>0</v>
      </c>
      <c r="AT2789">
        <v>0</v>
      </c>
      <c r="AU2789">
        <f t="shared" ca="1" si="1135"/>
        <v>0</v>
      </c>
      <c r="AV2789">
        <f t="shared" ca="1" si="1135"/>
        <v>1</v>
      </c>
      <c r="AW2789">
        <f t="shared" ca="1" si="1135"/>
        <v>0</v>
      </c>
      <c r="AX2789">
        <v>0</v>
      </c>
    </row>
    <row r="2790" spans="1:50">
      <c r="A2790" s="2">
        <v>41643</v>
      </c>
      <c r="B2790">
        <v>1790</v>
      </c>
      <c r="C2790">
        <v>25</v>
      </c>
      <c r="D2790">
        <f t="shared" ca="1" si="1113"/>
        <v>52.774783945214907</v>
      </c>
      <c r="E2790">
        <f t="shared" ca="1" si="1114"/>
        <v>-27.774783945214907</v>
      </c>
      <c r="F2790" t="str">
        <f t="shared" ca="1" si="1115"/>
        <v>low</v>
      </c>
      <c r="G2790">
        <v>1370</v>
      </c>
      <c r="H2790">
        <f t="shared" si="1116"/>
        <v>1370</v>
      </c>
      <c r="I2790">
        <f t="shared" ca="1" si="1117"/>
        <v>2886.6129494549123</v>
      </c>
      <c r="J2790">
        <f t="shared" ca="1" si="1118"/>
        <v>-1516.6129494549123</v>
      </c>
      <c r="K2790" t="str">
        <f t="shared" ca="1" si="1119"/>
        <v>low</v>
      </c>
      <c r="L2790">
        <v>6.1</v>
      </c>
      <c r="M2790" t="str">
        <f t="shared" si="1132"/>
        <v>medium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0</v>
      </c>
      <c r="AQ2790">
        <f t="shared" ca="1" si="1111"/>
        <v>1</v>
      </c>
      <c r="AR2790">
        <f t="shared" ca="1" si="1112"/>
        <v>0</v>
      </c>
      <c r="AS2790">
        <v>1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32</v>
      </c>
      <c r="D2791">
        <f t="shared" ca="1" si="1113"/>
        <v>52.782374886283279</v>
      </c>
      <c r="E2791">
        <f t="shared" ca="1" si="1114"/>
        <v>-20.782374886283279</v>
      </c>
      <c r="F2791" t="str">
        <f t="shared" ca="1" si="1115"/>
        <v>low</v>
      </c>
      <c r="G2791">
        <v>2801</v>
      </c>
      <c r="H2791">
        <f t="shared" si="1116"/>
        <v>2801</v>
      </c>
      <c r="I2791">
        <f t="shared" ca="1" si="1117"/>
        <v>2886.8601028447101</v>
      </c>
      <c r="J2791">
        <f t="shared" ca="1" si="1118"/>
        <v>-85.860102844710127</v>
      </c>
      <c r="K2791" t="str">
        <f t="shared" ca="1" si="1119"/>
        <v>medium</v>
      </c>
      <c r="L2791">
        <v>6.3</v>
      </c>
      <c r="M2791" t="str">
        <f t="shared" si="1132"/>
        <v>medium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0</v>
      </c>
      <c r="AL2791">
        <f t="shared" ca="1" si="1106"/>
        <v>1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0</v>
      </c>
      <c r="AQ2791">
        <f t="shared" ca="1" si="1111"/>
        <v>1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67</v>
      </c>
      <c r="D2792">
        <f t="shared" ca="1" si="1113"/>
        <v>52.78997132572448</v>
      </c>
      <c r="E2792">
        <f t="shared" ca="1" si="1114"/>
        <v>14.21002867427552</v>
      </c>
      <c r="F2792" t="str">
        <f t="shared" ca="1" si="1115"/>
        <v>high</v>
      </c>
      <c r="G2792">
        <v>3770</v>
      </c>
      <c r="H2792">
        <f t="shared" si="1116"/>
        <v>3770</v>
      </c>
      <c r="I2792">
        <f t="shared" ca="1" si="1117"/>
        <v>2887.1079209553823</v>
      </c>
      <c r="J2792">
        <f t="shared" ca="1" si="1118"/>
        <v>882.89207904461773</v>
      </c>
      <c r="K2792" t="str">
        <f t="shared" ca="1" si="1119"/>
        <v>high</v>
      </c>
      <c r="L2792">
        <v>5.5</v>
      </c>
      <c r="M2792" t="str">
        <f t="shared" si="1132"/>
        <v>medium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0</v>
      </c>
      <c r="AQ2792">
        <f t="shared" ca="1" si="1111"/>
        <v>1</v>
      </c>
      <c r="AR2792">
        <f t="shared" ca="1" si="1112"/>
        <v>0</v>
      </c>
      <c r="AS2792">
        <v>1</v>
      </c>
      <c r="AT2792">
        <v>0</v>
      </c>
      <c r="AU2792">
        <f t="shared" ca="1" si="1135"/>
        <v>0</v>
      </c>
      <c r="AV2792">
        <f t="shared" ca="1" si="1135"/>
        <v>0</v>
      </c>
      <c r="AW2792">
        <f t="shared" ca="1" si="1135"/>
        <v>1</v>
      </c>
      <c r="AX2792">
        <v>0</v>
      </c>
    </row>
    <row r="2793" spans="1:50">
      <c r="A2793" s="2">
        <v>41646</v>
      </c>
      <c r="B2793">
        <v>1793</v>
      </c>
      <c r="C2793">
        <v>51</v>
      </c>
      <c r="D2793">
        <f t="shared" ca="1" si="1113"/>
        <v>52.797573265823459</v>
      </c>
      <c r="E2793">
        <f t="shared" ca="1" si="1114"/>
        <v>-1.7975732658234591</v>
      </c>
      <c r="F2793" t="str">
        <f t="shared" ca="1" si="1115"/>
        <v>medium</v>
      </c>
      <c r="G2793">
        <v>3356</v>
      </c>
      <c r="H2793">
        <f t="shared" si="1116"/>
        <v>3356</v>
      </c>
      <c r="I2793">
        <f t="shared" ca="1" si="1117"/>
        <v>2887.3564043884903</v>
      </c>
      <c r="J2793">
        <f t="shared" ca="1" si="1118"/>
        <v>468.64359561150968</v>
      </c>
      <c r="K2793" t="str">
        <f t="shared" ca="1" si="1119"/>
        <v>high</v>
      </c>
      <c r="L2793">
        <v>6.1</v>
      </c>
      <c r="M2793" t="str">
        <f t="shared" si="1132"/>
        <v>medium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0</v>
      </c>
      <c r="AQ2793">
        <f t="shared" ref="AQ2793:AQ2856" ca="1" si="1148">VLOOKUP(INDIRECT($AJ$590&amp;ROW($A2793)+AP$591),$F$17:$I$19,AQ$592+1,0)</f>
        <v>1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0</v>
      </c>
      <c r="AV2793">
        <f t="shared" ca="1" si="1135"/>
        <v>1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63</v>
      </c>
      <c r="D2794">
        <f t="shared" ref="D2794:D2857" ca="1" si="1150">$E$516*B2794^3+$E$521*B2794^2+$E$526*B2794+$E$531</f>
        <v>52.805180708865159</v>
      </c>
      <c r="E2794">
        <f t="shared" ref="E2794:E2857" ca="1" si="1151">C2794-D2794</f>
        <v>10.194819291134841</v>
      </c>
      <c r="F2794" t="str">
        <f t="shared" ref="F2794:F2857" ca="1" si="1152">VLOOKUP(E2794,$A$3:$C$6,3)</f>
        <v>high</v>
      </c>
      <c r="G2794">
        <v>3590</v>
      </c>
      <c r="H2794">
        <f t="shared" ref="H2794:H2857" si="1153">IF(G2794&gt;$H$592,$G$592,G2794)</f>
        <v>3590</v>
      </c>
      <c r="I2794">
        <f t="shared" ref="I2794:I2857" ca="1" si="1154">$K$516*B2794^3+$K$521*B2794^2+$K$526*B2794+$K$531</f>
        <v>2887.605553745595</v>
      </c>
      <c r="J2794">
        <f t="shared" ref="J2794:J2857" ca="1" si="1155">H2794-I2794</f>
        <v>702.39444625440501</v>
      </c>
      <c r="K2794" t="str">
        <f t="shared" ref="K2794:K2857" ca="1" si="1156">VLOOKUP(J2794,$A$10:$C$13,3)</f>
        <v>high</v>
      </c>
      <c r="L2794">
        <v>7.85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0</v>
      </c>
      <c r="AV2794">
        <f t="shared" ca="1" si="1135"/>
        <v>0</v>
      </c>
      <c r="AW2794">
        <f t="shared" ca="1" si="1135"/>
        <v>1</v>
      </c>
      <c r="AX2794">
        <v>0</v>
      </c>
    </row>
    <row r="2795" spans="1:50">
      <c r="A2795" s="2">
        <v>41648</v>
      </c>
      <c r="B2795">
        <v>1795</v>
      </c>
      <c r="C2795">
        <v>58</v>
      </c>
      <c r="D2795">
        <f t="shared" ca="1" si="1150"/>
        <v>52.812793657134506</v>
      </c>
      <c r="E2795">
        <f t="shared" ca="1" si="1151"/>
        <v>5.187206342865494</v>
      </c>
      <c r="F2795" t="str">
        <f t="shared" ca="1" si="1152"/>
        <v>medium</v>
      </c>
      <c r="G2795">
        <v>3213</v>
      </c>
      <c r="H2795">
        <f t="shared" si="1153"/>
        <v>3213</v>
      </c>
      <c r="I2795">
        <f t="shared" ca="1" si="1154"/>
        <v>2887.8553696282579</v>
      </c>
      <c r="J2795">
        <f t="shared" ca="1" si="1155"/>
        <v>325.1446303717421</v>
      </c>
      <c r="K2795" t="str">
        <f t="shared" ca="1" si="1156"/>
        <v>medium</v>
      </c>
      <c r="L2795">
        <v>2.5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1</v>
      </c>
      <c r="AT2795">
        <v>0</v>
      </c>
      <c r="AU2795">
        <f t="shared" ca="1" si="1135"/>
        <v>0</v>
      </c>
      <c r="AV2795">
        <f t="shared" ca="1" si="1135"/>
        <v>1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55</v>
      </c>
      <c r="D2796">
        <f t="shared" ca="1" si="1150"/>
        <v>52.820412112916443</v>
      </c>
      <c r="E2796">
        <f t="shared" ca="1" si="1151"/>
        <v>2.1795878870835566</v>
      </c>
      <c r="F2796" t="str">
        <f t="shared" ca="1" si="1152"/>
        <v>medium</v>
      </c>
      <c r="G2796">
        <v>3358</v>
      </c>
      <c r="H2796">
        <f t="shared" si="1153"/>
        <v>3358</v>
      </c>
      <c r="I2796">
        <f t="shared" ca="1" si="1154"/>
        <v>2888.1058526380402</v>
      </c>
      <c r="J2796">
        <f t="shared" ca="1" si="1155"/>
        <v>469.89414736195977</v>
      </c>
      <c r="K2796" t="str">
        <f t="shared" ca="1" si="1156"/>
        <v>high</v>
      </c>
      <c r="L2796">
        <v>2.4499999999999997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0</v>
      </c>
      <c r="AN2796">
        <f t="shared" ca="1" si="1145"/>
        <v>1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0</v>
      </c>
      <c r="AV2796">
        <f t="shared" ca="1" si="1135"/>
        <v>1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34</v>
      </c>
      <c r="D2797">
        <f t="shared" ca="1" si="1150"/>
        <v>52.82803607849592</v>
      </c>
      <c r="E2797">
        <f t="shared" ca="1" si="1151"/>
        <v>-18.82803607849592</v>
      </c>
      <c r="F2797" t="str">
        <f t="shared" ca="1" si="1152"/>
        <v>low</v>
      </c>
      <c r="G2797">
        <v>2197</v>
      </c>
      <c r="H2797">
        <f t="shared" si="1153"/>
        <v>2197</v>
      </c>
      <c r="I2797">
        <f t="shared" ca="1" si="1154"/>
        <v>2888.3570033765027</v>
      </c>
      <c r="J2797">
        <f t="shared" ca="1" si="1155"/>
        <v>-691.35700337650269</v>
      </c>
      <c r="K2797" t="str">
        <f t="shared" ca="1" si="1156"/>
        <v>low</v>
      </c>
      <c r="L2797">
        <v>6.8</v>
      </c>
      <c r="M2797" t="str">
        <f t="shared" si="1132"/>
        <v>medium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0</v>
      </c>
      <c r="AL2797">
        <f t="shared" ca="1" si="1143"/>
        <v>1</v>
      </c>
      <c r="AM2797">
        <f t="shared" ca="1" si="1144"/>
        <v>0</v>
      </c>
      <c r="AN2797">
        <f t="shared" ca="1" si="1145"/>
        <v>1</v>
      </c>
      <c r="AO2797">
        <f t="shared" ca="1" si="1146"/>
        <v>0</v>
      </c>
      <c r="AP2797">
        <f t="shared" ca="1" si="1147"/>
        <v>0</v>
      </c>
      <c r="AQ2797">
        <f t="shared" ca="1" si="1148"/>
        <v>1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30</v>
      </c>
      <c r="D2798">
        <f t="shared" ca="1" si="1150"/>
        <v>52.835665556157856</v>
      </c>
      <c r="E2798">
        <f t="shared" ca="1" si="1151"/>
        <v>-22.835665556157856</v>
      </c>
      <c r="F2798" t="str">
        <f t="shared" ca="1" si="1152"/>
        <v>low</v>
      </c>
      <c r="G2798">
        <v>1640</v>
      </c>
      <c r="H2798">
        <f t="shared" si="1153"/>
        <v>1640</v>
      </c>
      <c r="I2798">
        <f t="shared" ca="1" si="1154"/>
        <v>2888.6088224452074</v>
      </c>
      <c r="J2798">
        <f t="shared" ca="1" si="1155"/>
        <v>-1248.6088224452074</v>
      </c>
      <c r="K2798" t="str">
        <f t="shared" ca="1" si="1156"/>
        <v>low</v>
      </c>
      <c r="L2798">
        <v>5.2</v>
      </c>
      <c r="M2798" t="str">
        <f t="shared" si="1132"/>
        <v>medium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0</v>
      </c>
      <c r="AQ2798">
        <f t="shared" ca="1" si="1148"/>
        <v>1</v>
      </c>
      <c r="AR2798">
        <f t="shared" ca="1" si="1149"/>
        <v>0</v>
      </c>
      <c r="AS2798">
        <v>1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58</v>
      </c>
      <c r="D2799">
        <f t="shared" ca="1" si="1150"/>
        <v>52.843300548187202</v>
      </c>
      <c r="E2799">
        <f t="shared" ca="1" si="1151"/>
        <v>5.1566994518127984</v>
      </c>
      <c r="F2799" t="str">
        <f t="shared" ca="1" si="1152"/>
        <v>medium</v>
      </c>
      <c r="G2799">
        <v>2820</v>
      </c>
      <c r="H2799">
        <f t="shared" si="1153"/>
        <v>2820</v>
      </c>
      <c r="I2799">
        <f t="shared" ca="1" si="1154"/>
        <v>2888.8613104457149</v>
      </c>
      <c r="J2799">
        <f t="shared" ca="1" si="1155"/>
        <v>-68.861310445714935</v>
      </c>
      <c r="K2799" t="str">
        <f t="shared" ca="1" si="1156"/>
        <v>medium</v>
      </c>
      <c r="L2799">
        <v>0.2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1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59</v>
      </c>
      <c r="D2800">
        <f t="shared" ca="1" si="1150"/>
        <v>52.850941056868891</v>
      </c>
      <c r="E2800">
        <f t="shared" ca="1" si="1151"/>
        <v>6.1490589431311093</v>
      </c>
      <c r="F2800" t="str">
        <f t="shared" ca="1" si="1152"/>
        <v>medium</v>
      </c>
      <c r="G2800">
        <v>2248</v>
      </c>
      <c r="H2800">
        <f t="shared" si="1153"/>
        <v>2248</v>
      </c>
      <c r="I2800">
        <f t="shared" ca="1" si="1154"/>
        <v>2889.1144679795866</v>
      </c>
      <c r="J2800">
        <f t="shared" ca="1" si="1155"/>
        <v>-641.11446797958661</v>
      </c>
      <c r="K2800" t="str">
        <f t="shared" ca="1" si="1156"/>
        <v>low</v>
      </c>
      <c r="L2800">
        <v>2.6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0</v>
      </c>
      <c r="AV2800">
        <f t="shared" ca="1" si="1135"/>
        <v>1</v>
      </c>
      <c r="AW2800">
        <f t="shared" ca="1" si="1135"/>
        <v>0</v>
      </c>
      <c r="AX2800">
        <v>0</v>
      </c>
    </row>
    <row r="2801" spans="1:50">
      <c r="A2801" s="2">
        <v>41654</v>
      </c>
      <c r="B2801">
        <v>1801</v>
      </c>
      <c r="C2801">
        <v>74</v>
      </c>
      <c r="D2801">
        <f t="shared" ca="1" si="1150"/>
        <v>52.858587084487866</v>
      </c>
      <c r="E2801">
        <f t="shared" ca="1" si="1151"/>
        <v>21.141412915512134</v>
      </c>
      <c r="F2801" t="str">
        <f t="shared" ca="1" si="1152"/>
        <v>high</v>
      </c>
      <c r="G2801">
        <v>2750</v>
      </c>
      <c r="H2801">
        <f t="shared" si="1153"/>
        <v>2750</v>
      </c>
      <c r="I2801">
        <f t="shared" ca="1" si="1154"/>
        <v>2889.3682956483835</v>
      </c>
      <c r="J2801">
        <f t="shared" ca="1" si="1155"/>
        <v>-139.36829564838354</v>
      </c>
      <c r="K2801" t="str">
        <f t="shared" ca="1" si="1156"/>
        <v>medium</v>
      </c>
      <c r="L2801">
        <v>5</v>
      </c>
      <c r="M2801" t="str">
        <f t="shared" si="1132"/>
        <v>medium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0</v>
      </c>
      <c r="AQ2801">
        <f t="shared" ca="1" si="1148"/>
        <v>1</v>
      </c>
      <c r="AR2801">
        <f t="shared" ca="1" si="1149"/>
        <v>0</v>
      </c>
      <c r="AS2801">
        <v>1</v>
      </c>
      <c r="AT2801">
        <v>0</v>
      </c>
      <c r="AU2801">
        <f t="shared" ref="AU2801:AW2820" ca="1" si="1159">VLOOKUP(INDIRECT($AU$590&amp;ROW($A2801)),$F$17:$I$19,AU$592+1,0)</f>
        <v>0</v>
      </c>
      <c r="AV2801">
        <f t="shared" ca="1" si="1159"/>
        <v>0</v>
      </c>
      <c r="AW2801">
        <f t="shared" ca="1" si="1159"/>
        <v>1</v>
      </c>
      <c r="AX2801">
        <v>0</v>
      </c>
    </row>
    <row r="2802" spans="1:50">
      <c r="A2802" s="2">
        <v>41655</v>
      </c>
      <c r="B2802">
        <v>1802</v>
      </c>
      <c r="C2802">
        <v>51</v>
      </c>
      <c r="D2802">
        <f t="shared" ca="1" si="1150"/>
        <v>52.866238633329061</v>
      </c>
      <c r="E2802">
        <f t="shared" ca="1" si="1151"/>
        <v>-1.8662386333290613</v>
      </c>
      <c r="F2802" t="str">
        <f t="shared" ca="1" si="1152"/>
        <v>medium</v>
      </c>
      <c r="G2802">
        <v>2725</v>
      </c>
      <c r="H2802">
        <f t="shared" si="1153"/>
        <v>2725</v>
      </c>
      <c r="I2802">
        <f t="shared" ca="1" si="1154"/>
        <v>2889.6227940536669</v>
      </c>
      <c r="J2802">
        <f t="shared" ca="1" si="1155"/>
        <v>-164.62279405366689</v>
      </c>
      <c r="K2802" t="str">
        <f t="shared" ca="1" si="1156"/>
        <v>medium</v>
      </c>
      <c r="L2802">
        <v>2.25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1</v>
      </c>
      <c r="AT2802">
        <v>0</v>
      </c>
      <c r="AU2802">
        <f t="shared" ca="1" si="1159"/>
        <v>0</v>
      </c>
      <c r="AV2802">
        <f t="shared" ca="1" si="1159"/>
        <v>1</v>
      </c>
      <c r="AW2802">
        <f t="shared" ca="1" si="1159"/>
        <v>0</v>
      </c>
      <c r="AX2802">
        <v>0</v>
      </c>
    </row>
    <row r="2803" spans="1:50">
      <c r="A2803" s="2">
        <v>41656</v>
      </c>
      <c r="B2803">
        <v>1803</v>
      </c>
      <c r="C2803">
        <v>61</v>
      </c>
      <c r="D2803">
        <f t="shared" ca="1" si="1150"/>
        <v>52.87389570567742</v>
      </c>
      <c r="E2803">
        <f t="shared" ca="1" si="1151"/>
        <v>8.1261042943225803</v>
      </c>
      <c r="F2803" t="str">
        <f t="shared" ca="1" si="1152"/>
        <v>medium</v>
      </c>
      <c r="G2803">
        <v>3030</v>
      </c>
      <c r="H2803">
        <f t="shared" si="1153"/>
        <v>3030</v>
      </c>
      <c r="I2803">
        <f t="shared" ca="1" si="1154"/>
        <v>2889.8779637969988</v>
      </c>
      <c r="J2803">
        <f t="shared" ca="1" si="1155"/>
        <v>140.12203620300124</v>
      </c>
      <c r="K2803" t="str">
        <f t="shared" ca="1" si="1156"/>
        <v>medium</v>
      </c>
      <c r="L2803">
        <v>2.9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0</v>
      </c>
      <c r="AN2803">
        <f t="shared" ca="1" si="1145"/>
        <v>1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0</v>
      </c>
      <c r="AT2803">
        <v>0</v>
      </c>
      <c r="AU2803">
        <f t="shared" ca="1" si="1159"/>
        <v>0</v>
      </c>
      <c r="AV2803">
        <f t="shared" ca="1" si="1159"/>
        <v>1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37</v>
      </c>
      <c r="D2804">
        <f t="shared" ca="1" si="1150"/>
        <v>52.881558303817869</v>
      </c>
      <c r="E2804">
        <f t="shared" ca="1" si="1151"/>
        <v>-15.881558303817869</v>
      </c>
      <c r="F2804" t="str">
        <f t="shared" ca="1" si="1152"/>
        <v>low</v>
      </c>
      <c r="G2804">
        <v>2375</v>
      </c>
      <c r="H2804">
        <f t="shared" si="1153"/>
        <v>2375</v>
      </c>
      <c r="I2804">
        <f t="shared" ca="1" si="1154"/>
        <v>2890.1338054799389</v>
      </c>
      <c r="J2804">
        <f t="shared" ca="1" si="1155"/>
        <v>-515.13380547993893</v>
      </c>
      <c r="K2804" t="str">
        <f t="shared" ca="1" si="1156"/>
        <v>medium</v>
      </c>
      <c r="L2804">
        <v>1.5388888888888888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1</v>
      </c>
      <c r="AT2804">
        <v>0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34</v>
      </c>
      <c r="D2805">
        <f t="shared" ca="1" si="1150"/>
        <v>52.889226430035365</v>
      </c>
      <c r="E2805">
        <f t="shared" ca="1" si="1151"/>
        <v>-18.889226430035365</v>
      </c>
      <c r="F2805" t="str">
        <f t="shared" ca="1" si="1152"/>
        <v>low</v>
      </c>
      <c r="G2805">
        <v>1703</v>
      </c>
      <c r="H2805">
        <f t="shared" si="1153"/>
        <v>1703</v>
      </c>
      <c r="I2805">
        <f t="shared" ca="1" si="1154"/>
        <v>2890.3903197040499</v>
      </c>
      <c r="J2805">
        <f t="shared" ca="1" si="1155"/>
        <v>-1187.3903197040499</v>
      </c>
      <c r="K2805" t="str">
        <f t="shared" ca="1" si="1156"/>
        <v>low</v>
      </c>
      <c r="L2805">
        <v>5.95</v>
      </c>
      <c r="M2805" t="str">
        <f t="shared" si="1132"/>
        <v>medium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0</v>
      </c>
      <c r="AL2805">
        <f t="shared" ca="1" si="1143"/>
        <v>1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0</v>
      </c>
      <c r="AQ2805">
        <f t="shared" ca="1" si="1148"/>
        <v>1</v>
      </c>
      <c r="AR2805">
        <f t="shared" ca="1" si="1149"/>
        <v>0</v>
      </c>
      <c r="AS2805">
        <v>0</v>
      </c>
      <c r="AT2805">
        <v>0</v>
      </c>
      <c r="AU2805">
        <f t="shared" ca="1" si="1159"/>
        <v>1</v>
      </c>
      <c r="AV2805">
        <f t="shared" ca="1" si="1159"/>
        <v>0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66</v>
      </c>
      <c r="D2806">
        <f t="shared" ca="1" si="1150"/>
        <v>52.896900086614828</v>
      </c>
      <c r="E2806">
        <f t="shared" ca="1" si="1151"/>
        <v>13.103099913385172</v>
      </c>
      <c r="F2806" t="str">
        <f t="shared" ca="1" si="1152"/>
        <v>high</v>
      </c>
      <c r="G2806">
        <v>2750</v>
      </c>
      <c r="H2806">
        <f t="shared" si="1153"/>
        <v>2750</v>
      </c>
      <c r="I2806">
        <f t="shared" ca="1" si="1154"/>
        <v>2890.6475070708921</v>
      </c>
      <c r="J2806">
        <f t="shared" ca="1" si="1155"/>
        <v>-140.64750707089206</v>
      </c>
      <c r="K2806" t="str">
        <f t="shared" ca="1" si="1156"/>
        <v>medium</v>
      </c>
      <c r="L2806">
        <v>6.5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0</v>
      </c>
      <c r="AW2806">
        <f t="shared" ca="1" si="1159"/>
        <v>1</v>
      </c>
      <c r="AX2806">
        <v>0</v>
      </c>
    </row>
    <row r="2807" spans="1:50">
      <c r="A2807" s="2">
        <v>41660</v>
      </c>
      <c r="B2807">
        <v>1807</v>
      </c>
      <c r="C2807">
        <v>53</v>
      </c>
      <c r="D2807">
        <f t="shared" ca="1" si="1150"/>
        <v>52.904579275841208</v>
      </c>
      <c r="E2807">
        <f t="shared" ca="1" si="1151"/>
        <v>9.5420724158792325E-2</v>
      </c>
      <c r="F2807" t="str">
        <f t="shared" ca="1" si="1152"/>
        <v>medium</v>
      </c>
      <c r="G2807">
        <v>3208</v>
      </c>
      <c r="H2807">
        <f t="shared" si="1153"/>
        <v>3208</v>
      </c>
      <c r="I2807">
        <f t="shared" ca="1" si="1154"/>
        <v>2890.9053681820269</v>
      </c>
      <c r="J2807">
        <f t="shared" ca="1" si="1155"/>
        <v>317.0946318179731</v>
      </c>
      <c r="K2807" t="str">
        <f t="shared" ca="1" si="1156"/>
        <v>medium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0</v>
      </c>
      <c r="AV2807">
        <f t="shared" ca="1" si="1159"/>
        <v>1</v>
      </c>
      <c r="AW2807">
        <f t="shared" ca="1" si="1159"/>
        <v>0</v>
      </c>
      <c r="AX2807">
        <v>0</v>
      </c>
    </row>
    <row r="2808" spans="1:50">
      <c r="A2808" s="2">
        <v>41661</v>
      </c>
      <c r="B2808">
        <v>1808</v>
      </c>
      <c r="C2808">
        <v>65</v>
      </c>
      <c r="D2808">
        <f t="shared" ca="1" si="1150"/>
        <v>52.912263999999432</v>
      </c>
      <c r="E2808">
        <f t="shared" ca="1" si="1151"/>
        <v>12.087736000000568</v>
      </c>
      <c r="F2808" t="str">
        <f t="shared" ca="1" si="1152"/>
        <v>high</v>
      </c>
      <c r="G2808">
        <v>2540</v>
      </c>
      <c r="H2808">
        <f t="shared" si="1153"/>
        <v>2540</v>
      </c>
      <c r="I2808">
        <f t="shared" ca="1" si="1154"/>
        <v>2891.1639036390156</v>
      </c>
      <c r="J2808">
        <f t="shared" ca="1" si="1155"/>
        <v>-351.16390363901564</v>
      </c>
      <c r="K2808" t="str">
        <f t="shared" ca="1" si="1156"/>
        <v>medium</v>
      </c>
      <c r="L2808">
        <v>0.1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0</v>
      </c>
      <c r="AN2808">
        <f t="shared" ca="1" si="1145"/>
        <v>1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0</v>
      </c>
      <c r="AV2808">
        <f t="shared" ca="1" si="1159"/>
        <v>0</v>
      </c>
      <c r="AW2808">
        <f t="shared" ca="1" si="1159"/>
        <v>1</v>
      </c>
      <c r="AX2808">
        <v>0</v>
      </c>
    </row>
    <row r="2809" spans="1:50">
      <c r="A2809" s="2">
        <v>41662</v>
      </c>
      <c r="B2809">
        <v>1809</v>
      </c>
      <c r="C2809">
        <v>48</v>
      </c>
      <c r="D2809">
        <f t="shared" ca="1" si="1150"/>
        <v>52.919954261374457</v>
      </c>
      <c r="E2809">
        <f t="shared" ca="1" si="1151"/>
        <v>-4.9199542613744569</v>
      </c>
      <c r="F2809" t="str">
        <f t="shared" ca="1" si="1152"/>
        <v>medium</v>
      </c>
      <c r="G2809">
        <v>4350</v>
      </c>
      <c r="H2809">
        <f t="shared" si="1153"/>
        <v>4350</v>
      </c>
      <c r="I2809">
        <f t="shared" ca="1" si="1154"/>
        <v>2891.4231140434194</v>
      </c>
      <c r="J2809">
        <f t="shared" ca="1" si="1155"/>
        <v>1458.5768859565806</v>
      </c>
      <c r="K2809" t="str">
        <f t="shared" ca="1" si="1156"/>
        <v>high</v>
      </c>
      <c r="L2809">
        <v>-3.1666666666666665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1</v>
      </c>
      <c r="AT2809">
        <v>1</v>
      </c>
      <c r="AU2809">
        <f t="shared" ca="1" si="1159"/>
        <v>0</v>
      </c>
      <c r="AV2809">
        <f t="shared" ca="1" si="1159"/>
        <v>1</v>
      </c>
      <c r="AW2809">
        <f t="shared" ca="1" si="1159"/>
        <v>0</v>
      </c>
      <c r="AX2809">
        <v>0</v>
      </c>
    </row>
    <row r="2810" spans="1:50">
      <c r="A2810" s="2">
        <v>41663</v>
      </c>
      <c r="B2810">
        <v>1810</v>
      </c>
      <c r="C2810">
        <v>69</v>
      </c>
      <c r="D2810">
        <f t="shared" ca="1" si="1150"/>
        <v>52.927650062251203</v>
      </c>
      <c r="E2810">
        <f t="shared" ca="1" si="1151"/>
        <v>16.072349937748797</v>
      </c>
      <c r="F2810" t="str">
        <f t="shared" ca="1" si="1152"/>
        <v>high</v>
      </c>
      <c r="G2810">
        <v>3439</v>
      </c>
      <c r="H2810">
        <f t="shared" si="1153"/>
        <v>3439</v>
      </c>
      <c r="I2810">
        <f t="shared" ca="1" si="1154"/>
        <v>2891.6829999967995</v>
      </c>
      <c r="J2810">
        <f t="shared" ca="1" si="1155"/>
        <v>547.31700000320052</v>
      </c>
      <c r="K2810" t="str">
        <f t="shared" ca="1" si="1156"/>
        <v>high</v>
      </c>
      <c r="L2810">
        <v>-2.4300000000000002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0</v>
      </c>
      <c r="AN2810">
        <f t="shared" ca="1" si="1145"/>
        <v>1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1</v>
      </c>
      <c r="AT2810">
        <v>1</v>
      </c>
      <c r="AU2810">
        <f t="shared" ca="1" si="1159"/>
        <v>0</v>
      </c>
      <c r="AV2810">
        <f t="shared" ca="1" si="1159"/>
        <v>0</v>
      </c>
      <c r="AW2810">
        <f t="shared" ca="1" si="1159"/>
        <v>1</v>
      </c>
      <c r="AX2810">
        <v>0</v>
      </c>
    </row>
    <row r="2811" spans="1:50">
      <c r="A2811" s="2">
        <v>41664</v>
      </c>
      <c r="B2811">
        <v>1811</v>
      </c>
      <c r="C2811">
        <v>27</v>
      </c>
      <c r="D2811">
        <f t="shared" ca="1" si="1150"/>
        <v>52.935351404914613</v>
      </c>
      <c r="E2811">
        <f t="shared" ca="1" si="1151"/>
        <v>-25.935351404914613</v>
      </c>
      <c r="F2811" t="str">
        <f t="shared" ca="1" si="1152"/>
        <v>low</v>
      </c>
      <c r="G2811">
        <v>1295</v>
      </c>
      <c r="H2811">
        <f t="shared" si="1153"/>
        <v>1295</v>
      </c>
      <c r="I2811">
        <f t="shared" ca="1" si="1154"/>
        <v>2891.9435621007174</v>
      </c>
      <c r="J2811">
        <f t="shared" ca="1" si="1155"/>
        <v>-1596.9435621007174</v>
      </c>
      <c r="K2811" t="str">
        <f t="shared" ca="1" si="1156"/>
        <v>low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0</v>
      </c>
      <c r="AN2811">
        <f t="shared" ca="1" si="1145"/>
        <v>1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0</v>
      </c>
      <c r="AT2811">
        <v>1</v>
      </c>
      <c r="AU2811">
        <f t="shared" ca="1" si="1159"/>
        <v>1</v>
      </c>
      <c r="AV2811">
        <f t="shared" ca="1" si="1159"/>
        <v>0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22</v>
      </c>
      <c r="D2812">
        <f t="shared" ca="1" si="1150"/>
        <v>52.943058291649628</v>
      </c>
      <c r="E2812">
        <f t="shared" ca="1" si="1151"/>
        <v>-30.943058291649628</v>
      </c>
      <c r="F2812" t="str">
        <f t="shared" ca="1" si="1152"/>
        <v>low</v>
      </c>
      <c r="G2812">
        <v>1411</v>
      </c>
      <c r="H2812">
        <f t="shared" si="1153"/>
        <v>1411</v>
      </c>
      <c r="I2812">
        <f t="shared" ca="1" si="1154"/>
        <v>2892.2048009567338</v>
      </c>
      <c r="J2812">
        <f t="shared" ca="1" si="1155"/>
        <v>-1481.2048009567338</v>
      </c>
      <c r="K2812" t="str">
        <f t="shared" ca="1" si="1156"/>
        <v>low</v>
      </c>
      <c r="L2812">
        <v>-12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1</v>
      </c>
      <c r="AN2812">
        <f t="shared" ca="1" si="1145"/>
        <v>0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1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76</v>
      </c>
      <c r="D2813">
        <f t="shared" ca="1" si="1150"/>
        <v>52.95077072474119</v>
      </c>
      <c r="E2813">
        <f t="shared" ca="1" si="1151"/>
        <v>23.04922927525881</v>
      </c>
      <c r="F2813" t="str">
        <f t="shared" ca="1" si="1152"/>
        <v>high</v>
      </c>
      <c r="G2813">
        <v>3422</v>
      </c>
      <c r="H2813">
        <f t="shared" si="1153"/>
        <v>3422</v>
      </c>
      <c r="I2813">
        <f t="shared" ca="1" si="1154"/>
        <v>2892.46671716641</v>
      </c>
      <c r="J2813">
        <f t="shared" ca="1" si="1155"/>
        <v>529.53328283358996</v>
      </c>
      <c r="K2813" t="str">
        <f t="shared" ca="1" si="1156"/>
        <v>high</v>
      </c>
      <c r="L2813">
        <v>-3.55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1</v>
      </c>
      <c r="AT2813">
        <v>1</v>
      </c>
      <c r="AU2813">
        <f t="shared" ca="1" si="1159"/>
        <v>0</v>
      </c>
      <c r="AV2813">
        <f t="shared" ca="1" si="1159"/>
        <v>0</v>
      </c>
      <c r="AW2813">
        <f t="shared" ca="1" si="1159"/>
        <v>1</v>
      </c>
      <c r="AX2813">
        <v>0</v>
      </c>
    </row>
    <row r="2814" spans="1:50">
      <c r="A2814" s="2">
        <v>41667</v>
      </c>
      <c r="B2814">
        <v>1814</v>
      </c>
      <c r="C2814">
        <v>54</v>
      </c>
      <c r="D2814">
        <f t="shared" ca="1" si="1150"/>
        <v>52.958488706474235</v>
      </c>
      <c r="E2814">
        <f t="shared" ca="1" si="1151"/>
        <v>1.0415112935257653</v>
      </c>
      <c r="F2814" t="str">
        <f t="shared" ca="1" si="1152"/>
        <v>medium</v>
      </c>
      <c r="G2814">
        <v>2650</v>
      </c>
      <c r="H2814">
        <f t="shared" si="1153"/>
        <v>2650</v>
      </c>
      <c r="I2814">
        <f t="shared" ca="1" si="1154"/>
        <v>2892.7293113313076</v>
      </c>
      <c r="J2814">
        <f t="shared" ca="1" si="1155"/>
        <v>-242.7293113313076</v>
      </c>
      <c r="K2814" t="str">
        <f t="shared" ca="1" si="1156"/>
        <v>medium</v>
      </c>
      <c r="L2814">
        <v>-1.7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0</v>
      </c>
      <c r="AV2814">
        <f t="shared" ca="1" si="1159"/>
        <v>1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59</v>
      </c>
      <c r="D2815">
        <f t="shared" ca="1" si="1150"/>
        <v>52.966212239133696</v>
      </c>
      <c r="E2815">
        <f t="shared" ca="1" si="1151"/>
        <v>6.0337877608663035</v>
      </c>
      <c r="F2815" t="str">
        <f t="shared" ca="1" si="1152"/>
        <v>medium</v>
      </c>
      <c r="G2815">
        <v>2882</v>
      </c>
      <c r="H2815">
        <f t="shared" si="1153"/>
        <v>2882</v>
      </c>
      <c r="I2815">
        <f t="shared" ca="1" si="1154"/>
        <v>2892.9925840529872</v>
      </c>
      <c r="J2815">
        <f t="shared" ca="1" si="1155"/>
        <v>-10.99258405298724</v>
      </c>
      <c r="K2815" t="str">
        <f t="shared" ca="1" si="1156"/>
        <v>medium</v>
      </c>
      <c r="L2815">
        <v>-1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0</v>
      </c>
      <c r="AV2815">
        <f t="shared" ca="1" si="1159"/>
        <v>1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59</v>
      </c>
      <c r="D2816">
        <f t="shared" ca="1" si="1150"/>
        <v>52.97394132500451</v>
      </c>
      <c r="E2816">
        <f t="shared" ca="1" si="1151"/>
        <v>6.0260586749954896</v>
      </c>
      <c r="F2816" t="str">
        <f t="shared" ca="1" si="1152"/>
        <v>medium</v>
      </c>
      <c r="G2816">
        <v>2750</v>
      </c>
      <c r="H2816">
        <f t="shared" si="1153"/>
        <v>2750</v>
      </c>
      <c r="I2816">
        <f t="shared" ca="1" si="1154"/>
        <v>2893.256535933011</v>
      </c>
      <c r="J2816">
        <f t="shared" ca="1" si="1155"/>
        <v>-143.25653593301104</v>
      </c>
      <c r="K2816" t="str">
        <f t="shared" ca="1" si="1156"/>
        <v>medium</v>
      </c>
      <c r="L2816">
        <v>-2.8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1</v>
      </c>
      <c r="AW2816">
        <f t="shared" ca="1" si="1159"/>
        <v>0</v>
      </c>
      <c r="AX2816">
        <v>0</v>
      </c>
    </row>
    <row r="2817" spans="1:50">
      <c r="A2817" s="2">
        <v>41670</v>
      </c>
      <c r="B2817">
        <v>1817</v>
      </c>
      <c r="C2817">
        <v>69</v>
      </c>
      <c r="D2817">
        <f t="shared" ca="1" si="1150"/>
        <v>52.981675966371625</v>
      </c>
      <c r="E2817">
        <f t="shared" ca="1" si="1151"/>
        <v>16.018324033628375</v>
      </c>
      <c r="F2817" t="str">
        <f t="shared" ca="1" si="1152"/>
        <v>high</v>
      </c>
      <c r="G2817">
        <v>3338</v>
      </c>
      <c r="H2817">
        <f t="shared" si="1153"/>
        <v>3338</v>
      </c>
      <c r="I2817">
        <f t="shared" ca="1" si="1154"/>
        <v>2893.5211675729392</v>
      </c>
      <c r="J2817">
        <f t="shared" ca="1" si="1155"/>
        <v>444.47883242706075</v>
      </c>
      <c r="K2817" t="str">
        <f t="shared" ca="1" si="1156"/>
        <v>high</v>
      </c>
      <c r="L2817">
        <v>1.6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1</v>
      </c>
      <c r="AN2817">
        <f t="shared" ca="1" si="1145"/>
        <v>0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0</v>
      </c>
      <c r="AV2817">
        <f t="shared" ca="1" si="1159"/>
        <v>0</v>
      </c>
      <c r="AW2817">
        <f t="shared" ca="1" si="1159"/>
        <v>1</v>
      </c>
      <c r="AX2817">
        <v>0</v>
      </c>
    </row>
    <row r="2818" spans="1:50">
      <c r="A2818" s="2">
        <v>41671</v>
      </c>
      <c r="B2818">
        <v>1818</v>
      </c>
      <c r="C2818">
        <v>31</v>
      </c>
      <c r="D2818">
        <f t="shared" ca="1" si="1150"/>
        <v>52.989416165519977</v>
      </c>
      <c r="E2818">
        <f t="shared" ca="1" si="1151"/>
        <v>-21.989416165519977</v>
      </c>
      <c r="F2818" t="str">
        <f t="shared" ca="1" si="1152"/>
        <v>low</v>
      </c>
      <c r="G2818">
        <v>1870</v>
      </c>
      <c r="H2818">
        <f t="shared" si="1153"/>
        <v>1870</v>
      </c>
      <c r="I2818">
        <f t="shared" ca="1" si="1154"/>
        <v>2893.7864795743335</v>
      </c>
      <c r="J2818">
        <f t="shared" ca="1" si="1155"/>
        <v>-1023.7864795743335</v>
      </c>
      <c r="K2818" t="str">
        <f t="shared" ca="1" si="1156"/>
        <v>low</v>
      </c>
      <c r="L2818">
        <v>2.15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0</v>
      </c>
      <c r="AL2818">
        <f t="shared" ca="1" si="1143"/>
        <v>1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30</v>
      </c>
      <c r="D2819">
        <f t="shared" ca="1" si="1150"/>
        <v>52.997161924734499</v>
      </c>
      <c r="E2819">
        <f t="shared" ca="1" si="1151"/>
        <v>-22.997161924734499</v>
      </c>
      <c r="F2819" t="str">
        <f t="shared" ca="1" si="1152"/>
        <v>low</v>
      </c>
      <c r="G2819">
        <v>2430</v>
      </c>
      <c r="H2819">
        <f t="shared" si="1153"/>
        <v>2430</v>
      </c>
      <c r="I2819">
        <f t="shared" ca="1" si="1154"/>
        <v>2894.052472538755</v>
      </c>
      <c r="J2819">
        <f t="shared" ca="1" si="1155"/>
        <v>-464.05247253875496</v>
      </c>
      <c r="K2819" t="str">
        <f t="shared" ca="1" si="1156"/>
        <v>medium</v>
      </c>
      <c r="L2819">
        <v>0.6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0</v>
      </c>
      <c r="AT2819">
        <v>1</v>
      </c>
      <c r="AU2819">
        <f t="shared" ca="1" si="1159"/>
        <v>1</v>
      </c>
      <c r="AV2819">
        <f t="shared" ca="1" si="1159"/>
        <v>0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64</v>
      </c>
      <c r="D2820">
        <f t="shared" ca="1" si="1150"/>
        <v>53.004913246300134</v>
      </c>
      <c r="E2820">
        <f t="shared" ca="1" si="1151"/>
        <v>10.995086753699866</v>
      </c>
      <c r="F2820" t="str">
        <f t="shared" ca="1" si="1152"/>
        <v>high</v>
      </c>
      <c r="G2820">
        <v>3274</v>
      </c>
      <c r="H2820">
        <f t="shared" si="1153"/>
        <v>3274</v>
      </c>
      <c r="I2820">
        <f t="shared" ca="1" si="1154"/>
        <v>2894.3191470677648</v>
      </c>
      <c r="J2820">
        <f t="shared" ca="1" si="1155"/>
        <v>379.68085293223521</v>
      </c>
      <c r="K2820" t="str">
        <f t="shared" ca="1" si="1156"/>
        <v>medium</v>
      </c>
      <c r="L2820">
        <v>1.8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0</v>
      </c>
      <c r="AL2820">
        <f t="shared" ca="1" si="1143"/>
        <v>1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1</v>
      </c>
      <c r="AT2820">
        <v>1</v>
      </c>
      <c r="AU2820">
        <f t="shared" ca="1" si="1159"/>
        <v>0</v>
      </c>
      <c r="AV2820">
        <f t="shared" ca="1" si="1159"/>
        <v>0</v>
      </c>
      <c r="AW2820">
        <f t="shared" ca="1" si="1159"/>
        <v>1</v>
      </c>
      <c r="AX2820">
        <v>0</v>
      </c>
    </row>
    <row r="2821" spans="1:50">
      <c r="A2821" s="2">
        <v>41674</v>
      </c>
      <c r="B2821">
        <v>1821</v>
      </c>
      <c r="C2821">
        <v>53</v>
      </c>
      <c r="D2821">
        <f t="shared" ca="1" si="1150"/>
        <v>53.01267013250181</v>
      </c>
      <c r="E2821">
        <f t="shared" ca="1" si="1151"/>
        <v>-1.2670132501810372E-2</v>
      </c>
      <c r="F2821" t="str">
        <f t="shared" ca="1" si="1152"/>
        <v>medium</v>
      </c>
      <c r="G2821">
        <v>2750</v>
      </c>
      <c r="H2821">
        <f t="shared" si="1153"/>
        <v>2750</v>
      </c>
      <c r="I2821">
        <f t="shared" ca="1" si="1154"/>
        <v>2894.5865037629246</v>
      </c>
      <c r="J2821">
        <f t="shared" ca="1" si="1155"/>
        <v>-144.58650376292462</v>
      </c>
      <c r="K2821" t="str">
        <f t="shared" ca="1" si="1156"/>
        <v>medium</v>
      </c>
      <c r="L2821">
        <v>-1.1000000000000001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0</v>
      </c>
      <c r="AL2821">
        <f t="shared" ca="1" si="1143"/>
        <v>1</v>
      </c>
      <c r="AM2821">
        <f t="shared" ca="1" si="1144"/>
        <v>1</v>
      </c>
      <c r="AN2821">
        <f t="shared" ca="1" si="1145"/>
        <v>0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1</v>
      </c>
      <c r="AU2821">
        <f t="shared" ref="AU2821:AW2840" ca="1" si="1164">VLOOKUP(INDIRECT($AU$590&amp;ROW($A2821)),$F$17:$I$19,AU$592+1,0)</f>
        <v>0</v>
      </c>
      <c r="AV2821">
        <f t="shared" ca="1" si="1164"/>
        <v>1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52</v>
      </c>
      <c r="D2822">
        <f t="shared" ca="1" si="1150"/>
        <v>53.020432585624484</v>
      </c>
      <c r="E2822">
        <f t="shared" ca="1" si="1151"/>
        <v>-1.0204325856244836</v>
      </c>
      <c r="F2822" t="str">
        <f t="shared" ca="1" si="1152"/>
        <v>medium</v>
      </c>
      <c r="G2822">
        <v>2638</v>
      </c>
      <c r="H2822">
        <f t="shared" si="1153"/>
        <v>2638</v>
      </c>
      <c r="I2822">
        <f t="shared" ca="1" si="1154"/>
        <v>2894.8545432257952</v>
      </c>
      <c r="J2822">
        <f t="shared" ca="1" si="1155"/>
        <v>-256.85454322579517</v>
      </c>
      <c r="K2822" t="str">
        <f t="shared" ca="1" si="1156"/>
        <v>medium</v>
      </c>
      <c r="L2822">
        <v>0.4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0</v>
      </c>
      <c r="AN2822">
        <f t="shared" ca="1" si="1145"/>
        <v>1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1</v>
      </c>
      <c r="AU2822">
        <f t="shared" ca="1" si="1164"/>
        <v>0</v>
      </c>
      <c r="AV2822">
        <f t="shared" ca="1" si="1164"/>
        <v>1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51</v>
      </c>
      <c r="D2823">
        <f t="shared" ca="1" si="1150"/>
        <v>53.028200607953082</v>
      </c>
      <c r="E2823">
        <f t="shared" ca="1" si="1151"/>
        <v>-2.0282006079530817</v>
      </c>
      <c r="F2823" t="str">
        <f t="shared" ca="1" si="1152"/>
        <v>medium</v>
      </c>
      <c r="G2823">
        <v>2775</v>
      </c>
      <c r="H2823">
        <f t="shared" si="1153"/>
        <v>2775</v>
      </c>
      <c r="I2823">
        <f t="shared" ca="1" si="1154"/>
        <v>2895.1232660579376</v>
      </c>
      <c r="J2823">
        <f t="shared" ca="1" si="1155"/>
        <v>-120.1232660579376</v>
      </c>
      <c r="K2823" t="str">
        <f t="shared" ca="1" si="1156"/>
        <v>medium</v>
      </c>
      <c r="L2823">
        <v>4.5999999999999996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0</v>
      </c>
      <c r="AN2823">
        <f t="shared" ca="1" si="1145"/>
        <v>1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0</v>
      </c>
      <c r="AV2823">
        <f t="shared" ca="1" si="1164"/>
        <v>1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59</v>
      </c>
      <c r="D2824">
        <f t="shared" ca="1" si="1150"/>
        <v>53.03597420177254</v>
      </c>
      <c r="E2824">
        <f t="shared" ca="1" si="1151"/>
        <v>5.9640257982274605</v>
      </c>
      <c r="F2824" t="str">
        <f t="shared" ca="1" si="1152"/>
        <v>medium</v>
      </c>
      <c r="G2824">
        <v>3290</v>
      </c>
      <c r="H2824">
        <f t="shared" si="1153"/>
        <v>3290</v>
      </c>
      <c r="I2824">
        <f t="shared" ca="1" si="1154"/>
        <v>2895.3926728609131</v>
      </c>
      <c r="J2824">
        <f t="shared" ca="1" si="1155"/>
        <v>394.60732713908692</v>
      </c>
      <c r="K2824" t="str">
        <f t="shared" ca="1" si="1156"/>
        <v>medium</v>
      </c>
      <c r="L2824">
        <v>3.75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0</v>
      </c>
      <c r="AN2824">
        <f t="shared" ca="1" si="1145"/>
        <v>1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0</v>
      </c>
      <c r="AV2824">
        <f t="shared" ca="1" si="1164"/>
        <v>1</v>
      </c>
      <c r="AW2824">
        <f t="shared" ca="1" si="1164"/>
        <v>0</v>
      </c>
      <c r="AX2824">
        <v>0</v>
      </c>
    </row>
    <row r="2825" spans="1:50">
      <c r="A2825" s="2">
        <v>41678</v>
      </c>
      <c r="B2825">
        <v>1825</v>
      </c>
      <c r="C2825">
        <v>32</v>
      </c>
      <c r="D2825">
        <f t="shared" ca="1" si="1150"/>
        <v>53.043753369367806</v>
      </c>
      <c r="E2825">
        <f t="shared" ca="1" si="1151"/>
        <v>-21.043753369367806</v>
      </c>
      <c r="F2825" t="str">
        <f t="shared" ca="1" si="1152"/>
        <v>low</v>
      </c>
      <c r="G2825">
        <v>1570</v>
      </c>
      <c r="H2825">
        <f t="shared" si="1153"/>
        <v>1570</v>
      </c>
      <c r="I2825">
        <f t="shared" ca="1" si="1154"/>
        <v>2895.6627642362837</v>
      </c>
      <c r="J2825">
        <f t="shared" ca="1" si="1155"/>
        <v>-1325.6627642362837</v>
      </c>
      <c r="K2825" t="str">
        <f t="shared" ca="1" si="1156"/>
        <v>low</v>
      </c>
      <c r="L2825">
        <v>10.8</v>
      </c>
      <c r="M2825" t="str">
        <f t="shared" si="1132"/>
        <v>medium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0</v>
      </c>
      <c r="AN2825">
        <f t="shared" ca="1" si="1145"/>
        <v>1</v>
      </c>
      <c r="AO2825">
        <f t="shared" ca="1" si="1146"/>
        <v>0</v>
      </c>
      <c r="AP2825">
        <f t="shared" ca="1" si="1147"/>
        <v>0</v>
      </c>
      <c r="AQ2825">
        <f t="shared" ca="1" si="1148"/>
        <v>1</v>
      </c>
      <c r="AR2825">
        <f t="shared" ca="1" si="1149"/>
        <v>0</v>
      </c>
      <c r="AS2825">
        <v>0</v>
      </c>
      <c r="AT2825">
        <v>0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26</v>
      </c>
      <c r="D2826">
        <f t="shared" ca="1" si="1150"/>
        <v>53.051538113023803</v>
      </c>
      <c r="E2826">
        <f t="shared" ca="1" si="1151"/>
        <v>-27.051538113023803</v>
      </c>
      <c r="F2826" t="str">
        <f t="shared" ca="1" si="1152"/>
        <v>low</v>
      </c>
      <c r="G2826">
        <v>1456</v>
      </c>
      <c r="H2826">
        <f t="shared" si="1153"/>
        <v>1456</v>
      </c>
      <c r="I2826">
        <f t="shared" ca="1" si="1154"/>
        <v>2895.9335407856097</v>
      </c>
      <c r="J2826">
        <f t="shared" ca="1" si="1155"/>
        <v>-1439.9335407856097</v>
      </c>
      <c r="K2826" t="str">
        <f t="shared" ca="1" si="1156"/>
        <v>low</v>
      </c>
      <c r="L2826">
        <v>7.5</v>
      </c>
      <c r="M2826" t="str">
        <f t="shared" si="1132"/>
        <v>medium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0</v>
      </c>
      <c r="AQ2826">
        <f t="shared" ca="1" si="1148"/>
        <v>1</v>
      </c>
      <c r="AR2826">
        <f t="shared" ca="1" si="1149"/>
        <v>0</v>
      </c>
      <c r="AS2826">
        <v>0</v>
      </c>
      <c r="AT2826">
        <v>0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61</v>
      </c>
      <c r="D2827">
        <f t="shared" ca="1" si="1150"/>
        <v>53.059328435025492</v>
      </c>
      <c r="E2827">
        <f t="shared" ca="1" si="1151"/>
        <v>7.9406715649745081</v>
      </c>
      <c r="F2827" t="str">
        <f t="shared" ca="1" si="1152"/>
        <v>medium</v>
      </c>
      <c r="G2827">
        <v>4293</v>
      </c>
      <c r="H2827">
        <f t="shared" si="1153"/>
        <v>4293</v>
      </c>
      <c r="I2827">
        <f t="shared" ca="1" si="1154"/>
        <v>2896.2050031104527</v>
      </c>
      <c r="J2827">
        <f t="shared" ca="1" si="1155"/>
        <v>1396.7949968895473</v>
      </c>
      <c r="K2827" t="str">
        <f t="shared" ca="1" si="1156"/>
        <v>high</v>
      </c>
      <c r="L2827">
        <v>3.6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0</v>
      </c>
      <c r="AT2827">
        <v>0</v>
      </c>
      <c r="AU2827">
        <f t="shared" ca="1" si="1164"/>
        <v>0</v>
      </c>
      <c r="AV2827">
        <f t="shared" ca="1" si="1164"/>
        <v>1</v>
      </c>
      <c r="AW2827">
        <f t="shared" ca="1" si="1164"/>
        <v>0</v>
      </c>
      <c r="AX2827">
        <v>0</v>
      </c>
    </row>
    <row r="2828" spans="1:50">
      <c r="A2828" s="2">
        <v>41681</v>
      </c>
      <c r="B2828">
        <v>1828</v>
      </c>
      <c r="C2828">
        <v>57</v>
      </c>
      <c r="D2828">
        <f t="shared" ca="1" si="1150"/>
        <v>53.067124337657788</v>
      </c>
      <c r="E2828">
        <f t="shared" ca="1" si="1151"/>
        <v>3.9328756623422123</v>
      </c>
      <c r="F2828" t="str">
        <f t="shared" ca="1" si="1152"/>
        <v>medium</v>
      </c>
      <c r="G2828">
        <v>3380</v>
      </c>
      <c r="H2828">
        <f t="shared" si="1153"/>
        <v>3380</v>
      </c>
      <c r="I2828">
        <f t="shared" ca="1" si="1154"/>
        <v>2896.4771518123739</v>
      </c>
      <c r="J2828">
        <f t="shared" ca="1" si="1155"/>
        <v>483.5228481876261</v>
      </c>
      <c r="K2828" t="str">
        <f t="shared" ca="1" si="1156"/>
        <v>high</v>
      </c>
      <c r="L2828">
        <v>7.1</v>
      </c>
      <c r="M2828" t="str">
        <f t="shared" si="1132"/>
        <v>medium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0</v>
      </c>
      <c r="AQ2828">
        <f t="shared" ca="1" si="1148"/>
        <v>1</v>
      </c>
      <c r="AR2828">
        <f t="shared" ca="1" si="1149"/>
        <v>0</v>
      </c>
      <c r="AS2828">
        <v>1</v>
      </c>
      <c r="AT2828">
        <v>0</v>
      </c>
      <c r="AU2828">
        <f t="shared" ca="1" si="1164"/>
        <v>0</v>
      </c>
      <c r="AV2828">
        <f t="shared" ca="1" si="1164"/>
        <v>1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51</v>
      </c>
      <c r="D2829">
        <f t="shared" ca="1" si="1150"/>
        <v>53.074925823205646</v>
      </c>
      <c r="E2829">
        <f t="shared" ca="1" si="1151"/>
        <v>-2.0749258232056462</v>
      </c>
      <c r="F2829" t="str">
        <f t="shared" ca="1" si="1152"/>
        <v>medium</v>
      </c>
      <c r="G2829">
        <v>3180</v>
      </c>
      <c r="H2829">
        <f t="shared" si="1153"/>
        <v>3180</v>
      </c>
      <c r="I2829">
        <f t="shared" ca="1" si="1154"/>
        <v>2896.749987492934</v>
      </c>
      <c r="J2829">
        <f t="shared" ca="1" si="1155"/>
        <v>283.250012507066</v>
      </c>
      <c r="K2829" t="str">
        <f t="shared" ca="1" si="1156"/>
        <v>medium</v>
      </c>
      <c r="L2829">
        <v>1.85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0</v>
      </c>
      <c r="AN2829">
        <f t="shared" ca="1" si="1145"/>
        <v>1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0</v>
      </c>
      <c r="AT2829">
        <v>0</v>
      </c>
      <c r="AU2829">
        <f t="shared" ca="1" si="1164"/>
        <v>0</v>
      </c>
      <c r="AV2829">
        <f t="shared" ca="1" si="1164"/>
        <v>1</v>
      </c>
      <c r="AW2829">
        <f t="shared" ca="1" si="1164"/>
        <v>0</v>
      </c>
      <c r="AX2829">
        <v>0</v>
      </c>
    </row>
    <row r="2830" spans="1:50">
      <c r="A2830" s="2">
        <v>41683</v>
      </c>
      <c r="B2830">
        <v>1830</v>
      </c>
      <c r="C2830">
        <v>65</v>
      </c>
      <c r="D2830">
        <f t="shared" ca="1" si="1150"/>
        <v>53.082732893953995</v>
      </c>
      <c r="E2830">
        <f t="shared" ca="1" si="1151"/>
        <v>11.917267106046005</v>
      </c>
      <c r="F2830" t="str">
        <f t="shared" ca="1" si="1152"/>
        <v>high</v>
      </c>
      <c r="G2830">
        <v>3092</v>
      </c>
      <c r="H2830">
        <f t="shared" si="1153"/>
        <v>3092</v>
      </c>
      <c r="I2830">
        <f t="shared" ca="1" si="1154"/>
        <v>2897.0235107536951</v>
      </c>
      <c r="J2830">
        <f t="shared" ca="1" si="1155"/>
        <v>194.97648924630494</v>
      </c>
      <c r="K2830" t="str">
        <f t="shared" ca="1" si="1156"/>
        <v>medium</v>
      </c>
      <c r="L2830">
        <v>3.15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0</v>
      </c>
      <c r="AN2830">
        <f t="shared" ca="1" si="1145"/>
        <v>1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0</v>
      </c>
      <c r="AU2830">
        <f t="shared" ca="1" si="1164"/>
        <v>0</v>
      </c>
      <c r="AV2830">
        <f t="shared" ca="1" si="1164"/>
        <v>0</v>
      </c>
      <c r="AW2830">
        <f t="shared" ca="1" si="1164"/>
        <v>1</v>
      </c>
      <c r="AX2830">
        <v>0</v>
      </c>
    </row>
    <row r="2831" spans="1:50">
      <c r="A2831" s="2">
        <v>41684</v>
      </c>
      <c r="B2831">
        <v>1831</v>
      </c>
      <c r="C2831">
        <v>58</v>
      </c>
      <c r="D2831">
        <f t="shared" ca="1" si="1150"/>
        <v>53.090545552187777</v>
      </c>
      <c r="E2831">
        <f t="shared" ca="1" si="1151"/>
        <v>4.9094544478122231</v>
      </c>
      <c r="F2831" t="str">
        <f t="shared" ca="1" si="1152"/>
        <v>medium</v>
      </c>
      <c r="G2831">
        <v>2580</v>
      </c>
      <c r="H2831">
        <f t="shared" si="1153"/>
        <v>2580</v>
      </c>
      <c r="I2831">
        <f t="shared" ca="1" si="1154"/>
        <v>2897.2977221962178</v>
      </c>
      <c r="J2831">
        <f t="shared" ca="1" si="1155"/>
        <v>-317.29772219621782</v>
      </c>
      <c r="K2831" t="str">
        <f t="shared" ca="1" si="1156"/>
        <v>medium</v>
      </c>
      <c r="L2831">
        <v>7.6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1</v>
      </c>
      <c r="AT2831">
        <v>0</v>
      </c>
      <c r="AU2831">
        <f t="shared" ca="1" si="1164"/>
        <v>0</v>
      </c>
      <c r="AV2831">
        <f t="shared" ca="1" si="1164"/>
        <v>1</v>
      </c>
      <c r="AW2831">
        <f t="shared" ca="1" si="1164"/>
        <v>0</v>
      </c>
      <c r="AX2831">
        <v>0</v>
      </c>
    </row>
    <row r="2832" spans="1:50">
      <c r="A2832" s="2">
        <v>41685</v>
      </c>
      <c r="B2832">
        <v>1832</v>
      </c>
      <c r="C2832">
        <v>27</v>
      </c>
      <c r="D2832">
        <f t="shared" ca="1" si="1150"/>
        <v>53.098363800191926</v>
      </c>
      <c r="E2832">
        <f t="shared" ca="1" si="1151"/>
        <v>-26.098363800191926</v>
      </c>
      <c r="F2832" t="str">
        <f t="shared" ca="1" si="1152"/>
        <v>low</v>
      </c>
      <c r="G2832">
        <v>1049</v>
      </c>
      <c r="H2832">
        <f t="shared" si="1153"/>
        <v>1049</v>
      </c>
      <c r="I2832">
        <f t="shared" ca="1" si="1154"/>
        <v>2897.5726224220634</v>
      </c>
      <c r="J2832">
        <f t="shared" ca="1" si="1155"/>
        <v>-1848.5726224220634</v>
      </c>
      <c r="K2832" t="str">
        <f t="shared" ca="1" si="1156"/>
        <v>low</v>
      </c>
      <c r="L2832">
        <v>5.4</v>
      </c>
      <c r="M2832" t="str">
        <f t="shared" si="1132"/>
        <v>medium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0</v>
      </c>
      <c r="AQ2832">
        <f t="shared" ca="1" si="1148"/>
        <v>1</v>
      </c>
      <c r="AR2832">
        <f t="shared" ca="1" si="1149"/>
        <v>0</v>
      </c>
      <c r="AS2832">
        <v>0</v>
      </c>
      <c r="AT2832">
        <v>0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23</v>
      </c>
      <c r="D2833">
        <f t="shared" ca="1" si="1150"/>
        <v>53.106187640251392</v>
      </c>
      <c r="E2833">
        <f t="shared" ca="1" si="1151"/>
        <v>-30.106187640251392</v>
      </c>
      <c r="F2833" t="str">
        <f t="shared" ca="1" si="1152"/>
        <v>low</v>
      </c>
      <c r="G2833">
        <v>580</v>
      </c>
      <c r="H2833">
        <f t="shared" si="1153"/>
        <v>580</v>
      </c>
      <c r="I2833">
        <f t="shared" ca="1" si="1154"/>
        <v>2897.8482120327935</v>
      </c>
      <c r="J2833">
        <f t="shared" ca="1" si="1155"/>
        <v>-2317.8482120327935</v>
      </c>
      <c r="K2833" t="str">
        <f t="shared" ca="1" si="1156"/>
        <v>low</v>
      </c>
      <c r="L2833">
        <v>8</v>
      </c>
      <c r="M2833" t="str">
        <f t="shared" si="1132"/>
        <v>medium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0</v>
      </c>
      <c r="AN2833">
        <f t="shared" ca="1" si="1145"/>
        <v>1</v>
      </c>
      <c r="AO2833">
        <f t="shared" ca="1" si="1146"/>
        <v>0</v>
      </c>
      <c r="AP2833">
        <f t="shared" ca="1" si="1147"/>
        <v>0</v>
      </c>
      <c r="AQ2833">
        <f t="shared" ca="1" si="1148"/>
        <v>1</v>
      </c>
      <c r="AR2833">
        <f t="shared" ca="1" si="1149"/>
        <v>0</v>
      </c>
      <c r="AS2833">
        <v>0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62</v>
      </c>
      <c r="D2834">
        <f t="shared" ca="1" si="1150"/>
        <v>53.114017074651102</v>
      </c>
      <c r="E2834">
        <f t="shared" ca="1" si="1151"/>
        <v>8.8859829253488982</v>
      </c>
      <c r="F2834" t="str">
        <f t="shared" ca="1" si="1152"/>
        <v>medium</v>
      </c>
      <c r="G2834">
        <v>2340</v>
      </c>
      <c r="H2834">
        <f t="shared" si="1153"/>
        <v>2340</v>
      </c>
      <c r="I2834">
        <f t="shared" ca="1" si="1154"/>
        <v>2898.1244916299693</v>
      </c>
      <c r="J2834">
        <f t="shared" ca="1" si="1155"/>
        <v>-558.12449162996927</v>
      </c>
      <c r="K2834" t="str">
        <f t="shared" ca="1" si="1156"/>
        <v>medium</v>
      </c>
      <c r="L2834">
        <v>11</v>
      </c>
      <c r="M2834" t="str">
        <f t="shared" si="1132"/>
        <v>medium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0</v>
      </c>
      <c r="AQ2834">
        <f t="shared" ca="1" si="1148"/>
        <v>1</v>
      </c>
      <c r="AR2834">
        <f t="shared" ca="1" si="1149"/>
        <v>0</v>
      </c>
      <c r="AS2834">
        <v>0</v>
      </c>
      <c r="AT2834">
        <v>0</v>
      </c>
      <c r="AU2834">
        <f t="shared" ca="1" si="1164"/>
        <v>0</v>
      </c>
      <c r="AV2834">
        <f t="shared" ca="1" si="1164"/>
        <v>1</v>
      </c>
      <c r="AW2834">
        <f t="shared" ca="1" si="1164"/>
        <v>0</v>
      </c>
      <c r="AX2834">
        <v>0</v>
      </c>
    </row>
    <row r="2835" spans="1:50">
      <c r="A2835" s="2">
        <v>41688</v>
      </c>
      <c r="B2835">
        <v>1835</v>
      </c>
      <c r="C2835">
        <v>47</v>
      </c>
      <c r="D2835">
        <f t="shared" ca="1" si="1150"/>
        <v>53.121852105675998</v>
      </c>
      <c r="E2835">
        <f t="shared" ca="1" si="1151"/>
        <v>-6.1218521056759982</v>
      </c>
      <c r="F2835" t="str">
        <f t="shared" ca="1" si="1152"/>
        <v>medium</v>
      </c>
      <c r="G2835">
        <v>1954</v>
      </c>
      <c r="H2835">
        <f t="shared" si="1153"/>
        <v>1954</v>
      </c>
      <c r="I2835">
        <f t="shared" ca="1" si="1154"/>
        <v>2898.4014618151509</v>
      </c>
      <c r="J2835">
        <f t="shared" ca="1" si="1155"/>
        <v>-944.40146181515092</v>
      </c>
      <c r="K2835" t="str">
        <f t="shared" ca="1" si="1156"/>
        <v>low</v>
      </c>
      <c r="L2835">
        <v>3.35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0</v>
      </c>
      <c r="AV2835">
        <f t="shared" ca="1" si="1164"/>
        <v>1</v>
      </c>
      <c r="AW2835">
        <f t="shared" ca="1" si="1164"/>
        <v>0</v>
      </c>
      <c r="AX2835">
        <v>0</v>
      </c>
    </row>
    <row r="2836" spans="1:50">
      <c r="A2836" s="2">
        <v>41689</v>
      </c>
      <c r="B2836">
        <v>1836</v>
      </c>
      <c r="C2836">
        <v>35</v>
      </c>
      <c r="D2836">
        <f t="shared" ca="1" si="1150"/>
        <v>53.129692735611016</v>
      </c>
      <c r="E2836">
        <f t="shared" ca="1" si="1151"/>
        <v>-18.129692735611016</v>
      </c>
      <c r="F2836" t="str">
        <f t="shared" ca="1" si="1152"/>
        <v>low</v>
      </c>
      <c r="G2836">
        <v>1605</v>
      </c>
      <c r="H2836">
        <f t="shared" si="1153"/>
        <v>1605</v>
      </c>
      <c r="I2836">
        <f t="shared" ca="1" si="1154"/>
        <v>2898.679123189901</v>
      </c>
      <c r="J2836">
        <f t="shared" ca="1" si="1155"/>
        <v>-1293.679123189901</v>
      </c>
      <c r="K2836" t="str">
        <f t="shared" ca="1" si="1156"/>
        <v>low</v>
      </c>
      <c r="L2836">
        <v>5.65</v>
      </c>
      <c r="M2836" t="str">
        <f t="shared" ref="M2836:M2899" si="1167">VLOOKUP(L2836,$A$17:$C$20,3)</f>
        <v>medium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0</v>
      </c>
      <c r="AQ2836">
        <f t="shared" ca="1" si="1148"/>
        <v>1</v>
      </c>
      <c r="AR2836">
        <f t="shared" ca="1" si="1149"/>
        <v>0</v>
      </c>
      <c r="AS2836">
        <v>0</v>
      </c>
      <c r="AT2836">
        <v>0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52</v>
      </c>
      <c r="D2837">
        <f t="shared" ca="1" si="1150"/>
        <v>53.13753896674109</v>
      </c>
      <c r="E2837">
        <f t="shared" ca="1" si="1151"/>
        <v>-1.13753896674109</v>
      </c>
      <c r="F2837" t="str">
        <f t="shared" ca="1" si="1152"/>
        <v>medium</v>
      </c>
      <c r="G2837">
        <v>2912</v>
      </c>
      <c r="H2837">
        <f t="shared" si="1153"/>
        <v>2912</v>
      </c>
      <c r="I2837">
        <f t="shared" ca="1" si="1154"/>
        <v>2898.9574763557798</v>
      </c>
      <c r="J2837">
        <f t="shared" ca="1" si="1155"/>
        <v>13.042523644220182</v>
      </c>
      <c r="K2837" t="str">
        <f t="shared" ca="1" si="1156"/>
        <v>medium</v>
      </c>
      <c r="L2837">
        <v>11.5</v>
      </c>
      <c r="M2837" t="str">
        <f t="shared" si="1167"/>
        <v>medium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0</v>
      </c>
      <c r="AN2837">
        <f t="shared" ca="1" si="1145"/>
        <v>1</v>
      </c>
      <c r="AO2837">
        <f t="shared" ca="1" si="1146"/>
        <v>0</v>
      </c>
      <c r="AP2837">
        <f t="shared" ca="1" si="1147"/>
        <v>0</v>
      </c>
      <c r="AQ2837">
        <f t="shared" ca="1" si="1148"/>
        <v>1</v>
      </c>
      <c r="AR2837">
        <f t="shared" ca="1" si="1149"/>
        <v>0</v>
      </c>
      <c r="AS2837">
        <v>0</v>
      </c>
      <c r="AT2837">
        <v>0</v>
      </c>
      <c r="AU2837">
        <f t="shared" ca="1" si="1164"/>
        <v>0</v>
      </c>
      <c r="AV2837">
        <f t="shared" ca="1" si="1164"/>
        <v>1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46</v>
      </c>
      <c r="D2838">
        <f t="shared" ca="1" si="1150"/>
        <v>53.145390801351169</v>
      </c>
      <c r="E2838">
        <f t="shared" ca="1" si="1151"/>
        <v>-7.1453908013511693</v>
      </c>
      <c r="F2838" t="str">
        <f t="shared" ca="1" si="1152"/>
        <v>medium</v>
      </c>
      <c r="G2838">
        <v>2670</v>
      </c>
      <c r="H2838">
        <f t="shared" si="1153"/>
        <v>2670</v>
      </c>
      <c r="I2838">
        <f t="shared" ca="1" si="1154"/>
        <v>2899.2365219143489</v>
      </c>
      <c r="J2838">
        <f t="shared" ca="1" si="1155"/>
        <v>-229.23652191434894</v>
      </c>
      <c r="K2838" t="str">
        <f t="shared" ca="1" si="1156"/>
        <v>medium</v>
      </c>
      <c r="L2838">
        <v>5.0999999999999996</v>
      </c>
      <c r="M2838" t="str">
        <f t="shared" si="1167"/>
        <v>medium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0</v>
      </c>
      <c r="AQ2838">
        <f t="shared" ca="1" si="1148"/>
        <v>1</v>
      </c>
      <c r="AR2838">
        <f t="shared" ca="1" si="1149"/>
        <v>0</v>
      </c>
      <c r="AS2838">
        <v>0</v>
      </c>
      <c r="AT2838">
        <v>0</v>
      </c>
      <c r="AU2838">
        <f t="shared" ca="1" si="1164"/>
        <v>0</v>
      </c>
      <c r="AV2838">
        <f t="shared" ca="1" si="1164"/>
        <v>1</v>
      </c>
      <c r="AW2838">
        <f t="shared" ca="1" si="1164"/>
        <v>0</v>
      </c>
      <c r="AX2838">
        <v>0</v>
      </c>
    </row>
    <row r="2839" spans="1:50">
      <c r="A2839" s="2">
        <v>41692</v>
      </c>
      <c r="B2839">
        <v>1839</v>
      </c>
      <c r="C2839">
        <v>23</v>
      </c>
      <c r="D2839">
        <f t="shared" ca="1" si="1150"/>
        <v>53.153248241726196</v>
      </c>
      <c r="E2839">
        <f t="shared" ca="1" si="1151"/>
        <v>-30.153248241726196</v>
      </c>
      <c r="F2839" t="str">
        <f t="shared" ca="1" si="1152"/>
        <v>low</v>
      </c>
      <c r="G2839">
        <v>1920</v>
      </c>
      <c r="H2839">
        <f t="shared" si="1153"/>
        <v>1920</v>
      </c>
      <c r="I2839">
        <f t="shared" ca="1" si="1154"/>
        <v>2899.5162604671696</v>
      </c>
      <c r="J2839">
        <f t="shared" ca="1" si="1155"/>
        <v>-979.51626046716956</v>
      </c>
      <c r="K2839" t="str">
        <f t="shared" ca="1" si="1156"/>
        <v>low</v>
      </c>
      <c r="L2839">
        <v>9.9</v>
      </c>
      <c r="M2839" t="str">
        <f t="shared" si="1167"/>
        <v>medium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0</v>
      </c>
      <c r="AQ2839">
        <f t="shared" ca="1" si="1148"/>
        <v>1</v>
      </c>
      <c r="AR2839">
        <f t="shared" ca="1" si="1149"/>
        <v>0</v>
      </c>
      <c r="AS2839">
        <v>1</v>
      </c>
      <c r="AT2839">
        <v>0</v>
      </c>
      <c r="AU2839">
        <f t="shared" ca="1" si="1164"/>
        <v>1</v>
      </c>
      <c r="AV2839">
        <f t="shared" ca="1" si="1164"/>
        <v>0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26</v>
      </c>
      <c r="D2840">
        <f t="shared" ca="1" si="1150"/>
        <v>53.161111290151091</v>
      </c>
      <c r="E2840">
        <f t="shared" ca="1" si="1151"/>
        <v>-27.161111290151091</v>
      </c>
      <c r="F2840" t="str">
        <f t="shared" ca="1" si="1152"/>
        <v>low</v>
      </c>
      <c r="G2840">
        <v>1807</v>
      </c>
      <c r="H2840">
        <f t="shared" si="1153"/>
        <v>1807</v>
      </c>
      <c r="I2840">
        <f t="shared" ca="1" si="1154"/>
        <v>2899.7966926158033</v>
      </c>
      <c r="J2840">
        <f t="shared" ca="1" si="1155"/>
        <v>-1092.7966926158033</v>
      </c>
      <c r="K2840" t="str">
        <f t="shared" ca="1" si="1156"/>
        <v>low</v>
      </c>
      <c r="L2840">
        <v>4.5</v>
      </c>
      <c r="M2840" t="str">
        <f t="shared" si="1167"/>
        <v>low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1</v>
      </c>
      <c r="AQ2840">
        <f t="shared" ca="1" si="1148"/>
        <v>0</v>
      </c>
      <c r="AR2840">
        <f t="shared" ca="1" si="1149"/>
        <v>0</v>
      </c>
      <c r="AS2840">
        <v>0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59</v>
      </c>
      <c r="D2841">
        <f t="shared" ca="1" si="1150"/>
        <v>53.168979948910803</v>
      </c>
      <c r="E2841">
        <f t="shared" ca="1" si="1151"/>
        <v>5.8310200510891974</v>
      </c>
      <c r="F2841" t="str">
        <f t="shared" ca="1" si="1152"/>
        <v>medium</v>
      </c>
      <c r="G2841">
        <v>2500</v>
      </c>
      <c r="H2841">
        <f t="shared" si="1153"/>
        <v>2500</v>
      </c>
      <c r="I2841">
        <f t="shared" ca="1" si="1154"/>
        <v>2900.0778189618104</v>
      </c>
      <c r="J2841">
        <f t="shared" ca="1" si="1155"/>
        <v>-400.07781896181041</v>
      </c>
      <c r="K2841" t="str">
        <f t="shared" ca="1" si="1156"/>
        <v>medium</v>
      </c>
      <c r="L2841">
        <v>4.4000000000000004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0</v>
      </c>
      <c r="AV2841">
        <f t="shared" ca="1" si="1170"/>
        <v>1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33</v>
      </c>
      <c r="D2842">
        <f t="shared" ca="1" si="1150"/>
        <v>53.176854220290267</v>
      </c>
      <c r="E2842">
        <f t="shared" ca="1" si="1151"/>
        <v>-20.176854220290267</v>
      </c>
      <c r="F2842" t="str">
        <f t="shared" ca="1" si="1152"/>
        <v>low</v>
      </c>
      <c r="G2842">
        <v>1554</v>
      </c>
      <c r="H2842">
        <f t="shared" si="1153"/>
        <v>1554</v>
      </c>
      <c r="I2842">
        <f t="shared" ca="1" si="1154"/>
        <v>2900.359640106753</v>
      </c>
      <c r="J2842">
        <f t="shared" ca="1" si="1155"/>
        <v>-1346.359640106753</v>
      </c>
      <c r="K2842" t="str">
        <f t="shared" ca="1" si="1156"/>
        <v>low</v>
      </c>
      <c r="L2842">
        <v>2.9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1</v>
      </c>
      <c r="AV2842">
        <f t="shared" ca="1" si="1170"/>
        <v>0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40</v>
      </c>
      <c r="D2843">
        <f t="shared" ca="1" si="1150"/>
        <v>53.184734106574425</v>
      </c>
      <c r="E2843">
        <f t="shared" ca="1" si="1151"/>
        <v>-13.184734106574425</v>
      </c>
      <c r="F2843" t="str">
        <f t="shared" ca="1" si="1152"/>
        <v>low</v>
      </c>
      <c r="G2843">
        <v>2570</v>
      </c>
      <c r="H2843">
        <f t="shared" si="1153"/>
        <v>2570</v>
      </c>
      <c r="I2843">
        <f t="shared" ca="1" si="1154"/>
        <v>2900.6421566521913</v>
      </c>
      <c r="J2843">
        <f t="shared" ca="1" si="1155"/>
        <v>-330.64215665219126</v>
      </c>
      <c r="K2843" t="str">
        <f t="shared" ca="1" si="1156"/>
        <v>medium</v>
      </c>
      <c r="L2843">
        <v>2.5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53</v>
      </c>
      <c r="D2844">
        <f t="shared" ca="1" si="1150"/>
        <v>53.192619610048212</v>
      </c>
      <c r="E2844">
        <f t="shared" ca="1" si="1151"/>
        <v>-0.1926196100482116</v>
      </c>
      <c r="F2844" t="str">
        <f t="shared" ca="1" si="1152"/>
        <v>medium</v>
      </c>
      <c r="G2844">
        <v>2940</v>
      </c>
      <c r="H2844">
        <f t="shared" si="1153"/>
        <v>2940</v>
      </c>
      <c r="I2844">
        <f t="shared" ca="1" si="1154"/>
        <v>2900.9253691996878</v>
      </c>
      <c r="J2844">
        <f t="shared" ca="1" si="1155"/>
        <v>39.074630800312207</v>
      </c>
      <c r="K2844" t="str">
        <f t="shared" ca="1" si="1156"/>
        <v>medium</v>
      </c>
      <c r="L2844">
        <v>5.6</v>
      </c>
      <c r="M2844" t="str">
        <f t="shared" si="1167"/>
        <v>medium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0</v>
      </c>
      <c r="AQ2844">
        <f t="shared" ca="1" si="1148"/>
        <v>1</v>
      </c>
      <c r="AR2844">
        <f t="shared" ca="1" si="1149"/>
        <v>0</v>
      </c>
      <c r="AS2844">
        <v>0</v>
      </c>
      <c r="AT2844">
        <v>0</v>
      </c>
      <c r="AU2844">
        <f t="shared" ca="1" si="1170"/>
        <v>0</v>
      </c>
      <c r="AV2844">
        <f t="shared" ca="1" si="1170"/>
        <v>1</v>
      </c>
      <c r="AW2844">
        <f t="shared" ca="1" si="1170"/>
        <v>0</v>
      </c>
      <c r="AX2844">
        <v>0</v>
      </c>
    </row>
    <row r="2845" spans="1:50">
      <c r="A2845" s="2">
        <v>41698</v>
      </c>
      <c r="B2845">
        <v>1845</v>
      </c>
      <c r="C2845">
        <v>60</v>
      </c>
      <c r="D2845">
        <f t="shared" ca="1" si="1150"/>
        <v>53.20051073299657</v>
      </c>
      <c r="E2845">
        <f t="shared" ca="1" si="1151"/>
        <v>6.7994892670034304</v>
      </c>
      <c r="F2845" t="str">
        <f t="shared" ca="1" si="1152"/>
        <v>medium</v>
      </c>
      <c r="G2845">
        <v>2669</v>
      </c>
      <c r="H2845">
        <f t="shared" si="1153"/>
        <v>2669</v>
      </c>
      <c r="I2845">
        <f t="shared" ca="1" si="1154"/>
        <v>2901.2092783508028</v>
      </c>
      <c r="J2845">
        <f t="shared" ca="1" si="1155"/>
        <v>-232.20927835080283</v>
      </c>
      <c r="K2845" t="str">
        <f t="shared" ca="1" si="1156"/>
        <v>medium</v>
      </c>
      <c r="L2845">
        <v>4.7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0</v>
      </c>
      <c r="AV2845">
        <f t="shared" ca="1" si="1170"/>
        <v>1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25</v>
      </c>
      <c r="D2846">
        <f t="shared" ca="1" si="1150"/>
        <v>53.208407477704434</v>
      </c>
      <c r="E2846">
        <f t="shared" ca="1" si="1151"/>
        <v>-28.208407477704434</v>
      </c>
      <c r="F2846" t="str">
        <f t="shared" ca="1" si="1152"/>
        <v>low</v>
      </c>
      <c r="G2846">
        <v>1170</v>
      </c>
      <c r="H2846">
        <f t="shared" si="1153"/>
        <v>1170</v>
      </c>
      <c r="I2846">
        <f t="shared" ca="1" si="1154"/>
        <v>2901.4938847070975</v>
      </c>
      <c r="J2846">
        <f t="shared" ca="1" si="1155"/>
        <v>-1731.4938847070975</v>
      </c>
      <c r="K2846" t="str">
        <f t="shared" ca="1" si="1156"/>
        <v>low</v>
      </c>
      <c r="L2846">
        <v>3.65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0</v>
      </c>
      <c r="AT2846">
        <v>0</v>
      </c>
      <c r="AU2846">
        <f t="shared" ca="1" si="1170"/>
        <v>1</v>
      </c>
      <c r="AV2846">
        <f t="shared" ca="1" si="1170"/>
        <v>0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32</v>
      </c>
      <c r="D2847">
        <f t="shared" ca="1" si="1150"/>
        <v>53.216309846456745</v>
      </c>
      <c r="E2847">
        <f t="shared" ca="1" si="1151"/>
        <v>-21.216309846456745</v>
      </c>
      <c r="F2847" t="str">
        <f t="shared" ca="1" si="1152"/>
        <v>low</v>
      </c>
      <c r="G2847">
        <v>1506</v>
      </c>
      <c r="H2847">
        <f t="shared" si="1153"/>
        <v>1506</v>
      </c>
      <c r="I2847">
        <f t="shared" ca="1" si="1154"/>
        <v>2901.779188870134</v>
      </c>
      <c r="J2847">
        <f t="shared" ca="1" si="1155"/>
        <v>-1395.779188870134</v>
      </c>
      <c r="K2847" t="str">
        <f t="shared" ca="1" si="1156"/>
        <v>low</v>
      </c>
      <c r="L2847">
        <v>4.9000000000000004</v>
      </c>
      <c r="M2847" t="str">
        <f t="shared" si="1167"/>
        <v>low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1</v>
      </c>
      <c r="AQ2847">
        <f t="shared" ca="1" si="1148"/>
        <v>0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52</v>
      </c>
      <c r="D2848">
        <f t="shared" ca="1" si="1150"/>
        <v>53.224217841538433</v>
      </c>
      <c r="E2848">
        <f t="shared" ca="1" si="1151"/>
        <v>-1.224217841538433</v>
      </c>
      <c r="F2848" t="str">
        <f t="shared" ca="1" si="1152"/>
        <v>medium</v>
      </c>
      <c r="G2848">
        <v>3333</v>
      </c>
      <c r="H2848">
        <f t="shared" si="1153"/>
        <v>3333</v>
      </c>
      <c r="I2848">
        <f t="shared" ca="1" si="1154"/>
        <v>2902.0651914414725</v>
      </c>
      <c r="J2848">
        <f t="shared" ca="1" si="1155"/>
        <v>430.93480855852749</v>
      </c>
      <c r="K2848" t="str">
        <f t="shared" ca="1" si="1156"/>
        <v>medium</v>
      </c>
      <c r="L2848">
        <v>4.3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0</v>
      </c>
      <c r="AV2848">
        <f t="shared" ca="1" si="1170"/>
        <v>1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60</v>
      </c>
      <c r="D2849">
        <f t="shared" ca="1" si="1150"/>
        <v>53.232131465234453</v>
      </c>
      <c r="E2849">
        <f t="shared" ca="1" si="1151"/>
        <v>6.7678685347655474</v>
      </c>
      <c r="F2849" t="str">
        <f t="shared" ca="1" si="1152"/>
        <v>medium</v>
      </c>
      <c r="G2849">
        <v>3030</v>
      </c>
      <c r="H2849">
        <f t="shared" si="1153"/>
        <v>3030</v>
      </c>
      <c r="I2849">
        <f t="shared" ca="1" si="1154"/>
        <v>2902.3518930226746</v>
      </c>
      <c r="J2849">
        <f t="shared" ca="1" si="1155"/>
        <v>127.64810697732537</v>
      </c>
      <c r="K2849" t="str">
        <f t="shared" ca="1" si="1156"/>
        <v>medium</v>
      </c>
      <c r="L2849">
        <v>9.4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0</v>
      </c>
      <c r="AT2849">
        <v>0</v>
      </c>
      <c r="AU2849">
        <f t="shared" ca="1" si="1170"/>
        <v>0</v>
      </c>
      <c r="AV2849">
        <f t="shared" ca="1" si="1170"/>
        <v>1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72</v>
      </c>
      <c r="D2850">
        <f t="shared" ca="1" si="1150"/>
        <v>53.240050719829725</v>
      </c>
      <c r="E2850">
        <f t="shared" ca="1" si="1151"/>
        <v>18.759949280170275</v>
      </c>
      <c r="F2850" t="str">
        <f t="shared" ca="1" si="1152"/>
        <v>high</v>
      </c>
      <c r="G2850">
        <v>2240</v>
      </c>
      <c r="H2850">
        <f t="shared" si="1153"/>
        <v>2240</v>
      </c>
      <c r="I2850">
        <f t="shared" ca="1" si="1154"/>
        <v>2902.6392942153016</v>
      </c>
      <c r="J2850">
        <f t="shared" ca="1" si="1155"/>
        <v>-662.63929421530156</v>
      </c>
      <c r="K2850" t="str">
        <f t="shared" ca="1" si="1156"/>
        <v>low</v>
      </c>
      <c r="L2850">
        <v>5.95</v>
      </c>
      <c r="M2850" t="str">
        <f t="shared" si="1167"/>
        <v>medium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0</v>
      </c>
      <c r="AQ2850">
        <f t="shared" ca="1" si="1148"/>
        <v>1</v>
      </c>
      <c r="AR2850">
        <f t="shared" ca="1" si="1149"/>
        <v>0</v>
      </c>
      <c r="AS2850">
        <v>0</v>
      </c>
      <c r="AT2850">
        <v>0</v>
      </c>
      <c r="AU2850">
        <f t="shared" ca="1" si="1170"/>
        <v>0</v>
      </c>
      <c r="AV2850">
        <f t="shared" ca="1" si="1170"/>
        <v>0</v>
      </c>
      <c r="AW2850">
        <f t="shared" ca="1" si="1170"/>
        <v>1</v>
      </c>
      <c r="AX2850">
        <v>0</v>
      </c>
    </row>
    <row r="2851" spans="1:50">
      <c r="A2851" s="2">
        <v>41704</v>
      </c>
      <c r="B2851">
        <v>1851</v>
      </c>
      <c r="C2851">
        <v>64</v>
      </c>
      <c r="D2851">
        <f t="shared" ca="1" si="1150"/>
        <v>53.247975607609199</v>
      </c>
      <c r="E2851">
        <f t="shared" ca="1" si="1151"/>
        <v>10.752024392390801</v>
      </c>
      <c r="F2851" t="str">
        <f t="shared" ca="1" si="1152"/>
        <v>high</v>
      </c>
      <c r="G2851">
        <v>3100</v>
      </c>
      <c r="H2851">
        <f t="shared" si="1153"/>
        <v>3100</v>
      </c>
      <c r="I2851">
        <f t="shared" ca="1" si="1154"/>
        <v>2902.9273956209149</v>
      </c>
      <c r="J2851">
        <f t="shared" ca="1" si="1155"/>
        <v>197.07260437908508</v>
      </c>
      <c r="K2851" t="str">
        <f t="shared" ca="1" si="1156"/>
        <v>medium</v>
      </c>
      <c r="L2851">
        <v>5.2</v>
      </c>
      <c r="M2851" t="str">
        <f t="shared" si="1167"/>
        <v>medium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0</v>
      </c>
      <c r="AQ2851">
        <f t="shared" ca="1" si="1148"/>
        <v>1</v>
      </c>
      <c r="AR2851">
        <f t="shared" ca="1" si="1149"/>
        <v>0</v>
      </c>
      <c r="AS2851">
        <v>0</v>
      </c>
      <c r="AT2851">
        <v>0</v>
      </c>
      <c r="AU2851">
        <f t="shared" ca="1" si="1170"/>
        <v>0</v>
      </c>
      <c r="AV2851">
        <f t="shared" ca="1" si="1170"/>
        <v>0</v>
      </c>
      <c r="AW2851">
        <f t="shared" ca="1" si="1170"/>
        <v>1</v>
      </c>
      <c r="AX2851">
        <v>0</v>
      </c>
    </row>
    <row r="2852" spans="1:50">
      <c r="A2852" s="2">
        <v>41705</v>
      </c>
      <c r="B2852">
        <v>1852</v>
      </c>
      <c r="C2852">
        <v>54</v>
      </c>
      <c r="D2852">
        <f t="shared" ca="1" si="1150"/>
        <v>53.255906130857809</v>
      </c>
      <c r="E2852">
        <f t="shared" ca="1" si="1151"/>
        <v>0.74409386914219056</v>
      </c>
      <c r="F2852" t="str">
        <f t="shared" ca="1" si="1152"/>
        <v>medium</v>
      </c>
      <c r="G2852">
        <v>2715</v>
      </c>
      <c r="H2852">
        <f t="shared" si="1153"/>
        <v>2715</v>
      </c>
      <c r="I2852">
        <f t="shared" ca="1" si="1154"/>
        <v>2903.216197841075</v>
      </c>
      <c r="J2852">
        <f t="shared" ca="1" si="1155"/>
        <v>-188.21619784107497</v>
      </c>
      <c r="K2852" t="str">
        <f t="shared" ca="1" si="1156"/>
        <v>medium</v>
      </c>
      <c r="L2852">
        <v>5.9</v>
      </c>
      <c r="M2852" t="str">
        <f t="shared" si="1167"/>
        <v>medium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0</v>
      </c>
      <c r="AQ2852">
        <f t="shared" ca="1" si="1148"/>
        <v>1</v>
      </c>
      <c r="AR2852">
        <f t="shared" ca="1" si="1149"/>
        <v>0</v>
      </c>
      <c r="AS2852">
        <v>0</v>
      </c>
      <c r="AT2852">
        <v>0</v>
      </c>
      <c r="AU2852">
        <f t="shared" ca="1" si="1170"/>
        <v>0</v>
      </c>
      <c r="AV2852">
        <f t="shared" ca="1" si="1170"/>
        <v>1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23</v>
      </c>
      <c r="D2853">
        <f t="shared" ca="1" si="1150"/>
        <v>53.263842291860492</v>
      </c>
      <c r="E2853">
        <f t="shared" ca="1" si="1151"/>
        <v>-30.263842291860492</v>
      </c>
      <c r="F2853" t="str">
        <f t="shared" ca="1" si="1152"/>
        <v>low</v>
      </c>
      <c r="G2853">
        <v>1620</v>
      </c>
      <c r="H2853">
        <f t="shared" si="1153"/>
        <v>1620</v>
      </c>
      <c r="I2853">
        <f t="shared" ca="1" si="1154"/>
        <v>2903.5057014773438</v>
      </c>
      <c r="J2853">
        <f t="shared" ca="1" si="1155"/>
        <v>-1283.5057014773438</v>
      </c>
      <c r="K2853" t="str">
        <f t="shared" ca="1" si="1156"/>
        <v>low</v>
      </c>
      <c r="L2853">
        <v>13</v>
      </c>
      <c r="M2853" t="str">
        <f t="shared" si="1167"/>
        <v>medium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0</v>
      </c>
      <c r="AQ2853">
        <f t="shared" ca="1" si="1148"/>
        <v>1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33</v>
      </c>
      <c r="D2854">
        <f t="shared" ca="1" si="1150"/>
        <v>53.271784092902195</v>
      </c>
      <c r="E2854">
        <f t="shared" ca="1" si="1151"/>
        <v>-20.271784092902195</v>
      </c>
      <c r="F2854" t="str">
        <f t="shared" ca="1" si="1152"/>
        <v>low</v>
      </c>
      <c r="G2854">
        <v>2150</v>
      </c>
      <c r="H2854">
        <f t="shared" si="1153"/>
        <v>2150</v>
      </c>
      <c r="I2854">
        <f t="shared" ca="1" si="1154"/>
        <v>2903.7959071312821</v>
      </c>
      <c r="J2854">
        <f t="shared" ca="1" si="1155"/>
        <v>-753.79590713128209</v>
      </c>
      <c r="K2854" t="str">
        <f t="shared" ca="1" si="1156"/>
        <v>low</v>
      </c>
      <c r="L2854">
        <v>13.1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61</v>
      </c>
      <c r="D2855">
        <f t="shared" ca="1" si="1150"/>
        <v>53.279731536267839</v>
      </c>
      <c r="E2855">
        <f t="shared" ca="1" si="1151"/>
        <v>7.720268463732161</v>
      </c>
      <c r="F2855" t="str">
        <f t="shared" ca="1" si="1152"/>
        <v>medium</v>
      </c>
      <c r="G2855">
        <v>3503</v>
      </c>
      <c r="H2855">
        <f t="shared" si="1153"/>
        <v>3503</v>
      </c>
      <c r="I2855">
        <f t="shared" ca="1" si="1154"/>
        <v>2904.0868154044515</v>
      </c>
      <c r="J2855">
        <f t="shared" ca="1" si="1155"/>
        <v>598.9131845955485</v>
      </c>
      <c r="K2855" t="str">
        <f t="shared" ca="1" si="1156"/>
        <v>high</v>
      </c>
      <c r="L2855">
        <v>6.2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0</v>
      </c>
      <c r="AV2855">
        <f t="shared" ca="1" si="1170"/>
        <v>1</v>
      </c>
      <c r="AW2855">
        <f t="shared" ca="1" si="1170"/>
        <v>0</v>
      </c>
      <c r="AX2855">
        <v>0</v>
      </c>
    </row>
    <row r="2856" spans="1:50">
      <c r="A2856" s="2">
        <v>41709</v>
      </c>
      <c r="B2856">
        <v>1856</v>
      </c>
      <c r="C2856">
        <v>59</v>
      </c>
      <c r="D2856">
        <f t="shared" ca="1" si="1150"/>
        <v>53.287684624242381</v>
      </c>
      <c r="E2856">
        <f t="shared" ca="1" si="1151"/>
        <v>5.7123153757576191</v>
      </c>
      <c r="F2856" t="str">
        <f t="shared" ca="1" si="1152"/>
        <v>medium</v>
      </c>
      <c r="G2856">
        <v>3475</v>
      </c>
      <c r="H2856">
        <f t="shared" si="1153"/>
        <v>3475</v>
      </c>
      <c r="I2856">
        <f t="shared" ca="1" si="1154"/>
        <v>2904.3784268984127</v>
      </c>
      <c r="J2856">
        <f t="shared" ca="1" si="1155"/>
        <v>570.62157310158727</v>
      </c>
      <c r="K2856" t="str">
        <f t="shared" ca="1" si="1156"/>
        <v>high</v>
      </c>
      <c r="L2856">
        <v>7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0</v>
      </c>
      <c r="AV2856">
        <f t="shared" ca="1" si="1170"/>
        <v>1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77</v>
      </c>
      <c r="D2857">
        <f t="shared" ca="1" si="1150"/>
        <v>53.295643359110748</v>
      </c>
      <c r="E2857">
        <f t="shared" ca="1" si="1151"/>
        <v>23.704356640889252</v>
      </c>
      <c r="F2857" t="str">
        <f t="shared" ca="1" si="1152"/>
        <v>high</v>
      </c>
      <c r="G2857">
        <v>5505</v>
      </c>
      <c r="H2857">
        <f t="shared" si="1153"/>
        <v>5505</v>
      </c>
      <c r="I2857">
        <f t="shared" ca="1" si="1154"/>
        <v>2904.6707422147279</v>
      </c>
      <c r="J2857">
        <f t="shared" ca="1" si="1155"/>
        <v>2600.3292577852721</v>
      </c>
      <c r="K2857" t="str">
        <f t="shared" ca="1" si="1156"/>
        <v>high</v>
      </c>
      <c r="L2857">
        <v>6.9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0</v>
      </c>
      <c r="AN2857">
        <f t="shared" ref="AN2857:AN2920" ca="1" si="1180">VLOOKUP(INDIRECT($AJ$590&amp;ROW($A2857)+AM$591),$F$17:$I$19,AN$592+1,0)</f>
        <v>1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0</v>
      </c>
      <c r="AV2857">
        <f t="shared" ca="1" si="1170"/>
        <v>0</v>
      </c>
      <c r="AW2857">
        <f t="shared" ca="1" si="1170"/>
        <v>1</v>
      </c>
      <c r="AX2857">
        <v>0</v>
      </c>
    </row>
    <row r="2858" spans="1:50">
      <c r="A2858" s="2">
        <v>41711</v>
      </c>
      <c r="B2858">
        <v>1858</v>
      </c>
      <c r="C2858">
        <v>49</v>
      </c>
      <c r="D2858">
        <f t="shared" ref="D2858:D2921" ca="1" si="1185">$E$516*B2858^3+$E$521*B2858^2+$E$526*B2858+$E$531</f>
        <v>53.303607743157883</v>
      </c>
      <c r="E2858">
        <f t="shared" ref="E2858:E2921" ca="1" si="1186">C2858-D2858</f>
        <v>-4.3036077431578832</v>
      </c>
      <c r="F2858" t="str">
        <f t="shared" ref="F2858:F2921" ca="1" si="1187">VLOOKUP(E2858,$A$3:$C$6,3)</f>
        <v>medium</v>
      </c>
      <c r="G2858">
        <v>2300</v>
      </c>
      <c r="H2858">
        <f t="shared" ref="H2858:H2921" si="1188">IF(G2858&gt;$H$592,$G$592,G2858)</f>
        <v>2300</v>
      </c>
      <c r="I2858">
        <f t="shared" ref="I2858:I2921" ca="1" si="1189">$K$516*B2858^3+$K$521*B2858^2+$K$526*B2858+$K$531</f>
        <v>2904.9637619549567</v>
      </c>
      <c r="J2858">
        <f t="shared" ref="J2858:J2921" ca="1" si="1190">H2858-I2858</f>
        <v>-604.96376195495668</v>
      </c>
      <c r="K2858" t="str">
        <f t="shared" ref="K2858:K2921" ca="1" si="1191">VLOOKUP(J2858,$A$10:$C$13,3)</f>
        <v>medium</v>
      </c>
      <c r="L2858">
        <v>7.65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0</v>
      </c>
      <c r="AN2858">
        <f t="shared" ca="1" si="1180"/>
        <v>1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1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75</v>
      </c>
      <c r="D2859">
        <f t="shared" ca="1" si="1185"/>
        <v>53.31157777866872</v>
      </c>
      <c r="E2859">
        <f t="shared" ca="1" si="1186"/>
        <v>21.68842222133128</v>
      </c>
      <c r="F2859" t="str">
        <f t="shared" ca="1" si="1187"/>
        <v>high</v>
      </c>
      <c r="G2859">
        <v>3305</v>
      </c>
      <c r="H2859">
        <f t="shared" si="1188"/>
        <v>3305</v>
      </c>
      <c r="I2859">
        <f t="shared" ca="1" si="1189"/>
        <v>2905.2574867206617</v>
      </c>
      <c r="J2859">
        <f t="shared" ca="1" si="1190"/>
        <v>399.74251327933825</v>
      </c>
      <c r="K2859" t="str">
        <f t="shared" ca="1" si="1191"/>
        <v>medium</v>
      </c>
      <c r="L2859">
        <v>8.5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0</v>
      </c>
      <c r="AW2859">
        <f t="shared" ca="1" si="1170"/>
        <v>1</v>
      </c>
      <c r="AX2859">
        <v>0</v>
      </c>
    </row>
    <row r="2860" spans="1:50">
      <c r="A2860" s="2">
        <v>41713</v>
      </c>
      <c r="B2860">
        <v>1860</v>
      </c>
      <c r="C2860">
        <v>41</v>
      </c>
      <c r="D2860">
        <f t="shared" ca="1" si="1185"/>
        <v>53.319553467928202</v>
      </c>
      <c r="E2860">
        <f t="shared" ca="1" si="1186"/>
        <v>-12.319553467928202</v>
      </c>
      <c r="F2860" t="str">
        <f t="shared" ca="1" si="1187"/>
        <v>low</v>
      </c>
      <c r="G2860">
        <v>2080</v>
      </c>
      <c r="H2860">
        <f t="shared" si="1188"/>
        <v>2080</v>
      </c>
      <c r="I2860">
        <f t="shared" ca="1" si="1189"/>
        <v>2905.5519171134038</v>
      </c>
      <c r="J2860">
        <f t="shared" ca="1" si="1190"/>
        <v>-825.55191711340376</v>
      </c>
      <c r="K2860" t="str">
        <f t="shared" ca="1" si="1191"/>
        <v>low</v>
      </c>
      <c r="L2860">
        <v>10.6</v>
      </c>
      <c r="M2860" t="str">
        <f t="shared" si="1167"/>
        <v>medium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0</v>
      </c>
      <c r="AN2860">
        <f t="shared" ca="1" si="1180"/>
        <v>1</v>
      </c>
      <c r="AO2860">
        <f t="shared" ca="1" si="1181"/>
        <v>0</v>
      </c>
      <c r="AP2860">
        <f t="shared" ca="1" si="1182"/>
        <v>0</v>
      </c>
      <c r="AQ2860">
        <f t="shared" ca="1" si="1183"/>
        <v>1</v>
      </c>
      <c r="AR2860">
        <f t="shared" ca="1" si="1184"/>
        <v>0</v>
      </c>
      <c r="AS2860">
        <v>0</v>
      </c>
      <c r="AT2860">
        <v>0</v>
      </c>
      <c r="AU2860">
        <f t="shared" ca="1" si="1170"/>
        <v>1</v>
      </c>
      <c r="AV2860">
        <f t="shared" ca="1" si="1170"/>
        <v>0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33</v>
      </c>
      <c r="D2861">
        <f t="shared" ca="1" si="1185"/>
        <v>53.32753481322127</v>
      </c>
      <c r="E2861">
        <f t="shared" ca="1" si="1186"/>
        <v>-20.32753481322127</v>
      </c>
      <c r="F2861" t="str">
        <f t="shared" ca="1" si="1187"/>
        <v>low</v>
      </c>
      <c r="G2861">
        <v>1650</v>
      </c>
      <c r="H2861">
        <f t="shared" si="1188"/>
        <v>1650</v>
      </c>
      <c r="I2861">
        <f t="shared" ca="1" si="1189"/>
        <v>2905.8470537347439</v>
      </c>
      <c r="J2861">
        <f t="shared" ca="1" si="1190"/>
        <v>-1255.8470537347439</v>
      </c>
      <c r="K2861" t="str">
        <f t="shared" ca="1" si="1191"/>
        <v>low</v>
      </c>
      <c r="L2861">
        <v>9.5500000000000007</v>
      </c>
      <c r="M2861" t="str">
        <f t="shared" si="1167"/>
        <v>medium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0</v>
      </c>
      <c r="AQ2861">
        <f t="shared" ca="1" si="1183"/>
        <v>1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48</v>
      </c>
      <c r="D2862">
        <f t="shared" ca="1" si="1185"/>
        <v>53.335521816832852</v>
      </c>
      <c r="E2862">
        <f t="shared" ca="1" si="1186"/>
        <v>-5.335521816832852</v>
      </c>
      <c r="F2862" t="str">
        <f t="shared" ca="1" si="1187"/>
        <v>medium</v>
      </c>
      <c r="G2862">
        <v>2497</v>
      </c>
      <c r="H2862">
        <f t="shared" si="1188"/>
        <v>2497</v>
      </c>
      <c r="I2862">
        <f t="shared" ca="1" si="1189"/>
        <v>2906.1428971862433</v>
      </c>
      <c r="J2862">
        <f t="shared" ca="1" si="1190"/>
        <v>-409.14289718624332</v>
      </c>
      <c r="K2862" t="str">
        <f t="shared" ca="1" si="1191"/>
        <v>medium</v>
      </c>
      <c r="L2862">
        <v>11.15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0</v>
      </c>
      <c r="AT2862">
        <v>0</v>
      </c>
      <c r="AU2862">
        <f t="shared" ca="1" si="1194"/>
        <v>0</v>
      </c>
      <c r="AV2862">
        <f t="shared" ca="1" si="1194"/>
        <v>1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37</v>
      </c>
      <c r="D2863">
        <f t="shared" ca="1" si="1185"/>
        <v>53.343514481047897</v>
      </c>
      <c r="E2863">
        <f t="shared" ca="1" si="1186"/>
        <v>-16.343514481047897</v>
      </c>
      <c r="F2863" t="str">
        <f t="shared" ca="1" si="1187"/>
        <v>low</v>
      </c>
      <c r="G2863">
        <v>1705</v>
      </c>
      <c r="H2863">
        <f t="shared" si="1188"/>
        <v>1705</v>
      </c>
      <c r="I2863">
        <f t="shared" ca="1" si="1189"/>
        <v>2906.4394480694637</v>
      </c>
      <c r="J2863">
        <f t="shared" ca="1" si="1190"/>
        <v>-1201.4394480694637</v>
      </c>
      <c r="K2863" t="str">
        <f t="shared" ca="1" si="1191"/>
        <v>low</v>
      </c>
      <c r="L2863">
        <v>11.2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1</v>
      </c>
      <c r="AV2863">
        <f t="shared" ca="1" si="1194"/>
        <v>0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70</v>
      </c>
      <c r="D2864">
        <f t="shared" ca="1" si="1185"/>
        <v>53.351512808151334</v>
      </c>
      <c r="E2864">
        <f t="shared" ca="1" si="1186"/>
        <v>16.648487191848666</v>
      </c>
      <c r="F2864" t="str">
        <f t="shared" ca="1" si="1187"/>
        <v>high</v>
      </c>
      <c r="G2864">
        <v>4140</v>
      </c>
      <c r="H2864">
        <f t="shared" si="1188"/>
        <v>4140</v>
      </c>
      <c r="I2864">
        <f t="shared" ca="1" si="1189"/>
        <v>2906.7367069859652</v>
      </c>
      <c r="J2864">
        <f t="shared" ca="1" si="1190"/>
        <v>1233.2632930140348</v>
      </c>
      <c r="K2864" t="str">
        <f t="shared" ca="1" si="1191"/>
        <v>high</v>
      </c>
      <c r="L2864">
        <v>9.4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0</v>
      </c>
      <c r="AN2864">
        <f t="shared" ca="1" si="1180"/>
        <v>1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0</v>
      </c>
      <c r="AV2864">
        <f t="shared" ca="1" si="1194"/>
        <v>0</v>
      </c>
      <c r="AW2864">
        <f t="shared" ca="1" si="1194"/>
        <v>1</v>
      </c>
      <c r="AX2864">
        <v>0</v>
      </c>
    </row>
    <row r="2865" spans="1:50">
      <c r="A2865" s="2">
        <v>41718</v>
      </c>
      <c r="B2865">
        <v>1865</v>
      </c>
      <c r="C2865">
        <v>60</v>
      </c>
      <c r="D2865">
        <f t="shared" ca="1" si="1185"/>
        <v>53.359516800428104</v>
      </c>
      <c r="E2865">
        <f t="shared" ca="1" si="1186"/>
        <v>6.6404831995718965</v>
      </c>
      <c r="F2865" t="str">
        <f t="shared" ca="1" si="1187"/>
        <v>medium</v>
      </c>
      <c r="G2865">
        <v>3211</v>
      </c>
      <c r="H2865">
        <f t="shared" si="1188"/>
        <v>3211</v>
      </c>
      <c r="I2865">
        <f t="shared" ca="1" si="1189"/>
        <v>2907.0346745373104</v>
      </c>
      <c r="J2865">
        <f t="shared" ca="1" si="1190"/>
        <v>303.96532546268963</v>
      </c>
      <c r="K2865" t="str">
        <f t="shared" ca="1" si="1191"/>
        <v>medium</v>
      </c>
      <c r="L2865">
        <v>13.9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0</v>
      </c>
      <c r="AN2865">
        <f t="shared" ca="1" si="1180"/>
        <v>1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0</v>
      </c>
      <c r="AV2865">
        <f t="shared" ca="1" si="1194"/>
        <v>1</v>
      </c>
      <c r="AW2865">
        <f t="shared" ca="1" si="1194"/>
        <v>0</v>
      </c>
      <c r="AX2865">
        <v>0</v>
      </c>
    </row>
    <row r="2866" spans="1:50">
      <c r="A2866" s="2">
        <v>41719</v>
      </c>
      <c r="B2866">
        <v>1866</v>
      </c>
      <c r="C2866">
        <v>63</v>
      </c>
      <c r="D2866">
        <f t="shared" ca="1" si="1185"/>
        <v>53.367526460163148</v>
      </c>
      <c r="E2866">
        <f t="shared" ca="1" si="1186"/>
        <v>9.6324735398368517</v>
      </c>
      <c r="F2866" t="str">
        <f t="shared" ca="1" si="1187"/>
        <v>high</v>
      </c>
      <c r="G2866">
        <v>3602</v>
      </c>
      <c r="H2866">
        <f t="shared" si="1188"/>
        <v>3602</v>
      </c>
      <c r="I2866">
        <f t="shared" ca="1" si="1189"/>
        <v>2907.3333513250595</v>
      </c>
      <c r="J2866">
        <f t="shared" ca="1" si="1190"/>
        <v>694.66664867494046</v>
      </c>
      <c r="K2866" t="str">
        <f t="shared" ca="1" si="1191"/>
        <v>high</v>
      </c>
      <c r="L2866">
        <v>15.45</v>
      </c>
      <c r="M2866" t="str">
        <f t="shared" si="1167"/>
        <v>high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0</v>
      </c>
      <c r="AL2866">
        <f t="shared" ca="1" si="1178"/>
        <v>1</v>
      </c>
      <c r="AM2866">
        <f t="shared" ca="1" si="1179"/>
        <v>0</v>
      </c>
      <c r="AN2866">
        <f t="shared" ca="1" si="1180"/>
        <v>1</v>
      </c>
      <c r="AO2866">
        <f t="shared" ca="1" si="1181"/>
        <v>0</v>
      </c>
      <c r="AP2866">
        <f t="shared" ca="1" si="1182"/>
        <v>0</v>
      </c>
      <c r="AQ2866">
        <f t="shared" ca="1" si="1183"/>
        <v>0</v>
      </c>
      <c r="AR2866">
        <f t="shared" ca="1" si="1184"/>
        <v>1</v>
      </c>
      <c r="AS2866">
        <v>0</v>
      </c>
      <c r="AT2866">
        <v>0</v>
      </c>
      <c r="AU2866">
        <f t="shared" ca="1" si="1194"/>
        <v>0</v>
      </c>
      <c r="AV2866">
        <f t="shared" ca="1" si="1194"/>
        <v>0</v>
      </c>
      <c r="AW2866">
        <f t="shared" ca="1" si="1194"/>
        <v>1</v>
      </c>
      <c r="AX2866">
        <v>0</v>
      </c>
    </row>
    <row r="2867" spans="1:50">
      <c r="A2867" s="2">
        <v>41720</v>
      </c>
      <c r="B2867">
        <v>1867</v>
      </c>
      <c r="C2867">
        <v>47</v>
      </c>
      <c r="D2867">
        <f t="shared" ca="1" si="1185"/>
        <v>53.37554178964141</v>
      </c>
      <c r="E2867">
        <f t="shared" ca="1" si="1186"/>
        <v>-6.3755417896414102</v>
      </c>
      <c r="F2867" t="str">
        <f t="shared" ca="1" si="1187"/>
        <v>medium</v>
      </c>
      <c r="G2867">
        <v>2518</v>
      </c>
      <c r="H2867">
        <f t="shared" si="1188"/>
        <v>2518</v>
      </c>
      <c r="I2867">
        <f t="shared" ca="1" si="1189"/>
        <v>2907.6327379507738</v>
      </c>
      <c r="J2867">
        <f t="shared" ca="1" si="1190"/>
        <v>-389.63273795077384</v>
      </c>
      <c r="K2867" t="str">
        <f t="shared" ca="1" si="1191"/>
        <v>medium</v>
      </c>
      <c r="L2867">
        <v>20.8</v>
      </c>
      <c r="M2867" t="str">
        <f t="shared" si="1167"/>
        <v>high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0</v>
      </c>
      <c r="AL2867">
        <f t="shared" ca="1" si="1178"/>
        <v>1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0</v>
      </c>
      <c r="AR2867">
        <f t="shared" ca="1" si="1184"/>
        <v>1</v>
      </c>
      <c r="AS2867">
        <v>0</v>
      </c>
      <c r="AT2867">
        <v>0</v>
      </c>
      <c r="AU2867">
        <f t="shared" ca="1" si="1194"/>
        <v>0</v>
      </c>
      <c r="AV2867">
        <f t="shared" ca="1" si="1194"/>
        <v>1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38</v>
      </c>
      <c r="D2868">
        <f t="shared" ca="1" si="1185"/>
        <v>53.383562791147817</v>
      </c>
      <c r="E2868">
        <f t="shared" ca="1" si="1186"/>
        <v>-15.383562791147817</v>
      </c>
      <c r="F2868" t="str">
        <f t="shared" ca="1" si="1187"/>
        <v>low</v>
      </c>
      <c r="G2868">
        <v>2120</v>
      </c>
      <c r="H2868">
        <f t="shared" si="1188"/>
        <v>2120</v>
      </c>
      <c r="I2868">
        <f t="shared" ca="1" si="1189"/>
        <v>2907.9328350160154</v>
      </c>
      <c r="J2868">
        <f t="shared" ca="1" si="1190"/>
        <v>-787.93283501601536</v>
      </c>
      <c r="K2868" t="str">
        <f t="shared" ca="1" si="1191"/>
        <v>low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0</v>
      </c>
      <c r="AN2868">
        <f t="shared" ca="1" si="1180"/>
        <v>1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0</v>
      </c>
      <c r="AU2868">
        <f t="shared" ca="1" si="1194"/>
        <v>1</v>
      </c>
      <c r="AV2868">
        <f t="shared" ca="1" si="1194"/>
        <v>0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93</v>
      </c>
      <c r="D2869">
        <f t="shared" ca="1" si="1185"/>
        <v>53.391589466967311</v>
      </c>
      <c r="E2869">
        <f t="shared" ca="1" si="1186"/>
        <v>39.608410533032689</v>
      </c>
      <c r="F2869" t="str">
        <f t="shared" ca="1" si="1187"/>
        <v>high</v>
      </c>
      <c r="G2869">
        <v>5790</v>
      </c>
      <c r="H2869">
        <f t="shared" si="1188"/>
        <v>5790</v>
      </c>
      <c r="I2869">
        <f t="shared" ca="1" si="1189"/>
        <v>2908.2336431223443</v>
      </c>
      <c r="J2869">
        <f t="shared" ca="1" si="1190"/>
        <v>2881.7663568776557</v>
      </c>
      <c r="K2869" t="str">
        <f t="shared" ca="1" si="1191"/>
        <v>high</v>
      </c>
      <c r="L2869">
        <v>4.0999999999999996</v>
      </c>
      <c r="M2869" t="str">
        <f t="shared" si="1167"/>
        <v>low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0</v>
      </c>
      <c r="AN2869">
        <f t="shared" ca="1" si="1180"/>
        <v>1</v>
      </c>
      <c r="AO2869">
        <f t="shared" ca="1" si="1181"/>
        <v>0</v>
      </c>
      <c r="AP2869">
        <f t="shared" ca="1" si="1182"/>
        <v>1</v>
      </c>
      <c r="AQ2869">
        <f t="shared" ca="1" si="1183"/>
        <v>0</v>
      </c>
      <c r="AR2869">
        <f t="shared" ca="1" si="1184"/>
        <v>0</v>
      </c>
      <c r="AS2869">
        <v>1</v>
      </c>
      <c r="AT2869">
        <v>0</v>
      </c>
      <c r="AU2869">
        <f t="shared" ca="1" si="1194"/>
        <v>0</v>
      </c>
      <c r="AV2869">
        <f t="shared" ca="1" si="1194"/>
        <v>0</v>
      </c>
      <c r="AW2869">
        <f t="shared" ca="1" si="1194"/>
        <v>1</v>
      </c>
      <c r="AX2869">
        <v>0</v>
      </c>
    </row>
    <row r="2870" spans="1:50">
      <c r="A2870" s="2">
        <v>41723</v>
      </c>
      <c r="B2870">
        <v>1870</v>
      </c>
      <c r="C2870">
        <v>61</v>
      </c>
      <c r="D2870">
        <f t="shared" ca="1" si="1185"/>
        <v>53.399621819384834</v>
      </c>
      <c r="E2870">
        <f t="shared" ca="1" si="1186"/>
        <v>7.6003781806151665</v>
      </c>
      <c r="F2870" t="str">
        <f t="shared" ca="1" si="1187"/>
        <v>medium</v>
      </c>
      <c r="G2870">
        <v>3022</v>
      </c>
      <c r="H2870">
        <f t="shared" si="1188"/>
        <v>3022</v>
      </c>
      <c r="I2870">
        <f t="shared" ca="1" si="1189"/>
        <v>2908.5351628713224</v>
      </c>
      <c r="J2870">
        <f t="shared" ca="1" si="1190"/>
        <v>113.46483712867757</v>
      </c>
      <c r="K2870" t="str">
        <f t="shared" ca="1" si="1191"/>
        <v>medium</v>
      </c>
      <c r="L2870">
        <v>8.5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0</v>
      </c>
      <c r="AN2870">
        <f t="shared" ca="1" si="1180"/>
        <v>1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1</v>
      </c>
      <c r="AT2870">
        <v>0</v>
      </c>
      <c r="AU2870">
        <f t="shared" ca="1" si="1194"/>
        <v>0</v>
      </c>
      <c r="AV2870">
        <f t="shared" ca="1" si="1194"/>
        <v>1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55</v>
      </c>
      <c r="D2871">
        <f t="shared" ca="1" si="1185"/>
        <v>53.407659850685313</v>
      </c>
      <c r="E2871">
        <f t="shared" ca="1" si="1186"/>
        <v>1.5923401493146869</v>
      </c>
      <c r="F2871" t="str">
        <f t="shared" ca="1" si="1187"/>
        <v>medium</v>
      </c>
      <c r="G2871">
        <v>2467</v>
      </c>
      <c r="H2871">
        <f t="shared" si="1188"/>
        <v>2467</v>
      </c>
      <c r="I2871">
        <f t="shared" ca="1" si="1189"/>
        <v>2908.8373948645108</v>
      </c>
      <c r="J2871">
        <f t="shared" ca="1" si="1190"/>
        <v>-441.83739486451077</v>
      </c>
      <c r="K2871" t="str">
        <f t="shared" ca="1" si="1191"/>
        <v>medium</v>
      </c>
      <c r="L2871">
        <v>4.05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0</v>
      </c>
      <c r="AN2871">
        <f t="shared" ca="1" si="1180"/>
        <v>1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0</v>
      </c>
      <c r="AV2871">
        <f t="shared" ca="1" si="1194"/>
        <v>1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70</v>
      </c>
      <c r="D2872">
        <f t="shared" ca="1" si="1185"/>
        <v>53.415703563153706</v>
      </c>
      <c r="E2872">
        <f t="shared" ca="1" si="1186"/>
        <v>16.584296436846294</v>
      </c>
      <c r="F2872" t="str">
        <f t="shared" ca="1" si="1187"/>
        <v>high</v>
      </c>
      <c r="G2872">
        <v>4627</v>
      </c>
      <c r="H2872">
        <f t="shared" si="1188"/>
        <v>4627</v>
      </c>
      <c r="I2872">
        <f t="shared" ca="1" si="1189"/>
        <v>2909.1403397034705</v>
      </c>
      <c r="J2872">
        <f t="shared" ca="1" si="1190"/>
        <v>1717.8596602965295</v>
      </c>
      <c r="K2872" t="str">
        <f t="shared" ca="1" si="1191"/>
        <v>high</v>
      </c>
      <c r="L2872">
        <v>8.75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1</v>
      </c>
      <c r="AN2872">
        <f t="shared" ca="1" si="1180"/>
        <v>0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0</v>
      </c>
      <c r="AV2872">
        <f t="shared" ca="1" si="1194"/>
        <v>0</v>
      </c>
      <c r="AW2872">
        <f t="shared" ca="1" si="1194"/>
        <v>1</v>
      </c>
      <c r="AX2872">
        <v>0</v>
      </c>
    </row>
    <row r="2873" spans="1:50">
      <c r="A2873" s="2">
        <v>41726</v>
      </c>
      <c r="B2873">
        <v>1873</v>
      </c>
      <c r="C2873">
        <v>46</v>
      </c>
      <c r="D2873">
        <f t="shared" ca="1" si="1185"/>
        <v>53.423752959074932</v>
      </c>
      <c r="E2873">
        <f t="shared" ca="1" si="1186"/>
        <v>-7.4237529590749318</v>
      </c>
      <c r="F2873" t="str">
        <f t="shared" ca="1" si="1187"/>
        <v>medium</v>
      </c>
      <c r="G2873">
        <v>2017</v>
      </c>
      <c r="H2873">
        <f t="shared" si="1188"/>
        <v>2017</v>
      </c>
      <c r="I2873">
        <f t="shared" ca="1" si="1189"/>
        <v>2909.4439979897634</v>
      </c>
      <c r="J2873">
        <f t="shared" ca="1" si="1190"/>
        <v>-892.44399798976337</v>
      </c>
      <c r="K2873" t="str">
        <f t="shared" ca="1" si="1191"/>
        <v>low</v>
      </c>
      <c r="L2873">
        <v>7.95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0</v>
      </c>
      <c r="AL2873">
        <f t="shared" ca="1" si="1178"/>
        <v>1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0</v>
      </c>
      <c r="AV2873">
        <f t="shared" ca="1" si="1194"/>
        <v>1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37</v>
      </c>
      <c r="D2874">
        <f t="shared" ca="1" si="1185"/>
        <v>53.431808040733941</v>
      </c>
      <c r="E2874">
        <f t="shared" ca="1" si="1186"/>
        <v>-16.431808040733941</v>
      </c>
      <c r="F2874" t="str">
        <f t="shared" ca="1" si="1187"/>
        <v>low</v>
      </c>
      <c r="G2874">
        <v>2308</v>
      </c>
      <c r="H2874">
        <f t="shared" si="1188"/>
        <v>2308</v>
      </c>
      <c r="I2874">
        <f t="shared" ca="1" si="1189"/>
        <v>2909.74837032495</v>
      </c>
      <c r="J2874">
        <f t="shared" ca="1" si="1190"/>
        <v>-601.74837032494997</v>
      </c>
      <c r="K2874" t="str">
        <f t="shared" ca="1" si="1191"/>
        <v>medium</v>
      </c>
      <c r="L2874">
        <v>8.8000000000000007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0</v>
      </c>
      <c r="AT2874">
        <v>0</v>
      </c>
      <c r="AU2874">
        <f t="shared" ca="1" si="1194"/>
        <v>1</v>
      </c>
      <c r="AV2874">
        <f t="shared" ca="1" si="1194"/>
        <v>0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40</v>
      </c>
      <c r="D2875">
        <f t="shared" ca="1" si="1185"/>
        <v>53.439868810415668</v>
      </c>
      <c r="E2875">
        <f t="shared" ca="1" si="1186"/>
        <v>-13.439868810415668</v>
      </c>
      <c r="F2875" t="str">
        <f t="shared" ca="1" si="1187"/>
        <v>low</v>
      </c>
      <c r="G2875">
        <v>2332</v>
      </c>
      <c r="H2875">
        <f t="shared" si="1188"/>
        <v>2332</v>
      </c>
      <c r="I2875">
        <f t="shared" ca="1" si="1189"/>
        <v>2910.0534573105915</v>
      </c>
      <c r="J2875">
        <f t="shared" ca="1" si="1190"/>
        <v>-578.05345731059151</v>
      </c>
      <c r="K2875" t="str">
        <f t="shared" ca="1" si="1191"/>
        <v>medium</v>
      </c>
      <c r="L2875">
        <v>10.9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50</v>
      </c>
      <c r="D2876">
        <f t="shared" ca="1" si="1185"/>
        <v>53.447935270405054</v>
      </c>
      <c r="E2876">
        <f t="shared" ca="1" si="1186"/>
        <v>-3.4479352704050541</v>
      </c>
      <c r="F2876" t="str">
        <f t="shared" ca="1" si="1187"/>
        <v>medium</v>
      </c>
      <c r="G2876">
        <v>2356</v>
      </c>
      <c r="H2876">
        <f t="shared" si="1188"/>
        <v>2356</v>
      </c>
      <c r="I2876">
        <f t="shared" ca="1" si="1189"/>
        <v>2910.3592595482496</v>
      </c>
      <c r="J2876">
        <f t="shared" ca="1" si="1190"/>
        <v>-554.35925954824961</v>
      </c>
      <c r="K2876" t="str">
        <f t="shared" ca="1" si="1191"/>
        <v>medium</v>
      </c>
      <c r="L2876">
        <v>10.25</v>
      </c>
      <c r="M2876" t="str">
        <f t="shared" si="1167"/>
        <v>medium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0</v>
      </c>
      <c r="AN2876">
        <f t="shared" ca="1" si="1180"/>
        <v>1</v>
      </c>
      <c r="AO2876">
        <f t="shared" ca="1" si="1181"/>
        <v>0</v>
      </c>
      <c r="AP2876">
        <f t="shared" ca="1" si="1182"/>
        <v>0</v>
      </c>
      <c r="AQ2876">
        <f t="shared" ca="1" si="1183"/>
        <v>1</v>
      </c>
      <c r="AR2876">
        <f t="shared" ca="1" si="1184"/>
        <v>0</v>
      </c>
      <c r="AS2876">
        <v>0</v>
      </c>
      <c r="AT2876">
        <v>0</v>
      </c>
      <c r="AU2876">
        <f t="shared" ca="1" si="1194"/>
        <v>0</v>
      </c>
      <c r="AV2876">
        <f t="shared" ca="1" si="1194"/>
        <v>1</v>
      </c>
      <c r="AW2876">
        <f t="shared" ca="1" si="1194"/>
        <v>0</v>
      </c>
      <c r="AX2876">
        <v>0</v>
      </c>
    </row>
    <row r="2877" spans="1:50">
      <c r="A2877" s="2">
        <v>41730</v>
      </c>
      <c r="B2877">
        <v>1877</v>
      </c>
      <c r="C2877">
        <v>57</v>
      </c>
      <c r="D2877">
        <f t="shared" ca="1" si="1185"/>
        <v>53.456007422987028</v>
      </c>
      <c r="E2877">
        <f t="shared" ca="1" si="1186"/>
        <v>3.5439925770129719</v>
      </c>
      <c r="F2877" t="str">
        <f t="shared" ca="1" si="1187"/>
        <v>medium</v>
      </c>
      <c r="G2877">
        <v>2878</v>
      </c>
      <c r="H2877">
        <f t="shared" si="1188"/>
        <v>2878</v>
      </c>
      <c r="I2877">
        <f t="shared" ca="1" si="1189"/>
        <v>2910.6657776394854</v>
      </c>
      <c r="J2877">
        <f t="shared" ca="1" si="1190"/>
        <v>-32.665777639485441</v>
      </c>
      <c r="K2877" t="str">
        <f t="shared" ca="1" si="1191"/>
        <v>medium</v>
      </c>
      <c r="L2877">
        <v>10.55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0</v>
      </c>
      <c r="AV2877">
        <f t="shared" ca="1" si="1194"/>
        <v>1</v>
      </c>
      <c r="AW2877">
        <f t="shared" ca="1" si="1194"/>
        <v>0</v>
      </c>
      <c r="AX2877">
        <v>0</v>
      </c>
    </row>
    <row r="2878" spans="1:50">
      <c r="A2878" s="2">
        <v>41731</v>
      </c>
      <c r="B2878">
        <v>1878</v>
      </c>
      <c r="C2878">
        <v>68</v>
      </c>
      <c r="D2878">
        <f t="shared" ca="1" si="1185"/>
        <v>53.464085270446539</v>
      </c>
      <c r="E2878">
        <f t="shared" ca="1" si="1186"/>
        <v>14.535914729553461</v>
      </c>
      <c r="F2878" t="str">
        <f t="shared" ca="1" si="1187"/>
        <v>high</v>
      </c>
      <c r="G2878">
        <v>3170</v>
      </c>
      <c r="H2878">
        <f t="shared" si="1188"/>
        <v>3170</v>
      </c>
      <c r="I2878">
        <f t="shared" ca="1" si="1189"/>
        <v>2910.9730121858597</v>
      </c>
      <c r="J2878">
        <f t="shared" ca="1" si="1190"/>
        <v>259.02698781414028</v>
      </c>
      <c r="K2878" t="str">
        <f t="shared" ca="1" si="1191"/>
        <v>medium</v>
      </c>
      <c r="L2878">
        <v>13.1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0</v>
      </c>
      <c r="AV2878">
        <f t="shared" ca="1" si="1194"/>
        <v>0</v>
      </c>
      <c r="AW2878">
        <f t="shared" ca="1" si="1194"/>
        <v>1</v>
      </c>
      <c r="AX2878">
        <v>0</v>
      </c>
    </row>
    <row r="2879" spans="1:50">
      <c r="A2879" s="2">
        <v>41732</v>
      </c>
      <c r="B2879">
        <v>1879</v>
      </c>
      <c r="C2879">
        <v>73</v>
      </c>
      <c r="D2879">
        <f t="shared" ca="1" si="1185"/>
        <v>53.472168815068514</v>
      </c>
      <c r="E2879">
        <f t="shared" ca="1" si="1186"/>
        <v>19.527831184931486</v>
      </c>
      <c r="F2879" t="str">
        <f t="shared" ca="1" si="1187"/>
        <v>high</v>
      </c>
      <c r="G2879">
        <v>4340</v>
      </c>
      <c r="H2879">
        <f t="shared" si="1188"/>
        <v>4340</v>
      </c>
      <c r="I2879">
        <f t="shared" ca="1" si="1189"/>
        <v>2911.2809637889341</v>
      </c>
      <c r="J2879">
        <f t="shared" ca="1" si="1190"/>
        <v>1428.7190362110659</v>
      </c>
      <c r="K2879" t="str">
        <f t="shared" ca="1" si="1191"/>
        <v>high</v>
      </c>
      <c r="L2879">
        <v>14.2</v>
      </c>
      <c r="M2879" t="str">
        <f t="shared" si="1167"/>
        <v>high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0</v>
      </c>
      <c r="AL2879">
        <f t="shared" ca="1" si="1178"/>
        <v>1</v>
      </c>
      <c r="AM2879">
        <f t="shared" ca="1" si="1179"/>
        <v>1</v>
      </c>
      <c r="AN2879">
        <f t="shared" ca="1" si="1180"/>
        <v>0</v>
      </c>
      <c r="AO2879">
        <f t="shared" ca="1" si="1181"/>
        <v>0</v>
      </c>
      <c r="AP2879">
        <f t="shared" ca="1" si="1182"/>
        <v>0</v>
      </c>
      <c r="AQ2879">
        <f t="shared" ca="1" si="1183"/>
        <v>0</v>
      </c>
      <c r="AR2879">
        <f t="shared" ca="1" si="1184"/>
        <v>1</v>
      </c>
      <c r="AS2879">
        <v>0</v>
      </c>
      <c r="AT2879">
        <v>0</v>
      </c>
      <c r="AU2879">
        <f t="shared" ca="1" si="1194"/>
        <v>0</v>
      </c>
      <c r="AV2879">
        <f t="shared" ca="1" si="1194"/>
        <v>0</v>
      </c>
      <c r="AW2879">
        <f t="shared" ca="1" si="1194"/>
        <v>1</v>
      </c>
      <c r="AX2879">
        <v>0</v>
      </c>
    </row>
    <row r="2880" spans="1:50">
      <c r="A2880" s="2">
        <v>41733</v>
      </c>
      <c r="B2880">
        <v>1880</v>
      </c>
      <c r="C2880">
        <v>68</v>
      </c>
      <c r="D2880">
        <f t="shared" ca="1" si="1185"/>
        <v>53.48025805913791</v>
      </c>
      <c r="E2880">
        <f t="shared" ca="1" si="1186"/>
        <v>14.51974194086209</v>
      </c>
      <c r="F2880" t="str">
        <f t="shared" ca="1" si="1187"/>
        <v>high</v>
      </c>
      <c r="G2880">
        <v>2841</v>
      </c>
      <c r="H2880">
        <f t="shared" si="1188"/>
        <v>2841</v>
      </c>
      <c r="I2880">
        <f t="shared" ca="1" si="1189"/>
        <v>2911.5896330502701</v>
      </c>
      <c r="J2880">
        <f t="shared" ca="1" si="1190"/>
        <v>-70.589633050270095</v>
      </c>
      <c r="K2880" t="str">
        <f t="shared" ca="1" si="1191"/>
        <v>medium</v>
      </c>
      <c r="L2880">
        <v>14.5</v>
      </c>
      <c r="M2880" t="str">
        <f t="shared" si="1167"/>
        <v>high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0</v>
      </c>
      <c r="AR2880">
        <f t="shared" ca="1" si="1184"/>
        <v>1</v>
      </c>
      <c r="AS2880">
        <v>1</v>
      </c>
      <c r="AT2880">
        <v>0</v>
      </c>
      <c r="AU2880">
        <f t="shared" ca="1" si="1194"/>
        <v>0</v>
      </c>
      <c r="AV2880">
        <f t="shared" ca="1" si="1194"/>
        <v>0</v>
      </c>
      <c r="AW2880">
        <f t="shared" ca="1" si="1194"/>
        <v>1</v>
      </c>
      <c r="AX2880">
        <v>0</v>
      </c>
    </row>
    <row r="2881" spans="1:50">
      <c r="A2881" s="2">
        <v>41734</v>
      </c>
      <c r="B2881">
        <v>1881</v>
      </c>
      <c r="C2881">
        <v>22</v>
      </c>
      <c r="D2881">
        <f t="shared" ca="1" si="1185"/>
        <v>53.488353004939647</v>
      </c>
      <c r="E2881">
        <f t="shared" ca="1" si="1186"/>
        <v>-31.488353004939647</v>
      </c>
      <c r="F2881" t="str">
        <f t="shared" ca="1" si="1187"/>
        <v>low</v>
      </c>
      <c r="G2881">
        <v>1622</v>
      </c>
      <c r="H2881">
        <f t="shared" si="1188"/>
        <v>1622</v>
      </c>
      <c r="I2881">
        <f t="shared" ca="1" si="1189"/>
        <v>2911.8990205714281</v>
      </c>
      <c r="J2881">
        <f t="shared" ca="1" si="1190"/>
        <v>-1289.8990205714281</v>
      </c>
      <c r="K2881" t="str">
        <f t="shared" ca="1" si="1191"/>
        <v>low</v>
      </c>
      <c r="L2881">
        <v>12.25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27</v>
      </c>
      <c r="D2882">
        <f t="shared" ca="1" si="1185"/>
        <v>53.496453654758668</v>
      </c>
      <c r="E2882">
        <f t="shared" ca="1" si="1186"/>
        <v>-26.496453654758668</v>
      </c>
      <c r="F2882" t="str">
        <f t="shared" ca="1" si="1187"/>
        <v>low</v>
      </c>
      <c r="G2882">
        <v>1902</v>
      </c>
      <c r="H2882">
        <f t="shared" si="1188"/>
        <v>1902</v>
      </c>
      <c r="I2882">
        <f t="shared" ca="1" si="1189"/>
        <v>2912.2091269539696</v>
      </c>
      <c r="J2882">
        <f t="shared" ca="1" si="1190"/>
        <v>-1010.2091269539696</v>
      </c>
      <c r="K2882" t="str">
        <f t="shared" ca="1" si="1191"/>
        <v>low</v>
      </c>
      <c r="L2882">
        <v>17.2</v>
      </c>
      <c r="M2882" t="str">
        <f t="shared" si="1167"/>
        <v>high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0</v>
      </c>
      <c r="AN2882">
        <f t="shared" ca="1" si="1180"/>
        <v>1</v>
      </c>
      <c r="AO2882">
        <f t="shared" ca="1" si="1181"/>
        <v>0</v>
      </c>
      <c r="AP2882">
        <f t="shared" ca="1" si="1182"/>
        <v>0</v>
      </c>
      <c r="AQ2882">
        <f t="shared" ca="1" si="1183"/>
        <v>0</v>
      </c>
      <c r="AR2882">
        <f t="shared" ca="1" si="1184"/>
        <v>1</v>
      </c>
      <c r="AS2882">
        <v>1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67</v>
      </c>
      <c r="D2883">
        <f t="shared" ca="1" si="1185"/>
        <v>53.504560010879914</v>
      </c>
      <c r="E2883">
        <f t="shared" ca="1" si="1186"/>
        <v>13.495439989120086</v>
      </c>
      <c r="F2883" t="str">
        <f t="shared" ca="1" si="1187"/>
        <v>high</v>
      </c>
      <c r="G2883">
        <v>3507</v>
      </c>
      <c r="H2883">
        <f t="shared" si="1188"/>
        <v>3507</v>
      </c>
      <c r="I2883">
        <f t="shared" ca="1" si="1189"/>
        <v>2912.5199527994564</v>
      </c>
      <c r="J2883">
        <f t="shared" ca="1" si="1190"/>
        <v>594.48004720054359</v>
      </c>
      <c r="K2883" t="str">
        <f t="shared" ca="1" si="1191"/>
        <v>high</v>
      </c>
      <c r="L2883">
        <v>13.6</v>
      </c>
      <c r="M2883" t="str">
        <f t="shared" si="1167"/>
        <v>medium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0</v>
      </c>
      <c r="AN2883">
        <f t="shared" ca="1" si="1180"/>
        <v>1</v>
      </c>
      <c r="AO2883">
        <f t="shared" ca="1" si="1181"/>
        <v>0</v>
      </c>
      <c r="AP2883">
        <f t="shared" ca="1" si="1182"/>
        <v>0</v>
      </c>
      <c r="AQ2883">
        <f t="shared" ca="1" si="1183"/>
        <v>1</v>
      </c>
      <c r="AR2883">
        <f t="shared" ca="1" si="1184"/>
        <v>0</v>
      </c>
      <c r="AS2883">
        <v>0</v>
      </c>
      <c r="AT2883">
        <v>0</v>
      </c>
      <c r="AU2883">
        <f t="shared" ca="1" si="1199"/>
        <v>0</v>
      </c>
      <c r="AV2883">
        <f t="shared" ca="1" si="1199"/>
        <v>0</v>
      </c>
      <c r="AW2883">
        <f t="shared" ca="1" si="1199"/>
        <v>1</v>
      </c>
      <c r="AX2883">
        <v>0</v>
      </c>
    </row>
    <row r="2884" spans="1:50">
      <c r="A2884" s="2">
        <v>41737</v>
      </c>
      <c r="B2884">
        <v>1884</v>
      </c>
      <c r="C2884">
        <v>59</v>
      </c>
      <c r="D2884">
        <f t="shared" ca="1" si="1185"/>
        <v>53.512672075588327</v>
      </c>
      <c r="E2884">
        <f t="shared" ca="1" si="1186"/>
        <v>5.4873279244116731</v>
      </c>
      <c r="F2884" t="str">
        <f t="shared" ca="1" si="1187"/>
        <v>medium</v>
      </c>
      <c r="G2884">
        <v>3440</v>
      </c>
      <c r="H2884">
        <f t="shared" si="1188"/>
        <v>3440</v>
      </c>
      <c r="I2884">
        <f t="shared" ca="1" si="1189"/>
        <v>2912.8314987094486</v>
      </c>
      <c r="J2884">
        <f t="shared" ca="1" si="1190"/>
        <v>527.16850129055138</v>
      </c>
      <c r="K2884" t="str">
        <f t="shared" ca="1" si="1191"/>
        <v>high</v>
      </c>
      <c r="L2884">
        <v>19.100000000000001</v>
      </c>
      <c r="M2884" t="str">
        <f t="shared" si="1167"/>
        <v>high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0</v>
      </c>
      <c r="AN2884">
        <f t="shared" ca="1" si="1180"/>
        <v>1</v>
      </c>
      <c r="AO2884">
        <f t="shared" ca="1" si="1181"/>
        <v>0</v>
      </c>
      <c r="AP2884">
        <f t="shared" ca="1" si="1182"/>
        <v>0</v>
      </c>
      <c r="AQ2884">
        <f t="shared" ca="1" si="1183"/>
        <v>0</v>
      </c>
      <c r="AR2884">
        <f t="shared" ca="1" si="1184"/>
        <v>1</v>
      </c>
      <c r="AS2884">
        <v>0</v>
      </c>
      <c r="AT2884">
        <v>0</v>
      </c>
      <c r="AU2884">
        <f t="shared" ca="1" si="1199"/>
        <v>0</v>
      </c>
      <c r="AV2884">
        <f t="shared" ca="1" si="1199"/>
        <v>1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75</v>
      </c>
      <c r="D2885">
        <f t="shared" ca="1" si="1185"/>
        <v>53.520789851168836</v>
      </c>
      <c r="E2885">
        <f t="shared" ca="1" si="1186"/>
        <v>21.479210148831164</v>
      </c>
      <c r="F2885" t="str">
        <f t="shared" ca="1" si="1187"/>
        <v>high</v>
      </c>
      <c r="G2885">
        <v>3442</v>
      </c>
      <c r="H2885">
        <f t="shared" si="1188"/>
        <v>3442</v>
      </c>
      <c r="I2885">
        <f t="shared" ca="1" si="1189"/>
        <v>2913.1437652855088</v>
      </c>
      <c r="J2885">
        <f t="shared" ca="1" si="1190"/>
        <v>528.85623471449117</v>
      </c>
      <c r="K2885" t="str">
        <f t="shared" ca="1" si="1191"/>
        <v>high</v>
      </c>
      <c r="L2885">
        <v>8.15</v>
      </c>
      <c r="M2885" t="str">
        <f t="shared" si="1167"/>
        <v>medium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0</v>
      </c>
      <c r="AL2885">
        <f t="shared" ca="1" si="1178"/>
        <v>1</v>
      </c>
      <c r="AM2885">
        <f t="shared" ca="1" si="1179"/>
        <v>0</v>
      </c>
      <c r="AN2885">
        <f t="shared" ca="1" si="1180"/>
        <v>1</v>
      </c>
      <c r="AO2885">
        <f t="shared" ca="1" si="1181"/>
        <v>0</v>
      </c>
      <c r="AP2885">
        <f t="shared" ca="1" si="1182"/>
        <v>0</v>
      </c>
      <c r="AQ2885">
        <f t="shared" ca="1" si="1183"/>
        <v>1</v>
      </c>
      <c r="AR2885">
        <f t="shared" ca="1" si="1184"/>
        <v>0</v>
      </c>
      <c r="AS2885">
        <v>1</v>
      </c>
      <c r="AT2885">
        <v>0</v>
      </c>
      <c r="AU2885">
        <f t="shared" ca="1" si="1199"/>
        <v>0</v>
      </c>
      <c r="AV2885">
        <f t="shared" ca="1" si="1199"/>
        <v>0</v>
      </c>
      <c r="AW2885">
        <f t="shared" ca="1" si="1199"/>
        <v>1</v>
      </c>
      <c r="AX2885">
        <v>0</v>
      </c>
    </row>
    <row r="2886" spans="1:50">
      <c r="A2886" s="2">
        <v>41739</v>
      </c>
      <c r="B2886">
        <v>1886</v>
      </c>
      <c r="C2886">
        <v>54</v>
      </c>
      <c r="D2886">
        <f t="shared" ca="1" si="1185"/>
        <v>53.528913339906389</v>
      </c>
      <c r="E2886">
        <f t="shared" ca="1" si="1186"/>
        <v>0.47108666009361144</v>
      </c>
      <c r="F2886" t="str">
        <f t="shared" ca="1" si="1187"/>
        <v>medium</v>
      </c>
      <c r="G2886">
        <v>2820</v>
      </c>
      <c r="H2886">
        <f t="shared" si="1188"/>
        <v>2820</v>
      </c>
      <c r="I2886">
        <f t="shared" ca="1" si="1189"/>
        <v>2913.4567531291973</v>
      </c>
      <c r="J2886">
        <f t="shared" ca="1" si="1190"/>
        <v>-93.456753129197295</v>
      </c>
      <c r="K2886" t="str">
        <f t="shared" ca="1" si="1191"/>
        <v>medium</v>
      </c>
      <c r="L2886">
        <v>9.9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0</v>
      </c>
      <c r="AL2886">
        <f t="shared" ca="1" si="1178"/>
        <v>1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1</v>
      </c>
      <c r="AW2886">
        <f t="shared" ca="1" si="1199"/>
        <v>0</v>
      </c>
      <c r="AX2886">
        <v>0</v>
      </c>
    </row>
    <row r="2887" spans="1:50">
      <c r="A2887" s="2">
        <v>41740</v>
      </c>
      <c r="B2887">
        <v>1887</v>
      </c>
      <c r="C2887">
        <v>65</v>
      </c>
      <c r="D2887">
        <f t="shared" ca="1" si="1185"/>
        <v>53.537042544085914</v>
      </c>
      <c r="E2887">
        <f t="shared" ca="1" si="1186"/>
        <v>11.462957455914086</v>
      </c>
      <c r="F2887" t="str">
        <f t="shared" ca="1" si="1187"/>
        <v>high</v>
      </c>
      <c r="G2887">
        <v>4173</v>
      </c>
      <c r="H2887">
        <f t="shared" si="1188"/>
        <v>4173</v>
      </c>
      <c r="I2887">
        <f t="shared" ca="1" si="1189"/>
        <v>2913.7704628420752</v>
      </c>
      <c r="J2887">
        <f t="shared" ca="1" si="1190"/>
        <v>1259.2295371579248</v>
      </c>
      <c r="K2887" t="str">
        <f t="shared" ca="1" si="1191"/>
        <v>high</v>
      </c>
      <c r="L2887">
        <v>7.7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0</v>
      </c>
      <c r="AT2887">
        <v>0</v>
      </c>
      <c r="AU2887">
        <f t="shared" ca="1" si="1199"/>
        <v>0</v>
      </c>
      <c r="AV2887">
        <f t="shared" ca="1" si="1199"/>
        <v>0</v>
      </c>
      <c r="AW2887">
        <f t="shared" ca="1" si="1199"/>
        <v>1</v>
      </c>
      <c r="AX2887">
        <v>0</v>
      </c>
    </row>
    <row r="2888" spans="1:50">
      <c r="A2888" s="2">
        <v>41741</v>
      </c>
      <c r="B2888">
        <v>1888</v>
      </c>
      <c r="C2888">
        <v>35</v>
      </c>
      <c r="D2888">
        <f t="shared" ca="1" si="1185"/>
        <v>53.545177465992353</v>
      </c>
      <c r="E2888">
        <f t="shared" ca="1" si="1186"/>
        <v>-18.545177465992353</v>
      </c>
      <c r="F2888" t="str">
        <f t="shared" ca="1" si="1187"/>
        <v>low</v>
      </c>
      <c r="G2888">
        <v>1660</v>
      </c>
      <c r="H2888">
        <f t="shared" si="1188"/>
        <v>1660</v>
      </c>
      <c r="I2888">
        <f t="shared" ca="1" si="1189"/>
        <v>2914.0848950257041</v>
      </c>
      <c r="J2888">
        <f t="shared" ca="1" si="1190"/>
        <v>-1254.0848950257041</v>
      </c>
      <c r="K2888" t="str">
        <f t="shared" ca="1" si="1191"/>
        <v>low</v>
      </c>
      <c r="L2888">
        <v>9.9499999999999993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27</v>
      </c>
      <c r="D2889">
        <f t="shared" ca="1" si="1185"/>
        <v>53.553318107910655</v>
      </c>
      <c r="E2889">
        <f t="shared" ca="1" si="1186"/>
        <v>-26.553318107910655</v>
      </c>
      <c r="F2889" t="str">
        <f t="shared" ca="1" si="1187"/>
        <v>low</v>
      </c>
      <c r="G2889">
        <v>1860</v>
      </c>
      <c r="H2889">
        <f t="shared" si="1188"/>
        <v>1860</v>
      </c>
      <c r="I2889">
        <f t="shared" ca="1" si="1189"/>
        <v>2914.4000502816452</v>
      </c>
      <c r="J2889">
        <f t="shared" ca="1" si="1190"/>
        <v>-1054.4000502816452</v>
      </c>
      <c r="K2889" t="str">
        <f t="shared" ca="1" si="1191"/>
        <v>low</v>
      </c>
      <c r="L2889">
        <v>11.85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1</v>
      </c>
      <c r="AT2889">
        <v>0</v>
      </c>
      <c r="AU2889">
        <f t="shared" ca="1" si="1199"/>
        <v>1</v>
      </c>
      <c r="AV2889">
        <f t="shared" ca="1" si="1199"/>
        <v>0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74</v>
      </c>
      <c r="D2890">
        <f t="shared" ca="1" si="1185"/>
        <v>53.561464472125742</v>
      </c>
      <c r="E2890">
        <f t="shared" ca="1" si="1186"/>
        <v>20.438535527874258</v>
      </c>
      <c r="F2890" t="str">
        <f t="shared" ca="1" si="1187"/>
        <v>high</v>
      </c>
      <c r="G2890">
        <v>3461</v>
      </c>
      <c r="H2890">
        <f t="shared" si="1188"/>
        <v>3461</v>
      </c>
      <c r="I2890">
        <f t="shared" ca="1" si="1189"/>
        <v>2914.7159292114598</v>
      </c>
      <c r="J2890">
        <f t="shared" ca="1" si="1190"/>
        <v>546.28407078854025</v>
      </c>
      <c r="K2890" t="str">
        <f t="shared" ca="1" si="1191"/>
        <v>high</v>
      </c>
      <c r="L2890">
        <v>11.4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0</v>
      </c>
      <c r="AT2890">
        <v>0</v>
      </c>
      <c r="AU2890">
        <f t="shared" ca="1" si="1199"/>
        <v>0</v>
      </c>
      <c r="AV2890">
        <f t="shared" ca="1" si="1199"/>
        <v>0</v>
      </c>
      <c r="AW2890">
        <f t="shared" ca="1" si="1199"/>
        <v>1</v>
      </c>
      <c r="AX2890">
        <v>0</v>
      </c>
    </row>
    <row r="2891" spans="1:50">
      <c r="A2891" s="2">
        <v>41744</v>
      </c>
      <c r="B2891">
        <v>1891</v>
      </c>
      <c r="C2891">
        <v>59</v>
      </c>
      <c r="D2891">
        <f t="shared" ca="1" si="1185"/>
        <v>53.569616560922562</v>
      </c>
      <c r="E2891">
        <f t="shared" ca="1" si="1186"/>
        <v>5.4303834390774384</v>
      </c>
      <c r="F2891" t="str">
        <f t="shared" ca="1" si="1187"/>
        <v>medium</v>
      </c>
      <c r="G2891">
        <v>3632</v>
      </c>
      <c r="H2891">
        <f t="shared" si="1188"/>
        <v>3632</v>
      </c>
      <c r="I2891">
        <f t="shared" ca="1" si="1189"/>
        <v>2915.0325324167084</v>
      </c>
      <c r="J2891">
        <f t="shared" ca="1" si="1190"/>
        <v>716.96746758329164</v>
      </c>
      <c r="K2891" t="str">
        <f t="shared" ca="1" si="1191"/>
        <v>high</v>
      </c>
      <c r="L2891">
        <v>6</v>
      </c>
      <c r="M2891" t="str">
        <f t="shared" si="1167"/>
        <v>medium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0</v>
      </c>
      <c r="AQ2891">
        <f t="shared" ca="1" si="1183"/>
        <v>1</v>
      </c>
      <c r="AR2891">
        <f t="shared" ca="1" si="1184"/>
        <v>0</v>
      </c>
      <c r="AS2891">
        <v>1</v>
      </c>
      <c r="AT2891">
        <v>0</v>
      </c>
      <c r="AU2891">
        <f t="shared" ca="1" si="1199"/>
        <v>0</v>
      </c>
      <c r="AV2891">
        <f t="shared" ca="1" si="1199"/>
        <v>1</v>
      </c>
      <c r="AW2891">
        <f t="shared" ca="1" si="1199"/>
        <v>0</v>
      </c>
      <c r="AX2891">
        <v>0</v>
      </c>
    </row>
    <row r="2892" spans="1:50">
      <c r="A2892" s="2">
        <v>41745</v>
      </c>
      <c r="B2892">
        <v>1892</v>
      </c>
      <c r="C2892">
        <v>70</v>
      </c>
      <c r="D2892">
        <f t="shared" ca="1" si="1185"/>
        <v>53.577774376586049</v>
      </c>
      <c r="E2892">
        <f t="shared" ca="1" si="1186"/>
        <v>16.422225623413951</v>
      </c>
      <c r="F2892" t="str">
        <f t="shared" ca="1" si="1187"/>
        <v>high</v>
      </c>
      <c r="G2892">
        <v>4403</v>
      </c>
      <c r="H2892">
        <f t="shared" si="1188"/>
        <v>4403</v>
      </c>
      <c r="I2892">
        <f t="shared" ca="1" si="1189"/>
        <v>2915.3498604989536</v>
      </c>
      <c r="J2892">
        <f t="shared" ca="1" si="1190"/>
        <v>1487.6501395010464</v>
      </c>
      <c r="K2892" t="str">
        <f t="shared" ca="1" si="1191"/>
        <v>high</v>
      </c>
      <c r="L2892">
        <v>11.1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0</v>
      </c>
      <c r="AN2892">
        <f t="shared" ca="1" si="1180"/>
        <v>1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0</v>
      </c>
      <c r="AT2892">
        <v>0</v>
      </c>
      <c r="AU2892">
        <f t="shared" ca="1" si="1199"/>
        <v>0</v>
      </c>
      <c r="AV2892">
        <f t="shared" ca="1" si="1199"/>
        <v>0</v>
      </c>
      <c r="AW2892">
        <f t="shared" ca="1" si="1199"/>
        <v>1</v>
      </c>
      <c r="AX2892">
        <v>0</v>
      </c>
    </row>
    <row r="2893" spans="1:50">
      <c r="A2893" s="2">
        <v>41746</v>
      </c>
      <c r="B2893">
        <v>1893</v>
      </c>
      <c r="C2893">
        <v>63</v>
      </c>
      <c r="D2893">
        <f t="shared" ca="1" si="1185"/>
        <v>53.585937921401147</v>
      </c>
      <c r="E2893">
        <f t="shared" ca="1" si="1186"/>
        <v>9.4140620785988531</v>
      </c>
      <c r="F2893" t="str">
        <f t="shared" ca="1" si="1187"/>
        <v>medium</v>
      </c>
      <c r="G2893">
        <v>3430</v>
      </c>
      <c r="H2893">
        <f t="shared" si="1188"/>
        <v>3430</v>
      </c>
      <c r="I2893">
        <f t="shared" ca="1" si="1189"/>
        <v>2915.6679140597548</v>
      </c>
      <c r="J2893">
        <f t="shared" ca="1" si="1190"/>
        <v>514.33208594024518</v>
      </c>
      <c r="K2893" t="str">
        <f t="shared" ca="1" si="1191"/>
        <v>high</v>
      </c>
      <c r="L2893">
        <v>5.5</v>
      </c>
      <c r="M2893" t="str">
        <f t="shared" si="1167"/>
        <v>medium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0</v>
      </c>
      <c r="AN2893">
        <f t="shared" ca="1" si="1180"/>
        <v>1</v>
      </c>
      <c r="AO2893">
        <f t="shared" ca="1" si="1181"/>
        <v>0</v>
      </c>
      <c r="AP2893">
        <f t="shared" ca="1" si="1182"/>
        <v>0</v>
      </c>
      <c r="AQ2893">
        <f t="shared" ca="1" si="1183"/>
        <v>1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1</v>
      </c>
      <c r="AW2893">
        <f t="shared" ca="1" si="1199"/>
        <v>0</v>
      </c>
      <c r="AX2893">
        <v>0</v>
      </c>
    </row>
    <row r="2894" spans="1:50">
      <c r="A2894" s="2">
        <v>41747</v>
      </c>
      <c r="B2894">
        <v>1894</v>
      </c>
      <c r="C2894">
        <v>62</v>
      </c>
      <c r="D2894">
        <f t="shared" ca="1" si="1185"/>
        <v>53.594107197652789</v>
      </c>
      <c r="E2894">
        <f t="shared" ca="1" si="1186"/>
        <v>8.4058928023472106</v>
      </c>
      <c r="F2894" t="str">
        <f t="shared" ca="1" si="1187"/>
        <v>medium</v>
      </c>
      <c r="G2894">
        <v>3190</v>
      </c>
      <c r="H2894">
        <f t="shared" si="1188"/>
        <v>3190</v>
      </c>
      <c r="I2894">
        <f t="shared" ca="1" si="1189"/>
        <v>2915.986693700675</v>
      </c>
      <c r="J2894">
        <f t="shared" ca="1" si="1190"/>
        <v>274.013306299325</v>
      </c>
      <c r="K2894" t="str">
        <f t="shared" ca="1" si="1191"/>
        <v>medium</v>
      </c>
      <c r="L2894">
        <v>5.55</v>
      </c>
      <c r="M2894" t="str">
        <f t="shared" si="1167"/>
        <v>medium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1</v>
      </c>
      <c r="AL2894">
        <f t="shared" ca="1" si="1178"/>
        <v>0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0</v>
      </c>
      <c r="AQ2894">
        <f t="shared" ca="1" si="1183"/>
        <v>1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1</v>
      </c>
      <c r="AW2894">
        <f t="shared" ca="1" si="1199"/>
        <v>0</v>
      </c>
      <c r="AX2894">
        <v>0</v>
      </c>
    </row>
    <row r="2895" spans="1:50">
      <c r="A2895" s="2">
        <v>41748</v>
      </c>
      <c r="B2895">
        <v>1895</v>
      </c>
      <c r="C2895">
        <v>36</v>
      </c>
      <c r="D2895">
        <f t="shared" ca="1" si="1185"/>
        <v>53.602282207625912</v>
      </c>
      <c r="E2895">
        <f t="shared" ca="1" si="1186"/>
        <v>-17.602282207625912</v>
      </c>
      <c r="F2895" t="str">
        <f t="shared" ca="1" si="1187"/>
        <v>low</v>
      </c>
      <c r="G2895">
        <v>2175</v>
      </c>
      <c r="H2895">
        <f t="shared" si="1188"/>
        <v>2175</v>
      </c>
      <c r="I2895">
        <f t="shared" ca="1" si="1189"/>
        <v>2916.3062000232744</v>
      </c>
      <c r="J2895">
        <f t="shared" ca="1" si="1190"/>
        <v>-741.30620002327441</v>
      </c>
      <c r="K2895" t="str">
        <f t="shared" ca="1" si="1191"/>
        <v>low</v>
      </c>
      <c r="L2895">
        <v>10.45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1</v>
      </c>
      <c r="AL2895">
        <f t="shared" ca="1" si="1178"/>
        <v>0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1</v>
      </c>
      <c r="AT2895">
        <v>0</v>
      </c>
      <c r="AU2895">
        <f t="shared" ca="1" si="1199"/>
        <v>1</v>
      </c>
      <c r="AV2895">
        <f t="shared" ca="1" si="1199"/>
        <v>0</v>
      </c>
      <c r="AW2895">
        <f t="shared" ca="1" si="1199"/>
        <v>0</v>
      </c>
      <c r="AX2895">
        <v>0</v>
      </c>
    </row>
    <row r="2896" spans="1:50">
      <c r="A2896" s="2">
        <v>41749</v>
      </c>
      <c r="B2896">
        <v>1896</v>
      </c>
      <c r="C2896">
        <v>16</v>
      </c>
      <c r="D2896">
        <f t="shared" ca="1" si="1185"/>
        <v>53.610462953605456</v>
      </c>
      <c r="E2896">
        <f t="shared" ca="1" si="1186"/>
        <v>-37.610462953605456</v>
      </c>
      <c r="F2896" t="str">
        <f t="shared" ca="1" si="1187"/>
        <v>low</v>
      </c>
      <c r="G2896">
        <v>562</v>
      </c>
      <c r="H2896">
        <f t="shared" si="1188"/>
        <v>562</v>
      </c>
      <c r="I2896">
        <f t="shared" ca="1" si="1189"/>
        <v>2916.6264336291142</v>
      </c>
      <c r="J2896">
        <f t="shared" ca="1" si="1190"/>
        <v>-2354.6264336291142</v>
      </c>
      <c r="K2896" t="str">
        <f t="shared" ca="1" si="1191"/>
        <v>low</v>
      </c>
      <c r="L2896">
        <v>13.35</v>
      </c>
      <c r="M2896" t="str">
        <f t="shared" si="1167"/>
        <v>medium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0</v>
      </c>
      <c r="AQ2896">
        <f t="shared" ca="1" si="1183"/>
        <v>1</v>
      </c>
      <c r="AR2896">
        <f t="shared" ca="1" si="1184"/>
        <v>0</v>
      </c>
      <c r="AS2896">
        <v>1</v>
      </c>
      <c r="AT2896">
        <v>0</v>
      </c>
      <c r="AU2896">
        <f t="shared" ca="1" si="1199"/>
        <v>1</v>
      </c>
      <c r="AV2896">
        <f t="shared" ca="1" si="1199"/>
        <v>0</v>
      </c>
      <c r="AW2896">
        <f t="shared" ca="1" si="1199"/>
        <v>0</v>
      </c>
      <c r="AX2896">
        <v>0</v>
      </c>
    </row>
    <row r="2897" spans="1:50">
      <c r="A2897" s="2">
        <v>41750</v>
      </c>
      <c r="B2897">
        <v>1897</v>
      </c>
      <c r="C2897">
        <v>17</v>
      </c>
      <c r="D2897">
        <f t="shared" ca="1" si="1185"/>
        <v>53.618649437876364</v>
      </c>
      <c r="E2897">
        <f t="shared" ca="1" si="1186"/>
        <v>-36.618649437876364</v>
      </c>
      <c r="F2897" t="str">
        <f t="shared" ca="1" si="1187"/>
        <v>low</v>
      </c>
      <c r="G2897">
        <v>1056</v>
      </c>
      <c r="H2897">
        <f t="shared" si="1188"/>
        <v>1056</v>
      </c>
      <c r="I2897">
        <f t="shared" ca="1" si="1189"/>
        <v>2916.947395119756</v>
      </c>
      <c r="J2897">
        <f t="shared" ca="1" si="1190"/>
        <v>-1860.947395119756</v>
      </c>
      <c r="K2897" t="str">
        <f t="shared" ca="1" si="1191"/>
        <v>low</v>
      </c>
      <c r="L2897">
        <v>12.15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0</v>
      </c>
      <c r="AL2897">
        <f t="shared" ca="1" si="1178"/>
        <v>1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1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0</v>
      </c>
    </row>
    <row r="2898" spans="1:50">
      <c r="A2898" s="2">
        <v>41751</v>
      </c>
      <c r="B2898">
        <v>1898</v>
      </c>
      <c r="C2898">
        <v>40</v>
      </c>
      <c r="D2898">
        <f t="shared" ca="1" si="1185"/>
        <v>53.626841662723571</v>
      </c>
      <c r="E2898">
        <f t="shared" ca="1" si="1186"/>
        <v>-13.626841662723571</v>
      </c>
      <c r="F2898" t="str">
        <f t="shared" ca="1" si="1187"/>
        <v>low</v>
      </c>
      <c r="G2898">
        <v>1540</v>
      </c>
      <c r="H2898">
        <f t="shared" si="1188"/>
        <v>1540</v>
      </c>
      <c r="I2898">
        <f t="shared" ca="1" si="1189"/>
        <v>2917.2690850967606</v>
      </c>
      <c r="J2898">
        <f t="shared" ca="1" si="1190"/>
        <v>-1377.2690850967606</v>
      </c>
      <c r="K2898" t="str">
        <f t="shared" ca="1" si="1191"/>
        <v>low</v>
      </c>
      <c r="L2898">
        <v>13.05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0</v>
      </c>
      <c r="AL2898">
        <f t="shared" ca="1" si="1178"/>
        <v>1</v>
      </c>
      <c r="AM2898">
        <f t="shared" ca="1" si="1179"/>
        <v>0</v>
      </c>
      <c r="AN2898">
        <f t="shared" ca="1" si="1180"/>
        <v>0</v>
      </c>
      <c r="AO2898">
        <f t="shared" ca="1" si="1181"/>
        <v>1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0</v>
      </c>
      <c r="AT2898">
        <v>0</v>
      </c>
      <c r="AU2898">
        <f t="shared" ca="1" si="1199"/>
        <v>1</v>
      </c>
      <c r="AV2898">
        <f t="shared" ca="1" si="1199"/>
        <v>0</v>
      </c>
      <c r="AW2898">
        <f t="shared" ca="1" si="1199"/>
        <v>0</v>
      </c>
      <c r="AX2898">
        <v>0</v>
      </c>
    </row>
    <row r="2899" spans="1:50">
      <c r="A2899" s="2">
        <v>41752</v>
      </c>
      <c r="B2899">
        <v>1899</v>
      </c>
      <c r="C2899">
        <v>77</v>
      </c>
      <c r="D2899">
        <f t="shared" ca="1" si="1185"/>
        <v>53.635039630432018</v>
      </c>
      <c r="E2899">
        <f t="shared" ca="1" si="1186"/>
        <v>23.364960369567982</v>
      </c>
      <c r="F2899" t="str">
        <f t="shared" ca="1" si="1187"/>
        <v>high</v>
      </c>
      <c r="G2899">
        <v>0</v>
      </c>
      <c r="H2899">
        <f t="shared" si="1188"/>
        <v>0</v>
      </c>
      <c r="I2899">
        <f t="shared" ca="1" si="1189"/>
        <v>2917.5915041616895</v>
      </c>
      <c r="J2899">
        <f t="shared" ca="1" si="1190"/>
        <v>-2917.5915041616895</v>
      </c>
      <c r="K2899" t="str">
        <f t="shared" ca="1" si="1191"/>
        <v>low</v>
      </c>
      <c r="L2899">
        <v>15.2</v>
      </c>
      <c r="M2899" t="str">
        <f t="shared" si="1167"/>
        <v>high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0</v>
      </c>
      <c r="AL2899">
        <f t="shared" ca="1" si="1178"/>
        <v>1</v>
      </c>
      <c r="AM2899">
        <f t="shared" ca="1" si="1179"/>
        <v>0</v>
      </c>
      <c r="AN2899">
        <f t="shared" ca="1" si="1180"/>
        <v>0</v>
      </c>
      <c r="AO2899">
        <f t="shared" ca="1" si="1181"/>
        <v>1</v>
      </c>
      <c r="AP2899">
        <f t="shared" ca="1" si="1182"/>
        <v>0</v>
      </c>
      <c r="AQ2899">
        <f t="shared" ca="1" si="1183"/>
        <v>0</v>
      </c>
      <c r="AR2899">
        <f t="shared" ca="1" si="1184"/>
        <v>1</v>
      </c>
      <c r="AS2899">
        <v>1</v>
      </c>
      <c r="AT2899">
        <v>0</v>
      </c>
      <c r="AU2899">
        <f t="shared" ca="1" si="1199"/>
        <v>0</v>
      </c>
      <c r="AV2899">
        <f t="shared" ca="1" si="1199"/>
        <v>0</v>
      </c>
      <c r="AW2899">
        <f t="shared" ca="1" si="1199"/>
        <v>1</v>
      </c>
      <c r="AX2899">
        <v>0</v>
      </c>
    </row>
    <row r="2900" spans="1:50">
      <c r="A2900" s="2">
        <v>41753</v>
      </c>
      <c r="B2900">
        <v>1900</v>
      </c>
      <c r="C2900">
        <v>63</v>
      </c>
      <c r="D2900">
        <f t="shared" ca="1" si="1185"/>
        <v>53.643243343286635</v>
      </c>
      <c r="E2900">
        <f t="shared" ca="1" si="1186"/>
        <v>9.3567566567133653</v>
      </c>
      <c r="F2900" t="str">
        <f t="shared" ca="1" si="1187"/>
        <v>medium</v>
      </c>
      <c r="G2900">
        <v>3178</v>
      </c>
      <c r="H2900">
        <f t="shared" si="1188"/>
        <v>3178</v>
      </c>
      <c r="I2900">
        <f t="shared" ca="1" si="1189"/>
        <v>2917.9146529161044</v>
      </c>
      <c r="J2900">
        <f t="shared" ca="1" si="1190"/>
        <v>260.08534708389561</v>
      </c>
      <c r="K2900" t="str">
        <f t="shared" ca="1" si="1191"/>
        <v>medium</v>
      </c>
      <c r="L2900">
        <v>14.25</v>
      </c>
      <c r="M2900" t="str">
        <f t="shared" ref="M2900:M2963" si="1202">VLOOKUP(L2900,$A$17:$C$20,3)</f>
        <v>high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0</v>
      </c>
      <c r="AL2900">
        <f t="shared" ca="1" si="1178"/>
        <v>1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0</v>
      </c>
      <c r="AR2900">
        <f t="shared" ca="1" si="1184"/>
        <v>1</v>
      </c>
      <c r="AS2900">
        <v>0</v>
      </c>
      <c r="AT2900">
        <v>0</v>
      </c>
      <c r="AU2900">
        <f t="shared" ca="1" si="1199"/>
        <v>0</v>
      </c>
      <c r="AV2900">
        <f t="shared" ca="1" si="1199"/>
        <v>1</v>
      </c>
      <c r="AW2900">
        <f t="shared" ca="1" si="1199"/>
        <v>0</v>
      </c>
      <c r="AX2900">
        <v>0</v>
      </c>
    </row>
    <row r="2901" spans="1:50">
      <c r="A2901" s="2">
        <v>41754</v>
      </c>
      <c r="B2901">
        <v>1901</v>
      </c>
      <c r="C2901">
        <v>57</v>
      </c>
      <c r="D2901">
        <f t="shared" ca="1" si="1185"/>
        <v>53.651452803572369</v>
      </c>
      <c r="E2901">
        <f t="shared" ca="1" si="1186"/>
        <v>3.3485471964276314</v>
      </c>
      <c r="F2901" t="str">
        <f t="shared" ca="1" si="1187"/>
        <v>medium</v>
      </c>
      <c r="G2901">
        <v>2452</v>
      </c>
      <c r="H2901">
        <f t="shared" si="1188"/>
        <v>2452</v>
      </c>
      <c r="I2901">
        <f t="shared" ca="1" si="1189"/>
        <v>2918.2385319615655</v>
      </c>
      <c r="J2901">
        <f t="shared" ca="1" si="1190"/>
        <v>-466.23853196156551</v>
      </c>
      <c r="K2901" t="str">
        <f t="shared" ca="1" si="1191"/>
        <v>medium</v>
      </c>
      <c r="L2901">
        <v>14.75</v>
      </c>
      <c r="M2901" t="str">
        <f t="shared" si="1202"/>
        <v>high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1</v>
      </c>
      <c r="AL2901">
        <f t="shared" ca="1" si="1178"/>
        <v>0</v>
      </c>
      <c r="AM2901">
        <f t="shared" ca="1" si="1179"/>
        <v>1</v>
      </c>
      <c r="AN2901">
        <f t="shared" ca="1" si="1180"/>
        <v>0</v>
      </c>
      <c r="AO2901">
        <f t="shared" ca="1" si="1181"/>
        <v>0</v>
      </c>
      <c r="AP2901">
        <f t="shared" ca="1" si="1182"/>
        <v>0</v>
      </c>
      <c r="AQ2901">
        <f t="shared" ca="1" si="1183"/>
        <v>0</v>
      </c>
      <c r="AR2901">
        <f t="shared" ca="1" si="1184"/>
        <v>1</v>
      </c>
      <c r="AS2901">
        <v>1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1</v>
      </c>
      <c r="AW2901">
        <f t="shared" ca="1" si="1205"/>
        <v>0</v>
      </c>
      <c r="AX2901">
        <v>0</v>
      </c>
    </row>
    <row r="2902" spans="1:50">
      <c r="A2902" s="2">
        <v>41755</v>
      </c>
      <c r="B2902">
        <v>1902</v>
      </c>
      <c r="C2902">
        <v>33</v>
      </c>
      <c r="D2902">
        <f t="shared" ca="1" si="1185"/>
        <v>53.659668013574148</v>
      </c>
      <c r="E2902">
        <f t="shared" ca="1" si="1186"/>
        <v>-20.659668013574148</v>
      </c>
      <c r="F2902" t="str">
        <f t="shared" ca="1" si="1187"/>
        <v>low</v>
      </c>
      <c r="G2902">
        <v>1916</v>
      </c>
      <c r="H2902">
        <f t="shared" si="1188"/>
        <v>1916</v>
      </c>
      <c r="I2902">
        <f t="shared" ca="1" si="1189"/>
        <v>2918.5631418996345</v>
      </c>
      <c r="J2902">
        <f t="shared" ca="1" si="1190"/>
        <v>-1002.5631418996345</v>
      </c>
      <c r="K2902" t="str">
        <f t="shared" ca="1" si="1191"/>
        <v>low</v>
      </c>
      <c r="L2902">
        <v>15.4</v>
      </c>
      <c r="M2902" t="str">
        <f t="shared" si="1202"/>
        <v>high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0</v>
      </c>
      <c r="AR2902">
        <f t="shared" ca="1" si="1184"/>
        <v>1</v>
      </c>
      <c r="AS2902">
        <v>1</v>
      </c>
      <c r="AT2902">
        <v>0</v>
      </c>
      <c r="AU2902">
        <f t="shared" ca="1" si="1205"/>
        <v>1</v>
      </c>
      <c r="AV2902">
        <f t="shared" ca="1" si="1205"/>
        <v>0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32</v>
      </c>
      <c r="D2903">
        <f t="shared" ca="1" si="1185"/>
        <v>53.667888975576929</v>
      </c>
      <c r="E2903">
        <f t="shared" ca="1" si="1186"/>
        <v>-21.667888975576929</v>
      </c>
      <c r="F2903" t="str">
        <f t="shared" ca="1" si="1187"/>
        <v>low</v>
      </c>
      <c r="G2903">
        <v>1787</v>
      </c>
      <c r="H2903">
        <f t="shared" si="1188"/>
        <v>1787</v>
      </c>
      <c r="I2903">
        <f t="shared" ca="1" si="1189"/>
        <v>2918.8884833318725</v>
      </c>
      <c r="J2903">
        <f t="shared" ca="1" si="1190"/>
        <v>-1131.8884833318725</v>
      </c>
      <c r="K2903" t="str">
        <f t="shared" ca="1" si="1191"/>
        <v>low</v>
      </c>
      <c r="L2903">
        <v>15.9</v>
      </c>
      <c r="M2903" t="str">
        <f t="shared" si="1202"/>
        <v>high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0</v>
      </c>
      <c r="AR2903">
        <f t="shared" ca="1" si="1184"/>
        <v>1</v>
      </c>
      <c r="AS2903">
        <v>1</v>
      </c>
      <c r="AT2903">
        <v>0</v>
      </c>
      <c r="AU2903">
        <f t="shared" ca="1" si="1205"/>
        <v>1</v>
      </c>
      <c r="AV2903">
        <f t="shared" ca="1" si="1205"/>
        <v>0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76</v>
      </c>
      <c r="D2904">
        <f t="shared" ca="1" si="1185"/>
        <v>53.676115691865633</v>
      </c>
      <c r="E2904">
        <f t="shared" ca="1" si="1186"/>
        <v>22.323884308134367</v>
      </c>
      <c r="F2904" t="str">
        <f t="shared" ca="1" si="1187"/>
        <v>high</v>
      </c>
      <c r="G2904">
        <v>4040</v>
      </c>
      <c r="H2904">
        <f t="shared" si="1188"/>
        <v>4040</v>
      </c>
      <c r="I2904">
        <f t="shared" ca="1" si="1189"/>
        <v>2919.2145568598412</v>
      </c>
      <c r="J2904">
        <f t="shared" ca="1" si="1190"/>
        <v>1120.7854431401588</v>
      </c>
      <c r="K2904" t="str">
        <f t="shared" ca="1" si="1191"/>
        <v>high</v>
      </c>
      <c r="L2904">
        <v>21.2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0</v>
      </c>
      <c r="AL2904">
        <f t="shared" ca="1" si="1178"/>
        <v>1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0</v>
      </c>
      <c r="AU2904">
        <f t="shared" ca="1" si="1205"/>
        <v>0</v>
      </c>
      <c r="AV2904">
        <f t="shared" ca="1" si="1205"/>
        <v>0</v>
      </c>
      <c r="AW2904">
        <f t="shared" ca="1" si="1205"/>
        <v>1</v>
      </c>
      <c r="AX2904">
        <v>0</v>
      </c>
    </row>
    <row r="2905" spans="1:50">
      <c r="A2905" s="2">
        <v>41758</v>
      </c>
      <c r="B2905">
        <v>1905</v>
      </c>
      <c r="C2905">
        <v>56</v>
      </c>
      <c r="D2905">
        <f t="shared" ca="1" si="1185"/>
        <v>53.684348164725201</v>
      </c>
      <c r="E2905">
        <f t="shared" ca="1" si="1186"/>
        <v>2.3156518352747995</v>
      </c>
      <c r="F2905" t="str">
        <f t="shared" ca="1" si="1187"/>
        <v>medium</v>
      </c>
      <c r="G2905">
        <v>2805</v>
      </c>
      <c r="H2905">
        <f t="shared" si="1188"/>
        <v>2805</v>
      </c>
      <c r="I2905">
        <f t="shared" ca="1" si="1189"/>
        <v>2919.5413630851012</v>
      </c>
      <c r="J2905">
        <f t="shared" ca="1" si="1190"/>
        <v>-114.54136308510124</v>
      </c>
      <c r="K2905" t="str">
        <f t="shared" ca="1" si="1191"/>
        <v>medium</v>
      </c>
      <c r="L2905">
        <v>17.8</v>
      </c>
      <c r="M2905" t="str">
        <f t="shared" si="1202"/>
        <v>high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0</v>
      </c>
      <c r="AR2905">
        <f t="shared" ca="1" si="1184"/>
        <v>1</v>
      </c>
      <c r="AS2905">
        <v>1</v>
      </c>
      <c r="AT2905">
        <v>0</v>
      </c>
      <c r="AU2905">
        <f t="shared" ca="1" si="1205"/>
        <v>0</v>
      </c>
      <c r="AV2905">
        <f t="shared" ca="1" si="1205"/>
        <v>1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80</v>
      </c>
      <c r="D2906">
        <f t="shared" ca="1" si="1185"/>
        <v>53.692586396440575</v>
      </c>
      <c r="E2906">
        <f t="shared" ca="1" si="1186"/>
        <v>26.307413603559425</v>
      </c>
      <c r="F2906" t="str">
        <f t="shared" ca="1" si="1187"/>
        <v>high</v>
      </c>
      <c r="G2906">
        <v>2750</v>
      </c>
      <c r="H2906">
        <f t="shared" si="1188"/>
        <v>2750</v>
      </c>
      <c r="I2906">
        <f t="shared" ca="1" si="1189"/>
        <v>2919.8689026092138</v>
      </c>
      <c r="J2906">
        <f t="shared" ca="1" si="1190"/>
        <v>-169.86890260921382</v>
      </c>
      <c r="K2906" t="str">
        <f t="shared" ca="1" si="1191"/>
        <v>medium</v>
      </c>
      <c r="L2906">
        <v>14.25</v>
      </c>
      <c r="M2906" t="str">
        <f t="shared" si="1202"/>
        <v>high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0</v>
      </c>
      <c r="AL2906">
        <f t="shared" ca="1" si="1178"/>
        <v>1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0</v>
      </c>
      <c r="AR2906">
        <f t="shared" ca="1" si="1184"/>
        <v>1</v>
      </c>
      <c r="AS2906">
        <v>0</v>
      </c>
      <c r="AT2906">
        <v>0</v>
      </c>
      <c r="AU2906">
        <f t="shared" ca="1" si="1205"/>
        <v>0</v>
      </c>
      <c r="AV2906">
        <f t="shared" ca="1" si="1205"/>
        <v>0</v>
      </c>
      <c r="AW2906">
        <f t="shared" ca="1" si="1205"/>
        <v>1</v>
      </c>
      <c r="AX2906">
        <v>0</v>
      </c>
    </row>
    <row r="2907" spans="1:50">
      <c r="A2907" s="2">
        <v>41760</v>
      </c>
      <c r="B2907">
        <v>1907</v>
      </c>
      <c r="C2907">
        <v>41</v>
      </c>
      <c r="D2907">
        <f t="shared" ca="1" si="1185"/>
        <v>53.700830389296691</v>
      </c>
      <c r="E2907">
        <f t="shared" ca="1" si="1186"/>
        <v>-12.700830389296691</v>
      </c>
      <c r="F2907" t="str">
        <f t="shared" ca="1" si="1187"/>
        <v>low</v>
      </c>
      <c r="G2907">
        <v>2162</v>
      </c>
      <c r="H2907">
        <f t="shared" si="1188"/>
        <v>2162</v>
      </c>
      <c r="I2907">
        <f t="shared" ca="1" si="1189"/>
        <v>2920.1971760337406</v>
      </c>
      <c r="J2907">
        <f t="shared" ca="1" si="1190"/>
        <v>-758.19717603374056</v>
      </c>
      <c r="K2907" t="str">
        <f t="shared" ca="1" si="1191"/>
        <v>low</v>
      </c>
      <c r="L2907">
        <v>14.35</v>
      </c>
      <c r="M2907" t="str">
        <f t="shared" si="1202"/>
        <v>high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0</v>
      </c>
      <c r="AL2907">
        <f t="shared" ca="1" si="1178"/>
        <v>1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0</v>
      </c>
      <c r="AR2907">
        <f t="shared" ca="1" si="1184"/>
        <v>1</v>
      </c>
      <c r="AS2907">
        <v>0</v>
      </c>
      <c r="AT2907">
        <v>0</v>
      </c>
      <c r="AU2907">
        <f t="shared" ca="1" si="1205"/>
        <v>1</v>
      </c>
      <c r="AV2907">
        <f t="shared" ca="1" si="1205"/>
        <v>0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53</v>
      </c>
      <c r="D2908">
        <f t="shared" ca="1" si="1185"/>
        <v>53.709080145578497</v>
      </c>
      <c r="E2908">
        <f t="shared" ca="1" si="1186"/>
        <v>-0.70908014557849697</v>
      </c>
      <c r="F2908" t="str">
        <f t="shared" ca="1" si="1187"/>
        <v>medium</v>
      </c>
      <c r="G2908">
        <v>2270</v>
      </c>
      <c r="H2908">
        <f t="shared" si="1188"/>
        <v>2270</v>
      </c>
      <c r="I2908">
        <f t="shared" ca="1" si="1189"/>
        <v>2920.5261839602426</v>
      </c>
      <c r="J2908">
        <f t="shared" ca="1" si="1190"/>
        <v>-650.52618396024263</v>
      </c>
      <c r="K2908" t="str">
        <f t="shared" ca="1" si="1191"/>
        <v>low</v>
      </c>
      <c r="L2908">
        <v>20.100000000000001</v>
      </c>
      <c r="M2908" t="str">
        <f t="shared" si="1202"/>
        <v>high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1</v>
      </c>
      <c r="AO2908">
        <f t="shared" ca="1" si="1181"/>
        <v>0</v>
      </c>
      <c r="AP2908">
        <f t="shared" ca="1" si="1182"/>
        <v>0</v>
      </c>
      <c r="AQ2908">
        <f t="shared" ca="1" si="1183"/>
        <v>0</v>
      </c>
      <c r="AR2908">
        <f t="shared" ca="1" si="1184"/>
        <v>1</v>
      </c>
      <c r="AS2908">
        <v>1</v>
      </c>
      <c r="AT2908">
        <v>0</v>
      </c>
      <c r="AU2908">
        <f t="shared" ca="1" si="1205"/>
        <v>0</v>
      </c>
      <c r="AV2908">
        <f t="shared" ca="1" si="1205"/>
        <v>1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23</v>
      </c>
      <c r="D2909">
        <f t="shared" ca="1" si="1185"/>
        <v>53.717335667570914</v>
      </c>
      <c r="E2909">
        <f t="shared" ca="1" si="1186"/>
        <v>-30.717335667570914</v>
      </c>
      <c r="F2909" t="str">
        <f t="shared" ca="1" si="1187"/>
        <v>low</v>
      </c>
      <c r="G2909">
        <v>916</v>
      </c>
      <c r="H2909">
        <f t="shared" si="1188"/>
        <v>916</v>
      </c>
      <c r="I2909">
        <f t="shared" ca="1" si="1189"/>
        <v>2920.8559269902808</v>
      </c>
      <c r="J2909">
        <f t="shared" ca="1" si="1190"/>
        <v>-2004.8559269902808</v>
      </c>
      <c r="K2909" t="str">
        <f t="shared" ca="1" si="1191"/>
        <v>low</v>
      </c>
      <c r="L2909">
        <v>5.8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1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17</v>
      </c>
      <c r="D2910">
        <f t="shared" ca="1" si="1185"/>
        <v>53.725596957558892</v>
      </c>
      <c r="E2910">
        <f t="shared" ca="1" si="1186"/>
        <v>-36.725596957558892</v>
      </c>
      <c r="F2910" t="str">
        <f t="shared" ca="1" si="1187"/>
        <v>low</v>
      </c>
      <c r="G2910">
        <v>879</v>
      </c>
      <c r="H2910">
        <f t="shared" si="1188"/>
        <v>879</v>
      </c>
      <c r="I2910">
        <f t="shared" ca="1" si="1189"/>
        <v>2921.1864057254165</v>
      </c>
      <c r="J2910">
        <f t="shared" ca="1" si="1190"/>
        <v>-2042.1864057254165</v>
      </c>
      <c r="K2910" t="str">
        <f t="shared" ca="1" si="1191"/>
        <v>low</v>
      </c>
      <c r="L2910">
        <v>6.3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0</v>
      </c>
      <c r="AT2910">
        <v>0</v>
      </c>
      <c r="AU2910">
        <f t="shared" ca="1" si="1205"/>
        <v>1</v>
      </c>
      <c r="AV2910">
        <f t="shared" ca="1" si="1205"/>
        <v>0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51</v>
      </c>
      <c r="D2911">
        <f t="shared" ca="1" si="1185"/>
        <v>53.733864017827372</v>
      </c>
      <c r="E2911">
        <f t="shared" ca="1" si="1186"/>
        <v>-2.7338640178273721</v>
      </c>
      <c r="F2911" t="str">
        <f t="shared" ca="1" si="1187"/>
        <v>medium</v>
      </c>
      <c r="G2911">
        <v>2350</v>
      </c>
      <c r="H2911">
        <f t="shared" si="1188"/>
        <v>2350</v>
      </c>
      <c r="I2911">
        <f t="shared" ca="1" si="1189"/>
        <v>2921.5176207672112</v>
      </c>
      <c r="J2911">
        <f t="shared" ca="1" si="1190"/>
        <v>-571.51762076721116</v>
      </c>
      <c r="K2911" t="str">
        <f t="shared" ca="1" si="1191"/>
        <v>medium</v>
      </c>
      <c r="L2911">
        <v>7.45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0</v>
      </c>
      <c r="AN2911">
        <f t="shared" ca="1" si="1180"/>
        <v>0</v>
      </c>
      <c r="AO2911">
        <f t="shared" ca="1" si="1181"/>
        <v>1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1</v>
      </c>
      <c r="AW2911">
        <f t="shared" ca="1" si="1205"/>
        <v>0</v>
      </c>
      <c r="AX2911">
        <v>0</v>
      </c>
    </row>
    <row r="2912" spans="1:50">
      <c r="A2912" s="2">
        <v>41765</v>
      </c>
      <c r="B2912">
        <v>1912</v>
      </c>
      <c r="C2912">
        <v>60</v>
      </c>
      <c r="D2912">
        <f t="shared" ca="1" si="1185"/>
        <v>53.742136850661282</v>
      </c>
      <c r="E2912">
        <f t="shared" ca="1" si="1186"/>
        <v>6.2578631493387178</v>
      </c>
      <c r="F2912" t="str">
        <f t="shared" ca="1" si="1187"/>
        <v>medium</v>
      </c>
      <c r="G2912">
        <v>3629</v>
      </c>
      <c r="H2912">
        <f t="shared" si="1188"/>
        <v>3629</v>
      </c>
      <c r="I2912">
        <f t="shared" ca="1" si="1189"/>
        <v>2921.8495727172258</v>
      </c>
      <c r="J2912">
        <f t="shared" ca="1" si="1190"/>
        <v>707.15042728277422</v>
      </c>
      <c r="K2912" t="str">
        <f t="shared" ca="1" si="1191"/>
        <v>high</v>
      </c>
      <c r="L2912">
        <v>12.6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0</v>
      </c>
      <c r="AO2912">
        <f t="shared" ca="1" si="1181"/>
        <v>1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1</v>
      </c>
      <c r="AW2912">
        <f t="shared" ca="1" si="1205"/>
        <v>0</v>
      </c>
      <c r="AX2912">
        <v>0</v>
      </c>
    </row>
    <row r="2913" spans="1:50">
      <c r="A2913" s="2">
        <v>41766</v>
      </c>
      <c r="B2913">
        <v>1913</v>
      </c>
      <c r="C2913">
        <v>74</v>
      </c>
      <c r="D2913">
        <f t="shared" ca="1" si="1185"/>
        <v>53.750415458345564</v>
      </c>
      <c r="E2913">
        <f t="shared" ca="1" si="1186"/>
        <v>20.249584541654436</v>
      </c>
      <c r="F2913" t="str">
        <f t="shared" ca="1" si="1187"/>
        <v>high</v>
      </c>
      <c r="G2913">
        <v>4339</v>
      </c>
      <c r="H2913">
        <f t="shared" si="1188"/>
        <v>4339</v>
      </c>
      <c r="I2913">
        <f t="shared" ca="1" si="1189"/>
        <v>2922.182262177022</v>
      </c>
      <c r="J2913">
        <f t="shared" ca="1" si="1190"/>
        <v>1416.817737822978</v>
      </c>
      <c r="K2913" t="str">
        <f t="shared" ca="1" si="1191"/>
        <v>high</v>
      </c>
      <c r="L2913">
        <v>13.471428571428573</v>
      </c>
      <c r="M2913" t="str">
        <f t="shared" si="1202"/>
        <v>medium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0</v>
      </c>
      <c r="AL2913">
        <f t="shared" ca="1" si="1178"/>
        <v>1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1</v>
      </c>
      <c r="AR2913">
        <f t="shared" ca="1" si="1184"/>
        <v>0</v>
      </c>
      <c r="AS2913">
        <v>0</v>
      </c>
      <c r="AT2913">
        <v>0</v>
      </c>
      <c r="AU2913">
        <f t="shared" ca="1" si="1205"/>
        <v>0</v>
      </c>
      <c r="AV2913">
        <f t="shared" ca="1" si="1205"/>
        <v>0</v>
      </c>
      <c r="AW2913">
        <f t="shared" ca="1" si="1205"/>
        <v>1</v>
      </c>
      <c r="AX2913">
        <v>0</v>
      </c>
    </row>
    <row r="2914" spans="1:50">
      <c r="A2914" s="2">
        <v>41767</v>
      </c>
      <c r="B2914">
        <v>1914</v>
      </c>
      <c r="C2914">
        <v>25</v>
      </c>
      <c r="D2914">
        <f t="shared" ca="1" si="1185"/>
        <v>53.758699843165161</v>
      </c>
      <c r="E2914">
        <f t="shared" ca="1" si="1186"/>
        <v>-28.758699843165161</v>
      </c>
      <c r="F2914" t="str">
        <f t="shared" ca="1" si="1187"/>
        <v>low</v>
      </c>
      <c r="G2914">
        <v>795</v>
      </c>
      <c r="H2914">
        <f t="shared" si="1188"/>
        <v>795</v>
      </c>
      <c r="I2914">
        <f t="shared" ca="1" si="1189"/>
        <v>2922.5156897481602</v>
      </c>
      <c r="J2914">
        <f t="shared" ca="1" si="1190"/>
        <v>-2127.5156897481602</v>
      </c>
      <c r="K2914" t="str">
        <f t="shared" ca="1" si="1191"/>
        <v>low</v>
      </c>
      <c r="L2914">
        <v>13.25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0</v>
      </c>
      <c r="AO2914">
        <f t="shared" ca="1" si="1181"/>
        <v>1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1</v>
      </c>
      <c r="AV2914">
        <f t="shared" ca="1" si="1205"/>
        <v>0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63</v>
      </c>
      <c r="D2915">
        <f t="shared" ca="1" si="1185"/>
        <v>53.766990007405006</v>
      </c>
      <c r="E2915">
        <f t="shared" ca="1" si="1186"/>
        <v>9.2330099925949938</v>
      </c>
      <c r="F2915" t="str">
        <f t="shared" ca="1" si="1187"/>
        <v>medium</v>
      </c>
      <c r="G2915">
        <v>3487</v>
      </c>
      <c r="H2915">
        <f t="shared" si="1188"/>
        <v>3487</v>
      </c>
      <c r="I2915">
        <f t="shared" ca="1" si="1189"/>
        <v>2922.8498560322023</v>
      </c>
      <c r="J2915">
        <f t="shared" ca="1" si="1190"/>
        <v>564.1501439677977</v>
      </c>
      <c r="K2915" t="str">
        <f t="shared" ca="1" si="1191"/>
        <v>high</v>
      </c>
      <c r="L2915">
        <v>16.399999999999999</v>
      </c>
      <c r="M2915" t="str">
        <f t="shared" si="1202"/>
        <v>high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0</v>
      </c>
      <c r="AK2915">
        <f t="shared" ca="1" si="1177"/>
        <v>1</v>
      </c>
      <c r="AL2915">
        <f t="shared" ca="1" si="1178"/>
        <v>0</v>
      </c>
      <c r="AM2915">
        <f t="shared" ca="1" si="1179"/>
        <v>0</v>
      </c>
      <c r="AN2915">
        <f t="shared" ca="1" si="1180"/>
        <v>1</v>
      </c>
      <c r="AO2915">
        <f t="shared" ca="1" si="1181"/>
        <v>0</v>
      </c>
      <c r="AP2915">
        <f t="shared" ca="1" si="1182"/>
        <v>0</v>
      </c>
      <c r="AQ2915">
        <f t="shared" ca="1" si="1183"/>
        <v>0</v>
      </c>
      <c r="AR2915">
        <f t="shared" ca="1" si="1184"/>
        <v>1</v>
      </c>
      <c r="AS2915">
        <v>1</v>
      </c>
      <c r="AT2915">
        <v>0</v>
      </c>
      <c r="AU2915">
        <f t="shared" ca="1" si="1205"/>
        <v>0</v>
      </c>
      <c r="AV2915">
        <f t="shared" ca="1" si="1205"/>
        <v>1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33</v>
      </c>
      <c r="D2916">
        <f t="shared" ca="1" si="1185"/>
        <v>53.775285953350036</v>
      </c>
      <c r="E2916">
        <f t="shared" ca="1" si="1186"/>
        <v>-20.775285953350036</v>
      </c>
      <c r="F2916" t="str">
        <f t="shared" ca="1" si="1187"/>
        <v>low</v>
      </c>
      <c r="G2916">
        <v>1000</v>
      </c>
      <c r="H2916">
        <f t="shared" si="1188"/>
        <v>1000</v>
      </c>
      <c r="I2916">
        <f t="shared" ca="1" si="1189"/>
        <v>2923.1847616307091</v>
      </c>
      <c r="J2916">
        <f t="shared" ca="1" si="1190"/>
        <v>-1923.1847616307091</v>
      </c>
      <c r="K2916" t="str">
        <f t="shared" ca="1" si="1191"/>
        <v>low</v>
      </c>
      <c r="L2916">
        <v>13.9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0</v>
      </c>
      <c r="AK2916">
        <f t="shared" ca="1" si="1177"/>
        <v>1</v>
      </c>
      <c r="AL2916">
        <f t="shared" ca="1" si="1178"/>
        <v>0</v>
      </c>
      <c r="AM2916">
        <f t="shared" ca="1" si="1179"/>
        <v>0</v>
      </c>
      <c r="AN2916">
        <f t="shared" ca="1" si="1180"/>
        <v>0</v>
      </c>
      <c r="AO2916">
        <f t="shared" ca="1" si="1181"/>
        <v>1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0</v>
      </c>
      <c r="AT2916">
        <v>0</v>
      </c>
      <c r="AU2916">
        <f t="shared" ca="1" si="1205"/>
        <v>1</v>
      </c>
      <c r="AV2916">
        <f t="shared" ca="1" si="1205"/>
        <v>0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28</v>
      </c>
      <c r="D2917">
        <f t="shared" ca="1" si="1185"/>
        <v>53.783587683285198</v>
      </c>
      <c r="E2917">
        <f t="shared" ca="1" si="1186"/>
        <v>-25.783587683285198</v>
      </c>
      <c r="F2917" t="str">
        <f t="shared" ca="1" si="1187"/>
        <v>low</v>
      </c>
      <c r="G2917">
        <v>1593</v>
      </c>
      <c r="H2917">
        <f t="shared" si="1188"/>
        <v>1593</v>
      </c>
      <c r="I2917">
        <f t="shared" ca="1" si="1189"/>
        <v>2923.5204071452422</v>
      </c>
      <c r="J2917">
        <f t="shared" ca="1" si="1190"/>
        <v>-1330.5204071452422</v>
      </c>
      <c r="K2917" t="str">
        <f t="shared" ca="1" si="1191"/>
        <v>low</v>
      </c>
      <c r="L2917">
        <v>17</v>
      </c>
      <c r="M2917" t="str">
        <f t="shared" si="1202"/>
        <v>high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0</v>
      </c>
      <c r="AK2917">
        <f t="shared" ca="1" si="1177"/>
        <v>1</v>
      </c>
      <c r="AL2917">
        <f t="shared" ca="1" si="1178"/>
        <v>0</v>
      </c>
      <c r="AM2917">
        <f t="shared" ca="1" si="1179"/>
        <v>0</v>
      </c>
      <c r="AN2917">
        <f t="shared" ca="1" si="1180"/>
        <v>1</v>
      </c>
      <c r="AO2917">
        <f t="shared" ca="1" si="1181"/>
        <v>0</v>
      </c>
      <c r="AP2917">
        <f t="shared" ca="1" si="1182"/>
        <v>0</v>
      </c>
      <c r="AQ2917">
        <f t="shared" ca="1" si="1183"/>
        <v>0</v>
      </c>
      <c r="AR2917">
        <f t="shared" ca="1" si="1184"/>
        <v>1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56</v>
      </c>
      <c r="D2918">
        <f t="shared" ca="1" si="1185"/>
        <v>53.791895199495421</v>
      </c>
      <c r="E2918">
        <f t="shared" ca="1" si="1186"/>
        <v>2.2081048005045787</v>
      </c>
      <c r="F2918" t="str">
        <f t="shared" ca="1" si="1187"/>
        <v>medium</v>
      </c>
      <c r="G2918">
        <v>2782</v>
      </c>
      <c r="H2918">
        <f t="shared" si="1188"/>
        <v>2782</v>
      </c>
      <c r="I2918">
        <f t="shared" ca="1" si="1189"/>
        <v>2923.8567931773623</v>
      </c>
      <c r="J2918">
        <f t="shared" ca="1" si="1190"/>
        <v>-141.85679317736231</v>
      </c>
      <c r="K2918" t="str">
        <f t="shared" ca="1" si="1191"/>
        <v>medium</v>
      </c>
      <c r="L2918">
        <v>11.85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0</v>
      </c>
      <c r="AK2918">
        <f t="shared" ca="1" si="1177"/>
        <v>1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0</v>
      </c>
      <c r="AV2918">
        <f t="shared" ca="1" si="1205"/>
        <v>1</v>
      </c>
      <c r="AW2918">
        <f t="shared" ca="1" si="1205"/>
        <v>0</v>
      </c>
      <c r="AX2918">
        <v>0</v>
      </c>
    </row>
    <row r="2919" spans="1:50">
      <c r="A2919" s="2">
        <v>41772</v>
      </c>
      <c r="B2919">
        <v>1919</v>
      </c>
      <c r="C2919">
        <v>63</v>
      </c>
      <c r="D2919">
        <f t="shared" ca="1" si="1185"/>
        <v>53.800208504265647</v>
      </c>
      <c r="E2919">
        <f t="shared" ca="1" si="1186"/>
        <v>9.1997914957343525</v>
      </c>
      <c r="F2919" t="str">
        <f t="shared" ca="1" si="1187"/>
        <v>medium</v>
      </c>
      <c r="G2919">
        <v>4260</v>
      </c>
      <c r="H2919">
        <f t="shared" si="1188"/>
        <v>4260</v>
      </c>
      <c r="I2919">
        <f t="shared" ca="1" si="1189"/>
        <v>2924.1939203286311</v>
      </c>
      <c r="J2919">
        <f t="shared" ca="1" si="1190"/>
        <v>1335.8060796713689</v>
      </c>
      <c r="K2919" t="str">
        <f t="shared" ca="1" si="1191"/>
        <v>high</v>
      </c>
      <c r="L2919">
        <v>15.2</v>
      </c>
      <c r="M2919" t="str">
        <f t="shared" si="1202"/>
        <v>high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0</v>
      </c>
      <c r="AL2919">
        <f t="shared" ca="1" si="1178"/>
        <v>1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0</v>
      </c>
      <c r="AR2919">
        <f t="shared" ca="1" si="1184"/>
        <v>1</v>
      </c>
      <c r="AS2919">
        <v>1</v>
      </c>
      <c r="AT2919">
        <v>0</v>
      </c>
      <c r="AU2919">
        <f t="shared" ca="1" si="1205"/>
        <v>0</v>
      </c>
      <c r="AV2919">
        <f t="shared" ca="1" si="1205"/>
        <v>1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63</v>
      </c>
      <c r="D2920">
        <f t="shared" ca="1" si="1185"/>
        <v>53.808527599880819</v>
      </c>
      <c r="E2920">
        <f t="shared" ca="1" si="1186"/>
        <v>9.1914724001191814</v>
      </c>
      <c r="F2920" t="str">
        <f t="shared" ca="1" si="1187"/>
        <v>medium</v>
      </c>
      <c r="G2920">
        <v>2417</v>
      </c>
      <c r="H2920">
        <f t="shared" si="1188"/>
        <v>2417</v>
      </c>
      <c r="I2920">
        <f t="shared" ca="1" si="1189"/>
        <v>2924.5317892006096</v>
      </c>
      <c r="J2920">
        <f t="shared" ca="1" si="1190"/>
        <v>-507.53178920060964</v>
      </c>
      <c r="K2920" t="str">
        <f t="shared" ca="1" si="1191"/>
        <v>medium</v>
      </c>
      <c r="L2920">
        <v>13.4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0</v>
      </c>
      <c r="AV2920">
        <f t="shared" ca="1" si="1205"/>
        <v>1</v>
      </c>
      <c r="AW2920">
        <f t="shared" ca="1" si="1205"/>
        <v>0</v>
      </c>
      <c r="AX2920">
        <v>0</v>
      </c>
    </row>
    <row r="2921" spans="1:50">
      <c r="A2921" s="2">
        <v>41774</v>
      </c>
      <c r="B2921">
        <v>1921</v>
      </c>
      <c r="C2921">
        <v>64</v>
      </c>
      <c r="D2921">
        <f t="shared" ca="1" si="1185"/>
        <v>53.816852488625869</v>
      </c>
      <c r="E2921">
        <f t="shared" ca="1" si="1186"/>
        <v>10.183147511374131</v>
      </c>
      <c r="F2921" t="str">
        <f t="shared" ca="1" si="1187"/>
        <v>high</v>
      </c>
      <c r="G2921">
        <v>2500</v>
      </c>
      <c r="H2921">
        <f t="shared" si="1188"/>
        <v>2500</v>
      </c>
      <c r="I2921">
        <f t="shared" ca="1" si="1189"/>
        <v>2924.8704003948587</v>
      </c>
      <c r="J2921">
        <f t="shared" ca="1" si="1190"/>
        <v>-424.87040039485873</v>
      </c>
      <c r="K2921" t="str">
        <f t="shared" ca="1" si="1191"/>
        <v>medium</v>
      </c>
      <c r="L2921">
        <v>8.1999999999999993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0</v>
      </c>
      <c r="AW2921">
        <f t="shared" ca="1" si="1222"/>
        <v>1</v>
      </c>
      <c r="AX2921">
        <v>0</v>
      </c>
    </row>
    <row r="2922" spans="1:50">
      <c r="A2922" s="2">
        <v>41775</v>
      </c>
      <c r="B2922">
        <v>1922</v>
      </c>
      <c r="C2922">
        <v>71</v>
      </c>
      <c r="D2922">
        <f t="shared" ref="D2922:D2985" ca="1" si="1223">$E$516*B2922^3+$E$521*B2922^2+$E$526*B2922+$E$531</f>
        <v>53.825183172785735</v>
      </c>
      <c r="E2922">
        <f t="shared" ref="E2922:E2985" ca="1" si="1224">C2922-D2922</f>
        <v>17.174816827214265</v>
      </c>
      <c r="F2922" t="str">
        <f t="shared" ref="F2922:F2985" ca="1" si="1225">VLOOKUP(E2922,$A$3:$C$6,3)</f>
        <v>high</v>
      </c>
      <c r="G2922">
        <v>3371</v>
      </c>
      <c r="H2922">
        <f t="shared" ref="H2922:H2985" si="1226">IF(G2922&gt;$H$592,$G$592,G2922)</f>
        <v>3371</v>
      </c>
      <c r="I2922">
        <f t="shared" ref="I2922:I2985" ca="1" si="1227">$K$516*B2922^3+$K$521*B2922^2+$K$526*B2922+$K$531</f>
        <v>2925.2097545129404</v>
      </c>
      <c r="J2922">
        <f t="shared" ref="J2922:J2985" ca="1" si="1228">H2922-I2922</f>
        <v>445.79024548705956</v>
      </c>
      <c r="K2922" t="str">
        <f t="shared" ref="K2922:K2985" ca="1" si="1229">VLOOKUP(J2922,$A$10:$C$13,3)</f>
        <v>high</v>
      </c>
      <c r="L2922">
        <v>10.95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1</v>
      </c>
      <c r="AT2922">
        <v>0</v>
      </c>
      <c r="AU2922">
        <f t="shared" ca="1" si="1222"/>
        <v>0</v>
      </c>
      <c r="AV2922">
        <f t="shared" ca="1" si="1222"/>
        <v>0</v>
      </c>
      <c r="AW2922">
        <f t="shared" ca="1" si="1222"/>
        <v>1</v>
      </c>
      <c r="AX2922">
        <v>0</v>
      </c>
    </row>
    <row r="2923" spans="1:50">
      <c r="A2923" s="2">
        <v>41776</v>
      </c>
      <c r="B2923">
        <v>1923</v>
      </c>
      <c r="C2923">
        <v>38</v>
      </c>
      <c r="D2923">
        <f t="shared" ca="1" si="1223"/>
        <v>53.833519654645357</v>
      </c>
      <c r="E2923">
        <f t="shared" ca="1" si="1224"/>
        <v>-15.833519654645357</v>
      </c>
      <c r="F2923" t="str">
        <f t="shared" ca="1" si="1225"/>
        <v>low</v>
      </c>
      <c r="G2923">
        <v>2401</v>
      </c>
      <c r="H2923">
        <f t="shared" si="1226"/>
        <v>2401</v>
      </c>
      <c r="I2923">
        <f t="shared" ca="1" si="1227"/>
        <v>2925.5498521564155</v>
      </c>
      <c r="J2923">
        <f t="shared" ca="1" si="1228"/>
        <v>-524.54985215641545</v>
      </c>
      <c r="K2923" t="str">
        <f t="shared" ca="1" si="1229"/>
        <v>medium</v>
      </c>
      <c r="L2923">
        <v>10.199999999999999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0</v>
      </c>
      <c r="AL2923">
        <f t="shared" ca="1" si="1215"/>
        <v>1</v>
      </c>
      <c r="AM2923">
        <f t="shared" ca="1" si="1216"/>
        <v>0</v>
      </c>
      <c r="AN2923">
        <f t="shared" ca="1" si="1217"/>
        <v>1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1</v>
      </c>
      <c r="AV2923">
        <f t="shared" ca="1" si="1222"/>
        <v>0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46</v>
      </c>
      <c r="D2924">
        <f t="shared" ca="1" si="1223"/>
        <v>53.841861936489678</v>
      </c>
      <c r="E2924">
        <f t="shared" ca="1" si="1224"/>
        <v>-7.8418619364896784</v>
      </c>
      <c r="F2924" t="str">
        <f t="shared" ca="1" si="1225"/>
        <v>medium</v>
      </c>
      <c r="G2924">
        <v>2050</v>
      </c>
      <c r="H2924">
        <f t="shared" si="1226"/>
        <v>2050</v>
      </c>
      <c r="I2924">
        <f t="shared" ca="1" si="1227"/>
        <v>2925.890693926845</v>
      </c>
      <c r="J2924">
        <f t="shared" ca="1" si="1228"/>
        <v>-875.89069392684496</v>
      </c>
      <c r="K2924" t="str">
        <f t="shared" ca="1" si="1229"/>
        <v>low</v>
      </c>
      <c r="L2924">
        <v>10.9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0</v>
      </c>
      <c r="AV2924">
        <f t="shared" ca="1" si="1222"/>
        <v>1</v>
      </c>
      <c r="AW2924">
        <f t="shared" ca="1" si="1222"/>
        <v>0</v>
      </c>
      <c r="AX2924">
        <v>0</v>
      </c>
    </row>
    <row r="2925" spans="1:50">
      <c r="A2925" s="2">
        <v>41778</v>
      </c>
      <c r="B2925">
        <v>1925</v>
      </c>
      <c r="C2925">
        <v>67</v>
      </c>
      <c r="D2925">
        <f t="shared" ca="1" si="1223"/>
        <v>53.850210020603626</v>
      </c>
      <c r="E2925">
        <f t="shared" ca="1" si="1224"/>
        <v>13.149789979396374</v>
      </c>
      <c r="F2925" t="str">
        <f t="shared" ca="1" si="1225"/>
        <v>high</v>
      </c>
      <c r="G2925">
        <v>4279</v>
      </c>
      <c r="H2925">
        <f t="shared" si="1226"/>
        <v>4279</v>
      </c>
      <c r="I2925">
        <f t="shared" ca="1" si="1227"/>
        <v>2926.2322804257901</v>
      </c>
      <c r="J2925">
        <f t="shared" ca="1" si="1228"/>
        <v>1352.7677195742099</v>
      </c>
      <c r="K2925" t="str">
        <f t="shared" ca="1" si="1229"/>
        <v>high</v>
      </c>
      <c r="L2925">
        <v>16.05</v>
      </c>
      <c r="M2925" t="str">
        <f t="shared" si="1202"/>
        <v>high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0</v>
      </c>
      <c r="AN2925">
        <f t="shared" ca="1" si="1217"/>
        <v>1</v>
      </c>
      <c r="AO2925">
        <f t="shared" ca="1" si="1218"/>
        <v>0</v>
      </c>
      <c r="AP2925">
        <f t="shared" ca="1" si="1219"/>
        <v>0</v>
      </c>
      <c r="AQ2925">
        <f t="shared" ca="1" si="1220"/>
        <v>0</v>
      </c>
      <c r="AR2925">
        <f t="shared" ca="1" si="1221"/>
        <v>1</v>
      </c>
      <c r="AS2925">
        <v>1</v>
      </c>
      <c r="AT2925">
        <v>0</v>
      </c>
      <c r="AU2925">
        <f t="shared" ca="1" si="1222"/>
        <v>0</v>
      </c>
      <c r="AV2925">
        <f t="shared" ca="1" si="1222"/>
        <v>0</v>
      </c>
      <c r="AW2925">
        <f t="shared" ca="1" si="1222"/>
        <v>1</v>
      </c>
      <c r="AX2925">
        <v>0</v>
      </c>
    </row>
    <row r="2926" spans="1:50">
      <c r="A2926" s="2">
        <v>41779</v>
      </c>
      <c r="B2926">
        <v>1926</v>
      </c>
      <c r="C2926">
        <v>67</v>
      </c>
      <c r="D2926">
        <f t="shared" ca="1" si="1223"/>
        <v>53.858563909272149</v>
      </c>
      <c r="E2926">
        <f t="shared" ca="1" si="1224"/>
        <v>13.141436090727851</v>
      </c>
      <c r="F2926" t="str">
        <f t="shared" ca="1" si="1225"/>
        <v>high</v>
      </c>
      <c r="G2926">
        <v>1950</v>
      </c>
      <c r="H2926">
        <f t="shared" si="1226"/>
        <v>1950</v>
      </c>
      <c r="I2926">
        <f t="shared" ca="1" si="1227"/>
        <v>2926.5746122548126</v>
      </c>
      <c r="J2926">
        <f t="shared" ca="1" si="1228"/>
        <v>-976.57461225481256</v>
      </c>
      <c r="K2926" t="str">
        <f t="shared" ca="1" si="1229"/>
        <v>low</v>
      </c>
      <c r="L2926">
        <v>17.600000000000001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0</v>
      </c>
      <c r="AL2926">
        <f t="shared" ca="1" si="1215"/>
        <v>1</v>
      </c>
      <c r="AM2926">
        <f t="shared" ca="1" si="1216"/>
        <v>0</v>
      </c>
      <c r="AN2926">
        <f t="shared" ca="1" si="1217"/>
        <v>1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0</v>
      </c>
      <c r="AV2926">
        <f t="shared" ca="1" si="1222"/>
        <v>0</v>
      </c>
      <c r="AW2926">
        <f t="shared" ca="1" si="1222"/>
        <v>1</v>
      </c>
      <c r="AX2926">
        <v>0</v>
      </c>
    </row>
    <row r="2927" spans="1:50">
      <c r="A2927" s="2">
        <v>41780</v>
      </c>
      <c r="B2927">
        <v>1927</v>
      </c>
      <c r="C2927">
        <v>76</v>
      </c>
      <c r="D2927">
        <f t="shared" ca="1" si="1223"/>
        <v>53.866923604780183</v>
      </c>
      <c r="E2927">
        <f t="shared" ca="1" si="1224"/>
        <v>22.133076395219817</v>
      </c>
      <c r="F2927" t="str">
        <f t="shared" ca="1" si="1225"/>
        <v>high</v>
      </c>
      <c r="G2927">
        <v>3383</v>
      </c>
      <c r="H2927">
        <f t="shared" si="1226"/>
        <v>3383</v>
      </c>
      <c r="I2927">
        <f t="shared" ca="1" si="1227"/>
        <v>2926.917690015473</v>
      </c>
      <c r="J2927">
        <f t="shared" ca="1" si="1228"/>
        <v>456.082309984527</v>
      </c>
      <c r="K2927" t="str">
        <f t="shared" ca="1" si="1229"/>
        <v>high</v>
      </c>
      <c r="L2927">
        <v>18.350000000000001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0</v>
      </c>
      <c r="AW2927">
        <f t="shared" ca="1" si="1222"/>
        <v>1</v>
      </c>
      <c r="AX2927">
        <v>0</v>
      </c>
    </row>
    <row r="2928" spans="1:50">
      <c r="A2928" s="2">
        <v>41781</v>
      </c>
      <c r="B2928">
        <v>1928</v>
      </c>
      <c r="C2928">
        <v>64</v>
      </c>
      <c r="D2928">
        <f t="shared" ca="1" si="1223"/>
        <v>53.875289109412662</v>
      </c>
      <c r="E2928">
        <f t="shared" ca="1" si="1224"/>
        <v>10.124710890587338</v>
      </c>
      <c r="F2928" t="str">
        <f t="shared" ca="1" si="1225"/>
        <v>high</v>
      </c>
      <c r="G2928">
        <v>3410</v>
      </c>
      <c r="H2928">
        <f t="shared" si="1226"/>
        <v>3410</v>
      </c>
      <c r="I2928">
        <f t="shared" ca="1" si="1227"/>
        <v>2927.2615143093331</v>
      </c>
      <c r="J2928">
        <f t="shared" ca="1" si="1228"/>
        <v>482.73848569066695</v>
      </c>
      <c r="K2928" t="str">
        <f t="shared" ca="1" si="1229"/>
        <v>high</v>
      </c>
      <c r="L2928">
        <v>21.4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1</v>
      </c>
      <c r="AO2928">
        <f t="shared" ca="1" si="1218"/>
        <v>0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0</v>
      </c>
      <c r="AV2928">
        <f t="shared" ca="1" si="1222"/>
        <v>0</v>
      </c>
      <c r="AW2928">
        <f t="shared" ca="1" si="1222"/>
        <v>1</v>
      </c>
      <c r="AX2928">
        <v>0</v>
      </c>
    </row>
    <row r="2929" spans="1:50">
      <c r="A2929" s="2">
        <v>41782</v>
      </c>
      <c r="B2929">
        <v>1929</v>
      </c>
      <c r="C2929">
        <v>66</v>
      </c>
      <c r="D2929">
        <f t="shared" ca="1" si="1223"/>
        <v>53.883660425454529</v>
      </c>
      <c r="E2929">
        <f t="shared" ca="1" si="1224"/>
        <v>12.116339574545471</v>
      </c>
      <c r="F2929" t="str">
        <f t="shared" ca="1" si="1225"/>
        <v>high</v>
      </c>
      <c r="G2929">
        <v>3095</v>
      </c>
      <c r="H2929">
        <f t="shared" si="1226"/>
        <v>3095</v>
      </c>
      <c r="I2929">
        <f t="shared" ca="1" si="1227"/>
        <v>2927.6060857379534</v>
      </c>
      <c r="J2929">
        <f t="shared" ca="1" si="1228"/>
        <v>167.39391426204656</v>
      </c>
      <c r="K2929" t="str">
        <f t="shared" ca="1" si="1229"/>
        <v>medium</v>
      </c>
      <c r="L2929">
        <v>21.05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0</v>
      </c>
      <c r="AW2929">
        <f t="shared" ca="1" si="1222"/>
        <v>1</v>
      </c>
      <c r="AX2929">
        <v>0</v>
      </c>
    </row>
    <row r="2930" spans="1:50">
      <c r="A2930" s="2">
        <v>41783</v>
      </c>
      <c r="B2930">
        <v>1930</v>
      </c>
      <c r="C2930">
        <v>38</v>
      </c>
      <c r="D2930">
        <f t="shared" ca="1" si="1223"/>
        <v>53.892037555190718</v>
      </c>
      <c r="E2930">
        <f t="shared" ca="1" si="1224"/>
        <v>-15.892037555190718</v>
      </c>
      <c r="F2930" t="str">
        <f t="shared" ca="1" si="1225"/>
        <v>low</v>
      </c>
      <c r="G2930">
        <v>3397</v>
      </c>
      <c r="H2930">
        <f t="shared" si="1226"/>
        <v>3397</v>
      </c>
      <c r="I2930">
        <f t="shared" ca="1" si="1227"/>
        <v>2927.9514049028958</v>
      </c>
      <c r="J2930">
        <f t="shared" ca="1" si="1228"/>
        <v>469.04859509710423</v>
      </c>
      <c r="K2930" t="str">
        <f t="shared" ca="1" si="1229"/>
        <v>high</v>
      </c>
      <c r="L2930">
        <v>23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0</v>
      </c>
      <c r="AU2930">
        <f t="shared" ca="1" si="1222"/>
        <v>1</v>
      </c>
      <c r="AV2930">
        <f t="shared" ca="1" si="1222"/>
        <v>0</v>
      </c>
      <c r="AW2930">
        <f t="shared" ca="1" si="1222"/>
        <v>0</v>
      </c>
      <c r="AX2930">
        <v>0</v>
      </c>
    </row>
    <row r="2931" spans="1:50">
      <c r="A2931" s="2">
        <v>41784</v>
      </c>
      <c r="B2931">
        <v>1931</v>
      </c>
      <c r="C2931">
        <v>0</v>
      </c>
      <c r="D2931">
        <f t="shared" ca="1" si="1223"/>
        <v>53.900420500906172</v>
      </c>
      <c r="E2931">
        <f t="shared" ca="1" si="1224"/>
        <v>-53.900420500906172</v>
      </c>
      <c r="F2931" t="str">
        <f t="shared" ca="1" si="1225"/>
        <v>low</v>
      </c>
      <c r="G2931">
        <v>0</v>
      </c>
      <c r="H2931">
        <f t="shared" si="1226"/>
        <v>0</v>
      </c>
      <c r="I2931">
        <f t="shared" ca="1" si="1227"/>
        <v>2928.2974724057212</v>
      </c>
      <c r="J2931">
        <f t="shared" ca="1" si="1228"/>
        <v>-2928.2974724057212</v>
      </c>
      <c r="K2931" t="str">
        <f t="shared" ca="1" si="1229"/>
        <v>low</v>
      </c>
      <c r="L2931">
        <v>16.75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0</v>
      </c>
      <c r="AO2931">
        <f t="shared" ca="1" si="1218"/>
        <v>1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0</v>
      </c>
      <c r="AT2931">
        <v>0</v>
      </c>
      <c r="AU2931">
        <f t="shared" ca="1" si="1222"/>
        <v>1</v>
      </c>
      <c r="AV2931">
        <f t="shared" ca="1" si="1222"/>
        <v>0</v>
      </c>
      <c r="AW2931">
        <f t="shared" ca="1" si="1222"/>
        <v>0</v>
      </c>
      <c r="AX2931">
        <v>0</v>
      </c>
    </row>
    <row r="2932" spans="1:50">
      <c r="A2932" s="2">
        <v>41785</v>
      </c>
      <c r="B2932">
        <v>1932</v>
      </c>
      <c r="C2932">
        <v>64</v>
      </c>
      <c r="D2932">
        <f t="shared" ca="1" si="1223"/>
        <v>53.908809264885825</v>
      </c>
      <c r="E2932">
        <f t="shared" ca="1" si="1224"/>
        <v>10.091190735114175</v>
      </c>
      <c r="F2932" t="str">
        <f t="shared" ca="1" si="1225"/>
        <v>high</v>
      </c>
      <c r="G2932">
        <v>4335</v>
      </c>
      <c r="H2932">
        <f t="shared" si="1226"/>
        <v>4335</v>
      </c>
      <c r="I2932">
        <f t="shared" ca="1" si="1227"/>
        <v>2928.644288847991</v>
      </c>
      <c r="J2932">
        <f t="shared" ca="1" si="1228"/>
        <v>1406.355711152009</v>
      </c>
      <c r="K2932" t="str">
        <f t="shared" ca="1" si="1229"/>
        <v>high</v>
      </c>
      <c r="L2932">
        <v>18.8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0</v>
      </c>
      <c r="AO2932">
        <f t="shared" ca="1" si="1218"/>
        <v>1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73</v>
      </c>
      <c r="D2933">
        <f t="shared" ca="1" si="1223"/>
        <v>53.917203849414619</v>
      </c>
      <c r="E2933">
        <f t="shared" ca="1" si="1224"/>
        <v>19.082796150585381</v>
      </c>
      <c r="F2933" t="str">
        <f t="shared" ca="1" si="1225"/>
        <v>high</v>
      </c>
      <c r="G2933">
        <v>3165</v>
      </c>
      <c r="H2933">
        <f t="shared" si="1226"/>
        <v>3165</v>
      </c>
      <c r="I2933">
        <f t="shared" ca="1" si="1227"/>
        <v>2928.9918548312662</v>
      </c>
      <c r="J2933">
        <f t="shared" ca="1" si="1228"/>
        <v>236.00814516873379</v>
      </c>
      <c r="K2933" t="str">
        <f t="shared" ca="1" si="1229"/>
        <v>medium</v>
      </c>
      <c r="L2933">
        <v>18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0</v>
      </c>
      <c r="AO2933">
        <f t="shared" ca="1" si="1218"/>
        <v>1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0</v>
      </c>
      <c r="AT2933">
        <v>0</v>
      </c>
      <c r="AU2933">
        <f t="shared" ca="1" si="1222"/>
        <v>0</v>
      </c>
      <c r="AV2933">
        <f t="shared" ca="1" si="1222"/>
        <v>0</v>
      </c>
      <c r="AW2933">
        <f t="shared" ca="1" si="1222"/>
        <v>1</v>
      </c>
      <c r="AX2933">
        <v>0</v>
      </c>
    </row>
    <row r="2934" spans="1:50">
      <c r="A2934" s="2">
        <v>41787</v>
      </c>
      <c r="B2934">
        <v>1934</v>
      </c>
      <c r="C2934">
        <v>73</v>
      </c>
      <c r="D2934">
        <f t="shared" ca="1" si="1223"/>
        <v>53.92560425677749</v>
      </c>
      <c r="E2934">
        <f t="shared" ca="1" si="1224"/>
        <v>19.07439574322251</v>
      </c>
      <c r="F2934" t="str">
        <f t="shared" ca="1" si="1225"/>
        <v>high</v>
      </c>
      <c r="G2934">
        <v>2965</v>
      </c>
      <c r="H2934">
        <f t="shared" si="1226"/>
        <v>2965</v>
      </c>
      <c r="I2934">
        <f t="shared" ca="1" si="1227"/>
        <v>2929.3401709571085</v>
      </c>
      <c r="J2934">
        <f t="shared" ca="1" si="1228"/>
        <v>35.659829042891488</v>
      </c>
      <c r="K2934" t="str">
        <f t="shared" ca="1" si="1229"/>
        <v>medium</v>
      </c>
      <c r="L2934">
        <v>18.8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0</v>
      </c>
      <c r="AL2934">
        <f t="shared" ca="1" si="1215"/>
        <v>1</v>
      </c>
      <c r="AM2934">
        <f t="shared" ca="1" si="1216"/>
        <v>0</v>
      </c>
      <c r="AN2934">
        <f t="shared" ca="1" si="1217"/>
        <v>0</v>
      </c>
      <c r="AO2934">
        <f t="shared" ca="1" si="1218"/>
        <v>1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0</v>
      </c>
      <c r="AV2934">
        <f t="shared" ca="1" si="1222"/>
        <v>0</v>
      </c>
      <c r="AW2934">
        <f t="shared" ca="1" si="1222"/>
        <v>1</v>
      </c>
      <c r="AX2934">
        <v>0</v>
      </c>
    </row>
    <row r="2935" spans="1:50">
      <c r="A2935" s="2">
        <v>41788</v>
      </c>
      <c r="B2935">
        <v>1935</v>
      </c>
      <c r="C2935">
        <v>78</v>
      </c>
      <c r="D2935">
        <f t="shared" ca="1" si="1223"/>
        <v>53.934010489259379</v>
      </c>
      <c r="E2935">
        <f t="shared" ca="1" si="1224"/>
        <v>24.065989510740621</v>
      </c>
      <c r="F2935" t="str">
        <f t="shared" ca="1" si="1225"/>
        <v>high</v>
      </c>
      <c r="G2935">
        <v>3728</v>
      </c>
      <c r="H2935">
        <f t="shared" si="1226"/>
        <v>3728</v>
      </c>
      <c r="I2935">
        <f t="shared" ca="1" si="1227"/>
        <v>2929.6892378270782</v>
      </c>
      <c r="J2935">
        <f t="shared" ca="1" si="1228"/>
        <v>798.31076217292184</v>
      </c>
      <c r="K2935" t="str">
        <f t="shared" ca="1" si="1229"/>
        <v>high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0</v>
      </c>
      <c r="AL2935">
        <f t="shared" ca="1" si="1215"/>
        <v>1</v>
      </c>
      <c r="AM2935">
        <f t="shared" ca="1" si="1216"/>
        <v>0</v>
      </c>
      <c r="AN2935">
        <f t="shared" ca="1" si="1217"/>
        <v>0</v>
      </c>
      <c r="AO2935">
        <f t="shared" ca="1" si="1218"/>
        <v>1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0</v>
      </c>
      <c r="AW2935">
        <f t="shared" ca="1" si="1222"/>
        <v>1</v>
      </c>
      <c r="AX2935">
        <v>0</v>
      </c>
    </row>
    <row r="2936" spans="1:50">
      <c r="A2936" s="2">
        <v>41789</v>
      </c>
      <c r="B2936">
        <v>1936</v>
      </c>
      <c r="C2936">
        <v>71</v>
      </c>
      <c r="D2936">
        <f t="shared" ca="1" si="1223"/>
        <v>53.942422549145221</v>
      </c>
      <c r="E2936">
        <f t="shared" ca="1" si="1224"/>
        <v>17.057577450854779</v>
      </c>
      <c r="F2936" t="str">
        <f t="shared" ca="1" si="1225"/>
        <v>high</v>
      </c>
      <c r="G2936">
        <v>3450</v>
      </c>
      <c r="H2936">
        <f t="shared" si="1226"/>
        <v>3450</v>
      </c>
      <c r="I2936">
        <f t="shared" ca="1" si="1227"/>
        <v>2930.0390560427372</v>
      </c>
      <c r="J2936">
        <f t="shared" ca="1" si="1228"/>
        <v>519.96094395726277</v>
      </c>
      <c r="K2936" t="str">
        <f t="shared" ca="1" si="1229"/>
        <v>high</v>
      </c>
      <c r="L2936">
        <v>12.05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0</v>
      </c>
      <c r="AL2936">
        <f t="shared" ca="1" si="1215"/>
        <v>1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0</v>
      </c>
      <c r="AV2936">
        <f t="shared" ca="1" si="1222"/>
        <v>0</v>
      </c>
      <c r="AW2936">
        <f t="shared" ca="1" si="1222"/>
        <v>1</v>
      </c>
      <c r="AX2936">
        <v>0</v>
      </c>
    </row>
    <row r="2937" spans="1:50">
      <c r="A2937" s="2">
        <v>41790</v>
      </c>
      <c r="B2937">
        <v>1937</v>
      </c>
      <c r="C2937">
        <v>32</v>
      </c>
      <c r="D2937">
        <f t="shared" ca="1" si="1223"/>
        <v>53.95084043871995</v>
      </c>
      <c r="E2937">
        <f t="shared" ca="1" si="1224"/>
        <v>-21.95084043871995</v>
      </c>
      <c r="F2937" t="str">
        <f t="shared" ca="1" si="1225"/>
        <v>low</v>
      </c>
      <c r="G2937">
        <v>1800</v>
      </c>
      <c r="H2937">
        <f t="shared" si="1226"/>
        <v>1800</v>
      </c>
      <c r="I2937">
        <f t="shared" ca="1" si="1227"/>
        <v>2930.3896262056464</v>
      </c>
      <c r="J2937">
        <f t="shared" ca="1" si="1228"/>
        <v>-1130.3896262056464</v>
      </c>
      <c r="K2937" t="str">
        <f t="shared" ca="1" si="1229"/>
        <v>low</v>
      </c>
      <c r="L2937">
        <v>13.5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0</v>
      </c>
      <c r="AO2937">
        <f t="shared" ca="1" si="1218"/>
        <v>1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0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20</v>
      </c>
      <c r="D2938">
        <f t="shared" ca="1" si="1223"/>
        <v>53.959264160268518</v>
      </c>
      <c r="E2938">
        <f t="shared" ca="1" si="1224"/>
        <v>-33.959264160268518</v>
      </c>
      <c r="F2938" t="str">
        <f t="shared" ca="1" si="1225"/>
        <v>low</v>
      </c>
      <c r="G2938">
        <v>900</v>
      </c>
      <c r="H2938">
        <f t="shared" si="1226"/>
        <v>900</v>
      </c>
      <c r="I2938">
        <f t="shared" ca="1" si="1227"/>
        <v>2930.7409489173674</v>
      </c>
      <c r="J2938">
        <f t="shared" ca="1" si="1228"/>
        <v>-2030.7409489173674</v>
      </c>
      <c r="K2938" t="str">
        <f t="shared" ca="1" si="1229"/>
        <v>low</v>
      </c>
      <c r="L2938">
        <v>13.5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0</v>
      </c>
      <c r="AO2938">
        <f t="shared" ca="1" si="1218"/>
        <v>1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1</v>
      </c>
      <c r="AV2938">
        <f t="shared" ca="1" si="1222"/>
        <v>0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65</v>
      </c>
      <c r="D2939">
        <f t="shared" ca="1" si="1223"/>
        <v>53.967693716075857</v>
      </c>
      <c r="E2939">
        <f t="shared" ca="1" si="1224"/>
        <v>11.032306283924143</v>
      </c>
      <c r="F2939" t="str">
        <f t="shared" ca="1" si="1225"/>
        <v>high</v>
      </c>
      <c r="G2939">
        <v>3220</v>
      </c>
      <c r="H2939">
        <f t="shared" si="1226"/>
        <v>3220</v>
      </c>
      <c r="I2939">
        <f t="shared" ca="1" si="1227"/>
        <v>2931.0930247794608</v>
      </c>
      <c r="J2939">
        <f t="shared" ca="1" si="1228"/>
        <v>288.90697522053915</v>
      </c>
      <c r="K2939" t="str">
        <f t="shared" ca="1" si="1229"/>
        <v>medium</v>
      </c>
      <c r="L2939">
        <v>12.95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0</v>
      </c>
      <c r="AL2939">
        <f t="shared" ca="1" si="1215"/>
        <v>1</v>
      </c>
      <c r="AM2939">
        <f t="shared" ca="1" si="1216"/>
        <v>0</v>
      </c>
      <c r="AN2939">
        <f t="shared" ca="1" si="1217"/>
        <v>0</v>
      </c>
      <c r="AO2939">
        <f t="shared" ca="1" si="1218"/>
        <v>1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0</v>
      </c>
      <c r="AV2939">
        <f t="shared" ca="1" si="1222"/>
        <v>0</v>
      </c>
      <c r="AW2939">
        <f t="shared" ca="1" si="1222"/>
        <v>1</v>
      </c>
      <c r="AX2939">
        <v>0</v>
      </c>
    </row>
    <row r="2940" spans="1:50">
      <c r="A2940" s="2">
        <v>41793</v>
      </c>
      <c r="B2940">
        <v>1940</v>
      </c>
      <c r="C2940">
        <v>55</v>
      </c>
      <c r="D2940">
        <f t="shared" ca="1" si="1223"/>
        <v>53.976129108426896</v>
      </c>
      <c r="E2940">
        <f t="shared" ca="1" si="1224"/>
        <v>1.0238708915731038</v>
      </c>
      <c r="F2940" t="str">
        <f t="shared" ca="1" si="1225"/>
        <v>medium</v>
      </c>
      <c r="G2940">
        <v>2217</v>
      </c>
      <c r="H2940">
        <f t="shared" si="1226"/>
        <v>2217</v>
      </c>
      <c r="I2940">
        <f t="shared" ca="1" si="1227"/>
        <v>2931.4458543934888</v>
      </c>
      <c r="J2940">
        <f t="shared" ca="1" si="1228"/>
        <v>-714.44585439348884</v>
      </c>
      <c r="K2940" t="str">
        <f t="shared" ca="1" si="1229"/>
        <v>low</v>
      </c>
      <c r="L2940">
        <v>14.55</v>
      </c>
      <c r="M2940" t="str">
        <f t="shared" si="1202"/>
        <v>high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0</v>
      </c>
      <c r="AL2940">
        <f t="shared" ca="1" si="1215"/>
        <v>1</v>
      </c>
      <c r="AM2940">
        <f t="shared" ca="1" si="1216"/>
        <v>0</v>
      </c>
      <c r="AN2940">
        <f t="shared" ca="1" si="1217"/>
        <v>0</v>
      </c>
      <c r="AO2940">
        <f t="shared" ca="1" si="1218"/>
        <v>1</v>
      </c>
      <c r="AP2940">
        <f t="shared" ca="1" si="1219"/>
        <v>0</v>
      </c>
      <c r="AQ2940">
        <f t="shared" ca="1" si="1220"/>
        <v>0</v>
      </c>
      <c r="AR2940">
        <f t="shared" ca="1" si="1221"/>
        <v>1</v>
      </c>
      <c r="AS2940">
        <v>0</v>
      </c>
      <c r="AT2940">
        <v>0</v>
      </c>
      <c r="AU2940">
        <f t="shared" ca="1" si="1222"/>
        <v>0</v>
      </c>
      <c r="AV2940">
        <f t="shared" ca="1" si="1222"/>
        <v>1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74</v>
      </c>
      <c r="D2941">
        <f t="shared" ca="1" si="1223"/>
        <v>53.984570339606584</v>
      </c>
      <c r="E2941">
        <f t="shared" ca="1" si="1224"/>
        <v>20.015429660393416</v>
      </c>
      <c r="F2941" t="str">
        <f t="shared" ca="1" si="1225"/>
        <v>high</v>
      </c>
      <c r="G2941">
        <v>4376</v>
      </c>
      <c r="H2941">
        <f t="shared" si="1226"/>
        <v>4376</v>
      </c>
      <c r="I2941">
        <f t="shared" ca="1" si="1227"/>
        <v>2931.7994383610117</v>
      </c>
      <c r="J2941">
        <f t="shared" ca="1" si="1228"/>
        <v>1444.2005616389883</v>
      </c>
      <c r="K2941" t="str">
        <f t="shared" ca="1" si="1229"/>
        <v>high</v>
      </c>
      <c r="L2941">
        <v>16.649999999999999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0</v>
      </c>
      <c r="AL2941">
        <f t="shared" ca="1" si="1215"/>
        <v>1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0</v>
      </c>
      <c r="AV2941">
        <f t="shared" ca="1" si="1234"/>
        <v>0</v>
      </c>
      <c r="AW2941">
        <f t="shared" ca="1" si="1234"/>
        <v>1</v>
      </c>
      <c r="AX2941">
        <v>0</v>
      </c>
    </row>
    <row r="2942" spans="1:50">
      <c r="A2942" s="2">
        <v>41795</v>
      </c>
      <c r="B2942">
        <v>1942</v>
      </c>
      <c r="C2942">
        <v>61</v>
      </c>
      <c r="D2942">
        <f t="shared" ca="1" si="1223"/>
        <v>53.993017411899856</v>
      </c>
      <c r="E2942">
        <f t="shared" ca="1" si="1224"/>
        <v>7.0069825881001435</v>
      </c>
      <c r="F2942" t="str">
        <f t="shared" ca="1" si="1225"/>
        <v>medium</v>
      </c>
      <c r="G2942">
        <v>3221</v>
      </c>
      <c r="H2942">
        <f t="shared" si="1226"/>
        <v>3221</v>
      </c>
      <c r="I2942">
        <f t="shared" ca="1" si="1227"/>
        <v>2932.1537772835909</v>
      </c>
      <c r="J2942">
        <f t="shared" ca="1" si="1228"/>
        <v>288.8462227164091</v>
      </c>
      <c r="K2942" t="str">
        <f t="shared" ca="1" si="1229"/>
        <v>medium</v>
      </c>
      <c r="L2942">
        <v>21.6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0</v>
      </c>
      <c r="AT2942">
        <v>0</v>
      </c>
      <c r="AU2942">
        <f t="shared" ca="1" si="1234"/>
        <v>0</v>
      </c>
      <c r="AV2942">
        <f t="shared" ca="1" si="1234"/>
        <v>1</v>
      </c>
      <c r="AW2942">
        <f t="shared" ca="1" si="1234"/>
        <v>0</v>
      </c>
      <c r="AX2942">
        <v>0</v>
      </c>
    </row>
    <row r="2943" spans="1:50">
      <c r="A2943" s="2">
        <v>41796</v>
      </c>
      <c r="B2943">
        <v>1943</v>
      </c>
      <c r="C2943">
        <v>71</v>
      </c>
      <c r="D2943">
        <f t="shared" ca="1" si="1223"/>
        <v>54.001470327591647</v>
      </c>
      <c r="E2943">
        <f t="shared" ca="1" si="1224"/>
        <v>16.998529672408353</v>
      </c>
      <c r="F2943" t="str">
        <f t="shared" ca="1" si="1225"/>
        <v>high</v>
      </c>
      <c r="G2943">
        <v>3672</v>
      </c>
      <c r="H2943">
        <f t="shared" si="1226"/>
        <v>3672</v>
      </c>
      <c r="I2943">
        <f t="shared" ca="1" si="1227"/>
        <v>2932.5088717627877</v>
      </c>
      <c r="J2943">
        <f t="shared" ca="1" si="1228"/>
        <v>739.49112823721225</v>
      </c>
      <c r="K2943" t="str">
        <f t="shared" ca="1" si="1229"/>
        <v>high</v>
      </c>
      <c r="L2943">
        <v>16.2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27</v>
      </c>
      <c r="D2944">
        <f t="shared" ca="1" si="1223"/>
        <v>54.009929088966906</v>
      </c>
      <c r="E2944">
        <f t="shared" ca="1" si="1224"/>
        <v>-27.009929088966906</v>
      </c>
      <c r="F2944" t="str">
        <f t="shared" ca="1" si="1225"/>
        <v>low</v>
      </c>
      <c r="G2944">
        <v>1642</v>
      </c>
      <c r="H2944">
        <f t="shared" si="1226"/>
        <v>1642</v>
      </c>
      <c r="I2944">
        <f t="shared" ca="1" si="1227"/>
        <v>2932.8647224001634</v>
      </c>
      <c r="J2944">
        <f t="shared" ca="1" si="1228"/>
        <v>-1290.8647224001634</v>
      </c>
      <c r="K2944" t="str">
        <f t="shared" ca="1" si="1229"/>
        <v>low</v>
      </c>
      <c r="L2944">
        <v>20.149999999999999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0</v>
      </c>
      <c r="AK2944">
        <f t="shared" ca="1" si="1214"/>
        <v>1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1</v>
      </c>
      <c r="AV2944">
        <f t="shared" ca="1" si="1234"/>
        <v>0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29</v>
      </c>
      <c r="D2945">
        <f t="shared" ca="1" si="1223"/>
        <v>54.018393698310561</v>
      </c>
      <c r="E2945">
        <f t="shared" ca="1" si="1224"/>
        <v>-25.018393698310561</v>
      </c>
      <c r="F2945" t="str">
        <f t="shared" ca="1" si="1225"/>
        <v>low</v>
      </c>
      <c r="G2945">
        <v>1610</v>
      </c>
      <c r="H2945">
        <f t="shared" si="1226"/>
        <v>1610</v>
      </c>
      <c r="I2945">
        <f t="shared" ca="1" si="1227"/>
        <v>2933.2213297972789</v>
      </c>
      <c r="J2945">
        <f t="shared" ca="1" si="1228"/>
        <v>-1323.2213297972789</v>
      </c>
      <c r="K2945" t="str">
        <f t="shared" ca="1" si="1229"/>
        <v>low</v>
      </c>
      <c r="L2945">
        <v>23.5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0</v>
      </c>
      <c r="AK2945">
        <f t="shared" ca="1" si="1214"/>
        <v>1</v>
      </c>
      <c r="AL2945">
        <f t="shared" ca="1" si="1215"/>
        <v>0</v>
      </c>
      <c r="AM2945">
        <f t="shared" ca="1" si="1216"/>
        <v>0</v>
      </c>
      <c r="AN2945">
        <f t="shared" ca="1" si="1217"/>
        <v>1</v>
      </c>
      <c r="AO2945">
        <f t="shared" ca="1" si="1218"/>
        <v>0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1</v>
      </c>
      <c r="AV2945">
        <f t="shared" ca="1" si="1234"/>
        <v>0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66</v>
      </c>
      <c r="D2946">
        <f t="shared" ca="1" si="1223"/>
        <v>54.026864157907553</v>
      </c>
      <c r="E2946">
        <f t="shared" ca="1" si="1224"/>
        <v>11.973135842092447</v>
      </c>
      <c r="F2946" t="str">
        <f t="shared" ca="1" si="1225"/>
        <v>high</v>
      </c>
      <c r="G2946">
        <v>3250</v>
      </c>
      <c r="H2946">
        <f t="shared" si="1226"/>
        <v>3250</v>
      </c>
      <c r="I2946">
        <f t="shared" ca="1" si="1227"/>
        <v>2933.5786945556961</v>
      </c>
      <c r="J2946">
        <f t="shared" ca="1" si="1228"/>
        <v>316.42130544430393</v>
      </c>
      <c r="K2946" t="str">
        <f t="shared" ca="1" si="1229"/>
        <v>medium</v>
      </c>
      <c r="L2946">
        <v>24.55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0</v>
      </c>
      <c r="AW2946">
        <f t="shared" ca="1" si="1234"/>
        <v>1</v>
      </c>
      <c r="AX2946">
        <v>0</v>
      </c>
    </row>
    <row r="2947" spans="1:50">
      <c r="A2947" s="2">
        <v>41800</v>
      </c>
      <c r="B2947">
        <v>1947</v>
      </c>
      <c r="C2947">
        <v>88</v>
      </c>
      <c r="D2947">
        <f t="shared" ca="1" si="1223"/>
        <v>54.035340470042819</v>
      </c>
      <c r="E2947">
        <f t="shared" ca="1" si="1224"/>
        <v>33.964659529957181</v>
      </c>
      <c r="F2947" t="str">
        <f t="shared" ca="1" si="1225"/>
        <v>high</v>
      </c>
      <c r="G2947">
        <v>5673</v>
      </c>
      <c r="H2947">
        <f t="shared" si="1226"/>
        <v>5673</v>
      </c>
      <c r="I2947">
        <f t="shared" ca="1" si="1227"/>
        <v>2933.9368172769755</v>
      </c>
      <c r="J2947">
        <f t="shared" ca="1" si="1228"/>
        <v>2739.0631827230245</v>
      </c>
      <c r="K2947" t="str">
        <f t="shared" ca="1" si="1229"/>
        <v>high</v>
      </c>
      <c r="L2947">
        <v>24.6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0</v>
      </c>
      <c r="AO2947">
        <f t="shared" ca="1" si="1218"/>
        <v>1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0</v>
      </c>
      <c r="AW2947">
        <f t="shared" ca="1" si="1234"/>
        <v>1</v>
      </c>
      <c r="AX2947">
        <v>0</v>
      </c>
    </row>
    <row r="2948" spans="1:50">
      <c r="A2948" s="2">
        <v>41801</v>
      </c>
      <c r="B2948">
        <v>1948</v>
      </c>
      <c r="C2948">
        <v>69</v>
      </c>
      <c r="D2948">
        <f t="shared" ca="1" si="1223"/>
        <v>54.043822637001298</v>
      </c>
      <c r="E2948">
        <f t="shared" ca="1" si="1224"/>
        <v>14.956177362998702</v>
      </c>
      <c r="F2948" t="str">
        <f t="shared" ca="1" si="1225"/>
        <v>high</v>
      </c>
      <c r="G2948">
        <v>3450</v>
      </c>
      <c r="H2948">
        <f t="shared" si="1226"/>
        <v>3450</v>
      </c>
      <c r="I2948">
        <f t="shared" ca="1" si="1227"/>
        <v>2934.2956985626784</v>
      </c>
      <c r="J2948">
        <f t="shared" ca="1" si="1228"/>
        <v>515.70430143732165</v>
      </c>
      <c r="K2948" t="str">
        <f t="shared" ca="1" si="1229"/>
        <v>high</v>
      </c>
      <c r="L2948">
        <v>25.25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0</v>
      </c>
      <c r="AK2948">
        <f t="shared" ca="1" si="1214"/>
        <v>1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0</v>
      </c>
      <c r="AW2948">
        <f t="shared" ca="1" si="1234"/>
        <v>1</v>
      </c>
      <c r="AX2948">
        <v>0</v>
      </c>
    </row>
    <row r="2949" spans="1:50">
      <c r="A2949" s="2">
        <v>41802</v>
      </c>
      <c r="B2949">
        <v>1949</v>
      </c>
      <c r="C2949">
        <v>78</v>
      </c>
      <c r="D2949">
        <f t="shared" ca="1" si="1223"/>
        <v>54.052310661067935</v>
      </c>
      <c r="E2949">
        <f t="shared" ca="1" si="1224"/>
        <v>23.947689338932065</v>
      </c>
      <c r="F2949" t="str">
        <f t="shared" ca="1" si="1225"/>
        <v>high</v>
      </c>
      <c r="G2949">
        <v>4380</v>
      </c>
      <c r="H2949">
        <f t="shared" si="1226"/>
        <v>4380</v>
      </c>
      <c r="I2949">
        <f t="shared" ca="1" si="1227"/>
        <v>2934.6553390143663</v>
      </c>
      <c r="J2949">
        <f t="shared" ca="1" si="1228"/>
        <v>1445.3446609856337</v>
      </c>
      <c r="K2949" t="str">
        <f t="shared" ca="1" si="1229"/>
        <v>high</v>
      </c>
      <c r="L2949">
        <v>24.9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0</v>
      </c>
      <c r="AO2949">
        <f t="shared" ca="1" si="1218"/>
        <v>1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1</v>
      </c>
      <c r="AT2949">
        <v>0</v>
      </c>
      <c r="AU2949">
        <f t="shared" ca="1" si="1234"/>
        <v>0</v>
      </c>
      <c r="AV2949">
        <f t="shared" ca="1" si="1234"/>
        <v>0</v>
      </c>
      <c r="AW2949">
        <f t="shared" ca="1" si="1234"/>
        <v>1</v>
      </c>
      <c r="AX2949">
        <v>0</v>
      </c>
    </row>
    <row r="2950" spans="1:50">
      <c r="A2950" s="2">
        <v>41803</v>
      </c>
      <c r="B2950">
        <v>1950</v>
      </c>
      <c r="C2950">
        <v>54</v>
      </c>
      <c r="D2950">
        <f t="shared" ca="1" si="1223"/>
        <v>54.060804544527656</v>
      </c>
      <c r="E2950">
        <f t="shared" ca="1" si="1224"/>
        <v>-6.0804544527655935E-2</v>
      </c>
      <c r="F2950" t="str">
        <f t="shared" ca="1" si="1225"/>
        <v>medium</v>
      </c>
      <c r="G2950">
        <v>2900</v>
      </c>
      <c r="H2950">
        <f t="shared" si="1226"/>
        <v>2900</v>
      </c>
      <c r="I2950">
        <f t="shared" ca="1" si="1227"/>
        <v>2935.0157392336005</v>
      </c>
      <c r="J2950">
        <f t="shared" ca="1" si="1228"/>
        <v>-35.01573923360047</v>
      </c>
      <c r="K2950" t="str">
        <f t="shared" ca="1" si="1229"/>
        <v>medium</v>
      </c>
      <c r="L2950">
        <v>16.850000000000001</v>
      </c>
      <c r="M2950" t="str">
        <f t="shared" si="1202"/>
        <v>high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0</v>
      </c>
      <c r="AK2950">
        <f t="shared" ca="1" si="1214"/>
        <v>1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0</v>
      </c>
      <c r="AR2950">
        <f t="shared" ca="1" si="1221"/>
        <v>1</v>
      </c>
      <c r="AS2950">
        <v>0</v>
      </c>
      <c r="AT2950">
        <v>0</v>
      </c>
      <c r="AU2950">
        <f t="shared" ca="1" si="1234"/>
        <v>0</v>
      </c>
      <c r="AV2950">
        <f t="shared" ca="1" si="1234"/>
        <v>1</v>
      </c>
      <c r="AW2950">
        <f t="shared" ca="1" si="1234"/>
        <v>0</v>
      </c>
      <c r="AX2950">
        <v>0</v>
      </c>
    </row>
    <row r="2951" spans="1:50">
      <c r="A2951" s="2">
        <v>41804</v>
      </c>
      <c r="B2951">
        <v>1951</v>
      </c>
      <c r="C2951">
        <v>25</v>
      </c>
      <c r="D2951">
        <f t="shared" ca="1" si="1223"/>
        <v>54.069304289665411</v>
      </c>
      <c r="E2951">
        <f t="shared" ca="1" si="1224"/>
        <v>-29.069304289665411</v>
      </c>
      <c r="F2951" t="str">
        <f t="shared" ca="1" si="1225"/>
        <v>low</v>
      </c>
      <c r="G2951">
        <v>1146</v>
      </c>
      <c r="H2951">
        <f t="shared" si="1226"/>
        <v>1146</v>
      </c>
      <c r="I2951">
        <f t="shared" ca="1" si="1227"/>
        <v>2935.3768998219421</v>
      </c>
      <c r="J2951">
        <f t="shared" ca="1" si="1228"/>
        <v>-1789.3768998219421</v>
      </c>
      <c r="K2951" t="str">
        <f t="shared" ca="1" si="1229"/>
        <v>low</v>
      </c>
      <c r="L2951">
        <v>19.7</v>
      </c>
      <c r="M2951" t="str">
        <f t="shared" si="1202"/>
        <v>high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0</v>
      </c>
      <c r="AO2951">
        <f t="shared" ca="1" si="1218"/>
        <v>1</v>
      </c>
      <c r="AP2951">
        <f t="shared" ca="1" si="1219"/>
        <v>0</v>
      </c>
      <c r="AQ2951">
        <f t="shared" ca="1" si="1220"/>
        <v>0</v>
      </c>
      <c r="AR2951">
        <f t="shared" ca="1" si="1221"/>
        <v>1</v>
      </c>
      <c r="AS2951">
        <v>0</v>
      </c>
      <c r="AT2951">
        <v>0</v>
      </c>
      <c r="AU2951">
        <f t="shared" ca="1" si="1234"/>
        <v>1</v>
      </c>
      <c r="AV2951">
        <f t="shared" ca="1" si="1234"/>
        <v>0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31</v>
      </c>
      <c r="D2952">
        <f t="shared" ca="1" si="1223"/>
        <v>54.077809898766127</v>
      </c>
      <c r="E2952">
        <f t="shared" ca="1" si="1224"/>
        <v>-23.077809898766127</v>
      </c>
      <c r="F2952" t="str">
        <f t="shared" ca="1" si="1225"/>
        <v>low</v>
      </c>
      <c r="G2952">
        <v>1985</v>
      </c>
      <c r="H2952">
        <f t="shared" si="1226"/>
        <v>1985</v>
      </c>
      <c r="I2952">
        <f t="shared" ca="1" si="1227"/>
        <v>2935.7388213809518</v>
      </c>
      <c r="J2952">
        <f t="shared" ca="1" si="1228"/>
        <v>-950.73882138095178</v>
      </c>
      <c r="K2952" t="str">
        <f t="shared" ca="1" si="1229"/>
        <v>low</v>
      </c>
      <c r="L2952">
        <v>20</v>
      </c>
      <c r="M2952" t="str">
        <f t="shared" si="1202"/>
        <v>high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0</v>
      </c>
      <c r="AL2952">
        <f t="shared" ca="1" si="1215"/>
        <v>1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0</v>
      </c>
      <c r="AR2952">
        <f t="shared" ca="1" si="1221"/>
        <v>1</v>
      </c>
      <c r="AS2952">
        <v>0</v>
      </c>
      <c r="AT2952">
        <v>0</v>
      </c>
      <c r="AU2952">
        <f t="shared" ca="1" si="1234"/>
        <v>1</v>
      </c>
      <c r="AV2952">
        <f t="shared" ca="1" si="1234"/>
        <v>0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68</v>
      </c>
      <c r="D2953">
        <f t="shared" ca="1" si="1223"/>
        <v>54.086321374114753</v>
      </c>
      <c r="E2953">
        <f t="shared" ca="1" si="1224"/>
        <v>13.913678625885247</v>
      </c>
      <c r="F2953" t="str">
        <f t="shared" ca="1" si="1225"/>
        <v>high</v>
      </c>
      <c r="G2953">
        <v>3835</v>
      </c>
      <c r="H2953">
        <f t="shared" si="1226"/>
        <v>3835</v>
      </c>
      <c r="I2953">
        <f t="shared" ca="1" si="1227"/>
        <v>2936.1015045121917</v>
      </c>
      <c r="J2953">
        <f t="shared" ca="1" si="1228"/>
        <v>898.8984954878083</v>
      </c>
      <c r="K2953" t="str">
        <f t="shared" ca="1" si="1229"/>
        <v>high</v>
      </c>
      <c r="L2953">
        <v>14.7</v>
      </c>
      <c r="M2953" t="str">
        <f t="shared" si="1202"/>
        <v>high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0</v>
      </c>
      <c r="AR2953">
        <f t="shared" ca="1" si="1221"/>
        <v>1</v>
      </c>
      <c r="AS2953">
        <v>0</v>
      </c>
      <c r="AT2953">
        <v>0</v>
      </c>
      <c r="AU2953">
        <f t="shared" ca="1" si="1234"/>
        <v>0</v>
      </c>
      <c r="AV2953">
        <f t="shared" ca="1" si="1234"/>
        <v>0</v>
      </c>
      <c r="AW2953">
        <f t="shared" ca="1" si="1234"/>
        <v>1</v>
      </c>
      <c r="AX2953">
        <v>0</v>
      </c>
    </row>
    <row r="2954" spans="1:50">
      <c r="A2954" s="2">
        <v>41807</v>
      </c>
      <c r="B2954">
        <v>1954</v>
      </c>
      <c r="C2954">
        <v>58</v>
      </c>
      <c r="D2954">
        <f t="shared" ca="1" si="1223"/>
        <v>54.094838717996225</v>
      </c>
      <c r="E2954">
        <f t="shared" ca="1" si="1224"/>
        <v>3.9051612820037747</v>
      </c>
      <c r="F2954" t="str">
        <f t="shared" ca="1" si="1225"/>
        <v>medium</v>
      </c>
      <c r="G2954">
        <v>2550</v>
      </c>
      <c r="H2954">
        <f t="shared" si="1226"/>
        <v>2550</v>
      </c>
      <c r="I2954">
        <f t="shared" ca="1" si="1227"/>
        <v>2936.4649498172225</v>
      </c>
      <c r="J2954">
        <f t="shared" ca="1" si="1228"/>
        <v>-386.46494981722253</v>
      </c>
      <c r="K2954" t="str">
        <f t="shared" ca="1" si="1229"/>
        <v>medium</v>
      </c>
      <c r="L2954">
        <v>16.5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0</v>
      </c>
      <c r="AK2954">
        <f t="shared" ca="1" si="1214"/>
        <v>1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0</v>
      </c>
      <c r="AV2954">
        <f t="shared" ca="1" si="1234"/>
        <v>1</v>
      </c>
      <c r="AW2954">
        <f t="shared" ca="1" si="1234"/>
        <v>0</v>
      </c>
      <c r="AX2954">
        <v>0</v>
      </c>
    </row>
    <row r="2955" spans="1:50">
      <c r="A2955" s="2">
        <v>41808</v>
      </c>
      <c r="B2955">
        <v>1955</v>
      </c>
      <c r="C2955">
        <v>80</v>
      </c>
      <c r="D2955">
        <f t="shared" ca="1" si="1223"/>
        <v>54.103361932695471</v>
      </c>
      <c r="E2955">
        <f t="shared" ca="1" si="1224"/>
        <v>25.896638067304529</v>
      </c>
      <c r="F2955" t="str">
        <f t="shared" ca="1" si="1225"/>
        <v>high</v>
      </c>
      <c r="G2955">
        <v>3641</v>
      </c>
      <c r="H2955">
        <f t="shared" si="1226"/>
        <v>3641</v>
      </c>
      <c r="I2955">
        <f t="shared" ca="1" si="1227"/>
        <v>2936.829157897605</v>
      </c>
      <c r="J2955">
        <f t="shared" ca="1" si="1228"/>
        <v>704.170842102395</v>
      </c>
      <c r="K2955" t="str">
        <f t="shared" ca="1" si="1229"/>
        <v>high</v>
      </c>
      <c r="L2955">
        <v>17.350000000000001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0</v>
      </c>
      <c r="AK2955">
        <f t="shared" ca="1" si="1214"/>
        <v>1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0</v>
      </c>
      <c r="AV2955">
        <f t="shared" ca="1" si="1234"/>
        <v>0</v>
      </c>
      <c r="AW2955">
        <f t="shared" ca="1" si="1234"/>
        <v>1</v>
      </c>
      <c r="AX2955">
        <v>0</v>
      </c>
    </row>
    <row r="2956" spans="1:50">
      <c r="A2956" s="2">
        <v>41809</v>
      </c>
      <c r="B2956">
        <v>1956</v>
      </c>
      <c r="C2956">
        <v>79</v>
      </c>
      <c r="D2956">
        <f t="shared" ca="1" si="1223"/>
        <v>54.111891020497445</v>
      </c>
      <c r="E2956">
        <f t="shared" ca="1" si="1224"/>
        <v>24.888108979502555</v>
      </c>
      <c r="F2956" t="str">
        <f t="shared" ca="1" si="1225"/>
        <v>high</v>
      </c>
      <c r="G2956">
        <v>2750</v>
      </c>
      <c r="H2956">
        <f t="shared" si="1226"/>
        <v>2750</v>
      </c>
      <c r="I2956">
        <f t="shared" ca="1" si="1227"/>
        <v>2937.1941293549016</v>
      </c>
      <c r="J2956">
        <f t="shared" ca="1" si="1228"/>
        <v>-187.19412935490163</v>
      </c>
      <c r="K2956" t="str">
        <f t="shared" ca="1" si="1229"/>
        <v>medium</v>
      </c>
      <c r="L2956">
        <v>17.8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0</v>
      </c>
      <c r="AV2956">
        <f t="shared" ca="1" si="1234"/>
        <v>0</v>
      </c>
      <c r="AW2956">
        <f t="shared" ca="1" si="1234"/>
        <v>1</v>
      </c>
      <c r="AX2956">
        <v>0</v>
      </c>
    </row>
    <row r="2957" spans="1:50">
      <c r="A2957" s="2">
        <v>41810</v>
      </c>
      <c r="B2957">
        <v>1957</v>
      </c>
      <c r="C2957">
        <v>56</v>
      </c>
      <c r="D2957">
        <f t="shared" ca="1" si="1223"/>
        <v>54.12042598368707</v>
      </c>
      <c r="E2957">
        <f t="shared" ca="1" si="1224"/>
        <v>1.8795740163129295</v>
      </c>
      <c r="F2957" t="str">
        <f t="shared" ca="1" si="1225"/>
        <v>medium</v>
      </c>
      <c r="G2957">
        <v>3004</v>
      </c>
      <c r="H2957">
        <f t="shared" si="1226"/>
        <v>3004</v>
      </c>
      <c r="I2957">
        <f t="shared" ca="1" si="1227"/>
        <v>2937.5598647906722</v>
      </c>
      <c r="J2957">
        <f t="shared" ca="1" si="1228"/>
        <v>66.440135209327764</v>
      </c>
      <c r="K2957" t="str">
        <f t="shared" ca="1" si="1229"/>
        <v>medium</v>
      </c>
      <c r="L2957">
        <v>14.05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0</v>
      </c>
      <c r="AK2957">
        <f t="shared" ca="1" si="1214"/>
        <v>1</v>
      </c>
      <c r="AL2957">
        <f t="shared" ca="1" si="1215"/>
        <v>0</v>
      </c>
      <c r="AM2957">
        <f t="shared" ca="1" si="1216"/>
        <v>0</v>
      </c>
      <c r="AN2957">
        <f t="shared" ca="1" si="1217"/>
        <v>0</v>
      </c>
      <c r="AO2957">
        <f t="shared" ca="1" si="1218"/>
        <v>1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1</v>
      </c>
      <c r="AT2957">
        <v>0</v>
      </c>
      <c r="AU2957">
        <f t="shared" ca="1" si="1234"/>
        <v>0</v>
      </c>
      <c r="AV2957">
        <f t="shared" ca="1" si="1234"/>
        <v>1</v>
      </c>
      <c r="AW2957">
        <f t="shared" ca="1" si="1234"/>
        <v>0</v>
      </c>
      <c r="AX2957">
        <v>0</v>
      </c>
    </row>
    <row r="2958" spans="1:50">
      <c r="A2958" s="2">
        <v>41811</v>
      </c>
      <c r="B2958">
        <v>1958</v>
      </c>
      <c r="C2958">
        <v>23</v>
      </c>
      <c r="D2958">
        <f t="shared" ca="1" si="1223"/>
        <v>54.128966824549302</v>
      </c>
      <c r="E2958">
        <f t="shared" ca="1" si="1224"/>
        <v>-31.128966824549302</v>
      </c>
      <c r="F2958" t="str">
        <f t="shared" ca="1" si="1225"/>
        <v>low</v>
      </c>
      <c r="G2958">
        <v>1040</v>
      </c>
      <c r="H2958">
        <f t="shared" si="1226"/>
        <v>1040</v>
      </c>
      <c r="I2958">
        <f t="shared" ca="1" si="1227"/>
        <v>2937.9263648064789</v>
      </c>
      <c r="J2958">
        <f t="shared" ca="1" si="1228"/>
        <v>-1897.9263648064789</v>
      </c>
      <c r="K2958" t="str">
        <f t="shared" ca="1" si="1229"/>
        <v>low</v>
      </c>
      <c r="L2958">
        <v>14.35</v>
      </c>
      <c r="M2958" t="str">
        <f t="shared" si="1202"/>
        <v>high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0</v>
      </c>
      <c r="AR2958">
        <f t="shared" ca="1" si="1221"/>
        <v>1</v>
      </c>
      <c r="AS2958">
        <v>1</v>
      </c>
      <c r="AT2958">
        <v>0</v>
      </c>
      <c r="AU2958">
        <f t="shared" ca="1" si="1234"/>
        <v>1</v>
      </c>
      <c r="AV2958">
        <f t="shared" ca="1" si="1234"/>
        <v>0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30</v>
      </c>
      <c r="D2959">
        <f t="shared" ca="1" si="1223"/>
        <v>54.13751354536906</v>
      </c>
      <c r="E2959">
        <f t="shared" ca="1" si="1224"/>
        <v>-24.13751354536906</v>
      </c>
      <c r="F2959" t="str">
        <f t="shared" ca="1" si="1225"/>
        <v>low</v>
      </c>
      <c r="G2959">
        <v>1250</v>
      </c>
      <c r="H2959">
        <f t="shared" si="1226"/>
        <v>1250</v>
      </c>
      <c r="I2959">
        <f t="shared" ca="1" si="1227"/>
        <v>2938.2936300038828</v>
      </c>
      <c r="J2959">
        <f t="shared" ca="1" si="1228"/>
        <v>-1688.2936300038828</v>
      </c>
      <c r="K2959" t="str">
        <f t="shared" ca="1" si="1229"/>
        <v>low</v>
      </c>
      <c r="L2959">
        <v>15.4</v>
      </c>
      <c r="M2959" t="str">
        <f t="shared" si="1202"/>
        <v>high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0</v>
      </c>
      <c r="AR2959">
        <f t="shared" ca="1" si="1221"/>
        <v>1</v>
      </c>
      <c r="AS2959">
        <v>0</v>
      </c>
      <c r="AT2959">
        <v>0</v>
      </c>
      <c r="AU2959">
        <f t="shared" ca="1" si="1234"/>
        <v>1</v>
      </c>
      <c r="AV2959">
        <f t="shared" ca="1" si="1234"/>
        <v>0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56</v>
      </c>
      <c r="D2960">
        <f t="shared" ca="1" si="1223"/>
        <v>54.146066148431302</v>
      </c>
      <c r="E2960">
        <f t="shared" ca="1" si="1224"/>
        <v>1.8539338515686978</v>
      </c>
      <c r="F2960" t="str">
        <f t="shared" ca="1" si="1225"/>
        <v>medium</v>
      </c>
      <c r="G2960">
        <v>2766</v>
      </c>
      <c r="H2960">
        <f t="shared" si="1226"/>
        <v>2766</v>
      </c>
      <c r="I2960">
        <f t="shared" ca="1" si="1227"/>
        <v>2938.6616609844446</v>
      </c>
      <c r="J2960">
        <f t="shared" ca="1" si="1228"/>
        <v>-172.66166098444455</v>
      </c>
      <c r="K2960" t="str">
        <f t="shared" ca="1" si="1229"/>
        <v>medium</v>
      </c>
      <c r="L2960">
        <v>15.5</v>
      </c>
      <c r="M2960" t="str">
        <f t="shared" si="1202"/>
        <v>high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0</v>
      </c>
      <c r="AR2960">
        <f t="shared" ca="1" si="1221"/>
        <v>1</v>
      </c>
      <c r="AS2960">
        <v>0</v>
      </c>
      <c r="AT2960">
        <v>0</v>
      </c>
      <c r="AU2960">
        <f t="shared" ca="1" si="1234"/>
        <v>0</v>
      </c>
      <c r="AV2960">
        <f t="shared" ca="1" si="1234"/>
        <v>1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58</v>
      </c>
      <c r="D2961">
        <f t="shared" ca="1" si="1223"/>
        <v>54.154624636020948</v>
      </c>
      <c r="E2961">
        <f t="shared" ca="1" si="1224"/>
        <v>3.845375363979052</v>
      </c>
      <c r="F2961" t="str">
        <f t="shared" ca="1" si="1225"/>
        <v>medium</v>
      </c>
      <c r="G2961">
        <v>3671</v>
      </c>
      <c r="H2961">
        <f t="shared" si="1226"/>
        <v>3671</v>
      </c>
      <c r="I2961">
        <f t="shared" ca="1" si="1227"/>
        <v>2939.0304583497259</v>
      </c>
      <c r="J2961">
        <f t="shared" ca="1" si="1228"/>
        <v>731.9695416502741</v>
      </c>
      <c r="K2961" t="str">
        <f t="shared" ca="1" si="1229"/>
        <v>high</v>
      </c>
      <c r="L2961">
        <v>16.350000000000001</v>
      </c>
      <c r="M2961" t="str">
        <f t="shared" si="1202"/>
        <v>high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0</v>
      </c>
      <c r="AR2961">
        <f t="shared" ca="1" si="1221"/>
        <v>1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1</v>
      </c>
      <c r="AW2961">
        <f t="shared" ca="1" si="1239"/>
        <v>0</v>
      </c>
      <c r="AX2961">
        <v>0</v>
      </c>
    </row>
    <row r="2962" spans="1:50">
      <c r="A2962" s="2">
        <v>41815</v>
      </c>
      <c r="B2962">
        <v>1962</v>
      </c>
      <c r="C2962">
        <v>95</v>
      </c>
      <c r="D2962">
        <f t="shared" ca="1" si="1223"/>
        <v>54.163189010422947</v>
      </c>
      <c r="E2962">
        <f t="shared" ca="1" si="1224"/>
        <v>40.836810989577053</v>
      </c>
      <c r="F2962" t="str">
        <f t="shared" ca="1" si="1225"/>
        <v>high</v>
      </c>
      <c r="G2962">
        <v>4496</v>
      </c>
      <c r="H2962">
        <f t="shared" si="1226"/>
        <v>4496</v>
      </c>
      <c r="I2962">
        <f t="shared" ca="1" si="1227"/>
        <v>2939.400022701288</v>
      </c>
      <c r="J2962">
        <f t="shared" ca="1" si="1228"/>
        <v>1556.599977298712</v>
      </c>
      <c r="K2962" t="str">
        <f t="shared" ca="1" si="1229"/>
        <v>high</v>
      </c>
      <c r="L2962">
        <v>18.2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0</v>
      </c>
      <c r="AK2962">
        <f t="shared" ca="1" si="1214"/>
        <v>1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1</v>
      </c>
      <c r="AT2962">
        <v>0</v>
      </c>
      <c r="AU2962">
        <f t="shared" ca="1" si="1239"/>
        <v>0</v>
      </c>
      <c r="AV2962">
        <f t="shared" ca="1" si="1239"/>
        <v>0</v>
      </c>
      <c r="AW2962">
        <f t="shared" ca="1" si="1239"/>
        <v>1</v>
      </c>
      <c r="AX2962">
        <v>0</v>
      </c>
    </row>
    <row r="2963" spans="1:50">
      <c r="A2963" s="2">
        <v>41816</v>
      </c>
      <c r="B2963">
        <v>1963</v>
      </c>
      <c r="C2963">
        <v>57</v>
      </c>
      <c r="D2963">
        <f t="shared" ca="1" si="1223"/>
        <v>54.171759273922234</v>
      </c>
      <c r="E2963">
        <f t="shared" ca="1" si="1224"/>
        <v>2.828240726077766</v>
      </c>
      <c r="F2963" t="str">
        <f t="shared" ca="1" si="1225"/>
        <v>medium</v>
      </c>
      <c r="G2963">
        <v>2570</v>
      </c>
      <c r="H2963">
        <f t="shared" si="1226"/>
        <v>2570</v>
      </c>
      <c r="I2963">
        <f t="shared" ca="1" si="1227"/>
        <v>2939.7703546406919</v>
      </c>
      <c r="J2963">
        <f t="shared" ca="1" si="1228"/>
        <v>-369.77035464069195</v>
      </c>
      <c r="K2963" t="str">
        <f t="shared" ca="1" si="1229"/>
        <v>medium</v>
      </c>
      <c r="L2963">
        <v>19.399999999999999</v>
      </c>
      <c r="M2963" t="str">
        <f t="shared" si="1202"/>
        <v>high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0</v>
      </c>
      <c r="AK2963">
        <f t="shared" ca="1" si="1214"/>
        <v>1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0</v>
      </c>
      <c r="AR2963">
        <f t="shared" ca="1" si="1221"/>
        <v>1</v>
      </c>
      <c r="AS2963">
        <v>1</v>
      </c>
      <c r="AT2963">
        <v>0</v>
      </c>
      <c r="AU2963">
        <f t="shared" ca="1" si="1239"/>
        <v>0</v>
      </c>
      <c r="AV2963">
        <f t="shared" ca="1" si="1239"/>
        <v>1</v>
      </c>
      <c r="AW2963">
        <f t="shared" ca="1" si="1239"/>
        <v>0</v>
      </c>
      <c r="AX2963">
        <v>0</v>
      </c>
    </row>
    <row r="2964" spans="1:50">
      <c r="A2964" s="2">
        <v>41817</v>
      </c>
      <c r="B2964">
        <v>1964</v>
      </c>
      <c r="C2964">
        <v>61</v>
      </c>
      <c r="D2964">
        <f t="shared" ca="1" si="1223"/>
        <v>54.180335428803744</v>
      </c>
      <c r="E2964">
        <f t="shared" ca="1" si="1224"/>
        <v>6.819664571196256</v>
      </c>
      <c r="F2964" t="str">
        <f t="shared" ca="1" si="1225"/>
        <v>medium</v>
      </c>
      <c r="G2964">
        <v>2750</v>
      </c>
      <c r="H2964">
        <f t="shared" si="1226"/>
        <v>2750</v>
      </c>
      <c r="I2964">
        <f t="shared" ca="1" si="1227"/>
        <v>2940.1414547694985</v>
      </c>
      <c r="J2964">
        <f t="shared" ca="1" si="1228"/>
        <v>-190.14145476949852</v>
      </c>
      <c r="K2964" t="str">
        <f t="shared" ca="1" si="1229"/>
        <v>medium</v>
      </c>
      <c r="L2964">
        <v>16.399999999999999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1</v>
      </c>
      <c r="AK2964">
        <f t="shared" ca="1" si="1214"/>
        <v>0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0</v>
      </c>
      <c r="AV2964">
        <f t="shared" ca="1" si="1239"/>
        <v>1</v>
      </c>
      <c r="AW2964">
        <f t="shared" ca="1" si="1239"/>
        <v>0</v>
      </c>
      <c r="AX2964">
        <v>0</v>
      </c>
    </row>
    <row r="2965" spans="1:50">
      <c r="A2965" s="2">
        <v>41818</v>
      </c>
      <c r="B2965">
        <v>1965</v>
      </c>
      <c r="C2965">
        <v>32</v>
      </c>
      <c r="D2965">
        <f t="shared" ca="1" si="1223"/>
        <v>54.188917477352426</v>
      </c>
      <c r="E2965">
        <f t="shared" ca="1" si="1224"/>
        <v>-22.188917477352426</v>
      </c>
      <c r="F2965" t="str">
        <f t="shared" ca="1" si="1225"/>
        <v>low</v>
      </c>
      <c r="G2965">
        <v>1992</v>
      </c>
      <c r="H2965">
        <f t="shared" si="1226"/>
        <v>1992</v>
      </c>
      <c r="I2965">
        <f t="shared" ca="1" si="1227"/>
        <v>2940.5133236892698</v>
      </c>
      <c r="J2965">
        <f t="shared" ca="1" si="1228"/>
        <v>-948.51332368926978</v>
      </c>
      <c r="K2965" t="str">
        <f t="shared" ca="1" si="1229"/>
        <v>low</v>
      </c>
      <c r="L2965">
        <v>21.2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1</v>
      </c>
      <c r="AV2965">
        <f t="shared" ca="1" si="1239"/>
        <v>0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52</v>
      </c>
      <c r="D2966">
        <f t="shared" ca="1" si="1223"/>
        <v>54.197505421853208</v>
      </c>
      <c r="E2966">
        <f t="shared" ca="1" si="1224"/>
        <v>-2.197505421853208</v>
      </c>
      <c r="F2966" t="str">
        <f t="shared" ca="1" si="1225"/>
        <v>medium</v>
      </c>
      <c r="G2966">
        <v>3480</v>
      </c>
      <c r="H2966">
        <f t="shared" si="1226"/>
        <v>3480</v>
      </c>
      <c r="I2966">
        <f t="shared" ca="1" si="1227"/>
        <v>2940.8859620015669</v>
      </c>
      <c r="J2966">
        <f t="shared" ca="1" si="1228"/>
        <v>539.1140379984331</v>
      </c>
      <c r="K2966" t="str">
        <f t="shared" ca="1" si="1229"/>
        <v>high</v>
      </c>
      <c r="L2966">
        <v>18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0</v>
      </c>
      <c r="AK2966">
        <f t="shared" ca="1" si="1214"/>
        <v>1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0</v>
      </c>
      <c r="AV2966">
        <f t="shared" ca="1" si="1239"/>
        <v>1</v>
      </c>
      <c r="AW2966">
        <f t="shared" ca="1" si="1239"/>
        <v>0</v>
      </c>
      <c r="AX2966">
        <v>0</v>
      </c>
    </row>
    <row r="2967" spans="1:50">
      <c r="A2967" s="2">
        <v>41820</v>
      </c>
      <c r="B2967">
        <v>1967</v>
      </c>
      <c r="C2967">
        <v>70</v>
      </c>
      <c r="D2967">
        <f t="shared" ca="1" si="1223"/>
        <v>54.206099264591032</v>
      </c>
      <c r="E2967">
        <f t="shared" ca="1" si="1224"/>
        <v>15.793900735408968</v>
      </c>
      <c r="F2967" t="str">
        <f t="shared" ca="1" si="1225"/>
        <v>high</v>
      </c>
      <c r="G2967">
        <v>4994</v>
      </c>
      <c r="H2967">
        <f t="shared" si="1226"/>
        <v>4994</v>
      </c>
      <c r="I2967">
        <f t="shared" ca="1" si="1227"/>
        <v>2941.2593703079501</v>
      </c>
      <c r="J2967">
        <f t="shared" ca="1" si="1228"/>
        <v>2052.7406296920499</v>
      </c>
      <c r="K2967" t="str">
        <f t="shared" ca="1" si="1229"/>
        <v>high</v>
      </c>
      <c r="L2967">
        <v>18.7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0</v>
      </c>
      <c r="AK2967">
        <f t="shared" ca="1" si="1214"/>
        <v>1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56</v>
      </c>
      <c r="D2968">
        <f t="shared" ca="1" si="1223"/>
        <v>54.214699007850832</v>
      </c>
      <c r="E2968">
        <f t="shared" ca="1" si="1224"/>
        <v>1.7853009921491676</v>
      </c>
      <c r="F2968" t="str">
        <f t="shared" ca="1" si="1225"/>
        <v>medium</v>
      </c>
      <c r="G2968">
        <v>3091</v>
      </c>
      <c r="H2968">
        <f t="shared" si="1226"/>
        <v>3091</v>
      </c>
      <c r="I2968">
        <f t="shared" ca="1" si="1227"/>
        <v>2941.6335492099815</v>
      </c>
      <c r="J2968">
        <f t="shared" ca="1" si="1228"/>
        <v>149.36645079001846</v>
      </c>
      <c r="K2968" t="str">
        <f t="shared" ca="1" si="1229"/>
        <v>medium</v>
      </c>
      <c r="L2968">
        <v>15.95</v>
      </c>
      <c r="M2968" t="str">
        <f t="shared" si="1240"/>
        <v>high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0</v>
      </c>
      <c r="AR2968">
        <f t="shared" ca="1" si="1221"/>
        <v>1</v>
      </c>
      <c r="AS2968">
        <v>1</v>
      </c>
      <c r="AT2968">
        <v>0</v>
      </c>
      <c r="AU2968">
        <f t="shared" ca="1" si="1239"/>
        <v>0</v>
      </c>
      <c r="AV2968">
        <f t="shared" ca="1" si="1239"/>
        <v>1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40</v>
      </c>
      <c r="D2969">
        <f t="shared" ca="1" si="1223"/>
        <v>54.223304653917552</v>
      </c>
      <c r="E2969">
        <f t="shared" ca="1" si="1224"/>
        <v>-14.223304653917552</v>
      </c>
      <c r="F2969" t="str">
        <f t="shared" ca="1" si="1225"/>
        <v>low</v>
      </c>
      <c r="G2969">
        <v>3400</v>
      </c>
      <c r="H2969">
        <f t="shared" si="1226"/>
        <v>3400</v>
      </c>
      <c r="I2969">
        <f t="shared" ca="1" si="1227"/>
        <v>2942.0084993092223</v>
      </c>
      <c r="J2969">
        <f t="shared" ca="1" si="1228"/>
        <v>457.99150069077768</v>
      </c>
      <c r="K2969" t="str">
        <f t="shared" ca="1" si="1229"/>
        <v>high</v>
      </c>
      <c r="L2969">
        <v>17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0</v>
      </c>
      <c r="AT2969">
        <v>0</v>
      </c>
      <c r="AU2969">
        <f t="shared" ca="1" si="1239"/>
        <v>1</v>
      </c>
      <c r="AV2969">
        <f t="shared" ca="1" si="1239"/>
        <v>0</v>
      </c>
      <c r="AW2969">
        <f t="shared" ca="1" si="1239"/>
        <v>0</v>
      </c>
      <c r="AX2969">
        <v>0</v>
      </c>
    </row>
    <row r="2970" spans="1:50">
      <c r="A2970" s="2">
        <v>41823</v>
      </c>
      <c r="B2970">
        <v>1970</v>
      </c>
      <c r="C2970">
        <v>53</v>
      </c>
      <c r="D2970">
        <f t="shared" ca="1" si="1223"/>
        <v>54.231916205076132</v>
      </c>
      <c r="E2970">
        <f t="shared" ca="1" si="1224"/>
        <v>-1.2319162050761321</v>
      </c>
      <c r="F2970" t="str">
        <f t="shared" ca="1" si="1225"/>
        <v>medium</v>
      </c>
      <c r="G2970">
        <v>2523</v>
      </c>
      <c r="H2970">
        <f t="shared" si="1226"/>
        <v>2523</v>
      </c>
      <c r="I2970">
        <f t="shared" ca="1" si="1227"/>
        <v>2942.3842212072332</v>
      </c>
      <c r="J2970">
        <f t="shared" ca="1" si="1228"/>
        <v>-419.38422120723317</v>
      </c>
      <c r="K2970" t="str">
        <f t="shared" ca="1" si="1229"/>
        <v>medium</v>
      </c>
      <c r="L2970">
        <v>18.8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1</v>
      </c>
      <c r="AT2970">
        <v>0</v>
      </c>
      <c r="AU2970">
        <f t="shared" ca="1" si="1239"/>
        <v>0</v>
      </c>
      <c r="AV2970">
        <f t="shared" ca="1" si="1239"/>
        <v>1</v>
      </c>
      <c r="AW2970">
        <f t="shared" ca="1" si="1239"/>
        <v>0</v>
      </c>
      <c r="AX2970">
        <v>0</v>
      </c>
    </row>
    <row r="2971" spans="1:50">
      <c r="A2971" s="2">
        <v>41824</v>
      </c>
      <c r="B2971">
        <v>1971</v>
      </c>
      <c r="C2971">
        <v>63</v>
      </c>
      <c r="D2971">
        <f t="shared" ca="1" si="1223"/>
        <v>54.240533663611508</v>
      </c>
      <c r="E2971">
        <f t="shared" ca="1" si="1224"/>
        <v>8.7594663363884919</v>
      </c>
      <c r="F2971" t="str">
        <f t="shared" ca="1" si="1225"/>
        <v>medium</v>
      </c>
      <c r="G2971">
        <v>3250</v>
      </c>
      <c r="H2971">
        <f t="shared" si="1226"/>
        <v>3250</v>
      </c>
      <c r="I2971">
        <f t="shared" ca="1" si="1227"/>
        <v>2942.7607155055757</v>
      </c>
      <c r="J2971">
        <f t="shared" ca="1" si="1228"/>
        <v>307.23928449442428</v>
      </c>
      <c r="K2971" t="str">
        <f t="shared" ca="1" si="1229"/>
        <v>medium</v>
      </c>
      <c r="L2971">
        <v>22.05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1</v>
      </c>
      <c r="AW2971">
        <f t="shared" ca="1" si="1239"/>
        <v>0</v>
      </c>
      <c r="AX2971">
        <v>0</v>
      </c>
    </row>
    <row r="2972" spans="1:50">
      <c r="A2972" s="2">
        <v>41825</v>
      </c>
      <c r="B2972">
        <v>1972</v>
      </c>
      <c r="C2972">
        <v>29</v>
      </c>
      <c r="D2972">
        <f t="shared" ca="1" si="1223"/>
        <v>54.249157031808615</v>
      </c>
      <c r="E2972">
        <f t="shared" ca="1" si="1224"/>
        <v>-25.249157031808615</v>
      </c>
      <c r="F2972" t="str">
        <f t="shared" ca="1" si="1225"/>
        <v>low</v>
      </c>
      <c r="G2972">
        <v>8619</v>
      </c>
      <c r="H2972">
        <f t="shared" si="1226"/>
        <v>8619</v>
      </c>
      <c r="I2972">
        <f t="shared" ca="1" si="1227"/>
        <v>2943.1379828058111</v>
      </c>
      <c r="J2972">
        <f t="shared" ca="1" si="1228"/>
        <v>5675.8620171941893</v>
      </c>
      <c r="K2972" t="str">
        <f t="shared" ca="1" si="1229"/>
        <v>high</v>
      </c>
      <c r="L2972">
        <v>22.65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0</v>
      </c>
      <c r="AO2972">
        <f t="shared" ca="1" si="1218"/>
        <v>1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1</v>
      </c>
      <c r="AT2972">
        <v>0</v>
      </c>
      <c r="AU2972">
        <f t="shared" ca="1" si="1239"/>
        <v>1</v>
      </c>
      <c r="AV2972">
        <f t="shared" ca="1" si="1239"/>
        <v>0</v>
      </c>
      <c r="AW2972">
        <f t="shared" ca="1" si="1239"/>
        <v>0</v>
      </c>
      <c r="AX2972">
        <v>0</v>
      </c>
    </row>
    <row r="2973" spans="1:50">
      <c r="A2973" s="2">
        <v>41826</v>
      </c>
      <c r="B2973">
        <v>1973</v>
      </c>
      <c r="C2973">
        <v>24</v>
      </c>
      <c r="D2973">
        <f t="shared" ca="1" si="1223"/>
        <v>54.257786311952394</v>
      </c>
      <c r="E2973">
        <f t="shared" ca="1" si="1224"/>
        <v>-30.257786311952394</v>
      </c>
      <c r="F2973" t="str">
        <f t="shared" ca="1" si="1225"/>
        <v>low</v>
      </c>
      <c r="G2973">
        <v>1072</v>
      </c>
      <c r="H2973">
        <f t="shared" si="1226"/>
        <v>1072</v>
      </c>
      <c r="I2973">
        <f t="shared" ca="1" si="1227"/>
        <v>2943.5160237095006</v>
      </c>
      <c r="J2973">
        <f t="shared" ca="1" si="1228"/>
        <v>-1871.5160237095006</v>
      </c>
      <c r="K2973" t="str">
        <f t="shared" ca="1" si="1229"/>
        <v>low</v>
      </c>
      <c r="L2973">
        <v>24.2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1</v>
      </c>
      <c r="AV2973">
        <f t="shared" ca="1" si="1239"/>
        <v>0</v>
      </c>
      <c r="AW2973">
        <f t="shared" ca="1" si="1239"/>
        <v>0</v>
      </c>
      <c r="AX2973">
        <v>0</v>
      </c>
    </row>
    <row r="2974" spans="1:50">
      <c r="A2974" s="2">
        <v>41827</v>
      </c>
      <c r="B2974">
        <v>1974</v>
      </c>
      <c r="C2974">
        <v>69</v>
      </c>
      <c r="D2974">
        <f t="shared" ca="1" si="1223"/>
        <v>54.266421506327781</v>
      </c>
      <c r="E2974">
        <f t="shared" ca="1" si="1224"/>
        <v>14.733578493672219</v>
      </c>
      <c r="F2974" t="str">
        <f t="shared" ca="1" si="1225"/>
        <v>high</v>
      </c>
      <c r="G2974">
        <v>3680</v>
      </c>
      <c r="H2974">
        <f t="shared" si="1226"/>
        <v>3680</v>
      </c>
      <c r="I2974">
        <f t="shared" ca="1" si="1227"/>
        <v>2943.8948388182048</v>
      </c>
      <c r="J2974">
        <f t="shared" ca="1" si="1228"/>
        <v>736.10516118179521</v>
      </c>
      <c r="K2974" t="str">
        <f t="shared" ca="1" si="1229"/>
        <v>high</v>
      </c>
      <c r="L2974">
        <v>24.35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0</v>
      </c>
      <c r="AW2974">
        <f t="shared" ca="1" si="1239"/>
        <v>1</v>
      </c>
      <c r="AX2974">
        <v>0</v>
      </c>
    </row>
    <row r="2975" spans="1:50">
      <c r="A2975" s="2">
        <v>41828</v>
      </c>
      <c r="B2975">
        <v>1975</v>
      </c>
      <c r="C2975">
        <v>58</v>
      </c>
      <c r="D2975">
        <f t="shared" ca="1" si="1223"/>
        <v>54.275062617219717</v>
      </c>
      <c r="E2975">
        <f t="shared" ca="1" si="1224"/>
        <v>3.7249373827802827</v>
      </c>
      <c r="F2975" t="str">
        <f t="shared" ca="1" si="1225"/>
        <v>medium</v>
      </c>
      <c r="G2975">
        <v>4982</v>
      </c>
      <c r="H2975">
        <f t="shared" si="1226"/>
        <v>4982</v>
      </c>
      <c r="I2975">
        <f t="shared" ca="1" si="1227"/>
        <v>2944.2744287334858</v>
      </c>
      <c r="J2975">
        <f t="shared" ca="1" si="1228"/>
        <v>2037.7255712665142</v>
      </c>
      <c r="K2975" t="str">
        <f t="shared" ca="1" si="1229"/>
        <v>high</v>
      </c>
      <c r="L2975">
        <v>28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1</v>
      </c>
      <c r="AT2975">
        <v>0</v>
      </c>
      <c r="AU2975">
        <f t="shared" ca="1" si="1239"/>
        <v>0</v>
      </c>
      <c r="AV2975">
        <f t="shared" ca="1" si="1239"/>
        <v>1</v>
      </c>
      <c r="AW2975">
        <f t="shared" ca="1" si="1239"/>
        <v>0</v>
      </c>
      <c r="AX2975">
        <v>0</v>
      </c>
    </row>
    <row r="2976" spans="1:50">
      <c r="A2976" s="2">
        <v>41829</v>
      </c>
      <c r="B2976">
        <v>1976</v>
      </c>
      <c r="C2976">
        <v>69</v>
      </c>
      <c r="D2976">
        <f t="shared" ca="1" si="1223"/>
        <v>54.283709646913138</v>
      </c>
      <c r="E2976">
        <f t="shared" ca="1" si="1224"/>
        <v>14.716290353086862</v>
      </c>
      <c r="F2976" t="str">
        <f t="shared" ca="1" si="1225"/>
        <v>high</v>
      </c>
      <c r="G2976">
        <v>3375</v>
      </c>
      <c r="H2976">
        <f t="shared" si="1226"/>
        <v>3375</v>
      </c>
      <c r="I2976">
        <f t="shared" ca="1" si="1227"/>
        <v>2944.6547940569044</v>
      </c>
      <c r="J2976">
        <f t="shared" ca="1" si="1228"/>
        <v>430.34520594309561</v>
      </c>
      <c r="K2976" t="str">
        <f t="shared" ca="1" si="1229"/>
        <v>medium</v>
      </c>
      <c r="L2976">
        <v>20.2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0</v>
      </c>
      <c r="AK2976">
        <f t="shared" ca="1" si="1214"/>
        <v>1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0</v>
      </c>
      <c r="AV2976">
        <f t="shared" ca="1" si="1239"/>
        <v>0</v>
      </c>
      <c r="AW2976">
        <f t="shared" ca="1" si="1239"/>
        <v>1</v>
      </c>
      <c r="AX2976">
        <v>0</v>
      </c>
    </row>
    <row r="2977" spans="1:50">
      <c r="A2977" s="2">
        <v>41830</v>
      </c>
      <c r="B2977">
        <v>1977</v>
      </c>
      <c r="C2977">
        <v>61</v>
      </c>
      <c r="D2977">
        <f t="shared" ca="1" si="1223"/>
        <v>54.292362597692986</v>
      </c>
      <c r="E2977">
        <f t="shared" ca="1" si="1224"/>
        <v>6.7076374023070144</v>
      </c>
      <c r="F2977" t="str">
        <f t="shared" ca="1" si="1225"/>
        <v>medium</v>
      </c>
      <c r="G2977">
        <v>4466</v>
      </c>
      <c r="H2977">
        <f t="shared" si="1226"/>
        <v>4466</v>
      </c>
      <c r="I2977">
        <f t="shared" ca="1" si="1227"/>
        <v>2945.0359353900221</v>
      </c>
      <c r="J2977">
        <f t="shared" ca="1" si="1228"/>
        <v>1520.9640646099779</v>
      </c>
      <c r="K2977" t="str">
        <f t="shared" ca="1" si="1229"/>
        <v>high</v>
      </c>
      <c r="L2977">
        <v>14.1</v>
      </c>
      <c r="M2977" t="str">
        <f t="shared" si="1240"/>
        <v>high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0</v>
      </c>
      <c r="AR2977">
        <f t="shared" ca="1" si="1221"/>
        <v>1</v>
      </c>
      <c r="AS2977">
        <v>1</v>
      </c>
      <c r="AT2977">
        <v>0</v>
      </c>
      <c r="AU2977">
        <f t="shared" ca="1" si="1239"/>
        <v>0</v>
      </c>
      <c r="AV2977">
        <f t="shared" ca="1" si="1239"/>
        <v>1</v>
      </c>
      <c r="AW2977">
        <f t="shared" ca="1" si="1239"/>
        <v>0</v>
      </c>
      <c r="AX2977">
        <v>0</v>
      </c>
    </row>
    <row r="2978" spans="1:50">
      <c r="A2978" s="2">
        <v>41831</v>
      </c>
      <c r="B2978">
        <v>1978</v>
      </c>
      <c r="C2978">
        <v>45</v>
      </c>
      <c r="D2978">
        <f t="shared" ca="1" si="1223"/>
        <v>54.301021471844194</v>
      </c>
      <c r="E2978">
        <f t="shared" ca="1" si="1224"/>
        <v>-9.3010214718441944</v>
      </c>
      <c r="F2978" t="str">
        <f t="shared" ca="1" si="1225"/>
        <v>low</v>
      </c>
      <c r="G2978">
        <v>2180</v>
      </c>
      <c r="H2978">
        <f t="shared" si="1226"/>
        <v>2180</v>
      </c>
      <c r="I2978">
        <f t="shared" ca="1" si="1227"/>
        <v>2945.4178533343998</v>
      </c>
      <c r="J2978">
        <f t="shared" ca="1" si="1228"/>
        <v>-765.41785333439975</v>
      </c>
      <c r="K2978" t="str">
        <f t="shared" ca="1" si="1229"/>
        <v>low</v>
      </c>
      <c r="L2978">
        <v>18.399999999999999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1</v>
      </c>
      <c r="AV2978">
        <f t="shared" ca="1" si="1239"/>
        <v>0</v>
      </c>
      <c r="AW2978">
        <f t="shared" ca="1" si="1239"/>
        <v>0</v>
      </c>
      <c r="AX2978">
        <v>0</v>
      </c>
    </row>
    <row r="2979" spans="1:50">
      <c r="A2979" s="2">
        <v>41832</v>
      </c>
      <c r="B2979">
        <v>1979</v>
      </c>
      <c r="C2979">
        <v>28</v>
      </c>
      <c r="D2979">
        <f t="shared" ca="1" si="1223"/>
        <v>54.309686271651714</v>
      </c>
      <c r="E2979">
        <f t="shared" ca="1" si="1224"/>
        <v>-26.309686271651714</v>
      </c>
      <c r="F2979" t="str">
        <f t="shared" ca="1" si="1225"/>
        <v>low</v>
      </c>
      <c r="G2979">
        <v>1680</v>
      </c>
      <c r="H2979">
        <f t="shared" si="1226"/>
        <v>1680</v>
      </c>
      <c r="I2979">
        <f t="shared" ca="1" si="1227"/>
        <v>2945.8005484915984</v>
      </c>
      <c r="J2979">
        <f t="shared" ca="1" si="1228"/>
        <v>-1265.8005484915984</v>
      </c>
      <c r="K2979" t="str">
        <f t="shared" ca="1" si="1229"/>
        <v>low</v>
      </c>
      <c r="L2979">
        <v>12.6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1</v>
      </c>
      <c r="AV2979">
        <f t="shared" ca="1" si="1239"/>
        <v>0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35</v>
      </c>
      <c r="D2980">
        <f t="shared" ca="1" si="1223"/>
        <v>54.318356999400464</v>
      </c>
      <c r="E2980">
        <f t="shared" ca="1" si="1224"/>
        <v>-19.318356999400464</v>
      </c>
      <c r="F2980" t="str">
        <f t="shared" ca="1" si="1225"/>
        <v>low</v>
      </c>
      <c r="G2980">
        <v>2575</v>
      </c>
      <c r="H2980">
        <f t="shared" si="1226"/>
        <v>2575</v>
      </c>
      <c r="I2980">
        <f t="shared" ca="1" si="1227"/>
        <v>2946.1840214631798</v>
      </c>
      <c r="J2980">
        <f t="shared" ca="1" si="1228"/>
        <v>-371.18402146317976</v>
      </c>
      <c r="K2980" t="str">
        <f t="shared" ca="1" si="1229"/>
        <v>medium</v>
      </c>
      <c r="L2980">
        <v>10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1</v>
      </c>
      <c r="AV2980">
        <f t="shared" ca="1" si="1239"/>
        <v>0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55</v>
      </c>
      <c r="D2981">
        <f t="shared" ca="1" si="1223"/>
        <v>54.327033657375395</v>
      </c>
      <c r="E2981">
        <f t="shared" ca="1" si="1224"/>
        <v>0.67296634262460486</v>
      </c>
      <c r="F2981" t="str">
        <f t="shared" ca="1" si="1225"/>
        <v>medium</v>
      </c>
      <c r="G2981">
        <v>2370</v>
      </c>
      <c r="H2981">
        <f t="shared" si="1226"/>
        <v>2370</v>
      </c>
      <c r="I2981">
        <f t="shared" ca="1" si="1227"/>
        <v>2946.5682728507049</v>
      </c>
      <c r="J2981">
        <f t="shared" ca="1" si="1228"/>
        <v>-576.56827285070494</v>
      </c>
      <c r="K2981" t="str">
        <f t="shared" ca="1" si="1229"/>
        <v>medium</v>
      </c>
      <c r="L2981">
        <v>20.8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1</v>
      </c>
      <c r="AT2981">
        <v>0</v>
      </c>
      <c r="AU2981">
        <f t="shared" ref="AU2981:AW3000" ca="1" si="1245">VLOOKUP(INDIRECT($AU$590&amp;ROW($A2981)),$F$17:$I$19,AU$592+1,0)</f>
        <v>0</v>
      </c>
      <c r="AV2981">
        <f t="shared" ca="1" si="1245"/>
        <v>1</v>
      </c>
      <c r="AW2981">
        <f t="shared" ca="1" si="1245"/>
        <v>0</v>
      </c>
      <c r="AX2981">
        <v>0</v>
      </c>
    </row>
    <row r="2982" spans="1:50">
      <c r="A2982" s="2">
        <v>41835</v>
      </c>
      <c r="B2982">
        <v>1982</v>
      </c>
      <c r="C2982">
        <v>44</v>
      </c>
      <c r="D2982">
        <f t="shared" ca="1" si="1223"/>
        <v>54.335716247861441</v>
      </c>
      <c r="E2982">
        <f t="shared" ca="1" si="1224"/>
        <v>-10.335716247861441</v>
      </c>
      <c r="F2982" t="str">
        <f t="shared" ca="1" si="1225"/>
        <v>low</v>
      </c>
      <c r="G2982">
        <v>2544</v>
      </c>
      <c r="H2982">
        <f t="shared" si="1226"/>
        <v>2544</v>
      </c>
      <c r="I2982">
        <f t="shared" ca="1" si="1227"/>
        <v>2946.9533032557347</v>
      </c>
      <c r="J2982">
        <f t="shared" ca="1" si="1228"/>
        <v>-402.95330325573468</v>
      </c>
      <c r="K2982" t="str">
        <f t="shared" ca="1" si="1229"/>
        <v>medium</v>
      </c>
      <c r="L2982">
        <v>21.45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0</v>
      </c>
      <c r="AO2982">
        <f t="shared" ca="1" si="1218"/>
        <v>1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0</v>
      </c>
      <c r="AT2982">
        <v>0</v>
      </c>
      <c r="AU2982">
        <f t="shared" ca="1" si="1245"/>
        <v>1</v>
      </c>
      <c r="AV2982">
        <f t="shared" ca="1" si="1245"/>
        <v>0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61</v>
      </c>
      <c r="D2983">
        <f t="shared" ca="1" si="1223"/>
        <v>54.344404773143538</v>
      </c>
      <c r="E2983">
        <f t="shared" ca="1" si="1224"/>
        <v>6.6555952268564624</v>
      </c>
      <c r="F2983" t="str">
        <f t="shared" ca="1" si="1225"/>
        <v>medium</v>
      </c>
      <c r="G2983">
        <v>2790</v>
      </c>
      <c r="H2983">
        <f t="shared" si="1226"/>
        <v>2790</v>
      </c>
      <c r="I2983">
        <f t="shared" ca="1" si="1227"/>
        <v>2947.3391132798306</v>
      </c>
      <c r="J2983">
        <f t="shared" ca="1" si="1228"/>
        <v>-157.3391132798306</v>
      </c>
      <c r="K2983" t="str">
        <f t="shared" ca="1" si="1229"/>
        <v>medium</v>
      </c>
      <c r="L2983">
        <v>22.5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0</v>
      </c>
      <c r="AK2983">
        <f t="shared" ca="1" si="1214"/>
        <v>1</v>
      </c>
      <c r="AL2983">
        <f t="shared" ca="1" si="1215"/>
        <v>0</v>
      </c>
      <c r="AM2983">
        <f t="shared" ca="1" si="1216"/>
        <v>0</v>
      </c>
      <c r="AN2983">
        <f t="shared" ca="1" si="1217"/>
        <v>0</v>
      </c>
      <c r="AO2983">
        <f t="shared" ca="1" si="1218"/>
        <v>1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1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69</v>
      </c>
      <c r="D2984">
        <f t="shared" ca="1" si="1223"/>
        <v>54.353099235506633</v>
      </c>
      <c r="E2984">
        <f t="shared" ca="1" si="1224"/>
        <v>14.646900764493367</v>
      </c>
      <c r="F2984" t="str">
        <f t="shared" ca="1" si="1225"/>
        <v>high</v>
      </c>
      <c r="G2984">
        <v>4180</v>
      </c>
      <c r="H2984">
        <f t="shared" si="1226"/>
        <v>4180</v>
      </c>
      <c r="I2984">
        <f t="shared" ca="1" si="1227"/>
        <v>2947.7257035245543</v>
      </c>
      <c r="J2984">
        <f t="shared" ca="1" si="1228"/>
        <v>1232.2742964754457</v>
      </c>
      <c r="K2984" t="str">
        <f t="shared" ca="1" si="1229"/>
        <v>high</v>
      </c>
      <c r="L2984">
        <v>23.6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0</v>
      </c>
      <c r="AK2984">
        <f t="shared" ca="1" si="1214"/>
        <v>1</v>
      </c>
      <c r="AL2984">
        <f t="shared" ca="1" si="1215"/>
        <v>0</v>
      </c>
      <c r="AM2984">
        <f t="shared" ca="1" si="1216"/>
        <v>0</v>
      </c>
      <c r="AN2984">
        <f t="shared" ca="1" si="1217"/>
        <v>0</v>
      </c>
      <c r="AO2984">
        <f t="shared" ca="1" si="1218"/>
        <v>1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0</v>
      </c>
      <c r="AV2984">
        <f t="shared" ca="1" si="1245"/>
        <v>0</v>
      </c>
      <c r="AW2984">
        <f t="shared" ca="1" si="1245"/>
        <v>1</v>
      </c>
      <c r="AX2984">
        <v>0</v>
      </c>
    </row>
    <row r="2985" spans="1:50">
      <c r="A2985" s="2">
        <v>41838</v>
      </c>
      <c r="B2985">
        <v>1985</v>
      </c>
      <c r="C2985">
        <v>65</v>
      </c>
      <c r="D2985">
        <f t="shared" ca="1" si="1223"/>
        <v>54.361799637235656</v>
      </c>
      <c r="E2985">
        <f t="shared" ca="1" si="1224"/>
        <v>10.638200362764344</v>
      </c>
      <c r="F2985" t="str">
        <f t="shared" ca="1" si="1225"/>
        <v>high</v>
      </c>
      <c r="G2985">
        <v>3793</v>
      </c>
      <c r="H2985">
        <f t="shared" si="1226"/>
        <v>3793</v>
      </c>
      <c r="I2985">
        <f t="shared" ca="1" si="1227"/>
        <v>2948.1130745914661</v>
      </c>
      <c r="J2985">
        <f t="shared" ca="1" si="1228"/>
        <v>844.8869254085339</v>
      </c>
      <c r="K2985" t="str">
        <f t="shared" ca="1" si="1229"/>
        <v>high</v>
      </c>
      <c r="L2985">
        <v>23.15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0</v>
      </c>
      <c r="AO2985">
        <f t="shared" ref="AO2985:AO3048" ca="1" si="1254">VLOOKUP(INDIRECT($AJ$590&amp;ROW($A2985)+AM$591),$F$17:$I$19,AO$592+1,0)</f>
        <v>1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1</v>
      </c>
      <c r="AT2985">
        <v>0</v>
      </c>
      <c r="AU2985">
        <f t="shared" ca="1" si="1245"/>
        <v>0</v>
      </c>
      <c r="AV2985">
        <f t="shared" ca="1" si="1245"/>
        <v>0</v>
      </c>
      <c r="AW2985">
        <f t="shared" ca="1" si="1245"/>
        <v>1</v>
      </c>
      <c r="AX2985">
        <v>0</v>
      </c>
    </row>
    <row r="2986" spans="1:50">
      <c r="A2986" s="2">
        <v>41839</v>
      </c>
      <c r="B2986">
        <v>1986</v>
      </c>
      <c r="C2986">
        <v>23</v>
      </c>
      <c r="D2986">
        <f t="shared" ref="D2986:D3049" ca="1" si="1258">$E$516*B2986^3+$E$521*B2986^2+$E$526*B2986+$E$531</f>
        <v>54.370505980615548</v>
      </c>
      <c r="E2986">
        <f t="shared" ref="E2986:E3049" ca="1" si="1259">C2986-D2986</f>
        <v>-31.370505980615548</v>
      </c>
      <c r="F2986" t="str">
        <f t="shared" ref="F2986:F3049" ca="1" si="1260">VLOOKUP(E2986,$A$3:$C$6,3)</f>
        <v>low</v>
      </c>
      <c r="G2986">
        <v>1020</v>
      </c>
      <c r="H2986">
        <f t="shared" ref="H2986:H3049" si="1261">IF(G2986&gt;$H$592,$G$592,G2986)</f>
        <v>1020</v>
      </c>
      <c r="I2986">
        <f t="shared" ref="I2986:I3049" ca="1" si="1262">$K$516*B2986^3+$K$521*B2986^2+$K$526*B2986+$K$531</f>
        <v>2948.501227082128</v>
      </c>
      <c r="J2986">
        <f t="shared" ref="J2986:J3049" ca="1" si="1263">H2986-I2986</f>
        <v>-1928.501227082128</v>
      </c>
      <c r="K2986" t="str">
        <f t="shared" ref="K2986:K3049" ca="1" si="1264">VLOOKUP(J2986,$A$10:$C$13,3)</f>
        <v>low</v>
      </c>
      <c r="L2986">
        <v>23.6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1</v>
      </c>
      <c r="AV2986">
        <f t="shared" ca="1" si="1245"/>
        <v>0</v>
      </c>
      <c r="AW2986">
        <f t="shared" ca="1" si="1245"/>
        <v>0</v>
      </c>
      <c r="AX2986">
        <v>0</v>
      </c>
    </row>
    <row r="2987" spans="1:50">
      <c r="A2987" s="2">
        <v>41840</v>
      </c>
      <c r="B2987">
        <v>1987</v>
      </c>
      <c r="C2987">
        <v>27</v>
      </c>
      <c r="D2987">
        <f t="shared" ca="1" si="1258"/>
        <v>54.37921826793125</v>
      </c>
      <c r="E2987">
        <f t="shared" ca="1" si="1259"/>
        <v>-27.37921826793125</v>
      </c>
      <c r="F2987" t="str">
        <f t="shared" ca="1" si="1260"/>
        <v>low</v>
      </c>
      <c r="G2987">
        <v>2750</v>
      </c>
      <c r="H2987">
        <f t="shared" si="1261"/>
        <v>2750</v>
      </c>
      <c r="I2987">
        <f t="shared" ca="1" si="1262"/>
        <v>2948.8901615981008</v>
      </c>
      <c r="J2987">
        <f t="shared" ca="1" si="1263"/>
        <v>-198.8901615981008</v>
      </c>
      <c r="K2987" t="str">
        <f t="shared" ca="1" si="1264"/>
        <v>medium</v>
      </c>
      <c r="L2987">
        <v>25.7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1</v>
      </c>
      <c r="AV2987">
        <f t="shared" ca="1" si="1245"/>
        <v>0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61</v>
      </c>
      <c r="D2988">
        <f t="shared" ca="1" si="1258"/>
        <v>54.387936501467706</v>
      </c>
      <c r="E2988">
        <f t="shared" ca="1" si="1259"/>
        <v>6.6120634985322937</v>
      </c>
      <c r="F2988" t="str">
        <f t="shared" ca="1" si="1260"/>
        <v>medium</v>
      </c>
      <c r="G2988">
        <v>3380</v>
      </c>
      <c r="H2988">
        <f t="shared" si="1261"/>
        <v>3380</v>
      </c>
      <c r="I2988">
        <f t="shared" ca="1" si="1262"/>
        <v>2949.2798787409456</v>
      </c>
      <c r="J2988">
        <f t="shared" ca="1" si="1263"/>
        <v>430.72012125905439</v>
      </c>
      <c r="K2988" t="str">
        <f t="shared" ca="1" si="1264"/>
        <v>medium</v>
      </c>
      <c r="L2988">
        <v>29.1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0</v>
      </c>
      <c r="AV2988">
        <f t="shared" ca="1" si="1245"/>
        <v>1</v>
      </c>
      <c r="AW2988">
        <f t="shared" ca="1" si="1245"/>
        <v>0</v>
      </c>
      <c r="AX2988">
        <v>0</v>
      </c>
    </row>
    <row r="2989" spans="1:50">
      <c r="A2989" s="2">
        <v>41842</v>
      </c>
      <c r="B2989">
        <v>1989</v>
      </c>
      <c r="C2989">
        <v>64</v>
      </c>
      <c r="D2989">
        <f t="shared" ca="1" si="1258"/>
        <v>54.396660683509836</v>
      </c>
      <c r="E2989">
        <f t="shared" ca="1" si="1259"/>
        <v>9.6033393164901639</v>
      </c>
      <c r="F2989" t="str">
        <f t="shared" ca="1" si="1260"/>
        <v>high</v>
      </c>
      <c r="G2989">
        <v>5020</v>
      </c>
      <c r="H2989">
        <f t="shared" si="1261"/>
        <v>5020</v>
      </c>
      <c r="I2989">
        <f t="shared" ca="1" si="1262"/>
        <v>2949.6703791122236</v>
      </c>
      <c r="J2989">
        <f t="shared" ca="1" si="1263"/>
        <v>2070.3296208877764</v>
      </c>
      <c r="K2989" t="str">
        <f t="shared" ca="1" si="1264"/>
        <v>high</v>
      </c>
      <c r="L2989">
        <v>23.6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0</v>
      </c>
      <c r="AW2989">
        <f t="shared" ca="1" si="1245"/>
        <v>1</v>
      </c>
      <c r="AX2989">
        <v>0</v>
      </c>
    </row>
    <row r="2990" spans="1:50">
      <c r="A2990" s="2">
        <v>41843</v>
      </c>
      <c r="B2990">
        <v>1990</v>
      </c>
      <c r="C2990">
        <v>58</v>
      </c>
      <c r="D2990">
        <f t="shared" ca="1" si="1258"/>
        <v>54.405390816342589</v>
      </c>
      <c r="E2990">
        <f t="shared" ca="1" si="1259"/>
        <v>3.5946091836574112</v>
      </c>
      <c r="F2990" t="str">
        <f t="shared" ca="1" si="1260"/>
        <v>medium</v>
      </c>
      <c r="G2990">
        <v>3318</v>
      </c>
      <c r="H2990">
        <f t="shared" si="1261"/>
        <v>3318</v>
      </c>
      <c r="I2990">
        <f t="shared" ca="1" si="1262"/>
        <v>2950.0616633134969</v>
      </c>
      <c r="J2990">
        <f t="shared" ca="1" si="1263"/>
        <v>367.93833668650313</v>
      </c>
      <c r="K2990" t="str">
        <f t="shared" ca="1" si="1264"/>
        <v>medium</v>
      </c>
      <c r="L2990">
        <v>21.8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0</v>
      </c>
      <c r="AK2990">
        <f t="shared" ca="1" si="1250"/>
        <v>1</v>
      </c>
      <c r="AL2990">
        <f t="shared" ca="1" si="1251"/>
        <v>0</v>
      </c>
      <c r="AM2990">
        <f t="shared" ca="1" si="1252"/>
        <v>0</v>
      </c>
      <c r="AN2990">
        <f t="shared" ca="1" si="1253"/>
        <v>0</v>
      </c>
      <c r="AO2990">
        <f t="shared" ca="1" si="1254"/>
        <v>1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1</v>
      </c>
      <c r="AW2990">
        <f t="shared" ca="1" si="1245"/>
        <v>0</v>
      </c>
      <c r="AX2990">
        <v>0</v>
      </c>
    </row>
    <row r="2991" spans="1:50">
      <c r="A2991" s="2">
        <v>41844</v>
      </c>
      <c r="B2991">
        <v>1991</v>
      </c>
      <c r="C2991">
        <v>48</v>
      </c>
      <c r="D2991">
        <f t="shared" ca="1" si="1258"/>
        <v>54.414126902250906</v>
      </c>
      <c r="E2991">
        <f t="shared" ca="1" si="1259"/>
        <v>-6.4141269022509064</v>
      </c>
      <c r="F2991" t="str">
        <f t="shared" ca="1" si="1260"/>
        <v>medium</v>
      </c>
      <c r="G2991">
        <v>2750</v>
      </c>
      <c r="H2991">
        <f t="shared" si="1261"/>
        <v>2750</v>
      </c>
      <c r="I2991">
        <f t="shared" ca="1" si="1262"/>
        <v>2950.4537319463257</v>
      </c>
      <c r="J2991">
        <f t="shared" ca="1" si="1263"/>
        <v>-200.45373194632566</v>
      </c>
      <c r="K2991" t="str">
        <f t="shared" ca="1" si="1264"/>
        <v>medium</v>
      </c>
      <c r="L2991">
        <v>18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0</v>
      </c>
      <c r="AO2991">
        <f t="shared" ca="1" si="1254"/>
        <v>1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1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43</v>
      </c>
      <c r="D2992">
        <f t="shared" ca="1" si="1258"/>
        <v>54.422868943519724</v>
      </c>
      <c r="E2992">
        <f t="shared" ca="1" si="1259"/>
        <v>-11.422868943519724</v>
      </c>
      <c r="F2992" t="str">
        <f t="shared" ca="1" si="1260"/>
        <v>low</v>
      </c>
      <c r="G2992">
        <v>2577</v>
      </c>
      <c r="H2992">
        <f t="shared" si="1261"/>
        <v>2577</v>
      </c>
      <c r="I2992">
        <f t="shared" ca="1" si="1262"/>
        <v>2950.8465856122716</v>
      </c>
      <c r="J2992">
        <f t="shared" ca="1" si="1263"/>
        <v>-373.84658561227161</v>
      </c>
      <c r="K2992" t="str">
        <f t="shared" ca="1" si="1264"/>
        <v>medium</v>
      </c>
      <c r="L2992">
        <v>20.65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0</v>
      </c>
      <c r="AO2992">
        <f t="shared" ca="1" si="1254"/>
        <v>1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0</v>
      </c>
      <c r="AT2992">
        <v>0</v>
      </c>
      <c r="AU2992">
        <f t="shared" ca="1" si="1245"/>
        <v>1</v>
      </c>
      <c r="AV2992">
        <f t="shared" ca="1" si="1245"/>
        <v>0</v>
      </c>
      <c r="AW2992">
        <f t="shared" ca="1" si="1245"/>
        <v>0</v>
      </c>
      <c r="AX2992">
        <v>0</v>
      </c>
    </row>
    <row r="2993" spans="1:50">
      <c r="A2993" s="2">
        <v>41846</v>
      </c>
      <c r="B2993">
        <v>1993</v>
      </c>
      <c r="C2993">
        <v>23</v>
      </c>
      <c r="D2993">
        <f t="shared" ca="1" si="1258"/>
        <v>54.431616942433976</v>
      </c>
      <c r="E2993">
        <f t="shared" ca="1" si="1259"/>
        <v>-31.431616942433976</v>
      </c>
      <c r="F2993" t="str">
        <f t="shared" ca="1" si="1260"/>
        <v>low</v>
      </c>
      <c r="G2993">
        <v>790</v>
      </c>
      <c r="H2993">
        <f t="shared" si="1261"/>
        <v>790</v>
      </c>
      <c r="I2993">
        <f t="shared" ca="1" si="1262"/>
        <v>2951.2402249128954</v>
      </c>
      <c r="J2993">
        <f t="shared" ca="1" si="1263"/>
        <v>-2161.2402249128954</v>
      </c>
      <c r="K2993" t="str">
        <f t="shared" ca="1" si="1264"/>
        <v>low</v>
      </c>
      <c r="L2993">
        <v>22.2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0</v>
      </c>
      <c r="AO2993">
        <f t="shared" ca="1" si="1254"/>
        <v>1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1</v>
      </c>
      <c r="AV2993">
        <f t="shared" ca="1" si="1245"/>
        <v>0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22</v>
      </c>
      <c r="D2994">
        <f t="shared" ca="1" si="1258"/>
        <v>54.440370901278605</v>
      </c>
      <c r="E2994">
        <f t="shared" ca="1" si="1259"/>
        <v>-32.440370901278605</v>
      </c>
      <c r="F2994" t="str">
        <f t="shared" ca="1" si="1260"/>
        <v>low</v>
      </c>
      <c r="G2994">
        <v>1050</v>
      </c>
      <c r="H2994">
        <f t="shared" si="1261"/>
        <v>1050</v>
      </c>
      <c r="I2994">
        <f t="shared" ca="1" si="1262"/>
        <v>2951.6346504497592</v>
      </c>
      <c r="J2994">
        <f t="shared" ca="1" si="1263"/>
        <v>-1901.6346504497592</v>
      </c>
      <c r="K2994" t="str">
        <f t="shared" ca="1" si="1264"/>
        <v>low</v>
      </c>
      <c r="L2994">
        <v>23.6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1</v>
      </c>
      <c r="AT2994">
        <v>0</v>
      </c>
      <c r="AU2994">
        <f t="shared" ca="1" si="1245"/>
        <v>1</v>
      </c>
      <c r="AV2994">
        <f t="shared" ca="1" si="1245"/>
        <v>0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56</v>
      </c>
      <c r="D2995">
        <f t="shared" ca="1" si="1258"/>
        <v>54.449130822338546</v>
      </c>
      <c r="E2995">
        <f t="shared" ca="1" si="1259"/>
        <v>1.550869177661454</v>
      </c>
      <c r="F2995" t="str">
        <f t="shared" ca="1" si="1260"/>
        <v>medium</v>
      </c>
      <c r="G2995">
        <v>3017</v>
      </c>
      <c r="H2995">
        <f t="shared" si="1261"/>
        <v>3017</v>
      </c>
      <c r="I2995">
        <f t="shared" ca="1" si="1262"/>
        <v>2952.0298628244232</v>
      </c>
      <c r="J2995">
        <f t="shared" ca="1" si="1263"/>
        <v>64.970137175576838</v>
      </c>
      <c r="K2995" t="str">
        <f t="shared" ca="1" si="1264"/>
        <v>medium</v>
      </c>
      <c r="L2995">
        <v>22.5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0</v>
      </c>
      <c r="AK2995">
        <f t="shared" ca="1" si="1250"/>
        <v>1</v>
      </c>
      <c r="AL2995">
        <f t="shared" ca="1" si="1251"/>
        <v>0</v>
      </c>
      <c r="AM2995">
        <f t="shared" ca="1" si="1252"/>
        <v>0</v>
      </c>
      <c r="AN2995">
        <f t="shared" ca="1" si="1253"/>
        <v>0</v>
      </c>
      <c r="AO2995">
        <f t="shared" ca="1" si="1254"/>
        <v>1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0</v>
      </c>
      <c r="AT2995">
        <v>0</v>
      </c>
      <c r="AU2995">
        <f t="shared" ca="1" si="1245"/>
        <v>0</v>
      </c>
      <c r="AV2995">
        <f t="shared" ca="1" si="1245"/>
        <v>1</v>
      </c>
      <c r="AW2995">
        <f t="shared" ca="1" si="1245"/>
        <v>0</v>
      </c>
      <c r="AX2995">
        <v>0</v>
      </c>
    </row>
    <row r="2996" spans="1:50">
      <c r="A2996" s="2">
        <v>41849</v>
      </c>
      <c r="B2996">
        <v>1996</v>
      </c>
      <c r="C2996">
        <v>51</v>
      </c>
      <c r="D2996">
        <f t="shared" ca="1" si="1258"/>
        <v>54.45789670789874</v>
      </c>
      <c r="E2996">
        <f t="shared" ca="1" si="1259"/>
        <v>-3.4578967078987404</v>
      </c>
      <c r="F2996" t="str">
        <f t="shared" ca="1" si="1260"/>
        <v>medium</v>
      </c>
      <c r="G2996">
        <v>2750</v>
      </c>
      <c r="H2996">
        <f t="shared" si="1261"/>
        <v>2750</v>
      </c>
      <c r="I2996">
        <f t="shared" ca="1" si="1262"/>
        <v>2952.4258626384494</v>
      </c>
      <c r="J2996">
        <f t="shared" ca="1" si="1263"/>
        <v>-202.42586263844942</v>
      </c>
      <c r="K2996" t="str">
        <f t="shared" ca="1" si="1264"/>
        <v>medium</v>
      </c>
      <c r="L2996">
        <v>21.7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1</v>
      </c>
      <c r="AT2996">
        <v>0</v>
      </c>
      <c r="AU2996">
        <f t="shared" ca="1" si="1245"/>
        <v>0</v>
      </c>
      <c r="AV2996">
        <f t="shared" ca="1" si="1245"/>
        <v>1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68</v>
      </c>
      <c r="D2997">
        <f t="shared" ca="1" si="1258"/>
        <v>54.466668560244131</v>
      </c>
      <c r="E2997">
        <f t="shared" ca="1" si="1259"/>
        <v>13.533331439755869</v>
      </c>
      <c r="F2997" t="str">
        <f t="shared" ca="1" si="1260"/>
        <v>high</v>
      </c>
      <c r="G2997">
        <v>3860</v>
      </c>
      <c r="H2997">
        <f t="shared" si="1261"/>
        <v>3860</v>
      </c>
      <c r="I2997">
        <f t="shared" ca="1" si="1262"/>
        <v>2952.8226504933987</v>
      </c>
      <c r="J2997">
        <f t="shared" ca="1" si="1263"/>
        <v>907.17734950660133</v>
      </c>
      <c r="K2997" t="str">
        <f t="shared" ca="1" si="1264"/>
        <v>high</v>
      </c>
      <c r="L2997">
        <v>22.3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0</v>
      </c>
      <c r="AK2997">
        <f t="shared" ca="1" si="1250"/>
        <v>1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1</v>
      </c>
      <c r="AT2997">
        <v>0</v>
      </c>
      <c r="AU2997">
        <f t="shared" ca="1" si="1245"/>
        <v>0</v>
      </c>
      <c r="AV2997">
        <f t="shared" ca="1" si="1245"/>
        <v>0</v>
      </c>
      <c r="AW2997">
        <f t="shared" ca="1" si="1245"/>
        <v>1</v>
      </c>
      <c r="AX2997">
        <v>0</v>
      </c>
    </row>
    <row r="2998" spans="1:50">
      <c r="A2998" s="2">
        <v>41851</v>
      </c>
      <c r="B2998">
        <v>1998</v>
      </c>
      <c r="C2998">
        <v>46</v>
      </c>
      <c r="D2998">
        <f t="shared" ca="1" si="1258"/>
        <v>54.475446381659651</v>
      </c>
      <c r="E2998">
        <f t="shared" ca="1" si="1259"/>
        <v>-8.4754463816596513</v>
      </c>
      <c r="F2998" t="str">
        <f t="shared" ca="1" si="1260"/>
        <v>low</v>
      </c>
      <c r="G2998">
        <v>2390</v>
      </c>
      <c r="H2998">
        <f t="shared" si="1261"/>
        <v>2390</v>
      </c>
      <c r="I2998">
        <f t="shared" ca="1" si="1262"/>
        <v>2953.2202269908321</v>
      </c>
      <c r="J2998">
        <f t="shared" ca="1" si="1263"/>
        <v>-563.22022699083209</v>
      </c>
      <c r="K2998" t="str">
        <f t="shared" ca="1" si="1264"/>
        <v>medium</v>
      </c>
      <c r="L2998">
        <v>23.7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0</v>
      </c>
      <c r="AK2998">
        <f t="shared" ca="1" si="1250"/>
        <v>1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1</v>
      </c>
      <c r="AV2998">
        <f t="shared" ca="1" si="1245"/>
        <v>0</v>
      </c>
      <c r="AW2998">
        <f t="shared" ca="1" si="1245"/>
        <v>0</v>
      </c>
      <c r="AX2998">
        <v>0</v>
      </c>
    </row>
    <row r="2999" spans="1:50">
      <c r="A2999" s="2">
        <v>41852</v>
      </c>
      <c r="B2999">
        <v>1999</v>
      </c>
      <c r="C2999">
        <v>55</v>
      </c>
      <c r="D2999">
        <f t="shared" ca="1" si="1258"/>
        <v>54.48423017443023</v>
      </c>
      <c r="E2999">
        <f t="shared" ca="1" si="1259"/>
        <v>0.51576982556976958</v>
      </c>
      <c r="F2999" t="str">
        <f t="shared" ca="1" si="1260"/>
        <v>medium</v>
      </c>
      <c r="G2999">
        <v>2285</v>
      </c>
      <c r="H2999">
        <f t="shared" si="1261"/>
        <v>2285</v>
      </c>
      <c r="I2999">
        <f t="shared" ca="1" si="1262"/>
        <v>2953.6185927323113</v>
      </c>
      <c r="J2999">
        <f t="shared" ca="1" si="1263"/>
        <v>-668.6185927323113</v>
      </c>
      <c r="K2999" t="str">
        <f t="shared" ca="1" si="1264"/>
        <v>low</v>
      </c>
      <c r="L2999">
        <v>18.75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1</v>
      </c>
      <c r="AK2999">
        <f t="shared" ca="1" si="1250"/>
        <v>0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1</v>
      </c>
      <c r="AT2999">
        <v>0</v>
      </c>
      <c r="AU2999">
        <f t="shared" ca="1" si="1245"/>
        <v>0</v>
      </c>
      <c r="AV2999">
        <f t="shared" ca="1" si="1245"/>
        <v>1</v>
      </c>
      <c r="AW2999">
        <f t="shared" ca="1" si="1245"/>
        <v>0</v>
      </c>
      <c r="AX2999">
        <v>0</v>
      </c>
    </row>
    <row r="3000" spans="1:50">
      <c r="A3000" s="2">
        <v>41853</v>
      </c>
      <c r="B3000">
        <v>2000</v>
      </c>
      <c r="C3000">
        <v>28</v>
      </c>
      <c r="D3000">
        <f t="shared" ca="1" si="1258"/>
        <v>54.493019940840824</v>
      </c>
      <c r="E3000">
        <f t="shared" ca="1" si="1259"/>
        <v>-26.493019940840824</v>
      </c>
      <c r="F3000" t="str">
        <f t="shared" ca="1" si="1260"/>
        <v>low</v>
      </c>
      <c r="G3000">
        <v>1163</v>
      </c>
      <c r="H3000">
        <f t="shared" si="1261"/>
        <v>1163</v>
      </c>
      <c r="I3000">
        <f t="shared" ca="1" si="1262"/>
        <v>2954.017748319397</v>
      </c>
      <c r="J3000">
        <f t="shared" ca="1" si="1263"/>
        <v>-1791.017748319397</v>
      </c>
      <c r="K3000" t="str">
        <f t="shared" ca="1" si="1264"/>
        <v>low</v>
      </c>
      <c r="L3000">
        <v>24.5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0</v>
      </c>
      <c r="AO3000">
        <f t="shared" ca="1" si="1254"/>
        <v>1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1</v>
      </c>
      <c r="AV3000">
        <f t="shared" ca="1" si="1245"/>
        <v>0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36</v>
      </c>
      <c r="D3001">
        <f t="shared" ca="1" si="1258"/>
        <v>54.501815683176353</v>
      </c>
      <c r="E3001">
        <f t="shared" ca="1" si="1259"/>
        <v>-18.501815683176353</v>
      </c>
      <c r="F3001" t="str">
        <f t="shared" ca="1" si="1260"/>
        <v>low</v>
      </c>
      <c r="G3001">
        <v>1660</v>
      </c>
      <c r="H3001">
        <f t="shared" si="1261"/>
        <v>1660</v>
      </c>
      <c r="I3001">
        <f t="shared" ca="1" si="1262"/>
        <v>2954.4176943536509</v>
      </c>
      <c r="J3001">
        <f t="shared" ca="1" si="1263"/>
        <v>-1294.4176943536509</v>
      </c>
      <c r="K3001" t="str">
        <f t="shared" ca="1" si="1264"/>
        <v>low</v>
      </c>
      <c r="L3001">
        <v>30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0</v>
      </c>
      <c r="AT3001">
        <v>0</v>
      </c>
      <c r="AU3001">
        <f t="shared" ref="AU3001:AW3020" ca="1" si="1269">VLOOKUP(INDIRECT($AU$590&amp;ROW($A3001)),$F$17:$I$19,AU$592+1,0)</f>
        <v>1</v>
      </c>
      <c r="AV3001">
        <f t="shared" ca="1" si="1269"/>
        <v>0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52</v>
      </c>
      <c r="D3002">
        <f t="shared" ca="1" si="1258"/>
        <v>54.510617403721767</v>
      </c>
      <c r="E3002">
        <f t="shared" ca="1" si="1259"/>
        <v>-2.510617403721767</v>
      </c>
      <c r="F3002" t="str">
        <f t="shared" ca="1" si="1260"/>
        <v>medium</v>
      </c>
      <c r="G3002">
        <v>4321</v>
      </c>
      <c r="H3002">
        <f t="shared" si="1261"/>
        <v>4321</v>
      </c>
      <c r="I3002">
        <f t="shared" ca="1" si="1262"/>
        <v>2954.818431436634</v>
      </c>
      <c r="J3002">
        <f t="shared" ca="1" si="1263"/>
        <v>1366.181568563366</v>
      </c>
      <c r="K3002" t="str">
        <f t="shared" ca="1" si="1264"/>
        <v>high</v>
      </c>
      <c r="L3002">
        <v>23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0</v>
      </c>
      <c r="AV3002">
        <f t="shared" ca="1" si="1269"/>
        <v>1</v>
      </c>
      <c r="AW3002">
        <f t="shared" ca="1" si="1269"/>
        <v>0</v>
      </c>
      <c r="AX3002">
        <v>0</v>
      </c>
    </row>
    <row r="3003" spans="1:50">
      <c r="A3003" s="2">
        <v>41856</v>
      </c>
      <c r="B3003">
        <v>2003</v>
      </c>
      <c r="C3003">
        <v>48</v>
      </c>
      <c r="D3003">
        <f t="shared" ca="1" si="1258"/>
        <v>54.519425104762007</v>
      </c>
      <c r="E3003">
        <f t="shared" ca="1" si="1259"/>
        <v>-6.5194251047620071</v>
      </c>
      <c r="F3003" t="str">
        <f t="shared" ca="1" si="1260"/>
        <v>medium</v>
      </c>
      <c r="G3003">
        <v>1810</v>
      </c>
      <c r="H3003">
        <f t="shared" si="1261"/>
        <v>1810</v>
      </c>
      <c r="I3003">
        <f t="shared" ca="1" si="1262"/>
        <v>2955.2199601699076</v>
      </c>
      <c r="J3003">
        <f t="shared" ca="1" si="1263"/>
        <v>-1145.2199601699076</v>
      </c>
      <c r="K3003" t="str">
        <f t="shared" ca="1" si="1264"/>
        <v>low</v>
      </c>
      <c r="L3003">
        <v>22.9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0</v>
      </c>
      <c r="AV3003">
        <f t="shared" ca="1" si="1269"/>
        <v>1</v>
      </c>
      <c r="AW3003">
        <f t="shared" ca="1" si="1269"/>
        <v>0</v>
      </c>
      <c r="AX3003">
        <v>0</v>
      </c>
    </row>
    <row r="3004" spans="1:50">
      <c r="A3004" s="2">
        <v>41857</v>
      </c>
      <c r="B3004">
        <v>2004</v>
      </c>
      <c r="C3004">
        <v>56</v>
      </c>
      <c r="D3004">
        <f t="shared" ca="1" si="1258"/>
        <v>54.528238788582001</v>
      </c>
      <c r="E3004">
        <f t="shared" ca="1" si="1259"/>
        <v>1.4717612114179985</v>
      </c>
      <c r="F3004" t="str">
        <f t="shared" ca="1" si="1260"/>
        <v>medium</v>
      </c>
      <c r="G3004">
        <v>2588</v>
      </c>
      <c r="H3004">
        <f t="shared" si="1261"/>
        <v>2588</v>
      </c>
      <c r="I3004">
        <f t="shared" ca="1" si="1262"/>
        <v>2955.6222811550324</v>
      </c>
      <c r="J3004">
        <f t="shared" ca="1" si="1263"/>
        <v>-367.6222811550324</v>
      </c>
      <c r="K3004" t="str">
        <f t="shared" ca="1" si="1264"/>
        <v>medium</v>
      </c>
      <c r="L3004">
        <v>24.7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1</v>
      </c>
      <c r="AK3004">
        <f t="shared" ca="1" si="1250"/>
        <v>0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0</v>
      </c>
      <c r="AV3004">
        <f t="shared" ca="1" si="1269"/>
        <v>1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67</v>
      </c>
      <c r="D3005">
        <f t="shared" ca="1" si="1258"/>
        <v>54.537058457466692</v>
      </c>
      <c r="E3005">
        <f t="shared" ca="1" si="1259"/>
        <v>12.462941542533308</v>
      </c>
      <c r="F3005" t="str">
        <f t="shared" ca="1" si="1260"/>
        <v>high</v>
      </c>
      <c r="G3005">
        <v>7999</v>
      </c>
      <c r="H3005">
        <f t="shared" si="1261"/>
        <v>7999</v>
      </c>
      <c r="I3005">
        <f t="shared" ca="1" si="1262"/>
        <v>2956.0253949935704</v>
      </c>
      <c r="J3005">
        <f t="shared" ca="1" si="1263"/>
        <v>5042.9746050064296</v>
      </c>
      <c r="K3005" t="str">
        <f t="shared" ca="1" si="1264"/>
        <v>high</v>
      </c>
      <c r="L3005">
        <v>25.7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0</v>
      </c>
      <c r="AW3005">
        <f t="shared" ca="1" si="1269"/>
        <v>1</v>
      </c>
      <c r="AX3005">
        <v>0</v>
      </c>
    </row>
    <row r="3006" spans="1:50">
      <c r="A3006" s="2">
        <v>41859</v>
      </c>
      <c r="B3006">
        <v>2006</v>
      </c>
      <c r="C3006">
        <v>36</v>
      </c>
      <c r="D3006">
        <f t="shared" ca="1" si="1258"/>
        <v>54.545884113701021</v>
      </c>
      <c r="E3006">
        <f t="shared" ca="1" si="1259"/>
        <v>-18.545884113701021</v>
      </c>
      <c r="F3006" t="str">
        <f t="shared" ca="1" si="1260"/>
        <v>low</v>
      </c>
      <c r="G3006">
        <v>2320</v>
      </c>
      <c r="H3006">
        <f t="shared" si="1261"/>
        <v>2320</v>
      </c>
      <c r="I3006">
        <f t="shared" ca="1" si="1262"/>
        <v>2956.429302287082</v>
      </c>
      <c r="J3006">
        <f t="shared" ca="1" si="1263"/>
        <v>-636.42930228708201</v>
      </c>
      <c r="K3006" t="str">
        <f t="shared" ca="1" si="1264"/>
        <v>low</v>
      </c>
      <c r="L3006">
        <v>22.05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0</v>
      </c>
      <c r="AT3006">
        <v>0</v>
      </c>
      <c r="AU3006">
        <f t="shared" ca="1" si="1269"/>
        <v>1</v>
      </c>
      <c r="AV3006">
        <f t="shared" ca="1" si="1269"/>
        <v>0</v>
      </c>
      <c r="AW3006">
        <f t="shared" ca="1" si="1269"/>
        <v>0</v>
      </c>
      <c r="AX3006">
        <v>0</v>
      </c>
    </row>
    <row r="3007" spans="1:50">
      <c r="A3007" s="2">
        <v>41860</v>
      </c>
      <c r="B3007">
        <v>2007</v>
      </c>
      <c r="C3007">
        <v>24</v>
      </c>
      <c r="D3007">
        <f t="shared" ca="1" si="1258"/>
        <v>54.554715759569923</v>
      </c>
      <c r="E3007">
        <f t="shared" ca="1" si="1259"/>
        <v>-30.554715759569923</v>
      </c>
      <c r="F3007" t="str">
        <f t="shared" ca="1" si="1260"/>
        <v>low</v>
      </c>
      <c r="G3007">
        <v>734</v>
      </c>
      <c r="H3007">
        <f t="shared" si="1261"/>
        <v>734</v>
      </c>
      <c r="I3007">
        <f t="shared" ca="1" si="1262"/>
        <v>2956.8340036371292</v>
      </c>
      <c r="J3007">
        <f t="shared" ca="1" si="1263"/>
        <v>-2222.8340036371292</v>
      </c>
      <c r="K3007" t="str">
        <f t="shared" ca="1" si="1264"/>
        <v>low</v>
      </c>
      <c r="L3007">
        <v>21.85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1</v>
      </c>
      <c r="AV3007">
        <f t="shared" ca="1" si="1269"/>
        <v>0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16</v>
      </c>
      <c r="D3008">
        <f t="shared" ca="1" si="1258"/>
        <v>54.563553397358334</v>
      </c>
      <c r="E3008">
        <f t="shared" ca="1" si="1259"/>
        <v>-38.563553397358334</v>
      </c>
      <c r="F3008" t="str">
        <f t="shared" ca="1" si="1260"/>
        <v>low</v>
      </c>
      <c r="G3008">
        <v>567</v>
      </c>
      <c r="H3008">
        <f t="shared" si="1261"/>
        <v>567</v>
      </c>
      <c r="I3008">
        <f t="shared" ca="1" si="1262"/>
        <v>2957.2394996452726</v>
      </c>
      <c r="J3008">
        <f t="shared" ca="1" si="1263"/>
        <v>-2390.2394996452726</v>
      </c>
      <c r="K3008" t="str">
        <f t="shared" ca="1" si="1264"/>
        <v>low</v>
      </c>
      <c r="L3008">
        <v>23.05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1</v>
      </c>
      <c r="AK3008">
        <f t="shared" ca="1" si="1250"/>
        <v>0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0</v>
      </c>
      <c r="AT3008">
        <v>0</v>
      </c>
      <c r="AU3008">
        <f t="shared" ca="1" si="1269"/>
        <v>1</v>
      </c>
      <c r="AV3008">
        <f t="shared" ca="1" si="1269"/>
        <v>0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80</v>
      </c>
      <c r="D3009">
        <f t="shared" ca="1" si="1258"/>
        <v>54.572397029351201</v>
      </c>
      <c r="E3009">
        <f t="shared" ca="1" si="1259"/>
        <v>25.427602970648799</v>
      </c>
      <c r="F3009" t="str">
        <f t="shared" ca="1" si="1260"/>
        <v>high</v>
      </c>
      <c r="G3009">
        <v>3476</v>
      </c>
      <c r="H3009">
        <f t="shared" si="1261"/>
        <v>3476</v>
      </c>
      <c r="I3009">
        <f t="shared" ca="1" si="1262"/>
        <v>2957.6457909130741</v>
      </c>
      <c r="J3009">
        <f t="shared" ca="1" si="1263"/>
        <v>518.35420908692595</v>
      </c>
      <c r="K3009" t="str">
        <f t="shared" ca="1" si="1264"/>
        <v>high</v>
      </c>
      <c r="L3009">
        <v>21.533333333333335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0</v>
      </c>
      <c r="AK3009">
        <f t="shared" ca="1" si="1250"/>
        <v>1</v>
      </c>
      <c r="AL3009">
        <f t="shared" ca="1" si="1251"/>
        <v>0</v>
      </c>
      <c r="AM3009">
        <f t="shared" ca="1" si="1252"/>
        <v>0</v>
      </c>
      <c r="AN3009">
        <f t="shared" ca="1" si="1253"/>
        <v>0</v>
      </c>
      <c r="AO3009">
        <f t="shared" ca="1" si="1254"/>
        <v>1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0</v>
      </c>
      <c r="AV3009">
        <f t="shared" ca="1" si="1269"/>
        <v>0</v>
      </c>
      <c r="AW3009">
        <f t="shared" ca="1" si="1269"/>
        <v>1</v>
      </c>
      <c r="AX3009">
        <v>0</v>
      </c>
    </row>
    <row r="3010" spans="1:50">
      <c r="A3010" s="2">
        <v>41863</v>
      </c>
      <c r="B3010">
        <v>2010</v>
      </c>
      <c r="C3010">
        <v>51</v>
      </c>
      <c r="D3010">
        <f t="shared" ca="1" si="1258"/>
        <v>54.581246657833461</v>
      </c>
      <c r="E3010">
        <f t="shared" ca="1" si="1259"/>
        <v>-3.5812466578334607</v>
      </c>
      <c r="F3010" t="str">
        <f t="shared" ca="1" si="1260"/>
        <v>medium</v>
      </c>
      <c r="G3010">
        <v>2386</v>
      </c>
      <c r="H3010">
        <f t="shared" si="1261"/>
        <v>2386</v>
      </c>
      <c r="I3010">
        <f t="shared" ca="1" si="1262"/>
        <v>2958.0528780420941</v>
      </c>
      <c r="J3010">
        <f t="shared" ca="1" si="1263"/>
        <v>-572.05287804209411</v>
      </c>
      <c r="K3010" t="str">
        <f t="shared" ca="1" si="1264"/>
        <v>medium</v>
      </c>
      <c r="L3010">
        <v>19.05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0</v>
      </c>
      <c r="AK3010">
        <f t="shared" ca="1" si="1250"/>
        <v>1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0</v>
      </c>
      <c r="AV3010">
        <f t="shared" ca="1" si="1269"/>
        <v>1</v>
      </c>
      <c r="AW3010">
        <f t="shared" ca="1" si="1269"/>
        <v>0</v>
      </c>
      <c r="AX3010">
        <v>0</v>
      </c>
    </row>
    <row r="3011" spans="1:50">
      <c r="A3011" s="2">
        <v>41864</v>
      </c>
      <c r="B3011">
        <v>2011</v>
      </c>
      <c r="C3011">
        <v>38</v>
      </c>
      <c r="D3011">
        <f t="shared" ca="1" si="1258"/>
        <v>54.59010228509004</v>
      </c>
      <c r="E3011">
        <f t="shared" ca="1" si="1259"/>
        <v>-16.59010228509004</v>
      </c>
      <c r="F3011" t="str">
        <f t="shared" ca="1" si="1260"/>
        <v>low</v>
      </c>
      <c r="G3011">
        <v>3753</v>
      </c>
      <c r="H3011">
        <f t="shared" si="1261"/>
        <v>3753</v>
      </c>
      <c r="I3011">
        <f t="shared" ca="1" si="1262"/>
        <v>2958.4607616338944</v>
      </c>
      <c r="J3011">
        <f t="shared" ca="1" si="1263"/>
        <v>794.53923836610556</v>
      </c>
      <c r="K3011" t="str">
        <f t="shared" ca="1" si="1264"/>
        <v>high</v>
      </c>
      <c r="L3011">
        <v>16.600000000000001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0</v>
      </c>
      <c r="AK3011">
        <f t="shared" ca="1" si="1250"/>
        <v>1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0</v>
      </c>
      <c r="AT3011">
        <v>0</v>
      </c>
      <c r="AU3011">
        <f t="shared" ca="1" si="1269"/>
        <v>1</v>
      </c>
      <c r="AV3011">
        <f t="shared" ca="1" si="1269"/>
        <v>0</v>
      </c>
      <c r="AW3011">
        <f t="shared" ca="1" si="1269"/>
        <v>0</v>
      </c>
      <c r="AX3011">
        <v>0</v>
      </c>
    </row>
    <row r="3012" spans="1:50">
      <c r="A3012" s="2">
        <v>41865</v>
      </c>
      <c r="B3012">
        <v>2012</v>
      </c>
      <c r="C3012">
        <v>55</v>
      </c>
      <c r="D3012">
        <f t="shared" ca="1" si="1258"/>
        <v>54.598963913405882</v>
      </c>
      <c r="E3012">
        <f t="shared" ca="1" si="1259"/>
        <v>0.40103608659411805</v>
      </c>
      <c r="F3012" t="str">
        <f t="shared" ca="1" si="1260"/>
        <v>medium</v>
      </c>
      <c r="G3012">
        <v>4227</v>
      </c>
      <c r="H3012">
        <f t="shared" si="1261"/>
        <v>4227</v>
      </c>
      <c r="I3012">
        <f t="shared" ca="1" si="1262"/>
        <v>2958.8694422900357</v>
      </c>
      <c r="J3012">
        <f t="shared" ca="1" si="1263"/>
        <v>1268.1305577099643</v>
      </c>
      <c r="K3012" t="str">
        <f t="shared" ca="1" si="1264"/>
        <v>high</v>
      </c>
      <c r="L3012">
        <v>17.45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0</v>
      </c>
      <c r="AK3012">
        <f t="shared" ca="1" si="1250"/>
        <v>1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1</v>
      </c>
      <c r="AW3012">
        <f t="shared" ca="1" si="1269"/>
        <v>0</v>
      </c>
      <c r="AX3012">
        <v>0</v>
      </c>
    </row>
    <row r="3013" spans="1:50">
      <c r="A3013" s="2">
        <v>41866</v>
      </c>
      <c r="B3013">
        <v>2013</v>
      </c>
      <c r="C3013">
        <v>53</v>
      </c>
      <c r="D3013">
        <f t="shared" ca="1" si="1258"/>
        <v>54.607831545065935</v>
      </c>
      <c r="E3013">
        <f t="shared" ca="1" si="1259"/>
        <v>-1.6078315450659346</v>
      </c>
      <c r="F3013" t="str">
        <f t="shared" ca="1" si="1260"/>
        <v>medium</v>
      </c>
      <c r="G3013">
        <v>2125</v>
      </c>
      <c r="H3013">
        <f t="shared" si="1261"/>
        <v>2125</v>
      </c>
      <c r="I3013">
        <f t="shared" ca="1" si="1262"/>
        <v>2959.2789206120797</v>
      </c>
      <c r="J3013">
        <f t="shared" ca="1" si="1263"/>
        <v>-834.27892061207967</v>
      </c>
      <c r="K3013" t="str">
        <f t="shared" ca="1" si="1264"/>
        <v>low</v>
      </c>
      <c r="L3013">
        <v>16.899999999999999</v>
      </c>
      <c r="M3013" t="str">
        <f t="shared" si="1240"/>
        <v>high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0</v>
      </c>
      <c r="AR3013">
        <f t="shared" ca="1" si="1257"/>
        <v>1</v>
      </c>
      <c r="AS3013">
        <v>0</v>
      </c>
      <c r="AT3013">
        <v>0</v>
      </c>
      <c r="AU3013">
        <f t="shared" ca="1" si="1269"/>
        <v>0</v>
      </c>
      <c r="AV3013">
        <f t="shared" ca="1" si="1269"/>
        <v>1</v>
      </c>
      <c r="AW3013">
        <f t="shared" ca="1" si="1269"/>
        <v>0</v>
      </c>
      <c r="AX3013">
        <v>0</v>
      </c>
    </row>
    <row r="3014" spans="1:50">
      <c r="A3014" s="2">
        <v>41867</v>
      </c>
      <c r="B3014">
        <v>2014</v>
      </c>
      <c r="C3014">
        <v>41</v>
      </c>
      <c r="D3014">
        <f t="shared" ca="1" si="1258"/>
        <v>54.616705182355126</v>
      </c>
      <c r="E3014">
        <f t="shared" ca="1" si="1259"/>
        <v>-13.616705182355126</v>
      </c>
      <c r="F3014" t="str">
        <f t="shared" ca="1" si="1260"/>
        <v>low</v>
      </c>
      <c r="G3014">
        <v>2457</v>
      </c>
      <c r="H3014">
        <f t="shared" si="1261"/>
        <v>2457</v>
      </c>
      <c r="I3014">
        <f t="shared" ca="1" si="1262"/>
        <v>2959.6891972015874</v>
      </c>
      <c r="J3014">
        <f t="shared" ca="1" si="1263"/>
        <v>-502.68919720158738</v>
      </c>
      <c r="K3014" t="str">
        <f t="shared" ca="1" si="1264"/>
        <v>medium</v>
      </c>
      <c r="L3014">
        <v>19.899999999999999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1</v>
      </c>
      <c r="AV3014">
        <f t="shared" ca="1" si="1269"/>
        <v>0</v>
      </c>
      <c r="AW3014">
        <f t="shared" ca="1" si="1269"/>
        <v>0</v>
      </c>
      <c r="AX3014">
        <v>0</v>
      </c>
    </row>
    <row r="3015" spans="1:50">
      <c r="A3015" s="2">
        <v>41868</v>
      </c>
      <c r="B3015">
        <v>2015</v>
      </c>
      <c r="C3015">
        <v>32</v>
      </c>
      <c r="D3015">
        <f t="shared" ca="1" si="1258"/>
        <v>54.625584827558399</v>
      </c>
      <c r="E3015">
        <f t="shared" ca="1" si="1259"/>
        <v>-22.625584827558399</v>
      </c>
      <c r="F3015" t="str">
        <f t="shared" ca="1" si="1260"/>
        <v>low</v>
      </c>
      <c r="G3015">
        <v>1858</v>
      </c>
      <c r="H3015">
        <f t="shared" si="1261"/>
        <v>1858</v>
      </c>
      <c r="I3015">
        <f t="shared" ca="1" si="1262"/>
        <v>2960.10027266012</v>
      </c>
      <c r="J3015">
        <f t="shared" ca="1" si="1263"/>
        <v>-1102.10027266012</v>
      </c>
      <c r="K3015" t="str">
        <f t="shared" ca="1" si="1264"/>
        <v>low</v>
      </c>
      <c r="L3015">
        <v>16.7</v>
      </c>
      <c r="M3015" t="str">
        <f t="shared" si="1240"/>
        <v>high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0</v>
      </c>
      <c r="AR3015">
        <f t="shared" ca="1" si="1257"/>
        <v>1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61</v>
      </c>
      <c r="D3016">
        <f t="shared" ca="1" si="1258"/>
        <v>54.634470482960694</v>
      </c>
      <c r="E3016">
        <f t="shared" ca="1" si="1259"/>
        <v>6.365529517039306</v>
      </c>
      <c r="F3016" t="str">
        <f t="shared" ca="1" si="1260"/>
        <v>medium</v>
      </c>
      <c r="G3016">
        <v>2750</v>
      </c>
      <c r="H3016">
        <f t="shared" si="1261"/>
        <v>2750</v>
      </c>
      <c r="I3016">
        <f t="shared" ca="1" si="1262"/>
        <v>2960.5121475892388</v>
      </c>
      <c r="J3016">
        <f t="shared" ca="1" si="1263"/>
        <v>-210.51214758923879</v>
      </c>
      <c r="K3016" t="str">
        <f t="shared" ca="1" si="1264"/>
        <v>medium</v>
      </c>
      <c r="L3016">
        <v>17.45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0</v>
      </c>
      <c r="AK3016">
        <f t="shared" ca="1" si="1250"/>
        <v>1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1</v>
      </c>
      <c r="AW3016">
        <f t="shared" ca="1" si="1269"/>
        <v>0</v>
      </c>
      <c r="AX3016">
        <v>0</v>
      </c>
    </row>
    <row r="3017" spans="1:50">
      <c r="A3017" s="2">
        <v>41870</v>
      </c>
      <c r="B3017">
        <v>2017</v>
      </c>
      <c r="C3017">
        <v>61</v>
      </c>
      <c r="D3017">
        <f t="shared" ca="1" si="1258"/>
        <v>54.64336215084694</v>
      </c>
      <c r="E3017">
        <f t="shared" ca="1" si="1259"/>
        <v>6.35663784915306</v>
      </c>
      <c r="F3017" t="str">
        <f t="shared" ca="1" si="1260"/>
        <v>medium</v>
      </c>
      <c r="G3017">
        <v>2628</v>
      </c>
      <c r="H3017">
        <f t="shared" si="1261"/>
        <v>2628</v>
      </c>
      <c r="I3017">
        <f t="shared" ca="1" si="1262"/>
        <v>2960.9248225905053</v>
      </c>
      <c r="J3017">
        <f t="shared" ca="1" si="1263"/>
        <v>-332.9248225905053</v>
      </c>
      <c r="K3017" t="str">
        <f t="shared" ca="1" si="1264"/>
        <v>medium</v>
      </c>
      <c r="L3017">
        <v>17.100000000000001</v>
      </c>
      <c r="M3017" t="str">
        <f t="shared" si="1240"/>
        <v>high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0</v>
      </c>
      <c r="AK3017">
        <f t="shared" ca="1" si="1250"/>
        <v>1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0</v>
      </c>
      <c r="AR3017">
        <f t="shared" ca="1" si="1257"/>
        <v>1</v>
      </c>
      <c r="AS3017">
        <v>0</v>
      </c>
      <c r="AT3017">
        <v>0</v>
      </c>
      <c r="AU3017">
        <f t="shared" ca="1" si="1269"/>
        <v>0</v>
      </c>
      <c r="AV3017">
        <f t="shared" ca="1" si="1269"/>
        <v>1</v>
      </c>
      <c r="AW3017">
        <f t="shared" ca="1" si="1269"/>
        <v>0</v>
      </c>
      <c r="AX3017">
        <v>0</v>
      </c>
    </row>
    <row r="3018" spans="1:50">
      <c r="A3018" s="2">
        <v>41871</v>
      </c>
      <c r="B3018">
        <v>2018</v>
      </c>
      <c r="C3018">
        <v>55</v>
      </c>
      <c r="D3018">
        <f t="shared" ca="1" si="1258"/>
        <v>54.652259833502079</v>
      </c>
      <c r="E3018">
        <f t="shared" ca="1" si="1259"/>
        <v>0.34774016649792117</v>
      </c>
      <c r="F3018" t="str">
        <f t="shared" ca="1" si="1260"/>
        <v>medium</v>
      </c>
      <c r="G3018">
        <v>4160</v>
      </c>
      <c r="H3018">
        <f t="shared" si="1261"/>
        <v>4160</v>
      </c>
      <c r="I3018">
        <f t="shared" ca="1" si="1262"/>
        <v>2961.3382982654798</v>
      </c>
      <c r="J3018">
        <f t="shared" ca="1" si="1263"/>
        <v>1198.6617017345202</v>
      </c>
      <c r="K3018" t="str">
        <f t="shared" ca="1" si="1264"/>
        <v>high</v>
      </c>
      <c r="L3018">
        <v>14.85</v>
      </c>
      <c r="M3018" t="str">
        <f t="shared" si="1240"/>
        <v>high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0</v>
      </c>
      <c r="AR3018">
        <f t="shared" ca="1" si="1257"/>
        <v>1</v>
      </c>
      <c r="AS3018">
        <v>0</v>
      </c>
      <c r="AT3018">
        <v>0</v>
      </c>
      <c r="AU3018">
        <f t="shared" ca="1" si="1269"/>
        <v>0</v>
      </c>
      <c r="AV3018">
        <f t="shared" ca="1" si="1269"/>
        <v>1</v>
      </c>
      <c r="AW3018">
        <f t="shared" ca="1" si="1269"/>
        <v>0</v>
      </c>
      <c r="AX3018">
        <v>0</v>
      </c>
    </row>
    <row r="3019" spans="1:50">
      <c r="A3019" s="2">
        <v>41872</v>
      </c>
      <c r="B3019">
        <v>2019</v>
      </c>
      <c r="C3019">
        <v>51</v>
      </c>
      <c r="D3019">
        <f t="shared" ca="1" si="1258"/>
        <v>54.661163533211059</v>
      </c>
      <c r="E3019">
        <f t="shared" ca="1" si="1259"/>
        <v>-3.6611635332110595</v>
      </c>
      <c r="F3019" t="str">
        <f t="shared" ca="1" si="1260"/>
        <v>medium</v>
      </c>
      <c r="G3019">
        <v>2570</v>
      </c>
      <c r="H3019">
        <f t="shared" si="1261"/>
        <v>2570</v>
      </c>
      <c r="I3019">
        <f t="shared" ca="1" si="1262"/>
        <v>2961.7525752157244</v>
      </c>
      <c r="J3019">
        <f t="shared" ca="1" si="1263"/>
        <v>-391.75257521572439</v>
      </c>
      <c r="K3019" t="str">
        <f t="shared" ca="1" si="1264"/>
        <v>medium</v>
      </c>
      <c r="L3019">
        <v>20.399999999999999</v>
      </c>
      <c r="M3019" t="str">
        <f t="shared" si="1240"/>
        <v>high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0</v>
      </c>
      <c r="AR3019">
        <f t="shared" ca="1" si="1257"/>
        <v>1</v>
      </c>
      <c r="AS3019">
        <v>1</v>
      </c>
      <c r="AT3019">
        <v>0</v>
      </c>
      <c r="AU3019">
        <f t="shared" ca="1" si="1269"/>
        <v>0</v>
      </c>
      <c r="AV3019">
        <f t="shared" ca="1" si="1269"/>
        <v>1</v>
      </c>
      <c r="AW3019">
        <f t="shared" ca="1" si="1269"/>
        <v>0</v>
      </c>
      <c r="AX3019">
        <v>0</v>
      </c>
    </row>
    <row r="3020" spans="1:50">
      <c r="A3020" s="2">
        <v>41873</v>
      </c>
      <c r="B3020">
        <v>2020</v>
      </c>
      <c r="C3020">
        <v>62</v>
      </c>
      <c r="D3020">
        <f t="shared" ca="1" si="1258"/>
        <v>54.670073252258803</v>
      </c>
      <c r="E3020">
        <f t="shared" ca="1" si="1259"/>
        <v>7.3299267477411973</v>
      </c>
      <c r="F3020" t="str">
        <f t="shared" ca="1" si="1260"/>
        <v>medium</v>
      </c>
      <c r="G3020">
        <v>3216</v>
      </c>
      <c r="H3020">
        <f t="shared" si="1261"/>
        <v>3216</v>
      </c>
      <c r="I3020">
        <f t="shared" ca="1" si="1262"/>
        <v>2962.1676540427998</v>
      </c>
      <c r="J3020">
        <f t="shared" ca="1" si="1263"/>
        <v>253.83234595720023</v>
      </c>
      <c r="K3020" t="str">
        <f t="shared" ca="1" si="1264"/>
        <v>medium</v>
      </c>
      <c r="L3020">
        <v>15.65</v>
      </c>
      <c r="M3020" t="str">
        <f t="shared" si="1240"/>
        <v>high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0</v>
      </c>
      <c r="AK3020">
        <f t="shared" ca="1" si="1250"/>
        <v>1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0</v>
      </c>
      <c r="AR3020">
        <f t="shared" ca="1" si="1257"/>
        <v>1</v>
      </c>
      <c r="AS3020">
        <v>1</v>
      </c>
      <c r="AT3020">
        <v>0</v>
      </c>
      <c r="AU3020">
        <f t="shared" ca="1" si="1269"/>
        <v>0</v>
      </c>
      <c r="AV3020">
        <f t="shared" ca="1" si="1269"/>
        <v>1</v>
      </c>
      <c r="AW3020">
        <f t="shared" ca="1" si="1269"/>
        <v>0</v>
      </c>
      <c r="AX3020">
        <v>0</v>
      </c>
    </row>
    <row r="3021" spans="1:50">
      <c r="A3021" s="2">
        <v>41874</v>
      </c>
      <c r="B3021">
        <v>2021</v>
      </c>
      <c r="C3021">
        <v>18</v>
      </c>
      <c r="D3021">
        <f t="shared" ca="1" si="1258"/>
        <v>54.678988992930265</v>
      </c>
      <c r="E3021">
        <f t="shared" ca="1" si="1259"/>
        <v>-36.678988992930265</v>
      </c>
      <c r="F3021" t="str">
        <f t="shared" ca="1" si="1260"/>
        <v>low</v>
      </c>
      <c r="G3021">
        <v>820</v>
      </c>
      <c r="H3021">
        <f t="shared" si="1261"/>
        <v>820</v>
      </c>
      <c r="I3021">
        <f t="shared" ca="1" si="1262"/>
        <v>2962.5835353482676</v>
      </c>
      <c r="J3021">
        <f t="shared" ca="1" si="1263"/>
        <v>-2142.5835353482676</v>
      </c>
      <c r="K3021" t="str">
        <f t="shared" ca="1" si="1264"/>
        <v>low</v>
      </c>
      <c r="L3021">
        <v>15.9</v>
      </c>
      <c r="M3021" t="str">
        <f t="shared" si="1240"/>
        <v>high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0</v>
      </c>
      <c r="AR3021">
        <f t="shared" ca="1" si="1257"/>
        <v>1</v>
      </c>
      <c r="AS3021">
        <v>0</v>
      </c>
      <c r="AT3021">
        <v>0</v>
      </c>
      <c r="AU3021">
        <f t="shared" ref="AU3021:AW3040" ca="1" si="1274">VLOOKUP(INDIRECT($AU$590&amp;ROW($A3021)),$F$17:$I$19,AU$592+1,0)</f>
        <v>1</v>
      </c>
      <c r="AV3021">
        <f t="shared" ca="1" si="1274"/>
        <v>0</v>
      </c>
      <c r="AW3021">
        <f t="shared" ca="1" si="1274"/>
        <v>0</v>
      </c>
      <c r="AX3021">
        <v>0</v>
      </c>
    </row>
    <row r="3022" spans="1:50">
      <c r="A3022" s="2">
        <v>41875</v>
      </c>
      <c r="B3022">
        <v>2022</v>
      </c>
      <c r="C3022">
        <v>32</v>
      </c>
      <c r="D3022">
        <f t="shared" ca="1" si="1258"/>
        <v>54.687910757510373</v>
      </c>
      <c r="E3022">
        <f t="shared" ca="1" si="1259"/>
        <v>-22.687910757510373</v>
      </c>
      <c r="F3022" t="str">
        <f t="shared" ca="1" si="1260"/>
        <v>low</v>
      </c>
      <c r="G3022">
        <v>1369</v>
      </c>
      <c r="H3022">
        <f t="shared" si="1261"/>
        <v>1369</v>
      </c>
      <c r="I3022">
        <f t="shared" ca="1" si="1262"/>
        <v>2963.0002197336889</v>
      </c>
      <c r="J3022">
        <f t="shared" ca="1" si="1263"/>
        <v>-1594.0002197336889</v>
      </c>
      <c r="K3022" t="str">
        <f t="shared" ca="1" si="1264"/>
        <v>low</v>
      </c>
      <c r="L3022">
        <v>17.3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0</v>
      </c>
      <c r="AT3022">
        <v>0</v>
      </c>
      <c r="AU3022">
        <f t="shared" ca="1" si="1274"/>
        <v>1</v>
      </c>
      <c r="AV3022">
        <f t="shared" ca="1" si="1274"/>
        <v>0</v>
      </c>
      <c r="AW3022">
        <f t="shared" ca="1" si="1274"/>
        <v>0</v>
      </c>
      <c r="AX3022">
        <v>0</v>
      </c>
    </row>
    <row r="3023" spans="1:50">
      <c r="A3023" s="2">
        <v>41876</v>
      </c>
      <c r="B3023">
        <v>2023</v>
      </c>
      <c r="C3023">
        <v>58</v>
      </c>
      <c r="D3023">
        <f t="shared" ca="1" si="1258"/>
        <v>54.696838548284063</v>
      </c>
      <c r="E3023">
        <f t="shared" ca="1" si="1259"/>
        <v>3.3031614517159369</v>
      </c>
      <c r="F3023" t="str">
        <f t="shared" ca="1" si="1260"/>
        <v>medium</v>
      </c>
      <c r="G3023">
        <v>2550</v>
      </c>
      <c r="H3023">
        <f t="shared" si="1261"/>
        <v>2550</v>
      </c>
      <c r="I3023">
        <f t="shared" ca="1" si="1262"/>
        <v>2963.4177078006246</v>
      </c>
      <c r="J3023">
        <f t="shared" ca="1" si="1263"/>
        <v>-413.41770780062461</v>
      </c>
      <c r="K3023" t="str">
        <f t="shared" ca="1" si="1264"/>
        <v>medium</v>
      </c>
      <c r="L3023">
        <v>13.6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0</v>
      </c>
      <c r="AT3023">
        <v>0</v>
      </c>
      <c r="AU3023">
        <f t="shared" ca="1" si="1274"/>
        <v>0</v>
      </c>
      <c r="AV3023">
        <f t="shared" ca="1" si="1274"/>
        <v>1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96</v>
      </c>
      <c r="D3024">
        <f t="shared" ca="1" si="1258"/>
        <v>54.705772367536284</v>
      </c>
      <c r="E3024">
        <f t="shared" ca="1" si="1259"/>
        <v>41.294227632463716</v>
      </c>
      <c r="F3024" t="str">
        <f t="shared" ca="1" si="1260"/>
        <v>high</v>
      </c>
      <c r="G3024">
        <v>4525</v>
      </c>
      <c r="H3024">
        <f t="shared" si="1261"/>
        <v>4525</v>
      </c>
      <c r="I3024">
        <f t="shared" ca="1" si="1262"/>
        <v>2963.8360001506367</v>
      </c>
      <c r="J3024">
        <f t="shared" ca="1" si="1263"/>
        <v>1561.1639998493633</v>
      </c>
      <c r="K3024" t="str">
        <f t="shared" ca="1" si="1264"/>
        <v>high</v>
      </c>
      <c r="L3024">
        <v>13.5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0</v>
      </c>
      <c r="AK3024">
        <f t="shared" ca="1" si="1250"/>
        <v>1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0</v>
      </c>
    </row>
    <row r="3025" spans="1:50">
      <c r="A3025" s="2">
        <v>41878</v>
      </c>
      <c r="B3025">
        <v>2025</v>
      </c>
      <c r="C3025">
        <v>90</v>
      </c>
      <c r="D3025">
        <f t="shared" ca="1" si="1258"/>
        <v>54.71471221755197</v>
      </c>
      <c r="E3025">
        <f t="shared" ca="1" si="1259"/>
        <v>35.28528778244803</v>
      </c>
      <c r="F3025" t="str">
        <f t="shared" ca="1" si="1260"/>
        <v>high</v>
      </c>
      <c r="G3025">
        <v>4617</v>
      </c>
      <c r="H3025">
        <f t="shared" si="1261"/>
        <v>4617</v>
      </c>
      <c r="I3025">
        <f t="shared" ca="1" si="1262"/>
        <v>2964.2550973852854</v>
      </c>
      <c r="J3025">
        <f t="shared" ca="1" si="1263"/>
        <v>1652.7449026147146</v>
      </c>
      <c r="K3025" t="str">
        <f t="shared" ca="1" si="1264"/>
        <v>high</v>
      </c>
      <c r="L3025">
        <v>19.399999999999999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0</v>
      </c>
      <c r="AW3025">
        <f t="shared" ca="1" si="1274"/>
        <v>1</v>
      </c>
      <c r="AX3025">
        <v>0</v>
      </c>
    </row>
    <row r="3026" spans="1:50">
      <c r="A3026" s="2">
        <v>41879</v>
      </c>
      <c r="B3026">
        <v>2026</v>
      </c>
      <c r="C3026">
        <v>65</v>
      </c>
      <c r="D3026">
        <f t="shared" ca="1" si="1258"/>
        <v>54.723658100616049</v>
      </c>
      <c r="E3026">
        <f t="shared" ca="1" si="1259"/>
        <v>10.276341899383951</v>
      </c>
      <c r="F3026" t="str">
        <f t="shared" ca="1" si="1260"/>
        <v>high</v>
      </c>
      <c r="G3026">
        <v>2750</v>
      </c>
      <c r="H3026">
        <f t="shared" si="1261"/>
        <v>2750</v>
      </c>
      <c r="I3026">
        <f t="shared" ca="1" si="1262"/>
        <v>2964.6750001061323</v>
      </c>
      <c r="J3026">
        <f t="shared" ca="1" si="1263"/>
        <v>-214.6750001061323</v>
      </c>
      <c r="K3026" t="str">
        <f t="shared" ca="1" si="1264"/>
        <v>medium</v>
      </c>
      <c r="L3026">
        <v>14.4</v>
      </c>
      <c r="M3026" t="str">
        <f t="shared" si="1240"/>
        <v>high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0</v>
      </c>
      <c r="AR3026">
        <f t="shared" ca="1" si="1257"/>
        <v>1</v>
      </c>
      <c r="AS3026">
        <v>0</v>
      </c>
      <c r="AT3026">
        <v>0</v>
      </c>
      <c r="AU3026">
        <f t="shared" ca="1" si="1274"/>
        <v>0</v>
      </c>
      <c r="AV3026">
        <f t="shared" ca="1" si="1274"/>
        <v>0</v>
      </c>
      <c r="AW3026">
        <f t="shared" ca="1" si="1274"/>
        <v>1</v>
      </c>
      <c r="AX3026">
        <v>0</v>
      </c>
    </row>
    <row r="3027" spans="1:50">
      <c r="A3027" s="2">
        <v>41880</v>
      </c>
      <c r="B3027">
        <v>2027</v>
      </c>
      <c r="C3027">
        <v>60</v>
      </c>
      <c r="D3027">
        <f t="shared" ca="1" si="1258"/>
        <v>54.732610019013478</v>
      </c>
      <c r="E3027">
        <f t="shared" ca="1" si="1259"/>
        <v>5.2673899809865219</v>
      </c>
      <c r="F3027" t="str">
        <f t="shared" ca="1" si="1260"/>
        <v>medium</v>
      </c>
      <c r="G3027">
        <v>3571</v>
      </c>
      <c r="H3027">
        <f t="shared" si="1261"/>
        <v>3571</v>
      </c>
      <c r="I3027">
        <f t="shared" ca="1" si="1262"/>
        <v>2965.0957089147391</v>
      </c>
      <c r="J3027">
        <f t="shared" ca="1" si="1263"/>
        <v>605.90429108526087</v>
      </c>
      <c r="K3027" t="str">
        <f t="shared" ca="1" si="1264"/>
        <v>high</v>
      </c>
      <c r="L3027">
        <v>16.7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0</v>
      </c>
      <c r="AV3027">
        <f t="shared" ca="1" si="1274"/>
        <v>1</v>
      </c>
      <c r="AW3027">
        <f t="shared" ca="1" si="1274"/>
        <v>0</v>
      </c>
      <c r="AX3027">
        <v>0</v>
      </c>
    </row>
    <row r="3028" spans="1:50">
      <c r="A3028" s="2">
        <v>41881</v>
      </c>
      <c r="B3028">
        <v>2028</v>
      </c>
      <c r="C3028">
        <v>31</v>
      </c>
      <c r="D3028">
        <f t="shared" ca="1" si="1258"/>
        <v>54.741567975029177</v>
      </c>
      <c r="E3028">
        <f t="shared" ca="1" si="1259"/>
        <v>-23.741567975029177</v>
      </c>
      <c r="F3028" t="str">
        <f t="shared" ca="1" si="1260"/>
        <v>low</v>
      </c>
      <c r="G3028">
        <v>1500</v>
      </c>
      <c r="H3028">
        <f t="shared" si="1261"/>
        <v>1500</v>
      </c>
      <c r="I3028">
        <f t="shared" ca="1" si="1262"/>
        <v>2965.5172244126661</v>
      </c>
      <c r="J3028">
        <f t="shared" ca="1" si="1263"/>
        <v>-1465.5172244126661</v>
      </c>
      <c r="K3028" t="str">
        <f t="shared" ca="1" si="1264"/>
        <v>low</v>
      </c>
      <c r="L3028">
        <v>18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1</v>
      </c>
      <c r="AT3028">
        <v>0</v>
      </c>
      <c r="AU3028">
        <f t="shared" ca="1" si="1274"/>
        <v>1</v>
      </c>
      <c r="AV3028">
        <f t="shared" ca="1" si="1274"/>
        <v>0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40</v>
      </c>
      <c r="D3029">
        <f t="shared" ca="1" si="1258"/>
        <v>54.750531970948096</v>
      </c>
      <c r="E3029">
        <f t="shared" ca="1" si="1259"/>
        <v>-14.750531970948096</v>
      </c>
      <c r="F3029" t="str">
        <f t="shared" ca="1" si="1260"/>
        <v>low</v>
      </c>
      <c r="G3029">
        <v>2360</v>
      </c>
      <c r="H3029">
        <f t="shared" si="1261"/>
        <v>2360</v>
      </c>
      <c r="I3029">
        <f t="shared" ca="1" si="1262"/>
        <v>2965.9395472014753</v>
      </c>
      <c r="J3029">
        <f t="shared" ca="1" si="1263"/>
        <v>-605.93954720147531</v>
      </c>
      <c r="K3029" t="str">
        <f t="shared" ca="1" si="1264"/>
        <v>medium</v>
      </c>
      <c r="L3029">
        <v>15.05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1</v>
      </c>
      <c r="AT3029">
        <v>0</v>
      </c>
      <c r="AU3029">
        <f t="shared" ca="1" si="1274"/>
        <v>1</v>
      </c>
      <c r="AV3029">
        <f t="shared" ca="1" si="1274"/>
        <v>0</v>
      </c>
      <c r="AW3029">
        <f t="shared" ca="1" si="1274"/>
        <v>0</v>
      </c>
      <c r="AX3029">
        <v>0</v>
      </c>
    </row>
    <row r="3030" spans="1:50">
      <c r="A3030" s="2">
        <v>41883</v>
      </c>
      <c r="B3030">
        <v>2030</v>
      </c>
      <c r="C3030">
        <v>72</v>
      </c>
      <c r="D3030">
        <f t="shared" ca="1" si="1258"/>
        <v>54.759502009055169</v>
      </c>
      <c r="E3030">
        <f t="shared" ca="1" si="1259"/>
        <v>17.240497990944831</v>
      </c>
      <c r="F3030" t="str">
        <f t="shared" ca="1" si="1260"/>
        <v>high</v>
      </c>
      <c r="G3030">
        <v>3469</v>
      </c>
      <c r="H3030">
        <f t="shared" si="1261"/>
        <v>3469</v>
      </c>
      <c r="I3030">
        <f t="shared" ca="1" si="1262"/>
        <v>2966.3626778827279</v>
      </c>
      <c r="J3030">
        <f t="shared" ca="1" si="1263"/>
        <v>502.63732211727211</v>
      </c>
      <c r="K3030" t="str">
        <f t="shared" ca="1" si="1264"/>
        <v>high</v>
      </c>
      <c r="L3030">
        <v>14.15</v>
      </c>
      <c r="M3030" t="str">
        <f t="shared" si="1275"/>
        <v>high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0</v>
      </c>
      <c r="AR3030">
        <f t="shared" ca="1" si="1257"/>
        <v>1</v>
      </c>
      <c r="AS3030">
        <v>1</v>
      </c>
      <c r="AT3030">
        <v>0</v>
      </c>
      <c r="AU3030">
        <f t="shared" ca="1" si="1274"/>
        <v>0</v>
      </c>
      <c r="AV3030">
        <f t="shared" ca="1" si="1274"/>
        <v>0</v>
      </c>
      <c r="AW3030">
        <f t="shared" ca="1" si="1274"/>
        <v>1</v>
      </c>
      <c r="AX3030">
        <v>1</v>
      </c>
    </row>
    <row r="3031" spans="1:50">
      <c r="A3031" s="2">
        <v>41884</v>
      </c>
      <c r="B3031">
        <v>2031</v>
      </c>
      <c r="C3031">
        <v>58</v>
      </c>
      <c r="D3031">
        <f t="shared" ca="1" si="1258"/>
        <v>54.768478091635338</v>
      </c>
      <c r="E3031">
        <f t="shared" ca="1" si="1259"/>
        <v>3.2315219083646625</v>
      </c>
      <c r="F3031" t="str">
        <f t="shared" ca="1" si="1260"/>
        <v>medium</v>
      </c>
      <c r="G3031">
        <v>2690</v>
      </c>
      <c r="H3031">
        <f t="shared" si="1261"/>
        <v>2690</v>
      </c>
      <c r="I3031">
        <f t="shared" ca="1" si="1262"/>
        <v>2966.7866170579846</v>
      </c>
      <c r="J3031">
        <f t="shared" ca="1" si="1263"/>
        <v>-276.78661705798459</v>
      </c>
      <c r="K3031" t="str">
        <f t="shared" ca="1" si="1264"/>
        <v>medium</v>
      </c>
      <c r="L3031">
        <v>16</v>
      </c>
      <c r="M3031" t="str">
        <f t="shared" si="1275"/>
        <v>high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0</v>
      </c>
      <c r="AR3031">
        <f t="shared" ca="1" si="1257"/>
        <v>1</v>
      </c>
      <c r="AS3031">
        <v>1</v>
      </c>
      <c r="AT3031">
        <v>0</v>
      </c>
      <c r="AU3031">
        <f t="shared" ca="1" si="1274"/>
        <v>0</v>
      </c>
      <c r="AV3031">
        <f t="shared" ca="1" si="1274"/>
        <v>1</v>
      </c>
      <c r="AW3031">
        <f t="shared" ca="1" si="1274"/>
        <v>0</v>
      </c>
      <c r="AX3031">
        <v>1</v>
      </c>
    </row>
    <row r="3032" spans="1:50">
      <c r="A3032" s="2">
        <v>41885</v>
      </c>
      <c r="B3032">
        <v>2032</v>
      </c>
      <c r="C3032">
        <v>65</v>
      </c>
      <c r="D3032">
        <f t="shared" ca="1" si="1258"/>
        <v>54.777460220973538</v>
      </c>
      <c r="E3032">
        <f t="shared" ca="1" si="1259"/>
        <v>10.222539779026462</v>
      </c>
      <c r="F3032" t="str">
        <f t="shared" ca="1" si="1260"/>
        <v>high</v>
      </c>
      <c r="G3032">
        <v>2970</v>
      </c>
      <c r="H3032">
        <f t="shared" si="1261"/>
        <v>2970</v>
      </c>
      <c r="I3032">
        <f t="shared" ca="1" si="1262"/>
        <v>2967.2113653288066</v>
      </c>
      <c r="J3032">
        <f t="shared" ca="1" si="1263"/>
        <v>2.7886346711934493</v>
      </c>
      <c r="K3032" t="str">
        <f t="shared" ca="1" si="1264"/>
        <v>medium</v>
      </c>
      <c r="L3032">
        <v>16.100000000000001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0</v>
      </c>
      <c r="AV3032">
        <f t="shared" ca="1" si="1274"/>
        <v>0</v>
      </c>
      <c r="AW3032">
        <f t="shared" ca="1" si="1274"/>
        <v>1</v>
      </c>
      <c r="AX3032">
        <v>1</v>
      </c>
    </row>
    <row r="3033" spans="1:50">
      <c r="A3033" s="2">
        <v>41886</v>
      </c>
      <c r="B3033">
        <v>2033</v>
      </c>
      <c r="C3033">
        <v>61</v>
      </c>
      <c r="D3033">
        <f t="shared" ca="1" si="1258"/>
        <v>54.786448399354704</v>
      </c>
      <c r="E3033">
        <f t="shared" ca="1" si="1259"/>
        <v>6.213551600645296</v>
      </c>
      <c r="F3033" t="str">
        <f t="shared" ca="1" si="1260"/>
        <v>medium</v>
      </c>
      <c r="G3033">
        <v>4480</v>
      </c>
      <c r="H3033">
        <f t="shared" si="1261"/>
        <v>4480</v>
      </c>
      <c r="I3033">
        <f t="shared" ca="1" si="1262"/>
        <v>2967.6369232967559</v>
      </c>
      <c r="J3033">
        <f t="shared" ca="1" si="1263"/>
        <v>1512.3630767032441</v>
      </c>
      <c r="K3033" t="str">
        <f t="shared" ca="1" si="1264"/>
        <v>high</v>
      </c>
      <c r="L3033">
        <v>18.05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1</v>
      </c>
      <c r="AW3033">
        <f t="shared" ca="1" si="1274"/>
        <v>0</v>
      </c>
      <c r="AX3033">
        <v>1</v>
      </c>
    </row>
    <row r="3034" spans="1:50">
      <c r="A3034" s="2">
        <v>41887</v>
      </c>
      <c r="B3034">
        <v>2034</v>
      </c>
      <c r="C3034">
        <v>76</v>
      </c>
      <c r="D3034">
        <f t="shared" ca="1" si="1258"/>
        <v>54.795442629063785</v>
      </c>
      <c r="E3034">
        <f t="shared" ca="1" si="1259"/>
        <v>21.204557370936215</v>
      </c>
      <c r="F3034" t="str">
        <f t="shared" ca="1" si="1260"/>
        <v>high</v>
      </c>
      <c r="G3034">
        <v>3080</v>
      </c>
      <c r="H3034">
        <f t="shared" si="1261"/>
        <v>3080</v>
      </c>
      <c r="I3034">
        <f t="shared" ca="1" si="1262"/>
        <v>2968.0632915633928</v>
      </c>
      <c r="J3034">
        <f t="shared" ca="1" si="1263"/>
        <v>111.9367084366072</v>
      </c>
      <c r="K3034" t="str">
        <f t="shared" ca="1" si="1264"/>
        <v>medium</v>
      </c>
      <c r="L3034">
        <v>19.899999999999999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0</v>
      </c>
      <c r="AV3034">
        <f t="shared" ca="1" si="1274"/>
        <v>0</v>
      </c>
      <c r="AW3034">
        <f t="shared" ca="1" si="1274"/>
        <v>1</v>
      </c>
      <c r="AX3034">
        <v>1</v>
      </c>
    </row>
    <row r="3035" spans="1:50">
      <c r="A3035" s="2">
        <v>41888</v>
      </c>
      <c r="B3035">
        <v>2035</v>
      </c>
      <c r="C3035">
        <v>50</v>
      </c>
      <c r="D3035">
        <f t="shared" ca="1" si="1258"/>
        <v>54.804442912385703</v>
      </c>
      <c r="E3035">
        <f t="shared" ca="1" si="1259"/>
        <v>-4.8044429123857029</v>
      </c>
      <c r="F3035" t="str">
        <f t="shared" ca="1" si="1260"/>
        <v>medium</v>
      </c>
      <c r="G3035">
        <v>1904</v>
      </c>
      <c r="H3035">
        <f t="shared" si="1261"/>
        <v>1904</v>
      </c>
      <c r="I3035">
        <f t="shared" ca="1" si="1262"/>
        <v>2968.490470730279</v>
      </c>
      <c r="J3035">
        <f t="shared" ca="1" si="1263"/>
        <v>-1064.490470730279</v>
      </c>
      <c r="K3035" t="str">
        <f t="shared" ca="1" si="1264"/>
        <v>low</v>
      </c>
      <c r="L3035">
        <v>21.4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0</v>
      </c>
      <c r="AV3035">
        <f t="shared" ca="1" si="1274"/>
        <v>1</v>
      </c>
      <c r="AW3035">
        <f t="shared" ca="1" si="1274"/>
        <v>0</v>
      </c>
      <c r="AX3035">
        <v>0</v>
      </c>
    </row>
    <row r="3036" spans="1:50">
      <c r="A3036" s="2">
        <v>41889</v>
      </c>
      <c r="B3036">
        <v>2036</v>
      </c>
      <c r="C3036">
        <v>25</v>
      </c>
      <c r="D3036">
        <f t="shared" ca="1" si="1258"/>
        <v>54.813449251605412</v>
      </c>
      <c r="E3036">
        <f t="shared" ca="1" si="1259"/>
        <v>-29.813449251605412</v>
      </c>
      <c r="F3036" t="str">
        <f t="shared" ca="1" si="1260"/>
        <v>low</v>
      </c>
      <c r="G3036">
        <v>2330</v>
      </c>
      <c r="H3036">
        <f t="shared" si="1261"/>
        <v>2330</v>
      </c>
      <c r="I3036">
        <f t="shared" ca="1" si="1262"/>
        <v>2968.918461398976</v>
      </c>
      <c r="J3036">
        <f t="shared" ca="1" si="1263"/>
        <v>-638.91846139897598</v>
      </c>
      <c r="K3036" t="str">
        <f t="shared" ca="1" si="1264"/>
        <v>low</v>
      </c>
      <c r="L3036">
        <v>20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0</v>
      </c>
      <c r="AT3036">
        <v>0</v>
      </c>
      <c r="AU3036">
        <f t="shared" ca="1" si="1274"/>
        <v>1</v>
      </c>
      <c r="AV3036">
        <f t="shared" ca="1" si="1274"/>
        <v>0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66</v>
      </c>
      <c r="D3037">
        <f t="shared" ca="1" si="1258"/>
        <v>54.822461649007842</v>
      </c>
      <c r="E3037">
        <f t="shared" ca="1" si="1259"/>
        <v>11.177538350992158</v>
      </c>
      <c r="F3037" t="str">
        <f t="shared" ca="1" si="1260"/>
        <v>high</v>
      </c>
      <c r="G3037">
        <v>3073</v>
      </c>
      <c r="H3037">
        <f t="shared" si="1261"/>
        <v>3073</v>
      </c>
      <c r="I3037">
        <f t="shared" ca="1" si="1262"/>
        <v>2969.3472641710441</v>
      </c>
      <c r="J3037">
        <f t="shared" ca="1" si="1263"/>
        <v>103.65273582895588</v>
      </c>
      <c r="K3037" t="str">
        <f t="shared" ca="1" si="1264"/>
        <v>medium</v>
      </c>
      <c r="L3037">
        <v>20.95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0</v>
      </c>
      <c r="AV3037">
        <f t="shared" ca="1" si="1274"/>
        <v>0</v>
      </c>
      <c r="AW3037">
        <f t="shared" ca="1" si="1274"/>
        <v>1</v>
      </c>
      <c r="AX3037">
        <v>0</v>
      </c>
    </row>
    <row r="3038" spans="1:50">
      <c r="A3038" s="2">
        <v>41891</v>
      </c>
      <c r="B3038">
        <v>2038</v>
      </c>
      <c r="C3038">
        <v>61</v>
      </c>
      <c r="D3038">
        <f t="shared" ca="1" si="1258"/>
        <v>54.831480106877933</v>
      </c>
      <c r="E3038">
        <f t="shared" ca="1" si="1259"/>
        <v>6.1685198931220668</v>
      </c>
      <c r="F3038" t="str">
        <f t="shared" ca="1" si="1260"/>
        <v>medium</v>
      </c>
      <c r="G3038">
        <v>2630</v>
      </c>
      <c r="H3038">
        <f t="shared" si="1261"/>
        <v>2630</v>
      </c>
      <c r="I3038">
        <f t="shared" ca="1" si="1262"/>
        <v>2969.776879648045</v>
      </c>
      <c r="J3038">
        <f t="shared" ca="1" si="1263"/>
        <v>-339.776879648045</v>
      </c>
      <c r="K3038" t="str">
        <f t="shared" ca="1" si="1264"/>
        <v>medium</v>
      </c>
      <c r="L3038">
        <v>21.4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1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64</v>
      </c>
      <c r="D3039">
        <f t="shared" ca="1" si="1258"/>
        <v>54.840504627500621</v>
      </c>
      <c r="E3039">
        <f t="shared" ca="1" si="1259"/>
        <v>9.1594953724993786</v>
      </c>
      <c r="F3039" t="str">
        <f t="shared" ca="1" si="1260"/>
        <v>medium</v>
      </c>
      <c r="G3039">
        <v>2800</v>
      </c>
      <c r="H3039">
        <f t="shared" si="1261"/>
        <v>2800</v>
      </c>
      <c r="I3039">
        <f t="shared" ca="1" si="1262"/>
        <v>2970.2073084315402</v>
      </c>
      <c r="J3039">
        <f t="shared" ca="1" si="1263"/>
        <v>-170.20730843154024</v>
      </c>
      <c r="K3039" t="str">
        <f t="shared" ca="1" si="1264"/>
        <v>medium</v>
      </c>
      <c r="L3039">
        <v>14.3</v>
      </c>
      <c r="M3039" t="str">
        <f t="shared" si="1275"/>
        <v>high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0</v>
      </c>
      <c r="AR3039">
        <f t="shared" ca="1" si="1257"/>
        <v>1</v>
      </c>
      <c r="AS3039">
        <v>0</v>
      </c>
      <c r="AT3039">
        <v>0</v>
      </c>
      <c r="AU3039">
        <f t="shared" ca="1" si="1274"/>
        <v>0</v>
      </c>
      <c r="AV3039">
        <f t="shared" ca="1" si="1274"/>
        <v>1</v>
      </c>
      <c r="AW3039">
        <f t="shared" ca="1" si="1274"/>
        <v>0</v>
      </c>
      <c r="AX3039">
        <v>0</v>
      </c>
    </row>
    <row r="3040" spans="1:50">
      <c r="A3040" s="2">
        <v>41893</v>
      </c>
      <c r="B3040">
        <v>2040</v>
      </c>
      <c r="C3040">
        <v>82</v>
      </c>
      <c r="D3040">
        <f t="shared" ca="1" si="1258"/>
        <v>54.849535213160856</v>
      </c>
      <c r="E3040">
        <f t="shared" ca="1" si="1259"/>
        <v>27.150464786839144</v>
      </c>
      <c r="F3040" t="str">
        <f t="shared" ca="1" si="1260"/>
        <v>high</v>
      </c>
      <c r="G3040">
        <v>6044</v>
      </c>
      <c r="H3040">
        <f t="shared" si="1261"/>
        <v>6044</v>
      </c>
      <c r="I3040">
        <f t="shared" ca="1" si="1262"/>
        <v>2970.6385511230906</v>
      </c>
      <c r="J3040">
        <f t="shared" ca="1" si="1263"/>
        <v>3073.3614488769094</v>
      </c>
      <c r="K3040" t="str">
        <f t="shared" ca="1" si="1264"/>
        <v>high</v>
      </c>
      <c r="L3040">
        <v>14.9</v>
      </c>
      <c r="M3040" t="str">
        <f t="shared" si="1275"/>
        <v>high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0</v>
      </c>
      <c r="AR3040">
        <f t="shared" ca="1" si="1257"/>
        <v>1</v>
      </c>
      <c r="AS3040">
        <v>0</v>
      </c>
      <c r="AT3040">
        <v>0</v>
      </c>
      <c r="AU3040">
        <f t="shared" ca="1" si="1274"/>
        <v>0</v>
      </c>
      <c r="AV3040">
        <f t="shared" ca="1" si="1274"/>
        <v>0</v>
      </c>
      <c r="AW3040">
        <f t="shared" ca="1" si="1274"/>
        <v>1</v>
      </c>
      <c r="AX3040">
        <v>0</v>
      </c>
    </row>
    <row r="3041" spans="1:50">
      <c r="A3041" s="2">
        <v>41894</v>
      </c>
      <c r="B3041">
        <v>2041</v>
      </c>
      <c r="C3041">
        <v>63</v>
      </c>
      <c r="D3041">
        <f t="shared" ca="1" si="1258"/>
        <v>54.858571866143564</v>
      </c>
      <c r="E3041">
        <f t="shared" ca="1" si="1259"/>
        <v>8.1414281338564365</v>
      </c>
      <c r="F3041" t="str">
        <f t="shared" ca="1" si="1260"/>
        <v>medium</v>
      </c>
      <c r="G3041">
        <v>2750</v>
      </c>
      <c r="H3041">
        <f t="shared" si="1261"/>
        <v>2750</v>
      </c>
      <c r="I3041">
        <f t="shared" ca="1" si="1262"/>
        <v>2971.0706083242576</v>
      </c>
      <c r="J3041">
        <f t="shared" ca="1" si="1263"/>
        <v>-221.07060832425759</v>
      </c>
      <c r="K3041" t="str">
        <f t="shared" ca="1" si="1264"/>
        <v>medium</v>
      </c>
      <c r="L3041">
        <v>15.8</v>
      </c>
      <c r="M3041" t="str">
        <f t="shared" si="1275"/>
        <v>high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0</v>
      </c>
      <c r="AR3041">
        <f t="shared" ca="1" si="1257"/>
        <v>1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1</v>
      </c>
      <c r="AW3041">
        <f t="shared" ca="1" si="1280"/>
        <v>0</v>
      </c>
      <c r="AX3041">
        <v>0</v>
      </c>
    </row>
    <row r="3042" spans="1:50">
      <c r="A3042" s="2">
        <v>41895</v>
      </c>
      <c r="B3042">
        <v>2042</v>
      </c>
      <c r="C3042">
        <v>24</v>
      </c>
      <c r="D3042">
        <f t="shared" ca="1" si="1258"/>
        <v>54.86761458873368</v>
      </c>
      <c r="E3042">
        <f t="shared" ca="1" si="1259"/>
        <v>-30.86761458873368</v>
      </c>
      <c r="F3042" t="str">
        <f t="shared" ca="1" si="1260"/>
        <v>low</v>
      </c>
      <c r="G3042">
        <v>1085</v>
      </c>
      <c r="H3042">
        <f t="shared" si="1261"/>
        <v>1085</v>
      </c>
      <c r="I3042">
        <f t="shared" ca="1" si="1262"/>
        <v>2971.503480636602</v>
      </c>
      <c r="J3042">
        <f t="shared" ca="1" si="1263"/>
        <v>-1886.503480636602</v>
      </c>
      <c r="K3042" t="str">
        <f t="shared" ca="1" si="1264"/>
        <v>low</v>
      </c>
      <c r="L3042">
        <v>16.350000000000001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1</v>
      </c>
      <c r="AT3042">
        <v>0</v>
      </c>
      <c r="AU3042">
        <f t="shared" ca="1" si="1280"/>
        <v>1</v>
      </c>
      <c r="AV3042">
        <f t="shared" ca="1" si="1280"/>
        <v>0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54</v>
      </c>
      <c r="D3043">
        <f t="shared" ca="1" si="1258"/>
        <v>54.876663383216155</v>
      </c>
      <c r="E3043">
        <f t="shared" ca="1" si="1259"/>
        <v>-0.87666338321615456</v>
      </c>
      <c r="F3043" t="str">
        <f t="shared" ca="1" si="1260"/>
        <v>medium</v>
      </c>
      <c r="G3043">
        <v>3472</v>
      </c>
      <c r="H3043">
        <f t="shared" si="1261"/>
        <v>3472</v>
      </c>
      <c r="I3043">
        <f t="shared" ca="1" si="1262"/>
        <v>2971.9371686616855</v>
      </c>
      <c r="J3043">
        <f t="shared" ca="1" si="1263"/>
        <v>500.06283133831448</v>
      </c>
      <c r="K3043" t="str">
        <f t="shared" ca="1" si="1264"/>
        <v>high</v>
      </c>
      <c r="L3043">
        <v>17.25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0</v>
      </c>
      <c r="AV3043">
        <f t="shared" ca="1" si="1280"/>
        <v>1</v>
      </c>
      <c r="AW3043">
        <f t="shared" ca="1" si="1280"/>
        <v>0</v>
      </c>
      <c r="AX3043">
        <v>0</v>
      </c>
    </row>
    <row r="3044" spans="1:50">
      <c r="A3044" s="2">
        <v>41897</v>
      </c>
      <c r="B3044">
        <v>2044</v>
      </c>
      <c r="C3044">
        <v>55</v>
      </c>
      <c r="D3044">
        <f t="shared" ca="1" si="1258"/>
        <v>54.885718251875915</v>
      </c>
      <c r="E3044">
        <f t="shared" ca="1" si="1259"/>
        <v>0.11428174812408542</v>
      </c>
      <c r="F3044" t="str">
        <f t="shared" ca="1" si="1260"/>
        <v>medium</v>
      </c>
      <c r="G3044">
        <v>2860</v>
      </c>
      <c r="H3044">
        <f t="shared" si="1261"/>
        <v>2860</v>
      </c>
      <c r="I3044">
        <f t="shared" ca="1" si="1262"/>
        <v>2972.3716730010692</v>
      </c>
      <c r="J3044">
        <f t="shared" ca="1" si="1263"/>
        <v>-112.37167300106921</v>
      </c>
      <c r="K3044" t="str">
        <f t="shared" ca="1" si="1264"/>
        <v>medium</v>
      </c>
      <c r="L3044">
        <v>19.100000000000001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0</v>
      </c>
      <c r="AK3044">
        <f t="shared" ca="1" si="1250"/>
        <v>1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1</v>
      </c>
      <c r="AW3044">
        <f t="shared" ca="1" si="1280"/>
        <v>0</v>
      </c>
      <c r="AX3044">
        <v>0</v>
      </c>
    </row>
    <row r="3045" spans="1:50">
      <c r="A3045" s="2">
        <v>41898</v>
      </c>
      <c r="B3045">
        <v>2045</v>
      </c>
      <c r="C3045">
        <v>60</v>
      </c>
      <c r="D3045">
        <f t="shared" ca="1" si="1258"/>
        <v>54.894779196997916</v>
      </c>
      <c r="E3045">
        <f t="shared" ca="1" si="1259"/>
        <v>5.1052208030020836</v>
      </c>
      <c r="F3045" t="str">
        <f t="shared" ca="1" si="1260"/>
        <v>medium</v>
      </c>
      <c r="G3045">
        <v>2459</v>
      </c>
      <c r="H3045">
        <f t="shared" si="1261"/>
        <v>2459</v>
      </c>
      <c r="I3045">
        <f t="shared" ca="1" si="1262"/>
        <v>2972.8069942563143</v>
      </c>
      <c r="J3045">
        <f t="shared" ca="1" si="1263"/>
        <v>-513.80699425631428</v>
      </c>
      <c r="K3045" t="str">
        <f t="shared" ca="1" si="1264"/>
        <v>medium</v>
      </c>
      <c r="L3045">
        <v>18.149999999999999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0</v>
      </c>
      <c r="AK3045">
        <f t="shared" ca="1" si="1250"/>
        <v>1</v>
      </c>
      <c r="AL3045">
        <f t="shared" ca="1" si="1251"/>
        <v>0</v>
      </c>
      <c r="AM3045">
        <f t="shared" ca="1" si="1252"/>
        <v>0</v>
      </c>
      <c r="AN3045">
        <f t="shared" ca="1" si="1253"/>
        <v>0</v>
      </c>
      <c r="AO3045">
        <f t="shared" ca="1" si="1254"/>
        <v>1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0</v>
      </c>
      <c r="AV3045">
        <f t="shared" ca="1" si="1280"/>
        <v>1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64</v>
      </c>
      <c r="D3046">
        <f t="shared" ca="1" si="1258"/>
        <v>54.903846220867074</v>
      </c>
      <c r="E3046">
        <f t="shared" ca="1" si="1259"/>
        <v>9.0961537791329263</v>
      </c>
      <c r="F3046" t="str">
        <f t="shared" ca="1" si="1260"/>
        <v>medium</v>
      </c>
      <c r="G3046">
        <v>6870</v>
      </c>
      <c r="H3046">
        <f t="shared" si="1261"/>
        <v>6870</v>
      </c>
      <c r="I3046">
        <f t="shared" ca="1" si="1262"/>
        <v>2973.2431330289814</v>
      </c>
      <c r="J3046">
        <f t="shared" ca="1" si="1263"/>
        <v>3896.7568669710186</v>
      </c>
      <c r="K3046" t="str">
        <f t="shared" ca="1" si="1264"/>
        <v>high</v>
      </c>
      <c r="L3046">
        <v>17.649999999999999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1</v>
      </c>
      <c r="AT3046">
        <v>0</v>
      </c>
      <c r="AU3046">
        <f t="shared" ca="1" si="1280"/>
        <v>0</v>
      </c>
      <c r="AV3046">
        <f t="shared" ca="1" si="1280"/>
        <v>1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73</v>
      </c>
      <c r="D3047">
        <f t="shared" ca="1" si="1258"/>
        <v>54.912919325768343</v>
      </c>
      <c r="E3047">
        <f t="shared" ca="1" si="1259"/>
        <v>18.087080674231657</v>
      </c>
      <c r="F3047" t="str">
        <f t="shared" ca="1" si="1260"/>
        <v>high</v>
      </c>
      <c r="G3047">
        <v>3100</v>
      </c>
      <c r="H3047">
        <f t="shared" si="1261"/>
        <v>3100</v>
      </c>
      <c r="I3047">
        <f t="shared" ca="1" si="1262"/>
        <v>2973.6800899206328</v>
      </c>
      <c r="J3047">
        <f t="shared" ca="1" si="1263"/>
        <v>126.31991007936722</v>
      </c>
      <c r="K3047" t="str">
        <f t="shared" ca="1" si="1264"/>
        <v>medium</v>
      </c>
      <c r="L3047">
        <v>17.149999999999999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0</v>
      </c>
      <c r="AK3047">
        <f t="shared" ca="1" si="1250"/>
        <v>1</v>
      </c>
      <c r="AL3047">
        <f t="shared" ca="1" si="1251"/>
        <v>0</v>
      </c>
      <c r="AM3047">
        <f t="shared" ca="1" si="1252"/>
        <v>0</v>
      </c>
      <c r="AN3047">
        <f t="shared" ca="1" si="1253"/>
        <v>0</v>
      </c>
      <c r="AO3047">
        <f t="shared" ca="1" si="1254"/>
        <v>1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0</v>
      </c>
      <c r="AT3047">
        <v>0</v>
      </c>
      <c r="AU3047">
        <f t="shared" ca="1" si="1280"/>
        <v>0</v>
      </c>
      <c r="AV3047">
        <f t="shared" ca="1" si="1280"/>
        <v>0</v>
      </c>
      <c r="AW3047">
        <f t="shared" ca="1" si="1280"/>
        <v>1</v>
      </c>
      <c r="AX3047">
        <v>0</v>
      </c>
    </row>
    <row r="3048" spans="1:50">
      <c r="A3048" s="2">
        <v>41901</v>
      </c>
      <c r="B3048">
        <v>2048</v>
      </c>
      <c r="C3048">
        <v>50</v>
      </c>
      <c r="D3048">
        <f t="shared" ca="1" si="1258"/>
        <v>54.921998513986651</v>
      </c>
      <c r="E3048">
        <f t="shared" ca="1" si="1259"/>
        <v>-4.9219985139866509</v>
      </c>
      <c r="F3048" t="str">
        <f t="shared" ca="1" si="1260"/>
        <v>medium</v>
      </c>
      <c r="G3048">
        <v>1390</v>
      </c>
      <c r="H3048">
        <f t="shared" si="1261"/>
        <v>1390</v>
      </c>
      <c r="I3048">
        <f t="shared" ca="1" si="1262"/>
        <v>2974.117865532829</v>
      </c>
      <c r="J3048">
        <f t="shared" ca="1" si="1263"/>
        <v>-1584.117865532829</v>
      </c>
      <c r="K3048" t="str">
        <f t="shared" ca="1" si="1264"/>
        <v>low</v>
      </c>
      <c r="L3048">
        <v>10.6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1</v>
      </c>
      <c r="AW3048">
        <f t="shared" ca="1" si="1280"/>
        <v>0</v>
      </c>
      <c r="AX3048">
        <v>0</v>
      </c>
    </row>
    <row r="3049" spans="1:50">
      <c r="A3049" s="2">
        <v>41902</v>
      </c>
      <c r="B3049">
        <v>2049</v>
      </c>
      <c r="C3049">
        <v>35</v>
      </c>
      <c r="D3049">
        <f t="shared" ca="1" si="1258"/>
        <v>54.931083787806948</v>
      </c>
      <c r="E3049">
        <f t="shared" ca="1" si="1259"/>
        <v>-19.931083787806948</v>
      </c>
      <c r="F3049" t="str">
        <f t="shared" ca="1" si="1260"/>
        <v>low</v>
      </c>
      <c r="G3049">
        <v>2395</v>
      </c>
      <c r="H3049">
        <f t="shared" si="1261"/>
        <v>2395</v>
      </c>
      <c r="I3049">
        <f t="shared" ca="1" si="1262"/>
        <v>2974.5564604671313</v>
      </c>
      <c r="J3049">
        <f t="shared" ca="1" si="1263"/>
        <v>-579.55646046713127</v>
      </c>
      <c r="K3049" t="str">
        <f t="shared" ca="1" si="1264"/>
        <v>medium</v>
      </c>
      <c r="L3049">
        <v>19.2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0</v>
      </c>
      <c r="AO3049">
        <f t="shared" ref="AO3049:AO3112" ca="1" si="1289">VLOOKUP(INDIRECT($AJ$590&amp;ROW($A3049)+AM$591),$F$17:$I$19,AO$592+1,0)</f>
        <v>1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1</v>
      </c>
      <c r="AT3049">
        <v>0</v>
      </c>
      <c r="AU3049">
        <f t="shared" ca="1" si="1280"/>
        <v>1</v>
      </c>
      <c r="AV3049">
        <f t="shared" ca="1" si="1280"/>
        <v>0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33</v>
      </c>
      <c r="D3050">
        <f t="shared" ref="D3050:D3113" ca="1" si="1293">$E$516*B3050^3+$E$521*B3050^2+$E$526*B3050+$E$531</f>
        <v>54.940175149514161</v>
      </c>
      <c r="E3050">
        <f t="shared" ref="E3050:E3113" ca="1" si="1294">C3050-D3050</f>
        <v>-21.940175149514161</v>
      </c>
      <c r="F3050" t="str">
        <f t="shared" ref="F3050:F3113" ca="1" si="1295">VLOOKUP(E3050,$A$3:$C$6,3)</f>
        <v>low</v>
      </c>
      <c r="G3050">
        <v>1248</v>
      </c>
      <c r="H3050">
        <f t="shared" ref="H3050:H3113" si="1296">IF(G3050&gt;$H$592,$G$592,G3050)</f>
        <v>1248</v>
      </c>
      <c r="I3050">
        <f t="shared" ref="I3050:I3113" ca="1" si="1297">$K$516*B3050^3+$K$521*B3050^2+$K$526*B3050+$K$531</f>
        <v>2974.9958753251012</v>
      </c>
      <c r="J3050">
        <f t="shared" ref="J3050:J3113" ca="1" si="1298">H3050-I3050</f>
        <v>-1726.9958753251012</v>
      </c>
      <c r="K3050" t="str">
        <f t="shared" ref="K3050:K3113" ca="1" si="1299">VLOOKUP(J3050,$A$10:$C$13,3)</f>
        <v>low</v>
      </c>
      <c r="L3050">
        <v>21.4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0</v>
      </c>
      <c r="AO3050">
        <f t="shared" ca="1" si="1289"/>
        <v>1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1</v>
      </c>
      <c r="AV3050">
        <f t="shared" ca="1" si="1280"/>
        <v>0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57</v>
      </c>
      <c r="D3051">
        <f t="shared" ca="1" si="1293"/>
        <v>54.94927260139324</v>
      </c>
      <c r="E3051">
        <f t="shared" ca="1" si="1294"/>
        <v>2.0507273986067602</v>
      </c>
      <c r="F3051" t="str">
        <f t="shared" ca="1" si="1295"/>
        <v>medium</v>
      </c>
      <c r="G3051">
        <v>2750</v>
      </c>
      <c r="H3051">
        <f t="shared" si="1296"/>
        <v>2750</v>
      </c>
      <c r="I3051">
        <f t="shared" ca="1" si="1297"/>
        <v>2975.4361107082996</v>
      </c>
      <c r="J3051">
        <f t="shared" ca="1" si="1298"/>
        <v>-225.43611070829957</v>
      </c>
      <c r="K3051" t="str">
        <f t="shared" ca="1" si="1299"/>
        <v>medium</v>
      </c>
      <c r="L3051">
        <v>15.4</v>
      </c>
      <c r="M3051" t="str">
        <f t="shared" si="1275"/>
        <v>high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0</v>
      </c>
      <c r="AK3051">
        <f t="shared" ca="1" si="1285"/>
        <v>1</v>
      </c>
      <c r="AL3051">
        <f t="shared" ca="1" si="1286"/>
        <v>0</v>
      </c>
      <c r="AM3051">
        <f t="shared" ca="1" si="1287"/>
        <v>0</v>
      </c>
      <c r="AN3051">
        <f t="shared" ca="1" si="1288"/>
        <v>0</v>
      </c>
      <c r="AO3051">
        <f t="shared" ca="1" si="1289"/>
        <v>1</v>
      </c>
      <c r="AP3051">
        <f t="shared" ca="1" si="1290"/>
        <v>0</v>
      </c>
      <c r="AQ3051">
        <f t="shared" ca="1" si="1291"/>
        <v>0</v>
      </c>
      <c r="AR3051">
        <f t="shared" ca="1" si="1292"/>
        <v>1</v>
      </c>
      <c r="AS3051">
        <v>1</v>
      </c>
      <c r="AT3051">
        <v>0</v>
      </c>
      <c r="AU3051">
        <f t="shared" ca="1" si="1280"/>
        <v>0</v>
      </c>
      <c r="AV3051">
        <f t="shared" ca="1" si="1280"/>
        <v>1</v>
      </c>
      <c r="AW3051">
        <f t="shared" ca="1" si="1280"/>
        <v>0</v>
      </c>
      <c r="AX3051">
        <v>0</v>
      </c>
    </row>
    <row r="3052" spans="1:50">
      <c r="A3052" s="2">
        <v>41905</v>
      </c>
      <c r="B3052">
        <v>2052</v>
      </c>
      <c r="C3052">
        <v>78</v>
      </c>
      <c r="D3052">
        <f t="shared" ca="1" si="1293"/>
        <v>54.958376145729112</v>
      </c>
      <c r="E3052">
        <f t="shared" ca="1" si="1294"/>
        <v>23.041623854270888</v>
      </c>
      <c r="F3052" t="str">
        <f t="shared" ca="1" si="1295"/>
        <v>high</v>
      </c>
      <c r="G3052">
        <v>4479</v>
      </c>
      <c r="H3052">
        <f t="shared" si="1296"/>
        <v>4479</v>
      </c>
      <c r="I3052">
        <f t="shared" ca="1" si="1297"/>
        <v>2975.8771672182875</v>
      </c>
      <c r="J3052">
        <f t="shared" ca="1" si="1298"/>
        <v>1503.1228327817125</v>
      </c>
      <c r="K3052" t="str">
        <f t="shared" ca="1" si="1299"/>
        <v>high</v>
      </c>
      <c r="L3052">
        <v>13.3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0</v>
      </c>
      <c r="AK3052">
        <f t="shared" ca="1" si="1285"/>
        <v>1</v>
      </c>
      <c r="AL3052">
        <f t="shared" ca="1" si="1286"/>
        <v>0</v>
      </c>
      <c r="AM3052">
        <f t="shared" ca="1" si="1287"/>
        <v>0</v>
      </c>
      <c r="AN3052">
        <f t="shared" ca="1" si="1288"/>
        <v>0</v>
      </c>
      <c r="AO3052">
        <f t="shared" ca="1" si="1289"/>
        <v>1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0</v>
      </c>
      <c r="AV3052">
        <f t="shared" ca="1" si="1280"/>
        <v>0</v>
      </c>
      <c r="AW3052">
        <f t="shared" ca="1" si="1280"/>
        <v>1</v>
      </c>
      <c r="AX3052">
        <v>0</v>
      </c>
    </row>
    <row r="3053" spans="1:50">
      <c r="A3053" s="2">
        <v>41906</v>
      </c>
      <c r="B3053">
        <v>2053</v>
      </c>
      <c r="C3053">
        <v>65</v>
      </c>
      <c r="D3053">
        <f t="shared" ca="1" si="1293"/>
        <v>54.967485784806719</v>
      </c>
      <c r="E3053">
        <f t="shared" ca="1" si="1294"/>
        <v>10.032514215193281</v>
      </c>
      <c r="F3053" t="str">
        <f t="shared" ca="1" si="1295"/>
        <v>high</v>
      </c>
      <c r="G3053">
        <v>2848</v>
      </c>
      <c r="H3053">
        <f t="shared" si="1296"/>
        <v>2848</v>
      </c>
      <c r="I3053">
        <f t="shared" ca="1" si="1297"/>
        <v>2976.3190454566266</v>
      </c>
      <c r="J3053">
        <f t="shared" ca="1" si="1298"/>
        <v>-128.31904545662655</v>
      </c>
      <c r="K3053" t="str">
        <f t="shared" ca="1" si="1299"/>
        <v>medium</v>
      </c>
      <c r="L3053">
        <v>10.050000000000001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0</v>
      </c>
      <c r="AK3053">
        <f t="shared" ca="1" si="1285"/>
        <v>1</v>
      </c>
      <c r="AL3053">
        <f t="shared" ca="1" si="1286"/>
        <v>0</v>
      </c>
      <c r="AM3053">
        <f t="shared" ca="1" si="1287"/>
        <v>0</v>
      </c>
      <c r="AN3053">
        <f t="shared" ca="1" si="1288"/>
        <v>0</v>
      </c>
      <c r="AO3053">
        <f t="shared" ca="1" si="1289"/>
        <v>1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0</v>
      </c>
      <c r="AT3053">
        <v>0</v>
      </c>
      <c r="AU3053">
        <f t="shared" ca="1" si="1280"/>
        <v>0</v>
      </c>
      <c r="AV3053">
        <f t="shared" ca="1" si="1280"/>
        <v>0</v>
      </c>
      <c r="AW3053">
        <f t="shared" ca="1" si="1280"/>
        <v>1</v>
      </c>
      <c r="AX3053">
        <v>0</v>
      </c>
    </row>
    <row r="3054" spans="1:50">
      <c r="A3054" s="2">
        <v>41907</v>
      </c>
      <c r="B3054">
        <v>2054</v>
      </c>
      <c r="C3054">
        <v>62</v>
      </c>
      <c r="D3054">
        <f t="shared" ca="1" si="1293"/>
        <v>54.976601520911004</v>
      </c>
      <c r="E3054">
        <f t="shared" ca="1" si="1294"/>
        <v>7.0233984790889963</v>
      </c>
      <c r="F3054" t="str">
        <f t="shared" ca="1" si="1295"/>
        <v>medium</v>
      </c>
      <c r="G3054">
        <v>4632</v>
      </c>
      <c r="H3054">
        <f t="shared" si="1296"/>
        <v>4632</v>
      </c>
      <c r="I3054">
        <f t="shared" ca="1" si="1297"/>
        <v>2976.761746024878</v>
      </c>
      <c r="J3054">
        <f t="shared" ca="1" si="1298"/>
        <v>1655.238253975122</v>
      </c>
      <c r="K3054" t="str">
        <f t="shared" ca="1" si="1299"/>
        <v>high</v>
      </c>
      <c r="L3054">
        <v>12.85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0</v>
      </c>
      <c r="AV3054">
        <f t="shared" ca="1" si="1280"/>
        <v>1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79</v>
      </c>
      <c r="D3055">
        <f t="shared" ca="1" si="1293"/>
        <v>54.985723356326901</v>
      </c>
      <c r="E3055">
        <f t="shared" ca="1" si="1294"/>
        <v>24.014276643673099</v>
      </c>
      <c r="F3055" t="str">
        <f t="shared" ca="1" si="1295"/>
        <v>high</v>
      </c>
      <c r="G3055">
        <v>4097</v>
      </c>
      <c r="H3055">
        <f t="shared" si="1296"/>
        <v>4097</v>
      </c>
      <c r="I3055">
        <f t="shared" ca="1" si="1297"/>
        <v>2977.205269524603</v>
      </c>
      <c r="J3055">
        <f t="shared" ca="1" si="1298"/>
        <v>1119.794730475397</v>
      </c>
      <c r="K3055" t="str">
        <f t="shared" ca="1" si="1299"/>
        <v>high</v>
      </c>
      <c r="L3055">
        <v>12.4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0</v>
      </c>
      <c r="AK3055">
        <f t="shared" ca="1" si="1285"/>
        <v>1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28</v>
      </c>
      <c r="D3056">
        <f t="shared" ca="1" si="1293"/>
        <v>54.994851293339345</v>
      </c>
      <c r="E3056">
        <f t="shared" ca="1" si="1294"/>
        <v>-26.994851293339345</v>
      </c>
      <c r="F3056" t="str">
        <f t="shared" ca="1" si="1295"/>
        <v>low</v>
      </c>
      <c r="G3056">
        <v>1640</v>
      </c>
      <c r="H3056">
        <f t="shared" si="1296"/>
        <v>1640</v>
      </c>
      <c r="I3056">
        <f t="shared" ca="1" si="1297"/>
        <v>2977.6496165573626</v>
      </c>
      <c r="J3056">
        <f t="shared" ca="1" si="1298"/>
        <v>-1337.6496165573626</v>
      </c>
      <c r="K3056" t="str">
        <f t="shared" ca="1" si="1299"/>
        <v>low</v>
      </c>
      <c r="L3056">
        <v>19.600000000000001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0</v>
      </c>
      <c r="AK3056">
        <f t="shared" ca="1" si="1285"/>
        <v>1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1</v>
      </c>
      <c r="AT3056">
        <v>0</v>
      </c>
      <c r="AU3056">
        <f t="shared" ca="1" si="1280"/>
        <v>1</v>
      </c>
      <c r="AV3056">
        <f t="shared" ca="1" si="1280"/>
        <v>0</v>
      </c>
      <c r="AW3056">
        <f t="shared" ca="1" si="1280"/>
        <v>0</v>
      </c>
      <c r="AX3056">
        <v>0</v>
      </c>
    </row>
    <row r="3057" spans="1:50">
      <c r="A3057" s="2">
        <v>41910</v>
      </c>
      <c r="B3057">
        <v>2057</v>
      </c>
      <c r="C3057">
        <v>33</v>
      </c>
      <c r="D3057">
        <f t="shared" ca="1" si="1293"/>
        <v>55.003985334233278</v>
      </c>
      <c r="E3057">
        <f t="shared" ca="1" si="1294"/>
        <v>-22.003985334233278</v>
      </c>
      <c r="F3057" t="str">
        <f t="shared" ca="1" si="1295"/>
        <v>low</v>
      </c>
      <c r="G3057">
        <v>957</v>
      </c>
      <c r="H3057">
        <f t="shared" si="1296"/>
        <v>957</v>
      </c>
      <c r="I3057">
        <f t="shared" ca="1" si="1297"/>
        <v>2978.0947877247181</v>
      </c>
      <c r="J3057">
        <f t="shared" ca="1" si="1298"/>
        <v>-2021.0947877247181</v>
      </c>
      <c r="K3057" t="str">
        <f t="shared" ca="1" si="1299"/>
        <v>low</v>
      </c>
      <c r="L3057">
        <v>13.2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0</v>
      </c>
      <c r="AK3057">
        <f t="shared" ca="1" si="1285"/>
        <v>1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1</v>
      </c>
      <c r="AV3057">
        <f t="shared" ca="1" si="1280"/>
        <v>0</v>
      </c>
      <c r="AW3057">
        <f t="shared" ca="1" si="1280"/>
        <v>0</v>
      </c>
      <c r="AX3057">
        <v>0</v>
      </c>
    </row>
    <row r="3058" spans="1:50">
      <c r="A3058" s="2">
        <v>41911</v>
      </c>
      <c r="B3058">
        <v>2058</v>
      </c>
      <c r="C3058">
        <v>64</v>
      </c>
      <c r="D3058">
        <f t="shared" ca="1" si="1293"/>
        <v>55.013125481293642</v>
      </c>
      <c r="E3058">
        <f t="shared" ca="1" si="1294"/>
        <v>8.9868745187063581</v>
      </c>
      <c r="F3058" t="str">
        <f t="shared" ca="1" si="1295"/>
        <v>medium</v>
      </c>
      <c r="G3058">
        <v>3290</v>
      </c>
      <c r="H3058">
        <f t="shared" si="1296"/>
        <v>3290</v>
      </c>
      <c r="I3058">
        <f t="shared" ca="1" si="1297"/>
        <v>2978.5407836282307</v>
      </c>
      <c r="J3058">
        <f t="shared" ca="1" si="1298"/>
        <v>311.45921637176934</v>
      </c>
      <c r="K3058" t="str">
        <f t="shared" ca="1" si="1299"/>
        <v>medium</v>
      </c>
      <c r="L3058">
        <v>14.5</v>
      </c>
      <c r="M3058" t="str">
        <f t="shared" si="1275"/>
        <v>high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0</v>
      </c>
      <c r="AK3058">
        <f t="shared" ca="1" si="1285"/>
        <v>1</v>
      </c>
      <c r="AL3058">
        <f t="shared" ca="1" si="1286"/>
        <v>0</v>
      </c>
      <c r="AM3058">
        <f t="shared" ca="1" si="1287"/>
        <v>0</v>
      </c>
      <c r="AN3058">
        <f t="shared" ca="1" si="1288"/>
        <v>0</v>
      </c>
      <c r="AO3058">
        <f t="shared" ca="1" si="1289"/>
        <v>1</v>
      </c>
      <c r="AP3058">
        <f t="shared" ca="1" si="1290"/>
        <v>0</v>
      </c>
      <c r="AQ3058">
        <f t="shared" ca="1" si="1291"/>
        <v>0</v>
      </c>
      <c r="AR3058">
        <f t="shared" ca="1" si="1292"/>
        <v>1</v>
      </c>
      <c r="AS3058">
        <v>0</v>
      </c>
      <c r="AT3058">
        <v>0</v>
      </c>
      <c r="AU3058">
        <f t="shared" ca="1" si="1280"/>
        <v>0</v>
      </c>
      <c r="AV3058">
        <f t="shared" ca="1" si="1280"/>
        <v>1</v>
      </c>
      <c r="AW3058">
        <f t="shared" ca="1" si="1280"/>
        <v>0</v>
      </c>
      <c r="AX3058">
        <v>0</v>
      </c>
    </row>
    <row r="3059" spans="1:50">
      <c r="A3059" s="2">
        <v>41912</v>
      </c>
      <c r="B3059">
        <v>2059</v>
      </c>
      <c r="C3059">
        <v>53</v>
      </c>
      <c r="D3059">
        <f t="shared" ca="1" si="1293"/>
        <v>55.022271736805365</v>
      </c>
      <c r="E3059">
        <f t="shared" ca="1" si="1294"/>
        <v>-2.0222717368053651</v>
      </c>
      <c r="F3059" t="str">
        <f t="shared" ca="1" si="1295"/>
        <v>medium</v>
      </c>
      <c r="G3059">
        <v>2501</v>
      </c>
      <c r="H3059">
        <f t="shared" si="1296"/>
        <v>2501</v>
      </c>
      <c r="I3059">
        <f t="shared" ca="1" si="1297"/>
        <v>2978.9876048694618</v>
      </c>
      <c r="J3059">
        <f t="shared" ca="1" si="1298"/>
        <v>-477.98760486946185</v>
      </c>
      <c r="K3059" t="str">
        <f t="shared" ca="1" si="1299"/>
        <v>medium</v>
      </c>
      <c r="L3059">
        <v>15.5</v>
      </c>
      <c r="M3059" t="str">
        <f t="shared" si="1275"/>
        <v>high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1</v>
      </c>
      <c r="AK3059">
        <f t="shared" ca="1" si="1285"/>
        <v>0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0</v>
      </c>
      <c r="AR3059">
        <f t="shared" ca="1" si="1292"/>
        <v>1</v>
      </c>
      <c r="AS3059">
        <v>0</v>
      </c>
      <c r="AT3059">
        <v>0</v>
      </c>
      <c r="AU3059">
        <f t="shared" ca="1" si="1280"/>
        <v>0</v>
      </c>
      <c r="AV3059">
        <f t="shared" ca="1" si="1280"/>
        <v>1</v>
      </c>
      <c r="AW3059">
        <f t="shared" ca="1" si="1280"/>
        <v>0</v>
      </c>
      <c r="AX3059">
        <v>0</v>
      </c>
    </row>
    <row r="3060" spans="1:50">
      <c r="A3060" s="2">
        <v>41913</v>
      </c>
      <c r="B3060">
        <v>2060</v>
      </c>
      <c r="C3060">
        <v>59</v>
      </c>
      <c r="D3060">
        <f t="shared" ca="1" si="1293"/>
        <v>55.031424103053403</v>
      </c>
      <c r="E3060">
        <f t="shared" ca="1" si="1294"/>
        <v>3.9685758969465965</v>
      </c>
      <c r="F3060" t="str">
        <f t="shared" ca="1" si="1295"/>
        <v>medium</v>
      </c>
      <c r="G3060">
        <v>7803</v>
      </c>
      <c r="H3060">
        <f t="shared" si="1296"/>
        <v>7803</v>
      </c>
      <c r="I3060">
        <f t="shared" ca="1" si="1297"/>
        <v>2979.435252049972</v>
      </c>
      <c r="J3060">
        <f t="shared" ca="1" si="1298"/>
        <v>4823.5647479500276</v>
      </c>
      <c r="K3060" t="str">
        <f t="shared" ca="1" si="1299"/>
        <v>high</v>
      </c>
      <c r="L3060">
        <v>19.3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54</v>
      </c>
      <c r="D3061">
        <f t="shared" ca="1" si="1293"/>
        <v>55.040582582322678</v>
      </c>
      <c r="E3061">
        <f t="shared" ca="1" si="1294"/>
        <v>-1.0405825823226778</v>
      </c>
      <c r="F3061" t="str">
        <f t="shared" ca="1" si="1295"/>
        <v>medium</v>
      </c>
      <c r="G3061">
        <v>3100</v>
      </c>
      <c r="H3061">
        <f t="shared" si="1296"/>
        <v>3100</v>
      </c>
      <c r="I3061">
        <f t="shared" ca="1" si="1297"/>
        <v>2979.883725771323</v>
      </c>
      <c r="J3061">
        <f t="shared" ca="1" si="1298"/>
        <v>120.11627422867696</v>
      </c>
      <c r="K3061" t="str">
        <f t="shared" ca="1" si="1299"/>
        <v>medium</v>
      </c>
      <c r="L3061">
        <v>15.05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0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1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87</v>
      </c>
      <c r="D3062">
        <f t="shared" ca="1" si="1293"/>
        <v>55.04974717689813</v>
      </c>
      <c r="E3062">
        <f t="shared" ca="1" si="1294"/>
        <v>31.95025282310187</v>
      </c>
      <c r="F3062" t="str">
        <f t="shared" ca="1" si="1295"/>
        <v>high</v>
      </c>
      <c r="G3062">
        <v>5231</v>
      </c>
      <c r="H3062">
        <f t="shared" si="1296"/>
        <v>5231</v>
      </c>
      <c r="I3062">
        <f t="shared" ca="1" si="1297"/>
        <v>2980.3330266350763</v>
      </c>
      <c r="J3062">
        <f t="shared" ca="1" si="1298"/>
        <v>2250.6669733649237</v>
      </c>
      <c r="K3062" t="str">
        <f t="shared" ca="1" si="1299"/>
        <v>high</v>
      </c>
      <c r="L3062">
        <v>17.899999999999999</v>
      </c>
      <c r="M3062" t="str">
        <f t="shared" si="1275"/>
        <v>high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0</v>
      </c>
      <c r="AO3062">
        <f t="shared" ca="1" si="1289"/>
        <v>1</v>
      </c>
      <c r="AP3062">
        <f t="shared" ca="1" si="1290"/>
        <v>0</v>
      </c>
      <c r="AQ3062">
        <f t="shared" ca="1" si="1291"/>
        <v>0</v>
      </c>
      <c r="AR3062">
        <f t="shared" ca="1" si="1292"/>
        <v>1</v>
      </c>
      <c r="AS3062">
        <v>0</v>
      </c>
      <c r="AT3062">
        <v>0</v>
      </c>
      <c r="AU3062">
        <f t="shared" ca="1" si="1304"/>
        <v>0</v>
      </c>
      <c r="AV3062">
        <f t="shared" ca="1" si="1304"/>
        <v>0</v>
      </c>
      <c r="AW3062">
        <f t="shared" ca="1" si="1304"/>
        <v>1</v>
      </c>
      <c r="AX3062">
        <v>0</v>
      </c>
    </row>
    <row r="3063" spans="1:50">
      <c r="A3063" s="2">
        <v>41916</v>
      </c>
      <c r="B3063">
        <v>2063</v>
      </c>
      <c r="C3063">
        <v>33</v>
      </c>
      <c r="D3063">
        <f t="shared" ca="1" si="1293"/>
        <v>55.058917889064702</v>
      </c>
      <c r="E3063">
        <f t="shared" ca="1" si="1294"/>
        <v>-22.058917889064702</v>
      </c>
      <c r="F3063" t="str">
        <f t="shared" ca="1" si="1295"/>
        <v>low</v>
      </c>
      <c r="G3063">
        <v>1170</v>
      </c>
      <c r="H3063">
        <f t="shared" si="1296"/>
        <v>1170</v>
      </c>
      <c r="I3063">
        <f t="shared" ca="1" si="1297"/>
        <v>2980.7831552427924</v>
      </c>
      <c r="J3063">
        <f t="shared" ca="1" si="1298"/>
        <v>-1810.7831552427924</v>
      </c>
      <c r="K3063" t="str">
        <f t="shared" ca="1" si="1299"/>
        <v>low</v>
      </c>
      <c r="L3063">
        <v>9.9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0</v>
      </c>
      <c r="AK3063">
        <f t="shared" ca="1" si="1285"/>
        <v>1</v>
      </c>
      <c r="AL3063">
        <f t="shared" ca="1" si="1286"/>
        <v>0</v>
      </c>
      <c r="AM3063">
        <f t="shared" ca="1" si="1287"/>
        <v>0</v>
      </c>
      <c r="AN3063">
        <f t="shared" ca="1" si="1288"/>
        <v>0</v>
      </c>
      <c r="AO3063">
        <f t="shared" ca="1" si="1289"/>
        <v>1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1</v>
      </c>
      <c r="AV3063">
        <f t="shared" ca="1" si="1304"/>
        <v>0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32</v>
      </c>
      <c r="D3064">
        <f t="shared" ca="1" si="1293"/>
        <v>55.068094721107336</v>
      </c>
      <c r="E3064">
        <f t="shared" ca="1" si="1294"/>
        <v>-23.068094721107336</v>
      </c>
      <c r="F3064" t="str">
        <f t="shared" ca="1" si="1295"/>
        <v>low</v>
      </c>
      <c r="G3064">
        <v>1590</v>
      </c>
      <c r="H3064">
        <f t="shared" si="1296"/>
        <v>1590</v>
      </c>
      <c r="I3064">
        <f t="shared" ca="1" si="1297"/>
        <v>2981.234112196033</v>
      </c>
      <c r="J3064">
        <f t="shared" ca="1" si="1298"/>
        <v>-1391.234112196033</v>
      </c>
      <c r="K3064" t="str">
        <f t="shared" ca="1" si="1299"/>
        <v>low</v>
      </c>
      <c r="L3064">
        <v>12.15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78</v>
      </c>
      <c r="D3065">
        <f t="shared" ca="1" si="1293"/>
        <v>55.077277675310967</v>
      </c>
      <c r="E3065">
        <f t="shared" ca="1" si="1294"/>
        <v>22.922722324689033</v>
      </c>
      <c r="F3065" t="str">
        <f t="shared" ca="1" si="1295"/>
        <v>high</v>
      </c>
      <c r="G3065">
        <v>5025</v>
      </c>
      <c r="H3065">
        <f t="shared" si="1296"/>
        <v>5025</v>
      </c>
      <c r="I3065">
        <f t="shared" ca="1" si="1297"/>
        <v>2981.6858980963593</v>
      </c>
      <c r="J3065">
        <f t="shared" ca="1" si="1298"/>
        <v>2043.3141019036407</v>
      </c>
      <c r="K3065" t="str">
        <f t="shared" ca="1" si="1299"/>
        <v>high</v>
      </c>
      <c r="L3065">
        <v>12.6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0</v>
      </c>
      <c r="AV3065">
        <f t="shared" ca="1" si="1304"/>
        <v>0</v>
      </c>
      <c r="AW3065">
        <f t="shared" ca="1" si="1304"/>
        <v>1</v>
      </c>
      <c r="AX3065">
        <v>0</v>
      </c>
    </row>
    <row r="3066" spans="1:50">
      <c r="A3066" s="2">
        <v>41919</v>
      </c>
      <c r="B3066">
        <v>2066</v>
      </c>
      <c r="C3066">
        <v>56</v>
      </c>
      <c r="D3066">
        <f t="shared" ca="1" si="1293"/>
        <v>55.086466753960522</v>
      </c>
      <c r="E3066">
        <f t="shared" ca="1" si="1294"/>
        <v>0.91353324603947783</v>
      </c>
      <c r="F3066" t="str">
        <f t="shared" ca="1" si="1295"/>
        <v>medium</v>
      </c>
      <c r="G3066">
        <v>2750</v>
      </c>
      <c r="H3066">
        <f t="shared" si="1296"/>
        <v>2750</v>
      </c>
      <c r="I3066">
        <f t="shared" ca="1" si="1297"/>
        <v>2982.1385135453324</v>
      </c>
      <c r="J3066">
        <f t="shared" ca="1" si="1298"/>
        <v>-232.13851354533244</v>
      </c>
      <c r="K3066" t="str">
        <f t="shared" ca="1" si="1299"/>
        <v>medium</v>
      </c>
      <c r="L3066">
        <v>11.85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1</v>
      </c>
      <c r="AK3066">
        <f t="shared" ca="1" si="1285"/>
        <v>0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0</v>
      </c>
      <c r="AV3066">
        <f t="shared" ca="1" si="1304"/>
        <v>1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93</v>
      </c>
      <c r="D3067">
        <f t="shared" ca="1" si="1293"/>
        <v>55.095661959340958</v>
      </c>
      <c r="E3067">
        <f t="shared" ca="1" si="1294"/>
        <v>37.904338040659042</v>
      </c>
      <c r="F3067" t="str">
        <f t="shared" ca="1" si="1295"/>
        <v>high</v>
      </c>
      <c r="G3067">
        <v>4852</v>
      </c>
      <c r="H3067">
        <f t="shared" si="1296"/>
        <v>4852</v>
      </c>
      <c r="I3067">
        <f t="shared" ca="1" si="1297"/>
        <v>2982.5919591445131</v>
      </c>
      <c r="J3067">
        <f t="shared" ca="1" si="1298"/>
        <v>1869.4080408554869</v>
      </c>
      <c r="K3067" t="str">
        <f t="shared" ca="1" si="1299"/>
        <v>high</v>
      </c>
      <c r="L3067">
        <v>15.45</v>
      </c>
      <c r="M3067" t="str">
        <f t="shared" si="1275"/>
        <v>high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0</v>
      </c>
      <c r="AR3067">
        <f t="shared" ca="1" si="1292"/>
        <v>1</v>
      </c>
      <c r="AS3067">
        <v>1</v>
      </c>
      <c r="AT3067">
        <v>0</v>
      </c>
      <c r="AU3067">
        <f t="shared" ca="1" si="1304"/>
        <v>0</v>
      </c>
      <c r="AV3067">
        <f t="shared" ca="1" si="1304"/>
        <v>0</v>
      </c>
      <c r="AW3067">
        <f t="shared" ca="1" si="1304"/>
        <v>1</v>
      </c>
      <c r="AX3067">
        <v>0</v>
      </c>
    </row>
    <row r="3068" spans="1:50">
      <c r="A3068" s="2">
        <v>41921</v>
      </c>
      <c r="B3068">
        <v>2068</v>
      </c>
      <c r="C3068">
        <v>79</v>
      </c>
      <c r="D3068">
        <f t="shared" ca="1" si="1293"/>
        <v>55.104863293737196</v>
      </c>
      <c r="E3068">
        <f t="shared" ca="1" si="1294"/>
        <v>23.895136706262804</v>
      </c>
      <c r="F3068" t="str">
        <f t="shared" ca="1" si="1295"/>
        <v>high</v>
      </c>
      <c r="G3068">
        <v>3550</v>
      </c>
      <c r="H3068">
        <f t="shared" si="1296"/>
        <v>3550</v>
      </c>
      <c r="I3068">
        <f t="shared" ca="1" si="1297"/>
        <v>2983.0462354954634</v>
      </c>
      <c r="J3068">
        <f t="shared" ca="1" si="1298"/>
        <v>566.95376450453659</v>
      </c>
      <c r="K3068" t="str">
        <f t="shared" ca="1" si="1299"/>
        <v>high</v>
      </c>
      <c r="L3068">
        <v>16.600000000000001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1</v>
      </c>
      <c r="AT3068">
        <v>0</v>
      </c>
      <c r="AU3068">
        <f t="shared" ca="1" si="1304"/>
        <v>0</v>
      </c>
      <c r="AV3068">
        <f t="shared" ca="1" si="1304"/>
        <v>0</v>
      </c>
      <c r="AW3068">
        <f t="shared" ca="1" si="1304"/>
        <v>1</v>
      </c>
      <c r="AX3068">
        <v>0</v>
      </c>
    </row>
    <row r="3069" spans="1:50">
      <c r="A3069" s="2">
        <v>41922</v>
      </c>
      <c r="B3069">
        <v>2069</v>
      </c>
      <c r="C3069">
        <v>81</v>
      </c>
      <c r="D3069">
        <f t="shared" ca="1" si="1293"/>
        <v>55.114070759434192</v>
      </c>
      <c r="E3069">
        <f t="shared" ca="1" si="1294"/>
        <v>25.885929240565808</v>
      </c>
      <c r="F3069" t="str">
        <f t="shared" ca="1" si="1295"/>
        <v>high</v>
      </c>
      <c r="G3069">
        <v>5117</v>
      </c>
      <c r="H3069">
        <f t="shared" si="1296"/>
        <v>5117</v>
      </c>
      <c r="I3069">
        <f t="shared" ca="1" si="1297"/>
        <v>2983.501343199744</v>
      </c>
      <c r="J3069">
        <f t="shared" ca="1" si="1298"/>
        <v>2133.498656800256</v>
      </c>
      <c r="K3069" t="str">
        <f t="shared" ca="1" si="1299"/>
        <v>high</v>
      </c>
      <c r="L3069">
        <v>15.15</v>
      </c>
      <c r="M3069" t="str">
        <f t="shared" si="1275"/>
        <v>high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0</v>
      </c>
      <c r="AK3069">
        <f t="shared" ca="1" si="1285"/>
        <v>1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0</v>
      </c>
      <c r="AR3069">
        <f t="shared" ca="1" si="1292"/>
        <v>1</v>
      </c>
      <c r="AS3069">
        <v>0</v>
      </c>
      <c r="AT3069">
        <v>0</v>
      </c>
      <c r="AU3069">
        <f t="shared" ca="1" si="1304"/>
        <v>0</v>
      </c>
      <c r="AV3069">
        <f t="shared" ca="1" si="1304"/>
        <v>0</v>
      </c>
      <c r="AW3069">
        <f t="shared" ca="1" si="1304"/>
        <v>1</v>
      </c>
      <c r="AX3069">
        <v>0</v>
      </c>
    </row>
    <row r="3070" spans="1:50">
      <c r="A3070" s="2">
        <v>41923</v>
      </c>
      <c r="B3070">
        <v>2070</v>
      </c>
      <c r="C3070">
        <v>35</v>
      </c>
      <c r="D3070">
        <f t="shared" ca="1" si="1293"/>
        <v>55.123284358716873</v>
      </c>
      <c r="E3070">
        <f t="shared" ca="1" si="1294"/>
        <v>-20.123284358716873</v>
      </c>
      <c r="F3070" t="str">
        <f t="shared" ca="1" si="1295"/>
        <v>low</v>
      </c>
      <c r="G3070">
        <v>2145</v>
      </c>
      <c r="H3070">
        <f t="shared" si="1296"/>
        <v>2145</v>
      </c>
      <c r="I3070">
        <f t="shared" ca="1" si="1297"/>
        <v>2983.9572828589162</v>
      </c>
      <c r="J3070">
        <f t="shared" ca="1" si="1298"/>
        <v>-838.95728285891619</v>
      </c>
      <c r="K3070" t="str">
        <f t="shared" ca="1" si="1299"/>
        <v>low</v>
      </c>
      <c r="L3070">
        <v>14.9</v>
      </c>
      <c r="M3070" t="str">
        <f t="shared" si="1275"/>
        <v>high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0</v>
      </c>
      <c r="AK3070">
        <f t="shared" ca="1" si="1285"/>
        <v>1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0</v>
      </c>
      <c r="AR3070">
        <f t="shared" ca="1" si="1292"/>
        <v>1</v>
      </c>
      <c r="AS3070">
        <v>0</v>
      </c>
      <c r="AT3070">
        <v>0</v>
      </c>
      <c r="AU3070">
        <f t="shared" ca="1" si="1304"/>
        <v>1</v>
      </c>
      <c r="AV3070">
        <f t="shared" ca="1" si="1304"/>
        <v>0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24</v>
      </c>
      <c r="D3071">
        <f t="shared" ca="1" si="1293"/>
        <v>55.132504093870175</v>
      </c>
      <c r="E3071">
        <f t="shared" ca="1" si="1294"/>
        <v>-31.132504093870175</v>
      </c>
      <c r="F3071" t="str">
        <f t="shared" ca="1" si="1295"/>
        <v>low</v>
      </c>
      <c r="G3071">
        <v>2220</v>
      </c>
      <c r="H3071">
        <f t="shared" si="1296"/>
        <v>2220</v>
      </c>
      <c r="I3071">
        <f t="shared" ca="1" si="1297"/>
        <v>2984.4140550745415</v>
      </c>
      <c r="J3071">
        <f t="shared" ca="1" si="1298"/>
        <v>-764.41405507454147</v>
      </c>
      <c r="K3071" t="str">
        <f t="shared" ca="1" si="1299"/>
        <v>low</v>
      </c>
      <c r="L3071">
        <v>15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0</v>
      </c>
      <c r="AK3071">
        <f t="shared" ca="1" si="1285"/>
        <v>1</v>
      </c>
      <c r="AL3071">
        <f t="shared" ca="1" si="1286"/>
        <v>0</v>
      </c>
      <c r="AM3071">
        <f t="shared" ca="1" si="1287"/>
        <v>0</v>
      </c>
      <c r="AN3071">
        <f t="shared" ca="1" si="1288"/>
        <v>0</v>
      </c>
      <c r="AO3071">
        <f t="shared" ca="1" si="1289"/>
        <v>1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0</v>
      </c>
      <c r="AT3071">
        <v>0</v>
      </c>
      <c r="AU3071">
        <f t="shared" ca="1" si="1304"/>
        <v>1</v>
      </c>
      <c r="AV3071">
        <f t="shared" ca="1" si="1304"/>
        <v>0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68</v>
      </c>
      <c r="D3072">
        <f t="shared" ca="1" si="1293"/>
        <v>55.141729967179046</v>
      </c>
      <c r="E3072">
        <f t="shared" ca="1" si="1294"/>
        <v>12.858270032820954</v>
      </c>
      <c r="F3072" t="str">
        <f t="shared" ca="1" si="1295"/>
        <v>high</v>
      </c>
      <c r="G3072">
        <v>3614</v>
      </c>
      <c r="H3072">
        <f t="shared" si="1296"/>
        <v>3614</v>
      </c>
      <c r="I3072">
        <f t="shared" ca="1" si="1297"/>
        <v>2984.8716604481806</v>
      </c>
      <c r="J3072">
        <f t="shared" ca="1" si="1298"/>
        <v>629.12833955181941</v>
      </c>
      <c r="K3072" t="str">
        <f t="shared" ca="1" si="1299"/>
        <v>high</v>
      </c>
      <c r="L3072">
        <v>15.55</v>
      </c>
      <c r="M3072" t="str">
        <f t="shared" si="1275"/>
        <v>high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0</v>
      </c>
      <c r="AK3072">
        <f t="shared" ca="1" si="1285"/>
        <v>1</v>
      </c>
      <c r="AL3072">
        <f t="shared" ca="1" si="1286"/>
        <v>0</v>
      </c>
      <c r="AM3072">
        <f t="shared" ca="1" si="1287"/>
        <v>0</v>
      </c>
      <c r="AN3072">
        <f t="shared" ca="1" si="1288"/>
        <v>0</v>
      </c>
      <c r="AO3072">
        <f t="shared" ca="1" si="1289"/>
        <v>1</v>
      </c>
      <c r="AP3072">
        <f t="shared" ca="1" si="1290"/>
        <v>0</v>
      </c>
      <c r="AQ3072">
        <f t="shared" ca="1" si="1291"/>
        <v>0</v>
      </c>
      <c r="AR3072">
        <f t="shared" ca="1" si="1292"/>
        <v>1</v>
      </c>
      <c r="AS3072">
        <v>0</v>
      </c>
      <c r="AT3072">
        <v>0</v>
      </c>
      <c r="AU3072">
        <f t="shared" ca="1" si="1304"/>
        <v>0</v>
      </c>
      <c r="AV3072">
        <f t="shared" ca="1" si="1304"/>
        <v>0</v>
      </c>
      <c r="AW3072">
        <f t="shared" ca="1" si="1304"/>
        <v>1</v>
      </c>
      <c r="AX3072">
        <v>0</v>
      </c>
    </row>
    <row r="3073" spans="1:50">
      <c r="A3073" s="2">
        <v>41926</v>
      </c>
      <c r="B3073">
        <v>2073</v>
      </c>
      <c r="C3073">
        <v>84</v>
      </c>
      <c r="D3073">
        <f t="shared" ca="1" si="1293"/>
        <v>55.150961980928415</v>
      </c>
      <c r="E3073">
        <f t="shared" ca="1" si="1294"/>
        <v>28.849038019071585</v>
      </c>
      <c r="F3073" t="str">
        <f t="shared" ca="1" si="1295"/>
        <v>high</v>
      </c>
      <c r="G3073">
        <v>2950</v>
      </c>
      <c r="H3073">
        <f t="shared" si="1296"/>
        <v>2950</v>
      </c>
      <c r="I3073">
        <f t="shared" ca="1" si="1297"/>
        <v>2985.3300995813952</v>
      </c>
      <c r="J3073">
        <f t="shared" ca="1" si="1298"/>
        <v>-35.330099581395189</v>
      </c>
      <c r="K3073" t="str">
        <f t="shared" ca="1" si="1299"/>
        <v>medium</v>
      </c>
      <c r="L3073">
        <v>20.2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0</v>
      </c>
      <c r="AO3073">
        <f t="shared" ca="1" si="1289"/>
        <v>1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1</v>
      </c>
      <c r="AT3073">
        <v>0</v>
      </c>
      <c r="AU3073">
        <f t="shared" ca="1" si="1304"/>
        <v>0</v>
      </c>
      <c r="AV3073">
        <f t="shared" ca="1" si="1304"/>
        <v>0</v>
      </c>
      <c r="AW3073">
        <f t="shared" ca="1" si="1304"/>
        <v>1</v>
      </c>
      <c r="AX3073">
        <v>0</v>
      </c>
    </row>
    <row r="3074" spans="1:50">
      <c r="A3074" s="2">
        <v>41927</v>
      </c>
      <c r="B3074">
        <v>2074</v>
      </c>
      <c r="C3074">
        <v>76</v>
      </c>
      <c r="D3074">
        <f t="shared" ca="1" si="1293"/>
        <v>55.160200137403223</v>
      </c>
      <c r="E3074">
        <f t="shared" ca="1" si="1294"/>
        <v>20.839799862596777</v>
      </c>
      <c r="F3074" t="str">
        <f t="shared" ca="1" si="1295"/>
        <v>high</v>
      </c>
      <c r="G3074">
        <v>4305</v>
      </c>
      <c r="H3074">
        <f t="shared" si="1296"/>
        <v>4305</v>
      </c>
      <c r="I3074">
        <f t="shared" ca="1" si="1297"/>
        <v>2985.7893730757464</v>
      </c>
      <c r="J3074">
        <f t="shared" ca="1" si="1298"/>
        <v>1319.2106269242536</v>
      </c>
      <c r="K3074" t="str">
        <f t="shared" ca="1" si="1299"/>
        <v>high</v>
      </c>
      <c r="L3074">
        <v>12.3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0</v>
      </c>
      <c r="AT3074">
        <v>0</v>
      </c>
      <c r="AU3074">
        <f t="shared" ca="1" si="1304"/>
        <v>0</v>
      </c>
      <c r="AV3074">
        <f t="shared" ca="1" si="1304"/>
        <v>0</v>
      </c>
      <c r="AW3074">
        <f t="shared" ca="1" si="1304"/>
        <v>1</v>
      </c>
      <c r="AX3074">
        <v>0</v>
      </c>
    </row>
    <row r="3075" spans="1:50">
      <c r="A3075" s="2">
        <v>41928</v>
      </c>
      <c r="B3075">
        <v>2075</v>
      </c>
      <c r="C3075">
        <v>88</v>
      </c>
      <c r="D3075">
        <f t="shared" ca="1" si="1293"/>
        <v>55.169444438888412</v>
      </c>
      <c r="E3075">
        <f t="shared" ca="1" si="1294"/>
        <v>32.830555561111588</v>
      </c>
      <c r="F3075" t="str">
        <f t="shared" ca="1" si="1295"/>
        <v>high</v>
      </c>
      <c r="G3075">
        <v>4085</v>
      </c>
      <c r="H3075">
        <f t="shared" si="1296"/>
        <v>4085</v>
      </c>
      <c r="I3075">
        <f t="shared" ca="1" si="1297"/>
        <v>2986.249481532795</v>
      </c>
      <c r="J3075">
        <f t="shared" ca="1" si="1298"/>
        <v>1098.750518467205</v>
      </c>
      <c r="K3075" t="str">
        <f t="shared" ca="1" si="1299"/>
        <v>high</v>
      </c>
      <c r="L3075">
        <v>14.4</v>
      </c>
      <c r="M3075" t="str">
        <f t="shared" si="1275"/>
        <v>high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0</v>
      </c>
      <c r="AR3075">
        <f t="shared" ca="1" si="1292"/>
        <v>1</v>
      </c>
      <c r="AS3075">
        <v>1</v>
      </c>
      <c r="AT3075">
        <v>0</v>
      </c>
      <c r="AU3075">
        <f t="shared" ca="1" si="1304"/>
        <v>0</v>
      </c>
      <c r="AV3075">
        <f t="shared" ca="1" si="1304"/>
        <v>0</v>
      </c>
      <c r="AW3075">
        <f t="shared" ca="1" si="1304"/>
        <v>1</v>
      </c>
      <c r="AX3075">
        <v>0</v>
      </c>
    </row>
    <row r="3076" spans="1:50">
      <c r="A3076" s="2">
        <v>41929</v>
      </c>
      <c r="B3076">
        <v>2076</v>
      </c>
      <c r="C3076">
        <v>89</v>
      </c>
      <c r="D3076">
        <f t="shared" ca="1" si="1293"/>
        <v>55.178694887668918</v>
      </c>
      <c r="E3076">
        <f t="shared" ca="1" si="1294"/>
        <v>33.821305112331082</v>
      </c>
      <c r="F3076" t="str">
        <f t="shared" ca="1" si="1295"/>
        <v>high</v>
      </c>
      <c r="G3076">
        <v>7483</v>
      </c>
      <c r="H3076">
        <f t="shared" si="1296"/>
        <v>7483</v>
      </c>
      <c r="I3076">
        <f t="shared" ca="1" si="1297"/>
        <v>2986.7104255541026</v>
      </c>
      <c r="J3076">
        <f t="shared" ca="1" si="1298"/>
        <v>4496.2895744458974</v>
      </c>
      <c r="K3076" t="str">
        <f t="shared" ca="1" si="1299"/>
        <v>high</v>
      </c>
      <c r="L3076">
        <v>13.15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0</v>
      </c>
    </row>
    <row r="3077" spans="1:50">
      <c r="A3077" s="2">
        <v>41930</v>
      </c>
      <c r="B3077">
        <v>2077</v>
      </c>
      <c r="C3077">
        <v>45</v>
      </c>
      <c r="D3077">
        <f t="shared" ca="1" si="1293"/>
        <v>55.187951486029682</v>
      </c>
      <c r="E3077">
        <f t="shared" ca="1" si="1294"/>
        <v>-10.187951486029682</v>
      </c>
      <c r="F3077" t="str">
        <f t="shared" ca="1" si="1295"/>
        <v>low</v>
      </c>
      <c r="G3077">
        <v>2083</v>
      </c>
      <c r="H3077">
        <f t="shared" si="1296"/>
        <v>2083</v>
      </c>
      <c r="I3077">
        <f t="shared" ca="1" si="1297"/>
        <v>2987.1722057412308</v>
      </c>
      <c r="J3077">
        <f t="shared" ca="1" si="1298"/>
        <v>-904.17220574123075</v>
      </c>
      <c r="K3077" t="str">
        <f t="shared" ca="1" si="1299"/>
        <v>low</v>
      </c>
      <c r="L3077">
        <v>13.45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1</v>
      </c>
      <c r="AV3077">
        <f t="shared" ca="1" si="1304"/>
        <v>0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20</v>
      </c>
      <c r="D3078">
        <f t="shared" ca="1" si="1293"/>
        <v>55.197214236255633</v>
      </c>
      <c r="E3078">
        <f t="shared" ca="1" si="1294"/>
        <v>-35.197214236255633</v>
      </c>
      <c r="F3078" t="str">
        <f t="shared" ca="1" si="1295"/>
        <v>low</v>
      </c>
      <c r="G3078">
        <v>1580</v>
      </c>
      <c r="H3078">
        <f t="shared" si="1296"/>
        <v>1580</v>
      </c>
      <c r="I3078">
        <f t="shared" ca="1" si="1297"/>
        <v>2987.6348226957398</v>
      </c>
      <c r="J3078">
        <f t="shared" ca="1" si="1298"/>
        <v>-1407.6348226957398</v>
      </c>
      <c r="K3078" t="str">
        <f t="shared" ca="1" si="1299"/>
        <v>low</v>
      </c>
      <c r="L3078">
        <v>13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1</v>
      </c>
      <c r="AV3078">
        <f t="shared" ca="1" si="1304"/>
        <v>0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59</v>
      </c>
      <c r="D3079">
        <f t="shared" ca="1" si="1293"/>
        <v>55.206483140631725</v>
      </c>
      <c r="E3079">
        <f t="shared" ca="1" si="1294"/>
        <v>3.7935168593682747</v>
      </c>
      <c r="F3079" t="str">
        <f t="shared" ca="1" si="1295"/>
        <v>medium</v>
      </c>
      <c r="G3079">
        <v>3405</v>
      </c>
      <c r="H3079">
        <f t="shared" si="1296"/>
        <v>3405</v>
      </c>
      <c r="I3079">
        <f t="shared" ca="1" si="1297"/>
        <v>2988.0982770191913</v>
      </c>
      <c r="J3079">
        <f t="shared" ca="1" si="1298"/>
        <v>416.9017229808087</v>
      </c>
      <c r="K3079" t="str">
        <f t="shared" ca="1" si="1299"/>
        <v>medium</v>
      </c>
      <c r="L3079">
        <v>17.399999999999999</v>
      </c>
      <c r="M3079" t="str">
        <f t="shared" si="1275"/>
        <v>high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0</v>
      </c>
      <c r="AK3079">
        <f t="shared" ca="1" si="1285"/>
        <v>1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0</v>
      </c>
      <c r="AR3079">
        <f t="shared" ca="1" si="1292"/>
        <v>1</v>
      </c>
      <c r="AS3079">
        <v>0</v>
      </c>
      <c r="AT3079">
        <v>0</v>
      </c>
      <c r="AU3079">
        <f t="shared" ca="1" si="1304"/>
        <v>0</v>
      </c>
      <c r="AV3079">
        <f t="shared" ca="1" si="1304"/>
        <v>1</v>
      </c>
      <c r="AW3079">
        <f t="shared" ca="1" si="1304"/>
        <v>0</v>
      </c>
      <c r="AX3079">
        <v>0</v>
      </c>
    </row>
    <row r="3080" spans="1:50">
      <c r="A3080" s="2">
        <v>41933</v>
      </c>
      <c r="B3080">
        <v>2080</v>
      </c>
      <c r="C3080">
        <v>84</v>
      </c>
      <c r="D3080">
        <f t="shared" ca="1" si="1293"/>
        <v>55.215758201442881</v>
      </c>
      <c r="E3080">
        <f t="shared" ca="1" si="1294"/>
        <v>28.784241798557119</v>
      </c>
      <c r="F3080" t="str">
        <f t="shared" ca="1" si="1295"/>
        <v>high</v>
      </c>
      <c r="G3080">
        <v>4033</v>
      </c>
      <c r="H3080">
        <f t="shared" si="1296"/>
        <v>4033</v>
      </c>
      <c r="I3080">
        <f t="shared" ca="1" si="1297"/>
        <v>2988.5625693131469</v>
      </c>
      <c r="J3080">
        <f t="shared" ca="1" si="1298"/>
        <v>1044.4374306868531</v>
      </c>
      <c r="K3080" t="str">
        <f t="shared" ca="1" si="1299"/>
        <v>high</v>
      </c>
      <c r="L3080">
        <v>12.45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0</v>
      </c>
      <c r="AK3080">
        <f t="shared" ca="1" si="1285"/>
        <v>1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0</v>
      </c>
      <c r="AT3080">
        <v>0</v>
      </c>
      <c r="AU3080">
        <f t="shared" ca="1" si="1304"/>
        <v>0</v>
      </c>
      <c r="AV3080">
        <f t="shared" ca="1" si="1304"/>
        <v>0</v>
      </c>
      <c r="AW3080">
        <f t="shared" ca="1" si="1304"/>
        <v>1</v>
      </c>
      <c r="AX3080">
        <v>0</v>
      </c>
    </row>
    <row r="3081" spans="1:50">
      <c r="A3081" s="2">
        <v>41934</v>
      </c>
      <c r="B3081">
        <v>2081</v>
      </c>
      <c r="C3081">
        <v>91</v>
      </c>
      <c r="D3081">
        <f t="shared" ca="1" si="1293"/>
        <v>55.225039420974042</v>
      </c>
      <c r="E3081">
        <f t="shared" ca="1" si="1294"/>
        <v>35.774960579025958</v>
      </c>
      <c r="F3081" t="str">
        <f t="shared" ca="1" si="1295"/>
        <v>high</v>
      </c>
      <c r="G3081">
        <v>4821</v>
      </c>
      <c r="H3081">
        <f t="shared" si="1296"/>
        <v>4821</v>
      </c>
      <c r="I3081">
        <f t="shared" ca="1" si="1297"/>
        <v>2989.0277001791674</v>
      </c>
      <c r="J3081">
        <f t="shared" ca="1" si="1298"/>
        <v>1831.9722998208326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0</v>
      </c>
    </row>
    <row r="3082" spans="1:50">
      <c r="A3082" s="2">
        <v>41935</v>
      </c>
      <c r="B3082">
        <v>2082</v>
      </c>
      <c r="C3082">
        <v>72</v>
      </c>
      <c r="D3082">
        <f t="shared" ca="1" si="1293"/>
        <v>55.234326801510157</v>
      </c>
      <c r="E3082">
        <f t="shared" ca="1" si="1294"/>
        <v>16.765673198489843</v>
      </c>
      <c r="F3082" t="str">
        <f t="shared" ca="1" si="1295"/>
        <v>high</v>
      </c>
      <c r="G3082">
        <v>3581</v>
      </c>
      <c r="H3082">
        <f t="shared" si="1296"/>
        <v>3581</v>
      </c>
      <c r="I3082">
        <f t="shared" ca="1" si="1297"/>
        <v>2989.4936702188143</v>
      </c>
      <c r="J3082">
        <f t="shared" ca="1" si="1298"/>
        <v>591.50632978118574</v>
      </c>
      <c r="K3082" t="str">
        <f t="shared" ca="1" si="1299"/>
        <v>high</v>
      </c>
      <c r="L3082">
        <v>8.35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0</v>
      </c>
      <c r="AW3082">
        <f t="shared" ca="1" si="1309"/>
        <v>1</v>
      </c>
      <c r="AX3082">
        <v>0</v>
      </c>
    </row>
    <row r="3083" spans="1:50">
      <c r="A3083" s="2">
        <v>41936</v>
      </c>
      <c r="B3083">
        <v>2083</v>
      </c>
      <c r="C3083">
        <v>59</v>
      </c>
      <c r="D3083">
        <f t="shared" ca="1" si="1293"/>
        <v>55.243620345336154</v>
      </c>
      <c r="E3083">
        <f t="shared" ca="1" si="1294"/>
        <v>3.7563796546638457</v>
      </c>
      <c r="F3083" t="str">
        <f t="shared" ca="1" si="1295"/>
        <v>medium</v>
      </c>
      <c r="G3083">
        <v>2625</v>
      </c>
      <c r="H3083">
        <f t="shared" si="1296"/>
        <v>2625</v>
      </c>
      <c r="I3083">
        <f t="shared" ca="1" si="1297"/>
        <v>2989.9604800336483</v>
      </c>
      <c r="J3083">
        <f t="shared" ca="1" si="1298"/>
        <v>-364.96048003364831</v>
      </c>
      <c r="K3083" t="str">
        <f t="shared" ca="1" si="1299"/>
        <v>medium</v>
      </c>
      <c r="L3083">
        <v>9.9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0</v>
      </c>
      <c r="AO3083">
        <f t="shared" ca="1" si="1289"/>
        <v>1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0</v>
      </c>
      <c r="AT3083">
        <v>0</v>
      </c>
      <c r="AU3083">
        <f t="shared" ca="1" si="1309"/>
        <v>0</v>
      </c>
      <c r="AV3083">
        <f t="shared" ca="1" si="1309"/>
        <v>1</v>
      </c>
      <c r="AW3083">
        <f t="shared" ca="1" si="1309"/>
        <v>0</v>
      </c>
      <c r="AX3083">
        <v>0</v>
      </c>
    </row>
    <row r="3084" spans="1:50">
      <c r="A3084" s="2">
        <v>41937</v>
      </c>
      <c r="B3084">
        <v>2084</v>
      </c>
      <c r="C3084">
        <v>33</v>
      </c>
      <c r="D3084">
        <f t="shared" ca="1" si="1293"/>
        <v>55.252920054736975</v>
      </c>
      <c r="E3084">
        <f t="shared" ca="1" si="1294"/>
        <v>-22.252920054736975</v>
      </c>
      <c r="F3084" t="str">
        <f t="shared" ca="1" si="1295"/>
        <v>low</v>
      </c>
      <c r="G3084">
        <v>1679</v>
      </c>
      <c r="H3084">
        <f t="shared" si="1296"/>
        <v>1679</v>
      </c>
      <c r="I3084">
        <f t="shared" ca="1" si="1297"/>
        <v>2990.4281302252311</v>
      </c>
      <c r="J3084">
        <f t="shared" ca="1" si="1298"/>
        <v>-1311.4281302252311</v>
      </c>
      <c r="K3084" t="str">
        <f t="shared" ca="1" si="1299"/>
        <v>low</v>
      </c>
      <c r="L3084">
        <v>5.3</v>
      </c>
      <c r="M3084" t="str">
        <f t="shared" si="1275"/>
        <v>medium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0</v>
      </c>
      <c r="AQ3084">
        <f t="shared" ca="1" si="1291"/>
        <v>1</v>
      </c>
      <c r="AR3084">
        <f t="shared" ca="1" si="1292"/>
        <v>0</v>
      </c>
      <c r="AS3084">
        <v>0</v>
      </c>
      <c r="AT3084">
        <v>0</v>
      </c>
      <c r="AU3084">
        <f t="shared" ca="1" si="1309"/>
        <v>1</v>
      </c>
      <c r="AV3084">
        <f t="shared" ca="1" si="1309"/>
        <v>0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26</v>
      </c>
      <c r="D3085">
        <f t="shared" ca="1" si="1293"/>
        <v>55.262225931997556</v>
      </c>
      <c r="E3085">
        <f t="shared" ca="1" si="1294"/>
        <v>-29.262225931997556</v>
      </c>
      <c r="F3085" t="str">
        <f t="shared" ca="1" si="1295"/>
        <v>low</v>
      </c>
      <c r="G3085">
        <v>1564</v>
      </c>
      <c r="H3085">
        <f t="shared" si="1296"/>
        <v>1564</v>
      </c>
      <c r="I3085">
        <f t="shared" ca="1" si="1297"/>
        <v>2990.8966213951235</v>
      </c>
      <c r="J3085">
        <f t="shared" ca="1" si="1298"/>
        <v>-1426.8966213951235</v>
      </c>
      <c r="K3085" t="str">
        <f t="shared" ca="1" si="1299"/>
        <v>low</v>
      </c>
      <c r="L3085">
        <v>11.5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0</v>
      </c>
      <c r="AL3085">
        <f t="shared" ca="1" si="1286"/>
        <v>1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0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50</v>
      </c>
      <c r="D3086">
        <f t="shared" ca="1" si="1293"/>
        <v>55.271537979402837</v>
      </c>
      <c r="E3086">
        <f t="shared" ca="1" si="1294"/>
        <v>-5.2715379794028365</v>
      </c>
      <c r="F3086" t="str">
        <f t="shared" ca="1" si="1295"/>
        <v>medium</v>
      </c>
      <c r="G3086">
        <v>2825</v>
      </c>
      <c r="H3086">
        <f t="shared" si="1296"/>
        <v>2825</v>
      </c>
      <c r="I3086">
        <f t="shared" ca="1" si="1297"/>
        <v>2991.3659541448874</v>
      </c>
      <c r="J3086">
        <f t="shared" ca="1" si="1298"/>
        <v>-166.36595414488738</v>
      </c>
      <c r="K3086" t="str">
        <f t="shared" ca="1" si="1299"/>
        <v>medium</v>
      </c>
      <c r="L3086">
        <v>5.5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0</v>
      </c>
      <c r="AL3086">
        <f t="shared" ca="1" si="1286"/>
        <v>1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1</v>
      </c>
      <c r="AW3086">
        <f t="shared" ca="1" si="1309"/>
        <v>0</v>
      </c>
      <c r="AX3086">
        <v>0</v>
      </c>
    </row>
    <row r="3087" spans="1:50">
      <c r="A3087" s="2">
        <v>41940</v>
      </c>
      <c r="B3087">
        <v>2087</v>
      </c>
      <c r="C3087">
        <v>32</v>
      </c>
      <c r="D3087">
        <f t="shared" ca="1" si="1293"/>
        <v>55.280856199237761</v>
      </c>
      <c r="E3087">
        <f t="shared" ca="1" si="1294"/>
        <v>-23.280856199237761</v>
      </c>
      <c r="F3087" t="str">
        <f t="shared" ca="1" si="1295"/>
        <v>low</v>
      </c>
      <c r="G3087">
        <v>1860</v>
      </c>
      <c r="H3087">
        <f t="shared" si="1296"/>
        <v>1860</v>
      </c>
      <c r="I3087">
        <f t="shared" ca="1" si="1297"/>
        <v>2991.8361290760831</v>
      </c>
      <c r="J3087">
        <f t="shared" ca="1" si="1298"/>
        <v>-1131.8361290760831</v>
      </c>
      <c r="K3087" t="str">
        <f t="shared" ca="1" si="1299"/>
        <v>low</v>
      </c>
      <c r="L3087">
        <v>9.3000000000000007</v>
      </c>
      <c r="M3087" t="str">
        <f t="shared" si="1275"/>
        <v>medium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0</v>
      </c>
      <c r="AQ3087">
        <f t="shared" ca="1" si="1291"/>
        <v>1</v>
      </c>
      <c r="AR3087">
        <f t="shared" ca="1" si="1292"/>
        <v>0</v>
      </c>
      <c r="AS3087">
        <v>0</v>
      </c>
      <c r="AT3087">
        <v>0</v>
      </c>
      <c r="AU3087">
        <f t="shared" ca="1" si="1309"/>
        <v>1</v>
      </c>
      <c r="AV3087">
        <f t="shared" ca="1" si="1309"/>
        <v>0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65</v>
      </c>
      <c r="D3088">
        <f t="shared" ca="1" si="1293"/>
        <v>55.290180593787255</v>
      </c>
      <c r="E3088">
        <f t="shared" ca="1" si="1294"/>
        <v>9.7098194062127448</v>
      </c>
      <c r="F3088" t="str">
        <f t="shared" ca="1" si="1295"/>
        <v>high</v>
      </c>
      <c r="G3088">
        <v>3360</v>
      </c>
      <c r="H3088">
        <f t="shared" si="1296"/>
        <v>3360</v>
      </c>
      <c r="I3088">
        <f t="shared" ca="1" si="1297"/>
        <v>2992.3071467902728</v>
      </c>
      <c r="J3088">
        <f t="shared" ca="1" si="1298"/>
        <v>367.69285320972722</v>
      </c>
      <c r="K3088" t="str">
        <f t="shared" ca="1" si="1299"/>
        <v>medium</v>
      </c>
      <c r="L3088">
        <v>1.9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1</v>
      </c>
      <c r="AK3088">
        <f t="shared" ca="1" si="1285"/>
        <v>0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0</v>
      </c>
      <c r="AW3088">
        <f t="shared" ca="1" si="1309"/>
        <v>1</v>
      </c>
      <c r="AX3088">
        <v>0</v>
      </c>
    </row>
    <row r="3089" spans="1:50">
      <c r="A3089" s="2">
        <v>41942</v>
      </c>
      <c r="B3089">
        <v>2089</v>
      </c>
      <c r="C3089">
        <v>63</v>
      </c>
      <c r="D3089">
        <f t="shared" ca="1" si="1293"/>
        <v>55.299511165336263</v>
      </c>
      <c r="E3089">
        <f t="shared" ca="1" si="1294"/>
        <v>7.7004888346637372</v>
      </c>
      <c r="F3089" t="str">
        <f t="shared" ca="1" si="1295"/>
        <v>medium</v>
      </c>
      <c r="G3089">
        <v>3342</v>
      </c>
      <c r="H3089">
        <f t="shared" si="1296"/>
        <v>3342</v>
      </c>
      <c r="I3089">
        <f t="shared" ca="1" si="1297"/>
        <v>2992.7790078890166</v>
      </c>
      <c r="J3089">
        <f t="shared" ca="1" si="1298"/>
        <v>349.22099211098339</v>
      </c>
      <c r="K3089" t="str">
        <f t="shared" ca="1" si="1299"/>
        <v>medium</v>
      </c>
      <c r="L3089">
        <v>7.25</v>
      </c>
      <c r="M3089" t="str">
        <f t="shared" si="1275"/>
        <v>medium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0</v>
      </c>
      <c r="AQ3089">
        <f t="shared" ca="1" si="1291"/>
        <v>1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1</v>
      </c>
      <c r="AW3089">
        <f t="shared" ca="1" si="1309"/>
        <v>0</v>
      </c>
      <c r="AX3089">
        <v>0</v>
      </c>
    </row>
    <row r="3090" spans="1:50">
      <c r="A3090" s="2">
        <v>41943</v>
      </c>
      <c r="B3090">
        <v>2090</v>
      </c>
      <c r="C3090">
        <v>51</v>
      </c>
      <c r="D3090">
        <f t="shared" ca="1" si="1293"/>
        <v>55.308847916169725</v>
      </c>
      <c r="E3090">
        <f t="shared" ca="1" si="1294"/>
        <v>-4.3088479161697251</v>
      </c>
      <c r="F3090" t="str">
        <f t="shared" ca="1" si="1295"/>
        <v>medium</v>
      </c>
      <c r="G3090">
        <v>2189</v>
      </c>
      <c r="H3090">
        <f t="shared" si="1296"/>
        <v>2189</v>
      </c>
      <c r="I3090">
        <f t="shared" ca="1" si="1297"/>
        <v>2993.2517129738767</v>
      </c>
      <c r="J3090">
        <f t="shared" ca="1" si="1298"/>
        <v>-804.25171297387669</v>
      </c>
      <c r="K3090" t="str">
        <f t="shared" ca="1" si="1299"/>
        <v>low</v>
      </c>
      <c r="L3090">
        <v>9.85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0</v>
      </c>
      <c r="AO3090">
        <f t="shared" ca="1" si="1289"/>
        <v>1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1</v>
      </c>
      <c r="AW3090">
        <f t="shared" ca="1" si="1309"/>
        <v>0</v>
      </c>
      <c r="AX3090">
        <v>0</v>
      </c>
    </row>
    <row r="3091" spans="1:50">
      <c r="A3091" s="2">
        <v>41944</v>
      </c>
      <c r="B3091">
        <v>2091</v>
      </c>
      <c r="C3091">
        <v>33</v>
      </c>
      <c r="D3091">
        <f t="shared" ca="1" si="1293"/>
        <v>55.318190848572584</v>
      </c>
      <c r="E3091">
        <f t="shared" ca="1" si="1294"/>
        <v>-22.318190848572584</v>
      </c>
      <c r="F3091" t="str">
        <f t="shared" ca="1" si="1295"/>
        <v>low</v>
      </c>
      <c r="G3091">
        <v>2200</v>
      </c>
      <c r="H3091">
        <f t="shared" si="1296"/>
        <v>2200</v>
      </c>
      <c r="I3091">
        <f t="shared" ca="1" si="1297"/>
        <v>2993.7252626464137</v>
      </c>
      <c r="J3091">
        <f t="shared" ca="1" si="1298"/>
        <v>-793.72526264641374</v>
      </c>
      <c r="K3091" t="str">
        <f t="shared" ca="1" si="1299"/>
        <v>low</v>
      </c>
      <c r="L3091">
        <v>15.2</v>
      </c>
      <c r="M3091" t="str">
        <f t="shared" si="1275"/>
        <v>high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0</v>
      </c>
      <c r="AO3091">
        <f t="shared" ca="1" si="1289"/>
        <v>1</v>
      </c>
      <c r="AP3091">
        <f t="shared" ca="1" si="1290"/>
        <v>0</v>
      </c>
      <c r="AQ3091">
        <f t="shared" ca="1" si="1291"/>
        <v>0</v>
      </c>
      <c r="AR3091">
        <f t="shared" ca="1" si="1292"/>
        <v>1</v>
      </c>
      <c r="AS3091">
        <v>0</v>
      </c>
      <c r="AT3091">
        <v>0</v>
      </c>
      <c r="AU3091">
        <f t="shared" ca="1" si="1309"/>
        <v>1</v>
      </c>
      <c r="AV3091">
        <f t="shared" ca="1" si="1309"/>
        <v>0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32</v>
      </c>
      <c r="D3092">
        <f t="shared" ca="1" si="1293"/>
        <v>55.327539964829768</v>
      </c>
      <c r="E3092">
        <f t="shared" ca="1" si="1294"/>
        <v>-23.327539964829768</v>
      </c>
      <c r="F3092" t="str">
        <f t="shared" ca="1" si="1295"/>
        <v>low</v>
      </c>
      <c r="G3092">
        <v>1831</v>
      </c>
      <c r="H3092">
        <f t="shared" si="1296"/>
        <v>1831</v>
      </c>
      <c r="I3092">
        <f t="shared" ca="1" si="1297"/>
        <v>2994.1996575081894</v>
      </c>
      <c r="J3092">
        <f t="shared" ca="1" si="1298"/>
        <v>-1163.1996575081894</v>
      </c>
      <c r="K3092" t="str">
        <f t="shared" ca="1" si="1299"/>
        <v>low</v>
      </c>
      <c r="L3092">
        <v>7.6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0</v>
      </c>
    </row>
    <row r="3093" spans="1:50">
      <c r="A3093" s="2">
        <v>41946</v>
      </c>
      <c r="B3093">
        <v>2093</v>
      </c>
      <c r="C3093">
        <v>57</v>
      </c>
      <c r="D3093">
        <f t="shared" ca="1" si="1293"/>
        <v>55.336895267226225</v>
      </c>
      <c r="E3093">
        <f t="shared" ca="1" si="1294"/>
        <v>1.6631047327737747</v>
      </c>
      <c r="F3093" t="str">
        <f t="shared" ca="1" si="1295"/>
        <v>medium</v>
      </c>
      <c r="G3093">
        <v>3710</v>
      </c>
      <c r="H3093">
        <f t="shared" si="1296"/>
        <v>3710</v>
      </c>
      <c r="I3093">
        <f t="shared" ca="1" si="1297"/>
        <v>2994.6748981607643</v>
      </c>
      <c r="J3093">
        <f t="shared" ca="1" si="1298"/>
        <v>715.32510183923569</v>
      </c>
      <c r="K3093" t="str">
        <f t="shared" ca="1" si="1299"/>
        <v>high</v>
      </c>
      <c r="L3093">
        <v>9.3000000000000007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1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75</v>
      </c>
      <c r="D3094">
        <f t="shared" ca="1" si="1293"/>
        <v>55.346256758046884</v>
      </c>
      <c r="E3094">
        <f t="shared" ca="1" si="1294"/>
        <v>19.653743241953116</v>
      </c>
      <c r="F3094" t="str">
        <f t="shared" ca="1" si="1295"/>
        <v>high</v>
      </c>
      <c r="G3094">
        <v>3650</v>
      </c>
      <c r="H3094">
        <f t="shared" si="1296"/>
        <v>3650</v>
      </c>
      <c r="I3094">
        <f t="shared" ca="1" si="1297"/>
        <v>2995.1509852057002</v>
      </c>
      <c r="J3094">
        <f t="shared" ca="1" si="1298"/>
        <v>654.84901479429982</v>
      </c>
      <c r="K3094" t="str">
        <f t="shared" ca="1" si="1299"/>
        <v>high</v>
      </c>
      <c r="L3094">
        <v>10.35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0</v>
      </c>
      <c r="AO3094">
        <f t="shared" ca="1" si="1289"/>
        <v>1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0</v>
      </c>
      <c r="AW3094">
        <f t="shared" ca="1" si="1309"/>
        <v>1</v>
      </c>
      <c r="AX3094">
        <v>0</v>
      </c>
    </row>
    <row r="3095" spans="1:50">
      <c r="A3095" s="2">
        <v>41948</v>
      </c>
      <c r="B3095">
        <v>2095</v>
      </c>
      <c r="C3095">
        <v>75</v>
      </c>
      <c r="D3095">
        <f t="shared" ca="1" si="1293"/>
        <v>55.355624439576687</v>
      </c>
      <c r="E3095">
        <f t="shared" ca="1" si="1294"/>
        <v>19.644375560423313</v>
      </c>
      <c r="F3095" t="str">
        <f t="shared" ca="1" si="1295"/>
        <v>high</v>
      </c>
      <c r="G3095">
        <v>3396</v>
      </c>
      <c r="H3095">
        <f t="shared" si="1296"/>
        <v>3396</v>
      </c>
      <c r="I3095">
        <f t="shared" ca="1" si="1297"/>
        <v>2995.6279192445577</v>
      </c>
      <c r="J3095">
        <f t="shared" ca="1" si="1298"/>
        <v>400.37208075544231</v>
      </c>
      <c r="K3095" t="str">
        <f t="shared" ca="1" si="1299"/>
        <v>medium</v>
      </c>
      <c r="L3095">
        <v>9.15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1</v>
      </c>
      <c r="AL3095">
        <f t="shared" ca="1" si="1286"/>
        <v>0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0</v>
      </c>
      <c r="AV3095">
        <f t="shared" ca="1" si="1309"/>
        <v>0</v>
      </c>
      <c r="AW3095">
        <f t="shared" ca="1" si="1309"/>
        <v>1</v>
      </c>
      <c r="AX3095">
        <v>0</v>
      </c>
    </row>
    <row r="3096" spans="1:50">
      <c r="A3096" s="2">
        <v>41949</v>
      </c>
      <c r="B3096">
        <v>2096</v>
      </c>
      <c r="C3096">
        <v>95</v>
      </c>
      <c r="D3096">
        <f t="shared" ca="1" si="1293"/>
        <v>55.364998314100575</v>
      </c>
      <c r="E3096">
        <f t="shared" ca="1" si="1294"/>
        <v>39.635001685899425</v>
      </c>
      <c r="F3096" t="str">
        <f t="shared" ca="1" si="1295"/>
        <v>high</v>
      </c>
      <c r="G3096">
        <v>3150</v>
      </c>
      <c r="H3096">
        <f t="shared" si="1296"/>
        <v>3150</v>
      </c>
      <c r="I3096">
        <f t="shared" ca="1" si="1297"/>
        <v>2996.1057008788985</v>
      </c>
      <c r="J3096">
        <f t="shared" ca="1" si="1298"/>
        <v>153.89429912110154</v>
      </c>
      <c r="K3096" t="str">
        <f t="shared" ca="1" si="1299"/>
        <v>medium</v>
      </c>
      <c r="L3096">
        <v>9.5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0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67</v>
      </c>
      <c r="D3097">
        <f t="shared" ca="1" si="1293"/>
        <v>55.374378383903483</v>
      </c>
      <c r="E3097">
        <f t="shared" ca="1" si="1294"/>
        <v>11.625621616096517</v>
      </c>
      <c r="F3097" t="str">
        <f t="shared" ca="1" si="1295"/>
        <v>high</v>
      </c>
      <c r="G3097">
        <v>3648</v>
      </c>
      <c r="H3097">
        <f t="shared" si="1296"/>
        <v>3648</v>
      </c>
      <c r="I3097">
        <f t="shared" ca="1" si="1297"/>
        <v>2996.5843307102841</v>
      </c>
      <c r="J3097">
        <f t="shared" ca="1" si="1298"/>
        <v>651.41566928971588</v>
      </c>
      <c r="K3097" t="str">
        <f t="shared" ca="1" si="1299"/>
        <v>high</v>
      </c>
      <c r="L3097">
        <v>8.65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0</v>
      </c>
      <c r="AV3097">
        <f t="shared" ca="1" si="1309"/>
        <v>0</v>
      </c>
      <c r="AW3097">
        <f t="shared" ca="1" si="1309"/>
        <v>1</v>
      </c>
      <c r="AX3097">
        <v>0</v>
      </c>
    </row>
    <row r="3098" spans="1:50">
      <c r="A3098" s="2">
        <v>41951</v>
      </c>
      <c r="B3098">
        <v>2098</v>
      </c>
      <c r="C3098">
        <v>31</v>
      </c>
      <c r="D3098">
        <f t="shared" ca="1" si="1293"/>
        <v>55.383764651270354</v>
      </c>
      <c r="E3098">
        <f t="shared" ca="1" si="1294"/>
        <v>-24.383764651270354</v>
      </c>
      <c r="F3098" t="str">
        <f t="shared" ca="1" si="1295"/>
        <v>low</v>
      </c>
      <c r="G3098">
        <v>1682</v>
      </c>
      <c r="H3098">
        <f t="shared" si="1296"/>
        <v>1682</v>
      </c>
      <c r="I3098">
        <f t="shared" ca="1" si="1297"/>
        <v>2997.0638093402749</v>
      </c>
      <c r="J3098">
        <f t="shared" ca="1" si="1298"/>
        <v>-1315.0638093402749</v>
      </c>
      <c r="K3098" t="str">
        <f t="shared" ca="1" si="1299"/>
        <v>low</v>
      </c>
      <c r="L3098">
        <v>13.4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0</v>
      </c>
      <c r="AL3098">
        <f t="shared" ca="1" si="1286"/>
        <v>1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1</v>
      </c>
      <c r="AT3098">
        <v>0</v>
      </c>
      <c r="AU3098">
        <f t="shared" ca="1" si="1309"/>
        <v>1</v>
      </c>
      <c r="AV3098">
        <f t="shared" ca="1" si="1309"/>
        <v>0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22</v>
      </c>
      <c r="D3099">
        <f t="shared" ca="1" si="1293"/>
        <v>55.393157118486116</v>
      </c>
      <c r="E3099">
        <f t="shared" ca="1" si="1294"/>
        <v>-33.393157118486116</v>
      </c>
      <c r="F3099" t="str">
        <f t="shared" ca="1" si="1295"/>
        <v>low</v>
      </c>
      <c r="G3099">
        <v>1135</v>
      </c>
      <c r="H3099">
        <f t="shared" si="1296"/>
        <v>1135</v>
      </c>
      <c r="I3099">
        <f t="shared" ca="1" si="1297"/>
        <v>2997.5441373704325</v>
      </c>
      <c r="J3099">
        <f t="shared" ca="1" si="1298"/>
        <v>-1862.5441373704325</v>
      </c>
      <c r="K3099" t="str">
        <f t="shared" ca="1" si="1299"/>
        <v>low</v>
      </c>
      <c r="L3099">
        <v>5.4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0</v>
      </c>
      <c r="AL3099">
        <f t="shared" ca="1" si="1286"/>
        <v>1</v>
      </c>
      <c r="AM3099">
        <f t="shared" ca="1" si="1287"/>
        <v>0</v>
      </c>
      <c r="AN3099">
        <f t="shared" ca="1" si="1288"/>
        <v>0</v>
      </c>
      <c r="AO3099">
        <f t="shared" ca="1" si="1289"/>
        <v>1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0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81</v>
      </c>
      <c r="D3100">
        <f t="shared" ca="1" si="1293"/>
        <v>55.402555787835723</v>
      </c>
      <c r="E3100">
        <f t="shared" ca="1" si="1294"/>
        <v>25.597444212164277</v>
      </c>
      <c r="F3100" t="str">
        <f t="shared" ca="1" si="1295"/>
        <v>high</v>
      </c>
      <c r="G3100">
        <v>4984</v>
      </c>
      <c r="H3100">
        <f t="shared" si="1296"/>
        <v>4984</v>
      </c>
      <c r="I3100">
        <f t="shared" ca="1" si="1297"/>
        <v>2998.0253154023185</v>
      </c>
      <c r="J3100">
        <f t="shared" ca="1" si="1298"/>
        <v>1985.9746845976815</v>
      </c>
      <c r="K3100" t="str">
        <f t="shared" ca="1" si="1299"/>
        <v>high</v>
      </c>
      <c r="L3100">
        <v>10.199999999999999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0</v>
      </c>
      <c r="AW3100">
        <f t="shared" ca="1" si="1309"/>
        <v>1</v>
      </c>
      <c r="AX3100">
        <v>0</v>
      </c>
    </row>
    <row r="3101" spans="1:50">
      <c r="A3101" s="2">
        <v>41954</v>
      </c>
      <c r="B3101">
        <v>2101</v>
      </c>
      <c r="C3101">
        <v>51</v>
      </c>
      <c r="D3101">
        <f t="shared" ca="1" si="1293"/>
        <v>55.411960661604098</v>
      </c>
      <c r="E3101">
        <f t="shared" ca="1" si="1294"/>
        <v>-4.4119606616040983</v>
      </c>
      <c r="F3101" t="str">
        <f t="shared" ca="1" si="1295"/>
        <v>medium</v>
      </c>
      <c r="G3101">
        <v>2750</v>
      </c>
      <c r="H3101">
        <f t="shared" si="1296"/>
        <v>2750</v>
      </c>
      <c r="I3101">
        <f t="shared" ca="1" si="1297"/>
        <v>2998.5073440374936</v>
      </c>
      <c r="J3101">
        <f t="shared" ca="1" si="1298"/>
        <v>-248.50734403749357</v>
      </c>
      <c r="K3101" t="str">
        <f t="shared" ca="1" si="1299"/>
        <v>medium</v>
      </c>
      <c r="L3101">
        <v>11.2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0</v>
      </c>
      <c r="AL3101">
        <f t="shared" ca="1" si="1286"/>
        <v>1</v>
      </c>
      <c r="AM3101">
        <f t="shared" ca="1" si="1287"/>
        <v>0</v>
      </c>
      <c r="AN3101">
        <f t="shared" ca="1" si="1288"/>
        <v>0</v>
      </c>
      <c r="AO3101">
        <f t="shared" ca="1" si="1289"/>
        <v>1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1</v>
      </c>
      <c r="AW3101">
        <f t="shared" ca="1" si="1315"/>
        <v>0</v>
      </c>
      <c r="AX3101">
        <v>0</v>
      </c>
    </row>
    <row r="3102" spans="1:50">
      <c r="A3102" s="2">
        <v>41955</v>
      </c>
      <c r="B3102">
        <v>2102</v>
      </c>
      <c r="C3102">
        <v>68</v>
      </c>
      <c r="D3102">
        <f t="shared" ca="1" si="1293"/>
        <v>55.42137174207619</v>
      </c>
      <c r="E3102">
        <f t="shared" ca="1" si="1294"/>
        <v>12.57862825792381</v>
      </c>
      <c r="F3102" t="str">
        <f t="shared" ca="1" si="1295"/>
        <v>high</v>
      </c>
      <c r="G3102">
        <v>3885</v>
      </c>
      <c r="H3102">
        <f t="shared" si="1296"/>
        <v>3885</v>
      </c>
      <c r="I3102">
        <f t="shared" ca="1" si="1297"/>
        <v>2998.9902238775189</v>
      </c>
      <c r="J3102">
        <f t="shared" ca="1" si="1298"/>
        <v>886.00977612248107</v>
      </c>
      <c r="K3102" t="str">
        <f t="shared" ca="1" si="1299"/>
        <v>high</v>
      </c>
      <c r="L3102">
        <v>11.15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1</v>
      </c>
      <c r="AL3102">
        <f t="shared" ca="1" si="1286"/>
        <v>0</v>
      </c>
      <c r="AM3102">
        <f t="shared" ca="1" si="1287"/>
        <v>0</v>
      </c>
      <c r="AN3102">
        <f t="shared" ca="1" si="1288"/>
        <v>0</v>
      </c>
      <c r="AO3102">
        <f t="shared" ca="1" si="1289"/>
        <v>1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0</v>
      </c>
      <c r="AV3102">
        <f t="shared" ca="1" si="1315"/>
        <v>0</v>
      </c>
      <c r="AW3102">
        <f t="shared" ca="1" si="1315"/>
        <v>1</v>
      </c>
      <c r="AX3102">
        <v>0</v>
      </c>
    </row>
    <row r="3103" spans="1:50">
      <c r="A3103" s="2">
        <v>41956</v>
      </c>
      <c r="B3103">
        <v>2103</v>
      </c>
      <c r="C3103">
        <v>55</v>
      </c>
      <c r="D3103">
        <f t="shared" ca="1" si="1293"/>
        <v>55.430789031536932</v>
      </c>
      <c r="E3103">
        <f t="shared" ca="1" si="1294"/>
        <v>-0.43078903153693204</v>
      </c>
      <c r="F3103" t="str">
        <f t="shared" ca="1" si="1295"/>
        <v>medium</v>
      </c>
      <c r="G3103">
        <v>2840</v>
      </c>
      <c r="H3103">
        <f t="shared" si="1296"/>
        <v>2840</v>
      </c>
      <c r="I3103">
        <f t="shared" ca="1" si="1297"/>
        <v>2999.4739555239562</v>
      </c>
      <c r="J3103">
        <f t="shared" ca="1" si="1298"/>
        <v>-159.47395552395619</v>
      </c>
      <c r="K3103" t="str">
        <f t="shared" ca="1" si="1299"/>
        <v>medium</v>
      </c>
      <c r="L3103">
        <v>11.15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0</v>
      </c>
      <c r="AL3103">
        <f t="shared" ca="1" si="1286"/>
        <v>1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0</v>
      </c>
      <c r="AV3103">
        <f t="shared" ca="1" si="1315"/>
        <v>1</v>
      </c>
      <c r="AW3103">
        <f t="shared" ca="1" si="1315"/>
        <v>0</v>
      </c>
      <c r="AX3103">
        <v>0</v>
      </c>
    </row>
    <row r="3104" spans="1:50">
      <c r="A3104" s="2">
        <v>41957</v>
      </c>
      <c r="B3104">
        <v>2104</v>
      </c>
      <c r="C3104">
        <v>77</v>
      </c>
      <c r="D3104">
        <f t="shared" ca="1" si="1293"/>
        <v>55.440212532271261</v>
      </c>
      <c r="E3104">
        <f t="shared" ca="1" si="1294"/>
        <v>21.559787467728739</v>
      </c>
      <c r="F3104" t="str">
        <f t="shared" ca="1" si="1295"/>
        <v>high</v>
      </c>
      <c r="G3104">
        <v>4412</v>
      </c>
      <c r="H3104">
        <f t="shared" si="1296"/>
        <v>4412</v>
      </c>
      <c r="I3104">
        <f t="shared" ca="1" si="1297"/>
        <v>2999.9585395783661</v>
      </c>
      <c r="J3104">
        <f t="shared" ca="1" si="1298"/>
        <v>1412.0414604216339</v>
      </c>
      <c r="K3104" t="str">
        <f t="shared" ca="1" si="1299"/>
        <v>high</v>
      </c>
      <c r="L3104">
        <v>14.1</v>
      </c>
      <c r="M3104" t="str">
        <f t="shared" si="1312"/>
        <v>high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0</v>
      </c>
      <c r="AK3104">
        <f t="shared" ca="1" si="1285"/>
        <v>1</v>
      </c>
      <c r="AL3104">
        <f t="shared" ca="1" si="1286"/>
        <v>0</v>
      </c>
      <c r="AM3104">
        <f t="shared" ca="1" si="1287"/>
        <v>0</v>
      </c>
      <c r="AN3104">
        <f t="shared" ca="1" si="1288"/>
        <v>0</v>
      </c>
      <c r="AO3104">
        <f t="shared" ca="1" si="1289"/>
        <v>1</v>
      </c>
      <c r="AP3104">
        <f t="shared" ca="1" si="1290"/>
        <v>0</v>
      </c>
      <c r="AQ3104">
        <f t="shared" ca="1" si="1291"/>
        <v>0</v>
      </c>
      <c r="AR3104">
        <f t="shared" ca="1" si="1292"/>
        <v>1</v>
      </c>
      <c r="AS3104">
        <v>0</v>
      </c>
      <c r="AT3104">
        <v>0</v>
      </c>
      <c r="AU3104">
        <f t="shared" ca="1" si="1315"/>
        <v>0</v>
      </c>
      <c r="AV3104">
        <f t="shared" ca="1" si="1315"/>
        <v>0</v>
      </c>
      <c r="AW3104">
        <f t="shared" ca="1" si="1315"/>
        <v>1</v>
      </c>
      <c r="AX3104">
        <v>0</v>
      </c>
    </row>
    <row r="3105" spans="1:50">
      <c r="A3105" s="2">
        <v>41958</v>
      </c>
      <c r="B3105">
        <v>2105</v>
      </c>
      <c r="C3105">
        <v>34</v>
      </c>
      <c r="D3105">
        <f t="shared" ca="1" si="1293"/>
        <v>55.449642246564117</v>
      </c>
      <c r="E3105">
        <f t="shared" ca="1" si="1294"/>
        <v>-21.449642246564117</v>
      </c>
      <c r="F3105" t="str">
        <f t="shared" ca="1" si="1295"/>
        <v>low</v>
      </c>
      <c r="G3105">
        <v>2065</v>
      </c>
      <c r="H3105">
        <f t="shared" si="1296"/>
        <v>2065</v>
      </c>
      <c r="I3105">
        <f t="shared" ca="1" si="1297"/>
        <v>3000.4439766423102</v>
      </c>
      <c r="J3105">
        <f t="shared" ca="1" si="1298"/>
        <v>-935.44397664231019</v>
      </c>
      <c r="K3105" t="str">
        <f t="shared" ca="1" si="1299"/>
        <v>low</v>
      </c>
      <c r="L3105">
        <v>13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29</v>
      </c>
      <c r="D3106">
        <f t="shared" ca="1" si="1293"/>
        <v>55.459078176700444</v>
      </c>
      <c r="E3106">
        <f t="shared" ca="1" si="1294"/>
        <v>-26.459078176700444</v>
      </c>
      <c r="F3106" t="str">
        <f t="shared" ca="1" si="1295"/>
        <v>low</v>
      </c>
      <c r="G3106">
        <v>1152</v>
      </c>
      <c r="H3106">
        <f t="shared" si="1296"/>
        <v>1152</v>
      </c>
      <c r="I3106">
        <f t="shared" ca="1" si="1297"/>
        <v>3000.9302673173497</v>
      </c>
      <c r="J3106">
        <f t="shared" ca="1" si="1298"/>
        <v>-1848.9302673173497</v>
      </c>
      <c r="K3106" t="str">
        <f t="shared" ca="1" si="1299"/>
        <v>low</v>
      </c>
      <c r="L3106">
        <v>13.6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43</v>
      </c>
      <c r="D3107">
        <f t="shared" ca="1" si="1293"/>
        <v>55.468520324965169</v>
      </c>
      <c r="E3107">
        <f t="shared" ca="1" si="1294"/>
        <v>-12.468520324965169</v>
      </c>
      <c r="F3107" t="str">
        <f t="shared" ca="1" si="1295"/>
        <v>low</v>
      </c>
      <c r="G3107">
        <v>2316</v>
      </c>
      <c r="H3107">
        <f t="shared" si="1296"/>
        <v>2316</v>
      </c>
      <c r="I3107">
        <f t="shared" ca="1" si="1297"/>
        <v>3001.4174122050454</v>
      </c>
      <c r="J3107">
        <f t="shared" ca="1" si="1298"/>
        <v>-685.41741220504537</v>
      </c>
      <c r="K3107" t="str">
        <f t="shared" ca="1" si="1299"/>
        <v>low</v>
      </c>
      <c r="L3107">
        <v>6.05</v>
      </c>
      <c r="M3107" t="str">
        <f t="shared" si="1312"/>
        <v>medium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0</v>
      </c>
      <c r="AO3107">
        <f t="shared" ca="1" si="1289"/>
        <v>1</v>
      </c>
      <c r="AP3107">
        <f t="shared" ca="1" si="1290"/>
        <v>0</v>
      </c>
      <c r="AQ3107">
        <f t="shared" ca="1" si="1291"/>
        <v>1</v>
      </c>
      <c r="AR3107">
        <f t="shared" ca="1" si="1292"/>
        <v>0</v>
      </c>
      <c r="AS3107">
        <v>1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88</v>
      </c>
      <c r="D3108">
        <f t="shared" ca="1" si="1293"/>
        <v>55.477968693643241</v>
      </c>
      <c r="E3108">
        <f t="shared" ca="1" si="1294"/>
        <v>32.522031306356759</v>
      </c>
      <c r="F3108" t="str">
        <f t="shared" ca="1" si="1295"/>
        <v>high</v>
      </c>
      <c r="G3108">
        <v>4800</v>
      </c>
      <c r="H3108">
        <f t="shared" si="1296"/>
        <v>4800</v>
      </c>
      <c r="I3108">
        <f t="shared" ca="1" si="1297"/>
        <v>3001.9054119069592</v>
      </c>
      <c r="J3108">
        <f t="shared" ca="1" si="1298"/>
        <v>1798.0945880930408</v>
      </c>
      <c r="K3108" t="str">
        <f t="shared" ca="1" si="1299"/>
        <v>high</v>
      </c>
      <c r="L3108">
        <v>8.8000000000000007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1</v>
      </c>
      <c r="AT3108">
        <v>0</v>
      </c>
      <c r="AU3108">
        <f t="shared" ca="1" si="1315"/>
        <v>0</v>
      </c>
      <c r="AV3108">
        <f t="shared" ca="1" si="1315"/>
        <v>0</v>
      </c>
      <c r="AW3108">
        <f t="shared" ca="1" si="1315"/>
        <v>1</v>
      </c>
      <c r="AX3108">
        <v>0</v>
      </c>
    </row>
    <row r="3109" spans="1:50">
      <c r="A3109" s="2">
        <v>41962</v>
      </c>
      <c r="B3109">
        <v>2109</v>
      </c>
      <c r="C3109">
        <v>82</v>
      </c>
      <c r="D3109">
        <f t="shared" ca="1" si="1293"/>
        <v>55.487423285019595</v>
      </c>
      <c r="E3109">
        <f t="shared" ca="1" si="1294"/>
        <v>26.512576714980405</v>
      </c>
      <c r="F3109" t="str">
        <f t="shared" ca="1" si="1295"/>
        <v>high</v>
      </c>
      <c r="G3109">
        <v>4300</v>
      </c>
      <c r="H3109">
        <f t="shared" si="1296"/>
        <v>4300</v>
      </c>
      <c r="I3109">
        <f t="shared" ca="1" si="1297"/>
        <v>3002.394267024652</v>
      </c>
      <c r="J3109">
        <f t="shared" ca="1" si="1298"/>
        <v>1297.605732975348</v>
      </c>
      <c r="K3109" t="str">
        <f t="shared" ca="1" si="1299"/>
        <v>high</v>
      </c>
      <c r="L3109">
        <v>6.3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0</v>
      </c>
      <c r="AW3109">
        <f t="shared" ca="1" si="1315"/>
        <v>1</v>
      </c>
      <c r="AX3109">
        <v>0</v>
      </c>
    </row>
    <row r="3110" spans="1:50">
      <c r="A3110" s="2">
        <v>41963</v>
      </c>
      <c r="B3110">
        <v>2110</v>
      </c>
      <c r="C3110">
        <v>70</v>
      </c>
      <c r="D3110">
        <f t="shared" ca="1" si="1293"/>
        <v>55.496884101379166</v>
      </c>
      <c r="E3110">
        <f t="shared" ca="1" si="1294"/>
        <v>14.503115898620834</v>
      </c>
      <c r="F3110" t="str">
        <f t="shared" ca="1" si="1295"/>
        <v>high</v>
      </c>
      <c r="G3110">
        <v>4537</v>
      </c>
      <c r="H3110">
        <f t="shared" si="1296"/>
        <v>4537</v>
      </c>
      <c r="I3110">
        <f t="shared" ca="1" si="1297"/>
        <v>3002.8839781596848</v>
      </c>
      <c r="J3110">
        <f t="shared" ca="1" si="1298"/>
        <v>1534.1160218403152</v>
      </c>
      <c r="K3110" t="str">
        <f t="shared" ca="1" si="1299"/>
        <v>high</v>
      </c>
      <c r="L3110">
        <v>5.25</v>
      </c>
      <c r="M3110" t="str">
        <f t="shared" si="1312"/>
        <v>medium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0</v>
      </c>
      <c r="AK3110">
        <f t="shared" ca="1" si="1285"/>
        <v>1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0</v>
      </c>
      <c r="AQ3110">
        <f t="shared" ca="1" si="1291"/>
        <v>1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0</v>
      </c>
      <c r="AW3110">
        <f t="shared" ca="1" si="1315"/>
        <v>1</v>
      </c>
      <c r="AX3110">
        <v>0</v>
      </c>
    </row>
    <row r="3111" spans="1:50">
      <c r="A3111" s="2">
        <v>41964</v>
      </c>
      <c r="B3111">
        <v>2111</v>
      </c>
      <c r="C3111">
        <v>70</v>
      </c>
      <c r="D3111">
        <f t="shared" ca="1" si="1293"/>
        <v>55.506351145006896</v>
      </c>
      <c r="E3111">
        <f t="shared" ca="1" si="1294"/>
        <v>14.493648854993104</v>
      </c>
      <c r="F3111" t="str">
        <f t="shared" ca="1" si="1295"/>
        <v>high</v>
      </c>
      <c r="G3111">
        <v>3800</v>
      </c>
      <c r="H3111">
        <f t="shared" si="1296"/>
        <v>3800</v>
      </c>
      <c r="I3111">
        <f t="shared" ca="1" si="1297"/>
        <v>3003.3745459136189</v>
      </c>
      <c r="J3111">
        <f t="shared" ca="1" si="1298"/>
        <v>796.62545408638107</v>
      </c>
      <c r="K3111" t="str">
        <f t="shared" ca="1" si="1299"/>
        <v>high</v>
      </c>
      <c r="L3111">
        <v>4.8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0</v>
      </c>
      <c r="AO3111">
        <f t="shared" ca="1" si="1289"/>
        <v>1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0</v>
      </c>
      <c r="AV3111">
        <f t="shared" ca="1" si="1315"/>
        <v>0</v>
      </c>
      <c r="AW3111">
        <f t="shared" ca="1" si="1315"/>
        <v>1</v>
      </c>
      <c r="AX3111">
        <v>0</v>
      </c>
    </row>
    <row r="3112" spans="1:50">
      <c r="A3112" s="2">
        <v>41965</v>
      </c>
      <c r="B3112">
        <v>2112</v>
      </c>
      <c r="C3112">
        <v>37</v>
      </c>
      <c r="D3112">
        <f t="shared" ca="1" si="1293"/>
        <v>55.515824418187719</v>
      </c>
      <c r="E3112">
        <f t="shared" ca="1" si="1294"/>
        <v>-18.515824418187719</v>
      </c>
      <c r="F3112" t="str">
        <f t="shared" ca="1" si="1295"/>
        <v>low</v>
      </c>
      <c r="G3112">
        <v>1522</v>
      </c>
      <c r="H3112">
        <f t="shared" si="1296"/>
        <v>1522</v>
      </c>
      <c r="I3112">
        <f t="shared" ca="1" si="1297"/>
        <v>3003.8659708880159</v>
      </c>
      <c r="J3112">
        <f t="shared" ca="1" si="1298"/>
        <v>-1481.8659708880159</v>
      </c>
      <c r="K3112" t="str">
        <f t="shared" ca="1" si="1299"/>
        <v>low</v>
      </c>
      <c r="L3112">
        <v>6.6</v>
      </c>
      <c r="M3112" t="str">
        <f t="shared" si="1312"/>
        <v>medium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0</v>
      </c>
      <c r="AK3112">
        <f t="shared" ca="1" si="1285"/>
        <v>1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0</v>
      </c>
      <c r="AQ3112">
        <f t="shared" ca="1" si="1291"/>
        <v>1</v>
      </c>
      <c r="AR3112">
        <f t="shared" ca="1" si="1292"/>
        <v>0</v>
      </c>
      <c r="AS3112">
        <v>0</v>
      </c>
      <c r="AT3112">
        <v>0</v>
      </c>
      <c r="AU3112">
        <f t="shared" ca="1" si="1315"/>
        <v>1</v>
      </c>
      <c r="AV3112">
        <f t="shared" ca="1" si="1315"/>
        <v>0</v>
      </c>
      <c r="AW3112">
        <f t="shared" ca="1" si="1315"/>
        <v>0</v>
      </c>
      <c r="AX3112">
        <v>0</v>
      </c>
    </row>
    <row r="3113" spans="1:50">
      <c r="A3113" s="2">
        <v>41966</v>
      </c>
      <c r="B3113">
        <v>2113</v>
      </c>
      <c r="C3113">
        <v>24</v>
      </c>
      <c r="D3113">
        <f t="shared" ca="1" si="1293"/>
        <v>55.525303923206579</v>
      </c>
      <c r="E3113">
        <f t="shared" ca="1" si="1294"/>
        <v>-31.525303923206579</v>
      </c>
      <c r="F3113" t="str">
        <f t="shared" ca="1" si="1295"/>
        <v>low</v>
      </c>
      <c r="G3113">
        <v>1201</v>
      </c>
      <c r="H3113">
        <f t="shared" si="1296"/>
        <v>1201</v>
      </c>
      <c r="I3113">
        <f t="shared" ca="1" si="1297"/>
        <v>3004.3582536844365</v>
      </c>
      <c r="J3113">
        <f t="shared" ca="1" si="1298"/>
        <v>-1803.3582536844365</v>
      </c>
      <c r="K3113" t="str">
        <f t="shared" ca="1" si="1299"/>
        <v>low</v>
      </c>
      <c r="L3113">
        <v>2.65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0</v>
      </c>
      <c r="AK3113">
        <f t="shared" ref="AK3113:AK3176" ca="1" si="1322">VLOOKUP(INDIRECT($AJ$590&amp;ROW($A3113)+AJ$591),$F$17:$I$19,AK$592+1,0)</f>
        <v>1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70</v>
      </c>
      <c r="D3114">
        <f t="shared" ref="D3114:D3177" ca="1" si="1330">$E$516*B3114^3+$E$521*B3114^2+$E$526*B3114+$E$531</f>
        <v>55.534789662348409</v>
      </c>
      <c r="E3114">
        <f t="shared" ref="E3114:E3177" ca="1" si="1331">C3114-D3114</f>
        <v>14.465210337651591</v>
      </c>
      <c r="F3114" t="str">
        <f t="shared" ref="F3114:F3177" ca="1" si="1332">VLOOKUP(E3114,$A$3:$C$6,3)</f>
        <v>high</v>
      </c>
      <c r="G3114">
        <v>4006</v>
      </c>
      <c r="H3114">
        <f t="shared" ref="H3114:H3177" si="1333">IF(G3114&gt;$H$592,$G$592,G3114)</f>
        <v>4006</v>
      </c>
      <c r="I3114">
        <f t="shared" ref="I3114:I3177" ca="1" si="1334">$K$516*B3114^3+$K$521*B3114^2+$K$526*B3114+$K$531</f>
        <v>3004.8513949044418</v>
      </c>
      <c r="J3114">
        <f t="shared" ref="J3114:J3177" ca="1" si="1335">H3114-I3114</f>
        <v>1001.1486050955582</v>
      </c>
      <c r="K3114" t="str">
        <f t="shared" ref="K3114:K3177" ca="1" si="1336">VLOOKUP(J3114,$A$10:$C$13,3)</f>
        <v>high</v>
      </c>
      <c r="L3114">
        <v>5.2</v>
      </c>
      <c r="M3114" t="str">
        <f t="shared" si="1312"/>
        <v>medium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0</v>
      </c>
      <c r="AQ3114">
        <f t="shared" ca="1" si="1328"/>
        <v>1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0</v>
      </c>
      <c r="AW3114">
        <f t="shared" ca="1" si="1315"/>
        <v>1</v>
      </c>
      <c r="AX3114">
        <v>0</v>
      </c>
    </row>
    <row r="3115" spans="1:50">
      <c r="A3115" s="2">
        <v>41968</v>
      </c>
      <c r="B3115">
        <v>2115</v>
      </c>
      <c r="C3115">
        <v>67</v>
      </c>
      <c r="D3115">
        <f t="shared" ca="1" si="1330"/>
        <v>55.544281637898152</v>
      </c>
      <c r="E3115">
        <f t="shared" ca="1" si="1331"/>
        <v>11.455718362101848</v>
      </c>
      <c r="F3115" t="str">
        <f t="shared" ca="1" si="1332"/>
        <v>high</v>
      </c>
      <c r="G3115">
        <v>3867</v>
      </c>
      <c r="H3115">
        <f t="shared" si="1333"/>
        <v>3867</v>
      </c>
      <c r="I3115">
        <f t="shared" ca="1" si="1334"/>
        <v>3005.345395149594</v>
      </c>
      <c r="J3115">
        <f t="shared" ca="1" si="1335"/>
        <v>861.65460485040603</v>
      </c>
      <c r="K3115" t="str">
        <f t="shared" ca="1" si="1336"/>
        <v>high</v>
      </c>
      <c r="L3115">
        <v>1.6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1</v>
      </c>
      <c r="AL3115">
        <f t="shared" ca="1" si="1323"/>
        <v>0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0</v>
      </c>
      <c r="AV3115">
        <f t="shared" ca="1" si="1315"/>
        <v>0</v>
      </c>
      <c r="AW3115">
        <f t="shared" ca="1" si="1315"/>
        <v>1</v>
      </c>
      <c r="AX3115">
        <v>0</v>
      </c>
    </row>
    <row r="3116" spans="1:50">
      <c r="A3116" s="2">
        <v>41969</v>
      </c>
      <c r="B3116">
        <v>2116</v>
      </c>
      <c r="C3116">
        <v>55</v>
      </c>
      <c r="D3116">
        <f t="shared" ca="1" si="1330"/>
        <v>55.553779852140742</v>
      </c>
      <c r="E3116">
        <f t="shared" ca="1" si="1331"/>
        <v>-0.55377985214074243</v>
      </c>
      <c r="F3116" t="str">
        <f t="shared" ca="1" si="1332"/>
        <v>medium</v>
      </c>
      <c r="G3116">
        <v>2607</v>
      </c>
      <c r="H3116">
        <f t="shared" si="1333"/>
        <v>2607</v>
      </c>
      <c r="I3116">
        <f t="shared" ca="1" si="1334"/>
        <v>3005.8402550214532</v>
      </c>
      <c r="J3116">
        <f t="shared" ca="1" si="1335"/>
        <v>-398.84025502145323</v>
      </c>
      <c r="K3116" t="str">
        <f t="shared" ca="1" si="1336"/>
        <v>medium</v>
      </c>
      <c r="L3116">
        <v>-0.4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0</v>
      </c>
      <c r="AN3116">
        <f t="shared" ca="1" si="1325"/>
        <v>1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1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63</v>
      </c>
      <c r="D3117">
        <f t="shared" ca="1" si="1330"/>
        <v>55.563284307361123</v>
      </c>
      <c r="E3117">
        <f t="shared" ca="1" si="1331"/>
        <v>7.4367156926388773</v>
      </c>
      <c r="F3117" t="str">
        <f t="shared" ca="1" si="1332"/>
        <v>medium</v>
      </c>
      <c r="G3117">
        <v>3294</v>
      </c>
      <c r="H3117">
        <f t="shared" si="1333"/>
        <v>3294</v>
      </c>
      <c r="I3117">
        <f t="shared" ca="1" si="1334"/>
        <v>3006.3359751215812</v>
      </c>
      <c r="J3117">
        <f t="shared" ca="1" si="1335"/>
        <v>287.66402487841879</v>
      </c>
      <c r="K3117" t="str">
        <f t="shared" ca="1" si="1336"/>
        <v>medium</v>
      </c>
      <c r="L3117">
        <v>1.95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0</v>
      </c>
      <c r="AV3117">
        <f t="shared" ca="1" si="1315"/>
        <v>1</v>
      </c>
      <c r="AW3117">
        <f t="shared" ca="1" si="1315"/>
        <v>0</v>
      </c>
      <c r="AX3117">
        <v>0</v>
      </c>
    </row>
    <row r="3118" spans="1:50">
      <c r="A3118" s="2">
        <v>41971</v>
      </c>
      <c r="B3118">
        <v>2118</v>
      </c>
      <c r="C3118">
        <v>53</v>
      </c>
      <c r="D3118">
        <f t="shared" ca="1" si="1330"/>
        <v>55.572795005844227</v>
      </c>
      <c r="E3118">
        <f t="shared" ca="1" si="1331"/>
        <v>-2.5727950058442275</v>
      </c>
      <c r="F3118" t="str">
        <f t="shared" ca="1" si="1332"/>
        <v>medium</v>
      </c>
      <c r="G3118">
        <v>2720</v>
      </c>
      <c r="H3118">
        <f t="shared" si="1333"/>
        <v>2720</v>
      </c>
      <c r="I3118">
        <f t="shared" ca="1" si="1334"/>
        <v>3006.8325560515391</v>
      </c>
      <c r="J3118">
        <f t="shared" ca="1" si="1335"/>
        <v>-286.83255605153909</v>
      </c>
      <c r="K3118" t="str">
        <f t="shared" ca="1" si="1336"/>
        <v>medium</v>
      </c>
      <c r="L3118">
        <v>1.65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0</v>
      </c>
      <c r="AL3118">
        <f t="shared" ca="1" si="1323"/>
        <v>1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1</v>
      </c>
      <c r="AW3118">
        <f t="shared" ca="1" si="1315"/>
        <v>0</v>
      </c>
      <c r="AX3118">
        <v>0</v>
      </c>
    </row>
    <row r="3119" spans="1:50">
      <c r="A3119" s="2">
        <v>41972</v>
      </c>
      <c r="B3119">
        <v>2119</v>
      </c>
      <c r="C3119">
        <v>39</v>
      </c>
      <c r="D3119">
        <f t="shared" ca="1" si="1330"/>
        <v>55.582311949874992</v>
      </c>
      <c r="E3119">
        <f t="shared" ca="1" si="1331"/>
        <v>-16.582311949874992</v>
      </c>
      <c r="F3119" t="str">
        <f t="shared" ca="1" si="1332"/>
        <v>low</v>
      </c>
      <c r="G3119">
        <v>2717</v>
      </c>
      <c r="H3119">
        <f t="shared" si="1333"/>
        <v>2717</v>
      </c>
      <c r="I3119">
        <f t="shared" ca="1" si="1334"/>
        <v>3007.3299984128876</v>
      </c>
      <c r="J3119">
        <f t="shared" ca="1" si="1335"/>
        <v>-290.32999841288756</v>
      </c>
      <c r="K3119" t="str">
        <f t="shared" ca="1" si="1336"/>
        <v>medium</v>
      </c>
      <c r="L3119">
        <v>3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0</v>
      </c>
      <c r="AL3119">
        <f t="shared" ca="1" si="1323"/>
        <v>1</v>
      </c>
      <c r="AM3119">
        <f t="shared" ca="1" si="1324"/>
        <v>0</v>
      </c>
      <c r="AN3119">
        <f t="shared" ca="1" si="1325"/>
        <v>1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1</v>
      </c>
      <c r="AV3119">
        <f t="shared" ca="1" si="1315"/>
        <v>0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49</v>
      </c>
      <c r="D3120">
        <f t="shared" ca="1" si="1330"/>
        <v>55.591835141738365</v>
      </c>
      <c r="E3120">
        <f t="shared" ca="1" si="1331"/>
        <v>-6.5918351417383647</v>
      </c>
      <c r="F3120" t="str">
        <f t="shared" ca="1" si="1332"/>
        <v>medium</v>
      </c>
      <c r="G3120">
        <v>2637</v>
      </c>
      <c r="H3120">
        <f t="shared" si="1333"/>
        <v>2637</v>
      </c>
      <c r="I3120">
        <f t="shared" ca="1" si="1334"/>
        <v>3007.8283028071892</v>
      </c>
      <c r="J3120">
        <f t="shared" ca="1" si="1335"/>
        <v>-370.82830280718917</v>
      </c>
      <c r="K3120" t="str">
        <f t="shared" ca="1" si="1336"/>
        <v>medium</v>
      </c>
      <c r="L3120">
        <v>1.55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0</v>
      </c>
      <c r="AL3120">
        <f t="shared" ca="1" si="1323"/>
        <v>1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0</v>
      </c>
      <c r="AV3120">
        <f t="shared" ca="1" si="1315"/>
        <v>1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90</v>
      </c>
      <c r="D3121">
        <f t="shared" ca="1" si="1330"/>
        <v>55.601364583719274</v>
      </c>
      <c r="E3121">
        <f t="shared" ca="1" si="1331"/>
        <v>34.398635416280726</v>
      </c>
      <c r="F3121" t="str">
        <f t="shared" ca="1" si="1332"/>
        <v>high</v>
      </c>
      <c r="G3121">
        <v>4800</v>
      </c>
      <c r="H3121">
        <f t="shared" si="1333"/>
        <v>4800</v>
      </c>
      <c r="I3121">
        <f t="shared" ca="1" si="1334"/>
        <v>3008.3274698360037</v>
      </c>
      <c r="J3121">
        <f t="shared" ca="1" si="1335"/>
        <v>1791.6725301639963</v>
      </c>
      <c r="K3121" t="str">
        <f t="shared" ca="1" si="1336"/>
        <v>high</v>
      </c>
      <c r="L3121">
        <v>-1.3928571428571428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0</v>
      </c>
      <c r="AL3121">
        <f t="shared" ca="1" si="1323"/>
        <v>1</v>
      </c>
      <c r="AM3121">
        <f t="shared" ca="1" si="1324"/>
        <v>0</v>
      </c>
      <c r="AN3121">
        <f t="shared" ca="1" si="1325"/>
        <v>1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56</v>
      </c>
      <c r="D3122">
        <f t="shared" ca="1" si="1330"/>
        <v>55.610900278102662</v>
      </c>
      <c r="E3122">
        <f t="shared" ca="1" si="1331"/>
        <v>0.38909972189733821</v>
      </c>
      <c r="F3122" t="str">
        <f t="shared" ca="1" si="1332"/>
        <v>medium</v>
      </c>
      <c r="G3122">
        <v>3183</v>
      </c>
      <c r="H3122">
        <f t="shared" si="1333"/>
        <v>3183</v>
      </c>
      <c r="I3122">
        <f t="shared" ca="1" si="1334"/>
        <v>3008.8275001008928</v>
      </c>
      <c r="J3122">
        <f t="shared" ca="1" si="1335"/>
        <v>174.17249989910715</v>
      </c>
      <c r="K3122" t="str">
        <f t="shared" ca="1" si="1336"/>
        <v>medium</v>
      </c>
      <c r="L3122">
        <v>-1.6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0</v>
      </c>
      <c r="AL3122">
        <f t="shared" ca="1" si="1323"/>
        <v>1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1</v>
      </c>
      <c r="AU3122">
        <f t="shared" ca="1" si="1339"/>
        <v>0</v>
      </c>
      <c r="AV3122">
        <f t="shared" ca="1" si="1339"/>
        <v>1</v>
      </c>
      <c r="AW3122">
        <f t="shared" ca="1" si="1339"/>
        <v>0</v>
      </c>
      <c r="AX3122">
        <v>0</v>
      </c>
    </row>
    <row r="3123" spans="1:50">
      <c r="A3123" s="2">
        <v>41976</v>
      </c>
      <c r="B3123">
        <v>2123</v>
      </c>
      <c r="C3123">
        <v>50</v>
      </c>
      <c r="D3123">
        <f t="shared" ca="1" si="1330"/>
        <v>55.62044222717347</v>
      </c>
      <c r="E3123">
        <f t="shared" ca="1" si="1331"/>
        <v>-5.62044222717347</v>
      </c>
      <c r="F3123" t="str">
        <f t="shared" ca="1" si="1332"/>
        <v>medium</v>
      </c>
      <c r="G3123">
        <v>1780</v>
      </c>
      <c r="H3123">
        <f t="shared" si="1333"/>
        <v>1780</v>
      </c>
      <c r="I3123">
        <f t="shared" ca="1" si="1334"/>
        <v>3009.3283942034182</v>
      </c>
      <c r="J3123">
        <f t="shared" ca="1" si="1335"/>
        <v>-1229.3283942034182</v>
      </c>
      <c r="K3123" t="str">
        <f t="shared" ca="1" si="1336"/>
        <v>low</v>
      </c>
      <c r="L3123">
        <v>-0.6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0</v>
      </c>
      <c r="AO3123">
        <f t="shared" ca="1" si="1326"/>
        <v>1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1</v>
      </c>
      <c r="AU3123">
        <f t="shared" ca="1" si="1339"/>
        <v>0</v>
      </c>
      <c r="AV3123">
        <f t="shared" ca="1" si="1339"/>
        <v>1</v>
      </c>
      <c r="AW3123">
        <f t="shared" ca="1" si="1339"/>
        <v>0</v>
      </c>
      <c r="AX3123">
        <v>0</v>
      </c>
    </row>
    <row r="3124" spans="1:50">
      <c r="A3124" s="2">
        <v>41977</v>
      </c>
      <c r="B3124">
        <v>2124</v>
      </c>
      <c r="C3124">
        <v>71</v>
      </c>
      <c r="D3124">
        <f t="shared" ca="1" si="1330"/>
        <v>55.629990433216634</v>
      </c>
      <c r="E3124">
        <f t="shared" ca="1" si="1331"/>
        <v>15.370009566783366</v>
      </c>
      <c r="F3124" t="str">
        <f t="shared" ca="1" si="1332"/>
        <v>high</v>
      </c>
      <c r="G3124">
        <v>4023</v>
      </c>
      <c r="H3124">
        <f t="shared" si="1333"/>
        <v>4023</v>
      </c>
      <c r="I3124">
        <f t="shared" ca="1" si="1334"/>
        <v>3009.8301527451408</v>
      </c>
      <c r="J3124">
        <f t="shared" ca="1" si="1335"/>
        <v>1013.1698472548592</v>
      </c>
      <c r="K3124" t="str">
        <f t="shared" ca="1" si="1336"/>
        <v>high</v>
      </c>
      <c r="L3124">
        <v>5.45</v>
      </c>
      <c r="M3124" t="str">
        <f t="shared" si="1312"/>
        <v>medium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0</v>
      </c>
      <c r="AL3124">
        <f t="shared" ca="1" si="1323"/>
        <v>1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0</v>
      </c>
      <c r="AQ3124">
        <f t="shared" ca="1" si="1328"/>
        <v>1</v>
      </c>
      <c r="AR3124">
        <f t="shared" ca="1" si="1329"/>
        <v>0</v>
      </c>
      <c r="AS3124">
        <v>1</v>
      </c>
      <c r="AT3124">
        <v>0</v>
      </c>
      <c r="AU3124">
        <f t="shared" ca="1" si="1339"/>
        <v>0</v>
      </c>
      <c r="AV3124">
        <f t="shared" ca="1" si="1339"/>
        <v>0</v>
      </c>
      <c r="AW3124">
        <f t="shared" ca="1" si="1339"/>
        <v>1</v>
      </c>
      <c r="AX3124">
        <v>0</v>
      </c>
    </row>
    <row r="3125" spans="1:50">
      <c r="A3125" s="2">
        <v>41978</v>
      </c>
      <c r="B3125">
        <v>2125</v>
      </c>
      <c r="C3125">
        <v>61</v>
      </c>
      <c r="D3125">
        <f t="shared" ca="1" si="1330"/>
        <v>55.639544898517087</v>
      </c>
      <c r="E3125">
        <f t="shared" ca="1" si="1331"/>
        <v>5.3604551014829127</v>
      </c>
      <c r="F3125" t="str">
        <f t="shared" ca="1" si="1332"/>
        <v>medium</v>
      </c>
      <c r="G3125">
        <v>3655</v>
      </c>
      <c r="H3125">
        <f t="shared" si="1333"/>
        <v>3655</v>
      </c>
      <c r="I3125">
        <f t="shared" ca="1" si="1334"/>
        <v>3010.3327763276216</v>
      </c>
      <c r="J3125">
        <f t="shared" ca="1" si="1335"/>
        <v>644.66722367237844</v>
      </c>
      <c r="K3125" t="str">
        <f t="shared" ca="1" si="1336"/>
        <v>high</v>
      </c>
      <c r="L3125">
        <v>2.5100000000000002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0</v>
      </c>
      <c r="AL3125">
        <f t="shared" ca="1" si="1323"/>
        <v>1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0</v>
      </c>
      <c r="AV3125">
        <f t="shared" ca="1" si="1339"/>
        <v>1</v>
      </c>
      <c r="AW3125">
        <f t="shared" ca="1" si="1339"/>
        <v>0</v>
      </c>
      <c r="AX3125">
        <v>0</v>
      </c>
    </row>
    <row r="3126" spans="1:50">
      <c r="A3126" s="2">
        <v>41979</v>
      </c>
      <c r="B3126">
        <v>2126</v>
      </c>
      <c r="C3126">
        <v>56</v>
      </c>
      <c r="D3126">
        <f t="shared" ca="1" si="1330"/>
        <v>55.64910562535978</v>
      </c>
      <c r="E3126">
        <f t="shared" ca="1" si="1331"/>
        <v>0.35089437464021955</v>
      </c>
      <c r="F3126" t="str">
        <f t="shared" ca="1" si="1332"/>
        <v>medium</v>
      </c>
      <c r="G3126">
        <v>2980</v>
      </c>
      <c r="H3126">
        <f t="shared" si="1333"/>
        <v>2980</v>
      </c>
      <c r="I3126">
        <f t="shared" ca="1" si="1334"/>
        <v>3010.836265552422</v>
      </c>
      <c r="J3126">
        <f t="shared" ca="1" si="1335"/>
        <v>-30.836265552421992</v>
      </c>
      <c r="K3126" t="str">
        <f t="shared" ca="1" si="1336"/>
        <v>medium</v>
      </c>
      <c r="L3126">
        <v>4.8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0</v>
      </c>
      <c r="AL3126">
        <f t="shared" ca="1" si="1323"/>
        <v>1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0</v>
      </c>
      <c r="AT3126">
        <v>0</v>
      </c>
      <c r="AU3126">
        <f t="shared" ca="1" si="1339"/>
        <v>0</v>
      </c>
      <c r="AV3126">
        <f t="shared" ca="1" si="1339"/>
        <v>1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39</v>
      </c>
      <c r="D3127">
        <f t="shared" ca="1" si="1330"/>
        <v>55.658672616029641</v>
      </c>
      <c r="E3127">
        <f t="shared" ca="1" si="1331"/>
        <v>-16.658672616029641</v>
      </c>
      <c r="F3127" t="str">
        <f t="shared" ca="1" si="1332"/>
        <v>low</v>
      </c>
      <c r="G3127">
        <v>2105</v>
      </c>
      <c r="H3127">
        <f t="shared" si="1333"/>
        <v>2105</v>
      </c>
      <c r="I3127">
        <f t="shared" ca="1" si="1334"/>
        <v>3011.3406210211033</v>
      </c>
      <c r="J3127">
        <f t="shared" ca="1" si="1335"/>
        <v>-906.34062102110329</v>
      </c>
      <c r="K3127" t="str">
        <f t="shared" ca="1" si="1336"/>
        <v>low</v>
      </c>
      <c r="L3127">
        <v>4.5999999999999996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0</v>
      </c>
      <c r="AL3127">
        <f t="shared" ca="1" si="1323"/>
        <v>1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1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62</v>
      </c>
      <c r="D3128">
        <f t="shared" ca="1" si="1330"/>
        <v>55.66824587281161</v>
      </c>
      <c r="E3128">
        <f t="shared" ca="1" si="1331"/>
        <v>6.3317541271883897</v>
      </c>
      <c r="F3128" t="str">
        <f t="shared" ca="1" si="1332"/>
        <v>medium</v>
      </c>
      <c r="G3128">
        <v>3080</v>
      </c>
      <c r="H3128">
        <f t="shared" si="1333"/>
        <v>3080</v>
      </c>
      <c r="I3128">
        <f t="shared" ca="1" si="1334"/>
        <v>3011.8458433352266</v>
      </c>
      <c r="J3128">
        <f t="shared" ca="1" si="1335"/>
        <v>68.154156664773382</v>
      </c>
      <c r="K3128" t="str">
        <f t="shared" ca="1" si="1336"/>
        <v>medium</v>
      </c>
      <c r="L3128">
        <v>5.3</v>
      </c>
      <c r="M3128" t="str">
        <f t="shared" si="1312"/>
        <v>medium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0</v>
      </c>
      <c r="AQ3128">
        <f t="shared" ca="1" si="1328"/>
        <v>1</v>
      </c>
      <c r="AR3128">
        <f t="shared" ca="1" si="1329"/>
        <v>0</v>
      </c>
      <c r="AS3128">
        <v>1</v>
      </c>
      <c r="AT3128">
        <v>0</v>
      </c>
      <c r="AU3128">
        <f t="shared" ca="1" si="1339"/>
        <v>0</v>
      </c>
      <c r="AV3128">
        <f t="shared" ca="1" si="1339"/>
        <v>1</v>
      </c>
      <c r="AW3128">
        <f t="shared" ca="1" si="1339"/>
        <v>0</v>
      </c>
      <c r="AX3128">
        <v>0</v>
      </c>
    </row>
    <row r="3129" spans="1:50">
      <c r="A3129" s="2">
        <v>41982</v>
      </c>
      <c r="B3129">
        <v>2129</v>
      </c>
      <c r="C3129">
        <v>74</v>
      </c>
      <c r="D3129">
        <f t="shared" ca="1" si="1330"/>
        <v>55.677825397990617</v>
      </c>
      <c r="E3129">
        <f t="shared" ca="1" si="1331"/>
        <v>18.322174602009383</v>
      </c>
      <c r="F3129" t="str">
        <f t="shared" ca="1" si="1332"/>
        <v>high</v>
      </c>
      <c r="G3129">
        <v>5270</v>
      </c>
      <c r="H3129">
        <f t="shared" si="1333"/>
        <v>5270</v>
      </c>
      <c r="I3129">
        <f t="shared" ca="1" si="1334"/>
        <v>3012.3519330963527</v>
      </c>
      <c r="J3129">
        <f t="shared" ca="1" si="1335"/>
        <v>2257.6480669036473</v>
      </c>
      <c r="K3129" t="str">
        <f t="shared" ca="1" si="1336"/>
        <v>high</v>
      </c>
      <c r="L3129">
        <v>-2.9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0</v>
      </c>
      <c r="AV3129">
        <f t="shared" ca="1" si="1339"/>
        <v>0</v>
      </c>
      <c r="AW3129">
        <f t="shared" ca="1" si="1339"/>
        <v>1</v>
      </c>
      <c r="AX3129">
        <v>0</v>
      </c>
    </row>
    <row r="3130" spans="1:50">
      <c r="A3130" s="2">
        <v>41983</v>
      </c>
      <c r="B3130">
        <v>2130</v>
      </c>
      <c r="C3130">
        <v>64</v>
      </c>
      <c r="D3130">
        <f t="shared" ca="1" si="1330"/>
        <v>55.687411193851617</v>
      </c>
      <c r="E3130">
        <f t="shared" ca="1" si="1331"/>
        <v>8.3125888061483835</v>
      </c>
      <c r="F3130" t="str">
        <f t="shared" ca="1" si="1332"/>
        <v>medium</v>
      </c>
      <c r="G3130">
        <v>2575</v>
      </c>
      <c r="H3130">
        <f t="shared" si="1333"/>
        <v>2575</v>
      </c>
      <c r="I3130">
        <f t="shared" ca="1" si="1334"/>
        <v>3012.8588909060436</v>
      </c>
      <c r="J3130">
        <f t="shared" ca="1" si="1335"/>
        <v>-437.8588909060436</v>
      </c>
      <c r="K3130" t="str">
        <f t="shared" ca="1" si="1336"/>
        <v>medium</v>
      </c>
      <c r="L3130">
        <v>-3.5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0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0</v>
      </c>
    </row>
    <row r="3131" spans="1:50">
      <c r="A3131" s="2">
        <v>41984</v>
      </c>
      <c r="B3131">
        <v>2131</v>
      </c>
      <c r="C3131">
        <v>69</v>
      </c>
      <c r="D3131">
        <f t="shared" ca="1" si="1330"/>
        <v>55.697003262679544</v>
      </c>
      <c r="E3131">
        <f t="shared" ca="1" si="1331"/>
        <v>13.302996737320456</v>
      </c>
      <c r="F3131" t="str">
        <f t="shared" ca="1" si="1332"/>
        <v>high</v>
      </c>
      <c r="G3131">
        <v>2750</v>
      </c>
      <c r="H3131">
        <f t="shared" si="1333"/>
        <v>2750</v>
      </c>
      <c r="I3131">
        <f t="shared" ca="1" si="1334"/>
        <v>3013.36671736586</v>
      </c>
      <c r="J3131">
        <f t="shared" ca="1" si="1335"/>
        <v>-263.36671736586004</v>
      </c>
      <c r="K3131" t="str">
        <f t="shared" ca="1" si="1336"/>
        <v>medium</v>
      </c>
      <c r="L3131">
        <v>3.8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0</v>
      </c>
      <c r="AT3131">
        <v>0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0</v>
      </c>
    </row>
    <row r="3132" spans="1:50">
      <c r="A3132" s="2">
        <v>41985</v>
      </c>
      <c r="B3132">
        <v>2132</v>
      </c>
      <c r="C3132">
        <v>70</v>
      </c>
      <c r="D3132">
        <f t="shared" ca="1" si="1330"/>
        <v>55.706601606759328</v>
      </c>
      <c r="E3132">
        <f t="shared" ca="1" si="1331"/>
        <v>14.293398393240672</v>
      </c>
      <c r="F3132" t="str">
        <f t="shared" ca="1" si="1332"/>
        <v>high</v>
      </c>
      <c r="G3132">
        <v>3290</v>
      </c>
      <c r="H3132">
        <f t="shared" si="1333"/>
        <v>3290</v>
      </c>
      <c r="I3132">
        <f t="shared" ca="1" si="1334"/>
        <v>3013.8754130773632</v>
      </c>
      <c r="J3132">
        <f t="shared" ca="1" si="1335"/>
        <v>276.12458692263681</v>
      </c>
      <c r="K3132" t="str">
        <f t="shared" ca="1" si="1336"/>
        <v>medium</v>
      </c>
      <c r="L3132">
        <v>2.9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1</v>
      </c>
      <c r="AL3132">
        <f t="shared" ca="1" si="1323"/>
        <v>0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0</v>
      </c>
      <c r="AU3132">
        <f t="shared" ca="1" si="1339"/>
        <v>0</v>
      </c>
      <c r="AV3132">
        <f t="shared" ca="1" si="1339"/>
        <v>0</v>
      </c>
      <c r="AW3132">
        <f t="shared" ca="1" si="1339"/>
        <v>1</v>
      </c>
      <c r="AX3132">
        <v>0</v>
      </c>
    </row>
    <row r="3133" spans="1:50">
      <c r="A3133" s="2">
        <v>41986</v>
      </c>
      <c r="B3133">
        <v>2133</v>
      </c>
      <c r="C3133">
        <v>29</v>
      </c>
      <c r="D3133">
        <f t="shared" ca="1" si="1330"/>
        <v>55.716206228375917</v>
      </c>
      <c r="E3133">
        <f t="shared" ca="1" si="1331"/>
        <v>-26.716206228375917</v>
      </c>
      <c r="F3133" t="str">
        <f t="shared" ca="1" si="1332"/>
        <v>low</v>
      </c>
      <c r="G3133">
        <v>1280</v>
      </c>
      <c r="H3133">
        <f t="shared" si="1333"/>
        <v>1280</v>
      </c>
      <c r="I3133">
        <f t="shared" ca="1" si="1334"/>
        <v>3014.3849786421147</v>
      </c>
      <c r="J3133">
        <f t="shared" ca="1" si="1335"/>
        <v>-1734.3849786421147</v>
      </c>
      <c r="K3133" t="str">
        <f t="shared" ca="1" si="1336"/>
        <v>low</v>
      </c>
      <c r="L3133">
        <v>8.8000000000000007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1</v>
      </c>
      <c r="AV3133">
        <f t="shared" ca="1" si="1339"/>
        <v>0</v>
      </c>
      <c r="AW3133">
        <f t="shared" ca="1" si="1339"/>
        <v>0</v>
      </c>
      <c r="AX3133">
        <v>0</v>
      </c>
    </row>
    <row r="3134" spans="1:50">
      <c r="A3134" s="2">
        <v>41987</v>
      </c>
      <c r="B3134">
        <v>2134</v>
      </c>
      <c r="C3134">
        <v>41</v>
      </c>
      <c r="D3134">
        <f t="shared" ca="1" si="1330"/>
        <v>55.725817129814239</v>
      </c>
      <c r="E3134">
        <f t="shared" ca="1" si="1331"/>
        <v>-14.725817129814239</v>
      </c>
      <c r="F3134" t="str">
        <f t="shared" ca="1" si="1332"/>
        <v>low</v>
      </c>
      <c r="G3134">
        <v>2425</v>
      </c>
      <c r="H3134">
        <f t="shared" si="1333"/>
        <v>2425</v>
      </c>
      <c r="I3134">
        <f t="shared" ca="1" si="1334"/>
        <v>3014.8954146616752</v>
      </c>
      <c r="J3134">
        <f t="shared" ca="1" si="1335"/>
        <v>-589.8954146616752</v>
      </c>
      <c r="K3134" t="str">
        <f t="shared" ca="1" si="1336"/>
        <v>medium</v>
      </c>
      <c r="L3134">
        <v>8.5</v>
      </c>
      <c r="M3134" t="str">
        <f t="shared" si="1312"/>
        <v>medium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0</v>
      </c>
      <c r="AL3134">
        <f t="shared" ca="1" si="1323"/>
        <v>1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0</v>
      </c>
      <c r="AQ3134">
        <f t="shared" ca="1" si="1328"/>
        <v>1</v>
      </c>
      <c r="AR3134">
        <f t="shared" ca="1" si="1329"/>
        <v>0</v>
      </c>
      <c r="AS3134">
        <v>0</v>
      </c>
      <c r="AT3134">
        <v>0</v>
      </c>
      <c r="AU3134">
        <f t="shared" ca="1" si="1339"/>
        <v>1</v>
      </c>
      <c r="AV3134">
        <f t="shared" ca="1" si="1339"/>
        <v>0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84</v>
      </c>
      <c r="D3135">
        <f t="shared" ca="1" si="1330"/>
        <v>55.735434313359242</v>
      </c>
      <c r="E3135">
        <f t="shared" ca="1" si="1331"/>
        <v>28.264565686640758</v>
      </c>
      <c r="F3135" t="str">
        <f t="shared" ca="1" si="1332"/>
        <v>high</v>
      </c>
      <c r="G3135">
        <v>4889</v>
      </c>
      <c r="H3135">
        <f t="shared" si="1333"/>
        <v>4889</v>
      </c>
      <c r="I3135">
        <f t="shared" ca="1" si="1334"/>
        <v>3015.4067217376064</v>
      </c>
      <c r="J3135">
        <f t="shared" ca="1" si="1335"/>
        <v>1873.5932782623936</v>
      </c>
      <c r="K3135" t="str">
        <f t="shared" ca="1" si="1336"/>
        <v>high</v>
      </c>
      <c r="L3135">
        <v>10.7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1</v>
      </c>
      <c r="AT3135">
        <v>0</v>
      </c>
      <c r="AU3135">
        <f t="shared" ca="1" si="1339"/>
        <v>0</v>
      </c>
      <c r="AV3135">
        <f t="shared" ca="1" si="1339"/>
        <v>0</v>
      </c>
      <c r="AW3135">
        <f t="shared" ca="1" si="1339"/>
        <v>1</v>
      </c>
      <c r="AX3135">
        <v>0</v>
      </c>
    </row>
    <row r="3136" spans="1:50">
      <c r="A3136" s="2">
        <v>41989</v>
      </c>
      <c r="B3136">
        <v>2136</v>
      </c>
      <c r="C3136">
        <v>70</v>
      </c>
      <c r="D3136">
        <f t="shared" ca="1" si="1330"/>
        <v>55.745057781295856</v>
      </c>
      <c r="E3136">
        <f t="shared" ca="1" si="1331"/>
        <v>14.254942218704144</v>
      </c>
      <c r="F3136" t="str">
        <f t="shared" ca="1" si="1332"/>
        <v>high</v>
      </c>
      <c r="G3136">
        <v>5830</v>
      </c>
      <c r="H3136">
        <f t="shared" si="1333"/>
        <v>5830</v>
      </c>
      <c r="I3136">
        <f t="shared" ca="1" si="1334"/>
        <v>3015.918900471469</v>
      </c>
      <c r="J3136">
        <f t="shared" ca="1" si="1335"/>
        <v>2814.081099528531</v>
      </c>
      <c r="K3136" t="str">
        <f t="shared" ca="1" si="1336"/>
        <v>high</v>
      </c>
      <c r="L3136">
        <v>4.55</v>
      </c>
      <c r="M3136" t="str">
        <f t="shared" si="1312"/>
        <v>low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0</v>
      </c>
      <c r="AL3136">
        <f t="shared" ca="1" si="1323"/>
        <v>1</v>
      </c>
      <c r="AM3136">
        <f t="shared" ca="1" si="1324"/>
        <v>0</v>
      </c>
      <c r="AN3136">
        <f t="shared" ca="1" si="1325"/>
        <v>0</v>
      </c>
      <c r="AO3136">
        <f t="shared" ca="1" si="1326"/>
        <v>1</v>
      </c>
      <c r="AP3136">
        <f t="shared" ca="1" si="1327"/>
        <v>1</v>
      </c>
      <c r="AQ3136">
        <f t="shared" ca="1" si="1328"/>
        <v>0</v>
      </c>
      <c r="AR3136">
        <f t="shared" ca="1" si="1329"/>
        <v>0</v>
      </c>
      <c r="AS3136">
        <v>0</v>
      </c>
      <c r="AT3136">
        <v>0</v>
      </c>
      <c r="AU3136">
        <f t="shared" ca="1" si="1339"/>
        <v>0</v>
      </c>
      <c r="AV3136">
        <f t="shared" ca="1" si="1339"/>
        <v>0</v>
      </c>
      <c r="AW3136">
        <f t="shared" ca="1" si="1339"/>
        <v>1</v>
      </c>
      <c r="AX3136">
        <v>0</v>
      </c>
    </row>
    <row r="3137" spans="1:50">
      <c r="A3137" s="2">
        <v>41990</v>
      </c>
      <c r="B3137">
        <v>2137</v>
      </c>
      <c r="C3137">
        <v>89</v>
      </c>
      <c r="D3137">
        <f t="shared" ca="1" si="1330"/>
        <v>55.754687535909028</v>
      </c>
      <c r="E3137">
        <f t="shared" ca="1" si="1331"/>
        <v>33.245312464090972</v>
      </c>
      <c r="F3137" t="str">
        <f t="shared" ca="1" si="1332"/>
        <v>high</v>
      </c>
      <c r="G3137">
        <v>5713</v>
      </c>
      <c r="H3137">
        <f t="shared" si="1333"/>
        <v>5713</v>
      </c>
      <c r="I3137">
        <f t="shared" ca="1" si="1334"/>
        <v>3016.431951464825</v>
      </c>
      <c r="J3137">
        <f t="shared" ca="1" si="1335"/>
        <v>2696.568048535175</v>
      </c>
      <c r="K3137" t="str">
        <f t="shared" ca="1" si="1336"/>
        <v>high</v>
      </c>
      <c r="L3137">
        <v>3.35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0</v>
      </c>
      <c r="AW3137">
        <f t="shared" ca="1" si="1339"/>
        <v>1</v>
      </c>
      <c r="AX3137">
        <v>0</v>
      </c>
    </row>
    <row r="3138" spans="1:50">
      <c r="A3138" s="2">
        <v>41991</v>
      </c>
      <c r="B3138">
        <v>2138</v>
      </c>
      <c r="C3138">
        <v>89</v>
      </c>
      <c r="D3138">
        <f t="shared" ca="1" si="1330"/>
        <v>55.764323579483687</v>
      </c>
      <c r="E3138">
        <f t="shared" ca="1" si="1331"/>
        <v>33.235676420516313</v>
      </c>
      <c r="F3138" t="str">
        <f t="shared" ca="1" si="1332"/>
        <v>high</v>
      </c>
      <c r="G3138">
        <v>4510</v>
      </c>
      <c r="H3138">
        <f t="shared" si="1333"/>
        <v>4510</v>
      </c>
      <c r="I3138">
        <f t="shared" ca="1" si="1334"/>
        <v>3016.9458753192348</v>
      </c>
      <c r="J3138">
        <f t="shared" ca="1" si="1335"/>
        <v>1493.0541246807652</v>
      </c>
      <c r="K3138" t="str">
        <f t="shared" ca="1" si="1336"/>
        <v>high</v>
      </c>
      <c r="L3138">
        <v>2.9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0</v>
      </c>
      <c r="AL3138">
        <f t="shared" ca="1" si="1323"/>
        <v>1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0</v>
      </c>
      <c r="AW3138">
        <f t="shared" ca="1" si="1339"/>
        <v>1</v>
      </c>
      <c r="AX3138">
        <v>0</v>
      </c>
    </row>
    <row r="3139" spans="1:50">
      <c r="A3139" s="2">
        <v>41992</v>
      </c>
      <c r="B3139">
        <v>2139</v>
      </c>
      <c r="C3139">
        <v>97</v>
      </c>
      <c r="D3139">
        <f t="shared" ca="1" si="1330"/>
        <v>55.773965914304782</v>
      </c>
      <c r="E3139">
        <f t="shared" ca="1" si="1331"/>
        <v>41.226034085695218</v>
      </c>
      <c r="F3139" t="str">
        <f t="shared" ca="1" si="1332"/>
        <v>high</v>
      </c>
      <c r="G3139">
        <v>4600</v>
      </c>
      <c r="H3139">
        <f t="shared" si="1333"/>
        <v>4600</v>
      </c>
      <c r="I3139">
        <f t="shared" ca="1" si="1334"/>
        <v>3017.4606726362599</v>
      </c>
      <c r="J3139">
        <f t="shared" ca="1" si="1335"/>
        <v>1582.5393273637401</v>
      </c>
      <c r="K3139" t="str">
        <f t="shared" ca="1" si="1336"/>
        <v>high</v>
      </c>
      <c r="L3139">
        <v>8.7900000000000009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0</v>
      </c>
      <c r="AN3139">
        <f t="shared" ca="1" si="1325"/>
        <v>1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0</v>
      </c>
      <c r="AW3139">
        <f t="shared" ca="1" si="1339"/>
        <v>1</v>
      </c>
      <c r="AX3139">
        <v>0</v>
      </c>
    </row>
    <row r="3140" spans="1:50">
      <c r="A3140" s="2">
        <v>41993</v>
      </c>
      <c r="B3140">
        <v>2140</v>
      </c>
      <c r="C3140">
        <v>45</v>
      </c>
      <c r="D3140">
        <f t="shared" ca="1" si="1330"/>
        <v>55.78361454265724</v>
      </c>
      <c r="E3140">
        <f t="shared" ca="1" si="1331"/>
        <v>-10.78361454265724</v>
      </c>
      <c r="F3140" t="str">
        <f t="shared" ca="1" si="1332"/>
        <v>low</v>
      </c>
      <c r="G3140">
        <v>2017</v>
      </c>
      <c r="H3140">
        <f t="shared" si="1333"/>
        <v>2017</v>
      </c>
      <c r="I3140">
        <f t="shared" ca="1" si="1334"/>
        <v>3017.9763440174615</v>
      </c>
      <c r="J3140">
        <f t="shared" ca="1" si="1335"/>
        <v>-1000.9763440174615</v>
      </c>
      <c r="K3140" t="str">
        <f t="shared" ca="1" si="1336"/>
        <v>low</v>
      </c>
      <c r="L3140">
        <v>2.68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1</v>
      </c>
      <c r="AV3140">
        <f t="shared" ca="1" si="1339"/>
        <v>0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36</v>
      </c>
      <c r="D3141">
        <f t="shared" ca="1" si="1330"/>
        <v>55.793269466826004</v>
      </c>
      <c r="E3141">
        <f t="shared" ca="1" si="1331"/>
        <v>-19.793269466826004</v>
      </c>
      <c r="F3141" t="str">
        <f t="shared" ca="1" si="1332"/>
        <v>low</v>
      </c>
      <c r="G3141">
        <v>2142</v>
      </c>
      <c r="H3141">
        <f t="shared" si="1333"/>
        <v>2142</v>
      </c>
      <c r="I3141">
        <f t="shared" ca="1" si="1334"/>
        <v>3018.4928900644013</v>
      </c>
      <c r="J3141">
        <f t="shared" ca="1" si="1335"/>
        <v>-876.49289006440131</v>
      </c>
      <c r="K3141" t="str">
        <f t="shared" ca="1" si="1336"/>
        <v>low</v>
      </c>
      <c r="L3141">
        <v>4.1500000000000004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0</v>
      </c>
      <c r="AU3141">
        <f t="shared" ref="AU3141:AW3160" ca="1" si="1344">VLOOKUP(INDIRECT($AU$590&amp;ROW($A3141)),$F$17:$I$19,AU$592+1,0)</f>
        <v>1</v>
      </c>
      <c r="AV3141">
        <f t="shared" ca="1" si="1344"/>
        <v>0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70</v>
      </c>
      <c r="D3142">
        <f t="shared" ca="1" si="1330"/>
        <v>55.802930689096016</v>
      </c>
      <c r="E3142">
        <f t="shared" ca="1" si="1331"/>
        <v>14.197069310903984</v>
      </c>
      <c r="F3142" t="str">
        <f t="shared" ca="1" si="1332"/>
        <v>high</v>
      </c>
      <c r="G3142">
        <v>3059</v>
      </c>
      <c r="H3142">
        <f t="shared" si="1333"/>
        <v>3059</v>
      </c>
      <c r="I3142">
        <f t="shared" ca="1" si="1334"/>
        <v>3019.0103113786395</v>
      </c>
      <c r="J3142">
        <f t="shared" ca="1" si="1335"/>
        <v>39.989688621360528</v>
      </c>
      <c r="K3142" t="str">
        <f t="shared" ca="1" si="1336"/>
        <v>medium</v>
      </c>
      <c r="L3142">
        <v>6.4</v>
      </c>
      <c r="M3142" t="str">
        <f t="shared" si="1312"/>
        <v>medium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0</v>
      </c>
      <c r="AN3142">
        <f t="shared" ca="1" si="1325"/>
        <v>1</v>
      </c>
      <c r="AO3142">
        <f t="shared" ca="1" si="1326"/>
        <v>0</v>
      </c>
      <c r="AP3142">
        <f t="shared" ca="1" si="1327"/>
        <v>0</v>
      </c>
      <c r="AQ3142">
        <f t="shared" ca="1" si="1328"/>
        <v>1</v>
      </c>
      <c r="AR3142">
        <f t="shared" ca="1" si="1329"/>
        <v>0</v>
      </c>
      <c r="AS3142">
        <v>0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57</v>
      </c>
      <c r="D3143">
        <f t="shared" ca="1" si="1330"/>
        <v>55.812598211752217</v>
      </c>
      <c r="E3143">
        <f t="shared" ca="1" si="1331"/>
        <v>1.187401788247783</v>
      </c>
      <c r="F3143" t="str">
        <f t="shared" ca="1" si="1332"/>
        <v>medium</v>
      </c>
      <c r="G3143">
        <v>2385</v>
      </c>
      <c r="H3143">
        <f t="shared" si="1333"/>
        <v>2385</v>
      </c>
      <c r="I3143">
        <f t="shared" ca="1" si="1334"/>
        <v>3019.5286085617381</v>
      </c>
      <c r="J3143">
        <f t="shared" ca="1" si="1335"/>
        <v>-634.52860856173811</v>
      </c>
      <c r="K3143" t="str">
        <f t="shared" ca="1" si="1336"/>
        <v>low</v>
      </c>
      <c r="L3143">
        <v>8.9499999999999993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0</v>
      </c>
      <c r="AT3143">
        <v>0</v>
      </c>
      <c r="AU3143">
        <f t="shared" ca="1" si="1344"/>
        <v>0</v>
      </c>
      <c r="AV3143">
        <f t="shared" ca="1" si="1344"/>
        <v>1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19</v>
      </c>
      <c r="D3144">
        <f t="shared" ca="1" si="1330"/>
        <v>55.822272037079529</v>
      </c>
      <c r="E3144">
        <f t="shared" ca="1" si="1331"/>
        <v>-36.822272037079529</v>
      </c>
      <c r="F3144" t="str">
        <f t="shared" ca="1" si="1332"/>
        <v>low</v>
      </c>
      <c r="G3144">
        <v>710</v>
      </c>
      <c r="H3144">
        <f t="shared" si="1333"/>
        <v>710</v>
      </c>
      <c r="I3144">
        <f t="shared" ca="1" si="1334"/>
        <v>3020.0477822152584</v>
      </c>
      <c r="J3144">
        <f t="shared" ca="1" si="1335"/>
        <v>-2310.0477822152584</v>
      </c>
      <c r="K3144" t="str">
        <f t="shared" ca="1" si="1336"/>
        <v>low</v>
      </c>
      <c r="L3144">
        <v>3.7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0</v>
      </c>
      <c r="AL3144">
        <f t="shared" ca="1" si="1323"/>
        <v>1</v>
      </c>
      <c r="AM3144">
        <f t="shared" ca="1" si="1324"/>
        <v>0</v>
      </c>
      <c r="AN3144">
        <f t="shared" ca="1" si="1325"/>
        <v>1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21</v>
      </c>
      <c r="D3145">
        <f t="shared" ca="1" si="1330"/>
        <v>55.831952167362907</v>
      </c>
      <c r="E3145">
        <f t="shared" ca="1" si="1331"/>
        <v>-34.831952167362907</v>
      </c>
      <c r="F3145" t="str">
        <f t="shared" ca="1" si="1332"/>
        <v>low</v>
      </c>
      <c r="G3145">
        <v>1193</v>
      </c>
      <c r="H3145">
        <f t="shared" si="1333"/>
        <v>1193</v>
      </c>
      <c r="I3145">
        <f t="shared" ca="1" si="1334"/>
        <v>3020.567832940761</v>
      </c>
      <c r="J3145">
        <f t="shared" ca="1" si="1335"/>
        <v>-1827.567832940761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15</v>
      </c>
      <c r="D3146">
        <f t="shared" ca="1" si="1330"/>
        <v>55.841638604887279</v>
      </c>
      <c r="E3146">
        <f t="shared" ca="1" si="1331"/>
        <v>-40.841638604887279</v>
      </c>
      <c r="F3146" t="str">
        <f t="shared" ca="1" si="1332"/>
        <v>low</v>
      </c>
      <c r="G3146">
        <v>1000</v>
      </c>
      <c r="H3146">
        <f t="shared" si="1333"/>
        <v>1000</v>
      </c>
      <c r="I3146">
        <f t="shared" ca="1" si="1334"/>
        <v>3021.0887613398072</v>
      </c>
      <c r="J3146">
        <f t="shared" ca="1" si="1335"/>
        <v>-2021.0887613398072</v>
      </c>
      <c r="K3146" t="str">
        <f t="shared" ca="1" si="1336"/>
        <v>low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0</v>
      </c>
      <c r="AN3146">
        <f t="shared" ca="1" si="1325"/>
        <v>1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0</v>
      </c>
      <c r="AU3146">
        <f t="shared" ca="1" si="1344"/>
        <v>1</v>
      </c>
      <c r="AV3146">
        <f t="shared" ca="1" si="1344"/>
        <v>0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22</v>
      </c>
      <c r="D3147">
        <f t="shared" ca="1" si="1330"/>
        <v>55.851331351937588</v>
      </c>
      <c r="E3147">
        <f t="shared" ca="1" si="1331"/>
        <v>-33.851331351937588</v>
      </c>
      <c r="F3147" t="str">
        <f t="shared" ca="1" si="1332"/>
        <v>low</v>
      </c>
      <c r="G3147">
        <v>690</v>
      </c>
      <c r="H3147">
        <f t="shared" si="1333"/>
        <v>690</v>
      </c>
      <c r="I3147">
        <f t="shared" ca="1" si="1334"/>
        <v>3021.610568013959</v>
      </c>
      <c r="J3147">
        <f t="shared" ca="1" si="1335"/>
        <v>-2331.610568013959</v>
      </c>
      <c r="K3147" t="str">
        <f t="shared" ca="1" si="1336"/>
        <v>low</v>
      </c>
      <c r="L3147">
        <v>-2.2000000000000002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0</v>
      </c>
      <c r="AU3147">
        <f t="shared" ca="1" si="1344"/>
        <v>1</v>
      </c>
      <c r="AV3147">
        <f t="shared" ca="1" si="1344"/>
        <v>0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24</v>
      </c>
      <c r="D3148">
        <f t="shared" ca="1" si="1330"/>
        <v>55.861030410798776</v>
      </c>
      <c r="E3148">
        <f t="shared" ca="1" si="1331"/>
        <v>-31.861030410798776</v>
      </c>
      <c r="F3148" t="str">
        <f t="shared" ca="1" si="1332"/>
        <v>low</v>
      </c>
      <c r="G3148">
        <v>910</v>
      </c>
      <c r="H3148">
        <f t="shared" si="1333"/>
        <v>910</v>
      </c>
      <c r="I3148">
        <f t="shared" ca="1" si="1334"/>
        <v>3022.1332535647766</v>
      </c>
      <c r="J3148">
        <f t="shared" ca="1" si="1335"/>
        <v>-2112.1332535647766</v>
      </c>
      <c r="K3148" t="str">
        <f t="shared" ca="1" si="1336"/>
        <v>low</v>
      </c>
      <c r="L3148">
        <v>-5.2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0</v>
      </c>
      <c r="AT3148">
        <v>0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82</v>
      </c>
      <c r="D3149">
        <f t="shared" ca="1" si="1330"/>
        <v>55.870735783755777</v>
      </c>
      <c r="E3149">
        <f t="shared" ca="1" si="1331"/>
        <v>26.129264216244223</v>
      </c>
      <c r="F3149" t="str">
        <f t="shared" ca="1" si="1332"/>
        <v>high</v>
      </c>
      <c r="G3149">
        <v>4530</v>
      </c>
      <c r="H3149">
        <f t="shared" si="1333"/>
        <v>4530</v>
      </c>
      <c r="I3149">
        <f t="shared" ca="1" si="1334"/>
        <v>3022.6568185938222</v>
      </c>
      <c r="J3149">
        <f t="shared" ca="1" si="1335"/>
        <v>1507.3431814061778</v>
      </c>
      <c r="K3149" t="str">
        <f t="shared" ca="1" si="1336"/>
        <v>high</v>
      </c>
      <c r="L3149">
        <v>-2.8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0</v>
      </c>
      <c r="AT3149">
        <v>1</v>
      </c>
      <c r="AU3149">
        <f t="shared" ca="1" si="1344"/>
        <v>0</v>
      </c>
      <c r="AV3149">
        <f t="shared" ca="1" si="1344"/>
        <v>0</v>
      </c>
      <c r="AW3149">
        <f t="shared" ca="1" si="1344"/>
        <v>1</v>
      </c>
      <c r="AX3149">
        <v>0</v>
      </c>
    </row>
    <row r="3150" spans="1:50">
      <c r="A3150" s="2">
        <v>42003</v>
      </c>
      <c r="B3150">
        <v>2150</v>
      </c>
      <c r="C3150">
        <v>50</v>
      </c>
      <c r="D3150">
        <f t="shared" ca="1" si="1330"/>
        <v>55.880447473093525</v>
      </c>
      <c r="E3150">
        <f t="shared" ca="1" si="1331"/>
        <v>-5.8804474730935254</v>
      </c>
      <c r="F3150" t="str">
        <f t="shared" ca="1" si="1332"/>
        <v>medium</v>
      </c>
      <c r="G3150">
        <v>3934</v>
      </c>
      <c r="H3150">
        <f t="shared" si="1333"/>
        <v>3934</v>
      </c>
      <c r="I3150">
        <f t="shared" ca="1" si="1334"/>
        <v>3023.181263702656</v>
      </c>
      <c r="J3150">
        <f t="shared" ca="1" si="1335"/>
        <v>910.818736297344</v>
      </c>
      <c r="K3150" t="str">
        <f t="shared" ca="1" si="1336"/>
        <v>high</v>
      </c>
      <c r="L3150">
        <v>-6.85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1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41</v>
      </c>
      <c r="D3151">
        <f t="shared" ca="1" si="1330"/>
        <v>55.890165481096965</v>
      </c>
      <c r="E3151">
        <f t="shared" ca="1" si="1331"/>
        <v>-14.890165481096965</v>
      </c>
      <c r="F3151" t="str">
        <f t="shared" ca="1" si="1332"/>
        <v>low</v>
      </c>
      <c r="G3151">
        <v>2500</v>
      </c>
      <c r="H3151">
        <f t="shared" si="1333"/>
        <v>2500</v>
      </c>
      <c r="I3151">
        <f t="shared" ca="1" si="1334"/>
        <v>3023.7065894928396</v>
      </c>
      <c r="J3151">
        <f t="shared" ca="1" si="1335"/>
        <v>-523.70658949283961</v>
      </c>
      <c r="K3151" t="str">
        <f t="shared" ca="1" si="1336"/>
        <v>medium</v>
      </c>
      <c r="L3151">
        <v>-4.3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1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25</v>
      </c>
      <c r="D3152">
        <f t="shared" ca="1" si="1330"/>
        <v>55.899889810051036</v>
      </c>
      <c r="E3152">
        <f t="shared" ca="1" si="1331"/>
        <v>-30.899889810051036</v>
      </c>
      <c r="F3152" t="str">
        <f t="shared" ca="1" si="1332"/>
        <v>low</v>
      </c>
      <c r="G3152">
        <v>211</v>
      </c>
      <c r="H3152">
        <f t="shared" si="1333"/>
        <v>211</v>
      </c>
      <c r="I3152">
        <f t="shared" ca="1" si="1334"/>
        <v>3024.2327965659347</v>
      </c>
      <c r="J3152">
        <f t="shared" ca="1" si="1335"/>
        <v>-2813.2327965659347</v>
      </c>
      <c r="K3152" t="str">
        <f t="shared" ca="1" si="1336"/>
        <v>low</v>
      </c>
      <c r="L3152">
        <v>1.9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34</v>
      </c>
      <c r="D3153">
        <f t="shared" ca="1" si="1330"/>
        <v>55.909620462240667</v>
      </c>
      <c r="E3153">
        <f t="shared" ca="1" si="1331"/>
        <v>-21.909620462240667</v>
      </c>
      <c r="F3153" t="str">
        <f t="shared" ca="1" si="1332"/>
        <v>low</v>
      </c>
      <c r="G3153">
        <v>1175</v>
      </c>
      <c r="H3153">
        <f t="shared" si="1333"/>
        <v>1175</v>
      </c>
      <c r="I3153">
        <f t="shared" ca="1" si="1334"/>
        <v>3024.7598855235019</v>
      </c>
      <c r="J3153">
        <f t="shared" ca="1" si="1335"/>
        <v>-1849.7598855235019</v>
      </c>
      <c r="K3153" t="str">
        <f t="shared" ca="1" si="1336"/>
        <v>low</v>
      </c>
      <c r="L3153">
        <v>2.1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0</v>
      </c>
      <c r="AT3153">
        <v>0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22</v>
      </c>
      <c r="D3154">
        <f t="shared" ca="1" si="1330"/>
        <v>55.919357439950808</v>
      </c>
      <c r="E3154">
        <f t="shared" ca="1" si="1331"/>
        <v>-33.919357439950808</v>
      </c>
      <c r="F3154" t="str">
        <f t="shared" ca="1" si="1332"/>
        <v>low</v>
      </c>
      <c r="G3154">
        <v>1560</v>
      </c>
      <c r="H3154">
        <f t="shared" si="1333"/>
        <v>1560</v>
      </c>
      <c r="I3154">
        <f t="shared" ca="1" si="1334"/>
        <v>3025.2878569671025</v>
      </c>
      <c r="J3154">
        <f t="shared" ca="1" si="1335"/>
        <v>-1465.2878569671025</v>
      </c>
      <c r="K3154" t="str">
        <f t="shared" ca="1" si="1336"/>
        <v>low</v>
      </c>
      <c r="L3154">
        <v>2.9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0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22</v>
      </c>
      <c r="D3155">
        <f t="shared" ca="1" si="1330"/>
        <v>55.929100745466393</v>
      </c>
      <c r="E3155">
        <f t="shared" ca="1" si="1331"/>
        <v>-33.929100745466393</v>
      </c>
      <c r="F3155" t="str">
        <f t="shared" ca="1" si="1332"/>
        <v>low</v>
      </c>
      <c r="G3155">
        <v>1526</v>
      </c>
      <c r="H3155">
        <f t="shared" si="1333"/>
        <v>1526</v>
      </c>
      <c r="I3155">
        <f t="shared" ca="1" si="1334"/>
        <v>3025.816711498298</v>
      </c>
      <c r="J3155">
        <f t="shared" ca="1" si="1335"/>
        <v>-1499.816711498298</v>
      </c>
      <c r="K3155" t="str">
        <f t="shared" ca="1" si="1336"/>
        <v>low</v>
      </c>
      <c r="L3155">
        <v>4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1</v>
      </c>
      <c r="AV3155">
        <f t="shared" ca="1" si="1344"/>
        <v>0</v>
      </c>
      <c r="AW3155">
        <f t="shared" ca="1" si="1344"/>
        <v>0</v>
      </c>
      <c r="AX3155">
        <v>0</v>
      </c>
    </row>
    <row r="3156" spans="1:50">
      <c r="A3156" s="2">
        <v>42009</v>
      </c>
      <c r="B3156">
        <v>2156</v>
      </c>
      <c r="C3156">
        <v>40</v>
      </c>
      <c r="D3156">
        <f t="shared" ca="1" si="1330"/>
        <v>55.938850381072356</v>
      </c>
      <c r="E3156">
        <f t="shared" ca="1" si="1331"/>
        <v>-15.938850381072356</v>
      </c>
      <c r="F3156" t="str">
        <f t="shared" ca="1" si="1332"/>
        <v>low</v>
      </c>
      <c r="G3156">
        <v>2870</v>
      </c>
      <c r="H3156">
        <f t="shared" si="1333"/>
        <v>2870</v>
      </c>
      <c r="I3156">
        <f t="shared" ca="1" si="1334"/>
        <v>3026.3464497186496</v>
      </c>
      <c r="J3156">
        <f t="shared" ca="1" si="1335"/>
        <v>-156.34644971864964</v>
      </c>
      <c r="K3156" t="str">
        <f t="shared" ca="1" si="1336"/>
        <v>medium</v>
      </c>
      <c r="L3156">
        <v>1.2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0</v>
      </c>
      <c r="AN3156">
        <f t="shared" ca="1" si="1325"/>
        <v>1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1</v>
      </c>
      <c r="AV3156">
        <f t="shared" ca="1" si="1344"/>
        <v>0</v>
      </c>
      <c r="AW3156">
        <f t="shared" ca="1" si="1344"/>
        <v>0</v>
      </c>
      <c r="AX3156">
        <v>0</v>
      </c>
    </row>
    <row r="3157" spans="1:50">
      <c r="A3157" s="2">
        <v>42010</v>
      </c>
      <c r="B3157">
        <v>2157</v>
      </c>
      <c r="C3157">
        <v>48</v>
      </c>
      <c r="D3157">
        <f t="shared" ca="1" si="1330"/>
        <v>55.948606349053634</v>
      </c>
      <c r="E3157">
        <f t="shared" ca="1" si="1331"/>
        <v>-7.9486063490536338</v>
      </c>
      <c r="F3157" t="str">
        <f t="shared" ca="1" si="1332"/>
        <v>medium</v>
      </c>
      <c r="G3157">
        <v>2295</v>
      </c>
      <c r="H3157">
        <f t="shared" si="1333"/>
        <v>2295</v>
      </c>
      <c r="I3157">
        <f t="shared" ca="1" si="1334"/>
        <v>3026.8770722297181</v>
      </c>
      <c r="J3157">
        <f t="shared" ca="1" si="1335"/>
        <v>-731.87707222971812</v>
      </c>
      <c r="K3157" t="str">
        <f t="shared" ca="1" si="1336"/>
        <v>low</v>
      </c>
      <c r="L3157">
        <v>4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0</v>
      </c>
      <c r="AT3157">
        <v>0</v>
      </c>
      <c r="AU3157">
        <f t="shared" ca="1" si="1344"/>
        <v>0</v>
      </c>
      <c r="AV3157">
        <f t="shared" ca="1" si="1344"/>
        <v>1</v>
      </c>
      <c r="AW3157">
        <f t="shared" ca="1" si="1344"/>
        <v>0</v>
      </c>
      <c r="AX3157">
        <v>0</v>
      </c>
    </row>
    <row r="3158" spans="1:50">
      <c r="A3158" s="2">
        <v>42011</v>
      </c>
      <c r="B3158">
        <v>2158</v>
      </c>
      <c r="C3158">
        <v>39</v>
      </c>
      <c r="D3158">
        <f t="shared" ca="1" si="1330"/>
        <v>55.958368651695181</v>
      </c>
      <c r="E3158">
        <f t="shared" ca="1" si="1331"/>
        <v>-16.958368651695181</v>
      </c>
      <c r="F3158" t="str">
        <f t="shared" ca="1" si="1332"/>
        <v>low</v>
      </c>
      <c r="G3158">
        <v>1780</v>
      </c>
      <c r="H3158">
        <f t="shared" si="1333"/>
        <v>1780</v>
      </c>
      <c r="I3158">
        <f t="shared" ca="1" si="1334"/>
        <v>3027.4085796330651</v>
      </c>
      <c r="J3158">
        <f t="shared" ca="1" si="1335"/>
        <v>-1247.4085796330651</v>
      </c>
      <c r="K3158" t="str">
        <f t="shared" ca="1" si="1336"/>
        <v>low</v>
      </c>
      <c r="L3158">
        <v>-2.7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1</v>
      </c>
      <c r="AV3158">
        <f t="shared" ca="1" si="1344"/>
        <v>0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55</v>
      </c>
      <c r="D3159">
        <f t="shared" ca="1" si="1330"/>
        <v>55.968137291281913</v>
      </c>
      <c r="E3159">
        <f t="shared" ca="1" si="1331"/>
        <v>-0.96813729128191284</v>
      </c>
      <c r="F3159" t="str">
        <f t="shared" ca="1" si="1332"/>
        <v>medium</v>
      </c>
      <c r="G3159">
        <v>4180</v>
      </c>
      <c r="H3159">
        <f t="shared" si="1333"/>
        <v>4180</v>
      </c>
      <c r="I3159">
        <f t="shared" ca="1" si="1334"/>
        <v>3027.9409725302517</v>
      </c>
      <c r="J3159">
        <f t="shared" ca="1" si="1335"/>
        <v>1152.0590274697483</v>
      </c>
      <c r="K3159" t="str">
        <f t="shared" ca="1" si="1336"/>
        <v>high</v>
      </c>
      <c r="L3159">
        <v>-0.4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0</v>
      </c>
      <c r="AL3159">
        <f t="shared" ca="1" si="1323"/>
        <v>1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1</v>
      </c>
      <c r="AU3159">
        <f t="shared" ca="1" si="1344"/>
        <v>0</v>
      </c>
      <c r="AV3159">
        <f t="shared" ca="1" si="1344"/>
        <v>1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52</v>
      </c>
      <c r="D3160">
        <f t="shared" ca="1" si="1330"/>
        <v>55.977912270098784</v>
      </c>
      <c r="E3160">
        <f t="shared" ca="1" si="1331"/>
        <v>-3.9779122700987841</v>
      </c>
      <c r="F3160" t="str">
        <f t="shared" ca="1" si="1332"/>
        <v>medium</v>
      </c>
      <c r="G3160">
        <v>2573</v>
      </c>
      <c r="H3160">
        <f t="shared" si="1333"/>
        <v>2573</v>
      </c>
      <c r="I3160">
        <f t="shared" ca="1" si="1334"/>
        <v>3028.474251522839</v>
      </c>
      <c r="J3160">
        <f t="shared" ca="1" si="1335"/>
        <v>-455.47425152283904</v>
      </c>
      <c r="K3160" t="str">
        <f t="shared" ca="1" si="1336"/>
        <v>medium</v>
      </c>
      <c r="L3160">
        <v>3.5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0</v>
      </c>
      <c r="AN3160">
        <f t="shared" ca="1" si="1325"/>
        <v>1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0</v>
      </c>
      <c r="AU3160">
        <f t="shared" ca="1" si="1344"/>
        <v>0</v>
      </c>
      <c r="AV3160">
        <f t="shared" ca="1" si="1344"/>
        <v>1</v>
      </c>
      <c r="AW3160">
        <f t="shared" ca="1" si="1344"/>
        <v>0</v>
      </c>
      <c r="AX3160">
        <v>0</v>
      </c>
    </row>
    <row r="3161" spans="1:50">
      <c r="A3161" s="2">
        <v>42014</v>
      </c>
      <c r="B3161">
        <v>2161</v>
      </c>
      <c r="C3161">
        <v>51</v>
      </c>
      <c r="D3161">
        <f t="shared" ca="1" si="1330"/>
        <v>55.98769359043073</v>
      </c>
      <c r="E3161">
        <f t="shared" ca="1" si="1331"/>
        <v>-4.9876935904307302</v>
      </c>
      <c r="F3161" t="str">
        <f t="shared" ca="1" si="1332"/>
        <v>medium</v>
      </c>
      <c r="G3161">
        <v>2785</v>
      </c>
      <c r="H3161">
        <f t="shared" si="1333"/>
        <v>2785</v>
      </c>
      <c r="I3161">
        <f t="shared" ca="1" si="1334"/>
        <v>3029.0084172123888</v>
      </c>
      <c r="J3161">
        <f t="shared" ca="1" si="1335"/>
        <v>-244.00841721238885</v>
      </c>
      <c r="K3161" t="str">
        <f t="shared" ca="1" si="1336"/>
        <v>medium</v>
      </c>
      <c r="L3161">
        <v>15</v>
      </c>
      <c r="M3161" t="str">
        <f t="shared" si="1347"/>
        <v>high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0</v>
      </c>
      <c r="AR3161">
        <f t="shared" ca="1" si="1329"/>
        <v>1</v>
      </c>
      <c r="AS3161">
        <v>1</v>
      </c>
      <c r="AT3161">
        <v>0</v>
      </c>
      <c r="AU3161">
        <f t="shared" ref="AU3161:AW3180" ca="1" si="1350">VLOOKUP(INDIRECT($AU$590&amp;ROW($A3161)),$F$17:$I$19,AU$592+1,0)</f>
        <v>0</v>
      </c>
      <c r="AV3161">
        <f t="shared" ca="1" si="1350"/>
        <v>1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18</v>
      </c>
      <c r="D3162">
        <f t="shared" ca="1" si="1330"/>
        <v>55.997481254562686</v>
      </c>
      <c r="E3162">
        <f t="shared" ca="1" si="1331"/>
        <v>-37.997481254562686</v>
      </c>
      <c r="F3162" t="str">
        <f t="shared" ca="1" si="1332"/>
        <v>low</v>
      </c>
      <c r="G3162">
        <v>1882</v>
      </c>
      <c r="H3162">
        <f t="shared" si="1333"/>
        <v>1882</v>
      </c>
      <c r="I3162">
        <f t="shared" ca="1" si="1334"/>
        <v>3029.5434702004613</v>
      </c>
      <c r="J3162">
        <f t="shared" ca="1" si="1335"/>
        <v>-1147.5434702004613</v>
      </c>
      <c r="K3162" t="str">
        <f t="shared" ca="1" si="1336"/>
        <v>low</v>
      </c>
      <c r="L3162">
        <v>2.2000000000000002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1</v>
      </c>
      <c r="AV3162">
        <f t="shared" ca="1" si="1350"/>
        <v>0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44</v>
      </c>
      <c r="D3163">
        <f t="shared" ca="1" si="1330"/>
        <v>56.007275264779587</v>
      </c>
      <c r="E3163">
        <f t="shared" ca="1" si="1331"/>
        <v>-12.007275264779587</v>
      </c>
      <c r="F3163" t="str">
        <f t="shared" ca="1" si="1332"/>
        <v>low</v>
      </c>
      <c r="G3163">
        <v>2900</v>
      </c>
      <c r="H3163">
        <f t="shared" si="1333"/>
        <v>2900</v>
      </c>
      <c r="I3163">
        <f t="shared" ca="1" si="1334"/>
        <v>3030.0794110886186</v>
      </c>
      <c r="J3163">
        <f t="shared" ca="1" si="1335"/>
        <v>-130.0794110886186</v>
      </c>
      <c r="K3163" t="str">
        <f t="shared" ca="1" si="1336"/>
        <v>medium</v>
      </c>
      <c r="L3163">
        <v>3.1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0</v>
      </c>
      <c r="AT3163">
        <v>0</v>
      </c>
      <c r="AU3163">
        <f t="shared" ca="1" si="1350"/>
        <v>1</v>
      </c>
      <c r="AV3163">
        <f t="shared" ca="1" si="1350"/>
        <v>0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72</v>
      </c>
      <c r="D3164">
        <f t="shared" ca="1" si="1330"/>
        <v>56.017075623366381</v>
      </c>
      <c r="E3164">
        <f t="shared" ca="1" si="1331"/>
        <v>15.982924376633619</v>
      </c>
      <c r="F3164" t="str">
        <f t="shared" ca="1" si="1332"/>
        <v>high</v>
      </c>
      <c r="G3164">
        <v>4870</v>
      </c>
      <c r="H3164">
        <f t="shared" si="1333"/>
        <v>4870</v>
      </c>
      <c r="I3164">
        <f t="shared" ca="1" si="1334"/>
        <v>3030.6162404784213</v>
      </c>
      <c r="J3164">
        <f t="shared" ca="1" si="1335"/>
        <v>1839.3837595215787</v>
      </c>
      <c r="K3164" t="str">
        <f t="shared" ca="1" si="1336"/>
        <v>high</v>
      </c>
      <c r="L3164">
        <v>12.8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0</v>
      </c>
      <c r="AT3164">
        <v>0</v>
      </c>
      <c r="AU3164">
        <f t="shared" ca="1" si="1350"/>
        <v>0</v>
      </c>
      <c r="AV3164">
        <f t="shared" ca="1" si="1350"/>
        <v>0</v>
      </c>
      <c r="AW3164">
        <f t="shared" ca="1" si="1350"/>
        <v>1</v>
      </c>
      <c r="AX3164">
        <v>0</v>
      </c>
    </row>
    <row r="3165" spans="1:50">
      <c r="A3165" s="2">
        <v>42018</v>
      </c>
      <c r="B3165">
        <v>2165</v>
      </c>
      <c r="C3165">
        <v>50</v>
      </c>
      <c r="D3165">
        <f t="shared" ca="1" si="1330"/>
        <v>56.026882332607997</v>
      </c>
      <c r="E3165">
        <f t="shared" ca="1" si="1331"/>
        <v>-6.0268823326079968</v>
      </c>
      <c r="F3165" t="str">
        <f t="shared" ca="1" si="1332"/>
        <v>medium</v>
      </c>
      <c r="G3165">
        <v>3530</v>
      </c>
      <c r="H3165">
        <f t="shared" si="1333"/>
        <v>3530</v>
      </c>
      <c r="I3165">
        <f t="shared" ca="1" si="1334"/>
        <v>3031.1539589714307</v>
      </c>
      <c r="J3165">
        <f t="shared" ca="1" si="1335"/>
        <v>498.84604102856929</v>
      </c>
      <c r="K3165" t="str">
        <f t="shared" ca="1" si="1336"/>
        <v>high</v>
      </c>
      <c r="L3165">
        <v>9.8000000000000007</v>
      </c>
      <c r="M3165" t="str">
        <f t="shared" si="1347"/>
        <v>medium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0</v>
      </c>
      <c r="AQ3165">
        <f t="shared" ca="1" si="1328"/>
        <v>1</v>
      </c>
      <c r="AR3165">
        <f t="shared" ca="1" si="1329"/>
        <v>0</v>
      </c>
      <c r="AS3165">
        <v>0</v>
      </c>
      <c r="AT3165">
        <v>0</v>
      </c>
      <c r="AU3165">
        <f t="shared" ca="1" si="1350"/>
        <v>0</v>
      </c>
      <c r="AV3165">
        <f t="shared" ca="1" si="1350"/>
        <v>1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58</v>
      </c>
      <c r="D3166">
        <f t="shared" ca="1" si="1330"/>
        <v>56.036695394789376</v>
      </c>
      <c r="E3166">
        <f t="shared" ca="1" si="1331"/>
        <v>1.9633046052106238</v>
      </c>
      <c r="F3166" t="str">
        <f t="shared" ca="1" si="1332"/>
        <v>medium</v>
      </c>
      <c r="G3166">
        <v>3150</v>
      </c>
      <c r="H3166">
        <f t="shared" si="1333"/>
        <v>3150</v>
      </c>
      <c r="I3166">
        <f t="shared" ca="1" si="1334"/>
        <v>3031.6925671692084</v>
      </c>
      <c r="J3166">
        <f t="shared" ca="1" si="1335"/>
        <v>118.30743283079164</v>
      </c>
      <c r="K3166" t="str">
        <f t="shared" ca="1" si="1336"/>
        <v>medium</v>
      </c>
      <c r="L3166">
        <v>2.4500000000000002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0</v>
      </c>
      <c r="AN3166">
        <f t="shared" ca="1" si="1325"/>
        <v>1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1</v>
      </c>
      <c r="AT3166">
        <v>0</v>
      </c>
      <c r="AU3166">
        <f t="shared" ca="1" si="1350"/>
        <v>0</v>
      </c>
      <c r="AV3166">
        <f t="shared" ca="1" si="1350"/>
        <v>1</v>
      </c>
      <c r="AW3166">
        <f t="shared" ca="1" si="1350"/>
        <v>0</v>
      </c>
      <c r="AX3166">
        <v>0</v>
      </c>
    </row>
    <row r="3167" spans="1:50">
      <c r="A3167" s="2">
        <v>42020</v>
      </c>
      <c r="B3167">
        <v>2167</v>
      </c>
      <c r="C3167">
        <v>67</v>
      </c>
      <c r="D3167">
        <f t="shared" ca="1" si="1330"/>
        <v>56.046514812195468</v>
      </c>
      <c r="E3167">
        <f t="shared" ca="1" si="1331"/>
        <v>10.953485187804532</v>
      </c>
      <c r="F3167" t="str">
        <f t="shared" ca="1" si="1332"/>
        <v>high</v>
      </c>
      <c r="G3167">
        <v>4945</v>
      </c>
      <c r="H3167">
        <f t="shared" si="1333"/>
        <v>4945</v>
      </c>
      <c r="I3167">
        <f t="shared" ca="1" si="1334"/>
        <v>3032.2320656733154</v>
      </c>
      <c r="J3167">
        <f t="shared" ca="1" si="1335"/>
        <v>1912.7679343266846</v>
      </c>
      <c r="K3167" t="str">
        <f t="shared" ca="1" si="1336"/>
        <v>high</v>
      </c>
      <c r="L3167">
        <v>4.9000000000000004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0</v>
      </c>
      <c r="AW3167">
        <f t="shared" ca="1" si="1350"/>
        <v>1</v>
      </c>
      <c r="AX3167">
        <v>0</v>
      </c>
    </row>
    <row r="3168" spans="1:50">
      <c r="A3168" s="2">
        <v>42021</v>
      </c>
      <c r="B3168">
        <v>2168</v>
      </c>
      <c r="C3168">
        <v>38</v>
      </c>
      <c r="D3168">
        <f t="shared" ca="1" si="1330"/>
        <v>56.056340587111194</v>
      </c>
      <c r="E3168">
        <f t="shared" ca="1" si="1331"/>
        <v>-18.056340587111194</v>
      </c>
      <c r="F3168" t="str">
        <f t="shared" ca="1" si="1332"/>
        <v>low</v>
      </c>
      <c r="G3168">
        <v>1882</v>
      </c>
      <c r="H3168">
        <f t="shared" si="1333"/>
        <v>1882</v>
      </c>
      <c r="I3168">
        <f t="shared" ca="1" si="1334"/>
        <v>3032.7724550853131</v>
      </c>
      <c r="J3168">
        <f t="shared" ca="1" si="1335"/>
        <v>-1150.7724550853131</v>
      </c>
      <c r="K3168" t="str">
        <f t="shared" ca="1" si="1336"/>
        <v>low</v>
      </c>
      <c r="L3168">
        <v>2.4500000000000002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1</v>
      </c>
      <c r="AN3168">
        <f t="shared" ca="1" si="1325"/>
        <v>0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0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19</v>
      </c>
      <c r="D3169">
        <f t="shared" ca="1" si="1330"/>
        <v>56.066172721821495</v>
      </c>
      <c r="E3169">
        <f t="shared" ca="1" si="1331"/>
        <v>-37.066172721821495</v>
      </c>
      <c r="F3169" t="str">
        <f t="shared" ca="1" si="1332"/>
        <v>low</v>
      </c>
      <c r="G3169">
        <v>1280</v>
      </c>
      <c r="H3169">
        <f t="shared" si="1333"/>
        <v>1280</v>
      </c>
      <c r="I3169">
        <f t="shared" ca="1" si="1334"/>
        <v>3033.3137360067622</v>
      </c>
      <c r="J3169">
        <f t="shared" ca="1" si="1335"/>
        <v>-1753.3137360067622</v>
      </c>
      <c r="K3169" t="str">
        <f t="shared" ca="1" si="1336"/>
        <v>low</v>
      </c>
      <c r="L3169">
        <v>2.85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0</v>
      </c>
      <c r="AL3169">
        <f t="shared" ca="1" si="1323"/>
        <v>1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0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70</v>
      </c>
      <c r="D3170">
        <f t="shared" ca="1" si="1330"/>
        <v>56.07601121861132</v>
      </c>
      <c r="E3170">
        <f t="shared" ca="1" si="1331"/>
        <v>13.92398878138868</v>
      </c>
      <c r="F3170" t="str">
        <f t="shared" ca="1" si="1332"/>
        <v>high</v>
      </c>
      <c r="G3170">
        <v>3870</v>
      </c>
      <c r="H3170">
        <f t="shared" si="1333"/>
        <v>3870</v>
      </c>
      <c r="I3170">
        <f t="shared" ca="1" si="1334"/>
        <v>3033.8559090392246</v>
      </c>
      <c r="J3170">
        <f t="shared" ca="1" si="1335"/>
        <v>836.14409096077543</v>
      </c>
      <c r="K3170" t="str">
        <f t="shared" ca="1" si="1336"/>
        <v>high</v>
      </c>
      <c r="L3170">
        <v>2.5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0</v>
      </c>
      <c r="AL3170">
        <f t="shared" ca="1" si="1323"/>
        <v>1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0</v>
      </c>
      <c r="AU3170">
        <f t="shared" ca="1" si="1350"/>
        <v>0</v>
      </c>
      <c r="AV3170">
        <f t="shared" ca="1" si="1350"/>
        <v>0</v>
      </c>
      <c r="AW3170">
        <f t="shared" ca="1" si="1350"/>
        <v>1</v>
      </c>
      <c r="AX3170">
        <v>0</v>
      </c>
    </row>
    <row r="3171" spans="1:50">
      <c r="A3171" s="2">
        <v>42024</v>
      </c>
      <c r="B3171">
        <v>2171</v>
      </c>
      <c r="C3171">
        <v>37</v>
      </c>
      <c r="D3171">
        <f t="shared" ca="1" si="1330"/>
        <v>56.085856079765598</v>
      </c>
      <c r="E3171">
        <f t="shared" ca="1" si="1331"/>
        <v>-19.085856079765598</v>
      </c>
      <c r="F3171" t="str">
        <f t="shared" ca="1" si="1332"/>
        <v>low</v>
      </c>
      <c r="G3171">
        <v>2010</v>
      </c>
      <c r="H3171">
        <f t="shared" si="1333"/>
        <v>2010</v>
      </c>
      <c r="I3171">
        <f t="shared" ca="1" si="1334"/>
        <v>3034.3989747842606</v>
      </c>
      <c r="J3171">
        <f t="shared" ca="1" si="1335"/>
        <v>-1024.3989747842606</v>
      </c>
      <c r="K3171" t="str">
        <f t="shared" ca="1" si="1336"/>
        <v>low</v>
      </c>
      <c r="L3171">
        <v>0.8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0</v>
      </c>
      <c r="AL3171">
        <f t="shared" ca="1" si="1323"/>
        <v>1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0</v>
      </c>
      <c r="AU3171">
        <f t="shared" ca="1" si="1350"/>
        <v>1</v>
      </c>
      <c r="AV3171">
        <f t="shared" ca="1" si="1350"/>
        <v>0</v>
      </c>
      <c r="AW3171">
        <f t="shared" ca="1" si="1350"/>
        <v>0</v>
      </c>
      <c r="AX3171">
        <v>0</v>
      </c>
    </row>
    <row r="3172" spans="1:50">
      <c r="A3172" s="2">
        <v>42025</v>
      </c>
      <c r="B3172">
        <v>2172</v>
      </c>
      <c r="C3172">
        <v>56</v>
      </c>
      <c r="D3172">
        <f t="shared" ca="1" si="1330"/>
        <v>56.09570730756927</v>
      </c>
      <c r="E3172">
        <f t="shared" ca="1" si="1331"/>
        <v>-9.5707307569270483E-2</v>
      </c>
      <c r="F3172" t="str">
        <f t="shared" ca="1" si="1332"/>
        <v>medium</v>
      </c>
      <c r="G3172">
        <v>3124</v>
      </c>
      <c r="H3172">
        <f t="shared" si="1333"/>
        <v>3124</v>
      </c>
      <c r="I3172">
        <f t="shared" ca="1" si="1334"/>
        <v>3034.9429338434325</v>
      </c>
      <c r="J3172">
        <f t="shared" ca="1" si="1335"/>
        <v>89.057066156567544</v>
      </c>
      <c r="K3172" t="str">
        <f t="shared" ca="1" si="1336"/>
        <v>medium</v>
      </c>
      <c r="L3172">
        <v>0.9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0</v>
      </c>
      <c r="AL3172">
        <f t="shared" ca="1" si="1323"/>
        <v>1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0</v>
      </c>
      <c r="AT3172">
        <v>0</v>
      </c>
      <c r="AU3172">
        <f t="shared" ca="1" si="1350"/>
        <v>0</v>
      </c>
      <c r="AV3172">
        <f t="shared" ca="1" si="1350"/>
        <v>1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59</v>
      </c>
      <c r="D3173">
        <f t="shared" ca="1" si="1330"/>
        <v>56.105564904307272</v>
      </c>
      <c r="E3173">
        <f t="shared" ca="1" si="1331"/>
        <v>2.8944350956927281</v>
      </c>
      <c r="F3173" t="str">
        <f t="shared" ca="1" si="1332"/>
        <v>medium</v>
      </c>
      <c r="G3173">
        <v>3900</v>
      </c>
      <c r="H3173">
        <f t="shared" si="1333"/>
        <v>3900</v>
      </c>
      <c r="I3173">
        <f t="shared" ca="1" si="1334"/>
        <v>3035.4877868183007</v>
      </c>
      <c r="J3173">
        <f t="shared" ca="1" si="1335"/>
        <v>864.51221318169928</v>
      </c>
      <c r="K3173" t="str">
        <f t="shared" ca="1" si="1336"/>
        <v>high</v>
      </c>
      <c r="L3173">
        <v>2.5499999999999998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0</v>
      </c>
      <c r="AU3173">
        <f t="shared" ca="1" si="1350"/>
        <v>0</v>
      </c>
      <c r="AV3173">
        <f t="shared" ca="1" si="1350"/>
        <v>1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64</v>
      </c>
      <c r="D3174">
        <f t="shared" ca="1" si="1330"/>
        <v>56.115428872264545</v>
      </c>
      <c r="E3174">
        <f t="shared" ca="1" si="1331"/>
        <v>7.8845711277354553</v>
      </c>
      <c r="F3174" t="str">
        <f t="shared" ca="1" si="1332"/>
        <v>medium</v>
      </c>
      <c r="G3174">
        <v>4760</v>
      </c>
      <c r="H3174">
        <f t="shared" si="1333"/>
        <v>4760</v>
      </c>
      <c r="I3174">
        <f t="shared" ca="1" si="1334"/>
        <v>3036.0335343104266</v>
      </c>
      <c r="J3174">
        <f t="shared" ca="1" si="1335"/>
        <v>1723.9664656895734</v>
      </c>
      <c r="K3174" t="str">
        <f t="shared" ca="1" si="1336"/>
        <v>high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0</v>
      </c>
      <c r="AN3174">
        <f t="shared" ca="1" si="1325"/>
        <v>1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1</v>
      </c>
      <c r="AU3174">
        <f t="shared" ca="1" si="1350"/>
        <v>0</v>
      </c>
      <c r="AV3174">
        <f t="shared" ca="1" si="1350"/>
        <v>1</v>
      </c>
      <c r="AW3174">
        <f t="shared" ca="1" si="1350"/>
        <v>0</v>
      </c>
      <c r="AX3174">
        <v>0</v>
      </c>
    </row>
    <row r="3175" spans="1:50">
      <c r="A3175" s="2">
        <v>42028</v>
      </c>
      <c r="B3175">
        <v>2175</v>
      </c>
      <c r="C3175">
        <v>48</v>
      </c>
      <c r="D3175">
        <f t="shared" ca="1" si="1330"/>
        <v>56.125299213726031</v>
      </c>
      <c r="E3175">
        <f t="shared" ca="1" si="1331"/>
        <v>-8.1252992137260307</v>
      </c>
      <c r="F3175" t="str">
        <f t="shared" ca="1" si="1332"/>
        <v>low</v>
      </c>
      <c r="G3175">
        <v>2180</v>
      </c>
      <c r="H3175">
        <f t="shared" si="1333"/>
        <v>2180</v>
      </c>
      <c r="I3175">
        <f t="shared" ca="1" si="1334"/>
        <v>3036.5801769213717</v>
      </c>
      <c r="J3175">
        <f t="shared" ca="1" si="1335"/>
        <v>-856.58017692137173</v>
      </c>
      <c r="K3175" t="str">
        <f t="shared" ca="1" si="1336"/>
        <v>low</v>
      </c>
      <c r="L3175">
        <v>0.6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1</v>
      </c>
      <c r="AT3175">
        <v>1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14</v>
      </c>
      <c r="D3176">
        <f t="shared" ca="1" si="1330"/>
        <v>56.135175930976665</v>
      </c>
      <c r="E3176">
        <f t="shared" ca="1" si="1331"/>
        <v>-42.135175930976665</v>
      </c>
      <c r="F3176" t="str">
        <f t="shared" ca="1" si="1332"/>
        <v>low</v>
      </c>
      <c r="G3176">
        <v>731</v>
      </c>
      <c r="H3176">
        <f t="shared" si="1333"/>
        <v>731</v>
      </c>
      <c r="I3176">
        <f t="shared" ca="1" si="1334"/>
        <v>3037.1277152526973</v>
      </c>
      <c r="J3176">
        <f t="shared" ca="1" si="1335"/>
        <v>-2306.1277152526973</v>
      </c>
      <c r="K3176" t="str">
        <f t="shared" ca="1" si="1336"/>
        <v>low</v>
      </c>
      <c r="L3176">
        <v>2.9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0</v>
      </c>
      <c r="AT3176">
        <v>0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58</v>
      </c>
      <c r="D3177">
        <f t="shared" ca="1" si="1330"/>
        <v>56.145059026301382</v>
      </c>
      <c r="E3177">
        <f t="shared" ca="1" si="1331"/>
        <v>1.8549409736986178</v>
      </c>
      <c r="F3177" t="str">
        <f t="shared" ca="1" si="1332"/>
        <v>medium</v>
      </c>
      <c r="G3177">
        <v>3806</v>
      </c>
      <c r="H3177">
        <f t="shared" si="1333"/>
        <v>3806</v>
      </c>
      <c r="I3177">
        <f t="shared" ca="1" si="1334"/>
        <v>3037.6761499059639</v>
      </c>
      <c r="J3177">
        <f t="shared" ca="1" si="1335"/>
        <v>768.32385009403606</v>
      </c>
      <c r="K3177" t="str">
        <f t="shared" ca="1" si="1336"/>
        <v>high</v>
      </c>
      <c r="L3177">
        <v>3.2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0</v>
      </c>
      <c r="AL3177">
        <f t="shared" ref="AL3177:AL3240" ca="1" si="1358">VLOOKUP(INDIRECT($AJ$590&amp;ROW($A3177)+AJ$591),$F$17:$I$19,AL$592+1,0)</f>
        <v>1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1</v>
      </c>
      <c r="AT3177">
        <v>0</v>
      </c>
      <c r="AU3177">
        <f t="shared" ca="1" si="1350"/>
        <v>0</v>
      </c>
      <c r="AV3177">
        <f t="shared" ca="1" si="1350"/>
        <v>1</v>
      </c>
      <c r="AW3177">
        <f t="shared" ca="1" si="1350"/>
        <v>0</v>
      </c>
      <c r="AX3177">
        <v>0</v>
      </c>
    </row>
    <row r="3178" spans="1:50">
      <c r="A3178" s="2">
        <v>42031</v>
      </c>
      <c r="B3178">
        <v>2178</v>
      </c>
      <c r="C3178">
        <v>63</v>
      </c>
      <c r="D3178">
        <f t="shared" ref="D3178:D3241" ca="1" si="1365">$E$516*B3178^3+$E$521*B3178^2+$E$526*B3178+$E$531</f>
        <v>56.154948501985125</v>
      </c>
      <c r="E3178">
        <f t="shared" ref="E3178:E3241" ca="1" si="1366">C3178-D3178</f>
        <v>6.8450514980148753</v>
      </c>
      <c r="F3178" t="str">
        <f t="shared" ref="F3178:F3241" ca="1" si="1367">VLOOKUP(E3178,$A$3:$C$6,3)</f>
        <v>medium</v>
      </c>
      <c r="G3178">
        <v>3460</v>
      </c>
      <c r="H3178">
        <f t="shared" ref="H3178:H3241" si="1368">IF(G3178&gt;$H$592,$G$592,G3178)</f>
        <v>3460</v>
      </c>
      <c r="I3178">
        <f t="shared" ref="I3178:I3241" ca="1" si="1369">$K$516*B3178^3+$K$521*B3178^2+$K$526*B3178+$K$531</f>
        <v>3038.2254814827329</v>
      </c>
      <c r="J3178">
        <f t="shared" ref="J3178:J3241" ca="1" si="1370">H3178-I3178</f>
        <v>421.7745185172671</v>
      </c>
      <c r="K3178" t="str">
        <f t="shared" ref="K3178:K3241" ca="1" si="1371">VLOOKUP(J3178,$A$10:$C$13,3)</f>
        <v>medium</v>
      </c>
      <c r="L3178">
        <v>1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0</v>
      </c>
      <c r="AL3178">
        <f t="shared" ca="1" si="1358"/>
        <v>1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0</v>
      </c>
      <c r="AV3178">
        <f t="shared" ca="1" si="1350"/>
        <v>1</v>
      </c>
      <c r="AW3178">
        <f t="shared" ca="1" si="1350"/>
        <v>0</v>
      </c>
      <c r="AX3178">
        <v>0</v>
      </c>
    </row>
    <row r="3179" spans="1:50">
      <c r="A3179" s="2">
        <v>42032</v>
      </c>
      <c r="B3179">
        <v>2179</v>
      </c>
      <c r="C3179">
        <v>47</v>
      </c>
      <c r="D3179">
        <f t="shared" ca="1" si="1365"/>
        <v>56.164844360312827</v>
      </c>
      <c r="E3179">
        <f t="shared" ca="1" si="1366"/>
        <v>-9.1648443603128271</v>
      </c>
      <c r="F3179" t="str">
        <f t="shared" ca="1" si="1367"/>
        <v>low</v>
      </c>
      <c r="G3179">
        <v>2510</v>
      </c>
      <c r="H3179">
        <f t="shared" si="1368"/>
        <v>2510</v>
      </c>
      <c r="I3179">
        <f t="shared" ca="1" si="1369"/>
        <v>3038.7757105845662</v>
      </c>
      <c r="J3179">
        <f t="shared" ca="1" si="1370"/>
        <v>-528.77571058456624</v>
      </c>
      <c r="K3179" t="str">
        <f t="shared" ca="1" si="1371"/>
        <v>medium</v>
      </c>
      <c r="L3179">
        <v>2.5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0</v>
      </c>
      <c r="AL3179">
        <f t="shared" ca="1" si="1358"/>
        <v>1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1</v>
      </c>
      <c r="AV3179">
        <f t="shared" ca="1" si="1350"/>
        <v>0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78</v>
      </c>
      <c r="D3180">
        <f t="shared" ca="1" si="1365"/>
        <v>56.174746603569432</v>
      </c>
      <c r="E3180">
        <f t="shared" ca="1" si="1366"/>
        <v>21.825253396430568</v>
      </c>
      <c r="F3180" t="str">
        <f t="shared" ca="1" si="1367"/>
        <v>high</v>
      </c>
      <c r="G3180">
        <v>4588</v>
      </c>
      <c r="H3180">
        <f t="shared" si="1368"/>
        <v>4588</v>
      </c>
      <c r="I3180">
        <f t="shared" ca="1" si="1369"/>
        <v>3039.3268378130242</v>
      </c>
      <c r="J3180">
        <f t="shared" ca="1" si="1370"/>
        <v>1548.6731621869758</v>
      </c>
      <c r="K3180" t="str">
        <f t="shared" ca="1" si="1371"/>
        <v>high</v>
      </c>
      <c r="L3180">
        <v>2.15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0</v>
      </c>
      <c r="AL3180">
        <f t="shared" ca="1" si="1358"/>
        <v>1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0</v>
      </c>
    </row>
    <row r="3181" spans="1:50">
      <c r="A3181" s="2">
        <v>42034</v>
      </c>
      <c r="B3181">
        <v>2181</v>
      </c>
      <c r="C3181">
        <v>56</v>
      </c>
      <c r="D3181">
        <f t="shared" ca="1" si="1365"/>
        <v>56.184655234039873</v>
      </c>
      <c r="E3181">
        <f t="shared" ca="1" si="1366"/>
        <v>-0.18465523403987305</v>
      </c>
      <c r="F3181" t="str">
        <f t="shared" ca="1" si="1367"/>
        <v>medium</v>
      </c>
      <c r="G3181">
        <v>3740</v>
      </c>
      <c r="H3181">
        <f t="shared" si="1368"/>
        <v>3740</v>
      </c>
      <c r="I3181">
        <f t="shared" ca="1" si="1369"/>
        <v>3039.8788637696689</v>
      </c>
      <c r="J3181">
        <f t="shared" ca="1" si="1370"/>
        <v>700.1211362303311</v>
      </c>
      <c r="K3181" t="str">
        <f t="shared" ca="1" si="1371"/>
        <v>high</v>
      </c>
      <c r="L3181">
        <v>3.7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0</v>
      </c>
      <c r="AT3181">
        <v>0</v>
      </c>
      <c r="AU3181">
        <f t="shared" ref="AU3181:AW3200" ca="1" si="1374">VLOOKUP(INDIRECT($AU$590&amp;ROW($A3181)),$F$17:$I$19,AU$592+1,0)</f>
        <v>0</v>
      </c>
      <c r="AV3181">
        <f t="shared" ca="1" si="1374"/>
        <v>1</v>
      </c>
      <c r="AW3181">
        <f t="shared" ca="1" si="1374"/>
        <v>0</v>
      </c>
      <c r="AX3181">
        <v>0</v>
      </c>
    </row>
    <row r="3182" spans="1:50">
      <c r="A3182" s="2">
        <v>42035</v>
      </c>
      <c r="B3182">
        <v>2182</v>
      </c>
      <c r="C3182">
        <v>27</v>
      </c>
      <c r="D3182">
        <f t="shared" ca="1" si="1365"/>
        <v>56.194570254009093</v>
      </c>
      <c r="E3182">
        <f t="shared" ca="1" si="1366"/>
        <v>-29.194570254009093</v>
      </c>
      <c r="F3182" t="str">
        <f t="shared" ca="1" si="1367"/>
        <v>low</v>
      </c>
      <c r="G3182">
        <v>1508</v>
      </c>
      <c r="H3182">
        <f t="shared" si="1368"/>
        <v>1508</v>
      </c>
      <c r="I3182">
        <f t="shared" ca="1" si="1369"/>
        <v>3040.431789056061</v>
      </c>
      <c r="J3182">
        <f t="shared" ca="1" si="1370"/>
        <v>-1532.431789056061</v>
      </c>
      <c r="K3182" t="str">
        <f t="shared" ca="1" si="1371"/>
        <v>low</v>
      </c>
      <c r="L3182">
        <v>-0.6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0</v>
      </c>
      <c r="AL3182">
        <f t="shared" ca="1" si="1358"/>
        <v>1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0</v>
      </c>
      <c r="AT3182">
        <v>0</v>
      </c>
      <c r="AU3182">
        <f t="shared" ca="1" si="1374"/>
        <v>1</v>
      </c>
      <c r="AV3182">
        <f t="shared" ca="1" si="1374"/>
        <v>0</v>
      </c>
      <c r="AW3182">
        <f t="shared" ca="1" si="1374"/>
        <v>0</v>
      </c>
      <c r="AX3182">
        <v>0</v>
      </c>
    </row>
    <row r="3183" spans="1:50">
      <c r="A3183" s="2">
        <v>42036</v>
      </c>
      <c r="B3183">
        <v>2183</v>
      </c>
      <c r="C3183">
        <v>27</v>
      </c>
      <c r="D3183">
        <f t="shared" ca="1" si="1365"/>
        <v>56.204491665762028</v>
      </c>
      <c r="E3183">
        <f t="shared" ca="1" si="1366"/>
        <v>-29.204491665762028</v>
      </c>
      <c r="F3183" t="str">
        <f t="shared" ca="1" si="1367"/>
        <v>low</v>
      </c>
      <c r="G3183">
        <v>950</v>
      </c>
      <c r="H3183">
        <f t="shared" si="1368"/>
        <v>950</v>
      </c>
      <c r="I3183">
        <f t="shared" ca="1" si="1369"/>
        <v>3040.9856142737617</v>
      </c>
      <c r="J3183">
        <f t="shared" ca="1" si="1370"/>
        <v>-2090.9856142737617</v>
      </c>
      <c r="K3183" t="str">
        <f t="shared" ca="1" si="1371"/>
        <v>low</v>
      </c>
      <c r="L3183">
        <v>1.4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1</v>
      </c>
      <c r="AT3183">
        <v>0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78</v>
      </c>
      <c r="D3184">
        <f t="shared" ca="1" si="1365"/>
        <v>56.214419471583618</v>
      </c>
      <c r="E3184">
        <f t="shared" ca="1" si="1366"/>
        <v>21.785580528416382</v>
      </c>
      <c r="F3184" t="str">
        <f t="shared" ca="1" si="1367"/>
        <v>high</v>
      </c>
      <c r="G3184">
        <v>3850</v>
      </c>
      <c r="H3184">
        <f t="shared" si="1368"/>
        <v>3850</v>
      </c>
      <c r="I3184">
        <f t="shared" ca="1" si="1369"/>
        <v>3041.5403400243322</v>
      </c>
      <c r="J3184">
        <f t="shared" ca="1" si="1370"/>
        <v>808.45965997566782</v>
      </c>
      <c r="K3184" t="str">
        <f t="shared" ca="1" si="1371"/>
        <v>high</v>
      </c>
      <c r="L3184">
        <v>0.4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1</v>
      </c>
      <c r="AT3184">
        <v>1</v>
      </c>
      <c r="AU3184">
        <f t="shared" ca="1" si="1374"/>
        <v>0</v>
      </c>
      <c r="AV3184">
        <f t="shared" ca="1" si="1374"/>
        <v>0</v>
      </c>
      <c r="AW3184">
        <f t="shared" ca="1" si="1374"/>
        <v>1</v>
      </c>
      <c r="AX3184">
        <v>0</v>
      </c>
    </row>
    <row r="3185" spans="1:50">
      <c r="A3185" s="2">
        <v>42038</v>
      </c>
      <c r="B3185">
        <v>2185</v>
      </c>
      <c r="C3185">
        <v>49</v>
      </c>
      <c r="D3185">
        <f t="shared" ca="1" si="1365"/>
        <v>56.224353673758799</v>
      </c>
      <c r="E3185">
        <f t="shared" ca="1" si="1366"/>
        <v>-7.2243536737587988</v>
      </c>
      <c r="F3185" t="str">
        <f t="shared" ca="1" si="1367"/>
        <v>medium</v>
      </c>
      <c r="G3185">
        <v>1654</v>
      </c>
      <c r="H3185">
        <f t="shared" si="1368"/>
        <v>1654</v>
      </c>
      <c r="I3185">
        <f t="shared" ca="1" si="1369"/>
        <v>3042.095966909334</v>
      </c>
      <c r="J3185">
        <f t="shared" ca="1" si="1370"/>
        <v>-1388.095966909334</v>
      </c>
      <c r="K3185" t="str">
        <f t="shared" ca="1" si="1371"/>
        <v>low</v>
      </c>
      <c r="L3185">
        <v>3.5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0</v>
      </c>
      <c r="AV3185">
        <f t="shared" ca="1" si="1374"/>
        <v>1</v>
      </c>
      <c r="AW3185">
        <f t="shared" ca="1" si="1374"/>
        <v>0</v>
      </c>
      <c r="AX3185">
        <v>0</v>
      </c>
    </row>
    <row r="3186" spans="1:50">
      <c r="A3186" s="2">
        <v>42039</v>
      </c>
      <c r="B3186">
        <v>2186</v>
      </c>
      <c r="C3186">
        <v>49</v>
      </c>
      <c r="D3186">
        <f t="shared" ca="1" si="1365"/>
        <v>56.234294274572513</v>
      </c>
      <c r="E3186">
        <f t="shared" ca="1" si="1366"/>
        <v>-7.2342942745725125</v>
      </c>
      <c r="F3186" t="str">
        <f t="shared" ca="1" si="1367"/>
        <v>medium</v>
      </c>
      <c r="G3186">
        <v>3175</v>
      </c>
      <c r="H3186">
        <f t="shared" si="1368"/>
        <v>3175</v>
      </c>
      <c r="I3186">
        <f t="shared" ca="1" si="1369"/>
        <v>3042.652495530328</v>
      </c>
      <c r="J3186">
        <f t="shared" ca="1" si="1370"/>
        <v>132.347504469672</v>
      </c>
      <c r="K3186" t="str">
        <f t="shared" ca="1" si="1371"/>
        <v>medium</v>
      </c>
      <c r="L3186">
        <v>-3.15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0</v>
      </c>
      <c r="AU3186">
        <f t="shared" ca="1" si="1374"/>
        <v>0</v>
      </c>
      <c r="AV3186">
        <f t="shared" ca="1" si="1374"/>
        <v>1</v>
      </c>
      <c r="AW3186">
        <f t="shared" ca="1" si="1374"/>
        <v>0</v>
      </c>
      <c r="AX3186">
        <v>0</v>
      </c>
    </row>
    <row r="3187" spans="1:50">
      <c r="A3187" s="2">
        <v>42040</v>
      </c>
      <c r="B3187">
        <v>2187</v>
      </c>
      <c r="C3187">
        <v>57</v>
      </c>
      <c r="D3187">
        <f t="shared" ca="1" si="1365"/>
        <v>56.244241276309694</v>
      </c>
      <c r="E3187">
        <f t="shared" ca="1" si="1366"/>
        <v>0.75575872369030606</v>
      </c>
      <c r="F3187" t="str">
        <f t="shared" ca="1" si="1367"/>
        <v>medium</v>
      </c>
      <c r="G3187">
        <v>3189</v>
      </c>
      <c r="H3187">
        <f t="shared" si="1368"/>
        <v>3189</v>
      </c>
      <c r="I3187">
        <f t="shared" ca="1" si="1369"/>
        <v>3043.2099264888757</v>
      </c>
      <c r="J3187">
        <f t="shared" ca="1" si="1370"/>
        <v>145.79007351112432</v>
      </c>
      <c r="K3187" t="str">
        <f t="shared" ca="1" si="1371"/>
        <v>medium</v>
      </c>
      <c r="L3187">
        <v>-2.5499999999999998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0</v>
      </c>
      <c r="AL3187">
        <f t="shared" ca="1" si="1358"/>
        <v>1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0</v>
      </c>
      <c r="AU3187">
        <f t="shared" ca="1" si="1374"/>
        <v>0</v>
      </c>
      <c r="AV3187">
        <f t="shared" ca="1" si="1374"/>
        <v>1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56</v>
      </c>
      <c r="D3188">
        <f t="shared" ca="1" si="1365"/>
        <v>56.254194681255278</v>
      </c>
      <c r="E3188">
        <f t="shared" ca="1" si="1366"/>
        <v>-0.254194681255278</v>
      </c>
      <c r="F3188" t="str">
        <f t="shared" ca="1" si="1367"/>
        <v>medium</v>
      </c>
      <c r="G3188">
        <v>3455</v>
      </c>
      <c r="H3188">
        <f t="shared" si="1368"/>
        <v>3455</v>
      </c>
      <c r="I3188">
        <f t="shared" ca="1" si="1369"/>
        <v>3043.7682603865383</v>
      </c>
      <c r="J3188">
        <f t="shared" ca="1" si="1370"/>
        <v>411.23173961346174</v>
      </c>
      <c r="K3188" t="str">
        <f t="shared" ca="1" si="1371"/>
        <v>medium</v>
      </c>
      <c r="L3188">
        <v>-2.8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0</v>
      </c>
      <c r="AU3188">
        <f t="shared" ca="1" si="1374"/>
        <v>0</v>
      </c>
      <c r="AV3188">
        <f t="shared" ca="1" si="1374"/>
        <v>1</v>
      </c>
      <c r="AW3188">
        <f t="shared" ca="1" si="1374"/>
        <v>0</v>
      </c>
      <c r="AX3188">
        <v>0</v>
      </c>
    </row>
    <row r="3189" spans="1:50">
      <c r="A3189" s="2">
        <v>42042</v>
      </c>
      <c r="B3189">
        <v>2189</v>
      </c>
      <c r="C3189">
        <v>32</v>
      </c>
      <c r="D3189">
        <f t="shared" ca="1" si="1365"/>
        <v>56.264154491694214</v>
      </c>
      <c r="E3189">
        <f t="shared" ca="1" si="1366"/>
        <v>-24.264154491694214</v>
      </c>
      <c r="F3189" t="str">
        <f t="shared" ca="1" si="1367"/>
        <v>low</v>
      </c>
      <c r="G3189">
        <v>2422</v>
      </c>
      <c r="H3189">
        <f t="shared" si="1368"/>
        <v>2422</v>
      </c>
      <c r="I3189">
        <f t="shared" ca="1" si="1369"/>
        <v>3044.3274978248764</v>
      </c>
      <c r="J3189">
        <f t="shared" ca="1" si="1370"/>
        <v>-622.32749782487645</v>
      </c>
      <c r="K3189" t="str">
        <f t="shared" ca="1" si="1371"/>
        <v>low</v>
      </c>
      <c r="L3189">
        <v>-3.2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0</v>
      </c>
      <c r="AU3189">
        <f t="shared" ca="1" si="1374"/>
        <v>1</v>
      </c>
      <c r="AV3189">
        <f t="shared" ca="1" si="1374"/>
        <v>0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49</v>
      </c>
      <c r="D3190">
        <f t="shared" ca="1" si="1365"/>
        <v>56.274120709911429</v>
      </c>
      <c r="E3190">
        <f t="shared" ca="1" si="1366"/>
        <v>-7.2741207099114291</v>
      </c>
      <c r="F3190" t="str">
        <f t="shared" ca="1" si="1367"/>
        <v>medium</v>
      </c>
      <c r="G3190">
        <v>5797</v>
      </c>
      <c r="H3190">
        <f t="shared" si="1368"/>
        <v>5797</v>
      </c>
      <c r="I3190">
        <f t="shared" ca="1" si="1369"/>
        <v>3044.8876394054519</v>
      </c>
      <c r="J3190">
        <f t="shared" ca="1" si="1370"/>
        <v>2752.1123605945481</v>
      </c>
      <c r="K3190" t="str">
        <f t="shared" ca="1" si="1371"/>
        <v>high</v>
      </c>
      <c r="L3190">
        <v>-3.0750000000000002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1</v>
      </c>
      <c r="AU3190">
        <f t="shared" ca="1" si="1374"/>
        <v>0</v>
      </c>
      <c r="AV3190">
        <f t="shared" ca="1" si="1374"/>
        <v>1</v>
      </c>
      <c r="AW3190">
        <f t="shared" ca="1" si="1374"/>
        <v>0</v>
      </c>
      <c r="AX3190">
        <v>0</v>
      </c>
    </row>
    <row r="3191" spans="1:50">
      <c r="A3191" s="2">
        <v>42044</v>
      </c>
      <c r="B3191">
        <v>2191</v>
      </c>
      <c r="C3191">
        <v>49</v>
      </c>
      <c r="D3191">
        <f t="shared" ca="1" si="1365"/>
        <v>56.284093338191866</v>
      </c>
      <c r="E3191">
        <f t="shared" ca="1" si="1366"/>
        <v>-7.284093338191866</v>
      </c>
      <c r="F3191" t="str">
        <f t="shared" ca="1" si="1367"/>
        <v>medium</v>
      </c>
      <c r="G3191">
        <v>2325</v>
      </c>
      <c r="H3191">
        <f t="shared" si="1368"/>
        <v>2325</v>
      </c>
      <c r="I3191">
        <f t="shared" ca="1" si="1369"/>
        <v>3045.4486857298261</v>
      </c>
      <c r="J3191">
        <f t="shared" ca="1" si="1370"/>
        <v>-720.44868572982614</v>
      </c>
      <c r="K3191" t="str">
        <f t="shared" ca="1" si="1371"/>
        <v>low</v>
      </c>
      <c r="L3191">
        <v>1.25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0</v>
      </c>
      <c r="AU3191">
        <f t="shared" ca="1" si="1374"/>
        <v>0</v>
      </c>
      <c r="AV3191">
        <f t="shared" ca="1" si="1374"/>
        <v>1</v>
      </c>
      <c r="AW3191">
        <f t="shared" ca="1" si="1374"/>
        <v>0</v>
      </c>
      <c r="AX3191">
        <v>0</v>
      </c>
    </row>
    <row r="3192" spans="1:50">
      <c r="A3192" s="2">
        <v>42045</v>
      </c>
      <c r="B3192">
        <v>2192</v>
      </c>
      <c r="C3192">
        <v>51</v>
      </c>
      <c r="D3192">
        <f t="shared" ca="1" si="1365"/>
        <v>56.294072378820466</v>
      </c>
      <c r="E3192">
        <f t="shared" ca="1" si="1366"/>
        <v>-5.2940723788204664</v>
      </c>
      <c r="F3192" t="str">
        <f t="shared" ca="1" si="1367"/>
        <v>medium</v>
      </c>
      <c r="G3192">
        <v>2429</v>
      </c>
      <c r="H3192">
        <f t="shared" si="1368"/>
        <v>2429</v>
      </c>
      <c r="I3192">
        <f t="shared" ca="1" si="1369"/>
        <v>3046.0106373995595</v>
      </c>
      <c r="J3192">
        <f t="shared" ca="1" si="1370"/>
        <v>-617.01063739955953</v>
      </c>
      <c r="K3192" t="str">
        <f t="shared" ca="1" si="1371"/>
        <v>medium</v>
      </c>
      <c r="L3192">
        <v>4.1500000000000004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0</v>
      </c>
      <c r="AT3192">
        <v>0</v>
      </c>
      <c r="AU3192">
        <f t="shared" ca="1" si="1374"/>
        <v>0</v>
      </c>
      <c r="AV3192">
        <f t="shared" ca="1" si="1374"/>
        <v>1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58</v>
      </c>
      <c r="D3193">
        <f t="shared" ca="1" si="1365"/>
        <v>56.304057834082158</v>
      </c>
      <c r="E3193">
        <f t="shared" ca="1" si="1366"/>
        <v>1.6959421659178417</v>
      </c>
      <c r="F3193" t="str">
        <f t="shared" ca="1" si="1367"/>
        <v>medium</v>
      </c>
      <c r="G3193">
        <v>2790</v>
      </c>
      <c r="H3193">
        <f t="shared" si="1368"/>
        <v>2790</v>
      </c>
      <c r="I3193">
        <f t="shared" ca="1" si="1369"/>
        <v>3046.5734950162141</v>
      </c>
      <c r="J3193">
        <f t="shared" ca="1" si="1370"/>
        <v>-256.57349501621411</v>
      </c>
      <c r="K3193" t="str">
        <f t="shared" ca="1" si="1371"/>
        <v>medium</v>
      </c>
      <c r="L3193">
        <v>5.7</v>
      </c>
      <c r="M3193" t="str">
        <f t="shared" si="1347"/>
        <v>medium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0</v>
      </c>
      <c r="AO3193">
        <f t="shared" ca="1" si="1361"/>
        <v>1</v>
      </c>
      <c r="AP3193">
        <f t="shared" ca="1" si="1362"/>
        <v>0</v>
      </c>
      <c r="AQ3193">
        <f t="shared" ca="1" si="1363"/>
        <v>1</v>
      </c>
      <c r="AR3193">
        <f t="shared" ca="1" si="1364"/>
        <v>0</v>
      </c>
      <c r="AS3193">
        <v>0</v>
      </c>
      <c r="AT3193">
        <v>0</v>
      </c>
      <c r="AU3193">
        <f t="shared" ca="1" si="1374"/>
        <v>0</v>
      </c>
      <c r="AV3193">
        <f t="shared" ca="1" si="1374"/>
        <v>1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61</v>
      </c>
      <c r="D3194">
        <f t="shared" ca="1" si="1365"/>
        <v>56.314049706261898</v>
      </c>
      <c r="E3194">
        <f t="shared" ca="1" si="1366"/>
        <v>4.6859502937381023</v>
      </c>
      <c r="F3194" t="str">
        <f t="shared" ca="1" si="1367"/>
        <v>medium</v>
      </c>
      <c r="G3194">
        <v>2660</v>
      </c>
      <c r="H3194">
        <f t="shared" si="1368"/>
        <v>2660</v>
      </c>
      <c r="I3194">
        <f t="shared" ca="1" si="1369"/>
        <v>3047.1372591813506</v>
      </c>
      <c r="J3194">
        <f t="shared" ca="1" si="1370"/>
        <v>-387.1372591813506</v>
      </c>
      <c r="K3194" t="str">
        <f t="shared" ca="1" si="1371"/>
        <v>medium</v>
      </c>
      <c r="L3194">
        <v>-0.62142857142857166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0</v>
      </c>
      <c r="AU3194">
        <f t="shared" ca="1" si="1374"/>
        <v>0</v>
      </c>
      <c r="AV3194">
        <f t="shared" ca="1" si="1374"/>
        <v>1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54</v>
      </c>
      <c r="D3195">
        <f t="shared" ca="1" si="1365"/>
        <v>56.324047997644605</v>
      </c>
      <c r="E3195">
        <f t="shared" ca="1" si="1366"/>
        <v>-2.3240479976446053</v>
      </c>
      <c r="F3195" t="str">
        <f t="shared" ca="1" si="1367"/>
        <v>medium</v>
      </c>
      <c r="G3195">
        <v>2294</v>
      </c>
      <c r="H3195">
        <f t="shared" si="1368"/>
        <v>2294</v>
      </c>
      <c r="I3195">
        <f t="shared" ca="1" si="1369"/>
        <v>3047.7019304965302</v>
      </c>
      <c r="J3195">
        <f t="shared" ca="1" si="1370"/>
        <v>-753.70193049653017</v>
      </c>
      <c r="K3195" t="str">
        <f t="shared" ca="1" si="1371"/>
        <v>low</v>
      </c>
      <c r="L3195">
        <v>-1.85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0</v>
      </c>
      <c r="AU3195">
        <f t="shared" ca="1" si="1374"/>
        <v>0</v>
      </c>
      <c r="AV3195">
        <f t="shared" ca="1" si="1374"/>
        <v>1</v>
      </c>
      <c r="AW3195">
        <f t="shared" ca="1" si="1374"/>
        <v>0</v>
      </c>
      <c r="AX3195">
        <v>0</v>
      </c>
    </row>
    <row r="3196" spans="1:50">
      <c r="A3196" s="2">
        <v>42049</v>
      </c>
      <c r="B3196">
        <v>2196</v>
      </c>
      <c r="C3196">
        <v>31</v>
      </c>
      <c r="D3196">
        <f t="shared" ca="1" si="1365"/>
        <v>56.334052710515223</v>
      </c>
      <c r="E3196">
        <f t="shared" ca="1" si="1366"/>
        <v>-25.334052710515223</v>
      </c>
      <c r="F3196" t="str">
        <f t="shared" ca="1" si="1367"/>
        <v>low</v>
      </c>
      <c r="G3196">
        <v>1765</v>
      </c>
      <c r="H3196">
        <f t="shared" si="1368"/>
        <v>1765</v>
      </c>
      <c r="I3196">
        <f t="shared" ca="1" si="1369"/>
        <v>3048.2675095633144</v>
      </c>
      <c r="J3196">
        <f t="shared" ca="1" si="1370"/>
        <v>-1283.2675095633144</v>
      </c>
      <c r="K3196" t="str">
        <f t="shared" ca="1" si="1371"/>
        <v>low</v>
      </c>
      <c r="L3196">
        <v>1.6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0</v>
      </c>
      <c r="AL3196">
        <f t="shared" ca="1" si="1358"/>
        <v>1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0</v>
      </c>
      <c r="AU3196">
        <f t="shared" ca="1" si="1374"/>
        <v>1</v>
      </c>
      <c r="AV3196">
        <f t="shared" ca="1" si="1374"/>
        <v>0</v>
      </c>
      <c r="AW3196">
        <f t="shared" ca="1" si="1374"/>
        <v>0</v>
      </c>
      <c r="AX3196">
        <v>0</v>
      </c>
    </row>
    <row r="3197" spans="1:50">
      <c r="A3197" s="2">
        <v>42050</v>
      </c>
      <c r="B3197">
        <v>2197</v>
      </c>
      <c r="C3197">
        <v>32</v>
      </c>
      <c r="D3197">
        <f t="shared" ca="1" si="1365"/>
        <v>56.344063847158701</v>
      </c>
      <c r="E3197">
        <f t="shared" ca="1" si="1366"/>
        <v>-24.344063847158701</v>
      </c>
      <c r="F3197" t="str">
        <f t="shared" ca="1" si="1367"/>
        <v>low</v>
      </c>
      <c r="G3197">
        <v>1240</v>
      </c>
      <c r="H3197">
        <f t="shared" si="1368"/>
        <v>1240</v>
      </c>
      <c r="I3197">
        <f t="shared" ca="1" si="1369"/>
        <v>3048.8339969832641</v>
      </c>
      <c r="J3197">
        <f t="shared" ca="1" si="1370"/>
        <v>-1808.8339969832641</v>
      </c>
      <c r="K3197" t="str">
        <f t="shared" ca="1" si="1371"/>
        <v>low</v>
      </c>
      <c r="L3197">
        <v>2.85</v>
      </c>
      <c r="M3197" t="str">
        <f t="shared" si="1347"/>
        <v>low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0</v>
      </c>
      <c r="AN3197">
        <f t="shared" ca="1" si="1360"/>
        <v>1</v>
      </c>
      <c r="AO3197">
        <f t="shared" ca="1" si="1361"/>
        <v>0</v>
      </c>
      <c r="AP3197">
        <f t="shared" ca="1" si="1362"/>
        <v>1</v>
      </c>
      <c r="AQ3197">
        <f t="shared" ca="1" si="1363"/>
        <v>0</v>
      </c>
      <c r="AR3197">
        <f t="shared" ca="1" si="1364"/>
        <v>0</v>
      </c>
      <c r="AS3197">
        <v>0</v>
      </c>
      <c r="AT3197">
        <v>0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67</v>
      </c>
      <c r="D3198">
        <f t="shared" ca="1" si="1365"/>
        <v>56.354081409859958</v>
      </c>
      <c r="E3198">
        <f t="shared" ca="1" si="1366"/>
        <v>10.645918590140042</v>
      </c>
      <c r="F3198" t="str">
        <f t="shared" ca="1" si="1367"/>
        <v>high</v>
      </c>
      <c r="G3198">
        <v>3340</v>
      </c>
      <c r="H3198">
        <f t="shared" si="1368"/>
        <v>3340</v>
      </c>
      <c r="I3198">
        <f t="shared" ca="1" si="1369"/>
        <v>3049.4013933579413</v>
      </c>
      <c r="J3198">
        <f t="shared" ca="1" si="1370"/>
        <v>290.59860664205871</v>
      </c>
      <c r="K3198" t="str">
        <f t="shared" ca="1" si="1371"/>
        <v>medium</v>
      </c>
      <c r="L3198">
        <v>4.95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0</v>
      </c>
      <c r="AU3198">
        <f t="shared" ca="1" si="1374"/>
        <v>0</v>
      </c>
      <c r="AV3198">
        <f t="shared" ca="1" si="1374"/>
        <v>0</v>
      </c>
      <c r="AW3198">
        <f t="shared" ca="1" si="1374"/>
        <v>1</v>
      </c>
      <c r="AX3198">
        <v>0</v>
      </c>
    </row>
    <row r="3199" spans="1:50">
      <c r="A3199" s="2">
        <v>42052</v>
      </c>
      <c r="B3199">
        <v>2199</v>
      </c>
      <c r="C3199">
        <v>74</v>
      </c>
      <c r="D3199">
        <f t="shared" ca="1" si="1365"/>
        <v>56.364105400903952</v>
      </c>
      <c r="E3199">
        <f t="shared" ca="1" si="1366"/>
        <v>17.635894599096048</v>
      </c>
      <c r="F3199" t="str">
        <f t="shared" ca="1" si="1367"/>
        <v>high</v>
      </c>
      <c r="G3199">
        <v>3450</v>
      </c>
      <c r="H3199">
        <f t="shared" si="1368"/>
        <v>3450</v>
      </c>
      <c r="I3199">
        <f t="shared" ca="1" si="1369"/>
        <v>3049.9696992889062</v>
      </c>
      <c r="J3199">
        <f t="shared" ca="1" si="1370"/>
        <v>400.03030071109379</v>
      </c>
      <c r="K3199" t="str">
        <f t="shared" ca="1" si="1371"/>
        <v>medium</v>
      </c>
      <c r="L3199">
        <v>-0.65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0</v>
      </c>
      <c r="AV3199">
        <f t="shared" ca="1" si="1374"/>
        <v>0</v>
      </c>
      <c r="AW3199">
        <f t="shared" ca="1" si="1374"/>
        <v>1</v>
      </c>
      <c r="AX3199">
        <v>0</v>
      </c>
    </row>
    <row r="3200" spans="1:50">
      <c r="A3200" s="2">
        <v>42053</v>
      </c>
      <c r="B3200">
        <v>2200</v>
      </c>
      <c r="C3200">
        <v>54</v>
      </c>
      <c r="D3200">
        <f t="shared" ca="1" si="1365"/>
        <v>56.37413582257561</v>
      </c>
      <c r="E3200">
        <f t="shared" ca="1" si="1366"/>
        <v>-2.3741358225756102</v>
      </c>
      <c r="F3200" t="str">
        <f t="shared" ca="1" si="1367"/>
        <v>medium</v>
      </c>
      <c r="G3200">
        <v>2805</v>
      </c>
      <c r="H3200">
        <f t="shared" si="1368"/>
        <v>2805</v>
      </c>
      <c r="I3200">
        <f t="shared" ca="1" si="1369"/>
        <v>3050.5389153777205</v>
      </c>
      <c r="J3200">
        <f t="shared" ca="1" si="1370"/>
        <v>-245.53891537772051</v>
      </c>
      <c r="K3200" t="str">
        <f t="shared" ca="1" si="1371"/>
        <v>medium</v>
      </c>
      <c r="L3200">
        <v>2.2999999999999998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0</v>
      </c>
      <c r="AV3200">
        <f t="shared" ca="1" si="1374"/>
        <v>1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52</v>
      </c>
      <c r="D3201">
        <f t="shared" ca="1" si="1365"/>
        <v>56.384172677159874</v>
      </c>
      <c r="E3201">
        <f t="shared" ca="1" si="1366"/>
        <v>-4.3841726771598744</v>
      </c>
      <c r="F3201" t="str">
        <f t="shared" ca="1" si="1367"/>
        <v>medium</v>
      </c>
      <c r="G3201">
        <v>3125</v>
      </c>
      <c r="H3201">
        <f t="shared" si="1368"/>
        <v>3125</v>
      </c>
      <c r="I3201">
        <f t="shared" ca="1" si="1369"/>
        <v>3051.1090422259449</v>
      </c>
      <c r="J3201">
        <f t="shared" ca="1" si="1370"/>
        <v>73.890957774055096</v>
      </c>
      <c r="K3201" t="str">
        <f t="shared" ca="1" si="1371"/>
        <v>medium</v>
      </c>
      <c r="L3201">
        <v>4.8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0</v>
      </c>
      <c r="AV3201">
        <f t="shared" ca="1" si="1379"/>
        <v>1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66</v>
      </c>
      <c r="D3202">
        <f t="shared" ca="1" si="1365"/>
        <v>56.394215966941687</v>
      </c>
      <c r="E3202">
        <f t="shared" ca="1" si="1366"/>
        <v>9.6057840330583133</v>
      </c>
      <c r="F3202" t="str">
        <f t="shared" ca="1" si="1367"/>
        <v>high</v>
      </c>
      <c r="G3202">
        <v>3762</v>
      </c>
      <c r="H3202">
        <f t="shared" si="1368"/>
        <v>3762</v>
      </c>
      <c r="I3202">
        <f t="shared" ca="1" si="1369"/>
        <v>3051.6800804351415</v>
      </c>
      <c r="J3202">
        <f t="shared" ca="1" si="1370"/>
        <v>710.31991956485854</v>
      </c>
      <c r="K3202" t="str">
        <f t="shared" ca="1" si="1371"/>
        <v>high</v>
      </c>
      <c r="L3202">
        <v>3.9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0</v>
      </c>
      <c r="AV3202">
        <f t="shared" ca="1" si="1379"/>
        <v>0</v>
      </c>
      <c r="AW3202">
        <f t="shared" ca="1" si="1379"/>
        <v>1</v>
      </c>
      <c r="AX3202">
        <v>0</v>
      </c>
    </row>
    <row r="3203" spans="1:50">
      <c r="A3203" s="2">
        <v>42056</v>
      </c>
      <c r="B3203">
        <v>2203</v>
      </c>
      <c r="C3203">
        <v>39</v>
      </c>
      <c r="D3203">
        <f t="shared" ca="1" si="1365"/>
        <v>56.404265694205975</v>
      </c>
      <c r="E3203">
        <f t="shared" ca="1" si="1366"/>
        <v>-17.404265694205975</v>
      </c>
      <c r="F3203" t="str">
        <f t="shared" ca="1" si="1367"/>
        <v>low</v>
      </c>
      <c r="G3203">
        <v>1670</v>
      </c>
      <c r="H3203">
        <f t="shared" si="1368"/>
        <v>1670</v>
      </c>
      <c r="I3203">
        <f t="shared" ca="1" si="1369"/>
        <v>3052.2520306068709</v>
      </c>
      <c r="J3203">
        <f t="shared" ca="1" si="1370"/>
        <v>-1382.2520306068709</v>
      </c>
      <c r="K3203" t="str">
        <f t="shared" ca="1" si="1371"/>
        <v>low</v>
      </c>
      <c r="L3203">
        <v>3.55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1</v>
      </c>
      <c r="AV3203">
        <f t="shared" ca="1" si="1379"/>
        <v>0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34</v>
      </c>
      <c r="D3204">
        <f t="shared" ca="1" si="1365"/>
        <v>56.414321861237681</v>
      </c>
      <c r="E3204">
        <f t="shared" ca="1" si="1366"/>
        <v>-22.414321861237681</v>
      </c>
      <c r="F3204" t="str">
        <f t="shared" ca="1" si="1367"/>
        <v>low</v>
      </c>
      <c r="G3204">
        <v>1990</v>
      </c>
      <c r="H3204">
        <f t="shared" si="1368"/>
        <v>1990</v>
      </c>
      <c r="I3204">
        <f t="shared" ca="1" si="1369"/>
        <v>3052.8248933426944</v>
      </c>
      <c r="J3204">
        <f t="shared" ca="1" si="1370"/>
        <v>-1062.8248933426944</v>
      </c>
      <c r="K3204" t="str">
        <f t="shared" ca="1" si="1371"/>
        <v>low</v>
      </c>
      <c r="L3204">
        <v>1.55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70</v>
      </c>
      <c r="D3205">
        <f t="shared" ca="1" si="1365"/>
        <v>56.424384470321748</v>
      </c>
      <c r="E3205">
        <f t="shared" ca="1" si="1366"/>
        <v>13.575615529678252</v>
      </c>
      <c r="F3205" t="str">
        <f t="shared" ca="1" si="1367"/>
        <v>high</v>
      </c>
      <c r="G3205">
        <v>2729</v>
      </c>
      <c r="H3205">
        <f t="shared" si="1368"/>
        <v>2729</v>
      </c>
      <c r="I3205">
        <f t="shared" ca="1" si="1369"/>
        <v>3053.3986692441736</v>
      </c>
      <c r="J3205">
        <f t="shared" ca="1" si="1370"/>
        <v>-324.39866924417356</v>
      </c>
      <c r="K3205" t="str">
        <f t="shared" ca="1" si="1371"/>
        <v>medium</v>
      </c>
      <c r="L3205">
        <v>2.9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1</v>
      </c>
      <c r="AT3205">
        <v>0</v>
      </c>
      <c r="AU3205">
        <f t="shared" ca="1" si="1379"/>
        <v>0</v>
      </c>
      <c r="AV3205">
        <f t="shared" ca="1" si="1379"/>
        <v>0</v>
      </c>
      <c r="AW3205">
        <f t="shared" ca="1" si="1379"/>
        <v>1</v>
      </c>
      <c r="AX3205">
        <v>0</v>
      </c>
    </row>
    <row r="3206" spans="1:50">
      <c r="A3206" s="2">
        <v>42059</v>
      </c>
      <c r="B3206">
        <v>2206</v>
      </c>
      <c r="C3206">
        <v>50</v>
      </c>
      <c r="D3206">
        <f t="shared" ca="1" si="1365"/>
        <v>56.434453523743109</v>
      </c>
      <c r="E3206">
        <f t="shared" ca="1" si="1366"/>
        <v>-6.4344535237431089</v>
      </c>
      <c r="F3206" t="str">
        <f t="shared" ca="1" si="1367"/>
        <v>medium</v>
      </c>
      <c r="G3206">
        <v>4130</v>
      </c>
      <c r="H3206">
        <f t="shared" si="1368"/>
        <v>4130</v>
      </c>
      <c r="I3206">
        <f t="shared" ca="1" si="1369"/>
        <v>3053.9733589128691</v>
      </c>
      <c r="J3206">
        <f t="shared" ca="1" si="1370"/>
        <v>1076.0266410871309</v>
      </c>
      <c r="K3206" t="str">
        <f t="shared" ca="1" si="1371"/>
        <v>high</v>
      </c>
      <c r="L3206">
        <v>5.2</v>
      </c>
      <c r="M3206" t="str">
        <f t="shared" si="1347"/>
        <v>medium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0</v>
      </c>
      <c r="AQ3206">
        <f t="shared" ca="1" si="1363"/>
        <v>1</v>
      </c>
      <c r="AR3206">
        <f t="shared" ca="1" si="1364"/>
        <v>0</v>
      </c>
      <c r="AS3206">
        <v>1</v>
      </c>
      <c r="AT3206">
        <v>0</v>
      </c>
      <c r="AU3206">
        <f t="shared" ca="1" si="1379"/>
        <v>0</v>
      </c>
      <c r="AV3206">
        <f t="shared" ca="1" si="1379"/>
        <v>1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51</v>
      </c>
      <c r="D3207">
        <f t="shared" ca="1" si="1365"/>
        <v>56.444529023786707</v>
      </c>
      <c r="E3207">
        <f t="shared" ca="1" si="1366"/>
        <v>-5.444529023786707</v>
      </c>
      <c r="F3207" t="str">
        <f t="shared" ca="1" si="1367"/>
        <v>medium</v>
      </c>
      <c r="G3207">
        <v>3649</v>
      </c>
      <c r="H3207">
        <f t="shared" si="1368"/>
        <v>3649</v>
      </c>
      <c r="I3207">
        <f t="shared" ca="1" si="1369"/>
        <v>3054.5489629503422</v>
      </c>
      <c r="J3207">
        <f t="shared" ca="1" si="1370"/>
        <v>594.45103704965777</v>
      </c>
      <c r="K3207" t="str">
        <f t="shared" ca="1" si="1371"/>
        <v>high</v>
      </c>
      <c r="L3207">
        <v>3.8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0</v>
      </c>
      <c r="AT3207">
        <v>0</v>
      </c>
      <c r="AU3207">
        <f t="shared" ca="1" si="1379"/>
        <v>0</v>
      </c>
      <c r="AV3207">
        <f t="shared" ca="1" si="1379"/>
        <v>1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69</v>
      </c>
      <c r="D3208">
        <f t="shared" ca="1" si="1365"/>
        <v>56.454610972737477</v>
      </c>
      <c r="E3208">
        <f t="shared" ca="1" si="1366"/>
        <v>12.545389027262523</v>
      </c>
      <c r="F3208" t="str">
        <f t="shared" ca="1" si="1367"/>
        <v>high</v>
      </c>
      <c r="G3208">
        <v>2770</v>
      </c>
      <c r="H3208">
        <f t="shared" si="1368"/>
        <v>2770</v>
      </c>
      <c r="I3208">
        <f t="shared" ca="1" si="1369"/>
        <v>3055.125481958155</v>
      </c>
      <c r="J3208">
        <f t="shared" ca="1" si="1370"/>
        <v>-285.12548195815498</v>
      </c>
      <c r="K3208" t="str">
        <f t="shared" ca="1" si="1371"/>
        <v>medium</v>
      </c>
      <c r="L3208">
        <v>3.35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0</v>
      </c>
      <c r="AT3208">
        <v>0</v>
      </c>
      <c r="AU3208">
        <f t="shared" ca="1" si="1379"/>
        <v>0</v>
      </c>
      <c r="AV3208">
        <f t="shared" ca="1" si="1379"/>
        <v>0</v>
      </c>
      <c r="AW3208">
        <f t="shared" ca="1" si="1379"/>
        <v>1</v>
      </c>
      <c r="AX3208">
        <v>0</v>
      </c>
    </row>
    <row r="3209" spans="1:50">
      <c r="A3209" s="2">
        <v>42062</v>
      </c>
      <c r="B3209">
        <v>2209</v>
      </c>
      <c r="C3209">
        <v>63</v>
      </c>
      <c r="D3209">
        <f t="shared" ca="1" si="1365"/>
        <v>56.464699372880361</v>
      </c>
      <c r="E3209">
        <f t="shared" ca="1" si="1366"/>
        <v>6.5353006271196392</v>
      </c>
      <c r="F3209" t="str">
        <f t="shared" ca="1" si="1367"/>
        <v>medium</v>
      </c>
      <c r="G3209">
        <v>3940</v>
      </c>
      <c r="H3209">
        <f t="shared" si="1368"/>
        <v>3940</v>
      </c>
      <c r="I3209">
        <f t="shared" ca="1" si="1369"/>
        <v>3055.7029165378676</v>
      </c>
      <c r="J3209">
        <f t="shared" ca="1" si="1370"/>
        <v>884.29708346213238</v>
      </c>
      <c r="K3209" t="str">
        <f t="shared" ca="1" si="1371"/>
        <v>high</v>
      </c>
      <c r="L3209">
        <v>-2.9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0</v>
      </c>
      <c r="AU3209">
        <f t="shared" ca="1" si="1379"/>
        <v>0</v>
      </c>
      <c r="AV3209">
        <f t="shared" ca="1" si="1379"/>
        <v>1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22</v>
      </c>
      <c r="D3210">
        <f t="shared" ca="1" si="1365"/>
        <v>56.474794226500293</v>
      </c>
      <c r="E3210">
        <f t="shared" ca="1" si="1366"/>
        <v>-34.474794226500293</v>
      </c>
      <c r="F3210" t="str">
        <f t="shared" ca="1" si="1367"/>
        <v>low</v>
      </c>
      <c r="G3210">
        <v>748</v>
      </c>
      <c r="H3210">
        <f t="shared" si="1368"/>
        <v>748</v>
      </c>
      <c r="I3210">
        <f t="shared" ca="1" si="1369"/>
        <v>3056.2812672910418</v>
      </c>
      <c r="J3210">
        <f t="shared" ca="1" si="1370"/>
        <v>-2308.2812672910418</v>
      </c>
      <c r="K3210" t="str">
        <f t="shared" ca="1" si="1371"/>
        <v>low</v>
      </c>
      <c r="L3210">
        <v>5.8</v>
      </c>
      <c r="M3210" t="str">
        <f t="shared" si="1347"/>
        <v>medium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0</v>
      </c>
      <c r="AQ3210">
        <f t="shared" ca="1" si="1363"/>
        <v>1</v>
      </c>
      <c r="AR3210">
        <f t="shared" ca="1" si="1364"/>
        <v>0</v>
      </c>
      <c r="AS3210">
        <v>0</v>
      </c>
      <c r="AT3210">
        <v>0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38</v>
      </c>
      <c r="D3211">
        <f t="shared" ca="1" si="1365"/>
        <v>56.48489553588221</v>
      </c>
      <c r="E3211">
        <f t="shared" ca="1" si="1366"/>
        <v>-18.48489553588221</v>
      </c>
      <c r="F3211" t="str">
        <f t="shared" ca="1" si="1367"/>
        <v>low</v>
      </c>
      <c r="G3211">
        <v>1950</v>
      </c>
      <c r="H3211">
        <f t="shared" si="1368"/>
        <v>1950</v>
      </c>
      <c r="I3211">
        <f t="shared" ca="1" si="1369"/>
        <v>3056.8605348192386</v>
      </c>
      <c r="J3211">
        <f t="shared" ca="1" si="1370"/>
        <v>-1106.8605348192386</v>
      </c>
      <c r="K3211" t="str">
        <f t="shared" ca="1" si="1371"/>
        <v>low</v>
      </c>
      <c r="L3211">
        <v>-0.9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73</v>
      </c>
      <c r="D3212">
        <f t="shared" ca="1" si="1365"/>
        <v>56.495003303311059</v>
      </c>
      <c r="E3212">
        <f t="shared" ca="1" si="1366"/>
        <v>16.504996696688941</v>
      </c>
      <c r="F3212" t="str">
        <f t="shared" ca="1" si="1367"/>
        <v>high</v>
      </c>
      <c r="G3212">
        <v>3843</v>
      </c>
      <c r="H3212">
        <f t="shared" si="1368"/>
        <v>3843</v>
      </c>
      <c r="I3212">
        <f t="shared" ca="1" si="1369"/>
        <v>3057.4407197240189</v>
      </c>
      <c r="J3212">
        <f t="shared" ca="1" si="1370"/>
        <v>785.55928027598111</v>
      </c>
      <c r="K3212" t="str">
        <f t="shared" ca="1" si="1371"/>
        <v>high</v>
      </c>
      <c r="L3212">
        <v>8.8000000000000007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0</v>
      </c>
      <c r="AV3212">
        <f t="shared" ca="1" si="1379"/>
        <v>0</v>
      </c>
      <c r="AW3212">
        <f t="shared" ca="1" si="1379"/>
        <v>1</v>
      </c>
      <c r="AX3212">
        <v>0</v>
      </c>
    </row>
    <row r="3213" spans="1:50">
      <c r="A3213" s="2">
        <v>42066</v>
      </c>
      <c r="B3213">
        <v>2213</v>
      </c>
      <c r="C3213">
        <v>59</v>
      </c>
      <c r="D3213">
        <f t="shared" ca="1" si="1365"/>
        <v>56.505117531071768</v>
      </c>
      <c r="E3213">
        <f t="shared" ca="1" si="1366"/>
        <v>2.4948824689282318</v>
      </c>
      <c r="F3213" t="str">
        <f t="shared" ca="1" si="1367"/>
        <v>medium</v>
      </c>
      <c r="G3213">
        <v>3290</v>
      </c>
      <c r="H3213">
        <f t="shared" si="1368"/>
        <v>3290</v>
      </c>
      <c r="I3213">
        <f t="shared" ca="1" si="1369"/>
        <v>3058.0218226069446</v>
      </c>
      <c r="J3213">
        <f t="shared" ca="1" si="1370"/>
        <v>231.97817739305538</v>
      </c>
      <c r="K3213" t="str">
        <f t="shared" ca="1" si="1371"/>
        <v>medium</v>
      </c>
      <c r="L3213">
        <v>5.0999999999999996</v>
      </c>
      <c r="M3213" t="str">
        <f t="shared" si="1347"/>
        <v>medium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0</v>
      </c>
      <c r="AQ3213">
        <f t="shared" ca="1" si="1363"/>
        <v>1</v>
      </c>
      <c r="AR3213">
        <f t="shared" ca="1" si="1364"/>
        <v>0</v>
      </c>
      <c r="AS3213">
        <v>1</v>
      </c>
      <c r="AT3213">
        <v>0</v>
      </c>
      <c r="AU3213">
        <f t="shared" ca="1" si="1379"/>
        <v>0</v>
      </c>
      <c r="AV3213">
        <f t="shared" ca="1" si="1379"/>
        <v>1</v>
      </c>
      <c r="AW3213">
        <f t="shared" ca="1" si="1379"/>
        <v>0</v>
      </c>
      <c r="AX3213">
        <v>0</v>
      </c>
    </row>
    <row r="3214" spans="1:50">
      <c r="A3214" s="2">
        <v>42067</v>
      </c>
      <c r="B3214">
        <v>2214</v>
      </c>
      <c r="C3214">
        <v>71</v>
      </c>
      <c r="D3214">
        <f t="shared" ca="1" si="1365"/>
        <v>56.51523822144928</v>
      </c>
      <c r="E3214">
        <f t="shared" ca="1" si="1366"/>
        <v>14.48476177855072</v>
      </c>
      <c r="F3214" t="str">
        <f t="shared" ca="1" si="1367"/>
        <v>high</v>
      </c>
      <c r="G3214">
        <v>3310</v>
      </c>
      <c r="H3214">
        <f t="shared" si="1368"/>
        <v>3310</v>
      </c>
      <c r="I3214">
        <f t="shared" ca="1" si="1369"/>
        <v>3058.6038440695766</v>
      </c>
      <c r="J3214">
        <f t="shared" ca="1" si="1370"/>
        <v>251.39615593042345</v>
      </c>
      <c r="K3214" t="str">
        <f t="shared" ca="1" si="1371"/>
        <v>medium</v>
      </c>
      <c r="L3214">
        <v>4.5</v>
      </c>
      <c r="M3214" t="str">
        <f t="shared" si="1347"/>
        <v>low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1</v>
      </c>
      <c r="AQ3214">
        <f t="shared" ca="1" si="1363"/>
        <v>0</v>
      </c>
      <c r="AR3214">
        <f t="shared" ca="1" si="1364"/>
        <v>0</v>
      </c>
      <c r="AS3214">
        <v>1</v>
      </c>
      <c r="AT3214">
        <v>0</v>
      </c>
      <c r="AU3214">
        <f t="shared" ca="1" si="1379"/>
        <v>0</v>
      </c>
      <c r="AV3214">
        <f t="shared" ca="1" si="1379"/>
        <v>0</v>
      </c>
      <c r="AW3214">
        <f t="shared" ca="1" si="1379"/>
        <v>1</v>
      </c>
      <c r="AX3214">
        <v>0</v>
      </c>
    </row>
    <row r="3215" spans="1:50">
      <c r="A3215" s="2">
        <v>42068</v>
      </c>
      <c r="B3215">
        <v>2215</v>
      </c>
      <c r="C3215">
        <v>61</v>
      </c>
      <c r="D3215">
        <f t="shared" ca="1" si="1365"/>
        <v>56.525365376728537</v>
      </c>
      <c r="E3215">
        <f t="shared" ca="1" si="1366"/>
        <v>4.4746346232714629</v>
      </c>
      <c r="F3215" t="str">
        <f t="shared" ca="1" si="1367"/>
        <v>medium</v>
      </c>
      <c r="G3215">
        <v>4920</v>
      </c>
      <c r="H3215">
        <f t="shared" si="1368"/>
        <v>4920</v>
      </c>
      <c r="I3215">
        <f t="shared" ca="1" si="1369"/>
        <v>3059.1867847134768</v>
      </c>
      <c r="J3215">
        <f t="shared" ca="1" si="1370"/>
        <v>1860.8132152865232</v>
      </c>
      <c r="K3215" t="str">
        <f t="shared" ca="1" si="1371"/>
        <v>high</v>
      </c>
      <c r="L3215">
        <v>3.2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0</v>
      </c>
      <c r="AT3215">
        <v>0</v>
      </c>
      <c r="AU3215">
        <f t="shared" ca="1" si="1379"/>
        <v>0</v>
      </c>
      <c r="AV3215">
        <f t="shared" ca="1" si="1379"/>
        <v>1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57</v>
      </c>
      <c r="D3216">
        <f t="shared" ca="1" si="1365"/>
        <v>56.535498999194466</v>
      </c>
      <c r="E3216">
        <f t="shared" ca="1" si="1366"/>
        <v>0.46450100080553369</v>
      </c>
      <c r="F3216" t="str">
        <f t="shared" ca="1" si="1367"/>
        <v>medium</v>
      </c>
      <c r="G3216">
        <v>3930</v>
      </c>
      <c r="H3216">
        <f t="shared" si="1368"/>
        <v>3930</v>
      </c>
      <c r="I3216">
        <f t="shared" ca="1" si="1369"/>
        <v>3059.7706451402046</v>
      </c>
      <c r="J3216">
        <f t="shared" ca="1" si="1370"/>
        <v>870.22935485979542</v>
      </c>
      <c r="K3216" t="str">
        <f t="shared" ca="1" si="1371"/>
        <v>high</v>
      </c>
      <c r="L3216">
        <v>3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1</v>
      </c>
      <c r="AT3216">
        <v>0</v>
      </c>
      <c r="AU3216">
        <f t="shared" ca="1" si="1379"/>
        <v>0</v>
      </c>
      <c r="AV3216">
        <f t="shared" ca="1" si="1379"/>
        <v>1</v>
      </c>
      <c r="AW3216">
        <f t="shared" ca="1" si="1379"/>
        <v>0</v>
      </c>
      <c r="AX3216">
        <v>0</v>
      </c>
    </row>
    <row r="3217" spans="1:50">
      <c r="A3217" s="2">
        <v>42070</v>
      </c>
      <c r="B3217">
        <v>2217</v>
      </c>
      <c r="C3217">
        <v>24</v>
      </c>
      <c r="D3217">
        <f t="shared" ca="1" si="1365"/>
        <v>56.545639091132017</v>
      </c>
      <c r="E3217">
        <f t="shared" ca="1" si="1366"/>
        <v>-32.545639091132017</v>
      </c>
      <c r="F3217" t="str">
        <f t="shared" ca="1" si="1367"/>
        <v>low</v>
      </c>
      <c r="G3217">
        <v>1433</v>
      </c>
      <c r="H3217">
        <f t="shared" si="1368"/>
        <v>1433</v>
      </c>
      <c r="I3217">
        <f t="shared" ca="1" si="1369"/>
        <v>3060.355425951323</v>
      </c>
      <c r="J3217">
        <f t="shared" ca="1" si="1370"/>
        <v>-1627.355425951323</v>
      </c>
      <c r="K3217" t="str">
        <f t="shared" ca="1" si="1371"/>
        <v>low</v>
      </c>
      <c r="L3217">
        <v>7.25</v>
      </c>
      <c r="M3217" t="str">
        <f t="shared" si="1347"/>
        <v>medium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0</v>
      </c>
      <c r="AQ3217">
        <f t="shared" ca="1" si="1363"/>
        <v>1</v>
      </c>
      <c r="AR3217">
        <f t="shared" ca="1" si="1364"/>
        <v>0</v>
      </c>
      <c r="AS3217">
        <v>0</v>
      </c>
      <c r="AT3217">
        <v>0</v>
      </c>
      <c r="AU3217">
        <f t="shared" ca="1" si="1379"/>
        <v>1</v>
      </c>
      <c r="AV3217">
        <f t="shared" ca="1" si="1379"/>
        <v>0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29</v>
      </c>
      <c r="D3218">
        <f t="shared" ca="1" si="1365"/>
        <v>56.555785654826124</v>
      </c>
      <c r="E3218">
        <f t="shared" ca="1" si="1366"/>
        <v>-27.555785654826124</v>
      </c>
      <c r="F3218" t="str">
        <f t="shared" ca="1" si="1367"/>
        <v>low</v>
      </c>
      <c r="G3218">
        <v>1156</v>
      </c>
      <c r="H3218">
        <f t="shared" si="1368"/>
        <v>1156</v>
      </c>
      <c r="I3218">
        <f t="shared" ca="1" si="1369"/>
        <v>3060.9411277483923</v>
      </c>
      <c r="J3218">
        <f t="shared" ca="1" si="1370"/>
        <v>-1904.9411277483923</v>
      </c>
      <c r="K3218" t="str">
        <f t="shared" ca="1" si="1371"/>
        <v>low</v>
      </c>
      <c r="L3218">
        <v>7.3</v>
      </c>
      <c r="M3218" t="str">
        <f t="shared" si="1347"/>
        <v>medium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0</v>
      </c>
      <c r="AQ3218">
        <f t="shared" ca="1" si="1363"/>
        <v>1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65</v>
      </c>
      <c r="D3219">
        <f t="shared" ca="1" si="1365"/>
        <v>56.56593869256173</v>
      </c>
      <c r="E3219">
        <f t="shared" ca="1" si="1366"/>
        <v>8.4340613074382702</v>
      </c>
      <c r="F3219" t="str">
        <f t="shared" ca="1" si="1367"/>
        <v>medium</v>
      </c>
      <c r="G3219">
        <v>3130</v>
      </c>
      <c r="H3219">
        <f t="shared" si="1368"/>
        <v>3130</v>
      </c>
      <c r="I3219">
        <f t="shared" ca="1" si="1369"/>
        <v>3061.5277511329741</v>
      </c>
      <c r="J3219">
        <f t="shared" ca="1" si="1370"/>
        <v>68.472248867025883</v>
      </c>
      <c r="K3219" t="str">
        <f t="shared" ca="1" si="1371"/>
        <v>medium</v>
      </c>
      <c r="L3219">
        <v>5.85</v>
      </c>
      <c r="M3219" t="str">
        <f t="shared" si="1347"/>
        <v>medium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0</v>
      </c>
      <c r="AQ3219">
        <f t="shared" ca="1" si="1363"/>
        <v>1</v>
      </c>
      <c r="AR3219">
        <f t="shared" ca="1" si="1364"/>
        <v>0</v>
      </c>
      <c r="AS3219">
        <v>0</v>
      </c>
      <c r="AT3219">
        <v>0</v>
      </c>
      <c r="AU3219">
        <f t="shared" ca="1" si="1379"/>
        <v>0</v>
      </c>
      <c r="AV3219">
        <f t="shared" ca="1" si="1379"/>
        <v>1</v>
      </c>
      <c r="AW3219">
        <f t="shared" ca="1" si="1379"/>
        <v>0</v>
      </c>
      <c r="AX3219">
        <v>0</v>
      </c>
    </row>
    <row r="3220" spans="1:50">
      <c r="A3220" s="2">
        <v>42073</v>
      </c>
      <c r="B3220">
        <v>2220</v>
      </c>
      <c r="C3220">
        <v>79</v>
      </c>
      <c r="D3220">
        <f t="shared" ca="1" si="1365"/>
        <v>56.576098206623769</v>
      </c>
      <c r="E3220">
        <f t="shared" ca="1" si="1366"/>
        <v>22.423901793376231</v>
      </c>
      <c r="F3220" t="str">
        <f t="shared" ca="1" si="1367"/>
        <v>high</v>
      </c>
      <c r="G3220">
        <v>6989</v>
      </c>
      <c r="H3220">
        <f t="shared" si="1368"/>
        <v>6989</v>
      </c>
      <c r="I3220">
        <f t="shared" ca="1" si="1369"/>
        <v>3062.1152967066291</v>
      </c>
      <c r="J3220">
        <f t="shared" ca="1" si="1370"/>
        <v>3926.8847032933709</v>
      </c>
      <c r="K3220" t="str">
        <f t="shared" ca="1" si="1371"/>
        <v>high</v>
      </c>
      <c r="L3220">
        <v>5.85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0</v>
      </c>
      <c r="AV3220">
        <f t="shared" ca="1" si="1379"/>
        <v>0</v>
      </c>
      <c r="AW3220">
        <f t="shared" ca="1" si="1379"/>
        <v>1</v>
      </c>
      <c r="AX3220">
        <v>0</v>
      </c>
    </row>
    <row r="3221" spans="1:50">
      <c r="A3221" s="2">
        <v>42074</v>
      </c>
      <c r="B3221">
        <v>2221</v>
      </c>
      <c r="C3221">
        <v>66</v>
      </c>
      <c r="D3221">
        <f t="shared" ca="1" si="1365"/>
        <v>56.586264199297176</v>
      </c>
      <c r="E3221">
        <f t="shared" ca="1" si="1366"/>
        <v>9.413735800702824</v>
      </c>
      <c r="F3221" t="str">
        <f t="shared" ca="1" si="1367"/>
        <v>medium</v>
      </c>
      <c r="G3221">
        <v>5120</v>
      </c>
      <c r="H3221">
        <f t="shared" si="1368"/>
        <v>5120</v>
      </c>
      <c r="I3221">
        <f t="shared" ca="1" si="1369"/>
        <v>3062.7037650709194</v>
      </c>
      <c r="J3221">
        <f t="shared" ca="1" si="1370"/>
        <v>2057.2962349290806</v>
      </c>
      <c r="K3221" t="str">
        <f t="shared" ca="1" si="1371"/>
        <v>high</v>
      </c>
      <c r="L3221">
        <v>2.2000000000000002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0</v>
      </c>
      <c r="AU3221">
        <f t="shared" ref="AU3221:AW3240" ca="1" si="1385">VLOOKUP(INDIRECT($AU$590&amp;ROW($A3221)),$F$17:$I$19,AU$592+1,0)</f>
        <v>0</v>
      </c>
      <c r="AV3221">
        <f t="shared" ca="1" si="1385"/>
        <v>1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61</v>
      </c>
      <c r="D3222">
        <f t="shared" ca="1" si="1365"/>
        <v>56.596436672866886</v>
      </c>
      <c r="E3222">
        <f t="shared" ca="1" si="1366"/>
        <v>4.4035633271331136</v>
      </c>
      <c r="F3222" t="str">
        <f t="shared" ca="1" si="1367"/>
        <v>medium</v>
      </c>
      <c r="G3222">
        <v>4368</v>
      </c>
      <c r="H3222">
        <f t="shared" si="1368"/>
        <v>4368</v>
      </c>
      <c r="I3222">
        <f t="shared" ca="1" si="1369"/>
        <v>3063.2931568274057</v>
      </c>
      <c r="J3222">
        <f t="shared" ca="1" si="1370"/>
        <v>1304.7068431725943</v>
      </c>
      <c r="K3222" t="str">
        <f t="shared" ca="1" si="1371"/>
        <v>high</v>
      </c>
      <c r="L3222">
        <v>2.5714285714285716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0</v>
      </c>
      <c r="AT3222">
        <v>0</v>
      </c>
      <c r="AU3222">
        <f t="shared" ca="1" si="1385"/>
        <v>0</v>
      </c>
      <c r="AV3222">
        <f t="shared" ca="1" si="1385"/>
        <v>1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50</v>
      </c>
      <c r="D3223">
        <f t="shared" ca="1" si="1365"/>
        <v>56.606615629617849</v>
      </c>
      <c r="E3223">
        <f t="shared" ca="1" si="1366"/>
        <v>-6.6066156296178491</v>
      </c>
      <c r="F3223" t="str">
        <f t="shared" ca="1" si="1367"/>
        <v>medium</v>
      </c>
      <c r="G3223">
        <v>2318</v>
      </c>
      <c r="H3223">
        <f t="shared" si="1368"/>
        <v>2318</v>
      </c>
      <c r="I3223">
        <f t="shared" ca="1" si="1369"/>
        <v>3063.8834725776487</v>
      </c>
      <c r="J3223">
        <f t="shared" ca="1" si="1370"/>
        <v>-745.88347257764872</v>
      </c>
      <c r="K3223" t="str">
        <f t="shared" ca="1" si="1371"/>
        <v>low</v>
      </c>
      <c r="L3223">
        <v>1.8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0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45</v>
      </c>
      <c r="D3224">
        <f t="shared" ca="1" si="1365"/>
        <v>56.616801071834999</v>
      </c>
      <c r="E3224">
        <f t="shared" ca="1" si="1366"/>
        <v>-11.616801071834999</v>
      </c>
      <c r="F3224" t="str">
        <f t="shared" ca="1" si="1367"/>
        <v>low</v>
      </c>
      <c r="G3224">
        <v>1680</v>
      </c>
      <c r="H3224">
        <f t="shared" si="1368"/>
        <v>1680</v>
      </c>
      <c r="I3224">
        <f t="shared" ca="1" si="1369"/>
        <v>3064.4747129232105</v>
      </c>
      <c r="J3224">
        <f t="shared" ca="1" si="1370"/>
        <v>-1384.4747129232105</v>
      </c>
      <c r="K3224" t="str">
        <f t="shared" ca="1" si="1371"/>
        <v>low</v>
      </c>
      <c r="L3224">
        <v>-1.2166666666666666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1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33</v>
      </c>
      <c r="D3225">
        <f t="shared" ca="1" si="1365"/>
        <v>56.626993001803271</v>
      </c>
      <c r="E3225">
        <f t="shared" ca="1" si="1366"/>
        <v>-23.626993001803271</v>
      </c>
      <c r="F3225" t="str">
        <f t="shared" ca="1" si="1367"/>
        <v>low</v>
      </c>
      <c r="G3225">
        <v>2135</v>
      </c>
      <c r="H3225">
        <f t="shared" si="1368"/>
        <v>2135</v>
      </c>
      <c r="I3225">
        <f t="shared" ca="1" si="1369"/>
        <v>3065.0668784656518</v>
      </c>
      <c r="J3225">
        <f t="shared" ca="1" si="1370"/>
        <v>-930.06687846565183</v>
      </c>
      <c r="K3225" t="str">
        <f t="shared" ca="1" si="1371"/>
        <v>low</v>
      </c>
      <c r="L3225">
        <v>1.6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0</v>
      </c>
      <c r="AN3225">
        <f t="shared" ca="1" si="1360"/>
        <v>1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69</v>
      </c>
      <c r="D3226">
        <f t="shared" ca="1" si="1365"/>
        <v>56.637191421807607</v>
      </c>
      <c r="E3226">
        <f t="shared" ca="1" si="1366"/>
        <v>12.362808578192393</v>
      </c>
      <c r="F3226" t="str">
        <f t="shared" ca="1" si="1367"/>
        <v>high</v>
      </c>
      <c r="G3226">
        <v>2835</v>
      </c>
      <c r="H3226">
        <f t="shared" si="1368"/>
        <v>2835</v>
      </c>
      <c r="I3226">
        <f t="shared" ca="1" si="1369"/>
        <v>3065.6599698065343</v>
      </c>
      <c r="J3226">
        <f t="shared" ca="1" si="1370"/>
        <v>-230.65996980653426</v>
      </c>
      <c r="K3226" t="str">
        <f t="shared" ca="1" si="1371"/>
        <v>medium</v>
      </c>
      <c r="L3226">
        <v>8.4499999999999993</v>
      </c>
      <c r="M3226" t="str">
        <f t="shared" si="1382"/>
        <v>medium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0</v>
      </c>
      <c r="AQ3226">
        <f t="shared" ca="1" si="1363"/>
        <v>1</v>
      </c>
      <c r="AR3226">
        <f t="shared" ca="1" si="1364"/>
        <v>0</v>
      </c>
      <c r="AS3226">
        <v>1</v>
      </c>
      <c r="AT3226">
        <v>0</v>
      </c>
      <c r="AU3226">
        <f t="shared" ca="1" si="1385"/>
        <v>0</v>
      </c>
      <c r="AV3226">
        <f t="shared" ca="1" si="1385"/>
        <v>0</v>
      </c>
      <c r="AW3226">
        <f t="shared" ca="1" si="1385"/>
        <v>1</v>
      </c>
      <c r="AX3226">
        <v>0</v>
      </c>
    </row>
    <row r="3227" spans="1:50">
      <c r="A3227" s="2">
        <v>42080</v>
      </c>
      <c r="B3227">
        <v>2227</v>
      </c>
      <c r="C3227">
        <v>54</v>
      </c>
      <c r="D3227">
        <f t="shared" ca="1" si="1365"/>
        <v>56.647396334132949</v>
      </c>
      <c r="E3227">
        <f t="shared" ca="1" si="1366"/>
        <v>-2.6473963341329494</v>
      </c>
      <c r="F3227" t="str">
        <f t="shared" ca="1" si="1367"/>
        <v>medium</v>
      </c>
      <c r="G3227">
        <v>3776</v>
      </c>
      <c r="H3227">
        <f t="shared" si="1368"/>
        <v>3776</v>
      </c>
      <c r="I3227">
        <f t="shared" ca="1" si="1369"/>
        <v>3066.2539875474185</v>
      </c>
      <c r="J3227">
        <f t="shared" ca="1" si="1370"/>
        <v>709.74601245258145</v>
      </c>
      <c r="K3227" t="str">
        <f t="shared" ca="1" si="1371"/>
        <v>high</v>
      </c>
      <c r="L3227">
        <v>1.6571428571428568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0</v>
      </c>
      <c r="AV3227">
        <f t="shared" ca="1" si="1385"/>
        <v>1</v>
      </c>
      <c r="AW3227">
        <f t="shared" ca="1" si="1385"/>
        <v>0</v>
      </c>
      <c r="AX3227">
        <v>0</v>
      </c>
    </row>
    <row r="3228" spans="1:50">
      <c r="A3228" s="2">
        <v>42081</v>
      </c>
      <c r="B3228">
        <v>2228</v>
      </c>
      <c r="C3228">
        <v>81</v>
      </c>
      <c r="D3228">
        <f t="shared" ca="1" si="1365"/>
        <v>56.657607741064218</v>
      </c>
      <c r="E3228">
        <f t="shared" ca="1" si="1366"/>
        <v>24.342392258935782</v>
      </c>
      <c r="F3228" t="str">
        <f t="shared" ca="1" si="1367"/>
        <v>high</v>
      </c>
      <c r="G3228">
        <v>4111</v>
      </c>
      <c r="H3228">
        <f t="shared" si="1368"/>
        <v>4111</v>
      </c>
      <c r="I3228">
        <f t="shared" ca="1" si="1369"/>
        <v>3066.8489322898663</v>
      </c>
      <c r="J3228">
        <f t="shared" ca="1" si="1370"/>
        <v>1044.1510677101337</v>
      </c>
      <c r="K3228" t="str">
        <f t="shared" ca="1" si="1371"/>
        <v>high</v>
      </c>
      <c r="L3228">
        <v>0.2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0</v>
      </c>
      <c r="AV3228">
        <f t="shared" ca="1" si="1385"/>
        <v>0</v>
      </c>
      <c r="AW3228">
        <f t="shared" ca="1" si="1385"/>
        <v>1</v>
      </c>
      <c r="AX3228">
        <v>0</v>
      </c>
    </row>
    <row r="3229" spans="1:50">
      <c r="A3229" s="2">
        <v>42082</v>
      </c>
      <c r="B3229">
        <v>2229</v>
      </c>
      <c r="C3229">
        <v>74</v>
      </c>
      <c r="D3229">
        <f t="shared" ca="1" si="1365"/>
        <v>56.667825644886378</v>
      </c>
      <c r="E3229">
        <f t="shared" ca="1" si="1366"/>
        <v>17.332174355113622</v>
      </c>
      <c r="F3229" t="str">
        <f t="shared" ca="1" si="1367"/>
        <v>high</v>
      </c>
      <c r="G3229">
        <v>4185</v>
      </c>
      <c r="H3229">
        <f t="shared" si="1368"/>
        <v>4185</v>
      </c>
      <c r="I3229">
        <f t="shared" ca="1" si="1369"/>
        <v>3067.4448046354382</v>
      </c>
      <c r="J3229">
        <f t="shared" ca="1" si="1370"/>
        <v>1117.5551953645618</v>
      </c>
      <c r="K3229" t="str">
        <f t="shared" ca="1" si="1371"/>
        <v>high</v>
      </c>
      <c r="L3229">
        <v>5.65</v>
      </c>
      <c r="M3229" t="str">
        <f t="shared" si="1382"/>
        <v>medium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1</v>
      </c>
      <c r="AN3229">
        <f t="shared" ca="1" si="1360"/>
        <v>0</v>
      </c>
      <c r="AO3229">
        <f t="shared" ca="1" si="1361"/>
        <v>0</v>
      </c>
      <c r="AP3229">
        <f t="shared" ca="1" si="1362"/>
        <v>0</v>
      </c>
      <c r="AQ3229">
        <f t="shared" ca="1" si="1363"/>
        <v>1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0</v>
      </c>
      <c r="AW3229">
        <f t="shared" ca="1" si="1385"/>
        <v>1</v>
      </c>
      <c r="AX3229">
        <v>0</v>
      </c>
    </row>
    <row r="3230" spans="1:50">
      <c r="A3230" s="2">
        <v>42083</v>
      </c>
      <c r="B3230">
        <v>2230</v>
      </c>
      <c r="C3230">
        <v>59</v>
      </c>
      <c r="D3230">
        <f t="shared" ca="1" si="1365"/>
        <v>56.678050047884341</v>
      </c>
      <c r="E3230">
        <f t="shared" ca="1" si="1366"/>
        <v>2.3219499521156592</v>
      </c>
      <c r="F3230" t="str">
        <f t="shared" ca="1" si="1367"/>
        <v>medium</v>
      </c>
      <c r="G3230">
        <v>2735</v>
      </c>
      <c r="H3230">
        <f t="shared" si="1368"/>
        <v>2735</v>
      </c>
      <c r="I3230">
        <f t="shared" ca="1" si="1369"/>
        <v>3068.041605185696</v>
      </c>
      <c r="J3230">
        <f t="shared" ca="1" si="1370"/>
        <v>-333.04160518569597</v>
      </c>
      <c r="K3230" t="str">
        <f t="shared" ca="1" si="1371"/>
        <v>medium</v>
      </c>
      <c r="L3230">
        <v>-3.4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1</v>
      </c>
      <c r="AW3230">
        <f t="shared" ca="1" si="1385"/>
        <v>0</v>
      </c>
      <c r="AX3230">
        <v>0</v>
      </c>
    </row>
    <row r="3231" spans="1:50">
      <c r="A3231" s="2">
        <v>42084</v>
      </c>
      <c r="B3231">
        <v>2231</v>
      </c>
      <c r="C3231">
        <v>31</v>
      </c>
      <c r="D3231">
        <f t="shared" ca="1" si="1365"/>
        <v>56.688280952343064</v>
      </c>
      <c r="E3231">
        <f t="shared" ca="1" si="1366"/>
        <v>-25.688280952343064</v>
      </c>
      <c r="F3231" t="str">
        <f t="shared" ca="1" si="1367"/>
        <v>low</v>
      </c>
      <c r="G3231">
        <v>1278</v>
      </c>
      <c r="H3231">
        <f t="shared" si="1368"/>
        <v>1278</v>
      </c>
      <c r="I3231">
        <f t="shared" ca="1" si="1369"/>
        <v>3068.6393345422007</v>
      </c>
      <c r="J3231">
        <f t="shared" ca="1" si="1370"/>
        <v>-1790.6393345422007</v>
      </c>
      <c r="K3231" t="str">
        <f t="shared" ca="1" si="1371"/>
        <v>low</v>
      </c>
      <c r="L3231">
        <v>6.5</v>
      </c>
      <c r="M3231" t="str">
        <f t="shared" si="1382"/>
        <v>medium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0</v>
      </c>
      <c r="AQ3231">
        <f t="shared" ca="1" si="1363"/>
        <v>1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36</v>
      </c>
      <c r="D3232">
        <f t="shared" ca="1" si="1365"/>
        <v>56.698518360547482</v>
      </c>
      <c r="E3232">
        <f t="shared" ca="1" si="1366"/>
        <v>-20.698518360547482</v>
      </c>
      <c r="F3232" t="str">
        <f t="shared" ca="1" si="1367"/>
        <v>low</v>
      </c>
      <c r="G3232">
        <v>2525</v>
      </c>
      <c r="H3232">
        <f t="shared" si="1368"/>
        <v>2525</v>
      </c>
      <c r="I3232">
        <f t="shared" ca="1" si="1369"/>
        <v>3069.2379933065135</v>
      </c>
      <c r="J3232">
        <f t="shared" ca="1" si="1370"/>
        <v>-544.23799330651354</v>
      </c>
      <c r="K3232" t="str">
        <f t="shared" ca="1" si="1371"/>
        <v>medium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0</v>
      </c>
      <c r="AL3232">
        <f t="shared" ca="1" si="1358"/>
        <v>1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1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68</v>
      </c>
      <c r="D3233">
        <f t="shared" ca="1" si="1365"/>
        <v>56.708762274782529</v>
      </c>
      <c r="E3233">
        <f t="shared" ca="1" si="1366"/>
        <v>11.291237725217471</v>
      </c>
      <c r="F3233" t="str">
        <f t="shared" ca="1" si="1367"/>
        <v>high</v>
      </c>
      <c r="G3233">
        <v>3875</v>
      </c>
      <c r="H3233">
        <f t="shared" si="1368"/>
        <v>3875</v>
      </c>
      <c r="I3233">
        <f t="shared" ca="1" si="1369"/>
        <v>3069.8375820801957</v>
      </c>
      <c r="J3233">
        <f t="shared" ca="1" si="1370"/>
        <v>805.16241791980428</v>
      </c>
      <c r="K3233" t="str">
        <f t="shared" ca="1" si="1371"/>
        <v>high</v>
      </c>
      <c r="L3233">
        <v>-2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0</v>
      </c>
      <c r="AV3233">
        <f t="shared" ca="1" si="1385"/>
        <v>0</v>
      </c>
      <c r="AW3233">
        <f t="shared" ca="1" si="1385"/>
        <v>1</v>
      </c>
      <c r="AX3233">
        <v>0</v>
      </c>
    </row>
    <row r="3234" spans="1:50">
      <c r="A3234" s="2">
        <v>42087</v>
      </c>
      <c r="B3234">
        <v>2234</v>
      </c>
      <c r="C3234">
        <v>69</v>
      </c>
      <c r="D3234">
        <f t="shared" ca="1" si="1365"/>
        <v>56.719012697333142</v>
      </c>
      <c r="E3234">
        <f t="shared" ca="1" si="1366"/>
        <v>12.280987302666858</v>
      </c>
      <c r="F3234" t="str">
        <f t="shared" ca="1" si="1367"/>
        <v>high</v>
      </c>
      <c r="G3234">
        <v>3328</v>
      </c>
      <c r="H3234">
        <f t="shared" si="1368"/>
        <v>3328</v>
      </c>
      <c r="I3234">
        <f t="shared" ca="1" si="1369"/>
        <v>3070.4381014648088</v>
      </c>
      <c r="J3234">
        <f t="shared" ca="1" si="1370"/>
        <v>257.56189853519118</v>
      </c>
      <c r="K3234" t="str">
        <f t="shared" ca="1" si="1371"/>
        <v>medium</v>
      </c>
      <c r="L3234">
        <v>-2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0</v>
      </c>
      <c r="AL3234">
        <f t="shared" ca="1" si="1358"/>
        <v>1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0</v>
      </c>
      <c r="AV3234">
        <f t="shared" ca="1" si="1385"/>
        <v>0</v>
      </c>
      <c r="AW3234">
        <f t="shared" ca="1" si="1385"/>
        <v>1</v>
      </c>
      <c r="AX3234">
        <v>0</v>
      </c>
    </row>
    <row r="3235" spans="1:50">
      <c r="A3235" s="2">
        <v>42088</v>
      </c>
      <c r="B3235">
        <v>2235</v>
      </c>
      <c r="C3235">
        <v>78</v>
      </c>
      <c r="D3235">
        <f t="shared" ca="1" si="1365"/>
        <v>56.729269630484268</v>
      </c>
      <c r="E3235">
        <f t="shared" ca="1" si="1366"/>
        <v>21.270730369515732</v>
      </c>
      <c r="F3235" t="str">
        <f t="shared" ca="1" si="1367"/>
        <v>high</v>
      </c>
      <c r="G3235">
        <v>2966</v>
      </c>
      <c r="H3235">
        <f t="shared" si="1368"/>
        <v>2966</v>
      </c>
      <c r="I3235">
        <f t="shared" ca="1" si="1369"/>
        <v>3071.0395520619131</v>
      </c>
      <c r="J3235">
        <f t="shared" ca="1" si="1370"/>
        <v>-105.03955206191313</v>
      </c>
      <c r="K3235" t="str">
        <f t="shared" ca="1" si="1371"/>
        <v>medium</v>
      </c>
      <c r="L3235">
        <v>0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0</v>
      </c>
      <c r="AV3235">
        <f t="shared" ca="1" si="1385"/>
        <v>0</v>
      </c>
      <c r="AW3235">
        <f t="shared" ca="1" si="1385"/>
        <v>1</v>
      </c>
      <c r="AX3235">
        <v>0</v>
      </c>
    </row>
    <row r="3236" spans="1:50">
      <c r="A3236" s="2">
        <v>42089</v>
      </c>
      <c r="B3236">
        <v>2236</v>
      </c>
      <c r="C3236">
        <v>62</v>
      </c>
      <c r="D3236">
        <f t="shared" ca="1" si="1365"/>
        <v>56.739533076520829</v>
      </c>
      <c r="E3236">
        <f t="shared" ca="1" si="1366"/>
        <v>5.2604669234791714</v>
      </c>
      <c r="F3236" t="str">
        <f t="shared" ca="1" si="1367"/>
        <v>medium</v>
      </c>
      <c r="G3236">
        <v>2750</v>
      </c>
      <c r="H3236">
        <f t="shared" si="1368"/>
        <v>2750</v>
      </c>
      <c r="I3236">
        <f t="shared" ca="1" si="1369"/>
        <v>3071.6419344730707</v>
      </c>
      <c r="J3236">
        <f t="shared" ca="1" si="1370"/>
        <v>-321.64193447307071</v>
      </c>
      <c r="K3236" t="str">
        <f t="shared" ca="1" si="1371"/>
        <v>medium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0</v>
      </c>
      <c r="AL3236">
        <f t="shared" ca="1" si="1358"/>
        <v>1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0</v>
      </c>
      <c r="AT3236">
        <v>0</v>
      </c>
      <c r="AU3236">
        <f t="shared" ca="1" si="1385"/>
        <v>0</v>
      </c>
      <c r="AV3236">
        <f t="shared" ca="1" si="1385"/>
        <v>1</v>
      </c>
      <c r="AW3236">
        <f t="shared" ca="1" si="1385"/>
        <v>0</v>
      </c>
      <c r="AX3236">
        <v>0</v>
      </c>
    </row>
    <row r="3237" spans="1:50">
      <c r="A3237" s="2">
        <v>42090</v>
      </c>
      <c r="B3237">
        <v>2237</v>
      </c>
      <c r="C3237">
        <v>63</v>
      </c>
      <c r="D3237">
        <f t="shared" ca="1" si="1365"/>
        <v>56.74980303772778</v>
      </c>
      <c r="E3237">
        <f t="shared" ca="1" si="1366"/>
        <v>6.25019696227222</v>
      </c>
      <c r="F3237" t="str">
        <f t="shared" ca="1" si="1367"/>
        <v>medium</v>
      </c>
      <c r="G3237">
        <v>3721</v>
      </c>
      <c r="H3237">
        <f t="shared" si="1368"/>
        <v>3721</v>
      </c>
      <c r="I3237">
        <f t="shared" ca="1" si="1369"/>
        <v>3072.2452492998423</v>
      </c>
      <c r="J3237">
        <f t="shared" ca="1" si="1370"/>
        <v>648.75475070015773</v>
      </c>
      <c r="K3237" t="str">
        <f t="shared" ca="1" si="1371"/>
        <v>high</v>
      </c>
      <c r="L3237">
        <v>4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0</v>
      </c>
      <c r="AL3237">
        <f t="shared" ca="1" si="1358"/>
        <v>1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0</v>
      </c>
      <c r="AV3237">
        <f t="shared" ca="1" si="1385"/>
        <v>1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40</v>
      </c>
      <c r="D3238">
        <f t="shared" ca="1" si="1365"/>
        <v>56.760079516390057</v>
      </c>
      <c r="E3238">
        <f t="shared" ca="1" si="1366"/>
        <v>-16.760079516390057</v>
      </c>
      <c r="F3238" t="str">
        <f t="shared" ca="1" si="1367"/>
        <v>low</v>
      </c>
      <c r="G3238">
        <v>1460</v>
      </c>
      <c r="H3238">
        <f t="shared" si="1368"/>
        <v>1460</v>
      </c>
      <c r="I3238">
        <f t="shared" ca="1" si="1369"/>
        <v>3072.8494971437894</v>
      </c>
      <c r="J3238">
        <f t="shared" ca="1" si="1370"/>
        <v>-1612.8494971437894</v>
      </c>
      <c r="K3238" t="str">
        <f t="shared" ca="1" si="1371"/>
        <v>low</v>
      </c>
      <c r="L3238">
        <v>10.199999999999999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0</v>
      </c>
      <c r="AL3238">
        <f t="shared" ca="1" si="1358"/>
        <v>1</v>
      </c>
      <c r="AM3238">
        <f t="shared" ca="1" si="1359"/>
        <v>0</v>
      </c>
      <c r="AN3238">
        <f t="shared" ca="1" si="1360"/>
        <v>1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0</v>
      </c>
      <c r="AT3238">
        <v>0</v>
      </c>
      <c r="AU3238">
        <f t="shared" ca="1" si="1385"/>
        <v>1</v>
      </c>
      <c r="AV3238">
        <f t="shared" ca="1" si="1385"/>
        <v>0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38</v>
      </c>
      <c r="D3239">
        <f t="shared" ca="1" si="1365"/>
        <v>56.770362514792595</v>
      </c>
      <c r="E3239">
        <f t="shared" ca="1" si="1366"/>
        <v>-18.770362514792595</v>
      </c>
      <c r="F3239" t="str">
        <f t="shared" ca="1" si="1367"/>
        <v>low</v>
      </c>
      <c r="G3239">
        <v>1986</v>
      </c>
      <c r="H3239">
        <f t="shared" si="1368"/>
        <v>1986</v>
      </c>
      <c r="I3239">
        <f t="shared" ca="1" si="1369"/>
        <v>3073.454678606473</v>
      </c>
      <c r="J3239">
        <f t="shared" ca="1" si="1370"/>
        <v>-1087.454678606473</v>
      </c>
      <c r="K3239" t="str">
        <f t="shared" ca="1" si="1371"/>
        <v>low</v>
      </c>
      <c r="L3239">
        <v>4.3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0</v>
      </c>
      <c r="AL3239">
        <f t="shared" ca="1" si="1358"/>
        <v>1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93</v>
      </c>
      <c r="D3240">
        <f t="shared" ca="1" si="1365"/>
        <v>56.780652035220328</v>
      </c>
      <c r="E3240">
        <f t="shared" ca="1" si="1366"/>
        <v>36.219347964779672</v>
      </c>
      <c r="F3240" t="str">
        <f t="shared" ca="1" si="1367"/>
        <v>high</v>
      </c>
      <c r="G3240">
        <v>7058</v>
      </c>
      <c r="H3240">
        <f t="shared" si="1368"/>
        <v>7058</v>
      </c>
      <c r="I3240">
        <f t="shared" ca="1" si="1369"/>
        <v>3074.0607942894549</v>
      </c>
      <c r="J3240">
        <f t="shared" ca="1" si="1370"/>
        <v>3983.9392057105451</v>
      </c>
      <c r="K3240" t="str">
        <f t="shared" ca="1" si="1371"/>
        <v>high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0</v>
      </c>
      <c r="AL3240">
        <f t="shared" ca="1" si="1358"/>
        <v>1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0</v>
      </c>
      <c r="AW3240">
        <f t="shared" ca="1" si="1385"/>
        <v>1</v>
      </c>
      <c r="AX3240">
        <v>1</v>
      </c>
    </row>
    <row r="3241" spans="1:50">
      <c r="A3241" s="2">
        <v>42094</v>
      </c>
      <c r="B3241">
        <v>2241</v>
      </c>
      <c r="C3241">
        <v>107</v>
      </c>
      <c r="D3241">
        <f t="shared" ca="1" si="1365"/>
        <v>56.790948079958191</v>
      </c>
      <c r="E3241">
        <f t="shared" ca="1" si="1366"/>
        <v>50.209051920041809</v>
      </c>
      <c r="F3241" t="str">
        <f t="shared" ca="1" si="1367"/>
        <v>high</v>
      </c>
      <c r="G3241">
        <v>5150</v>
      </c>
      <c r="H3241">
        <f t="shared" si="1368"/>
        <v>5150</v>
      </c>
      <c r="I3241">
        <f t="shared" ca="1" si="1369"/>
        <v>3074.667844794295</v>
      </c>
      <c r="J3241">
        <f t="shared" ca="1" si="1370"/>
        <v>2075.332155205705</v>
      </c>
      <c r="K3241" t="str">
        <f t="shared" ca="1" si="1371"/>
        <v>high</v>
      </c>
      <c r="L3241">
        <v>7.35</v>
      </c>
      <c r="M3241" t="str">
        <f t="shared" si="1382"/>
        <v>medium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0</v>
      </c>
      <c r="AQ3241">
        <f t="shared" ref="AQ3241:AQ3304" ca="1" si="1400">VLOOKUP(INDIRECT($AJ$590&amp;ROW($A3241)+AP$591),$F$17:$I$19,AQ$592+1,0)</f>
        <v>1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0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1</v>
      </c>
    </row>
    <row r="3242" spans="1:50">
      <c r="A3242" s="2">
        <v>42095</v>
      </c>
      <c r="B3242">
        <v>2242</v>
      </c>
      <c r="C3242">
        <v>80</v>
      </c>
      <c r="D3242">
        <f t="shared" ref="D3242:D3305" ca="1" si="1403">$E$516*B3242^3+$E$521*B3242^2+$E$526*B3242+$E$531</f>
        <v>56.801250651291141</v>
      </c>
      <c r="E3242">
        <f t="shared" ref="E3242:E3305" ca="1" si="1404">C3242-D3242</f>
        <v>23.198749348708859</v>
      </c>
      <c r="F3242" t="str">
        <f t="shared" ref="F3242:F3305" ca="1" si="1405">VLOOKUP(E3242,$A$3:$C$6,3)</f>
        <v>high</v>
      </c>
      <c r="G3242">
        <v>4413</v>
      </c>
      <c r="H3242">
        <f t="shared" ref="H3242:H3305" si="1406">IF(G3242&gt;$H$592,$G$592,G3242)</f>
        <v>4413</v>
      </c>
      <c r="I3242">
        <f t="shared" ref="I3242:I3305" ca="1" si="1407">$K$516*B3242^3+$K$521*B3242^2+$K$526*B3242+$K$531</f>
        <v>3075.2758307225563</v>
      </c>
      <c r="J3242">
        <f t="shared" ref="J3242:J3305" ca="1" si="1408">H3242-I3242</f>
        <v>1337.7241692774437</v>
      </c>
      <c r="K3242" t="str">
        <f t="shared" ref="K3242:K3305" ca="1" si="1409">VLOOKUP(J3242,$A$10:$C$13,3)</f>
        <v>high</v>
      </c>
      <c r="L3242">
        <v>7.9</v>
      </c>
      <c r="M3242" t="str">
        <f t="shared" si="1382"/>
        <v>medium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0</v>
      </c>
      <c r="AN3242">
        <f t="shared" ca="1" si="1397"/>
        <v>1</v>
      </c>
      <c r="AO3242">
        <f t="shared" ca="1" si="1398"/>
        <v>0</v>
      </c>
      <c r="AP3242">
        <f t="shared" ca="1" si="1399"/>
        <v>0</v>
      </c>
      <c r="AQ3242">
        <f t="shared" ca="1" si="1400"/>
        <v>1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0</v>
      </c>
      <c r="AW3242">
        <f t="shared" ca="1" si="1402"/>
        <v>1</v>
      </c>
      <c r="AX3242">
        <v>1</v>
      </c>
    </row>
    <row r="3243" spans="1:50">
      <c r="A3243" s="2">
        <v>42096</v>
      </c>
      <c r="B3243">
        <v>2243</v>
      </c>
      <c r="C3243">
        <v>84</v>
      </c>
      <c r="D3243">
        <f t="shared" ca="1" si="1403"/>
        <v>56.811559751504099</v>
      </c>
      <c r="E3243">
        <f t="shared" ca="1" si="1404"/>
        <v>27.188440248495901</v>
      </c>
      <c r="F3243" t="str">
        <f t="shared" ca="1" si="1405"/>
        <v>high</v>
      </c>
      <c r="G3243">
        <v>4150</v>
      </c>
      <c r="H3243">
        <f t="shared" si="1406"/>
        <v>4150</v>
      </c>
      <c r="I3243">
        <f t="shared" ca="1" si="1407"/>
        <v>3075.8847526757986</v>
      </c>
      <c r="J3243">
        <f t="shared" ca="1" si="1408"/>
        <v>1074.1152473242014</v>
      </c>
      <c r="K3243" t="str">
        <f t="shared" ca="1" si="1409"/>
        <v>high</v>
      </c>
      <c r="L3243">
        <v>5</v>
      </c>
      <c r="M3243" t="str">
        <f t="shared" si="1382"/>
        <v>medium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0</v>
      </c>
      <c r="AQ3243">
        <f t="shared" ca="1" si="1400"/>
        <v>1</v>
      </c>
      <c r="AR3243">
        <f t="shared" ca="1" si="1401"/>
        <v>0</v>
      </c>
      <c r="AS3243">
        <v>1</v>
      </c>
      <c r="AT3243">
        <v>0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54</v>
      </c>
      <c r="D3244">
        <f t="shared" ca="1" si="1403"/>
        <v>56.821875382882013</v>
      </c>
      <c r="E3244">
        <f t="shared" ca="1" si="1404"/>
        <v>-2.8218753828820127</v>
      </c>
      <c r="F3244" t="str">
        <f t="shared" ca="1" si="1405"/>
        <v>medium</v>
      </c>
      <c r="G3244">
        <v>3215</v>
      </c>
      <c r="H3244">
        <f t="shared" si="1406"/>
        <v>3215</v>
      </c>
      <c r="I3244">
        <f t="shared" ca="1" si="1407"/>
        <v>3076.4946112555835</v>
      </c>
      <c r="J3244">
        <f t="shared" ca="1" si="1408"/>
        <v>138.50538874441645</v>
      </c>
      <c r="K3244" t="str">
        <f t="shared" ca="1" si="1409"/>
        <v>medium</v>
      </c>
      <c r="L3244">
        <v>-2.96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0</v>
      </c>
      <c r="AU3244">
        <f t="shared" ca="1" si="1402"/>
        <v>0</v>
      </c>
      <c r="AV3244">
        <f t="shared" ca="1" si="1402"/>
        <v>1</v>
      </c>
      <c r="AW3244">
        <f t="shared" ca="1" si="1402"/>
        <v>0</v>
      </c>
      <c r="AX3244">
        <v>0</v>
      </c>
    </row>
    <row r="3245" spans="1:50">
      <c r="A3245" s="2">
        <v>42098</v>
      </c>
      <c r="B3245">
        <v>2245</v>
      </c>
      <c r="C3245">
        <v>33</v>
      </c>
      <c r="D3245">
        <f t="shared" ca="1" si="1403"/>
        <v>56.832197547709811</v>
      </c>
      <c r="E3245">
        <f t="shared" ca="1" si="1404"/>
        <v>-23.832197547709811</v>
      </c>
      <c r="F3245" t="str">
        <f t="shared" ca="1" si="1405"/>
        <v>low</v>
      </c>
      <c r="G3245">
        <v>1457</v>
      </c>
      <c r="H3245">
        <f t="shared" si="1406"/>
        <v>1457</v>
      </c>
      <c r="I3245">
        <f t="shared" ca="1" si="1407"/>
        <v>3077.1054070634727</v>
      </c>
      <c r="J3245">
        <f t="shared" ca="1" si="1408"/>
        <v>-1620.1054070634727</v>
      </c>
      <c r="K3245" t="str">
        <f t="shared" ca="1" si="1409"/>
        <v>low</v>
      </c>
      <c r="L3245">
        <v>3.2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0</v>
      </c>
      <c r="AL3245">
        <f t="shared" ca="1" si="1395"/>
        <v>1</v>
      </c>
      <c r="AM3245">
        <f t="shared" ca="1" si="1396"/>
        <v>0</v>
      </c>
      <c r="AN3245">
        <f t="shared" ca="1" si="1397"/>
        <v>1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0</v>
      </c>
      <c r="AT3245">
        <v>0</v>
      </c>
      <c r="AU3245">
        <f t="shared" ca="1" si="1402"/>
        <v>1</v>
      </c>
      <c r="AV3245">
        <f t="shared" ca="1" si="1402"/>
        <v>0</v>
      </c>
      <c r="AW3245">
        <f t="shared" ca="1" si="1402"/>
        <v>0</v>
      </c>
      <c r="AX3245">
        <v>0</v>
      </c>
    </row>
    <row r="3246" spans="1:50">
      <c r="A3246" s="2">
        <v>42099</v>
      </c>
      <c r="B3246">
        <v>2246</v>
      </c>
      <c r="C3246">
        <v>26</v>
      </c>
      <c r="D3246">
        <f t="shared" ca="1" si="1403"/>
        <v>56.842526248272442</v>
      </c>
      <c r="E3246">
        <f t="shared" ca="1" si="1404"/>
        <v>-30.842526248272442</v>
      </c>
      <c r="F3246" t="str">
        <f t="shared" ca="1" si="1405"/>
        <v>low</v>
      </c>
      <c r="G3246">
        <v>2750</v>
      </c>
      <c r="H3246">
        <f t="shared" si="1406"/>
        <v>2750</v>
      </c>
      <c r="I3246">
        <f t="shared" ca="1" si="1407"/>
        <v>3077.7171407010264</v>
      </c>
      <c r="J3246">
        <f t="shared" ca="1" si="1408"/>
        <v>-327.71714070102644</v>
      </c>
      <c r="K3246" t="str">
        <f t="shared" ca="1" si="1409"/>
        <v>medium</v>
      </c>
      <c r="L3246">
        <v>2.35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1</v>
      </c>
      <c r="AN3246">
        <f t="shared" ca="1" si="1397"/>
        <v>0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0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31</v>
      </c>
      <c r="D3247">
        <f t="shared" ca="1" si="1403"/>
        <v>56.852861486854835</v>
      </c>
      <c r="E3247">
        <f t="shared" ca="1" si="1404"/>
        <v>-25.852861486854835</v>
      </c>
      <c r="F3247" t="str">
        <f t="shared" ca="1" si="1405"/>
        <v>low</v>
      </c>
      <c r="G3247">
        <v>2060</v>
      </c>
      <c r="H3247">
        <f t="shared" si="1406"/>
        <v>2060</v>
      </c>
      <c r="I3247">
        <f t="shared" ca="1" si="1407"/>
        <v>3078.3298127698067</v>
      </c>
      <c r="J3247">
        <f t="shared" ca="1" si="1408"/>
        <v>-1018.3298127698067</v>
      </c>
      <c r="K3247" t="str">
        <f t="shared" ca="1" si="1409"/>
        <v>low</v>
      </c>
      <c r="L3247">
        <v>2.2999999999999998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0</v>
      </c>
      <c r="AT3247">
        <v>0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72</v>
      </c>
      <c r="D3248">
        <f t="shared" ca="1" si="1403"/>
        <v>56.863203265741944</v>
      </c>
      <c r="E3248">
        <f t="shared" ca="1" si="1404"/>
        <v>15.136796734258056</v>
      </c>
      <c r="F3248" t="str">
        <f t="shared" ca="1" si="1405"/>
        <v>high</v>
      </c>
      <c r="G3248">
        <v>3710</v>
      </c>
      <c r="H3248">
        <f t="shared" si="1406"/>
        <v>3710</v>
      </c>
      <c r="I3248">
        <f t="shared" ca="1" si="1407"/>
        <v>3078.9434238713748</v>
      </c>
      <c r="J3248">
        <f t="shared" ca="1" si="1408"/>
        <v>631.05657612862524</v>
      </c>
      <c r="K3248" t="str">
        <f t="shared" ca="1" si="1409"/>
        <v>high</v>
      </c>
      <c r="L3248">
        <v>-3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0</v>
      </c>
      <c r="AV3248">
        <f t="shared" ca="1" si="1402"/>
        <v>0</v>
      </c>
      <c r="AW3248">
        <f t="shared" ca="1" si="1402"/>
        <v>1</v>
      </c>
      <c r="AX3248">
        <v>0</v>
      </c>
    </row>
    <row r="3249" spans="1:50">
      <c r="A3249" s="2">
        <v>42102</v>
      </c>
      <c r="B3249">
        <v>2249</v>
      </c>
      <c r="C3249">
        <v>58</v>
      </c>
      <c r="D3249">
        <f t="shared" ca="1" si="1403"/>
        <v>56.873551587218685</v>
      </c>
      <c r="E3249">
        <f t="shared" ca="1" si="1404"/>
        <v>1.1264484127813148</v>
      </c>
      <c r="F3249" t="str">
        <f t="shared" ca="1" si="1405"/>
        <v>medium</v>
      </c>
      <c r="G3249">
        <v>3463</v>
      </c>
      <c r="H3249">
        <f t="shared" si="1406"/>
        <v>3463</v>
      </c>
      <c r="I3249">
        <f t="shared" ca="1" si="1407"/>
        <v>3079.5579746072913</v>
      </c>
      <c r="J3249">
        <f t="shared" ca="1" si="1408"/>
        <v>383.44202539270873</v>
      </c>
      <c r="K3249" t="str">
        <f t="shared" ca="1" si="1409"/>
        <v>medium</v>
      </c>
      <c r="L3249">
        <v>1.6857142857142857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0</v>
      </c>
      <c r="AL3249">
        <f t="shared" ca="1" si="1395"/>
        <v>1</v>
      </c>
      <c r="AM3249">
        <f t="shared" ca="1" si="1396"/>
        <v>0</v>
      </c>
      <c r="AN3249">
        <f t="shared" ca="1" si="1397"/>
        <v>1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0</v>
      </c>
      <c r="AT3249">
        <v>0</v>
      </c>
      <c r="AU3249">
        <f t="shared" ca="1" si="1402"/>
        <v>0</v>
      </c>
      <c r="AV3249">
        <f t="shared" ca="1" si="1402"/>
        <v>1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83</v>
      </c>
      <c r="D3250">
        <f t="shared" ca="1" si="1403"/>
        <v>56.883906453570013</v>
      </c>
      <c r="E3250">
        <f t="shared" ca="1" si="1404"/>
        <v>26.116093546429987</v>
      </c>
      <c r="F3250" t="str">
        <f t="shared" ca="1" si="1405"/>
        <v>high</v>
      </c>
      <c r="G3250">
        <v>4566</v>
      </c>
      <c r="H3250">
        <f t="shared" si="1406"/>
        <v>4566</v>
      </c>
      <c r="I3250">
        <f t="shared" ca="1" si="1407"/>
        <v>3080.1734655791179</v>
      </c>
      <c r="J3250">
        <f t="shared" ca="1" si="1408"/>
        <v>1485.8265344208821</v>
      </c>
      <c r="K3250" t="str">
        <f t="shared" ca="1" si="1409"/>
        <v>high</v>
      </c>
      <c r="L3250">
        <v>10.45</v>
      </c>
      <c r="M3250" t="str">
        <f t="shared" si="1382"/>
        <v>medium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0</v>
      </c>
      <c r="AL3250">
        <f t="shared" ca="1" si="1395"/>
        <v>1</v>
      </c>
      <c r="AM3250">
        <f t="shared" ca="1" si="1396"/>
        <v>0</v>
      </c>
      <c r="AN3250">
        <f t="shared" ca="1" si="1397"/>
        <v>1</v>
      </c>
      <c r="AO3250">
        <f t="shared" ca="1" si="1398"/>
        <v>0</v>
      </c>
      <c r="AP3250">
        <f t="shared" ca="1" si="1399"/>
        <v>0</v>
      </c>
      <c r="AQ3250">
        <f t="shared" ca="1" si="1400"/>
        <v>1</v>
      </c>
      <c r="AR3250">
        <f t="shared" ca="1" si="1401"/>
        <v>0</v>
      </c>
      <c r="AS3250">
        <v>0</v>
      </c>
      <c r="AT3250">
        <v>0</v>
      </c>
      <c r="AU3250">
        <f t="shared" ca="1" si="1402"/>
        <v>0</v>
      </c>
      <c r="AV3250">
        <f t="shared" ca="1" si="1402"/>
        <v>0</v>
      </c>
      <c r="AW3250">
        <f t="shared" ca="1" si="1402"/>
        <v>1</v>
      </c>
      <c r="AX3250">
        <v>0</v>
      </c>
    </row>
    <row r="3251" spans="1:50">
      <c r="A3251" s="2">
        <v>42104</v>
      </c>
      <c r="B3251">
        <v>2251</v>
      </c>
      <c r="C3251">
        <v>41</v>
      </c>
      <c r="D3251">
        <f t="shared" ca="1" si="1403"/>
        <v>56.894267867080863</v>
      </c>
      <c r="E3251">
        <f t="shared" ca="1" si="1404"/>
        <v>-15.894267867080863</v>
      </c>
      <c r="F3251" t="str">
        <f t="shared" ca="1" si="1405"/>
        <v>low</v>
      </c>
      <c r="G3251">
        <v>3680</v>
      </c>
      <c r="H3251">
        <f t="shared" si="1406"/>
        <v>3680</v>
      </c>
      <c r="I3251">
        <f t="shared" ca="1" si="1407"/>
        <v>3080.7898973884157</v>
      </c>
      <c r="J3251">
        <f t="shared" ca="1" si="1408"/>
        <v>599.21010261158426</v>
      </c>
      <c r="K3251" t="str">
        <f t="shared" ca="1" si="1409"/>
        <v>high</v>
      </c>
      <c r="L3251">
        <v>2.4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0</v>
      </c>
      <c r="AN3251">
        <f t="shared" ca="1" si="1397"/>
        <v>1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1</v>
      </c>
      <c r="AV3251">
        <f t="shared" ca="1" si="1402"/>
        <v>0</v>
      </c>
      <c r="AW3251">
        <f t="shared" ca="1" si="1402"/>
        <v>0</v>
      </c>
      <c r="AX3251">
        <v>0</v>
      </c>
    </row>
    <row r="3252" spans="1:50">
      <c r="A3252" s="2">
        <v>42105</v>
      </c>
      <c r="B3252">
        <v>2252</v>
      </c>
      <c r="C3252">
        <v>37</v>
      </c>
      <c r="D3252">
        <f t="shared" ca="1" si="1403"/>
        <v>56.90463583003617</v>
      </c>
      <c r="E3252">
        <f t="shared" ca="1" si="1404"/>
        <v>-19.90463583003617</v>
      </c>
      <c r="F3252" t="str">
        <f t="shared" ca="1" si="1405"/>
        <v>low</v>
      </c>
      <c r="G3252">
        <v>1425</v>
      </c>
      <c r="H3252">
        <f t="shared" si="1406"/>
        <v>1425</v>
      </c>
      <c r="I3252">
        <f t="shared" ca="1" si="1407"/>
        <v>3081.407270636746</v>
      </c>
      <c r="J3252">
        <f t="shared" ca="1" si="1408"/>
        <v>-1656.407270636746</v>
      </c>
      <c r="K3252" t="str">
        <f t="shared" ca="1" si="1409"/>
        <v>low</v>
      </c>
      <c r="L3252">
        <v>12.85</v>
      </c>
      <c r="M3252" t="str">
        <f t="shared" si="1382"/>
        <v>medium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0</v>
      </c>
      <c r="AQ3252">
        <f t="shared" ca="1" si="1400"/>
        <v>1</v>
      </c>
      <c r="AR3252">
        <f t="shared" ca="1" si="1401"/>
        <v>0</v>
      </c>
      <c r="AS3252">
        <v>0</v>
      </c>
      <c r="AT3252">
        <v>0</v>
      </c>
      <c r="AU3252">
        <f t="shared" ca="1" si="1402"/>
        <v>1</v>
      </c>
      <c r="AV3252">
        <f t="shared" ca="1" si="1402"/>
        <v>0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35</v>
      </c>
      <c r="D3253">
        <f t="shared" ca="1" si="1403"/>
        <v>56.915010344720869</v>
      </c>
      <c r="E3253">
        <f t="shared" ca="1" si="1404"/>
        <v>-21.915010344720869</v>
      </c>
      <c r="F3253" t="str">
        <f t="shared" ca="1" si="1405"/>
        <v>low</v>
      </c>
      <c r="G3253">
        <v>1155</v>
      </c>
      <c r="H3253">
        <f t="shared" si="1406"/>
        <v>1155</v>
      </c>
      <c r="I3253">
        <f t="shared" ca="1" si="1407"/>
        <v>3082.0255859256695</v>
      </c>
      <c r="J3253">
        <f t="shared" ca="1" si="1408"/>
        <v>-1927.0255859256695</v>
      </c>
      <c r="K3253" t="str">
        <f t="shared" ca="1" si="1409"/>
        <v>low</v>
      </c>
      <c r="L3253">
        <v>9.5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0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59</v>
      </c>
      <c r="D3254">
        <f t="shared" ca="1" si="1403"/>
        <v>56.925391413419909</v>
      </c>
      <c r="E3254">
        <f t="shared" ca="1" si="1404"/>
        <v>2.0746085865800907</v>
      </c>
      <c r="F3254" t="str">
        <f t="shared" ca="1" si="1405"/>
        <v>medium</v>
      </c>
      <c r="G3254">
        <v>3041</v>
      </c>
      <c r="H3254">
        <f t="shared" si="1406"/>
        <v>3041</v>
      </c>
      <c r="I3254">
        <f t="shared" ca="1" si="1407"/>
        <v>3082.6448438567481</v>
      </c>
      <c r="J3254">
        <f t="shared" ca="1" si="1408"/>
        <v>-41.644843856748139</v>
      </c>
      <c r="K3254" t="str">
        <f t="shared" ca="1" si="1409"/>
        <v>medium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1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80</v>
      </c>
      <c r="D3255">
        <f t="shared" ca="1" si="1403"/>
        <v>56.935779038418218</v>
      </c>
      <c r="E3255">
        <f t="shared" ca="1" si="1404"/>
        <v>23.064220961581782</v>
      </c>
      <c r="F3255" t="str">
        <f t="shared" ca="1" si="1405"/>
        <v>high</v>
      </c>
      <c r="G3255">
        <v>4695</v>
      </c>
      <c r="H3255">
        <f t="shared" si="1406"/>
        <v>4695</v>
      </c>
      <c r="I3255">
        <f t="shared" ca="1" si="1407"/>
        <v>3083.2650450315432</v>
      </c>
      <c r="J3255">
        <f t="shared" ca="1" si="1408"/>
        <v>1611.7349549684568</v>
      </c>
      <c r="K3255" t="str">
        <f t="shared" ca="1" si="1409"/>
        <v>high</v>
      </c>
      <c r="L3255">
        <v>2.2000000000000002</v>
      </c>
      <c r="M3255" t="str">
        <f t="shared" si="1382"/>
        <v>low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1</v>
      </c>
      <c r="AQ3255">
        <f t="shared" ca="1" si="1400"/>
        <v>0</v>
      </c>
      <c r="AR3255">
        <f t="shared" ca="1" si="1401"/>
        <v>0</v>
      </c>
      <c r="AS3255">
        <v>0</v>
      </c>
      <c r="AT3255">
        <v>0</v>
      </c>
      <c r="AU3255">
        <f t="shared" ca="1" si="1402"/>
        <v>0</v>
      </c>
      <c r="AV3255">
        <f t="shared" ca="1" si="1402"/>
        <v>0</v>
      </c>
      <c r="AW3255">
        <f t="shared" ca="1" si="1402"/>
        <v>1</v>
      </c>
      <c r="AX3255">
        <v>0</v>
      </c>
    </row>
    <row r="3256" spans="1:50">
      <c r="A3256" s="2">
        <v>42109</v>
      </c>
      <c r="B3256">
        <v>2256</v>
      </c>
      <c r="C3256">
        <v>70</v>
      </c>
      <c r="D3256">
        <f t="shared" ca="1" si="1403"/>
        <v>56.946173222000745</v>
      </c>
      <c r="E3256">
        <f t="shared" ca="1" si="1404"/>
        <v>13.053826777999255</v>
      </c>
      <c r="F3256" t="str">
        <f t="shared" ca="1" si="1405"/>
        <v>high</v>
      </c>
      <c r="G3256">
        <v>3150</v>
      </c>
      <c r="H3256">
        <f t="shared" si="1406"/>
        <v>3150</v>
      </c>
      <c r="I3256">
        <f t="shared" ca="1" si="1407"/>
        <v>3083.8861900516149</v>
      </c>
      <c r="J3256">
        <f t="shared" ca="1" si="1408"/>
        <v>66.113809948385097</v>
      </c>
      <c r="K3256" t="str">
        <f t="shared" ca="1" si="1409"/>
        <v>medium</v>
      </c>
      <c r="L3256">
        <v>10.4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0</v>
      </c>
      <c r="AW3256">
        <f t="shared" ca="1" si="1402"/>
        <v>1</v>
      </c>
      <c r="AX3256">
        <v>0</v>
      </c>
    </row>
    <row r="3257" spans="1:50">
      <c r="A3257" s="2">
        <v>42110</v>
      </c>
      <c r="B3257">
        <v>2257</v>
      </c>
      <c r="C3257">
        <v>75</v>
      </c>
      <c r="D3257">
        <f t="shared" ca="1" si="1403"/>
        <v>56.956573966452417</v>
      </c>
      <c r="E3257">
        <f t="shared" ca="1" si="1404"/>
        <v>18.043426033547583</v>
      </c>
      <c r="F3257" t="str">
        <f t="shared" ca="1" si="1405"/>
        <v>high</v>
      </c>
      <c r="G3257">
        <v>4480</v>
      </c>
      <c r="H3257">
        <f t="shared" si="1406"/>
        <v>4480</v>
      </c>
      <c r="I3257">
        <f t="shared" ca="1" si="1407"/>
        <v>3084.5082795185253</v>
      </c>
      <c r="J3257">
        <f t="shared" ca="1" si="1408"/>
        <v>1395.4917204814747</v>
      </c>
      <c r="K3257" t="str">
        <f t="shared" ca="1" si="1409"/>
        <v>high</v>
      </c>
      <c r="L3257">
        <v>9.1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0</v>
      </c>
      <c r="AV3257">
        <f t="shared" ca="1" si="1402"/>
        <v>0</v>
      </c>
      <c r="AW3257">
        <f t="shared" ca="1" si="1402"/>
        <v>1</v>
      </c>
      <c r="AX3257">
        <v>0</v>
      </c>
    </row>
    <row r="3258" spans="1:50">
      <c r="A3258" s="2">
        <v>42111</v>
      </c>
      <c r="B3258">
        <v>2258</v>
      </c>
      <c r="C3258">
        <v>42</v>
      </c>
      <c r="D3258">
        <f t="shared" ca="1" si="1403"/>
        <v>56.966981274058178</v>
      </c>
      <c r="E3258">
        <f t="shared" ca="1" si="1404"/>
        <v>-14.966981274058178</v>
      </c>
      <c r="F3258" t="str">
        <f t="shared" ca="1" si="1405"/>
        <v>low</v>
      </c>
      <c r="G3258">
        <v>1996</v>
      </c>
      <c r="H3258">
        <f t="shared" si="1406"/>
        <v>1996</v>
      </c>
      <c r="I3258">
        <f t="shared" ca="1" si="1407"/>
        <v>3085.1313140338352</v>
      </c>
      <c r="J3258">
        <f t="shared" ca="1" si="1408"/>
        <v>-1089.1313140338352</v>
      </c>
      <c r="K3258" t="str">
        <f t="shared" ca="1" si="1409"/>
        <v>low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0</v>
      </c>
      <c r="AL3258">
        <f t="shared" ca="1" si="1395"/>
        <v>1</v>
      </c>
      <c r="AM3258">
        <f t="shared" ca="1" si="1396"/>
        <v>0</v>
      </c>
      <c r="AN3258">
        <f t="shared" ca="1" si="1397"/>
        <v>1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1</v>
      </c>
      <c r="AV3258">
        <f t="shared" ca="1" si="1402"/>
        <v>0</v>
      </c>
      <c r="AW3258">
        <f t="shared" ca="1" si="1402"/>
        <v>0</v>
      </c>
      <c r="AX3258">
        <v>0</v>
      </c>
    </row>
    <row r="3259" spans="1:50">
      <c r="A3259" s="2">
        <v>42112</v>
      </c>
      <c r="B3259">
        <v>2259</v>
      </c>
      <c r="C3259">
        <v>28</v>
      </c>
      <c r="D3259">
        <f t="shared" ca="1" si="1403"/>
        <v>56.977395147102968</v>
      </c>
      <c r="E3259">
        <f t="shared" ca="1" si="1404"/>
        <v>-28.977395147102968</v>
      </c>
      <c r="F3259" t="str">
        <f t="shared" ca="1" si="1405"/>
        <v>low</v>
      </c>
      <c r="G3259">
        <v>2425</v>
      </c>
      <c r="H3259">
        <f t="shared" si="1406"/>
        <v>2425</v>
      </c>
      <c r="I3259">
        <f t="shared" ca="1" si="1407"/>
        <v>3085.7552941991062</v>
      </c>
      <c r="J3259">
        <f t="shared" ca="1" si="1408"/>
        <v>-660.75529419910617</v>
      </c>
      <c r="K3259" t="str">
        <f t="shared" ca="1" si="1409"/>
        <v>low</v>
      </c>
      <c r="L3259">
        <v>6</v>
      </c>
      <c r="M3259" t="str">
        <f t="shared" si="1382"/>
        <v>medium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0</v>
      </c>
      <c r="AL3259">
        <f t="shared" ca="1" si="1395"/>
        <v>1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0</v>
      </c>
      <c r="AQ3259">
        <f t="shared" ca="1" si="1400"/>
        <v>1</v>
      </c>
      <c r="AR3259">
        <f t="shared" ca="1" si="1401"/>
        <v>0</v>
      </c>
      <c r="AS3259">
        <v>0</v>
      </c>
      <c r="AT3259">
        <v>0</v>
      </c>
      <c r="AU3259">
        <f t="shared" ca="1" si="1402"/>
        <v>1</v>
      </c>
      <c r="AV3259">
        <f t="shared" ca="1" si="1402"/>
        <v>0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43</v>
      </c>
      <c r="D3260">
        <f t="shared" ca="1" si="1403"/>
        <v>56.987815587871722</v>
      </c>
      <c r="E3260">
        <f t="shared" ca="1" si="1404"/>
        <v>-13.987815587871722</v>
      </c>
      <c r="F3260" t="str">
        <f t="shared" ca="1" si="1405"/>
        <v>low</v>
      </c>
      <c r="G3260">
        <v>1963</v>
      </c>
      <c r="H3260">
        <f t="shared" si="1406"/>
        <v>1963</v>
      </c>
      <c r="I3260">
        <f t="shared" ca="1" si="1407"/>
        <v>3086.3802206158989</v>
      </c>
      <c r="J3260">
        <f t="shared" ca="1" si="1408"/>
        <v>-1123.3802206158989</v>
      </c>
      <c r="K3260" t="str">
        <f t="shared" ca="1" si="1409"/>
        <v>low</v>
      </c>
      <c r="L3260">
        <v>0.3</v>
      </c>
      <c r="M3260" t="str">
        <f t="shared" si="1382"/>
        <v>low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0</v>
      </c>
      <c r="AL3260">
        <f t="shared" ca="1" si="1395"/>
        <v>1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1</v>
      </c>
      <c r="AQ3260">
        <f t="shared" ca="1" si="1400"/>
        <v>0</v>
      </c>
      <c r="AR3260">
        <f t="shared" ca="1" si="1401"/>
        <v>0</v>
      </c>
      <c r="AS3260">
        <v>0</v>
      </c>
      <c r="AT3260">
        <v>0</v>
      </c>
      <c r="AU3260">
        <f t="shared" ca="1" si="1402"/>
        <v>1</v>
      </c>
      <c r="AV3260">
        <f t="shared" ca="1" si="1402"/>
        <v>0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72</v>
      </c>
      <c r="D3261">
        <f t="shared" ca="1" si="1403"/>
        <v>56.998242598649377</v>
      </c>
      <c r="E3261">
        <f t="shared" ca="1" si="1404"/>
        <v>15.001757401350623</v>
      </c>
      <c r="F3261" t="str">
        <f t="shared" ca="1" si="1405"/>
        <v>high</v>
      </c>
      <c r="G3261">
        <v>3252</v>
      </c>
      <c r="H3261">
        <f t="shared" si="1406"/>
        <v>3252</v>
      </c>
      <c r="I3261">
        <f t="shared" ca="1" si="1407"/>
        <v>3087.006093885775</v>
      </c>
      <c r="J3261">
        <f t="shared" ca="1" si="1408"/>
        <v>164.99390611422496</v>
      </c>
      <c r="K3261" t="str">
        <f t="shared" ca="1" si="1409"/>
        <v>medium</v>
      </c>
      <c r="L3261">
        <v>9.9</v>
      </c>
      <c r="M3261" t="str">
        <f t="shared" si="1382"/>
        <v>medium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0</v>
      </c>
      <c r="AN3261">
        <f t="shared" ca="1" si="1397"/>
        <v>1</v>
      </c>
      <c r="AO3261">
        <f t="shared" ca="1" si="1398"/>
        <v>0</v>
      </c>
      <c r="AP3261">
        <f t="shared" ca="1" si="1399"/>
        <v>0</v>
      </c>
      <c r="AQ3261">
        <f t="shared" ca="1" si="1400"/>
        <v>1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0</v>
      </c>
      <c r="AW3261">
        <f t="shared" ca="1" si="1414"/>
        <v>1</v>
      </c>
      <c r="AX3261">
        <v>0</v>
      </c>
    </row>
    <row r="3262" spans="1:50">
      <c r="A3262" s="2">
        <v>42115</v>
      </c>
      <c r="B3262">
        <v>2262</v>
      </c>
      <c r="C3262">
        <v>90</v>
      </c>
      <c r="D3262">
        <f t="shared" ca="1" si="1403"/>
        <v>57.008676181720872</v>
      </c>
      <c r="E3262">
        <f t="shared" ca="1" si="1404"/>
        <v>32.991323818279128</v>
      </c>
      <c r="F3262" t="str">
        <f t="shared" ca="1" si="1405"/>
        <v>high</v>
      </c>
      <c r="G3262">
        <v>5258</v>
      </c>
      <c r="H3262">
        <f t="shared" si="1406"/>
        <v>5258</v>
      </c>
      <c r="I3262">
        <f t="shared" ca="1" si="1407"/>
        <v>3087.6329146102962</v>
      </c>
      <c r="J3262">
        <f t="shared" ca="1" si="1408"/>
        <v>2170.3670853897038</v>
      </c>
      <c r="K3262" t="str">
        <f t="shared" ca="1" si="1409"/>
        <v>high</v>
      </c>
      <c r="L3262">
        <v>3.9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0</v>
      </c>
      <c r="AW3262">
        <f t="shared" ca="1" si="1414"/>
        <v>1</v>
      </c>
      <c r="AX3262">
        <v>0</v>
      </c>
    </row>
    <row r="3263" spans="1:50">
      <c r="A3263" s="2">
        <v>42116</v>
      </c>
      <c r="B3263">
        <v>2263</v>
      </c>
      <c r="C3263">
        <v>70</v>
      </c>
      <c r="D3263">
        <f t="shared" ca="1" si="1403"/>
        <v>57.019116339371152</v>
      </c>
      <c r="E3263">
        <f t="shared" ca="1" si="1404"/>
        <v>12.980883660628848</v>
      </c>
      <c r="F3263" t="str">
        <f t="shared" ca="1" si="1405"/>
        <v>high</v>
      </c>
      <c r="G3263">
        <v>3415</v>
      </c>
      <c r="H3263">
        <f t="shared" si="1406"/>
        <v>3415</v>
      </c>
      <c r="I3263">
        <f t="shared" ca="1" si="1407"/>
        <v>3088.2606833910227</v>
      </c>
      <c r="J3263">
        <f t="shared" ca="1" si="1408"/>
        <v>326.73931660897733</v>
      </c>
      <c r="K3263" t="str">
        <f t="shared" ca="1" si="1409"/>
        <v>medium</v>
      </c>
      <c r="L3263">
        <v>6.5</v>
      </c>
      <c r="M3263" t="str">
        <f t="shared" si="1382"/>
        <v>medium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0</v>
      </c>
      <c r="AN3263">
        <f t="shared" ca="1" si="1397"/>
        <v>1</v>
      </c>
      <c r="AO3263">
        <f t="shared" ca="1" si="1398"/>
        <v>0</v>
      </c>
      <c r="AP3263">
        <f t="shared" ca="1" si="1399"/>
        <v>0</v>
      </c>
      <c r="AQ3263">
        <f t="shared" ca="1" si="1400"/>
        <v>1</v>
      </c>
      <c r="AR3263">
        <f t="shared" ca="1" si="1401"/>
        <v>0</v>
      </c>
      <c r="AS3263">
        <v>0</v>
      </c>
      <c r="AT3263">
        <v>0</v>
      </c>
      <c r="AU3263">
        <f t="shared" ca="1" si="1414"/>
        <v>0</v>
      </c>
      <c r="AV3263">
        <f t="shared" ca="1" si="1414"/>
        <v>0</v>
      </c>
      <c r="AW3263">
        <f t="shared" ca="1" si="1414"/>
        <v>1</v>
      </c>
      <c r="AX3263">
        <v>0</v>
      </c>
    </row>
    <row r="3264" spans="1:50">
      <c r="A3264" s="2">
        <v>42117</v>
      </c>
      <c r="B3264">
        <v>2264</v>
      </c>
      <c r="C3264">
        <v>64</v>
      </c>
      <c r="D3264">
        <f t="shared" ca="1" si="1403"/>
        <v>57.029563073885143</v>
      </c>
      <c r="E3264">
        <f t="shared" ca="1" si="1404"/>
        <v>6.9704369261148571</v>
      </c>
      <c r="F3264" t="str">
        <f t="shared" ca="1" si="1405"/>
        <v>medium</v>
      </c>
      <c r="G3264">
        <v>2915</v>
      </c>
      <c r="H3264">
        <f t="shared" si="1406"/>
        <v>2915</v>
      </c>
      <c r="I3264">
        <f t="shared" ca="1" si="1407"/>
        <v>3088.889400829516</v>
      </c>
      <c r="J3264">
        <f t="shared" ca="1" si="1408"/>
        <v>-173.88940082951603</v>
      </c>
      <c r="K3264" t="str">
        <f t="shared" ca="1" si="1409"/>
        <v>medium</v>
      </c>
      <c r="L3264">
        <v>5.9</v>
      </c>
      <c r="M3264" t="str">
        <f t="shared" si="1382"/>
        <v>medium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0</v>
      </c>
      <c r="AQ3264">
        <f t="shared" ca="1" si="1400"/>
        <v>1</v>
      </c>
      <c r="AR3264">
        <f t="shared" ca="1" si="1401"/>
        <v>0</v>
      </c>
      <c r="AS3264">
        <v>1</v>
      </c>
      <c r="AT3264">
        <v>0</v>
      </c>
      <c r="AU3264">
        <f t="shared" ca="1" si="1414"/>
        <v>0</v>
      </c>
      <c r="AV3264">
        <f t="shared" ca="1" si="1414"/>
        <v>1</v>
      </c>
      <c r="AW3264">
        <f t="shared" ca="1" si="1414"/>
        <v>0</v>
      </c>
      <c r="AX3264">
        <v>0</v>
      </c>
    </row>
    <row r="3265" spans="1:50">
      <c r="A3265" s="2">
        <v>42118</v>
      </c>
      <c r="B3265">
        <v>2265</v>
      </c>
      <c r="C3265">
        <v>65</v>
      </c>
      <c r="D3265">
        <f t="shared" ca="1" si="1403"/>
        <v>57.040016387547794</v>
      </c>
      <c r="E3265">
        <f t="shared" ca="1" si="1404"/>
        <v>7.9599836124522056</v>
      </c>
      <c r="F3265" t="str">
        <f t="shared" ca="1" si="1405"/>
        <v>medium</v>
      </c>
      <c r="G3265">
        <v>3187</v>
      </c>
      <c r="H3265">
        <f t="shared" si="1406"/>
        <v>3187</v>
      </c>
      <c r="I3265">
        <f t="shared" ca="1" si="1407"/>
        <v>3089.5190675273375</v>
      </c>
      <c r="J3265">
        <f t="shared" ca="1" si="1408"/>
        <v>97.480932472662516</v>
      </c>
      <c r="K3265" t="str">
        <f t="shared" ca="1" si="1409"/>
        <v>medium</v>
      </c>
      <c r="L3265">
        <v>8.1999999999999993</v>
      </c>
      <c r="M3265" t="str">
        <f t="shared" si="1382"/>
        <v>medium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0</v>
      </c>
      <c r="AQ3265">
        <f t="shared" ca="1" si="1400"/>
        <v>1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1</v>
      </c>
      <c r="AW3265">
        <f t="shared" ca="1" si="1414"/>
        <v>0</v>
      </c>
      <c r="AX3265">
        <v>0</v>
      </c>
    </row>
    <row r="3266" spans="1:50">
      <c r="A3266" s="2">
        <v>42119</v>
      </c>
      <c r="B3266">
        <v>2266</v>
      </c>
      <c r="C3266">
        <v>42</v>
      </c>
      <c r="D3266">
        <f t="shared" ca="1" si="1403"/>
        <v>57.050476282644041</v>
      </c>
      <c r="E3266">
        <f t="shared" ca="1" si="1404"/>
        <v>-15.050476282644041</v>
      </c>
      <c r="F3266" t="str">
        <f t="shared" ca="1" si="1405"/>
        <v>low</v>
      </c>
      <c r="G3266">
        <v>2758</v>
      </c>
      <c r="H3266">
        <f t="shared" si="1406"/>
        <v>2758</v>
      </c>
      <c r="I3266">
        <f t="shared" ca="1" si="1407"/>
        <v>3090.1496840860482</v>
      </c>
      <c r="J3266">
        <f t="shared" ca="1" si="1408"/>
        <v>-332.14968408604818</v>
      </c>
      <c r="K3266" t="str">
        <f t="shared" ca="1" si="1409"/>
        <v>medium</v>
      </c>
      <c r="L3266">
        <v>6.1</v>
      </c>
      <c r="M3266" t="str">
        <f t="shared" si="1382"/>
        <v>medium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0</v>
      </c>
      <c r="AQ3266">
        <f t="shared" ca="1" si="1400"/>
        <v>1</v>
      </c>
      <c r="AR3266">
        <f t="shared" ca="1" si="1401"/>
        <v>0</v>
      </c>
      <c r="AS3266">
        <v>0</v>
      </c>
      <c r="AT3266">
        <v>0</v>
      </c>
      <c r="AU3266">
        <f t="shared" ca="1" si="1414"/>
        <v>1</v>
      </c>
      <c r="AV3266">
        <f t="shared" ca="1" si="1414"/>
        <v>0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54</v>
      </c>
      <c r="D3267">
        <f t="shared" ca="1" si="1403"/>
        <v>57.060942761458826</v>
      </c>
      <c r="E3267">
        <f t="shared" ca="1" si="1404"/>
        <v>-3.0609427614588256</v>
      </c>
      <c r="F3267" t="str">
        <f t="shared" ca="1" si="1405"/>
        <v>medium</v>
      </c>
      <c r="G3267">
        <v>3173</v>
      </c>
      <c r="H3267">
        <f t="shared" si="1406"/>
        <v>3173</v>
      </c>
      <c r="I3267">
        <f t="shared" ca="1" si="1407"/>
        <v>3090.7812511072098</v>
      </c>
      <c r="J3267">
        <f t="shared" ca="1" si="1408"/>
        <v>82.218748892790245</v>
      </c>
      <c r="K3267" t="str">
        <f t="shared" ca="1" si="1409"/>
        <v>medium</v>
      </c>
      <c r="L3267">
        <v>20.399999999999999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1</v>
      </c>
      <c r="AT3267">
        <v>0</v>
      </c>
      <c r="AU3267">
        <f t="shared" ca="1" si="1414"/>
        <v>0</v>
      </c>
      <c r="AV3267">
        <f t="shared" ca="1" si="1414"/>
        <v>1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86</v>
      </c>
      <c r="D3268">
        <f t="shared" ca="1" si="1403"/>
        <v>57.071415826277075</v>
      </c>
      <c r="E3268">
        <f t="shared" ca="1" si="1404"/>
        <v>28.928584173722925</v>
      </c>
      <c r="F3268" t="str">
        <f t="shared" ca="1" si="1405"/>
        <v>high</v>
      </c>
      <c r="G3268">
        <v>4580</v>
      </c>
      <c r="H3268">
        <f t="shared" si="1406"/>
        <v>4580</v>
      </c>
      <c r="I3268">
        <f t="shared" ca="1" si="1407"/>
        <v>3091.4137691923834</v>
      </c>
      <c r="J3268">
        <f t="shared" ca="1" si="1408"/>
        <v>1488.5862308076166</v>
      </c>
      <c r="K3268" t="str">
        <f t="shared" ca="1" si="1409"/>
        <v>high</v>
      </c>
      <c r="L3268">
        <v>7.7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1</v>
      </c>
      <c r="AT3268">
        <v>0</v>
      </c>
      <c r="AU3268">
        <f t="shared" ca="1" si="1414"/>
        <v>0</v>
      </c>
      <c r="AV3268">
        <f t="shared" ca="1" si="1414"/>
        <v>0</v>
      </c>
      <c r="AW3268">
        <f t="shared" ca="1" si="1414"/>
        <v>1</v>
      </c>
      <c r="AX3268">
        <v>0</v>
      </c>
    </row>
    <row r="3269" spans="1:50">
      <c r="A3269" s="2">
        <v>42122</v>
      </c>
      <c r="B3269">
        <v>2269</v>
      </c>
      <c r="C3269">
        <v>74</v>
      </c>
      <c r="D3269">
        <f t="shared" ca="1" si="1403"/>
        <v>57.081895479383732</v>
      </c>
      <c r="E3269">
        <f t="shared" ca="1" si="1404"/>
        <v>16.918104520616268</v>
      </c>
      <c r="F3269" t="str">
        <f t="shared" ca="1" si="1405"/>
        <v>high</v>
      </c>
      <c r="G3269">
        <v>3830</v>
      </c>
      <c r="H3269">
        <f t="shared" si="1406"/>
        <v>3830</v>
      </c>
      <c r="I3269">
        <f t="shared" ca="1" si="1407"/>
        <v>3092.0472389431297</v>
      </c>
      <c r="J3269">
        <f t="shared" ca="1" si="1408"/>
        <v>737.95276105687026</v>
      </c>
      <c r="K3269" t="str">
        <f t="shared" ca="1" si="1409"/>
        <v>high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1</v>
      </c>
      <c r="AT3269">
        <v>1</v>
      </c>
      <c r="AU3269">
        <f t="shared" ca="1" si="1414"/>
        <v>0</v>
      </c>
      <c r="AV3269">
        <f t="shared" ca="1" si="1414"/>
        <v>0</v>
      </c>
      <c r="AW3269">
        <f t="shared" ca="1" si="1414"/>
        <v>1</v>
      </c>
      <c r="AX3269">
        <v>0</v>
      </c>
    </row>
    <row r="3270" spans="1:50">
      <c r="A3270" s="2">
        <v>42123</v>
      </c>
      <c r="B3270">
        <v>2270</v>
      </c>
      <c r="C3270">
        <v>105</v>
      </c>
      <c r="D3270">
        <f t="shared" ca="1" si="1403"/>
        <v>57.092381723063745</v>
      </c>
      <c r="E3270">
        <f t="shared" ca="1" si="1404"/>
        <v>47.907618276936255</v>
      </c>
      <c r="F3270" t="str">
        <f t="shared" ca="1" si="1405"/>
        <v>high</v>
      </c>
      <c r="G3270">
        <v>6266</v>
      </c>
      <c r="H3270">
        <f t="shared" si="1406"/>
        <v>6266</v>
      </c>
      <c r="I3270">
        <f t="shared" ca="1" si="1407"/>
        <v>3092.6816609610105</v>
      </c>
      <c r="J3270">
        <f t="shared" ca="1" si="1408"/>
        <v>3173.3183390389895</v>
      </c>
      <c r="K3270" t="str">
        <f t="shared" ca="1" si="1409"/>
        <v>high</v>
      </c>
      <c r="L3270">
        <v>7.3</v>
      </c>
      <c r="M3270" t="str">
        <f t="shared" si="1382"/>
        <v>medium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0</v>
      </c>
      <c r="AL3270">
        <f t="shared" ca="1" si="1395"/>
        <v>1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0</v>
      </c>
      <c r="AQ3270">
        <f t="shared" ca="1" si="1400"/>
        <v>1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0</v>
      </c>
      <c r="AW3270">
        <f t="shared" ca="1" si="1414"/>
        <v>1</v>
      </c>
      <c r="AX3270">
        <v>0</v>
      </c>
    </row>
    <row r="3271" spans="1:50">
      <c r="A3271" s="2">
        <v>42124</v>
      </c>
      <c r="B3271">
        <v>2271</v>
      </c>
      <c r="C3271">
        <v>56</v>
      </c>
      <c r="D3271">
        <f t="shared" ca="1" si="1403"/>
        <v>57.102874559602036</v>
      </c>
      <c r="E3271">
        <f t="shared" ca="1" si="1404"/>
        <v>-1.1028745596020357</v>
      </c>
      <c r="F3271" t="str">
        <f t="shared" ca="1" si="1405"/>
        <v>medium</v>
      </c>
      <c r="G3271">
        <v>3750</v>
      </c>
      <c r="H3271">
        <f t="shared" si="1406"/>
        <v>3750</v>
      </c>
      <c r="I3271">
        <f t="shared" ca="1" si="1407"/>
        <v>3093.3170358475863</v>
      </c>
      <c r="J3271">
        <f t="shared" ca="1" si="1408"/>
        <v>656.68296415241366</v>
      </c>
      <c r="K3271" t="str">
        <f t="shared" ca="1" si="1409"/>
        <v>high</v>
      </c>
      <c r="L3271">
        <v>9.75</v>
      </c>
      <c r="M3271" t="str">
        <f t="shared" si="1382"/>
        <v>medium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0</v>
      </c>
      <c r="AQ3271">
        <f t="shared" ca="1" si="1400"/>
        <v>1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1</v>
      </c>
      <c r="AW3271">
        <f t="shared" ca="1" si="1414"/>
        <v>0</v>
      </c>
      <c r="AX3271">
        <v>0</v>
      </c>
    </row>
    <row r="3272" spans="1:50">
      <c r="A3272" s="2">
        <v>42125</v>
      </c>
      <c r="B3272">
        <v>2272</v>
      </c>
      <c r="C3272">
        <v>48</v>
      </c>
      <c r="D3272">
        <f t="shared" ca="1" si="1403"/>
        <v>57.113373991283552</v>
      </c>
      <c r="E3272">
        <f t="shared" ca="1" si="1404"/>
        <v>-9.1133739912835523</v>
      </c>
      <c r="F3272" t="str">
        <f t="shared" ca="1" si="1405"/>
        <v>low</v>
      </c>
      <c r="G3272">
        <v>1870</v>
      </c>
      <c r="H3272">
        <f t="shared" si="1406"/>
        <v>1870</v>
      </c>
      <c r="I3272">
        <f t="shared" ca="1" si="1407"/>
        <v>3093.9533642044189</v>
      </c>
      <c r="J3272">
        <f t="shared" ca="1" si="1408"/>
        <v>-1223.9533642044189</v>
      </c>
      <c r="K3272" t="str">
        <f t="shared" ca="1" si="1409"/>
        <v>low</v>
      </c>
      <c r="L3272">
        <v>7.5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1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33</v>
      </c>
      <c r="D3273">
        <f t="shared" ca="1" si="1403"/>
        <v>57.123880020393237</v>
      </c>
      <c r="E3273">
        <f t="shared" ca="1" si="1404"/>
        <v>-24.123880020393237</v>
      </c>
      <c r="F3273" t="str">
        <f t="shared" ca="1" si="1405"/>
        <v>low</v>
      </c>
      <c r="G3273">
        <v>1336</v>
      </c>
      <c r="H3273">
        <f t="shared" si="1406"/>
        <v>1336</v>
      </c>
      <c r="I3273">
        <f t="shared" ca="1" si="1407"/>
        <v>3094.5906466330694</v>
      </c>
      <c r="J3273">
        <f t="shared" ca="1" si="1408"/>
        <v>-1758.5906466330694</v>
      </c>
      <c r="K3273" t="str">
        <f t="shared" ca="1" si="1409"/>
        <v>low</v>
      </c>
      <c r="L3273">
        <v>12.4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0</v>
      </c>
      <c r="AN3273">
        <f t="shared" ca="1" si="1397"/>
        <v>1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1</v>
      </c>
      <c r="AV3273">
        <f t="shared" ca="1" si="1414"/>
        <v>0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22</v>
      </c>
      <c r="D3274">
        <f t="shared" ca="1" si="1403"/>
        <v>57.134392649216025</v>
      </c>
      <c r="E3274">
        <f t="shared" ca="1" si="1404"/>
        <v>-35.134392649216025</v>
      </c>
      <c r="F3274" t="str">
        <f t="shared" ca="1" si="1405"/>
        <v>low</v>
      </c>
      <c r="G3274">
        <v>1130</v>
      </c>
      <c r="H3274">
        <f t="shared" si="1406"/>
        <v>1130</v>
      </c>
      <c r="I3274">
        <f t="shared" ca="1" si="1407"/>
        <v>3095.2288837350993</v>
      </c>
      <c r="J3274">
        <f t="shared" ca="1" si="1408"/>
        <v>-1965.2288837350993</v>
      </c>
      <c r="K3274" t="str">
        <f t="shared" ca="1" si="1409"/>
        <v>low</v>
      </c>
      <c r="L3274">
        <v>5.3</v>
      </c>
      <c r="M3274" t="str">
        <f t="shared" si="1382"/>
        <v>medium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0</v>
      </c>
      <c r="AN3274">
        <f t="shared" ca="1" si="1397"/>
        <v>1</v>
      </c>
      <c r="AO3274">
        <f t="shared" ca="1" si="1398"/>
        <v>0</v>
      </c>
      <c r="AP3274">
        <f t="shared" ca="1" si="1399"/>
        <v>0</v>
      </c>
      <c r="AQ3274">
        <f t="shared" ca="1" si="1400"/>
        <v>1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86</v>
      </c>
      <c r="D3275">
        <f t="shared" ca="1" si="1403"/>
        <v>57.144911880036844</v>
      </c>
      <c r="E3275">
        <f t="shared" ca="1" si="1404"/>
        <v>28.855088119963156</v>
      </c>
      <c r="F3275" t="str">
        <f t="shared" ca="1" si="1405"/>
        <v>high</v>
      </c>
      <c r="G3275">
        <v>3721</v>
      </c>
      <c r="H3275">
        <f t="shared" si="1406"/>
        <v>3721</v>
      </c>
      <c r="I3275">
        <f t="shared" ca="1" si="1407"/>
        <v>3095.868076112069</v>
      </c>
      <c r="J3275">
        <f t="shared" ca="1" si="1408"/>
        <v>625.13192388793095</v>
      </c>
      <c r="K3275" t="str">
        <f t="shared" ca="1" si="1409"/>
        <v>high</v>
      </c>
      <c r="L3275">
        <v>11.6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0</v>
      </c>
      <c r="AN3275">
        <f t="shared" ca="1" si="1397"/>
        <v>1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0</v>
      </c>
      <c r="AW3275">
        <f t="shared" ca="1" si="1414"/>
        <v>1</v>
      </c>
      <c r="AX3275">
        <v>0</v>
      </c>
    </row>
    <row r="3276" spans="1:50">
      <c r="A3276" s="2">
        <v>42129</v>
      </c>
      <c r="B3276">
        <v>2276</v>
      </c>
      <c r="C3276">
        <v>69</v>
      </c>
      <c r="D3276">
        <f t="shared" ca="1" si="1403"/>
        <v>57.15543771514065</v>
      </c>
      <c r="E3276">
        <f t="shared" ca="1" si="1404"/>
        <v>11.84456228485935</v>
      </c>
      <c r="F3276" t="str">
        <f t="shared" ca="1" si="1405"/>
        <v>high</v>
      </c>
      <c r="G3276">
        <v>3250</v>
      </c>
      <c r="H3276">
        <f t="shared" si="1406"/>
        <v>3250</v>
      </c>
      <c r="I3276">
        <f t="shared" ca="1" si="1407"/>
        <v>3096.5082243655402</v>
      </c>
      <c r="J3276">
        <f t="shared" ca="1" si="1408"/>
        <v>153.49177563445983</v>
      </c>
      <c r="K3276" t="str">
        <f t="shared" ca="1" si="1409"/>
        <v>medium</v>
      </c>
      <c r="L3276">
        <v>19.45</v>
      </c>
      <c r="M3276" t="str">
        <f t="shared" si="1382"/>
        <v>high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0</v>
      </c>
      <c r="AR3276">
        <f t="shared" ca="1" si="1401"/>
        <v>1</v>
      </c>
      <c r="AS3276">
        <v>1</v>
      </c>
      <c r="AT3276">
        <v>0</v>
      </c>
      <c r="AU3276">
        <f t="shared" ca="1" si="1414"/>
        <v>0</v>
      </c>
      <c r="AV3276">
        <f t="shared" ca="1" si="1414"/>
        <v>0</v>
      </c>
      <c r="AW3276">
        <f t="shared" ca="1" si="1414"/>
        <v>1</v>
      </c>
      <c r="AX3276">
        <v>0</v>
      </c>
    </row>
    <row r="3277" spans="1:50">
      <c r="A3277" s="2">
        <v>42130</v>
      </c>
      <c r="B3277">
        <v>2277</v>
      </c>
      <c r="C3277">
        <v>79</v>
      </c>
      <c r="D3277">
        <f t="shared" ca="1" si="1403"/>
        <v>57.165970156812364</v>
      </c>
      <c r="E3277">
        <f t="shared" ca="1" si="1404"/>
        <v>21.834029843187636</v>
      </c>
      <c r="F3277" t="str">
        <f t="shared" ca="1" si="1405"/>
        <v>high</v>
      </c>
      <c r="G3277">
        <v>4200</v>
      </c>
      <c r="H3277">
        <f t="shared" si="1406"/>
        <v>4200</v>
      </c>
      <c r="I3277">
        <f t="shared" ca="1" si="1407"/>
        <v>3097.1493290970743</v>
      </c>
      <c r="J3277">
        <f t="shared" ca="1" si="1408"/>
        <v>1102.8506709029257</v>
      </c>
      <c r="K3277" t="str">
        <f t="shared" ca="1" si="1409"/>
        <v>high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0</v>
      </c>
      <c r="AL3277">
        <f t="shared" ca="1" si="1395"/>
        <v>1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0</v>
      </c>
      <c r="AV3277">
        <f t="shared" ca="1" si="1414"/>
        <v>0</v>
      </c>
      <c r="AW3277">
        <f t="shared" ca="1" si="1414"/>
        <v>1</v>
      </c>
      <c r="AX3277">
        <v>0</v>
      </c>
    </row>
    <row r="3278" spans="1:50">
      <c r="A3278" s="2">
        <v>42131</v>
      </c>
      <c r="B3278">
        <v>2278</v>
      </c>
      <c r="C3278">
        <v>86</v>
      </c>
      <c r="D3278">
        <f t="shared" ca="1" si="1403"/>
        <v>57.176509207336935</v>
      </c>
      <c r="E3278">
        <f t="shared" ca="1" si="1404"/>
        <v>28.823490792663065</v>
      </c>
      <c r="F3278" t="str">
        <f t="shared" ca="1" si="1405"/>
        <v>high</v>
      </c>
      <c r="G3278">
        <v>4485</v>
      </c>
      <c r="H3278">
        <f t="shared" si="1406"/>
        <v>4485</v>
      </c>
      <c r="I3278">
        <f t="shared" ca="1" si="1407"/>
        <v>3097.7913909082322</v>
      </c>
      <c r="J3278">
        <f t="shared" ca="1" si="1408"/>
        <v>1387.2086090917678</v>
      </c>
      <c r="K3278" t="str">
        <f t="shared" ca="1" si="1409"/>
        <v>high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0</v>
      </c>
      <c r="AL3278">
        <f t="shared" ca="1" si="1395"/>
        <v>1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33</v>
      </c>
      <c r="D3279">
        <f t="shared" ca="1" si="1403"/>
        <v>57.187054868999297</v>
      </c>
      <c r="E3279">
        <f t="shared" ca="1" si="1404"/>
        <v>-24.187054868999297</v>
      </c>
      <c r="F3279" t="str">
        <f t="shared" ca="1" si="1405"/>
        <v>low</v>
      </c>
      <c r="G3279">
        <v>1180</v>
      </c>
      <c r="H3279">
        <f t="shared" si="1406"/>
        <v>1180</v>
      </c>
      <c r="I3279">
        <f t="shared" ca="1" si="1407"/>
        <v>3098.4344104005754</v>
      </c>
      <c r="J3279">
        <f t="shared" ca="1" si="1408"/>
        <v>-1918.4344104005754</v>
      </c>
      <c r="K3279" t="str">
        <f t="shared" ca="1" si="1409"/>
        <v>low</v>
      </c>
      <c r="L3279">
        <v>5</v>
      </c>
      <c r="M3279" t="str">
        <f t="shared" si="1382"/>
        <v>medium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0</v>
      </c>
      <c r="AQ3279">
        <f t="shared" ca="1" si="1400"/>
        <v>1</v>
      </c>
      <c r="AR3279">
        <f t="shared" ca="1" si="1401"/>
        <v>0</v>
      </c>
      <c r="AS3279">
        <v>0</v>
      </c>
      <c r="AT3279">
        <v>0</v>
      </c>
      <c r="AU3279">
        <f t="shared" ca="1" si="1414"/>
        <v>1</v>
      </c>
      <c r="AV3279">
        <f t="shared" ca="1" si="1414"/>
        <v>0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31</v>
      </c>
      <c r="D3280">
        <f t="shared" ca="1" si="1403"/>
        <v>57.197607144084387</v>
      </c>
      <c r="E3280">
        <f t="shared" ca="1" si="1404"/>
        <v>-26.197607144084387</v>
      </c>
      <c r="F3280" t="str">
        <f t="shared" ca="1" si="1405"/>
        <v>low</v>
      </c>
      <c r="G3280">
        <v>2461</v>
      </c>
      <c r="H3280">
        <f t="shared" si="1406"/>
        <v>2461</v>
      </c>
      <c r="I3280">
        <f t="shared" ca="1" si="1407"/>
        <v>3099.0783881756652</v>
      </c>
      <c r="J3280">
        <f t="shared" ca="1" si="1408"/>
        <v>-638.07838817566517</v>
      </c>
      <c r="K3280" t="str">
        <f t="shared" ca="1" si="1409"/>
        <v>low</v>
      </c>
      <c r="L3280">
        <v>9.4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0</v>
      </c>
      <c r="AT3280">
        <v>0</v>
      </c>
      <c r="AU3280">
        <f t="shared" ca="1" si="1414"/>
        <v>1</v>
      </c>
      <c r="AV3280">
        <f t="shared" ca="1" si="1414"/>
        <v>0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37</v>
      </c>
      <c r="D3281">
        <f t="shared" ca="1" si="1403"/>
        <v>57.208166034877152</v>
      </c>
      <c r="E3281">
        <f t="shared" ca="1" si="1404"/>
        <v>-20.208166034877152</v>
      </c>
      <c r="F3281" t="str">
        <f t="shared" ca="1" si="1405"/>
        <v>low</v>
      </c>
      <c r="G3281">
        <v>2740</v>
      </c>
      <c r="H3281">
        <f t="shared" si="1406"/>
        <v>2740</v>
      </c>
      <c r="I3281">
        <f t="shared" ca="1" si="1407"/>
        <v>3099.7233248350622</v>
      </c>
      <c r="J3281">
        <f t="shared" ca="1" si="1408"/>
        <v>-359.72332483506216</v>
      </c>
      <c r="K3281" t="str">
        <f t="shared" ca="1" si="1409"/>
        <v>medium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0</v>
      </c>
      <c r="AL3281">
        <f t="shared" ca="1" si="1395"/>
        <v>1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1</v>
      </c>
      <c r="AV3281">
        <f t="shared" ca="1" si="1419"/>
        <v>0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72</v>
      </c>
      <c r="D3282">
        <f t="shared" ca="1" si="1403"/>
        <v>57.218731543662521</v>
      </c>
      <c r="E3282">
        <f t="shared" ca="1" si="1404"/>
        <v>14.781268456337479</v>
      </c>
      <c r="F3282" t="str">
        <f t="shared" ca="1" si="1405"/>
        <v>high</v>
      </c>
      <c r="G3282">
        <v>3343</v>
      </c>
      <c r="H3282">
        <f t="shared" si="1406"/>
        <v>3343</v>
      </c>
      <c r="I3282">
        <f t="shared" ca="1" si="1407"/>
        <v>3100.369220980328</v>
      </c>
      <c r="J3282">
        <f t="shared" ca="1" si="1408"/>
        <v>242.63077901967199</v>
      </c>
      <c r="K3282" t="str">
        <f t="shared" ca="1" si="1409"/>
        <v>medium</v>
      </c>
      <c r="L3282">
        <v>12.35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0</v>
      </c>
      <c r="AN3282">
        <f t="shared" ca="1" si="1397"/>
        <v>1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0</v>
      </c>
      <c r="AV3282">
        <f t="shared" ca="1" si="1419"/>
        <v>0</v>
      </c>
      <c r="AW3282">
        <f t="shared" ca="1" si="1419"/>
        <v>1</v>
      </c>
      <c r="AX3282">
        <v>0</v>
      </c>
    </row>
    <row r="3283" spans="1:50">
      <c r="A3283" s="2">
        <v>42136</v>
      </c>
      <c r="B3283">
        <v>2283</v>
      </c>
      <c r="C3283">
        <v>71</v>
      </c>
      <c r="D3283">
        <f t="shared" ca="1" si="1403"/>
        <v>57.229303672725443</v>
      </c>
      <c r="E3283">
        <f t="shared" ca="1" si="1404"/>
        <v>13.770696327274557</v>
      </c>
      <c r="F3283" t="str">
        <f t="shared" ca="1" si="1405"/>
        <v>high</v>
      </c>
      <c r="G3283">
        <v>3520</v>
      </c>
      <c r="H3283">
        <f t="shared" si="1406"/>
        <v>3520</v>
      </c>
      <c r="I3283">
        <f t="shared" ca="1" si="1407"/>
        <v>3101.0160772130239</v>
      </c>
      <c r="J3283">
        <f t="shared" ca="1" si="1408"/>
        <v>418.98392278697611</v>
      </c>
      <c r="K3283" t="str">
        <f t="shared" ca="1" si="1409"/>
        <v>medium</v>
      </c>
      <c r="L3283">
        <v>9.4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0</v>
      </c>
      <c r="AV3283">
        <f t="shared" ca="1" si="1419"/>
        <v>0</v>
      </c>
      <c r="AW3283">
        <f t="shared" ca="1" si="1419"/>
        <v>1</v>
      </c>
      <c r="AX3283">
        <v>0</v>
      </c>
    </row>
    <row r="3284" spans="1:50">
      <c r="A3284" s="2">
        <v>42137</v>
      </c>
      <c r="B3284">
        <v>2284</v>
      </c>
      <c r="C3284">
        <v>78</v>
      </c>
      <c r="D3284">
        <f t="shared" ca="1" si="1403"/>
        <v>57.239882424350839</v>
      </c>
      <c r="E3284">
        <f t="shared" ca="1" si="1404"/>
        <v>20.760117575649161</v>
      </c>
      <c r="F3284" t="str">
        <f t="shared" ca="1" si="1405"/>
        <v>high</v>
      </c>
      <c r="G3284">
        <v>4730</v>
      </c>
      <c r="H3284">
        <f t="shared" si="1406"/>
        <v>4730</v>
      </c>
      <c r="I3284">
        <f t="shared" ca="1" si="1407"/>
        <v>3101.6638941347105</v>
      </c>
      <c r="J3284">
        <f t="shared" ca="1" si="1408"/>
        <v>1628.3361058652895</v>
      </c>
      <c r="K3284" t="str">
        <f t="shared" ca="1" si="1409"/>
        <v>high</v>
      </c>
      <c r="L3284">
        <v>12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0</v>
      </c>
      <c r="AN3284">
        <f t="shared" ca="1" si="1397"/>
        <v>1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0</v>
      </c>
      <c r="AV3284">
        <f t="shared" ca="1" si="1419"/>
        <v>0</v>
      </c>
      <c r="AW3284">
        <f t="shared" ca="1" si="1419"/>
        <v>1</v>
      </c>
      <c r="AX3284">
        <v>0</v>
      </c>
    </row>
    <row r="3285" spans="1:50">
      <c r="A3285" s="2">
        <v>42138</v>
      </c>
      <c r="B3285">
        <v>2285</v>
      </c>
      <c r="C3285">
        <v>82</v>
      </c>
      <c r="D3285">
        <f t="shared" ca="1" si="1403"/>
        <v>57.250467800823664</v>
      </c>
      <c r="E3285">
        <f t="shared" ca="1" si="1404"/>
        <v>24.749532199176336</v>
      </c>
      <c r="F3285" t="str">
        <f t="shared" ca="1" si="1405"/>
        <v>high</v>
      </c>
      <c r="G3285">
        <v>4579</v>
      </c>
      <c r="H3285">
        <f t="shared" si="1406"/>
        <v>4579</v>
      </c>
      <c r="I3285">
        <f t="shared" ca="1" si="1407"/>
        <v>3102.31267234695</v>
      </c>
      <c r="J3285">
        <f t="shared" ca="1" si="1408"/>
        <v>1476.68732765305</v>
      </c>
      <c r="K3285" t="str">
        <f t="shared" ca="1" si="1409"/>
        <v>high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0</v>
      </c>
      <c r="AT3285">
        <v>0</v>
      </c>
      <c r="AU3285">
        <f t="shared" ca="1" si="1419"/>
        <v>0</v>
      </c>
      <c r="AV3285">
        <f t="shared" ca="1" si="1419"/>
        <v>0</v>
      </c>
      <c r="AW3285">
        <f t="shared" ca="1" si="1419"/>
        <v>1</v>
      </c>
      <c r="AX3285">
        <v>0</v>
      </c>
    </row>
    <row r="3286" spans="1:50">
      <c r="A3286" s="2">
        <v>42139</v>
      </c>
      <c r="B3286">
        <v>2286</v>
      </c>
      <c r="C3286">
        <v>76</v>
      </c>
      <c r="D3286">
        <f t="shared" ca="1" si="1403"/>
        <v>57.261059804428854</v>
      </c>
      <c r="E3286">
        <f t="shared" ca="1" si="1404"/>
        <v>18.738940195571146</v>
      </c>
      <c r="F3286" t="str">
        <f t="shared" ca="1" si="1405"/>
        <v>high</v>
      </c>
      <c r="G3286">
        <v>3250</v>
      </c>
      <c r="H3286">
        <f t="shared" si="1406"/>
        <v>3250</v>
      </c>
      <c r="I3286">
        <f t="shared" ca="1" si="1407"/>
        <v>3102.962412451303</v>
      </c>
      <c r="J3286">
        <f t="shared" ca="1" si="1408"/>
        <v>147.03758754869705</v>
      </c>
      <c r="K3286" t="str">
        <f t="shared" ca="1" si="1409"/>
        <v>medium</v>
      </c>
      <c r="L3286">
        <v>11.6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0</v>
      </c>
      <c r="AL3286">
        <f t="shared" ca="1" si="1395"/>
        <v>1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0</v>
      </c>
      <c r="AW3286">
        <f t="shared" ca="1" si="1419"/>
        <v>1</v>
      </c>
      <c r="AX3286">
        <v>0</v>
      </c>
    </row>
    <row r="3287" spans="1:50">
      <c r="A3287" s="2">
        <v>42140</v>
      </c>
      <c r="B3287">
        <v>2287</v>
      </c>
      <c r="C3287">
        <v>52</v>
      </c>
      <c r="D3287">
        <f t="shared" ca="1" si="1403"/>
        <v>57.271658437451336</v>
      </c>
      <c r="E3287">
        <f t="shared" ca="1" si="1404"/>
        <v>-5.271658437451336</v>
      </c>
      <c r="F3287" t="str">
        <f t="shared" ca="1" si="1405"/>
        <v>medium</v>
      </c>
      <c r="G3287">
        <v>3118</v>
      </c>
      <c r="H3287">
        <f t="shared" si="1406"/>
        <v>3118</v>
      </c>
      <c r="I3287">
        <f t="shared" ca="1" si="1407"/>
        <v>3103.6131150493311</v>
      </c>
      <c r="J3287">
        <f t="shared" ca="1" si="1408"/>
        <v>14.3868849506689</v>
      </c>
      <c r="K3287" t="str">
        <f t="shared" ca="1" si="1409"/>
        <v>medium</v>
      </c>
      <c r="L3287">
        <v>13.35</v>
      </c>
      <c r="M3287" t="str">
        <f t="shared" si="1420"/>
        <v>medium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1</v>
      </c>
      <c r="AN3287">
        <f t="shared" ca="1" si="1397"/>
        <v>0</v>
      </c>
      <c r="AO3287">
        <f t="shared" ca="1" si="1398"/>
        <v>0</v>
      </c>
      <c r="AP3287">
        <f t="shared" ca="1" si="1399"/>
        <v>0</v>
      </c>
      <c r="AQ3287">
        <f t="shared" ca="1" si="1400"/>
        <v>1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1</v>
      </c>
      <c r="AW3287">
        <f t="shared" ca="1" si="1419"/>
        <v>0</v>
      </c>
      <c r="AX3287">
        <v>0</v>
      </c>
    </row>
    <row r="3288" spans="1:50">
      <c r="A3288" s="2">
        <v>42141</v>
      </c>
      <c r="B3288">
        <v>2288</v>
      </c>
      <c r="C3288">
        <v>37</v>
      </c>
      <c r="D3288">
        <f t="shared" ca="1" si="1403"/>
        <v>57.282263702176053</v>
      </c>
      <c r="E3288">
        <f t="shared" ca="1" si="1404"/>
        <v>-20.282263702176053</v>
      </c>
      <c r="F3288" t="str">
        <f t="shared" ca="1" si="1405"/>
        <v>low</v>
      </c>
      <c r="G3288">
        <v>1415</v>
      </c>
      <c r="H3288">
        <f t="shared" si="1406"/>
        <v>1415</v>
      </c>
      <c r="I3288">
        <f t="shared" ca="1" si="1407"/>
        <v>3104.2647807425951</v>
      </c>
      <c r="J3288">
        <f t="shared" ca="1" si="1408"/>
        <v>-1689.2647807425951</v>
      </c>
      <c r="K3288" t="str">
        <f t="shared" ca="1" si="1409"/>
        <v>low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0</v>
      </c>
      <c r="AL3288">
        <f t="shared" ca="1" si="1395"/>
        <v>1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1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75</v>
      </c>
      <c r="D3289">
        <f t="shared" ca="1" si="1403"/>
        <v>57.292875600887953</v>
      </c>
      <c r="E3289">
        <f t="shared" ca="1" si="1404"/>
        <v>17.707124399112047</v>
      </c>
      <c r="F3289" t="str">
        <f t="shared" ca="1" si="1405"/>
        <v>high</v>
      </c>
      <c r="G3289">
        <v>4610</v>
      </c>
      <c r="H3289">
        <f t="shared" si="1406"/>
        <v>4610</v>
      </c>
      <c r="I3289">
        <f t="shared" ca="1" si="1407"/>
        <v>3104.9174101326562</v>
      </c>
      <c r="J3289">
        <f t="shared" ca="1" si="1408"/>
        <v>1505.0825898673438</v>
      </c>
      <c r="K3289" t="str">
        <f t="shared" ca="1" si="1409"/>
        <v>high</v>
      </c>
      <c r="L3289">
        <v>5.5</v>
      </c>
      <c r="M3289" t="str">
        <f t="shared" si="1420"/>
        <v>medium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0</v>
      </c>
      <c r="AL3289">
        <f t="shared" ca="1" si="1395"/>
        <v>1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0</v>
      </c>
      <c r="AQ3289">
        <f t="shared" ca="1" si="1400"/>
        <v>1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0</v>
      </c>
      <c r="AW3289">
        <f t="shared" ca="1" si="1419"/>
        <v>1</v>
      </c>
      <c r="AX3289">
        <v>0</v>
      </c>
    </row>
    <row r="3290" spans="1:50">
      <c r="A3290" s="2">
        <v>42143</v>
      </c>
      <c r="B3290">
        <v>2290</v>
      </c>
      <c r="C3290">
        <v>74</v>
      </c>
      <c r="D3290">
        <f t="shared" ca="1" si="1403"/>
        <v>57.303494135871965</v>
      </c>
      <c r="E3290">
        <f t="shared" ca="1" si="1404"/>
        <v>16.696505864128035</v>
      </c>
      <c r="F3290" t="str">
        <f t="shared" ca="1" si="1405"/>
        <v>high</v>
      </c>
      <c r="G3290">
        <v>3296</v>
      </c>
      <c r="H3290">
        <f t="shared" si="1406"/>
        <v>3296</v>
      </c>
      <c r="I3290">
        <f t="shared" ca="1" si="1407"/>
        <v>3105.5710038210759</v>
      </c>
      <c r="J3290">
        <f t="shared" ca="1" si="1408"/>
        <v>190.42899617892408</v>
      </c>
      <c r="K3290" t="str">
        <f t="shared" ca="1" si="1409"/>
        <v>medium</v>
      </c>
      <c r="L3290">
        <v>10.1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0</v>
      </c>
      <c r="AV3290">
        <f t="shared" ca="1" si="1419"/>
        <v>0</v>
      </c>
      <c r="AW3290">
        <f t="shared" ca="1" si="1419"/>
        <v>1</v>
      </c>
      <c r="AX3290">
        <v>0</v>
      </c>
    </row>
    <row r="3291" spans="1:50">
      <c r="A3291" s="2">
        <v>42144</v>
      </c>
      <c r="B3291">
        <v>2291</v>
      </c>
      <c r="C3291">
        <v>80</v>
      </c>
      <c r="D3291">
        <f t="shared" ca="1" si="1403"/>
        <v>57.314119309413023</v>
      </c>
      <c r="E3291">
        <f t="shared" ca="1" si="1404"/>
        <v>22.685880690586977</v>
      </c>
      <c r="F3291" t="str">
        <f t="shared" ca="1" si="1405"/>
        <v>high</v>
      </c>
      <c r="G3291">
        <v>3250</v>
      </c>
      <c r="H3291">
        <f t="shared" si="1406"/>
        <v>3250</v>
      </c>
      <c r="I3291">
        <f t="shared" ca="1" si="1407"/>
        <v>3106.225562409415</v>
      </c>
      <c r="J3291">
        <f t="shared" ca="1" si="1408"/>
        <v>143.77443759058497</v>
      </c>
      <c r="K3291" t="str">
        <f t="shared" ca="1" si="1409"/>
        <v>medium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0</v>
      </c>
      <c r="AL3291">
        <f t="shared" ca="1" si="1395"/>
        <v>1</v>
      </c>
      <c r="AM3291">
        <f t="shared" ca="1" si="1396"/>
        <v>0</v>
      </c>
      <c r="AN3291">
        <f t="shared" ca="1" si="1397"/>
        <v>1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1</v>
      </c>
      <c r="AU3291">
        <f t="shared" ca="1" si="1419"/>
        <v>0</v>
      </c>
      <c r="AV3291">
        <f t="shared" ca="1" si="1419"/>
        <v>0</v>
      </c>
      <c r="AW3291">
        <f t="shared" ca="1" si="1419"/>
        <v>1</v>
      </c>
      <c r="AX3291">
        <v>0</v>
      </c>
    </row>
    <row r="3292" spans="1:50">
      <c r="A3292" s="2">
        <v>42145</v>
      </c>
      <c r="B3292">
        <v>2292</v>
      </c>
      <c r="C3292">
        <v>66</v>
      </c>
      <c r="D3292">
        <f t="shared" ca="1" si="1403"/>
        <v>57.324751123796077</v>
      </c>
      <c r="E3292">
        <f t="shared" ca="1" si="1404"/>
        <v>8.6752488762039235</v>
      </c>
      <c r="F3292" t="str">
        <f t="shared" ca="1" si="1405"/>
        <v>medium</v>
      </c>
      <c r="G3292">
        <v>3526</v>
      </c>
      <c r="H3292">
        <f t="shared" si="1406"/>
        <v>3526</v>
      </c>
      <c r="I3292">
        <f t="shared" ca="1" si="1407"/>
        <v>3106.8810864992356</v>
      </c>
      <c r="J3292">
        <f t="shared" ca="1" si="1408"/>
        <v>419.11891350076439</v>
      </c>
      <c r="K3292" t="str">
        <f t="shared" ca="1" si="1409"/>
        <v>medium</v>
      </c>
      <c r="L3292">
        <v>5.9833333333333334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1</v>
      </c>
      <c r="AN3292">
        <f t="shared" ca="1" si="1397"/>
        <v>0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1</v>
      </c>
      <c r="AW3292">
        <f t="shared" ca="1" si="1419"/>
        <v>0</v>
      </c>
      <c r="AX3292">
        <v>0</v>
      </c>
    </row>
    <row r="3293" spans="1:50">
      <c r="A3293" s="2">
        <v>42146</v>
      </c>
      <c r="B3293">
        <v>2293</v>
      </c>
      <c r="C3293">
        <v>62</v>
      </c>
      <c r="D3293">
        <f t="shared" ca="1" si="1403"/>
        <v>57.33538958130606</v>
      </c>
      <c r="E3293">
        <f t="shared" ca="1" si="1404"/>
        <v>4.6646104186939397</v>
      </c>
      <c r="F3293" t="str">
        <f t="shared" ca="1" si="1405"/>
        <v>medium</v>
      </c>
      <c r="G3293">
        <v>2510</v>
      </c>
      <c r="H3293">
        <f t="shared" si="1406"/>
        <v>2510</v>
      </c>
      <c r="I3293">
        <f t="shared" ca="1" si="1407"/>
        <v>3107.5375766920979</v>
      </c>
      <c r="J3293">
        <f t="shared" ca="1" si="1408"/>
        <v>-597.5375766920979</v>
      </c>
      <c r="K3293" t="str">
        <f t="shared" ca="1" si="1409"/>
        <v>medium</v>
      </c>
      <c r="L3293">
        <v>4.8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0</v>
      </c>
      <c r="AN3293">
        <f t="shared" ca="1" si="1397"/>
        <v>1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0</v>
      </c>
      <c r="AT3293">
        <v>0</v>
      </c>
      <c r="AU3293">
        <f t="shared" ca="1" si="1419"/>
        <v>0</v>
      </c>
      <c r="AV3293">
        <f t="shared" ca="1" si="1419"/>
        <v>1</v>
      </c>
      <c r="AW3293">
        <f t="shared" ca="1" si="1419"/>
        <v>0</v>
      </c>
      <c r="AX3293">
        <v>0</v>
      </c>
    </row>
    <row r="3294" spans="1:50">
      <c r="A3294" s="2">
        <v>42147</v>
      </c>
      <c r="B3294">
        <v>2294</v>
      </c>
      <c r="C3294">
        <v>29</v>
      </c>
      <c r="D3294">
        <f t="shared" ca="1" si="1403"/>
        <v>57.346034684227909</v>
      </c>
      <c r="E3294">
        <f t="shared" ca="1" si="1404"/>
        <v>-28.346034684227909</v>
      </c>
      <c r="F3294" t="str">
        <f t="shared" ca="1" si="1405"/>
        <v>low</v>
      </c>
      <c r="G3294">
        <v>1850</v>
      </c>
      <c r="H3294">
        <f t="shared" si="1406"/>
        <v>1850</v>
      </c>
      <c r="I3294">
        <f t="shared" ca="1" si="1407"/>
        <v>3108.1950335895635</v>
      </c>
      <c r="J3294">
        <f t="shared" ca="1" si="1408"/>
        <v>-1258.1950335895635</v>
      </c>
      <c r="K3294" t="str">
        <f t="shared" ca="1" si="1409"/>
        <v>low</v>
      </c>
      <c r="L3294">
        <v>7.1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0</v>
      </c>
      <c r="AL3294">
        <f t="shared" ca="1" si="1395"/>
        <v>1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0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22</v>
      </c>
      <c r="D3295">
        <f t="shared" ca="1" si="1403"/>
        <v>57.356686434846566</v>
      </c>
      <c r="E3295">
        <f t="shared" ca="1" si="1404"/>
        <v>-35.356686434846566</v>
      </c>
      <c r="F3295" t="str">
        <f t="shared" ca="1" si="1405"/>
        <v>low</v>
      </c>
      <c r="G3295">
        <v>920</v>
      </c>
      <c r="H3295">
        <f t="shared" si="1406"/>
        <v>920</v>
      </c>
      <c r="I3295">
        <f t="shared" ca="1" si="1407"/>
        <v>3108.8534577931941</v>
      </c>
      <c r="J3295">
        <f t="shared" ca="1" si="1408"/>
        <v>-2188.8534577931941</v>
      </c>
      <c r="K3295" t="str">
        <f t="shared" ca="1" si="1409"/>
        <v>low</v>
      </c>
      <c r="L3295">
        <v>9.9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0</v>
      </c>
      <c r="AN3295">
        <f t="shared" ca="1" si="1397"/>
        <v>1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0</v>
      </c>
      <c r="AT3295">
        <v>0</v>
      </c>
      <c r="AU3295">
        <f t="shared" ca="1" si="1419"/>
        <v>1</v>
      </c>
      <c r="AV3295">
        <f t="shared" ca="1" si="1419"/>
        <v>0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67</v>
      </c>
      <c r="D3296">
        <f t="shared" ca="1" si="1403"/>
        <v>57.367344835446964</v>
      </c>
      <c r="E3296">
        <f t="shared" ca="1" si="1404"/>
        <v>9.6326551645530358</v>
      </c>
      <c r="F3296" t="str">
        <f t="shared" ca="1" si="1405"/>
        <v>high</v>
      </c>
      <c r="G3296">
        <v>3150</v>
      </c>
      <c r="H3296">
        <f t="shared" si="1406"/>
        <v>3150</v>
      </c>
      <c r="I3296">
        <f t="shared" ca="1" si="1407"/>
        <v>3109.5128499045495</v>
      </c>
      <c r="J3296">
        <f t="shared" ca="1" si="1408"/>
        <v>40.487150095450488</v>
      </c>
      <c r="K3296" t="str">
        <f t="shared" ca="1" si="1409"/>
        <v>medium</v>
      </c>
      <c r="L3296">
        <v>9.6999999999999993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0</v>
      </c>
      <c r="AN3296">
        <f t="shared" ca="1" si="1397"/>
        <v>1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0</v>
      </c>
      <c r="AW3296">
        <f t="shared" ca="1" si="1419"/>
        <v>1</v>
      </c>
      <c r="AX3296">
        <v>0</v>
      </c>
    </row>
    <row r="3297" spans="1:50">
      <c r="A3297" s="2">
        <v>42150</v>
      </c>
      <c r="B3297">
        <v>2297</v>
      </c>
      <c r="C3297">
        <v>72</v>
      </c>
      <c r="D3297">
        <f t="shared" ca="1" si="1403"/>
        <v>57.378009888314047</v>
      </c>
      <c r="E3297">
        <f t="shared" ca="1" si="1404"/>
        <v>14.621990111685953</v>
      </c>
      <c r="F3297" t="str">
        <f t="shared" ca="1" si="1405"/>
        <v>high</v>
      </c>
      <c r="G3297">
        <v>3705</v>
      </c>
      <c r="H3297">
        <f t="shared" si="1406"/>
        <v>3705</v>
      </c>
      <c r="I3297">
        <f t="shared" ca="1" si="1407"/>
        <v>3110.1732105251926</v>
      </c>
      <c r="J3297">
        <f t="shared" ca="1" si="1408"/>
        <v>594.82678947480736</v>
      </c>
      <c r="K3297" t="str">
        <f t="shared" ca="1" si="1409"/>
        <v>high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0</v>
      </c>
      <c r="AN3297">
        <f t="shared" ca="1" si="1397"/>
        <v>1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0</v>
      </c>
      <c r="AT3297">
        <v>0</v>
      </c>
      <c r="AU3297">
        <f t="shared" ca="1" si="1419"/>
        <v>0</v>
      </c>
      <c r="AV3297">
        <f t="shared" ca="1" si="1419"/>
        <v>0</v>
      </c>
      <c r="AW3297">
        <f t="shared" ca="1" si="1419"/>
        <v>1</v>
      </c>
      <c r="AX3297">
        <v>0</v>
      </c>
    </row>
    <row r="3298" spans="1:50">
      <c r="A3298" s="2">
        <v>42151</v>
      </c>
      <c r="B3298">
        <v>2298</v>
      </c>
      <c r="C3298">
        <v>76</v>
      </c>
      <c r="D3298">
        <f t="shared" ca="1" si="1403"/>
        <v>57.388681595732749</v>
      </c>
      <c r="E3298">
        <f t="shared" ca="1" si="1404"/>
        <v>18.611318404267251</v>
      </c>
      <c r="F3298" t="str">
        <f t="shared" ca="1" si="1405"/>
        <v>high</v>
      </c>
      <c r="G3298">
        <v>4595</v>
      </c>
      <c r="H3298">
        <f t="shared" si="1406"/>
        <v>4595</v>
      </c>
      <c r="I3298">
        <f t="shared" ca="1" si="1407"/>
        <v>3110.8345402566838</v>
      </c>
      <c r="J3298">
        <f t="shared" ca="1" si="1408"/>
        <v>1484.1654597433162</v>
      </c>
      <c r="K3298" t="str">
        <f t="shared" ca="1" si="1409"/>
        <v>high</v>
      </c>
      <c r="L3298">
        <v>9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0</v>
      </c>
      <c r="AL3298">
        <f t="shared" ca="1" si="1395"/>
        <v>1</v>
      </c>
      <c r="AM3298">
        <f t="shared" ca="1" si="1396"/>
        <v>0</v>
      </c>
      <c r="AN3298">
        <f t="shared" ca="1" si="1397"/>
        <v>1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0</v>
      </c>
      <c r="AT3298">
        <v>0</v>
      </c>
      <c r="AU3298">
        <f t="shared" ca="1" si="1419"/>
        <v>0</v>
      </c>
      <c r="AV3298">
        <f t="shared" ca="1" si="1419"/>
        <v>0</v>
      </c>
      <c r="AW3298">
        <f t="shared" ca="1" si="1419"/>
        <v>1</v>
      </c>
      <c r="AX3298">
        <v>0</v>
      </c>
    </row>
    <row r="3299" spans="1:50">
      <c r="A3299" s="2">
        <v>42152</v>
      </c>
      <c r="B3299">
        <v>2299</v>
      </c>
      <c r="C3299">
        <v>84</v>
      </c>
      <c r="D3299">
        <f t="shared" ca="1" si="1403"/>
        <v>57.399359959988011</v>
      </c>
      <c r="E3299">
        <f t="shared" ca="1" si="1404"/>
        <v>26.600640040011989</v>
      </c>
      <c r="F3299" t="str">
        <f t="shared" ca="1" si="1405"/>
        <v>high</v>
      </c>
      <c r="G3299">
        <v>5405</v>
      </c>
      <c r="H3299">
        <f t="shared" si="1406"/>
        <v>5405</v>
      </c>
      <c r="I3299">
        <f t="shared" ca="1" si="1407"/>
        <v>3111.4968397005846</v>
      </c>
      <c r="J3299">
        <f t="shared" ca="1" si="1408"/>
        <v>2293.5031602994154</v>
      </c>
      <c r="K3299" t="str">
        <f t="shared" ca="1" si="1409"/>
        <v>high</v>
      </c>
      <c r="L3299">
        <v>8.5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0</v>
      </c>
      <c r="AV3299">
        <f t="shared" ca="1" si="1419"/>
        <v>0</v>
      </c>
      <c r="AW3299">
        <f t="shared" ca="1" si="1419"/>
        <v>1</v>
      </c>
      <c r="AX3299">
        <v>0</v>
      </c>
    </row>
    <row r="3300" spans="1:50">
      <c r="A3300" s="2">
        <v>42153</v>
      </c>
      <c r="B3300">
        <v>2300</v>
      </c>
      <c r="C3300">
        <v>71</v>
      </c>
      <c r="D3300">
        <f t="shared" ca="1" si="1403"/>
        <v>57.410044983364763</v>
      </c>
      <c r="E3300">
        <f t="shared" ca="1" si="1404"/>
        <v>13.589955016635237</v>
      </c>
      <c r="F3300" t="str">
        <f t="shared" ca="1" si="1405"/>
        <v>high</v>
      </c>
      <c r="G3300">
        <v>3970</v>
      </c>
      <c r="H3300">
        <f t="shared" si="1406"/>
        <v>3970</v>
      </c>
      <c r="I3300">
        <f t="shared" ca="1" si="1407"/>
        <v>3112.1601094584557</v>
      </c>
      <c r="J3300">
        <f t="shared" ca="1" si="1408"/>
        <v>857.83989054154426</v>
      </c>
      <c r="K3300" t="str">
        <f t="shared" ca="1" si="1409"/>
        <v>high</v>
      </c>
      <c r="L3300">
        <v>16.7</v>
      </c>
      <c r="M3300" t="str">
        <f t="shared" si="1420"/>
        <v>high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0</v>
      </c>
      <c r="AR3300">
        <f t="shared" ca="1" si="1401"/>
        <v>1</v>
      </c>
      <c r="AS3300">
        <v>0</v>
      </c>
      <c r="AT3300">
        <v>0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39</v>
      </c>
      <c r="D3301">
        <f t="shared" ca="1" si="1403"/>
        <v>57.42073666814796</v>
      </c>
      <c r="E3301">
        <f t="shared" ca="1" si="1404"/>
        <v>-18.42073666814796</v>
      </c>
      <c r="F3301" t="str">
        <f t="shared" ca="1" si="1405"/>
        <v>low</v>
      </c>
      <c r="G3301">
        <v>2150</v>
      </c>
      <c r="H3301">
        <f t="shared" si="1406"/>
        <v>2150</v>
      </c>
      <c r="I3301">
        <f t="shared" ca="1" si="1407"/>
        <v>3112.8243501318589</v>
      </c>
      <c r="J3301">
        <f t="shared" ca="1" si="1408"/>
        <v>-962.82435013185886</v>
      </c>
      <c r="K3301" t="str">
        <f t="shared" ca="1" si="1409"/>
        <v>low</v>
      </c>
      <c r="L3301">
        <v>15.733333333333334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1</v>
      </c>
      <c r="AV3301">
        <f t="shared" ca="1" si="1425"/>
        <v>0</v>
      </c>
      <c r="AW3301">
        <f t="shared" ca="1" si="1425"/>
        <v>0</v>
      </c>
      <c r="AX3301">
        <v>0</v>
      </c>
    </row>
    <row r="3302" spans="1:50">
      <c r="A3302" s="2">
        <v>42155</v>
      </c>
      <c r="B3302">
        <v>2302</v>
      </c>
      <c r="C3302">
        <v>30</v>
      </c>
      <c r="D3302">
        <f t="shared" ca="1" si="1403"/>
        <v>57.43143501662253</v>
      </c>
      <c r="E3302">
        <f t="shared" ca="1" si="1404"/>
        <v>-27.43143501662253</v>
      </c>
      <c r="F3302" t="str">
        <f t="shared" ca="1" si="1405"/>
        <v>low</v>
      </c>
      <c r="G3302">
        <v>2262</v>
      </c>
      <c r="H3302">
        <f t="shared" si="1406"/>
        <v>2262</v>
      </c>
      <c r="I3302">
        <f t="shared" ca="1" si="1407"/>
        <v>3113.4895623223547</v>
      </c>
      <c r="J3302">
        <f t="shared" ca="1" si="1408"/>
        <v>-851.48956232235469</v>
      </c>
      <c r="K3302" t="str">
        <f t="shared" ca="1" si="1409"/>
        <v>low</v>
      </c>
      <c r="L3302">
        <v>5.3</v>
      </c>
      <c r="M3302" t="str">
        <f t="shared" si="1420"/>
        <v>medium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0</v>
      </c>
      <c r="AN3302">
        <f t="shared" ca="1" si="1397"/>
        <v>1</v>
      </c>
      <c r="AO3302">
        <f t="shared" ca="1" si="1398"/>
        <v>0</v>
      </c>
      <c r="AP3302">
        <f t="shared" ca="1" si="1399"/>
        <v>0</v>
      </c>
      <c r="AQ3302">
        <f t="shared" ca="1" si="1400"/>
        <v>1</v>
      </c>
      <c r="AR3302">
        <f t="shared" ca="1" si="1401"/>
        <v>0</v>
      </c>
      <c r="AS3302">
        <v>1</v>
      </c>
      <c r="AT3302">
        <v>0</v>
      </c>
      <c r="AU3302">
        <f t="shared" ca="1" si="1425"/>
        <v>1</v>
      </c>
      <c r="AV3302">
        <f t="shared" ca="1" si="1425"/>
        <v>0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72</v>
      </c>
      <c r="D3303">
        <f t="shared" ca="1" si="1403"/>
        <v>57.442140031073407</v>
      </c>
      <c r="E3303">
        <f t="shared" ca="1" si="1404"/>
        <v>14.557859968926593</v>
      </c>
      <c r="F3303" t="str">
        <f t="shared" ca="1" si="1405"/>
        <v>high</v>
      </c>
      <c r="G3303">
        <v>4006</v>
      </c>
      <c r="H3303">
        <f t="shared" si="1406"/>
        <v>4006</v>
      </c>
      <c r="I3303">
        <f t="shared" ca="1" si="1407"/>
        <v>3114.1557466315048</v>
      </c>
      <c r="J3303">
        <f t="shared" ca="1" si="1408"/>
        <v>891.84425336849517</v>
      </c>
      <c r="K3303" t="str">
        <f t="shared" ca="1" si="1409"/>
        <v>high</v>
      </c>
      <c r="L3303">
        <v>19.600000000000001</v>
      </c>
      <c r="M3303" t="str">
        <f t="shared" si="1420"/>
        <v>high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0</v>
      </c>
      <c r="AK3303">
        <f t="shared" ca="1" si="1394"/>
        <v>1</v>
      </c>
      <c r="AL3303">
        <f t="shared" ca="1" si="1395"/>
        <v>0</v>
      </c>
      <c r="AM3303">
        <f t="shared" ca="1" si="1396"/>
        <v>0</v>
      </c>
      <c r="AN3303">
        <f t="shared" ca="1" si="1397"/>
        <v>1</v>
      </c>
      <c r="AO3303">
        <f t="shared" ca="1" si="1398"/>
        <v>0</v>
      </c>
      <c r="AP3303">
        <f t="shared" ca="1" si="1399"/>
        <v>0</v>
      </c>
      <c r="AQ3303">
        <f t="shared" ca="1" si="1400"/>
        <v>0</v>
      </c>
      <c r="AR3303">
        <f t="shared" ca="1" si="1401"/>
        <v>1</v>
      </c>
      <c r="AS3303">
        <v>0</v>
      </c>
      <c r="AT3303">
        <v>0</v>
      </c>
      <c r="AU3303">
        <f t="shared" ca="1" si="1425"/>
        <v>0</v>
      </c>
      <c r="AV3303">
        <f t="shared" ca="1" si="1425"/>
        <v>0</v>
      </c>
      <c r="AW3303">
        <f t="shared" ca="1" si="1425"/>
        <v>1</v>
      </c>
      <c r="AX3303">
        <v>0</v>
      </c>
    </row>
    <row r="3304" spans="1:50">
      <c r="A3304" s="2">
        <v>42157</v>
      </c>
      <c r="B3304">
        <v>2304</v>
      </c>
      <c r="C3304">
        <v>79</v>
      </c>
      <c r="D3304">
        <f t="shared" ca="1" si="1403"/>
        <v>57.452851713785535</v>
      </c>
      <c r="E3304">
        <f t="shared" ca="1" si="1404"/>
        <v>21.547148286214465</v>
      </c>
      <c r="F3304" t="str">
        <f t="shared" ca="1" si="1405"/>
        <v>high</v>
      </c>
      <c r="G3304">
        <v>4524</v>
      </c>
      <c r="H3304">
        <f t="shared" si="1406"/>
        <v>4524</v>
      </c>
      <c r="I3304">
        <f t="shared" ca="1" si="1407"/>
        <v>3114.8229036608709</v>
      </c>
      <c r="J3304">
        <f t="shared" ca="1" si="1408"/>
        <v>1409.1770963391291</v>
      </c>
      <c r="K3304" t="str">
        <f t="shared" ca="1" si="1409"/>
        <v>high</v>
      </c>
      <c r="L3304">
        <v>13.6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1</v>
      </c>
      <c r="AT3304">
        <v>0</v>
      </c>
      <c r="AU3304">
        <f t="shared" ca="1" si="1425"/>
        <v>0</v>
      </c>
      <c r="AV3304">
        <f t="shared" ca="1" si="1425"/>
        <v>0</v>
      </c>
      <c r="AW3304">
        <f t="shared" ca="1" si="1425"/>
        <v>1</v>
      </c>
      <c r="AX3304">
        <v>0</v>
      </c>
    </row>
    <row r="3305" spans="1:50">
      <c r="A3305" s="2">
        <v>42158</v>
      </c>
      <c r="B3305">
        <v>2305</v>
      </c>
      <c r="C3305">
        <v>80</v>
      </c>
      <c r="D3305">
        <f t="shared" ca="1" si="1403"/>
        <v>57.463570067043847</v>
      </c>
      <c r="E3305">
        <f t="shared" ca="1" si="1404"/>
        <v>22.536429932956153</v>
      </c>
      <c r="F3305" t="str">
        <f t="shared" ca="1" si="1405"/>
        <v>high</v>
      </c>
      <c r="G3305">
        <v>3825</v>
      </c>
      <c r="H3305">
        <f t="shared" si="1406"/>
        <v>3825</v>
      </c>
      <c r="I3305">
        <f t="shared" ca="1" si="1407"/>
        <v>3115.4910340120127</v>
      </c>
      <c r="J3305">
        <f t="shared" ca="1" si="1408"/>
        <v>709.50896598798727</v>
      </c>
      <c r="K3305" t="str">
        <f t="shared" ca="1" si="1409"/>
        <v>high</v>
      </c>
      <c r="L3305">
        <v>15.3</v>
      </c>
      <c r="M3305" t="str">
        <f t="shared" si="1420"/>
        <v>high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0</v>
      </c>
      <c r="AR3305">
        <f t="shared" ref="AR3305:AR3368" ca="1" si="1437">VLOOKUP(INDIRECT($AJ$590&amp;ROW($A3305)+AP$591),$F$17:$I$19,AR$592+1,0)</f>
        <v>1</v>
      </c>
      <c r="AS3305">
        <v>0</v>
      </c>
      <c r="AT3305">
        <v>0</v>
      </c>
      <c r="AU3305">
        <f t="shared" ca="1" si="1425"/>
        <v>0</v>
      </c>
      <c r="AV3305">
        <f t="shared" ca="1" si="1425"/>
        <v>0</v>
      </c>
      <c r="AW3305">
        <f t="shared" ca="1" si="1425"/>
        <v>1</v>
      </c>
      <c r="AX3305">
        <v>0</v>
      </c>
    </row>
    <row r="3306" spans="1:50">
      <c r="A3306" s="2">
        <v>42159</v>
      </c>
      <c r="B3306">
        <v>2306</v>
      </c>
      <c r="C3306">
        <v>81</v>
      </c>
      <c r="D3306">
        <f t="shared" ref="D3306:D3369" ca="1" si="1438">$E$516*B3306^3+$E$521*B3306^2+$E$526*B3306+$E$531</f>
        <v>57.474295093133293</v>
      </c>
      <c r="E3306">
        <f t="shared" ref="E3306:E3369" ca="1" si="1439">C3306-D3306</f>
        <v>23.525704906866707</v>
      </c>
      <c r="F3306" t="str">
        <f t="shared" ref="F3306:F3369" ca="1" si="1440">VLOOKUP(E3306,$A$3:$C$6,3)</f>
        <v>high</v>
      </c>
      <c r="G3306">
        <v>3750</v>
      </c>
      <c r="H3306">
        <f t="shared" ref="H3306:H3369" si="1441">IF(G3306&gt;$H$592,$G$592,G3306)</f>
        <v>3750</v>
      </c>
      <c r="I3306">
        <f t="shared" ref="I3306:I3369" ca="1" si="1442">$K$516*B3306^3+$K$521*B3306^2+$K$526*B3306+$K$531</f>
        <v>3116.1601382864933</v>
      </c>
      <c r="J3306">
        <f t="shared" ref="J3306:J3369" ca="1" si="1443">H3306-I3306</f>
        <v>633.83986171350671</v>
      </c>
      <c r="K3306" t="str">
        <f t="shared" ref="K3306:K3369" ca="1" si="1444">VLOOKUP(J3306,$A$10:$C$13,3)</f>
        <v>high</v>
      </c>
      <c r="L3306">
        <v>13.4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0</v>
      </c>
      <c r="AK3306">
        <f t="shared" ca="1" si="1430"/>
        <v>1</v>
      </c>
      <c r="AL3306">
        <f t="shared" ca="1" si="1431"/>
        <v>0</v>
      </c>
      <c r="AM3306">
        <f t="shared" ca="1" si="1432"/>
        <v>0</v>
      </c>
      <c r="AN3306">
        <f t="shared" ca="1" si="1433"/>
        <v>1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0</v>
      </c>
      <c r="AW3306">
        <f t="shared" ca="1" si="1425"/>
        <v>1</v>
      </c>
      <c r="AX3306">
        <v>0</v>
      </c>
    </row>
    <row r="3307" spans="1:50">
      <c r="A3307" s="2">
        <v>42160</v>
      </c>
      <c r="B3307">
        <v>2307</v>
      </c>
      <c r="C3307">
        <v>69</v>
      </c>
      <c r="D3307">
        <f t="shared" ca="1" si="1438"/>
        <v>57.4850267943388</v>
      </c>
      <c r="E3307">
        <f t="shared" ca="1" si="1439"/>
        <v>11.5149732056612</v>
      </c>
      <c r="F3307" t="str">
        <f t="shared" ca="1" si="1440"/>
        <v>high</v>
      </c>
      <c r="G3307">
        <v>3269</v>
      </c>
      <c r="H3307">
        <f t="shared" si="1441"/>
        <v>3269</v>
      </c>
      <c r="I3307">
        <f t="shared" ca="1" si="1442"/>
        <v>3116.8302170858728</v>
      </c>
      <c r="J3307">
        <f t="shared" ca="1" si="1443"/>
        <v>152.16978291412715</v>
      </c>
      <c r="K3307" t="str">
        <f t="shared" ca="1" si="1444"/>
        <v>medium</v>
      </c>
      <c r="L3307">
        <v>9.3222222222222246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0</v>
      </c>
      <c r="AW3307">
        <f t="shared" ca="1" si="1425"/>
        <v>1</v>
      </c>
      <c r="AX3307">
        <v>0</v>
      </c>
    </row>
    <row r="3308" spans="1:50">
      <c r="A3308" s="2">
        <v>42161</v>
      </c>
      <c r="B3308">
        <v>2308</v>
      </c>
      <c r="C3308">
        <v>35</v>
      </c>
      <c r="D3308">
        <f t="shared" ca="1" si="1438"/>
        <v>57.495765172945312</v>
      </c>
      <c r="E3308">
        <f t="shared" ca="1" si="1439"/>
        <v>-22.495765172945312</v>
      </c>
      <c r="F3308" t="str">
        <f t="shared" ca="1" si="1440"/>
        <v>low</v>
      </c>
      <c r="G3308">
        <v>1596</v>
      </c>
      <c r="H3308">
        <f t="shared" si="1441"/>
        <v>1596</v>
      </c>
      <c r="I3308">
        <f t="shared" ca="1" si="1442"/>
        <v>3117.5012710117126</v>
      </c>
      <c r="J3308">
        <f t="shared" ca="1" si="1443"/>
        <v>-1521.5012710117126</v>
      </c>
      <c r="K3308" t="str">
        <f t="shared" ca="1" si="1444"/>
        <v>low</v>
      </c>
      <c r="L3308">
        <v>13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0</v>
      </c>
      <c r="AK3308">
        <f t="shared" ca="1" si="1430"/>
        <v>1</v>
      </c>
      <c r="AL3308">
        <f t="shared" ca="1" si="1431"/>
        <v>0</v>
      </c>
      <c r="AM3308">
        <f t="shared" ca="1" si="1432"/>
        <v>0</v>
      </c>
      <c r="AN3308">
        <f t="shared" ca="1" si="1433"/>
        <v>0</v>
      </c>
      <c r="AO3308">
        <f t="shared" ca="1" si="1434"/>
        <v>1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1</v>
      </c>
      <c r="AV3308">
        <f t="shared" ca="1" si="1425"/>
        <v>0</v>
      </c>
      <c r="AW3308">
        <f t="shared" ca="1" si="1425"/>
        <v>0</v>
      </c>
      <c r="AX3308">
        <v>0</v>
      </c>
    </row>
    <row r="3309" spans="1:50">
      <c r="A3309" s="2">
        <v>42162</v>
      </c>
      <c r="B3309">
        <v>2309</v>
      </c>
      <c r="C3309">
        <v>30</v>
      </c>
      <c r="D3309">
        <f t="shared" ca="1" si="1438"/>
        <v>57.506510231237769</v>
      </c>
      <c r="E3309">
        <f t="shared" ca="1" si="1439"/>
        <v>-27.506510231237769</v>
      </c>
      <c r="F3309" t="str">
        <f t="shared" ca="1" si="1440"/>
        <v>low</v>
      </c>
      <c r="G3309">
        <v>1302</v>
      </c>
      <c r="H3309">
        <f t="shared" si="1441"/>
        <v>1302</v>
      </c>
      <c r="I3309">
        <f t="shared" ca="1" si="1442"/>
        <v>3118.1733006655736</v>
      </c>
      <c r="J3309">
        <f t="shared" ca="1" si="1443"/>
        <v>-1816.1733006655736</v>
      </c>
      <c r="K3309" t="str">
        <f t="shared" ca="1" si="1444"/>
        <v>low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1</v>
      </c>
      <c r="AV3309">
        <f t="shared" ca="1" si="1425"/>
        <v>0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80</v>
      </c>
      <c r="D3310">
        <f t="shared" ca="1" si="1438"/>
        <v>57.517261971501107</v>
      </c>
      <c r="E3310">
        <f t="shared" ca="1" si="1439"/>
        <v>22.482738028498893</v>
      </c>
      <c r="F3310" t="str">
        <f t="shared" ca="1" si="1440"/>
        <v>high</v>
      </c>
      <c r="G3310">
        <v>4597</v>
      </c>
      <c r="H3310">
        <f t="shared" si="1441"/>
        <v>4597</v>
      </c>
      <c r="I3310">
        <f t="shared" ca="1" si="1442"/>
        <v>3118.8463066490172</v>
      </c>
      <c r="J3310">
        <f t="shared" ca="1" si="1443"/>
        <v>1478.1536933509828</v>
      </c>
      <c r="K3310" t="str">
        <f t="shared" ca="1" si="1444"/>
        <v>high</v>
      </c>
      <c r="L3310">
        <v>16.600000000000001</v>
      </c>
      <c r="M3310" t="str">
        <f t="shared" si="1420"/>
        <v>high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0</v>
      </c>
      <c r="AL3310">
        <f t="shared" ca="1" si="1431"/>
        <v>1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0</v>
      </c>
      <c r="AR3310">
        <f t="shared" ca="1" si="1437"/>
        <v>1</v>
      </c>
      <c r="AS3310">
        <v>0</v>
      </c>
      <c r="AT3310">
        <v>0</v>
      </c>
      <c r="AU3310">
        <f t="shared" ca="1" si="1425"/>
        <v>0</v>
      </c>
      <c r="AV3310">
        <f t="shared" ca="1" si="1425"/>
        <v>0</v>
      </c>
      <c r="AW3310">
        <f t="shared" ca="1" si="1425"/>
        <v>1</v>
      </c>
      <c r="AX3310">
        <v>0</v>
      </c>
    </row>
    <row r="3311" spans="1:50">
      <c r="A3311" s="2">
        <v>42164</v>
      </c>
      <c r="B3311">
        <v>2311</v>
      </c>
      <c r="C3311">
        <v>75</v>
      </c>
      <c r="D3311">
        <f t="shared" ca="1" si="1438"/>
        <v>57.52802039602026</v>
      </c>
      <c r="E3311">
        <f t="shared" ca="1" si="1439"/>
        <v>17.47197960397974</v>
      </c>
      <c r="F3311" t="str">
        <f t="shared" ca="1" si="1440"/>
        <v>high</v>
      </c>
      <c r="G3311">
        <v>3450</v>
      </c>
      <c r="H3311">
        <f t="shared" si="1441"/>
        <v>3450</v>
      </c>
      <c r="I3311">
        <f t="shared" ca="1" si="1442"/>
        <v>3119.5202895636053</v>
      </c>
      <c r="J3311">
        <f t="shared" ca="1" si="1443"/>
        <v>330.47971043639473</v>
      </c>
      <c r="K3311" t="str">
        <f t="shared" ca="1" si="1444"/>
        <v>medium</v>
      </c>
      <c r="L3311">
        <v>8.2000000000000011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0</v>
      </c>
      <c r="AN3311">
        <f t="shared" ca="1" si="1433"/>
        <v>1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0</v>
      </c>
      <c r="AV3311">
        <f t="shared" ca="1" si="1425"/>
        <v>0</v>
      </c>
      <c r="AW3311">
        <f t="shared" ca="1" si="1425"/>
        <v>1</v>
      </c>
      <c r="AX3311">
        <v>0</v>
      </c>
    </row>
    <row r="3312" spans="1:50">
      <c r="A3312" s="2">
        <v>42165</v>
      </c>
      <c r="B3312">
        <v>2312</v>
      </c>
      <c r="C3312">
        <v>83</v>
      </c>
      <c r="D3312">
        <f t="shared" ca="1" si="1438"/>
        <v>57.538785507080163</v>
      </c>
      <c r="E3312">
        <f t="shared" ca="1" si="1439"/>
        <v>25.461214492919837</v>
      </c>
      <c r="F3312" t="str">
        <f t="shared" ca="1" si="1440"/>
        <v>high</v>
      </c>
      <c r="G3312">
        <v>5089</v>
      </c>
      <c r="H3312">
        <f t="shared" si="1441"/>
        <v>5089</v>
      </c>
      <c r="I3312">
        <f t="shared" ca="1" si="1442"/>
        <v>3120.1952500108982</v>
      </c>
      <c r="J3312">
        <f t="shared" ca="1" si="1443"/>
        <v>1968.8047499891018</v>
      </c>
      <c r="K3312" t="str">
        <f t="shared" ca="1" si="1444"/>
        <v>high</v>
      </c>
      <c r="L3312">
        <v>10.199999999999999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1</v>
      </c>
      <c r="AT3312">
        <v>0</v>
      </c>
      <c r="AU3312">
        <f t="shared" ca="1" si="1425"/>
        <v>0</v>
      </c>
      <c r="AV3312">
        <f t="shared" ca="1" si="1425"/>
        <v>0</v>
      </c>
      <c r="AW3312">
        <f t="shared" ca="1" si="1425"/>
        <v>1</v>
      </c>
      <c r="AX3312">
        <v>0</v>
      </c>
    </row>
    <row r="3313" spans="1:50">
      <c r="A3313" s="2">
        <v>42166</v>
      </c>
      <c r="B3313">
        <v>2313</v>
      </c>
      <c r="C3313">
        <v>59</v>
      </c>
      <c r="D3313">
        <f t="shared" ca="1" si="1438"/>
        <v>57.549557306965774</v>
      </c>
      <c r="E3313">
        <f t="shared" ca="1" si="1439"/>
        <v>1.4504426930342262</v>
      </c>
      <c r="F3313" t="str">
        <f t="shared" ca="1" si="1440"/>
        <v>medium</v>
      </c>
      <c r="G3313">
        <v>3260</v>
      </c>
      <c r="H3313">
        <f t="shared" si="1441"/>
        <v>3260</v>
      </c>
      <c r="I3313">
        <f t="shared" ca="1" si="1442"/>
        <v>3120.8711885924577</v>
      </c>
      <c r="J3313">
        <f t="shared" ca="1" si="1443"/>
        <v>139.12881140754234</v>
      </c>
      <c r="K3313" t="str">
        <f t="shared" ca="1" si="1444"/>
        <v>medium</v>
      </c>
      <c r="L3313">
        <v>14.4</v>
      </c>
      <c r="M3313" t="str">
        <f t="shared" si="1420"/>
        <v>high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0</v>
      </c>
      <c r="AR3313">
        <f t="shared" ca="1" si="1437"/>
        <v>1</v>
      </c>
      <c r="AS3313">
        <v>0</v>
      </c>
      <c r="AT3313">
        <v>0</v>
      </c>
      <c r="AU3313">
        <f t="shared" ca="1" si="1425"/>
        <v>0</v>
      </c>
      <c r="AV3313">
        <f t="shared" ca="1" si="1425"/>
        <v>1</v>
      </c>
      <c r="AW3313">
        <f t="shared" ca="1" si="1425"/>
        <v>0</v>
      </c>
      <c r="AX3313">
        <v>0</v>
      </c>
    </row>
    <row r="3314" spans="1:50">
      <c r="A3314" s="2">
        <v>42167</v>
      </c>
      <c r="B3314">
        <v>2314</v>
      </c>
      <c r="C3314">
        <v>75</v>
      </c>
      <c r="D3314">
        <f t="shared" ca="1" si="1438"/>
        <v>57.560335797962011</v>
      </c>
      <c r="E3314">
        <f t="shared" ca="1" si="1439"/>
        <v>17.439664202037989</v>
      </c>
      <c r="F3314" t="str">
        <f t="shared" ca="1" si="1440"/>
        <v>high</v>
      </c>
      <c r="G3314">
        <v>3900</v>
      </c>
      <c r="H3314">
        <f t="shared" si="1441"/>
        <v>3900</v>
      </c>
      <c r="I3314">
        <f t="shared" ca="1" si="1442"/>
        <v>3121.5481059098447</v>
      </c>
      <c r="J3314">
        <f t="shared" ca="1" si="1443"/>
        <v>778.45189409015529</v>
      </c>
      <c r="K3314" t="str">
        <f t="shared" ca="1" si="1444"/>
        <v>high</v>
      </c>
      <c r="L3314">
        <v>15</v>
      </c>
      <c r="M3314" t="str">
        <f t="shared" si="1420"/>
        <v>high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0</v>
      </c>
      <c r="AR3314">
        <f t="shared" ca="1" si="1437"/>
        <v>1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0</v>
      </c>
    </row>
    <row r="3315" spans="1:50">
      <c r="A3315" s="2">
        <v>42168</v>
      </c>
      <c r="B3315">
        <v>2315</v>
      </c>
      <c r="C3315">
        <v>49</v>
      </c>
      <c r="D3315">
        <f t="shared" ca="1" si="1438"/>
        <v>57.571120982353818</v>
      </c>
      <c r="E3315">
        <f t="shared" ca="1" si="1439"/>
        <v>-8.5711209823538184</v>
      </c>
      <c r="F3315" t="str">
        <f t="shared" ca="1" si="1440"/>
        <v>low</v>
      </c>
      <c r="G3315">
        <v>2443</v>
      </c>
      <c r="H3315">
        <f t="shared" si="1441"/>
        <v>2443</v>
      </c>
      <c r="I3315">
        <f t="shared" ca="1" si="1442"/>
        <v>3122.2260025646206</v>
      </c>
      <c r="J3315">
        <f t="shared" ca="1" si="1443"/>
        <v>-679.22600256462056</v>
      </c>
      <c r="K3315" t="str">
        <f t="shared" ca="1" si="1444"/>
        <v>low</v>
      </c>
      <c r="L3315">
        <v>23.15</v>
      </c>
      <c r="M3315" t="str">
        <f t="shared" si="1420"/>
        <v>high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0</v>
      </c>
      <c r="AR3315">
        <f t="shared" ca="1" si="1437"/>
        <v>1</v>
      </c>
      <c r="AS3315">
        <v>0</v>
      </c>
      <c r="AT3315">
        <v>0</v>
      </c>
      <c r="AU3315">
        <f t="shared" ca="1" si="1425"/>
        <v>1</v>
      </c>
      <c r="AV3315">
        <f t="shared" ca="1" si="1425"/>
        <v>0</v>
      </c>
      <c r="AW3315">
        <f t="shared" ca="1" si="1425"/>
        <v>0</v>
      </c>
      <c r="AX3315">
        <v>0</v>
      </c>
    </row>
    <row r="3316" spans="1:50">
      <c r="A3316" s="2">
        <v>42169</v>
      </c>
      <c r="B3316">
        <v>2316</v>
      </c>
      <c r="C3316">
        <v>39</v>
      </c>
      <c r="D3316">
        <f t="shared" ca="1" si="1438"/>
        <v>57.581912862426137</v>
      </c>
      <c r="E3316">
        <f t="shared" ca="1" si="1439"/>
        <v>-18.581912862426137</v>
      </c>
      <c r="F3316" t="str">
        <f t="shared" ca="1" si="1440"/>
        <v>low</v>
      </c>
      <c r="G3316">
        <v>3150</v>
      </c>
      <c r="H3316">
        <f t="shared" si="1441"/>
        <v>3150</v>
      </c>
      <c r="I3316">
        <f t="shared" ca="1" si="1442"/>
        <v>3122.9048791583464</v>
      </c>
      <c r="J3316">
        <f t="shared" ca="1" si="1443"/>
        <v>27.095120841653625</v>
      </c>
      <c r="K3316" t="str">
        <f t="shared" ca="1" si="1444"/>
        <v>medium</v>
      </c>
      <c r="L3316">
        <v>21.1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1</v>
      </c>
      <c r="AV3316">
        <f t="shared" ca="1" si="1425"/>
        <v>0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55</v>
      </c>
      <c r="D3317">
        <f t="shared" ca="1" si="1438"/>
        <v>57.592711440463908</v>
      </c>
      <c r="E3317">
        <f t="shared" ca="1" si="1439"/>
        <v>-2.5927114404639084</v>
      </c>
      <c r="F3317" t="str">
        <f t="shared" ca="1" si="1440"/>
        <v>medium</v>
      </c>
      <c r="G3317">
        <v>2662</v>
      </c>
      <c r="H3317">
        <f t="shared" si="1441"/>
        <v>2662</v>
      </c>
      <c r="I3317">
        <f t="shared" ca="1" si="1442"/>
        <v>3123.5847362925833</v>
      </c>
      <c r="J3317">
        <f t="shared" ca="1" si="1443"/>
        <v>-461.58473629258333</v>
      </c>
      <c r="K3317" t="str">
        <f t="shared" ca="1" si="1444"/>
        <v>medium</v>
      </c>
      <c r="L3317">
        <v>20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1</v>
      </c>
      <c r="AT3317">
        <v>0</v>
      </c>
      <c r="AU3317">
        <f t="shared" ca="1" si="1425"/>
        <v>0</v>
      </c>
      <c r="AV3317">
        <f t="shared" ca="1" si="1425"/>
        <v>1</v>
      </c>
      <c r="AW3317">
        <f t="shared" ca="1" si="1425"/>
        <v>0</v>
      </c>
      <c r="AX3317">
        <v>0</v>
      </c>
    </row>
    <row r="3318" spans="1:50">
      <c r="A3318" s="2">
        <v>42171</v>
      </c>
      <c r="B3318">
        <v>2318</v>
      </c>
      <c r="C3318">
        <v>63</v>
      </c>
      <c r="D3318">
        <f t="shared" ca="1" si="1438"/>
        <v>57.603516718752061</v>
      </c>
      <c r="E3318">
        <f t="shared" ca="1" si="1439"/>
        <v>5.3964832812479386</v>
      </c>
      <c r="F3318" t="str">
        <f t="shared" ca="1" si="1440"/>
        <v>medium</v>
      </c>
      <c r="G3318">
        <v>2483</v>
      </c>
      <c r="H3318">
        <f t="shared" si="1441"/>
        <v>2483</v>
      </c>
      <c r="I3318">
        <f t="shared" ca="1" si="1442"/>
        <v>3124.265574568893</v>
      </c>
      <c r="J3318">
        <f t="shared" ca="1" si="1443"/>
        <v>-641.26557456889304</v>
      </c>
      <c r="K3318" t="str">
        <f t="shared" ca="1" si="1444"/>
        <v>low</v>
      </c>
      <c r="L3318">
        <v>9.9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69</v>
      </c>
      <c r="D3319">
        <f t="shared" ca="1" si="1438"/>
        <v>57.614328699575537</v>
      </c>
      <c r="E3319">
        <f t="shared" ca="1" si="1439"/>
        <v>11.385671300424463</v>
      </c>
      <c r="F3319" t="str">
        <f t="shared" ca="1" si="1440"/>
        <v>high</v>
      </c>
      <c r="G3319">
        <v>4010</v>
      </c>
      <c r="H3319">
        <f t="shared" si="1441"/>
        <v>4010</v>
      </c>
      <c r="I3319">
        <f t="shared" ca="1" si="1442"/>
        <v>3124.9473945888358</v>
      </c>
      <c r="J3319">
        <f t="shared" ca="1" si="1443"/>
        <v>885.05260541116422</v>
      </c>
      <c r="K3319" t="str">
        <f t="shared" ca="1" si="1444"/>
        <v>high</v>
      </c>
      <c r="L3319">
        <v>10.1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0</v>
      </c>
      <c r="AN3319">
        <f t="shared" ca="1" si="1433"/>
        <v>1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0</v>
      </c>
      <c r="AW3319">
        <f t="shared" ca="1" si="1425"/>
        <v>1</v>
      </c>
      <c r="AX3319">
        <v>0</v>
      </c>
    </row>
    <row r="3320" spans="1:50">
      <c r="A3320" s="2">
        <v>42173</v>
      </c>
      <c r="B3320">
        <v>2320</v>
      </c>
      <c r="C3320">
        <v>86</v>
      </c>
      <c r="D3320">
        <f t="shared" ca="1" si="1438"/>
        <v>57.625147385219279</v>
      </c>
      <c r="E3320">
        <f t="shared" ca="1" si="1439"/>
        <v>28.374852614780721</v>
      </c>
      <c r="F3320" t="str">
        <f t="shared" ca="1" si="1440"/>
        <v>high</v>
      </c>
      <c r="G3320">
        <v>3629</v>
      </c>
      <c r="H3320">
        <f t="shared" si="1441"/>
        <v>3629</v>
      </c>
      <c r="I3320">
        <f t="shared" ca="1" si="1442"/>
        <v>3125.6301969539736</v>
      </c>
      <c r="J3320">
        <f t="shared" ca="1" si="1443"/>
        <v>503.36980304602639</v>
      </c>
      <c r="K3320" t="str">
        <f t="shared" ca="1" si="1444"/>
        <v>high</v>
      </c>
      <c r="L3320">
        <v>11.7</v>
      </c>
      <c r="M3320" t="str">
        <f t="shared" si="1420"/>
        <v>medium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0</v>
      </c>
      <c r="AQ3320">
        <f t="shared" ca="1" si="1436"/>
        <v>1</v>
      </c>
      <c r="AR3320">
        <f t="shared" ca="1" si="1437"/>
        <v>0</v>
      </c>
      <c r="AS3320">
        <v>1</v>
      </c>
      <c r="AT3320">
        <v>0</v>
      </c>
      <c r="AU3320">
        <f t="shared" ca="1" si="1425"/>
        <v>0</v>
      </c>
      <c r="AV3320">
        <f t="shared" ca="1" si="1425"/>
        <v>0</v>
      </c>
      <c r="AW3320">
        <f t="shared" ca="1" si="1425"/>
        <v>1</v>
      </c>
      <c r="AX3320">
        <v>0</v>
      </c>
    </row>
    <row r="3321" spans="1:50">
      <c r="A3321" s="2">
        <v>42174</v>
      </c>
      <c r="B3321">
        <v>2321</v>
      </c>
      <c r="C3321">
        <v>64</v>
      </c>
      <c r="D3321">
        <f t="shared" ca="1" si="1438"/>
        <v>57.635972777968227</v>
      </c>
      <c r="E3321">
        <f t="shared" ca="1" si="1439"/>
        <v>6.3640272220317726</v>
      </c>
      <c r="F3321" t="str">
        <f t="shared" ca="1" si="1440"/>
        <v>medium</v>
      </c>
      <c r="G3321">
        <v>3750</v>
      </c>
      <c r="H3321">
        <f t="shared" si="1441"/>
        <v>3750</v>
      </c>
      <c r="I3321">
        <f t="shared" ca="1" si="1442"/>
        <v>3126.3139822658682</v>
      </c>
      <c r="J3321">
        <f t="shared" ca="1" si="1443"/>
        <v>623.68601773413184</v>
      </c>
      <c r="K3321" t="str">
        <f t="shared" ca="1" si="1444"/>
        <v>high</v>
      </c>
      <c r="L3321">
        <v>16.399999999999999</v>
      </c>
      <c r="M3321" t="str">
        <f t="shared" si="1420"/>
        <v>high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0</v>
      </c>
      <c r="AN3321">
        <f t="shared" ca="1" si="1433"/>
        <v>1</v>
      </c>
      <c r="AO3321">
        <f t="shared" ca="1" si="1434"/>
        <v>0</v>
      </c>
      <c r="AP3321">
        <f t="shared" ca="1" si="1435"/>
        <v>0</v>
      </c>
      <c r="AQ3321">
        <f t="shared" ca="1" si="1436"/>
        <v>0</v>
      </c>
      <c r="AR3321">
        <f t="shared" ca="1" si="1437"/>
        <v>1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1</v>
      </c>
      <c r="AW3321">
        <f t="shared" ca="1" si="1449"/>
        <v>0</v>
      </c>
      <c r="AX3321">
        <v>0</v>
      </c>
    </row>
    <row r="3322" spans="1:50">
      <c r="A3322" s="2">
        <v>42175</v>
      </c>
      <c r="B3322">
        <v>2322</v>
      </c>
      <c r="C3322">
        <v>32</v>
      </c>
      <c r="D3322">
        <f t="shared" ca="1" si="1438"/>
        <v>57.646804880107311</v>
      </c>
      <c r="E3322">
        <f t="shared" ca="1" si="1439"/>
        <v>-25.646804880107311</v>
      </c>
      <c r="F3322" t="str">
        <f t="shared" ca="1" si="1440"/>
        <v>low</v>
      </c>
      <c r="G3322">
        <v>2255</v>
      </c>
      <c r="H3322">
        <f t="shared" si="1441"/>
        <v>2255</v>
      </c>
      <c r="I3322">
        <f t="shared" ca="1" si="1442"/>
        <v>3126.9987511260792</v>
      </c>
      <c r="J3322">
        <f t="shared" ca="1" si="1443"/>
        <v>-871.99875112607924</v>
      </c>
      <c r="K3322" t="str">
        <f t="shared" ca="1" si="1444"/>
        <v>low</v>
      </c>
      <c r="L3322">
        <v>9.6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0</v>
      </c>
      <c r="AU3322">
        <f t="shared" ca="1" si="1449"/>
        <v>1</v>
      </c>
      <c r="AV3322">
        <f t="shared" ca="1" si="1449"/>
        <v>0</v>
      </c>
      <c r="AW3322">
        <f t="shared" ca="1" si="1449"/>
        <v>0</v>
      </c>
      <c r="AX3322">
        <v>0</v>
      </c>
    </row>
    <row r="3323" spans="1:50">
      <c r="A3323" s="2">
        <v>42176</v>
      </c>
      <c r="B3323">
        <v>2323</v>
      </c>
      <c r="C3323">
        <v>23</v>
      </c>
      <c r="D3323">
        <f t="shared" ca="1" si="1438"/>
        <v>57.657643693921472</v>
      </c>
      <c r="E3323">
        <f t="shared" ca="1" si="1439"/>
        <v>-34.657643693921472</v>
      </c>
      <c r="F3323" t="str">
        <f t="shared" ca="1" si="1440"/>
        <v>low</v>
      </c>
      <c r="G3323">
        <v>943</v>
      </c>
      <c r="H3323">
        <f t="shared" si="1441"/>
        <v>943</v>
      </c>
      <c r="I3323">
        <f t="shared" ca="1" si="1442"/>
        <v>3127.6845041361689</v>
      </c>
      <c r="J3323">
        <f t="shared" ca="1" si="1443"/>
        <v>-2184.6845041361689</v>
      </c>
      <c r="K3323" t="str">
        <f t="shared" ca="1" si="1444"/>
        <v>low</v>
      </c>
      <c r="L3323">
        <v>10.3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0</v>
      </c>
      <c r="AL3323">
        <f t="shared" ca="1" si="1431"/>
        <v>1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1</v>
      </c>
      <c r="AV3323">
        <f t="shared" ca="1" si="1449"/>
        <v>0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82</v>
      </c>
      <c r="D3324">
        <f t="shared" ca="1" si="1438"/>
        <v>57.668489221695651</v>
      </c>
      <c r="E3324">
        <f t="shared" ca="1" si="1439"/>
        <v>24.331510778304349</v>
      </c>
      <c r="F3324" t="str">
        <f t="shared" ca="1" si="1440"/>
        <v>high</v>
      </c>
      <c r="G3324">
        <v>5470</v>
      </c>
      <c r="H3324">
        <f t="shared" si="1441"/>
        <v>5470</v>
      </c>
      <c r="I3324">
        <f t="shared" ca="1" si="1442"/>
        <v>3128.3712418976988</v>
      </c>
      <c r="J3324">
        <f t="shared" ca="1" si="1443"/>
        <v>2341.6287581023012</v>
      </c>
      <c r="K3324" t="str">
        <f t="shared" ca="1" si="1444"/>
        <v>high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0</v>
      </c>
      <c r="AW3324">
        <f t="shared" ca="1" si="1449"/>
        <v>1</v>
      </c>
      <c r="AX3324">
        <v>0</v>
      </c>
    </row>
    <row r="3325" spans="1:50">
      <c r="A3325" s="2">
        <v>42178</v>
      </c>
      <c r="B3325">
        <v>2325</v>
      </c>
      <c r="C3325">
        <v>93</v>
      </c>
      <c r="D3325">
        <f t="shared" ca="1" si="1438"/>
        <v>57.679341465714785</v>
      </c>
      <c r="E3325">
        <f t="shared" ca="1" si="1439"/>
        <v>35.320658534285215</v>
      </c>
      <c r="F3325" t="str">
        <f t="shared" ca="1" si="1440"/>
        <v>high</v>
      </c>
      <c r="G3325">
        <v>5400</v>
      </c>
      <c r="H3325">
        <f t="shared" si="1441"/>
        <v>5400</v>
      </c>
      <c r="I3325">
        <f t="shared" ca="1" si="1442"/>
        <v>3129.0589650122292</v>
      </c>
      <c r="J3325">
        <f t="shared" ca="1" si="1443"/>
        <v>2270.9410349877708</v>
      </c>
      <c r="K3325" t="str">
        <f t="shared" ca="1" si="1444"/>
        <v>high</v>
      </c>
      <c r="L3325">
        <v>13.957142857142857</v>
      </c>
      <c r="M3325" t="str">
        <f t="shared" si="1420"/>
        <v>medium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1</v>
      </c>
      <c r="AR3325">
        <f t="shared" ca="1" si="1437"/>
        <v>0</v>
      </c>
      <c r="AS3325">
        <v>1</v>
      </c>
      <c r="AT3325">
        <v>0</v>
      </c>
      <c r="AU3325">
        <f t="shared" ca="1" si="1449"/>
        <v>0</v>
      </c>
      <c r="AV3325">
        <f t="shared" ca="1" si="1449"/>
        <v>0</v>
      </c>
      <c r="AW3325">
        <f t="shared" ca="1" si="1449"/>
        <v>1</v>
      </c>
      <c r="AX3325">
        <v>0</v>
      </c>
    </row>
    <row r="3326" spans="1:50">
      <c r="A3326" s="2">
        <v>42179</v>
      </c>
      <c r="B3326">
        <v>2326</v>
      </c>
      <c r="C3326">
        <v>68</v>
      </c>
      <c r="D3326">
        <f t="shared" ca="1" si="1438"/>
        <v>57.690200428263807</v>
      </c>
      <c r="E3326">
        <f t="shared" ca="1" si="1439"/>
        <v>10.309799571736193</v>
      </c>
      <c r="F3326" t="str">
        <f t="shared" ca="1" si="1440"/>
        <v>high</v>
      </c>
      <c r="G3326">
        <v>3155</v>
      </c>
      <c r="H3326">
        <f t="shared" si="1441"/>
        <v>3155</v>
      </c>
      <c r="I3326">
        <f t="shared" ca="1" si="1442"/>
        <v>3129.7476740813217</v>
      </c>
      <c r="J3326">
        <f t="shared" ca="1" si="1443"/>
        <v>25.252325918678252</v>
      </c>
      <c r="K3326" t="str">
        <f t="shared" ca="1" si="1444"/>
        <v>medium</v>
      </c>
      <c r="L3326">
        <v>8.4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0</v>
      </c>
      <c r="AK3326">
        <f t="shared" ca="1" si="1430"/>
        <v>1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1</v>
      </c>
      <c r="AT3326">
        <v>0</v>
      </c>
      <c r="AU3326">
        <f t="shared" ca="1" si="1449"/>
        <v>0</v>
      </c>
      <c r="AV3326">
        <f t="shared" ca="1" si="1449"/>
        <v>0</v>
      </c>
      <c r="AW3326">
        <f t="shared" ca="1" si="1449"/>
        <v>1</v>
      </c>
      <c r="AX3326">
        <v>0</v>
      </c>
    </row>
    <row r="3327" spans="1:50">
      <c r="A3327" s="2">
        <v>42180</v>
      </c>
      <c r="B3327">
        <v>2327</v>
      </c>
      <c r="C3327">
        <v>86</v>
      </c>
      <c r="D3327">
        <f t="shared" ca="1" si="1438"/>
        <v>57.701066111627668</v>
      </c>
      <c r="E3327">
        <f t="shared" ca="1" si="1439"/>
        <v>28.298933888372332</v>
      </c>
      <c r="F3327" t="str">
        <f t="shared" ca="1" si="1440"/>
        <v>high</v>
      </c>
      <c r="G3327">
        <v>4005</v>
      </c>
      <c r="H3327">
        <f t="shared" si="1441"/>
        <v>4005</v>
      </c>
      <c r="I3327">
        <f t="shared" ca="1" si="1442"/>
        <v>3130.4373697065375</v>
      </c>
      <c r="J3327">
        <f t="shared" ca="1" si="1443"/>
        <v>874.56263029346246</v>
      </c>
      <c r="K3327" t="str">
        <f t="shared" ca="1" si="1444"/>
        <v>high</v>
      </c>
      <c r="L3327">
        <v>7.8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0</v>
      </c>
      <c r="AT3327">
        <v>0</v>
      </c>
      <c r="AU3327">
        <f t="shared" ca="1" si="1449"/>
        <v>0</v>
      </c>
      <c r="AV3327">
        <f t="shared" ca="1" si="1449"/>
        <v>0</v>
      </c>
      <c r="AW3327">
        <f t="shared" ca="1" si="1449"/>
        <v>1</v>
      </c>
      <c r="AX3327">
        <v>0</v>
      </c>
    </row>
    <row r="3328" spans="1:50">
      <c r="A3328" s="2">
        <v>42181</v>
      </c>
      <c r="B3328">
        <v>2328</v>
      </c>
      <c r="C3328">
        <v>66</v>
      </c>
      <c r="D3328">
        <f t="shared" ca="1" si="1438"/>
        <v>57.711938518091294</v>
      </c>
      <c r="E3328">
        <f t="shared" ca="1" si="1439"/>
        <v>8.2880614819087057</v>
      </c>
      <c r="F3328" t="str">
        <f t="shared" ca="1" si="1440"/>
        <v>medium</v>
      </c>
      <c r="G3328">
        <v>2770</v>
      </c>
      <c r="H3328">
        <f t="shared" si="1441"/>
        <v>2770</v>
      </c>
      <c r="I3328">
        <f t="shared" ca="1" si="1442"/>
        <v>3131.1280524894382</v>
      </c>
      <c r="J3328">
        <f t="shared" ca="1" si="1443"/>
        <v>-361.12805248943823</v>
      </c>
      <c r="K3328" t="str">
        <f t="shared" ca="1" si="1444"/>
        <v>medium</v>
      </c>
      <c r="L3328">
        <v>9.8000000000000007</v>
      </c>
      <c r="M3328" t="str">
        <f t="shared" si="1420"/>
        <v>medium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1</v>
      </c>
      <c r="AR3328">
        <f t="shared" ca="1" si="1437"/>
        <v>0</v>
      </c>
      <c r="AS3328">
        <v>0</v>
      </c>
      <c r="AT3328">
        <v>0</v>
      </c>
      <c r="AU3328">
        <f t="shared" ca="1" si="1449"/>
        <v>0</v>
      </c>
      <c r="AV3328">
        <f t="shared" ca="1" si="1449"/>
        <v>1</v>
      </c>
      <c r="AW3328">
        <f t="shared" ca="1" si="1449"/>
        <v>0</v>
      </c>
      <c r="AX3328">
        <v>0</v>
      </c>
    </row>
    <row r="3329" spans="1:50">
      <c r="A3329" s="2">
        <v>42182</v>
      </c>
      <c r="B3329">
        <v>2329</v>
      </c>
      <c r="C3329">
        <v>34</v>
      </c>
      <c r="D3329">
        <f t="shared" ca="1" si="1438"/>
        <v>57.722817649939628</v>
      </c>
      <c r="E3329">
        <f t="shared" ca="1" si="1439"/>
        <v>-23.722817649939628</v>
      </c>
      <c r="F3329" t="str">
        <f t="shared" ca="1" si="1440"/>
        <v>low</v>
      </c>
      <c r="G3329">
        <v>1161</v>
      </c>
      <c r="H3329">
        <f t="shared" si="1441"/>
        <v>1161</v>
      </c>
      <c r="I3329">
        <f t="shared" ca="1" si="1442"/>
        <v>3131.8197230315845</v>
      </c>
      <c r="J3329">
        <f t="shared" ca="1" si="1443"/>
        <v>-1970.8197230315845</v>
      </c>
      <c r="K3329" t="str">
        <f t="shared" ca="1" si="1444"/>
        <v>low</v>
      </c>
      <c r="L3329">
        <v>18.05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0</v>
      </c>
      <c r="AK3329">
        <f t="shared" ca="1" si="1430"/>
        <v>1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1</v>
      </c>
      <c r="AV3329">
        <f t="shared" ca="1" si="1449"/>
        <v>0</v>
      </c>
      <c r="AW3329">
        <f t="shared" ca="1" si="1449"/>
        <v>0</v>
      </c>
      <c r="AX3329">
        <v>0</v>
      </c>
    </row>
    <row r="3330" spans="1:50">
      <c r="A3330" s="2">
        <v>42183</v>
      </c>
      <c r="B3330">
        <v>2330</v>
      </c>
      <c r="C3330">
        <v>33</v>
      </c>
      <c r="D3330">
        <f t="shared" ca="1" si="1438"/>
        <v>57.733703509457605</v>
      </c>
      <c r="E3330">
        <f t="shared" ca="1" si="1439"/>
        <v>-24.733703509457605</v>
      </c>
      <c r="F3330" t="str">
        <f t="shared" ca="1" si="1440"/>
        <v>low</v>
      </c>
      <c r="G3330">
        <v>1536</v>
      </c>
      <c r="H3330">
        <f t="shared" si="1441"/>
        <v>1536</v>
      </c>
      <c r="I3330">
        <f t="shared" ca="1" si="1442"/>
        <v>3132.5123819345376</v>
      </c>
      <c r="J3330">
        <f t="shared" ca="1" si="1443"/>
        <v>-1596.5123819345376</v>
      </c>
      <c r="K3330" t="str">
        <f t="shared" ca="1" si="1444"/>
        <v>low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64</v>
      </c>
      <c r="D3331">
        <f t="shared" ca="1" si="1438"/>
        <v>57.744596098930174</v>
      </c>
      <c r="E3331">
        <f t="shared" ca="1" si="1439"/>
        <v>6.2554039010698261</v>
      </c>
      <c r="F3331" t="str">
        <f t="shared" ca="1" si="1440"/>
        <v>medium</v>
      </c>
      <c r="G3331">
        <v>2165</v>
      </c>
      <c r="H3331">
        <f t="shared" si="1441"/>
        <v>2165</v>
      </c>
      <c r="I3331">
        <f t="shared" ca="1" si="1442"/>
        <v>3133.2060297998592</v>
      </c>
      <c r="J3331">
        <f t="shared" ca="1" si="1443"/>
        <v>-968.20602979985915</v>
      </c>
      <c r="K3331" t="str">
        <f t="shared" ca="1" si="1444"/>
        <v>low</v>
      </c>
      <c r="L3331">
        <v>12</v>
      </c>
      <c r="M3331" t="str">
        <f t="shared" si="1420"/>
        <v>medium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0</v>
      </c>
      <c r="AK3331">
        <f t="shared" ca="1" si="1430"/>
        <v>1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1</v>
      </c>
      <c r="AR3331">
        <f t="shared" ca="1" si="1437"/>
        <v>0</v>
      </c>
      <c r="AS3331">
        <v>0</v>
      </c>
      <c r="AT3331">
        <v>0</v>
      </c>
      <c r="AU3331">
        <f t="shared" ca="1" si="1449"/>
        <v>0</v>
      </c>
      <c r="AV3331">
        <f t="shared" ca="1" si="1449"/>
        <v>1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81</v>
      </c>
      <c r="D3332">
        <f t="shared" ca="1" si="1438"/>
        <v>57.755495420642262</v>
      </c>
      <c r="E3332">
        <f t="shared" ca="1" si="1439"/>
        <v>23.244504579357738</v>
      </c>
      <c r="F3332" t="str">
        <f t="shared" ca="1" si="1440"/>
        <v>high</v>
      </c>
      <c r="G3332">
        <v>3287</v>
      </c>
      <c r="H3332">
        <f t="shared" si="1441"/>
        <v>3287</v>
      </c>
      <c r="I3332">
        <f t="shared" ca="1" si="1442"/>
        <v>3133.9006672291102</v>
      </c>
      <c r="J3332">
        <f t="shared" ca="1" si="1443"/>
        <v>153.09933277088976</v>
      </c>
      <c r="K3332" t="str">
        <f t="shared" ca="1" si="1444"/>
        <v>medium</v>
      </c>
      <c r="L3332">
        <v>20.6</v>
      </c>
      <c r="M3332" t="str">
        <f t="shared" si="1420"/>
        <v>high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0</v>
      </c>
      <c r="AO3332">
        <f t="shared" ca="1" si="1434"/>
        <v>1</v>
      </c>
      <c r="AP3332">
        <f t="shared" ca="1" si="1435"/>
        <v>0</v>
      </c>
      <c r="AQ3332">
        <f t="shared" ca="1" si="1436"/>
        <v>0</v>
      </c>
      <c r="AR3332">
        <f t="shared" ca="1" si="1437"/>
        <v>1</v>
      </c>
      <c r="AS3332">
        <v>1</v>
      </c>
      <c r="AT3332">
        <v>0</v>
      </c>
      <c r="AU3332">
        <f t="shared" ca="1" si="1449"/>
        <v>0</v>
      </c>
      <c r="AV3332">
        <f t="shared" ca="1" si="1449"/>
        <v>0</v>
      </c>
      <c r="AW3332">
        <f t="shared" ca="1" si="1449"/>
        <v>1</v>
      </c>
      <c r="AX3332">
        <v>0</v>
      </c>
    </row>
    <row r="3333" spans="1:50">
      <c r="A3333" s="2">
        <v>42186</v>
      </c>
      <c r="B3333">
        <v>2333</v>
      </c>
      <c r="C3333">
        <v>79</v>
      </c>
      <c r="D3333">
        <f t="shared" ca="1" si="1438"/>
        <v>57.766401476878805</v>
      </c>
      <c r="E3333">
        <f t="shared" ca="1" si="1439"/>
        <v>21.233598523121195</v>
      </c>
      <c r="F3333" t="str">
        <f t="shared" ca="1" si="1440"/>
        <v>high</v>
      </c>
      <c r="G3333">
        <v>3715</v>
      </c>
      <c r="H3333">
        <f t="shared" si="1441"/>
        <v>3715</v>
      </c>
      <c r="I3333">
        <f t="shared" ca="1" si="1442"/>
        <v>3134.5962948238516</v>
      </c>
      <c r="J3333">
        <f t="shared" ca="1" si="1443"/>
        <v>580.40370517614838</v>
      </c>
      <c r="K3333" t="str">
        <f t="shared" ca="1" si="1444"/>
        <v>high</v>
      </c>
      <c r="L3333">
        <v>13.4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0</v>
      </c>
      <c r="AK3333">
        <f t="shared" ca="1" si="1430"/>
        <v>1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0</v>
      </c>
      <c r="AW3333">
        <f t="shared" ca="1" si="1449"/>
        <v>1</v>
      </c>
      <c r="AX3333">
        <v>0</v>
      </c>
    </row>
    <row r="3334" spans="1:50">
      <c r="A3334" s="2">
        <v>42187</v>
      </c>
      <c r="B3334">
        <v>2334</v>
      </c>
      <c r="C3334">
        <v>62</v>
      </c>
      <c r="D3334">
        <f t="shared" ca="1" si="1438"/>
        <v>57.777314269924759</v>
      </c>
      <c r="E3334">
        <f t="shared" ca="1" si="1439"/>
        <v>4.2226857300752414</v>
      </c>
      <c r="F3334" t="str">
        <f t="shared" ca="1" si="1440"/>
        <v>medium</v>
      </c>
      <c r="G3334">
        <v>3360</v>
      </c>
      <c r="H3334">
        <f t="shared" si="1441"/>
        <v>3360</v>
      </c>
      <c r="I3334">
        <f t="shared" ca="1" si="1442"/>
        <v>3135.2929131856454</v>
      </c>
      <c r="J3334">
        <f t="shared" ca="1" si="1443"/>
        <v>224.70708681435462</v>
      </c>
      <c r="K3334" t="str">
        <f t="shared" ca="1" si="1444"/>
        <v>medium</v>
      </c>
      <c r="L3334">
        <v>15.5</v>
      </c>
      <c r="M3334" t="str">
        <f t="shared" si="1420"/>
        <v>high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0</v>
      </c>
      <c r="AN3334">
        <f t="shared" ca="1" si="1433"/>
        <v>1</v>
      </c>
      <c r="AO3334">
        <f t="shared" ca="1" si="1434"/>
        <v>0</v>
      </c>
      <c r="AP3334">
        <f t="shared" ca="1" si="1435"/>
        <v>0</v>
      </c>
      <c r="AQ3334">
        <f t="shared" ca="1" si="1436"/>
        <v>0</v>
      </c>
      <c r="AR3334">
        <f t="shared" ca="1" si="1437"/>
        <v>1</v>
      </c>
      <c r="AS3334">
        <v>0</v>
      </c>
      <c r="AT3334">
        <v>0</v>
      </c>
      <c r="AU3334">
        <f t="shared" ca="1" si="1449"/>
        <v>0</v>
      </c>
      <c r="AV3334">
        <f t="shared" ca="1" si="1449"/>
        <v>1</v>
      </c>
      <c r="AW3334">
        <f t="shared" ca="1" si="1449"/>
        <v>0</v>
      </c>
      <c r="AX3334">
        <v>0</v>
      </c>
    </row>
    <row r="3335" spans="1:50">
      <c r="A3335" s="2">
        <v>42188</v>
      </c>
      <c r="B3335">
        <v>2335</v>
      </c>
      <c r="C3335">
        <v>72</v>
      </c>
      <c r="D3335">
        <f t="shared" ca="1" si="1438"/>
        <v>57.788233802065044</v>
      </c>
      <c r="E3335">
        <f t="shared" ca="1" si="1439"/>
        <v>14.211766197934956</v>
      </c>
      <c r="F3335" t="str">
        <f t="shared" ca="1" si="1440"/>
        <v>high</v>
      </c>
      <c r="G3335">
        <v>3730</v>
      </c>
      <c r="H3335">
        <f t="shared" si="1441"/>
        <v>3730</v>
      </c>
      <c r="I3335">
        <f t="shared" ca="1" si="1442"/>
        <v>3135.9905229160518</v>
      </c>
      <c r="J3335">
        <f t="shared" ca="1" si="1443"/>
        <v>594.00947708394824</v>
      </c>
      <c r="K3335" t="str">
        <f t="shared" ca="1" si="1444"/>
        <v>high</v>
      </c>
      <c r="L3335">
        <v>15.8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0</v>
      </c>
      <c r="AO3335">
        <f t="shared" ca="1" si="1434"/>
        <v>1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0</v>
      </c>
      <c r="AW3335">
        <f t="shared" ca="1" si="1449"/>
        <v>1</v>
      </c>
      <c r="AX3335">
        <v>0</v>
      </c>
    </row>
    <row r="3336" spans="1:50">
      <c r="A3336" s="2">
        <v>42189</v>
      </c>
      <c r="B3336">
        <v>2336</v>
      </c>
      <c r="C3336">
        <v>29</v>
      </c>
      <c r="D3336">
        <f t="shared" ca="1" si="1438"/>
        <v>57.799160075584602</v>
      </c>
      <c r="E3336">
        <f t="shared" ca="1" si="1439"/>
        <v>-28.799160075584602</v>
      </c>
      <c r="F3336" t="str">
        <f t="shared" ca="1" si="1440"/>
        <v>low</v>
      </c>
      <c r="G3336">
        <v>1745</v>
      </c>
      <c r="H3336">
        <f t="shared" si="1441"/>
        <v>1745</v>
      </c>
      <c r="I3336">
        <f t="shared" ca="1" si="1442"/>
        <v>3136.6891246166324</v>
      </c>
      <c r="J3336">
        <f t="shared" ca="1" si="1443"/>
        <v>-1391.6891246166324</v>
      </c>
      <c r="K3336" t="str">
        <f t="shared" ca="1" si="1444"/>
        <v>low</v>
      </c>
      <c r="L3336">
        <v>20.100000000000001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1</v>
      </c>
      <c r="AV3336">
        <f t="shared" ca="1" si="1449"/>
        <v>0</v>
      </c>
      <c r="AW3336">
        <f t="shared" ca="1" si="1449"/>
        <v>0</v>
      </c>
      <c r="AX3336">
        <v>0</v>
      </c>
    </row>
    <row r="3337" spans="1:50">
      <c r="A3337" s="2">
        <v>42190</v>
      </c>
      <c r="B3337">
        <v>2337</v>
      </c>
      <c r="C3337">
        <v>24</v>
      </c>
      <c r="D3337">
        <f t="shared" ca="1" si="1438"/>
        <v>57.810093092768383</v>
      </c>
      <c r="E3337">
        <f t="shared" ca="1" si="1439"/>
        <v>-33.810093092768383</v>
      </c>
      <c r="F3337" t="str">
        <f t="shared" ca="1" si="1440"/>
        <v>low</v>
      </c>
      <c r="G3337">
        <v>1273</v>
      </c>
      <c r="H3337">
        <f t="shared" si="1441"/>
        <v>1273</v>
      </c>
      <c r="I3337">
        <f t="shared" ca="1" si="1442"/>
        <v>3137.3887188889489</v>
      </c>
      <c r="J3337">
        <f t="shared" ca="1" si="1443"/>
        <v>-1864.3887188889489</v>
      </c>
      <c r="K3337" t="str">
        <f t="shared" ca="1" si="1444"/>
        <v>low</v>
      </c>
      <c r="L3337">
        <v>20.2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0</v>
      </c>
      <c r="AO3337">
        <f t="shared" ca="1" si="1434"/>
        <v>1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29</v>
      </c>
      <c r="D3338">
        <f t="shared" ca="1" si="1438"/>
        <v>57.821032855901308</v>
      </c>
      <c r="E3338">
        <f t="shared" ca="1" si="1439"/>
        <v>-28.821032855901308</v>
      </c>
      <c r="F3338" t="str">
        <f t="shared" ca="1" si="1440"/>
        <v>low</v>
      </c>
      <c r="G3338">
        <v>1125</v>
      </c>
      <c r="H3338">
        <f t="shared" si="1441"/>
        <v>1125</v>
      </c>
      <c r="I3338">
        <f t="shared" ca="1" si="1442"/>
        <v>3138.0893063345616</v>
      </c>
      <c r="J3338">
        <f t="shared" ca="1" si="1443"/>
        <v>-2013.0893063345616</v>
      </c>
      <c r="K3338" t="str">
        <f t="shared" ca="1" si="1444"/>
        <v>low</v>
      </c>
      <c r="L3338">
        <v>16.599999999999998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0</v>
      </c>
      <c r="AT3338">
        <v>0</v>
      </c>
      <c r="AU3338">
        <f t="shared" ca="1" si="1449"/>
        <v>1</v>
      </c>
      <c r="AV3338">
        <f t="shared" ca="1" si="1449"/>
        <v>0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72</v>
      </c>
      <c r="D3339">
        <f t="shared" ca="1" si="1438"/>
        <v>57.831979367268332</v>
      </c>
      <c r="E3339">
        <f t="shared" ca="1" si="1439"/>
        <v>14.168020632731668</v>
      </c>
      <c r="F3339" t="str">
        <f t="shared" ca="1" si="1440"/>
        <v>high</v>
      </c>
      <c r="G3339">
        <v>4490</v>
      </c>
      <c r="H3339">
        <f t="shared" si="1441"/>
        <v>4490</v>
      </c>
      <c r="I3339">
        <f t="shared" ca="1" si="1442"/>
        <v>3138.7908875550324</v>
      </c>
      <c r="J3339">
        <f t="shared" ca="1" si="1443"/>
        <v>1351.2091124449676</v>
      </c>
      <c r="K3339" t="str">
        <f t="shared" ca="1" si="1444"/>
        <v>high</v>
      </c>
      <c r="L3339">
        <v>14.2</v>
      </c>
      <c r="M3339" t="str">
        <f t="shared" si="1420"/>
        <v>high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0</v>
      </c>
      <c r="AR3339">
        <f t="shared" ca="1" si="1437"/>
        <v>1</v>
      </c>
      <c r="AS3339">
        <v>0</v>
      </c>
      <c r="AT3339">
        <v>0</v>
      </c>
      <c r="AU3339">
        <f t="shared" ca="1" si="1449"/>
        <v>0</v>
      </c>
      <c r="AV3339">
        <f t="shared" ca="1" si="1449"/>
        <v>0</v>
      </c>
      <c r="AW3339">
        <f t="shared" ca="1" si="1449"/>
        <v>1</v>
      </c>
      <c r="AX3339">
        <v>0</v>
      </c>
    </row>
    <row r="3340" spans="1:50">
      <c r="A3340" s="2">
        <v>42193</v>
      </c>
      <c r="B3340">
        <v>2340</v>
      </c>
      <c r="C3340">
        <v>54</v>
      </c>
      <c r="D3340">
        <f t="shared" ca="1" si="1438"/>
        <v>57.842932629154376</v>
      </c>
      <c r="E3340">
        <f t="shared" ca="1" si="1439"/>
        <v>-3.8429326291543759</v>
      </c>
      <c r="F3340" t="str">
        <f t="shared" ca="1" si="1440"/>
        <v>medium</v>
      </c>
      <c r="G3340">
        <v>2656</v>
      </c>
      <c r="H3340">
        <f t="shared" si="1441"/>
        <v>2656</v>
      </c>
      <c r="I3340">
        <f t="shared" ca="1" si="1442"/>
        <v>3139.4934631519222</v>
      </c>
      <c r="J3340">
        <f t="shared" ca="1" si="1443"/>
        <v>-483.49346315192224</v>
      </c>
      <c r="K3340" t="str">
        <f t="shared" ca="1" si="1444"/>
        <v>medium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0</v>
      </c>
      <c r="AV3340">
        <f t="shared" ca="1" si="1449"/>
        <v>1</v>
      </c>
      <c r="AW3340">
        <f t="shared" ca="1" si="1449"/>
        <v>0</v>
      </c>
      <c r="AX3340">
        <v>0</v>
      </c>
    </row>
    <row r="3341" spans="1:50">
      <c r="A3341" s="2">
        <v>42194</v>
      </c>
      <c r="B3341">
        <v>2341</v>
      </c>
      <c r="C3341">
        <v>51</v>
      </c>
      <c r="D3341">
        <f t="shared" ca="1" si="1438"/>
        <v>57.853892643844389</v>
      </c>
      <c r="E3341">
        <f t="shared" ca="1" si="1439"/>
        <v>-6.8538926438443895</v>
      </c>
      <c r="F3341" t="str">
        <f t="shared" ca="1" si="1440"/>
        <v>medium</v>
      </c>
      <c r="G3341">
        <v>2750</v>
      </c>
      <c r="H3341">
        <f t="shared" si="1441"/>
        <v>2750</v>
      </c>
      <c r="I3341">
        <f t="shared" ca="1" si="1442"/>
        <v>3140.1970337267926</v>
      </c>
      <c r="J3341">
        <f t="shared" ca="1" si="1443"/>
        <v>-390.1970337267926</v>
      </c>
      <c r="K3341" t="str">
        <f t="shared" ca="1" si="1444"/>
        <v>medium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0</v>
      </c>
      <c r="AT3341">
        <v>0</v>
      </c>
      <c r="AU3341">
        <f t="shared" ref="AU3341:AW3360" ca="1" si="1454">VLOOKUP(INDIRECT($AU$590&amp;ROW($A3341)),$F$17:$I$19,AU$592+1,0)</f>
        <v>0</v>
      </c>
      <c r="AV3341">
        <f t="shared" ca="1" si="1454"/>
        <v>1</v>
      </c>
      <c r="AW3341">
        <f t="shared" ca="1" si="1454"/>
        <v>0</v>
      </c>
      <c r="AX3341">
        <v>0</v>
      </c>
    </row>
    <row r="3342" spans="1:50">
      <c r="A3342" s="2">
        <v>42195</v>
      </c>
      <c r="B3342">
        <v>2342</v>
      </c>
      <c r="C3342">
        <v>72</v>
      </c>
      <c r="D3342">
        <f t="shared" ca="1" si="1438"/>
        <v>57.864859413623321</v>
      </c>
      <c r="E3342">
        <f t="shared" ca="1" si="1439"/>
        <v>14.135140586376679</v>
      </c>
      <c r="F3342" t="str">
        <f t="shared" ca="1" si="1440"/>
        <v>high</v>
      </c>
      <c r="G3342">
        <v>5595</v>
      </c>
      <c r="H3342">
        <f t="shared" si="1441"/>
        <v>5595</v>
      </c>
      <c r="I3342">
        <f t="shared" ca="1" si="1442"/>
        <v>3140.9015998812042</v>
      </c>
      <c r="J3342">
        <f t="shared" ca="1" si="1443"/>
        <v>2454.0984001187958</v>
      </c>
      <c r="K3342" t="str">
        <f t="shared" ca="1" si="1444"/>
        <v>high</v>
      </c>
      <c r="L3342">
        <v>8.5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0</v>
      </c>
      <c r="AO3342">
        <f t="shared" ca="1" si="1434"/>
        <v>1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0</v>
      </c>
      <c r="AW3342">
        <f t="shared" ca="1" si="1454"/>
        <v>1</v>
      </c>
      <c r="AX3342">
        <v>0</v>
      </c>
    </row>
    <row r="3343" spans="1:50">
      <c r="A3343" s="2">
        <v>42196</v>
      </c>
      <c r="B3343">
        <v>2343</v>
      </c>
      <c r="C3343">
        <v>25</v>
      </c>
      <c r="D3343">
        <f t="shared" ca="1" si="1438"/>
        <v>57.875832940776085</v>
      </c>
      <c r="E3343">
        <f t="shared" ca="1" si="1439"/>
        <v>-32.875832940776085</v>
      </c>
      <c r="F3343" t="str">
        <f t="shared" ca="1" si="1440"/>
        <v>low</v>
      </c>
      <c r="G3343">
        <v>1450</v>
      </c>
      <c r="H3343">
        <f t="shared" si="1441"/>
        <v>1450</v>
      </c>
      <c r="I3343">
        <f t="shared" ca="1" si="1442"/>
        <v>3141.6071622167192</v>
      </c>
      <c r="J3343">
        <f t="shared" ca="1" si="1443"/>
        <v>-1691.6071622167192</v>
      </c>
      <c r="K3343" t="str">
        <f t="shared" ca="1" si="1444"/>
        <v>low</v>
      </c>
      <c r="L3343">
        <v>8</v>
      </c>
      <c r="M3343" t="str">
        <f t="shared" si="1420"/>
        <v>medium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0</v>
      </c>
      <c r="AK3343">
        <f t="shared" ca="1" si="1430"/>
        <v>1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0</v>
      </c>
      <c r="AQ3343">
        <f t="shared" ca="1" si="1436"/>
        <v>1</v>
      </c>
      <c r="AR3343">
        <f t="shared" ca="1" si="1437"/>
        <v>0</v>
      </c>
      <c r="AS3343">
        <v>0</v>
      </c>
      <c r="AT3343">
        <v>0</v>
      </c>
      <c r="AU3343">
        <f t="shared" ca="1" si="1454"/>
        <v>1</v>
      </c>
      <c r="AV3343">
        <f t="shared" ca="1" si="1454"/>
        <v>0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34</v>
      </c>
      <c r="D3344">
        <f t="shared" ca="1" si="1438"/>
        <v>57.886813227587631</v>
      </c>
      <c r="E3344">
        <f t="shared" ca="1" si="1439"/>
        <v>-23.886813227587631</v>
      </c>
      <c r="F3344" t="str">
        <f t="shared" ca="1" si="1440"/>
        <v>low</v>
      </c>
      <c r="G3344">
        <v>1200</v>
      </c>
      <c r="H3344">
        <f t="shared" si="1441"/>
        <v>1200</v>
      </c>
      <c r="I3344">
        <f t="shared" ca="1" si="1442"/>
        <v>3142.3137213348978</v>
      </c>
      <c r="J3344">
        <f t="shared" ca="1" si="1443"/>
        <v>-1942.3137213348978</v>
      </c>
      <c r="K3344" t="str">
        <f t="shared" ca="1" si="1444"/>
        <v>low</v>
      </c>
      <c r="L3344">
        <v>11.5</v>
      </c>
      <c r="M3344" t="str">
        <f t="shared" si="1420"/>
        <v>medium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1</v>
      </c>
      <c r="AR3344">
        <f t="shared" ca="1" si="1437"/>
        <v>0</v>
      </c>
      <c r="AS3344">
        <v>0</v>
      </c>
      <c r="AT3344">
        <v>0</v>
      </c>
      <c r="AU3344">
        <f t="shared" ca="1" si="1454"/>
        <v>1</v>
      </c>
      <c r="AV3344">
        <f t="shared" ca="1" si="1454"/>
        <v>0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59</v>
      </c>
      <c r="D3345">
        <f t="shared" ca="1" si="1438"/>
        <v>57.897800276342899</v>
      </c>
      <c r="E3345">
        <f t="shared" ca="1" si="1439"/>
        <v>1.1021997236571011</v>
      </c>
      <c r="F3345" t="str">
        <f t="shared" ca="1" si="1440"/>
        <v>medium</v>
      </c>
      <c r="G3345">
        <v>3273</v>
      </c>
      <c r="H3345">
        <f t="shared" si="1441"/>
        <v>3273</v>
      </c>
      <c r="I3345">
        <f t="shared" ca="1" si="1442"/>
        <v>3143.0212778373011</v>
      </c>
      <c r="J3345">
        <f t="shared" ca="1" si="1443"/>
        <v>129.97872216269889</v>
      </c>
      <c r="K3345" t="str">
        <f t="shared" ca="1" si="1444"/>
        <v>medium</v>
      </c>
      <c r="L3345">
        <v>14.9</v>
      </c>
      <c r="M3345" t="str">
        <f t="shared" si="1420"/>
        <v>high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0</v>
      </c>
      <c r="AO3345">
        <f t="shared" ca="1" si="1434"/>
        <v>1</v>
      </c>
      <c r="AP3345">
        <f t="shared" ca="1" si="1435"/>
        <v>0</v>
      </c>
      <c r="AQ3345">
        <f t="shared" ca="1" si="1436"/>
        <v>0</v>
      </c>
      <c r="AR3345">
        <f t="shared" ca="1" si="1437"/>
        <v>1</v>
      </c>
      <c r="AS3345">
        <v>1</v>
      </c>
      <c r="AT3345">
        <v>0</v>
      </c>
      <c r="AU3345">
        <f t="shared" ca="1" si="1454"/>
        <v>0</v>
      </c>
      <c r="AV3345">
        <f t="shared" ca="1" si="1454"/>
        <v>1</v>
      </c>
      <c r="AW3345">
        <f t="shared" ca="1" si="1454"/>
        <v>0</v>
      </c>
      <c r="AX3345">
        <v>0</v>
      </c>
    </row>
    <row r="3346" spans="1:50">
      <c r="A3346" s="2">
        <v>42199</v>
      </c>
      <c r="B3346">
        <v>2346</v>
      </c>
      <c r="C3346">
        <v>56</v>
      </c>
      <c r="D3346">
        <f t="shared" ca="1" si="1438"/>
        <v>57.908794089326832</v>
      </c>
      <c r="E3346">
        <f t="shared" ca="1" si="1439"/>
        <v>-1.9087940893268325</v>
      </c>
      <c r="F3346" t="str">
        <f t="shared" ca="1" si="1440"/>
        <v>medium</v>
      </c>
      <c r="G3346">
        <v>4230</v>
      </c>
      <c r="H3346">
        <f t="shared" si="1441"/>
        <v>4230</v>
      </c>
      <c r="I3346">
        <f t="shared" ca="1" si="1442"/>
        <v>3143.7298323254913</v>
      </c>
      <c r="J3346">
        <f t="shared" ca="1" si="1443"/>
        <v>1086.2701676745087</v>
      </c>
      <c r="K3346" t="str">
        <f t="shared" ca="1" si="1444"/>
        <v>high</v>
      </c>
      <c r="L3346">
        <v>15.2</v>
      </c>
      <c r="M3346" t="str">
        <f t="shared" si="1420"/>
        <v>high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0</v>
      </c>
      <c r="AO3346">
        <f t="shared" ca="1" si="1434"/>
        <v>1</v>
      </c>
      <c r="AP3346">
        <f t="shared" ca="1" si="1435"/>
        <v>0</v>
      </c>
      <c r="AQ3346">
        <f t="shared" ca="1" si="1436"/>
        <v>0</v>
      </c>
      <c r="AR3346">
        <f t="shared" ca="1" si="1437"/>
        <v>1</v>
      </c>
      <c r="AS3346">
        <v>1</v>
      </c>
      <c r="AT3346">
        <v>0</v>
      </c>
      <c r="AU3346">
        <f t="shared" ca="1" si="1454"/>
        <v>0</v>
      </c>
      <c r="AV3346">
        <f t="shared" ca="1" si="1454"/>
        <v>1</v>
      </c>
      <c r="AW3346">
        <f t="shared" ca="1" si="1454"/>
        <v>0</v>
      </c>
      <c r="AX3346">
        <v>0</v>
      </c>
    </row>
    <row r="3347" spans="1:50">
      <c r="A3347" s="2">
        <v>42200</v>
      </c>
      <c r="B3347">
        <v>2347</v>
      </c>
      <c r="C3347">
        <v>54</v>
      </c>
      <c r="D3347">
        <f t="shared" ca="1" si="1438"/>
        <v>57.919794668824359</v>
      </c>
      <c r="E3347">
        <f t="shared" ca="1" si="1439"/>
        <v>-3.919794668824359</v>
      </c>
      <c r="F3347" t="str">
        <f t="shared" ca="1" si="1440"/>
        <v>medium</v>
      </c>
      <c r="G3347">
        <v>3037</v>
      </c>
      <c r="H3347">
        <f t="shared" si="1441"/>
        <v>3037</v>
      </c>
      <c r="I3347">
        <f t="shared" ca="1" si="1442"/>
        <v>3144.4393854010291</v>
      </c>
      <c r="J3347">
        <f t="shared" ca="1" si="1443"/>
        <v>-107.43938540102909</v>
      </c>
      <c r="K3347" t="str">
        <f t="shared" ca="1" si="1444"/>
        <v>medium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0</v>
      </c>
      <c r="AK3347">
        <f t="shared" ca="1" si="1430"/>
        <v>1</v>
      </c>
      <c r="AL3347">
        <f t="shared" ca="1" si="1431"/>
        <v>0</v>
      </c>
      <c r="AM3347">
        <f t="shared" ca="1" si="1432"/>
        <v>0</v>
      </c>
      <c r="AN3347">
        <f t="shared" ca="1" si="1433"/>
        <v>0</v>
      </c>
      <c r="AO3347">
        <f t="shared" ca="1" si="1434"/>
        <v>1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0</v>
      </c>
      <c r="AV3347">
        <f t="shared" ca="1" si="1454"/>
        <v>1</v>
      </c>
      <c r="AW3347">
        <f t="shared" ca="1" si="1454"/>
        <v>0</v>
      </c>
      <c r="AX3347">
        <v>0</v>
      </c>
    </row>
    <row r="3348" spans="1:50">
      <c r="A3348" s="2">
        <v>42201</v>
      </c>
      <c r="B3348">
        <v>2348</v>
      </c>
      <c r="C3348">
        <v>57</v>
      </c>
      <c r="D3348">
        <f t="shared" ca="1" si="1438"/>
        <v>57.930802017120413</v>
      </c>
      <c r="E3348">
        <f t="shared" ca="1" si="1439"/>
        <v>-0.93080201712041344</v>
      </c>
      <c r="F3348" t="str">
        <f t="shared" ca="1" si="1440"/>
        <v>medium</v>
      </c>
      <c r="G3348">
        <v>3750</v>
      </c>
      <c r="H3348">
        <f t="shared" si="1441"/>
        <v>3750</v>
      </c>
      <c r="I3348">
        <f t="shared" ca="1" si="1442"/>
        <v>3145.1499376654756</v>
      </c>
      <c r="J3348">
        <f t="shared" ca="1" si="1443"/>
        <v>604.85006233452441</v>
      </c>
      <c r="K3348" t="str">
        <f t="shared" ca="1" si="1444"/>
        <v>high</v>
      </c>
      <c r="L3348">
        <v>22.7</v>
      </c>
      <c r="M3348" t="str">
        <f t="shared" ref="M3348:M3411" si="1455">VLOOKUP(L3348,$A$17:$C$20,3)</f>
        <v>high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0</v>
      </c>
      <c r="AR3348">
        <f t="shared" ca="1" si="1437"/>
        <v>1</v>
      </c>
      <c r="AS3348">
        <v>0</v>
      </c>
      <c r="AT3348">
        <v>0</v>
      </c>
      <c r="AU3348">
        <f t="shared" ca="1" si="1454"/>
        <v>0</v>
      </c>
      <c r="AV3348">
        <f t="shared" ca="1" si="1454"/>
        <v>1</v>
      </c>
      <c r="AW3348">
        <f t="shared" ca="1" si="1454"/>
        <v>0</v>
      </c>
      <c r="AX3348">
        <v>0</v>
      </c>
    </row>
    <row r="3349" spans="1:50">
      <c r="A3349" s="2">
        <v>42202</v>
      </c>
      <c r="B3349">
        <v>2349</v>
      </c>
      <c r="C3349">
        <v>63</v>
      </c>
      <c r="D3349">
        <f t="shared" ca="1" si="1438"/>
        <v>57.941816136499952</v>
      </c>
      <c r="E3349">
        <f t="shared" ca="1" si="1439"/>
        <v>5.058183863500048</v>
      </c>
      <c r="F3349" t="str">
        <f t="shared" ca="1" si="1440"/>
        <v>medium</v>
      </c>
      <c r="G3349">
        <v>4110</v>
      </c>
      <c r="H3349">
        <f t="shared" si="1441"/>
        <v>4110</v>
      </c>
      <c r="I3349">
        <f t="shared" ca="1" si="1442"/>
        <v>3145.8614897203925</v>
      </c>
      <c r="J3349">
        <f t="shared" ca="1" si="1443"/>
        <v>964.13851027960754</v>
      </c>
      <c r="K3349" t="str">
        <f t="shared" ca="1" si="1444"/>
        <v>high</v>
      </c>
      <c r="L3349">
        <v>15.549999999999999</v>
      </c>
      <c r="M3349" t="str">
        <f t="shared" si="1455"/>
        <v>high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0</v>
      </c>
      <c r="AR3349">
        <f t="shared" ca="1" si="1437"/>
        <v>1</v>
      </c>
      <c r="AS3349">
        <v>0</v>
      </c>
      <c r="AT3349">
        <v>0</v>
      </c>
      <c r="AU3349">
        <f t="shared" ca="1" si="1454"/>
        <v>0</v>
      </c>
      <c r="AV3349">
        <f t="shared" ca="1" si="1454"/>
        <v>1</v>
      </c>
      <c r="AW3349">
        <f t="shared" ca="1" si="1454"/>
        <v>0</v>
      </c>
      <c r="AX3349">
        <v>0</v>
      </c>
    </row>
    <row r="3350" spans="1:50">
      <c r="A3350" s="2">
        <v>42203</v>
      </c>
      <c r="B3350">
        <v>2350</v>
      </c>
      <c r="C3350">
        <v>33</v>
      </c>
      <c r="D3350">
        <f t="shared" ca="1" si="1438"/>
        <v>57.952837029247902</v>
      </c>
      <c r="E3350">
        <f t="shared" ca="1" si="1439"/>
        <v>-24.952837029247902</v>
      </c>
      <c r="F3350" t="str">
        <f t="shared" ca="1" si="1440"/>
        <v>low</v>
      </c>
      <c r="G3350">
        <v>1850</v>
      </c>
      <c r="H3350">
        <f t="shared" si="1441"/>
        <v>1850</v>
      </c>
      <c r="I3350">
        <f t="shared" ca="1" si="1442"/>
        <v>3146.5740421673404</v>
      </c>
      <c r="J3350">
        <f t="shared" ca="1" si="1443"/>
        <v>-1296.5740421673404</v>
      </c>
      <c r="K3350" t="str">
        <f t="shared" ca="1" si="1444"/>
        <v>low</v>
      </c>
      <c r="L3350">
        <v>20.399999999999999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1</v>
      </c>
      <c r="AT3350">
        <v>0</v>
      </c>
      <c r="AU3350">
        <f t="shared" ca="1" si="1454"/>
        <v>1</v>
      </c>
      <c r="AV3350">
        <f t="shared" ca="1" si="1454"/>
        <v>0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25</v>
      </c>
      <c r="D3351">
        <f t="shared" ca="1" si="1438"/>
        <v>57.9638646976492</v>
      </c>
      <c r="E3351">
        <f t="shared" ca="1" si="1439"/>
        <v>-32.9638646976492</v>
      </c>
      <c r="F3351" t="str">
        <f t="shared" ca="1" si="1440"/>
        <v>low</v>
      </c>
      <c r="G3351">
        <v>2762</v>
      </c>
      <c r="H3351">
        <f t="shared" si="1441"/>
        <v>2762</v>
      </c>
      <c r="I3351">
        <f t="shared" ca="1" si="1442"/>
        <v>3147.2875956078806</v>
      </c>
      <c r="J3351">
        <f t="shared" ca="1" si="1443"/>
        <v>-385.28759560788058</v>
      </c>
      <c r="K3351" t="str">
        <f t="shared" ca="1" si="1444"/>
        <v>medium</v>
      </c>
      <c r="L3351">
        <v>18.3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1</v>
      </c>
      <c r="AT3351">
        <v>0</v>
      </c>
      <c r="AU3351">
        <f t="shared" ca="1" si="1454"/>
        <v>1</v>
      </c>
      <c r="AV3351">
        <f t="shared" ca="1" si="1454"/>
        <v>0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64</v>
      </c>
      <c r="D3352">
        <f t="shared" ca="1" si="1438"/>
        <v>57.974899143988786</v>
      </c>
      <c r="E3352">
        <f t="shared" ca="1" si="1439"/>
        <v>6.025100856011214</v>
      </c>
      <c r="F3352" t="str">
        <f t="shared" ca="1" si="1440"/>
        <v>medium</v>
      </c>
      <c r="G3352">
        <v>1643</v>
      </c>
      <c r="H3352">
        <f t="shared" si="1441"/>
        <v>1643</v>
      </c>
      <c r="I3352">
        <f t="shared" ca="1" si="1442"/>
        <v>3148.0021506435742</v>
      </c>
      <c r="J3352">
        <f t="shared" ca="1" si="1443"/>
        <v>-1505.0021506435742</v>
      </c>
      <c r="K3352" t="str">
        <f t="shared" ca="1" si="1444"/>
        <v>low</v>
      </c>
      <c r="L3352">
        <v>14.116666666666667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0</v>
      </c>
      <c r="AN3352">
        <f t="shared" ca="1" si="1433"/>
        <v>1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0</v>
      </c>
      <c r="AT3352">
        <v>0</v>
      </c>
      <c r="AU3352">
        <f t="shared" ca="1" si="1454"/>
        <v>0</v>
      </c>
      <c r="AV3352">
        <f t="shared" ca="1" si="1454"/>
        <v>1</v>
      </c>
      <c r="AW3352">
        <f t="shared" ca="1" si="1454"/>
        <v>0</v>
      </c>
      <c r="AX3352">
        <v>0</v>
      </c>
    </row>
    <row r="3353" spans="1:50">
      <c r="A3353" s="2">
        <v>42206</v>
      </c>
      <c r="B3353">
        <v>2353</v>
      </c>
      <c r="C3353">
        <v>67</v>
      </c>
      <c r="D3353">
        <f t="shared" ca="1" si="1438"/>
        <v>57.985940370551603</v>
      </c>
      <c r="E3353">
        <f t="shared" ca="1" si="1439"/>
        <v>9.014059629448397</v>
      </c>
      <c r="F3353" t="str">
        <f t="shared" ca="1" si="1440"/>
        <v>medium</v>
      </c>
      <c r="G3353">
        <v>3690</v>
      </c>
      <c r="H3353">
        <f t="shared" si="1441"/>
        <v>3690</v>
      </c>
      <c r="I3353">
        <f t="shared" ca="1" si="1442"/>
        <v>3148.7177078759833</v>
      </c>
      <c r="J3353">
        <f t="shared" ca="1" si="1443"/>
        <v>541.28229212401675</v>
      </c>
      <c r="K3353" t="str">
        <f t="shared" ca="1" si="1444"/>
        <v>high</v>
      </c>
      <c r="L3353">
        <v>18.899999999999999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0</v>
      </c>
      <c r="AK3353">
        <f t="shared" ca="1" si="1430"/>
        <v>1</v>
      </c>
      <c r="AL3353">
        <f t="shared" ca="1" si="1431"/>
        <v>0</v>
      </c>
      <c r="AM3353">
        <f t="shared" ca="1" si="1432"/>
        <v>0</v>
      </c>
      <c r="AN3353">
        <f t="shared" ca="1" si="1433"/>
        <v>0</v>
      </c>
      <c r="AO3353">
        <f t="shared" ca="1" si="1434"/>
        <v>1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0</v>
      </c>
      <c r="AT3353">
        <v>0</v>
      </c>
      <c r="AU3353">
        <f t="shared" ca="1" si="1454"/>
        <v>0</v>
      </c>
      <c r="AV3353">
        <f t="shared" ca="1" si="1454"/>
        <v>1</v>
      </c>
      <c r="AW3353">
        <f t="shared" ca="1" si="1454"/>
        <v>0</v>
      </c>
      <c r="AX3353">
        <v>0</v>
      </c>
    </row>
    <row r="3354" spans="1:50">
      <c r="A3354" s="2">
        <v>42207</v>
      </c>
      <c r="B3354">
        <v>2354</v>
      </c>
      <c r="C3354">
        <v>59</v>
      </c>
      <c r="D3354">
        <f t="shared" ca="1" si="1438"/>
        <v>57.996988379622579</v>
      </c>
      <c r="E3354">
        <f t="shared" ca="1" si="1439"/>
        <v>1.0030116203774213</v>
      </c>
      <c r="F3354" t="str">
        <f t="shared" ca="1" si="1440"/>
        <v>medium</v>
      </c>
      <c r="G3354">
        <v>3800</v>
      </c>
      <c r="H3354">
        <f t="shared" si="1441"/>
        <v>3800</v>
      </c>
      <c r="I3354">
        <f t="shared" ca="1" si="1442"/>
        <v>3149.4342679066681</v>
      </c>
      <c r="J3354">
        <f t="shared" ca="1" si="1443"/>
        <v>650.56573209333192</v>
      </c>
      <c r="K3354" t="str">
        <f t="shared" ca="1" si="1444"/>
        <v>high</v>
      </c>
      <c r="L3354">
        <v>17.899999999999999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1</v>
      </c>
      <c r="AW3354">
        <f t="shared" ca="1" si="1454"/>
        <v>0</v>
      </c>
      <c r="AX3354">
        <v>0</v>
      </c>
    </row>
    <row r="3355" spans="1:50">
      <c r="A3355" s="2">
        <v>42208</v>
      </c>
      <c r="B3355">
        <v>2355</v>
      </c>
      <c r="C3355">
        <v>51</v>
      </c>
      <c r="D3355">
        <f t="shared" ca="1" si="1438"/>
        <v>58.008043173486669</v>
      </c>
      <c r="E3355">
        <f t="shared" ca="1" si="1439"/>
        <v>-7.0080431734866693</v>
      </c>
      <c r="F3355" t="str">
        <f t="shared" ca="1" si="1440"/>
        <v>medium</v>
      </c>
      <c r="G3355">
        <v>2582</v>
      </c>
      <c r="H3355">
        <f t="shared" si="1441"/>
        <v>2582</v>
      </c>
      <c r="I3355">
        <f t="shared" ca="1" si="1442"/>
        <v>3150.1518313371903</v>
      </c>
      <c r="J3355">
        <f t="shared" ca="1" si="1443"/>
        <v>-568.15183133719029</v>
      </c>
      <c r="K3355" t="str">
        <f t="shared" ca="1" si="1444"/>
        <v>medium</v>
      </c>
      <c r="L3355">
        <v>20.7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1</v>
      </c>
      <c r="AK3355">
        <f t="shared" ca="1" si="1430"/>
        <v>0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0</v>
      </c>
      <c r="AU3355">
        <f t="shared" ca="1" si="1454"/>
        <v>0</v>
      </c>
      <c r="AV3355">
        <f t="shared" ca="1" si="1454"/>
        <v>1</v>
      </c>
      <c r="AW3355">
        <f t="shared" ca="1" si="1454"/>
        <v>0</v>
      </c>
      <c r="AX3355">
        <v>0</v>
      </c>
    </row>
    <row r="3356" spans="1:50">
      <c r="A3356" s="2">
        <v>42209</v>
      </c>
      <c r="B3356">
        <v>2356</v>
      </c>
      <c r="C3356">
        <v>58</v>
      </c>
      <c r="D3356">
        <f t="shared" ca="1" si="1438"/>
        <v>58.019104754428788</v>
      </c>
      <c r="E3356">
        <f t="shared" ca="1" si="1439"/>
        <v>-1.910475442878834E-2</v>
      </c>
      <c r="F3356" t="str">
        <f t="shared" ca="1" si="1440"/>
        <v>medium</v>
      </c>
      <c r="G3356">
        <v>3220</v>
      </c>
      <c r="H3356">
        <f t="shared" si="1441"/>
        <v>3220</v>
      </c>
      <c r="I3356">
        <f t="shared" ca="1" si="1442"/>
        <v>3150.870398769111</v>
      </c>
      <c r="J3356">
        <f t="shared" ca="1" si="1443"/>
        <v>69.129601230888966</v>
      </c>
      <c r="K3356" t="str">
        <f t="shared" ca="1" si="1444"/>
        <v>medium</v>
      </c>
      <c r="L3356">
        <v>19.899999999999999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0</v>
      </c>
      <c r="AT3356">
        <v>0</v>
      </c>
      <c r="AU3356">
        <f t="shared" ca="1" si="1454"/>
        <v>0</v>
      </c>
      <c r="AV3356">
        <f t="shared" ca="1" si="1454"/>
        <v>1</v>
      </c>
      <c r="AW3356">
        <f t="shared" ca="1" si="1454"/>
        <v>0</v>
      </c>
      <c r="AX3356">
        <v>0</v>
      </c>
    </row>
    <row r="3357" spans="1:50">
      <c r="A3357" s="2">
        <v>42210</v>
      </c>
      <c r="B3357">
        <v>2357</v>
      </c>
      <c r="C3357">
        <v>42</v>
      </c>
      <c r="D3357">
        <f t="shared" ca="1" si="1438"/>
        <v>58.030173124733899</v>
      </c>
      <c r="E3357">
        <f t="shared" ca="1" si="1439"/>
        <v>-16.030173124733899</v>
      </c>
      <c r="F3357" t="str">
        <f t="shared" ca="1" si="1440"/>
        <v>low</v>
      </c>
      <c r="G3357">
        <v>1925</v>
      </c>
      <c r="H3357">
        <f t="shared" si="1441"/>
        <v>1925</v>
      </c>
      <c r="I3357">
        <f t="shared" ca="1" si="1442"/>
        <v>3151.5899708039915</v>
      </c>
      <c r="J3357">
        <f t="shared" ca="1" si="1443"/>
        <v>-1226.5899708039915</v>
      </c>
      <c r="K3357" t="str">
        <f t="shared" ca="1" si="1444"/>
        <v>low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1</v>
      </c>
      <c r="AO3357">
        <f t="shared" ca="1" si="1434"/>
        <v>0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1</v>
      </c>
      <c r="AV3357">
        <f t="shared" ca="1" si="1454"/>
        <v>0</v>
      </c>
      <c r="AW3357">
        <f t="shared" ca="1" si="1454"/>
        <v>0</v>
      </c>
      <c r="AX3357">
        <v>0</v>
      </c>
    </row>
    <row r="3358" spans="1:50">
      <c r="A3358" s="2">
        <v>42211</v>
      </c>
      <c r="B3358">
        <v>2358</v>
      </c>
      <c r="C3358">
        <v>25</v>
      </c>
      <c r="D3358">
        <f t="shared" ca="1" si="1438"/>
        <v>58.041248286686923</v>
      </c>
      <c r="E3358">
        <f t="shared" ca="1" si="1439"/>
        <v>-33.041248286686923</v>
      </c>
      <c r="F3358" t="str">
        <f t="shared" ca="1" si="1440"/>
        <v>low</v>
      </c>
      <c r="G3358">
        <v>1160</v>
      </c>
      <c r="H3358">
        <f t="shared" si="1441"/>
        <v>1160</v>
      </c>
      <c r="I3358">
        <f t="shared" ca="1" si="1442"/>
        <v>3152.3105480433933</v>
      </c>
      <c r="J3358">
        <f t="shared" ca="1" si="1443"/>
        <v>-1992.3105480433933</v>
      </c>
      <c r="K3358" t="str">
        <f t="shared" ca="1" si="1444"/>
        <v>low</v>
      </c>
      <c r="L3358">
        <v>12.8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1</v>
      </c>
      <c r="AT3358">
        <v>0</v>
      </c>
      <c r="AU3358">
        <f t="shared" ca="1" si="1454"/>
        <v>1</v>
      </c>
      <c r="AV3358">
        <f t="shared" ca="1" si="1454"/>
        <v>0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69</v>
      </c>
      <c r="D3359">
        <f t="shared" ca="1" si="1438"/>
        <v>58.052330242572808</v>
      </c>
      <c r="E3359">
        <f t="shared" ca="1" si="1439"/>
        <v>10.947669757427192</v>
      </c>
      <c r="F3359" t="str">
        <f t="shared" ca="1" si="1440"/>
        <v>high</v>
      </c>
      <c r="G3359">
        <v>4500</v>
      </c>
      <c r="H3359">
        <f t="shared" si="1441"/>
        <v>4500</v>
      </c>
      <c r="I3359">
        <f t="shared" ca="1" si="1442"/>
        <v>3153.0321310888767</v>
      </c>
      <c r="J3359">
        <f t="shared" ca="1" si="1443"/>
        <v>1346.9678689111233</v>
      </c>
      <c r="K3359" t="str">
        <f t="shared" ca="1" si="1444"/>
        <v>high</v>
      </c>
      <c r="L3359">
        <v>12.6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0</v>
      </c>
      <c r="AU3359">
        <f t="shared" ca="1" si="1454"/>
        <v>0</v>
      </c>
      <c r="AV3359">
        <f t="shared" ca="1" si="1454"/>
        <v>0</v>
      </c>
      <c r="AW3359">
        <f t="shared" ca="1" si="1454"/>
        <v>1</v>
      </c>
      <c r="AX3359">
        <v>0</v>
      </c>
    </row>
    <row r="3360" spans="1:50">
      <c r="A3360" s="2">
        <v>42213</v>
      </c>
      <c r="B3360">
        <v>2360</v>
      </c>
      <c r="C3360">
        <v>54</v>
      </c>
      <c r="D3360">
        <f t="shared" ca="1" si="1438"/>
        <v>58.063418994676482</v>
      </c>
      <c r="E3360">
        <f t="shared" ca="1" si="1439"/>
        <v>-4.063418994676482</v>
      </c>
      <c r="F3360" t="str">
        <f t="shared" ca="1" si="1440"/>
        <v>medium</v>
      </c>
      <c r="G3360">
        <v>2738</v>
      </c>
      <c r="H3360">
        <f t="shared" si="1441"/>
        <v>2738</v>
      </c>
      <c r="I3360">
        <f t="shared" ca="1" si="1442"/>
        <v>3153.7547205420042</v>
      </c>
      <c r="J3360">
        <f t="shared" ca="1" si="1443"/>
        <v>-415.75472054200418</v>
      </c>
      <c r="K3360" t="str">
        <f t="shared" ca="1" si="1444"/>
        <v>medium</v>
      </c>
      <c r="L3360">
        <v>14.6</v>
      </c>
      <c r="M3360" t="str">
        <f t="shared" si="1455"/>
        <v>high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1</v>
      </c>
      <c r="AO3360">
        <f t="shared" ca="1" si="1434"/>
        <v>0</v>
      </c>
      <c r="AP3360">
        <f t="shared" ca="1" si="1435"/>
        <v>0</v>
      </c>
      <c r="AQ3360">
        <f t="shared" ca="1" si="1436"/>
        <v>0</v>
      </c>
      <c r="AR3360">
        <f t="shared" ca="1" si="1437"/>
        <v>1</v>
      </c>
      <c r="AS3360">
        <v>1</v>
      </c>
      <c r="AT3360">
        <v>0</v>
      </c>
      <c r="AU3360">
        <f t="shared" ca="1" si="1454"/>
        <v>0</v>
      </c>
      <c r="AV3360">
        <f t="shared" ca="1" si="1454"/>
        <v>1</v>
      </c>
      <c r="AW3360">
        <f t="shared" ca="1" si="1454"/>
        <v>0</v>
      </c>
      <c r="AX3360">
        <v>0</v>
      </c>
    </row>
    <row r="3361" spans="1:50">
      <c r="A3361" s="2">
        <v>42214</v>
      </c>
      <c r="B3361">
        <v>2361</v>
      </c>
      <c r="C3361">
        <v>53</v>
      </c>
      <c r="D3361">
        <f t="shared" ca="1" si="1438"/>
        <v>58.074514545282895</v>
      </c>
      <c r="E3361">
        <f t="shared" ca="1" si="1439"/>
        <v>-5.074514545282895</v>
      </c>
      <c r="F3361" t="str">
        <f t="shared" ca="1" si="1440"/>
        <v>medium</v>
      </c>
      <c r="G3361">
        <v>2940</v>
      </c>
      <c r="H3361">
        <f t="shared" si="1441"/>
        <v>2940</v>
      </c>
      <c r="I3361">
        <f t="shared" ca="1" si="1442"/>
        <v>3154.4783170043356</v>
      </c>
      <c r="J3361">
        <f t="shared" ca="1" si="1443"/>
        <v>-214.47831700433562</v>
      </c>
      <c r="K3361" t="str">
        <f t="shared" ca="1" si="1444"/>
        <v>medium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0</v>
      </c>
      <c r="AK3361">
        <f t="shared" ca="1" si="1430"/>
        <v>1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0</v>
      </c>
      <c r="AV3361">
        <f t="shared" ca="1" si="1460"/>
        <v>1</v>
      </c>
      <c r="AW3361">
        <f t="shared" ca="1" si="1460"/>
        <v>0</v>
      </c>
      <c r="AX3361">
        <v>0</v>
      </c>
    </row>
    <row r="3362" spans="1:50">
      <c r="A3362" s="2">
        <v>42215</v>
      </c>
      <c r="B3362">
        <v>2362</v>
      </c>
      <c r="C3362">
        <v>59</v>
      </c>
      <c r="D3362">
        <f t="shared" ca="1" si="1438"/>
        <v>58.085616896676974</v>
      </c>
      <c r="E3362">
        <f t="shared" ca="1" si="1439"/>
        <v>0.91438310332302564</v>
      </c>
      <c r="F3362" t="str">
        <f t="shared" ca="1" si="1440"/>
        <v>medium</v>
      </c>
      <c r="G3362">
        <v>2566</v>
      </c>
      <c r="H3362">
        <f t="shared" si="1441"/>
        <v>2566</v>
      </c>
      <c r="I3362">
        <f t="shared" ca="1" si="1442"/>
        <v>3155.2029210774331</v>
      </c>
      <c r="J3362">
        <f t="shared" ca="1" si="1443"/>
        <v>-589.20292107743307</v>
      </c>
      <c r="K3362" t="str">
        <f t="shared" ca="1" si="1444"/>
        <v>medium</v>
      </c>
      <c r="L3362">
        <v>8.3666666666666671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0</v>
      </c>
      <c r="AT3362">
        <v>0</v>
      </c>
      <c r="AU3362">
        <f t="shared" ca="1" si="1460"/>
        <v>0</v>
      </c>
      <c r="AV3362">
        <f t="shared" ca="1" si="1460"/>
        <v>1</v>
      </c>
      <c r="AW3362">
        <f t="shared" ca="1" si="1460"/>
        <v>0</v>
      </c>
      <c r="AX3362">
        <v>0</v>
      </c>
    </row>
    <row r="3363" spans="1:50">
      <c r="A3363" s="2">
        <v>42216</v>
      </c>
      <c r="B3363">
        <v>2363</v>
      </c>
      <c r="C3363">
        <v>48</v>
      </c>
      <c r="D3363">
        <f t="shared" ca="1" si="1438"/>
        <v>58.096726051143662</v>
      </c>
      <c r="E3363">
        <f t="shared" ca="1" si="1439"/>
        <v>-10.096726051143662</v>
      </c>
      <c r="F3363" t="str">
        <f t="shared" ca="1" si="1440"/>
        <v>low</v>
      </c>
      <c r="G3363">
        <v>2840</v>
      </c>
      <c r="H3363">
        <f t="shared" si="1441"/>
        <v>2840</v>
      </c>
      <c r="I3363">
        <f t="shared" ca="1" si="1442"/>
        <v>3155.9285333628573</v>
      </c>
      <c r="J3363">
        <f t="shared" ca="1" si="1443"/>
        <v>-315.92853336285725</v>
      </c>
      <c r="K3363" t="str">
        <f t="shared" ca="1" si="1444"/>
        <v>medium</v>
      </c>
      <c r="L3363">
        <v>9.4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1</v>
      </c>
      <c r="AO3363">
        <f t="shared" ca="1" si="1434"/>
        <v>0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1</v>
      </c>
      <c r="AV3363">
        <f t="shared" ca="1" si="1460"/>
        <v>0</v>
      </c>
      <c r="AW3363">
        <f t="shared" ca="1" si="1460"/>
        <v>0</v>
      </c>
      <c r="AX3363">
        <v>0</v>
      </c>
    </row>
    <row r="3364" spans="1:50">
      <c r="A3364" s="2">
        <v>42217</v>
      </c>
      <c r="B3364">
        <v>2364</v>
      </c>
      <c r="C3364">
        <v>35</v>
      </c>
      <c r="D3364">
        <f t="shared" ca="1" si="1438"/>
        <v>58.107842010967907</v>
      </c>
      <c r="E3364">
        <f t="shared" ca="1" si="1439"/>
        <v>-23.107842010967907</v>
      </c>
      <c r="F3364" t="str">
        <f t="shared" ca="1" si="1440"/>
        <v>low</v>
      </c>
      <c r="G3364">
        <v>1817</v>
      </c>
      <c r="H3364">
        <f t="shared" si="1441"/>
        <v>1817</v>
      </c>
      <c r="I3364">
        <f t="shared" ca="1" si="1442"/>
        <v>3156.6551544621702</v>
      </c>
      <c r="J3364">
        <f t="shared" ca="1" si="1443"/>
        <v>-1339.6551544621702</v>
      </c>
      <c r="K3364" t="str">
        <f t="shared" ca="1" si="1444"/>
        <v>low</v>
      </c>
      <c r="L3364">
        <v>20.25</v>
      </c>
      <c r="M3364" t="str">
        <f t="shared" si="1455"/>
        <v>high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0</v>
      </c>
      <c r="AO3364">
        <f t="shared" ca="1" si="1434"/>
        <v>1</v>
      </c>
      <c r="AP3364">
        <f t="shared" ca="1" si="1435"/>
        <v>0</v>
      </c>
      <c r="AQ3364">
        <f t="shared" ca="1" si="1436"/>
        <v>0</v>
      </c>
      <c r="AR3364">
        <f t="shared" ca="1" si="1437"/>
        <v>1</v>
      </c>
      <c r="AS3364">
        <v>0</v>
      </c>
      <c r="AT3364">
        <v>0</v>
      </c>
      <c r="AU3364">
        <f t="shared" ca="1" si="1460"/>
        <v>1</v>
      </c>
      <c r="AV3364">
        <f t="shared" ca="1" si="1460"/>
        <v>0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25</v>
      </c>
      <c r="D3365">
        <f t="shared" ca="1" si="1438"/>
        <v>58.118964778434638</v>
      </c>
      <c r="E3365">
        <f t="shared" ca="1" si="1439"/>
        <v>-33.118964778434638</v>
      </c>
      <c r="F3365" t="str">
        <f t="shared" ca="1" si="1440"/>
        <v>low</v>
      </c>
      <c r="G3365">
        <v>882</v>
      </c>
      <c r="H3365">
        <f t="shared" si="1441"/>
        <v>882</v>
      </c>
      <c r="I3365">
        <f t="shared" ca="1" si="1442"/>
        <v>3157.3827849769318</v>
      </c>
      <c r="J3365">
        <f t="shared" ca="1" si="1443"/>
        <v>-2275.3827849769318</v>
      </c>
      <c r="K3365" t="str">
        <f t="shared" ca="1" si="1444"/>
        <v>low</v>
      </c>
      <c r="L3365">
        <v>25.9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1</v>
      </c>
      <c r="AV3365">
        <f t="shared" ca="1" si="1460"/>
        <v>0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45</v>
      </c>
      <c r="D3366">
        <f t="shared" ca="1" si="1438"/>
        <v>58.130094355828788</v>
      </c>
      <c r="E3366">
        <f t="shared" ca="1" si="1439"/>
        <v>-13.130094355828788</v>
      </c>
      <c r="F3366" t="str">
        <f t="shared" ca="1" si="1440"/>
        <v>low</v>
      </c>
      <c r="G3366">
        <v>2850</v>
      </c>
      <c r="H3366">
        <f t="shared" si="1441"/>
        <v>2850</v>
      </c>
      <c r="I3366">
        <f t="shared" ca="1" si="1442"/>
        <v>3158.111425508705</v>
      </c>
      <c r="J3366">
        <f t="shared" ca="1" si="1443"/>
        <v>-308.111425508705</v>
      </c>
      <c r="K3366" t="str">
        <f t="shared" ca="1" si="1444"/>
        <v>medium</v>
      </c>
      <c r="L3366">
        <v>13.7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0</v>
      </c>
      <c r="AO3366">
        <f t="shared" ca="1" si="1434"/>
        <v>1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1</v>
      </c>
      <c r="AV3366">
        <f t="shared" ca="1" si="1460"/>
        <v>0</v>
      </c>
      <c r="AW3366">
        <f t="shared" ca="1" si="1460"/>
        <v>0</v>
      </c>
      <c r="AX3366">
        <v>0</v>
      </c>
    </row>
    <row r="3367" spans="1:50">
      <c r="A3367" s="2">
        <v>42220</v>
      </c>
      <c r="B3367">
        <v>2367</v>
      </c>
      <c r="C3367">
        <v>78</v>
      </c>
      <c r="D3367">
        <f t="shared" ca="1" si="1438"/>
        <v>58.141230745435308</v>
      </c>
      <c r="E3367">
        <f t="shared" ca="1" si="1439"/>
        <v>19.858769254564692</v>
      </c>
      <c r="F3367" t="str">
        <f t="shared" ca="1" si="1440"/>
        <v>high</v>
      </c>
      <c r="G3367">
        <v>3566</v>
      </c>
      <c r="H3367">
        <f t="shared" si="1441"/>
        <v>3566</v>
      </c>
      <c r="I3367">
        <f t="shared" ca="1" si="1442"/>
        <v>3158.8410766590496</v>
      </c>
      <c r="J3367">
        <f t="shared" ca="1" si="1443"/>
        <v>407.15892334095042</v>
      </c>
      <c r="K3367" t="str">
        <f t="shared" ca="1" si="1444"/>
        <v>medium</v>
      </c>
      <c r="L3367">
        <v>17.8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0</v>
      </c>
      <c r="AV3367">
        <f t="shared" ca="1" si="1460"/>
        <v>0</v>
      </c>
      <c r="AW3367">
        <f t="shared" ca="1" si="1460"/>
        <v>1</v>
      </c>
      <c r="AX3367">
        <v>0</v>
      </c>
    </row>
    <row r="3368" spans="1:50">
      <c r="A3368" s="2">
        <v>42221</v>
      </c>
      <c r="B3368">
        <v>2368</v>
      </c>
      <c r="C3368">
        <v>53</v>
      </c>
      <c r="D3368">
        <f t="shared" ca="1" si="1438"/>
        <v>58.152373949539125</v>
      </c>
      <c r="E3368">
        <f t="shared" ca="1" si="1439"/>
        <v>-5.1523739495391254</v>
      </c>
      <c r="F3368" t="str">
        <f t="shared" ca="1" si="1440"/>
        <v>medium</v>
      </c>
      <c r="G3368">
        <v>2020</v>
      </c>
      <c r="H3368">
        <f t="shared" si="1441"/>
        <v>2020</v>
      </c>
      <c r="I3368">
        <f t="shared" ca="1" si="1442"/>
        <v>3159.5717390295272</v>
      </c>
      <c r="J3368">
        <f t="shared" ca="1" si="1443"/>
        <v>-1139.5717390295272</v>
      </c>
      <c r="K3368" t="str">
        <f t="shared" ca="1" si="1444"/>
        <v>low</v>
      </c>
      <c r="L3368">
        <v>18.600000000000001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1</v>
      </c>
      <c r="AW3368">
        <f t="shared" ca="1" si="1460"/>
        <v>0</v>
      </c>
      <c r="AX3368">
        <v>0</v>
      </c>
    </row>
    <row r="3369" spans="1:50">
      <c r="A3369" s="2">
        <v>42222</v>
      </c>
      <c r="B3369">
        <v>2369</v>
      </c>
      <c r="C3369">
        <v>66</v>
      </c>
      <c r="D3369">
        <f t="shared" ca="1" si="1438"/>
        <v>58.163523970425189</v>
      </c>
      <c r="E3369">
        <f t="shared" ca="1" si="1439"/>
        <v>7.8364760295748113</v>
      </c>
      <c r="F3369" t="str">
        <f t="shared" ca="1" si="1440"/>
        <v>medium</v>
      </c>
      <c r="G3369">
        <v>3780</v>
      </c>
      <c r="H3369">
        <f t="shared" si="1441"/>
        <v>3780</v>
      </c>
      <c r="I3369">
        <f t="shared" ca="1" si="1442"/>
        <v>3160.303413221699</v>
      </c>
      <c r="J3369">
        <f t="shared" ca="1" si="1443"/>
        <v>619.69658677830103</v>
      </c>
      <c r="K3369" t="str">
        <f t="shared" ca="1" si="1444"/>
        <v>high</v>
      </c>
      <c r="L3369">
        <v>16.357142857142858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1</v>
      </c>
      <c r="AW3369">
        <f t="shared" ca="1" si="1460"/>
        <v>0</v>
      </c>
      <c r="AX3369">
        <v>0</v>
      </c>
    </row>
    <row r="3370" spans="1:50">
      <c r="A3370" s="2">
        <v>42223</v>
      </c>
      <c r="B3370">
        <v>2370</v>
      </c>
      <c r="C3370">
        <v>64</v>
      </c>
      <c r="D3370">
        <f t="shared" ref="D3370:D3433" ca="1" si="1473">$E$516*B3370^3+$E$521*B3370^2+$E$526*B3370+$E$531</f>
        <v>58.174680810378419</v>
      </c>
      <c r="E3370">
        <f t="shared" ref="E3370:E3433" ca="1" si="1474">C3370-D3370</f>
        <v>5.825319189621581</v>
      </c>
      <c r="F3370" t="str">
        <f t="shared" ref="F3370:F3433" ca="1" si="1475">VLOOKUP(E3370,$A$3:$C$6,3)</f>
        <v>medium</v>
      </c>
      <c r="G3370">
        <v>3017</v>
      </c>
      <c r="H3370">
        <f t="shared" ref="H3370:H3433" si="1476">IF(G3370&gt;$H$592,$G$592,G3370)</f>
        <v>3017</v>
      </c>
      <c r="I3370">
        <f t="shared" ref="I3370:I3433" ca="1" si="1477">$K$516*B3370^3+$K$521*B3370^2+$K$526*B3370+$K$531</f>
        <v>3161.0360998371266</v>
      </c>
      <c r="J3370">
        <f t="shared" ref="J3370:J3433" ca="1" si="1478">H3370-I3370</f>
        <v>-144.03609983712659</v>
      </c>
      <c r="K3370" t="str">
        <f t="shared" ref="K3370:K3433" ca="1" si="1479">VLOOKUP(J3370,$A$10:$C$13,3)</f>
        <v>medium</v>
      </c>
      <c r="L3370">
        <v>18.600000000000001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1</v>
      </c>
      <c r="AW3370">
        <f t="shared" ca="1" si="1460"/>
        <v>0</v>
      </c>
      <c r="AX3370">
        <v>0</v>
      </c>
    </row>
    <row r="3371" spans="1:50">
      <c r="A3371" s="2">
        <v>42224</v>
      </c>
      <c r="B3371">
        <v>2371</v>
      </c>
      <c r="C3371">
        <v>30</v>
      </c>
      <c r="D3371">
        <f t="shared" ca="1" si="1473"/>
        <v>58.185844471683779</v>
      </c>
      <c r="E3371">
        <f t="shared" ca="1" si="1474"/>
        <v>-28.185844471683779</v>
      </c>
      <c r="F3371" t="str">
        <f t="shared" ca="1" si="1475"/>
        <v>low</v>
      </c>
      <c r="G3371">
        <v>1336</v>
      </c>
      <c r="H3371">
        <f t="shared" si="1476"/>
        <v>1336</v>
      </c>
      <c r="I3371">
        <f t="shared" ca="1" si="1477"/>
        <v>3161.7697994773707</v>
      </c>
      <c r="J3371">
        <f t="shared" ca="1" si="1478"/>
        <v>-1825.7697994773707</v>
      </c>
      <c r="K3371" t="str">
        <f t="shared" ca="1" si="1479"/>
        <v>low</v>
      </c>
      <c r="L3371">
        <v>21.5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0</v>
      </c>
      <c r="AO3371">
        <f t="shared" ca="1" si="1469"/>
        <v>1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1</v>
      </c>
      <c r="AV3371">
        <f t="shared" ca="1" si="1460"/>
        <v>0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24</v>
      </c>
      <c r="D3372">
        <f t="shared" ca="1" si="1473"/>
        <v>58.197014956626184</v>
      </c>
      <c r="E3372">
        <f t="shared" ca="1" si="1474"/>
        <v>-34.197014956626184</v>
      </c>
      <c r="F3372" t="str">
        <f t="shared" ca="1" si="1475"/>
        <v>low</v>
      </c>
      <c r="G3372">
        <v>1343</v>
      </c>
      <c r="H3372">
        <f t="shared" si="1476"/>
        <v>1343</v>
      </c>
      <c r="I3372">
        <f t="shared" ca="1" si="1477"/>
        <v>3162.504512743993</v>
      </c>
      <c r="J3372">
        <f t="shared" ca="1" si="1478"/>
        <v>-1819.504512743993</v>
      </c>
      <c r="K3372" t="str">
        <f t="shared" ca="1" si="1479"/>
        <v>low</v>
      </c>
      <c r="L3372">
        <v>18.375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1</v>
      </c>
      <c r="AV3372">
        <f t="shared" ca="1" si="1460"/>
        <v>0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74</v>
      </c>
      <c r="D3373">
        <f t="shared" ca="1" si="1473"/>
        <v>58.208192267490588</v>
      </c>
      <c r="E3373">
        <f t="shared" ca="1" si="1474"/>
        <v>15.791807732509412</v>
      </c>
      <c r="F3373" t="str">
        <f t="shared" ca="1" si="1475"/>
        <v>high</v>
      </c>
      <c r="G3373">
        <v>4694</v>
      </c>
      <c r="H3373">
        <f t="shared" si="1476"/>
        <v>4694</v>
      </c>
      <c r="I3373">
        <f t="shared" ca="1" si="1477"/>
        <v>3163.2402402385546</v>
      </c>
      <c r="J3373">
        <f t="shared" ca="1" si="1478"/>
        <v>1530.7597597614454</v>
      </c>
      <c r="K3373" t="str">
        <f t="shared" ca="1" si="1479"/>
        <v>high</v>
      </c>
      <c r="L3373">
        <v>18.7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0</v>
      </c>
      <c r="AW3373">
        <f t="shared" ca="1" si="1460"/>
        <v>1</v>
      </c>
      <c r="AX3373">
        <v>0</v>
      </c>
    </row>
    <row r="3374" spans="1:50">
      <c r="A3374" s="2">
        <v>42227</v>
      </c>
      <c r="B3374">
        <v>2374</v>
      </c>
      <c r="C3374">
        <v>82</v>
      </c>
      <c r="D3374">
        <f t="shared" ca="1" si="1473"/>
        <v>58.219376406561921</v>
      </c>
      <c r="E3374">
        <f t="shared" ca="1" si="1474"/>
        <v>23.780623593438079</v>
      </c>
      <c r="F3374" t="str">
        <f t="shared" ca="1" si="1475"/>
        <v>high</v>
      </c>
      <c r="G3374">
        <v>3640</v>
      </c>
      <c r="H3374">
        <f t="shared" si="1476"/>
        <v>3640</v>
      </c>
      <c r="I3374">
        <f t="shared" ca="1" si="1477"/>
        <v>3163.9769825626163</v>
      </c>
      <c r="J3374">
        <f t="shared" ca="1" si="1478"/>
        <v>476.02301743738371</v>
      </c>
      <c r="K3374" t="str">
        <f t="shared" ca="1" si="1479"/>
        <v>high</v>
      </c>
      <c r="L3374">
        <v>18.5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0</v>
      </c>
      <c r="AW3374">
        <f t="shared" ca="1" si="1460"/>
        <v>1</v>
      </c>
      <c r="AX3374">
        <v>0</v>
      </c>
    </row>
    <row r="3375" spans="1:50">
      <c r="A3375" s="2">
        <v>42228</v>
      </c>
      <c r="B3375">
        <v>2375</v>
      </c>
      <c r="C3375">
        <v>69</v>
      </c>
      <c r="D3375">
        <f t="shared" ca="1" si="1473"/>
        <v>58.230567376125123</v>
      </c>
      <c r="E3375">
        <f t="shared" ca="1" si="1474"/>
        <v>10.769432623874877</v>
      </c>
      <c r="F3375" t="str">
        <f t="shared" ca="1" si="1475"/>
        <v>high</v>
      </c>
      <c r="G3375">
        <v>3533</v>
      </c>
      <c r="H3375">
        <f t="shared" si="1476"/>
        <v>3533</v>
      </c>
      <c r="I3375">
        <f t="shared" ca="1" si="1477"/>
        <v>3164.7147403177391</v>
      </c>
      <c r="J3375">
        <f t="shared" ca="1" si="1478"/>
        <v>368.28525968226086</v>
      </c>
      <c r="K3375" t="str">
        <f t="shared" ca="1" si="1479"/>
        <v>medium</v>
      </c>
      <c r="L3375">
        <v>19.3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0</v>
      </c>
      <c r="AN3375">
        <f t="shared" ca="1" si="1468"/>
        <v>1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0</v>
      </c>
      <c r="AW3375">
        <f t="shared" ca="1" si="1460"/>
        <v>1</v>
      </c>
      <c r="AX3375">
        <v>0</v>
      </c>
    </row>
    <row r="3376" spans="1:50">
      <c r="A3376" s="2">
        <v>42229</v>
      </c>
      <c r="B3376">
        <v>2376</v>
      </c>
      <c r="C3376">
        <v>70</v>
      </c>
      <c r="D3376">
        <f t="shared" ca="1" si="1473"/>
        <v>58.24176517846513</v>
      </c>
      <c r="E3376">
        <f t="shared" ca="1" si="1474"/>
        <v>11.75823482153487</v>
      </c>
      <c r="F3376" t="str">
        <f t="shared" ca="1" si="1475"/>
        <v>high</v>
      </c>
      <c r="G3376">
        <v>3250</v>
      </c>
      <c r="H3376">
        <f t="shared" si="1476"/>
        <v>3250</v>
      </c>
      <c r="I3376">
        <f t="shared" ca="1" si="1477"/>
        <v>3165.4535141054853</v>
      </c>
      <c r="J3376">
        <f t="shared" ca="1" si="1478"/>
        <v>84.546485894514717</v>
      </c>
      <c r="K3376" t="str">
        <f t="shared" ca="1" si="1479"/>
        <v>medium</v>
      </c>
      <c r="L3376">
        <v>34.9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1</v>
      </c>
      <c r="AO3376">
        <f t="shared" ca="1" si="1469"/>
        <v>0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0</v>
      </c>
      <c r="AW3376">
        <f t="shared" ca="1" si="1460"/>
        <v>1</v>
      </c>
      <c r="AX3376">
        <v>0</v>
      </c>
    </row>
    <row r="3377" spans="1:50">
      <c r="A3377" s="2">
        <v>42230</v>
      </c>
      <c r="B3377">
        <v>2377</v>
      </c>
      <c r="C3377">
        <v>48</v>
      </c>
      <c r="D3377">
        <f t="shared" ca="1" si="1473"/>
        <v>58.252969815866891</v>
      </c>
      <c r="E3377">
        <f t="shared" ca="1" si="1474"/>
        <v>-10.252969815866891</v>
      </c>
      <c r="F3377" t="str">
        <f t="shared" ca="1" si="1475"/>
        <v>low</v>
      </c>
      <c r="G3377">
        <v>2934</v>
      </c>
      <c r="H3377">
        <f t="shared" si="1476"/>
        <v>2934</v>
      </c>
      <c r="I3377">
        <f t="shared" ca="1" si="1477"/>
        <v>3166.1933045274154</v>
      </c>
      <c r="J3377">
        <f t="shared" ca="1" si="1478"/>
        <v>-232.19330452741542</v>
      </c>
      <c r="K3377" t="str">
        <f t="shared" ca="1" si="1479"/>
        <v>medium</v>
      </c>
      <c r="L3377">
        <v>21.2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0</v>
      </c>
      <c r="AO3377">
        <f t="shared" ca="1" si="1469"/>
        <v>1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1</v>
      </c>
      <c r="AV3377">
        <f t="shared" ca="1" si="1460"/>
        <v>0</v>
      </c>
      <c r="AW3377">
        <f t="shared" ca="1" si="1460"/>
        <v>0</v>
      </c>
      <c r="AX3377">
        <v>0</v>
      </c>
    </row>
    <row r="3378" spans="1:50">
      <c r="A3378" s="2">
        <v>42231</v>
      </c>
      <c r="B3378">
        <v>2378</v>
      </c>
      <c r="C3378">
        <v>34</v>
      </c>
      <c r="D3378">
        <f t="shared" ca="1" si="1473"/>
        <v>58.264181290615333</v>
      </c>
      <c r="E3378">
        <f t="shared" ca="1" si="1474"/>
        <v>-24.264181290615333</v>
      </c>
      <c r="F3378" t="str">
        <f t="shared" ca="1" si="1475"/>
        <v>low</v>
      </c>
      <c r="G3378">
        <v>2110</v>
      </c>
      <c r="H3378">
        <f t="shared" si="1476"/>
        <v>2110</v>
      </c>
      <c r="I3378">
        <f t="shared" ca="1" si="1477"/>
        <v>3166.9341121850903</v>
      </c>
      <c r="J3378">
        <f t="shared" ca="1" si="1478"/>
        <v>-1056.9341121850903</v>
      </c>
      <c r="K3378" t="str">
        <f t="shared" ca="1" si="1479"/>
        <v>low</v>
      </c>
      <c r="L3378">
        <v>19.5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0</v>
      </c>
      <c r="AO3378">
        <f t="shared" ca="1" si="1469"/>
        <v>1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0</v>
      </c>
      <c r="AT3378">
        <v>0</v>
      </c>
      <c r="AU3378">
        <f t="shared" ca="1" si="1460"/>
        <v>1</v>
      </c>
      <c r="AV3378">
        <f t="shared" ca="1" si="1460"/>
        <v>0</v>
      </c>
      <c r="AW3378">
        <f t="shared" ca="1" si="1460"/>
        <v>0</v>
      </c>
      <c r="AX3378">
        <v>0</v>
      </c>
    </row>
    <row r="3379" spans="1:50">
      <c r="A3379" s="2">
        <v>42232</v>
      </c>
      <c r="B3379">
        <v>2379</v>
      </c>
      <c r="C3379">
        <v>31</v>
      </c>
      <c r="D3379">
        <f t="shared" ca="1" si="1473"/>
        <v>58.2753996049954</v>
      </c>
      <c r="E3379">
        <f t="shared" ca="1" si="1474"/>
        <v>-27.2753996049954</v>
      </c>
      <c r="F3379" t="str">
        <f t="shared" ca="1" si="1475"/>
        <v>low</v>
      </c>
      <c r="G3379">
        <v>1473</v>
      </c>
      <c r="H3379">
        <f t="shared" si="1476"/>
        <v>1473</v>
      </c>
      <c r="I3379">
        <f t="shared" ca="1" si="1477"/>
        <v>3167.6759376800719</v>
      </c>
      <c r="J3379">
        <f t="shared" ca="1" si="1478"/>
        <v>-1694.6759376800719</v>
      </c>
      <c r="K3379" t="str">
        <f t="shared" ca="1" si="1479"/>
        <v>low</v>
      </c>
      <c r="L3379">
        <v>28.1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0</v>
      </c>
      <c r="AU3379">
        <f t="shared" ca="1" si="1460"/>
        <v>1</v>
      </c>
      <c r="AV3379">
        <f t="shared" ca="1" si="1460"/>
        <v>0</v>
      </c>
      <c r="AW3379">
        <f t="shared" ca="1" si="1460"/>
        <v>0</v>
      </c>
      <c r="AX3379">
        <v>0</v>
      </c>
    </row>
    <row r="3380" spans="1:50">
      <c r="A3380" s="2">
        <v>42233</v>
      </c>
      <c r="B3380">
        <v>2380</v>
      </c>
      <c r="C3380">
        <v>96</v>
      </c>
      <c r="D3380">
        <f t="shared" ca="1" si="1473"/>
        <v>58.286624761292032</v>
      </c>
      <c r="E3380">
        <f t="shared" ca="1" si="1474"/>
        <v>37.713375238707968</v>
      </c>
      <c r="F3380" t="str">
        <f t="shared" ca="1" si="1475"/>
        <v>high</v>
      </c>
      <c r="G3380">
        <v>5936</v>
      </c>
      <c r="H3380">
        <f t="shared" si="1476"/>
        <v>5936</v>
      </c>
      <c r="I3380">
        <f t="shared" ca="1" si="1477"/>
        <v>3168.4187816139215</v>
      </c>
      <c r="J3380">
        <f t="shared" ca="1" si="1478"/>
        <v>2767.5812183860785</v>
      </c>
      <c r="K3380" t="str">
        <f t="shared" ca="1" si="1479"/>
        <v>high</v>
      </c>
      <c r="L3380">
        <v>18.7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0</v>
      </c>
      <c r="AL3380">
        <f t="shared" ca="1" si="1466"/>
        <v>1</v>
      </c>
      <c r="AM3380">
        <f t="shared" ca="1" si="1467"/>
        <v>0</v>
      </c>
      <c r="AN3380">
        <f t="shared" ca="1" si="1468"/>
        <v>0</v>
      </c>
      <c r="AO3380">
        <f t="shared" ca="1" si="1469"/>
        <v>1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0</v>
      </c>
      <c r="AU3380">
        <f t="shared" ca="1" si="1460"/>
        <v>0</v>
      </c>
      <c r="AV3380">
        <f t="shared" ca="1" si="1460"/>
        <v>0</v>
      </c>
      <c r="AW3380">
        <f t="shared" ca="1" si="1460"/>
        <v>1</v>
      </c>
      <c r="AX3380">
        <v>0</v>
      </c>
    </row>
    <row r="3381" spans="1:50">
      <c r="A3381" s="2">
        <v>42234</v>
      </c>
      <c r="B3381">
        <v>2381</v>
      </c>
      <c r="C3381">
        <v>99</v>
      </c>
      <c r="D3381">
        <f t="shared" ca="1" si="1473"/>
        <v>58.297856761790158</v>
      </c>
      <c r="E3381">
        <f t="shared" ca="1" si="1474"/>
        <v>40.702143238209842</v>
      </c>
      <c r="F3381" t="str">
        <f t="shared" ca="1" si="1475"/>
        <v>high</v>
      </c>
      <c r="G3381">
        <v>9780</v>
      </c>
      <c r="H3381">
        <f t="shared" si="1476"/>
        <v>9780</v>
      </c>
      <c r="I3381">
        <f t="shared" ca="1" si="1477"/>
        <v>3169.1626445881993</v>
      </c>
      <c r="J3381">
        <f t="shared" ca="1" si="1478"/>
        <v>6610.8373554118007</v>
      </c>
      <c r="K3381" t="str">
        <f t="shared" ca="1" si="1479"/>
        <v>high</v>
      </c>
      <c r="L3381">
        <v>15</v>
      </c>
      <c r="M3381" t="str">
        <f t="shared" si="1455"/>
        <v>high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0</v>
      </c>
      <c r="AO3381">
        <f t="shared" ca="1" si="1469"/>
        <v>1</v>
      </c>
      <c r="AP3381">
        <f t="shared" ca="1" si="1470"/>
        <v>0</v>
      </c>
      <c r="AQ3381">
        <f t="shared" ca="1" si="1471"/>
        <v>0</v>
      </c>
      <c r="AR3381">
        <f t="shared" ca="1" si="1472"/>
        <v>1</v>
      </c>
      <c r="AS3381">
        <v>1</v>
      </c>
      <c r="AT3381">
        <v>0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68</v>
      </c>
      <c r="D3382">
        <f t="shared" ca="1" si="1473"/>
        <v>58.309095608774719</v>
      </c>
      <c r="E3382">
        <f t="shared" ca="1" si="1474"/>
        <v>9.6909043912252812</v>
      </c>
      <c r="F3382" t="str">
        <f t="shared" ca="1" si="1475"/>
        <v>high</v>
      </c>
      <c r="G3382">
        <v>3795</v>
      </c>
      <c r="H3382">
        <f t="shared" si="1476"/>
        <v>3795</v>
      </c>
      <c r="I3382">
        <f t="shared" ca="1" si="1477"/>
        <v>3169.9075272044674</v>
      </c>
      <c r="J3382">
        <f t="shared" ca="1" si="1478"/>
        <v>625.09247279553256</v>
      </c>
      <c r="K3382" t="str">
        <f t="shared" ca="1" si="1479"/>
        <v>high</v>
      </c>
      <c r="L3382">
        <v>14.7</v>
      </c>
      <c r="M3382" t="str">
        <f t="shared" si="1455"/>
        <v>high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0</v>
      </c>
      <c r="AR3382">
        <f t="shared" ca="1" si="1472"/>
        <v>1</v>
      </c>
      <c r="AS3382">
        <v>0</v>
      </c>
      <c r="AT3382">
        <v>0</v>
      </c>
      <c r="AU3382">
        <f t="shared" ca="1" si="1484"/>
        <v>0</v>
      </c>
      <c r="AV3382">
        <f t="shared" ca="1" si="1484"/>
        <v>0</v>
      </c>
      <c r="AW3382">
        <f t="shared" ca="1" si="1484"/>
        <v>1</v>
      </c>
      <c r="AX3382">
        <v>0</v>
      </c>
    </row>
    <row r="3383" spans="1:50">
      <c r="A3383" s="2">
        <v>42236</v>
      </c>
      <c r="B3383">
        <v>2383</v>
      </c>
      <c r="C3383">
        <v>44</v>
      </c>
      <c r="D3383">
        <f t="shared" ca="1" si="1473"/>
        <v>58.320341304530658</v>
      </c>
      <c r="E3383">
        <f t="shared" ca="1" si="1474"/>
        <v>-14.320341304530658</v>
      </c>
      <c r="F3383" t="str">
        <f t="shared" ca="1" si="1475"/>
        <v>low</v>
      </c>
      <c r="G3383">
        <v>2183</v>
      </c>
      <c r="H3383">
        <f t="shared" si="1476"/>
        <v>2183</v>
      </c>
      <c r="I3383">
        <f t="shared" ca="1" si="1477"/>
        <v>3170.653430064287</v>
      </c>
      <c r="J3383">
        <f t="shared" ca="1" si="1478"/>
        <v>-987.65343006428702</v>
      </c>
      <c r="K3383" t="str">
        <f t="shared" ca="1" si="1479"/>
        <v>low</v>
      </c>
      <c r="L3383">
        <v>13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1</v>
      </c>
      <c r="AV3383">
        <f t="shared" ca="1" si="1484"/>
        <v>0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62</v>
      </c>
      <c r="D3384">
        <f t="shared" ca="1" si="1473"/>
        <v>58.331593851342916</v>
      </c>
      <c r="E3384">
        <f t="shared" ca="1" si="1474"/>
        <v>3.668406148657084</v>
      </c>
      <c r="F3384" t="str">
        <f t="shared" ca="1" si="1475"/>
        <v>medium</v>
      </c>
      <c r="G3384">
        <v>3630</v>
      </c>
      <c r="H3384">
        <f t="shared" si="1476"/>
        <v>3630</v>
      </c>
      <c r="I3384">
        <f t="shared" ca="1" si="1477"/>
        <v>3171.4003537692188</v>
      </c>
      <c r="J3384">
        <f t="shared" ca="1" si="1478"/>
        <v>458.59964623078122</v>
      </c>
      <c r="K3384" t="str">
        <f t="shared" ca="1" si="1479"/>
        <v>high</v>
      </c>
      <c r="L3384">
        <v>18.850000000000001</v>
      </c>
      <c r="M3384" t="str">
        <f t="shared" si="1455"/>
        <v>high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0</v>
      </c>
      <c r="AK3384">
        <f t="shared" ca="1" si="1465"/>
        <v>1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0</v>
      </c>
      <c r="AR3384">
        <f t="shared" ca="1" si="1472"/>
        <v>1</v>
      </c>
      <c r="AS3384">
        <v>0</v>
      </c>
      <c r="AT3384">
        <v>0</v>
      </c>
      <c r="AU3384">
        <f t="shared" ca="1" si="1484"/>
        <v>0</v>
      </c>
      <c r="AV3384">
        <f t="shared" ca="1" si="1484"/>
        <v>1</v>
      </c>
      <c r="AW3384">
        <f t="shared" ca="1" si="1484"/>
        <v>0</v>
      </c>
      <c r="AX3384">
        <v>0</v>
      </c>
    </row>
    <row r="3385" spans="1:50">
      <c r="A3385" s="2">
        <v>42238</v>
      </c>
      <c r="B3385">
        <v>2385</v>
      </c>
      <c r="C3385">
        <v>23</v>
      </c>
      <c r="D3385">
        <f t="shared" ca="1" si="1473"/>
        <v>58.342853251496422</v>
      </c>
      <c r="E3385">
        <f t="shared" ca="1" si="1474"/>
        <v>-35.342853251496422</v>
      </c>
      <c r="F3385" t="str">
        <f t="shared" ca="1" si="1475"/>
        <v>low</v>
      </c>
      <c r="G3385">
        <v>928</v>
      </c>
      <c r="H3385">
        <f t="shared" si="1476"/>
        <v>928</v>
      </c>
      <c r="I3385">
        <f t="shared" ca="1" si="1477"/>
        <v>3172.1482989208248</v>
      </c>
      <c r="J3385">
        <f t="shared" ca="1" si="1478"/>
        <v>-2244.1482989208248</v>
      </c>
      <c r="K3385" t="str">
        <f t="shared" ca="1" si="1479"/>
        <v>low</v>
      </c>
      <c r="L3385">
        <v>9.6999999999999993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1</v>
      </c>
      <c r="AV3385">
        <f t="shared" ca="1" si="1484"/>
        <v>0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29</v>
      </c>
      <c r="D3386">
        <f t="shared" ca="1" si="1473"/>
        <v>58.354119507276124</v>
      </c>
      <c r="E3386">
        <f t="shared" ca="1" si="1474"/>
        <v>-29.354119507276124</v>
      </c>
      <c r="F3386" t="str">
        <f t="shared" ca="1" si="1475"/>
        <v>low</v>
      </c>
      <c r="G3386">
        <v>1700</v>
      </c>
      <c r="H3386">
        <f t="shared" si="1476"/>
        <v>1700</v>
      </c>
      <c r="I3386">
        <f t="shared" ca="1" si="1477"/>
        <v>3172.8972661206653</v>
      </c>
      <c r="J3386">
        <f t="shared" ca="1" si="1478"/>
        <v>-1472.8972661206653</v>
      </c>
      <c r="K3386" t="str">
        <f t="shared" ca="1" si="1479"/>
        <v>low</v>
      </c>
      <c r="L3386">
        <v>10.4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1</v>
      </c>
      <c r="AV3386">
        <f t="shared" ca="1" si="1484"/>
        <v>0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59</v>
      </c>
      <c r="D3387">
        <f t="shared" ca="1" si="1473"/>
        <v>58.365392620966958</v>
      </c>
      <c r="E3387">
        <f t="shared" ca="1" si="1474"/>
        <v>0.63460737903304221</v>
      </c>
      <c r="F3387" t="str">
        <f t="shared" ca="1" si="1475"/>
        <v>medium</v>
      </c>
      <c r="G3387">
        <v>3028</v>
      </c>
      <c r="H3387">
        <f t="shared" si="1476"/>
        <v>3028</v>
      </c>
      <c r="I3387">
        <f t="shared" ca="1" si="1477"/>
        <v>3173.6472559703016</v>
      </c>
      <c r="J3387">
        <f t="shared" ca="1" si="1478"/>
        <v>-145.64725597030156</v>
      </c>
      <c r="K3387" t="str">
        <f t="shared" ca="1" si="1479"/>
        <v>medium</v>
      </c>
      <c r="L3387">
        <v>27.3</v>
      </c>
      <c r="M3387" t="str">
        <f t="shared" si="1455"/>
        <v>high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0</v>
      </c>
      <c r="AR3387">
        <f t="shared" ca="1" si="1472"/>
        <v>1</v>
      </c>
      <c r="AS3387">
        <v>0</v>
      </c>
      <c r="AT3387">
        <v>0</v>
      </c>
      <c r="AU3387">
        <f t="shared" ca="1" si="1484"/>
        <v>0</v>
      </c>
      <c r="AV3387">
        <f t="shared" ca="1" si="1484"/>
        <v>1</v>
      </c>
      <c r="AW3387">
        <f t="shared" ca="1" si="1484"/>
        <v>0</v>
      </c>
      <c r="AX3387">
        <v>0</v>
      </c>
    </row>
    <row r="3388" spans="1:50">
      <c r="A3388" s="2">
        <v>42241</v>
      </c>
      <c r="B3388">
        <v>2388</v>
      </c>
      <c r="C3388">
        <v>72</v>
      </c>
      <c r="D3388">
        <f t="shared" ca="1" si="1473"/>
        <v>58.376672594853851</v>
      </c>
      <c r="E3388">
        <f t="shared" ca="1" si="1474"/>
        <v>13.623327405146149</v>
      </c>
      <c r="F3388" t="str">
        <f t="shared" ca="1" si="1475"/>
        <v>high</v>
      </c>
      <c r="G3388">
        <v>3670</v>
      </c>
      <c r="H3388">
        <f t="shared" si="1476"/>
        <v>3670</v>
      </c>
      <c r="I3388">
        <f t="shared" ca="1" si="1477"/>
        <v>3174.3982690712955</v>
      </c>
      <c r="J3388">
        <f t="shared" ca="1" si="1478"/>
        <v>495.60173092870446</v>
      </c>
      <c r="K3388" t="str">
        <f t="shared" ca="1" si="1479"/>
        <v>high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0</v>
      </c>
      <c r="AV3388">
        <f t="shared" ca="1" si="1484"/>
        <v>0</v>
      </c>
      <c r="AW3388">
        <f t="shared" ca="1" si="1484"/>
        <v>1</v>
      </c>
      <c r="AX3388">
        <v>0</v>
      </c>
    </row>
    <row r="3389" spans="1:50">
      <c r="A3389" s="2">
        <v>42242</v>
      </c>
      <c r="B3389">
        <v>2389</v>
      </c>
      <c r="C3389">
        <v>76</v>
      </c>
      <c r="D3389">
        <f t="shared" ca="1" si="1473"/>
        <v>58.387959431221759</v>
      </c>
      <c r="E3389">
        <f t="shared" ca="1" si="1474"/>
        <v>17.612040568778241</v>
      </c>
      <c r="F3389" t="str">
        <f t="shared" ca="1" si="1475"/>
        <v>high</v>
      </c>
      <c r="G3389">
        <v>3600</v>
      </c>
      <c r="H3389">
        <f t="shared" si="1476"/>
        <v>3600</v>
      </c>
      <c r="I3389">
        <f t="shared" ca="1" si="1477"/>
        <v>3175.1503060252085</v>
      </c>
      <c r="J3389">
        <f t="shared" ca="1" si="1478"/>
        <v>424.84969397479153</v>
      </c>
      <c r="K3389" t="str">
        <f t="shared" ca="1" si="1479"/>
        <v>medium</v>
      </c>
      <c r="L3389">
        <v>19.2</v>
      </c>
      <c r="M3389" t="str">
        <f t="shared" si="1455"/>
        <v>high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0</v>
      </c>
      <c r="AR3389">
        <f t="shared" ca="1" si="1472"/>
        <v>1</v>
      </c>
      <c r="AS3389">
        <v>1</v>
      </c>
      <c r="AT3389">
        <v>0</v>
      </c>
      <c r="AU3389">
        <f t="shared" ca="1" si="1484"/>
        <v>0</v>
      </c>
      <c r="AV3389">
        <f t="shared" ca="1" si="1484"/>
        <v>0</v>
      </c>
      <c r="AW3389">
        <f t="shared" ca="1" si="1484"/>
        <v>1</v>
      </c>
      <c r="AX3389">
        <v>0</v>
      </c>
    </row>
    <row r="3390" spans="1:50">
      <c r="A3390" s="2">
        <v>42243</v>
      </c>
      <c r="B3390">
        <v>2390</v>
      </c>
      <c r="C3390">
        <v>63</v>
      </c>
      <c r="D3390">
        <f t="shared" ca="1" si="1473"/>
        <v>58.399253132355604</v>
      </c>
      <c r="E3390">
        <f t="shared" ca="1" si="1474"/>
        <v>4.6007468676443963</v>
      </c>
      <c r="F3390" t="str">
        <f t="shared" ca="1" si="1475"/>
        <v>medium</v>
      </c>
      <c r="G3390">
        <v>2901</v>
      </c>
      <c r="H3390">
        <f t="shared" si="1476"/>
        <v>2901</v>
      </c>
      <c r="I3390">
        <f t="shared" ca="1" si="1477"/>
        <v>3175.9033674336006</v>
      </c>
      <c r="J3390">
        <f t="shared" ca="1" si="1478"/>
        <v>-274.90336743360058</v>
      </c>
      <c r="K3390" t="str">
        <f t="shared" ca="1" si="1479"/>
        <v>medium</v>
      </c>
      <c r="L3390">
        <v>12.7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0</v>
      </c>
      <c r="AV3390">
        <f t="shared" ca="1" si="1484"/>
        <v>1</v>
      </c>
      <c r="AW3390">
        <f t="shared" ca="1" si="1484"/>
        <v>0</v>
      </c>
      <c r="AX3390">
        <v>0</v>
      </c>
    </row>
    <row r="3391" spans="1:50">
      <c r="A3391" s="2">
        <v>42244</v>
      </c>
      <c r="B3391">
        <v>2391</v>
      </c>
      <c r="C3391">
        <v>57</v>
      </c>
      <c r="D3391">
        <f t="shared" ca="1" si="1473"/>
        <v>58.410553700540333</v>
      </c>
      <c r="E3391">
        <f t="shared" ca="1" si="1474"/>
        <v>-1.4105537005403335</v>
      </c>
      <c r="F3391" t="str">
        <f t="shared" ca="1" si="1475"/>
        <v>medium</v>
      </c>
      <c r="G3391">
        <v>2850</v>
      </c>
      <c r="H3391">
        <f t="shared" si="1476"/>
        <v>2850</v>
      </c>
      <c r="I3391">
        <f t="shared" ca="1" si="1477"/>
        <v>3176.657453898034</v>
      </c>
      <c r="J3391">
        <f t="shared" ca="1" si="1478"/>
        <v>-326.65745389803396</v>
      </c>
      <c r="K3391" t="str">
        <f t="shared" ca="1" si="1479"/>
        <v>medium</v>
      </c>
      <c r="L3391">
        <v>18.5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1</v>
      </c>
      <c r="AW3391">
        <f t="shared" ca="1" si="1484"/>
        <v>0</v>
      </c>
      <c r="AX3391">
        <v>0</v>
      </c>
    </row>
    <row r="3392" spans="1:50">
      <c r="A3392" s="2">
        <v>42245</v>
      </c>
      <c r="B3392">
        <v>2392</v>
      </c>
      <c r="C3392">
        <v>34</v>
      </c>
      <c r="D3392">
        <f t="shared" ca="1" si="1473"/>
        <v>58.421861138060891</v>
      </c>
      <c r="E3392">
        <f t="shared" ca="1" si="1474"/>
        <v>-24.421861138060891</v>
      </c>
      <c r="F3392" t="str">
        <f t="shared" ca="1" si="1475"/>
        <v>low</v>
      </c>
      <c r="G3392">
        <v>2140</v>
      </c>
      <c r="H3392">
        <f t="shared" si="1476"/>
        <v>2140</v>
      </c>
      <c r="I3392">
        <f t="shared" ca="1" si="1477"/>
        <v>3177.4125660200693</v>
      </c>
      <c r="J3392">
        <f t="shared" ca="1" si="1478"/>
        <v>-1037.4125660200693</v>
      </c>
      <c r="K3392" t="str">
        <f t="shared" ca="1" si="1479"/>
        <v>low</v>
      </c>
      <c r="L3392">
        <v>19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0</v>
      </c>
      <c r="AO3392">
        <f t="shared" ca="1" si="1469"/>
        <v>1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1</v>
      </c>
      <c r="AV3392">
        <f t="shared" ca="1" si="1484"/>
        <v>0</v>
      </c>
      <c r="AW3392">
        <f t="shared" ca="1" si="1484"/>
        <v>0</v>
      </c>
      <c r="AX3392">
        <v>0</v>
      </c>
    </row>
    <row r="3393" spans="1:50">
      <c r="A3393" s="2">
        <v>42246</v>
      </c>
      <c r="B3393">
        <v>2393</v>
      </c>
      <c r="C3393">
        <v>34</v>
      </c>
      <c r="D3393">
        <f t="shared" ca="1" si="1473"/>
        <v>58.433175447202196</v>
      </c>
      <c r="E3393">
        <f t="shared" ca="1" si="1474"/>
        <v>-24.433175447202196</v>
      </c>
      <c r="F3393" t="str">
        <f t="shared" ca="1" si="1475"/>
        <v>low</v>
      </c>
      <c r="G3393">
        <v>13488</v>
      </c>
      <c r="H3393">
        <f t="shared" si="1476"/>
        <v>13488</v>
      </c>
      <c r="I3393">
        <f t="shared" ca="1" si="1477"/>
        <v>3178.1687044012683</v>
      </c>
      <c r="J3393">
        <f t="shared" ca="1" si="1478"/>
        <v>10309.831295598731</v>
      </c>
      <c r="K3393" t="str">
        <f t="shared" ca="1" si="1479"/>
        <v>high</v>
      </c>
      <c r="L3393">
        <v>17.116666666666671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1</v>
      </c>
      <c r="AV3393">
        <f t="shared" ca="1" si="1484"/>
        <v>0</v>
      </c>
      <c r="AW3393">
        <f t="shared" ca="1" si="1484"/>
        <v>0</v>
      </c>
      <c r="AX3393">
        <v>0</v>
      </c>
    </row>
    <row r="3394" spans="1:50">
      <c r="A3394" s="2">
        <v>42247</v>
      </c>
      <c r="B3394">
        <v>2394</v>
      </c>
      <c r="C3394">
        <v>62</v>
      </c>
      <c r="D3394">
        <f t="shared" ca="1" si="1473"/>
        <v>58.444496630249205</v>
      </c>
      <c r="E3394">
        <f t="shared" ca="1" si="1474"/>
        <v>3.5555033697507952</v>
      </c>
      <c r="F3394" t="str">
        <f t="shared" ca="1" si="1475"/>
        <v>medium</v>
      </c>
      <c r="G3394">
        <v>2740</v>
      </c>
      <c r="H3394">
        <f t="shared" si="1476"/>
        <v>2740</v>
      </c>
      <c r="I3394">
        <f t="shared" ca="1" si="1477"/>
        <v>3178.9258696431916</v>
      </c>
      <c r="J3394">
        <f t="shared" ca="1" si="1478"/>
        <v>-438.92586964319162</v>
      </c>
      <c r="K3394" t="str">
        <f t="shared" ca="1" si="1479"/>
        <v>medium</v>
      </c>
      <c r="L3394">
        <v>25.85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1</v>
      </c>
      <c r="AW3394">
        <f t="shared" ca="1" si="1484"/>
        <v>0</v>
      </c>
      <c r="AX3394">
        <v>0</v>
      </c>
    </row>
    <row r="3395" spans="1:50">
      <c r="A3395" s="2">
        <v>42248</v>
      </c>
      <c r="B3395">
        <v>2395</v>
      </c>
      <c r="C3395">
        <v>68</v>
      </c>
      <c r="D3395">
        <f t="shared" ca="1" si="1473"/>
        <v>58.455824689486846</v>
      </c>
      <c r="E3395">
        <f t="shared" ca="1" si="1474"/>
        <v>9.5441753105131539</v>
      </c>
      <c r="F3395" t="str">
        <f t="shared" ca="1" si="1475"/>
        <v>medium</v>
      </c>
      <c r="G3395">
        <v>3962</v>
      </c>
      <c r="H3395">
        <f t="shared" si="1476"/>
        <v>3962</v>
      </c>
      <c r="I3395">
        <f t="shared" ca="1" si="1477"/>
        <v>3179.6840623474013</v>
      </c>
      <c r="J3395">
        <f t="shared" ca="1" si="1478"/>
        <v>782.31593765259868</v>
      </c>
      <c r="K3395" t="str">
        <f t="shared" ca="1" si="1479"/>
        <v>high</v>
      </c>
      <c r="L3395">
        <v>16.350000000000001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0</v>
      </c>
      <c r="AV3395">
        <f t="shared" ca="1" si="1484"/>
        <v>1</v>
      </c>
      <c r="AW3395">
        <f t="shared" ca="1" si="1484"/>
        <v>0</v>
      </c>
      <c r="AX3395">
        <v>0</v>
      </c>
    </row>
    <row r="3396" spans="1:50">
      <c r="A3396" s="2">
        <v>42249</v>
      </c>
      <c r="B3396">
        <v>2396</v>
      </c>
      <c r="C3396">
        <v>68</v>
      </c>
      <c r="D3396">
        <f t="shared" ca="1" si="1473"/>
        <v>58.467159627200068</v>
      </c>
      <c r="E3396">
        <f t="shared" ca="1" si="1474"/>
        <v>9.5328403727999316</v>
      </c>
      <c r="F3396" t="str">
        <f t="shared" ca="1" si="1475"/>
        <v>medium</v>
      </c>
      <c r="G3396">
        <v>3150</v>
      </c>
      <c r="H3396">
        <f t="shared" si="1476"/>
        <v>3150</v>
      </c>
      <c r="I3396">
        <f t="shared" ca="1" si="1477"/>
        <v>3180.4432831154572</v>
      </c>
      <c r="J3396">
        <f t="shared" ca="1" si="1478"/>
        <v>-30.443283115457234</v>
      </c>
      <c r="K3396" t="str">
        <f t="shared" ca="1" si="1479"/>
        <v>medium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0</v>
      </c>
      <c r="AO3396">
        <f t="shared" ca="1" si="1469"/>
        <v>1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0</v>
      </c>
      <c r="AV3396">
        <f t="shared" ca="1" si="1484"/>
        <v>1</v>
      </c>
      <c r="AW3396">
        <f t="shared" ca="1" si="1484"/>
        <v>0</v>
      </c>
      <c r="AX3396">
        <v>0</v>
      </c>
    </row>
    <row r="3397" spans="1:50">
      <c r="A3397" s="2">
        <v>42250</v>
      </c>
      <c r="B3397">
        <v>2397</v>
      </c>
      <c r="C3397">
        <v>65</v>
      </c>
      <c r="D3397">
        <f t="shared" ca="1" si="1473"/>
        <v>58.4785014456738</v>
      </c>
      <c r="E3397">
        <f t="shared" ca="1" si="1474"/>
        <v>6.5214985543262003</v>
      </c>
      <c r="F3397" t="str">
        <f t="shared" ca="1" si="1475"/>
        <v>medium</v>
      </c>
      <c r="G3397">
        <v>5280</v>
      </c>
      <c r="H3397">
        <f t="shared" si="1476"/>
        <v>5280</v>
      </c>
      <c r="I3397">
        <f t="shared" ca="1" si="1477"/>
        <v>3181.2035325489223</v>
      </c>
      <c r="J3397">
        <f t="shared" ca="1" si="1478"/>
        <v>2098.7964674510777</v>
      </c>
      <c r="K3397" t="str">
        <f t="shared" ca="1" si="1479"/>
        <v>high</v>
      </c>
      <c r="L3397">
        <v>9.9500000000000011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0</v>
      </c>
      <c r="AT3397">
        <v>0</v>
      </c>
      <c r="AU3397">
        <f t="shared" ca="1" si="1484"/>
        <v>0</v>
      </c>
      <c r="AV3397">
        <f t="shared" ca="1" si="1484"/>
        <v>1</v>
      </c>
      <c r="AW3397">
        <f t="shared" ca="1" si="1484"/>
        <v>0</v>
      </c>
      <c r="AX3397">
        <v>0</v>
      </c>
    </row>
    <row r="3398" spans="1:50">
      <c r="A3398" s="2">
        <v>42251</v>
      </c>
      <c r="B3398">
        <v>2398</v>
      </c>
      <c r="C3398">
        <v>60</v>
      </c>
      <c r="D3398">
        <f t="shared" ca="1" si="1473"/>
        <v>58.489850147192982</v>
      </c>
      <c r="E3398">
        <f t="shared" ca="1" si="1474"/>
        <v>1.5101498528070181</v>
      </c>
      <c r="F3398" t="str">
        <f t="shared" ca="1" si="1475"/>
        <v>medium</v>
      </c>
      <c r="G3398">
        <v>3715</v>
      </c>
      <c r="H3398">
        <f t="shared" si="1476"/>
        <v>3715</v>
      </c>
      <c r="I3398">
        <f t="shared" ca="1" si="1477"/>
        <v>3181.964811249356</v>
      </c>
      <c r="J3398">
        <f t="shared" ca="1" si="1478"/>
        <v>533.03518875064401</v>
      </c>
      <c r="K3398" t="str">
        <f t="shared" ca="1" si="1479"/>
        <v>high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0</v>
      </c>
      <c r="AV3398">
        <f t="shared" ca="1" si="1484"/>
        <v>1</v>
      </c>
      <c r="AW3398">
        <f t="shared" ca="1" si="1484"/>
        <v>0</v>
      </c>
      <c r="AX3398">
        <v>0</v>
      </c>
    </row>
    <row r="3399" spans="1:50">
      <c r="A3399" s="2">
        <v>42252</v>
      </c>
      <c r="B3399">
        <v>2399</v>
      </c>
      <c r="C3399">
        <v>30</v>
      </c>
      <c r="D3399">
        <f t="shared" ca="1" si="1473"/>
        <v>58.501205734042557</v>
      </c>
      <c r="E3399">
        <f t="shared" ca="1" si="1474"/>
        <v>-28.501205734042557</v>
      </c>
      <c r="F3399" t="str">
        <f t="shared" ca="1" si="1475"/>
        <v>low</v>
      </c>
      <c r="G3399">
        <v>1980</v>
      </c>
      <c r="H3399">
        <f t="shared" si="1476"/>
        <v>1980</v>
      </c>
      <c r="I3399">
        <f t="shared" ca="1" si="1477"/>
        <v>3182.7271198183207</v>
      </c>
      <c r="J3399">
        <f t="shared" ca="1" si="1478"/>
        <v>-1202.7271198183207</v>
      </c>
      <c r="K3399" t="str">
        <f t="shared" ca="1" si="1479"/>
        <v>low</v>
      </c>
      <c r="L3399">
        <v>9.6999999999999993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1</v>
      </c>
      <c r="AV3399">
        <f t="shared" ca="1" si="1484"/>
        <v>0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26</v>
      </c>
      <c r="D3400">
        <f t="shared" ca="1" si="1473"/>
        <v>58.512568208507453</v>
      </c>
      <c r="E3400">
        <f t="shared" ca="1" si="1474"/>
        <v>-32.512568208507453</v>
      </c>
      <c r="F3400" t="str">
        <f t="shared" ca="1" si="1475"/>
        <v>low</v>
      </c>
      <c r="G3400">
        <v>2000</v>
      </c>
      <c r="H3400">
        <f t="shared" si="1476"/>
        <v>2000</v>
      </c>
      <c r="I3400">
        <f t="shared" ca="1" si="1477"/>
        <v>3183.4904588573772</v>
      </c>
      <c r="J3400">
        <f t="shared" ca="1" si="1478"/>
        <v>-1183.4904588573772</v>
      </c>
      <c r="K3400" t="str">
        <f t="shared" ca="1" si="1479"/>
        <v>low</v>
      </c>
      <c r="L3400">
        <v>9.1999999999999993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70</v>
      </c>
      <c r="D3401">
        <f t="shared" ca="1" si="1473"/>
        <v>58.523937572872619</v>
      </c>
      <c r="E3401">
        <f t="shared" ca="1" si="1474"/>
        <v>11.476062427127381</v>
      </c>
      <c r="F3401" t="str">
        <f t="shared" ca="1" si="1475"/>
        <v>high</v>
      </c>
      <c r="G3401">
        <v>3850</v>
      </c>
      <c r="H3401">
        <f t="shared" si="1476"/>
        <v>3850</v>
      </c>
      <c r="I3401">
        <f t="shared" ca="1" si="1477"/>
        <v>3184.2548289680872</v>
      </c>
      <c r="J3401">
        <f t="shared" ca="1" si="1478"/>
        <v>665.74517103191283</v>
      </c>
      <c r="K3401" t="str">
        <f t="shared" ca="1" si="1479"/>
        <v>high</v>
      </c>
      <c r="L3401">
        <v>9.3000000000000007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1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0</v>
      </c>
    </row>
    <row r="3402" spans="1:50">
      <c r="A3402" s="2">
        <v>42255</v>
      </c>
      <c r="B3402">
        <v>2402</v>
      </c>
      <c r="C3402">
        <v>76</v>
      </c>
      <c r="D3402">
        <f t="shared" ca="1" si="1473"/>
        <v>58.535313829422989</v>
      </c>
      <c r="E3402">
        <f t="shared" ca="1" si="1474"/>
        <v>17.464686170577011</v>
      </c>
      <c r="F3402" t="str">
        <f t="shared" ca="1" si="1475"/>
        <v>high</v>
      </c>
      <c r="G3402">
        <v>4369</v>
      </c>
      <c r="H3402">
        <f t="shared" si="1476"/>
        <v>4369</v>
      </c>
      <c r="I3402">
        <f t="shared" ca="1" si="1477"/>
        <v>3185.0202307520112</v>
      </c>
      <c r="J3402">
        <f t="shared" ca="1" si="1478"/>
        <v>1183.9797692479888</v>
      </c>
      <c r="K3402" t="str">
        <f t="shared" ca="1" si="1479"/>
        <v>high</v>
      </c>
      <c r="L3402">
        <v>7.8</v>
      </c>
      <c r="M3402" t="str">
        <f t="shared" si="1455"/>
        <v>medium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0</v>
      </c>
      <c r="AQ3402">
        <f t="shared" ca="1" si="1471"/>
        <v>1</v>
      </c>
      <c r="AR3402">
        <f t="shared" ca="1" si="1472"/>
        <v>0</v>
      </c>
      <c r="AS3402">
        <v>1</v>
      </c>
      <c r="AT3402">
        <v>0</v>
      </c>
      <c r="AU3402">
        <f t="shared" ca="1" si="1489"/>
        <v>0</v>
      </c>
      <c r="AV3402">
        <f t="shared" ca="1" si="1489"/>
        <v>0</v>
      </c>
      <c r="AW3402">
        <f t="shared" ca="1" si="1489"/>
        <v>1</v>
      </c>
      <c r="AX3402">
        <v>0</v>
      </c>
    </row>
    <row r="3403" spans="1:50">
      <c r="A3403" s="2">
        <v>42256</v>
      </c>
      <c r="B3403">
        <v>2403</v>
      </c>
      <c r="C3403">
        <v>65</v>
      </c>
      <c r="D3403">
        <f t="shared" ca="1" si="1473"/>
        <v>58.5466969804435</v>
      </c>
      <c r="E3403">
        <f t="shared" ca="1" si="1474"/>
        <v>6.4533030195565004</v>
      </c>
      <c r="F3403" t="str">
        <f t="shared" ca="1" si="1475"/>
        <v>medium</v>
      </c>
      <c r="G3403">
        <v>4072</v>
      </c>
      <c r="H3403">
        <f t="shared" si="1476"/>
        <v>4072</v>
      </c>
      <c r="I3403">
        <f t="shared" ca="1" si="1477"/>
        <v>3185.786664810711</v>
      </c>
      <c r="J3403">
        <f t="shared" ca="1" si="1478"/>
        <v>886.21333518928896</v>
      </c>
      <c r="K3403" t="str">
        <f t="shared" ca="1" si="1479"/>
        <v>high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1</v>
      </c>
      <c r="AT3403">
        <v>1</v>
      </c>
      <c r="AU3403">
        <f t="shared" ca="1" si="1489"/>
        <v>0</v>
      </c>
      <c r="AV3403">
        <f t="shared" ca="1" si="1489"/>
        <v>1</v>
      </c>
      <c r="AW3403">
        <f t="shared" ca="1" si="1489"/>
        <v>0</v>
      </c>
      <c r="AX3403">
        <v>0</v>
      </c>
    </row>
    <row r="3404" spans="1:50">
      <c r="A3404" s="2">
        <v>42257</v>
      </c>
      <c r="B3404">
        <v>2404</v>
      </c>
      <c r="C3404">
        <v>75</v>
      </c>
      <c r="D3404">
        <f t="shared" ca="1" si="1473"/>
        <v>58.558087028219092</v>
      </c>
      <c r="E3404">
        <f t="shared" ca="1" si="1474"/>
        <v>16.441912971780908</v>
      </c>
      <c r="F3404" t="str">
        <f t="shared" ca="1" si="1475"/>
        <v>high</v>
      </c>
      <c r="G3404">
        <v>5514</v>
      </c>
      <c r="H3404">
        <f t="shared" si="1476"/>
        <v>5514</v>
      </c>
      <c r="I3404">
        <f t="shared" ca="1" si="1477"/>
        <v>3186.5541317457473</v>
      </c>
      <c r="J3404">
        <f t="shared" ca="1" si="1478"/>
        <v>2327.4458682542527</v>
      </c>
      <c r="K3404" t="str">
        <f t="shared" ca="1" si="1479"/>
        <v>high</v>
      </c>
      <c r="L3404">
        <v>5.3</v>
      </c>
      <c r="M3404" t="str">
        <f t="shared" si="1455"/>
        <v>medium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1</v>
      </c>
      <c r="AR3404">
        <f t="shared" ca="1" si="1472"/>
        <v>0</v>
      </c>
      <c r="AS3404">
        <v>1</v>
      </c>
      <c r="AT3404">
        <v>0</v>
      </c>
      <c r="AU3404">
        <f t="shared" ca="1" si="1489"/>
        <v>0</v>
      </c>
      <c r="AV3404">
        <f t="shared" ca="1" si="1489"/>
        <v>0</v>
      </c>
      <c r="AW3404">
        <f t="shared" ca="1" si="1489"/>
        <v>1</v>
      </c>
      <c r="AX3404">
        <v>0</v>
      </c>
    </row>
    <row r="3405" spans="1:50">
      <c r="A3405" s="2">
        <v>42258</v>
      </c>
      <c r="B3405">
        <v>2405</v>
      </c>
      <c r="C3405">
        <v>83</v>
      </c>
      <c r="D3405">
        <f t="shared" ca="1" si="1473"/>
        <v>58.5694839750347</v>
      </c>
      <c r="E3405">
        <f t="shared" ca="1" si="1474"/>
        <v>24.4305160249653</v>
      </c>
      <c r="F3405" t="str">
        <f t="shared" ca="1" si="1475"/>
        <v>high</v>
      </c>
      <c r="G3405">
        <v>4027</v>
      </c>
      <c r="H3405">
        <f t="shared" si="1476"/>
        <v>4027</v>
      </c>
      <c r="I3405">
        <f t="shared" ca="1" si="1477"/>
        <v>3187.3226321586817</v>
      </c>
      <c r="J3405">
        <f t="shared" ca="1" si="1478"/>
        <v>839.6773678413183</v>
      </c>
      <c r="K3405" t="str">
        <f t="shared" ca="1" si="1479"/>
        <v>high</v>
      </c>
      <c r="L3405">
        <v>7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0</v>
      </c>
      <c r="AV3405">
        <f t="shared" ca="1" si="1489"/>
        <v>0</v>
      </c>
      <c r="AW3405">
        <f t="shared" ca="1" si="1489"/>
        <v>1</v>
      </c>
      <c r="AX3405">
        <v>0</v>
      </c>
    </row>
    <row r="3406" spans="1:50">
      <c r="A3406" s="2">
        <v>42259</v>
      </c>
      <c r="B3406">
        <v>2406</v>
      </c>
      <c r="C3406">
        <v>49</v>
      </c>
      <c r="D3406">
        <f t="shared" ca="1" si="1473"/>
        <v>58.580887823175267</v>
      </c>
      <c r="E3406">
        <f t="shared" ca="1" si="1474"/>
        <v>-9.5808878231752672</v>
      </c>
      <c r="F3406" t="str">
        <f t="shared" ca="1" si="1475"/>
        <v>low</v>
      </c>
      <c r="G3406">
        <v>3150</v>
      </c>
      <c r="H3406">
        <f t="shared" si="1476"/>
        <v>3150</v>
      </c>
      <c r="I3406">
        <f t="shared" ca="1" si="1477"/>
        <v>3188.0921666510749</v>
      </c>
      <c r="J3406">
        <f t="shared" ca="1" si="1478"/>
        <v>-38.092166651074876</v>
      </c>
      <c r="K3406" t="str">
        <f t="shared" ca="1" si="1479"/>
        <v>medium</v>
      </c>
      <c r="L3406">
        <v>8.5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1</v>
      </c>
      <c r="AV3406">
        <f t="shared" ca="1" si="1489"/>
        <v>0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39</v>
      </c>
      <c r="D3407">
        <f t="shared" ca="1" si="1473"/>
        <v>58.592298574925735</v>
      </c>
      <c r="E3407">
        <f t="shared" ca="1" si="1474"/>
        <v>-19.592298574925735</v>
      </c>
      <c r="F3407" t="str">
        <f t="shared" ca="1" si="1475"/>
        <v>low</v>
      </c>
      <c r="G3407">
        <v>1784</v>
      </c>
      <c r="H3407">
        <f t="shared" si="1476"/>
        <v>1784</v>
      </c>
      <c r="I3407">
        <f t="shared" ca="1" si="1477"/>
        <v>3188.8627358244889</v>
      </c>
      <c r="J3407">
        <f t="shared" ca="1" si="1478"/>
        <v>-1404.8627358244889</v>
      </c>
      <c r="K3407" t="str">
        <f t="shared" ca="1" si="1479"/>
        <v>low</v>
      </c>
      <c r="L3407">
        <v>10.24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1</v>
      </c>
      <c r="AV3407">
        <f t="shared" ca="1" si="1489"/>
        <v>0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66</v>
      </c>
      <c r="D3408">
        <f t="shared" ca="1" si="1473"/>
        <v>58.603716232571031</v>
      </c>
      <c r="E3408">
        <f t="shared" ca="1" si="1474"/>
        <v>7.3962837674289688</v>
      </c>
      <c r="F3408" t="str">
        <f t="shared" ca="1" si="1475"/>
        <v>medium</v>
      </c>
      <c r="G3408">
        <v>2906</v>
      </c>
      <c r="H3408">
        <f t="shared" si="1476"/>
        <v>2906</v>
      </c>
      <c r="I3408">
        <f t="shared" ca="1" si="1477"/>
        <v>3189.6343402804841</v>
      </c>
      <c r="J3408">
        <f t="shared" ca="1" si="1478"/>
        <v>-283.63434028048414</v>
      </c>
      <c r="K3408" t="str">
        <f t="shared" ca="1" si="1479"/>
        <v>medium</v>
      </c>
      <c r="L3408">
        <v>10.975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0</v>
      </c>
      <c r="AV3408">
        <f t="shared" ca="1" si="1489"/>
        <v>1</v>
      </c>
      <c r="AW3408">
        <f t="shared" ca="1" si="1489"/>
        <v>0</v>
      </c>
      <c r="AX3408">
        <v>0</v>
      </c>
    </row>
    <row r="3409" spans="1:50">
      <c r="A3409" s="2">
        <v>42262</v>
      </c>
      <c r="B3409">
        <v>2409</v>
      </c>
      <c r="C3409">
        <v>65</v>
      </c>
      <c r="D3409">
        <f t="shared" ca="1" si="1473"/>
        <v>58.615140798396098</v>
      </c>
      <c r="E3409">
        <f t="shared" ca="1" si="1474"/>
        <v>6.3848592016039021</v>
      </c>
      <c r="F3409" t="str">
        <f t="shared" ca="1" si="1475"/>
        <v>medium</v>
      </c>
      <c r="G3409">
        <v>3250</v>
      </c>
      <c r="H3409">
        <f t="shared" si="1476"/>
        <v>3250</v>
      </c>
      <c r="I3409">
        <f t="shared" ca="1" si="1477"/>
        <v>3190.4069806206226</v>
      </c>
      <c r="J3409">
        <f t="shared" ca="1" si="1478"/>
        <v>59.593019379377438</v>
      </c>
      <c r="K3409" t="str">
        <f t="shared" ca="1" si="1479"/>
        <v>medium</v>
      </c>
      <c r="L3409">
        <v>13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1</v>
      </c>
      <c r="AW3409">
        <f t="shared" ca="1" si="1489"/>
        <v>0</v>
      </c>
      <c r="AX3409">
        <v>0</v>
      </c>
    </row>
    <row r="3410" spans="1:50">
      <c r="A3410" s="2">
        <v>42263</v>
      </c>
      <c r="B3410">
        <v>2410</v>
      </c>
      <c r="C3410">
        <v>81</v>
      </c>
      <c r="D3410">
        <f t="shared" ca="1" si="1473"/>
        <v>58.626572274685884</v>
      </c>
      <c r="E3410">
        <f t="shared" ca="1" si="1474"/>
        <v>22.373427725314116</v>
      </c>
      <c r="F3410" t="str">
        <f t="shared" ca="1" si="1475"/>
        <v>high</v>
      </c>
      <c r="G3410">
        <v>4189</v>
      </c>
      <c r="H3410">
        <f t="shared" si="1476"/>
        <v>4189</v>
      </c>
      <c r="I3410">
        <f t="shared" ca="1" si="1477"/>
        <v>3191.1806574464649</v>
      </c>
      <c r="J3410">
        <f t="shared" ca="1" si="1478"/>
        <v>997.81934255353508</v>
      </c>
      <c r="K3410" t="str">
        <f t="shared" ca="1" si="1479"/>
        <v>high</v>
      </c>
      <c r="L3410">
        <v>11.2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1</v>
      </c>
      <c r="AT3410">
        <v>0</v>
      </c>
      <c r="AU3410">
        <f t="shared" ca="1" si="1489"/>
        <v>0</v>
      </c>
      <c r="AV3410">
        <f t="shared" ca="1" si="1489"/>
        <v>0</v>
      </c>
      <c r="AW3410">
        <f t="shared" ca="1" si="1489"/>
        <v>1</v>
      </c>
      <c r="AX3410">
        <v>0</v>
      </c>
    </row>
    <row r="3411" spans="1:50">
      <c r="A3411" s="2">
        <v>42264</v>
      </c>
      <c r="B3411">
        <v>2411</v>
      </c>
      <c r="C3411">
        <v>87</v>
      </c>
      <c r="D3411">
        <f t="shared" ca="1" si="1473"/>
        <v>58.638010663725311</v>
      </c>
      <c r="E3411">
        <f t="shared" ca="1" si="1474"/>
        <v>28.361989336274689</v>
      </c>
      <c r="F3411" t="str">
        <f t="shared" ca="1" si="1475"/>
        <v>high</v>
      </c>
      <c r="G3411">
        <v>3750</v>
      </c>
      <c r="H3411">
        <f t="shared" si="1476"/>
        <v>3750</v>
      </c>
      <c r="I3411">
        <f t="shared" ca="1" si="1477"/>
        <v>3191.9553713595724</v>
      </c>
      <c r="J3411">
        <f t="shared" ca="1" si="1478"/>
        <v>558.04462864042762</v>
      </c>
      <c r="K3411" t="str">
        <f t="shared" ca="1" si="1479"/>
        <v>high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0</v>
      </c>
      <c r="AV3411">
        <f t="shared" ca="1" si="1489"/>
        <v>0</v>
      </c>
      <c r="AW3411">
        <f t="shared" ca="1" si="1489"/>
        <v>1</v>
      </c>
      <c r="AX3411">
        <v>0</v>
      </c>
    </row>
    <row r="3412" spans="1:50">
      <c r="A3412" s="2">
        <v>42265</v>
      </c>
      <c r="B3412">
        <v>2412</v>
      </c>
      <c r="C3412">
        <v>78</v>
      </c>
      <c r="D3412">
        <f t="shared" ca="1" si="1473"/>
        <v>58.649455967799327</v>
      </c>
      <c r="E3412">
        <f t="shared" ca="1" si="1474"/>
        <v>19.350544032200673</v>
      </c>
      <c r="F3412" t="str">
        <f t="shared" ca="1" si="1475"/>
        <v>high</v>
      </c>
      <c r="G3412">
        <v>4933</v>
      </c>
      <c r="H3412">
        <f t="shared" si="1476"/>
        <v>4933</v>
      </c>
      <c r="I3412">
        <f t="shared" ca="1" si="1477"/>
        <v>3192.7311229615061</v>
      </c>
      <c r="J3412">
        <f t="shared" ca="1" si="1478"/>
        <v>1740.2688770384939</v>
      </c>
      <c r="K3412" t="str">
        <f t="shared" ca="1" si="1479"/>
        <v>high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0</v>
      </c>
      <c r="AK3412">
        <f t="shared" ca="1" si="1465"/>
        <v>1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0</v>
      </c>
      <c r="AT3412">
        <v>0</v>
      </c>
      <c r="AU3412">
        <f t="shared" ca="1" si="1489"/>
        <v>0</v>
      </c>
      <c r="AV3412">
        <f t="shared" ca="1" si="1489"/>
        <v>0</v>
      </c>
      <c r="AW3412">
        <f t="shared" ca="1" si="1489"/>
        <v>1</v>
      </c>
      <c r="AX3412">
        <v>0</v>
      </c>
    </row>
    <row r="3413" spans="1:50">
      <c r="A3413" s="2">
        <v>42266</v>
      </c>
      <c r="B3413">
        <v>2413</v>
      </c>
      <c r="C3413">
        <v>32</v>
      </c>
      <c r="D3413">
        <f t="shared" ca="1" si="1473"/>
        <v>58.660908189192867</v>
      </c>
      <c r="E3413">
        <f t="shared" ca="1" si="1474"/>
        <v>-26.660908189192867</v>
      </c>
      <c r="F3413" t="str">
        <f t="shared" ca="1" si="1475"/>
        <v>low</v>
      </c>
      <c r="G3413">
        <v>1977</v>
      </c>
      <c r="H3413">
        <f t="shared" si="1476"/>
        <v>1977</v>
      </c>
      <c r="I3413">
        <f t="shared" ca="1" si="1477"/>
        <v>3193.5079128538277</v>
      </c>
      <c r="J3413">
        <f t="shared" ca="1" si="1478"/>
        <v>-1216.5079128538277</v>
      </c>
      <c r="K3413" t="str">
        <f t="shared" ca="1" si="1479"/>
        <v>low</v>
      </c>
      <c r="L3413">
        <v>8.6999999999999993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0</v>
      </c>
      <c r="AO3413">
        <f t="shared" ca="1" si="1469"/>
        <v>1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0</v>
      </c>
      <c r="AT3413">
        <v>0</v>
      </c>
      <c r="AU3413">
        <f t="shared" ca="1" si="1489"/>
        <v>1</v>
      </c>
      <c r="AV3413">
        <f t="shared" ca="1" si="1489"/>
        <v>0</v>
      </c>
      <c r="AW3413">
        <f t="shared" ca="1" si="1489"/>
        <v>0</v>
      </c>
      <c r="AX3413">
        <v>0</v>
      </c>
    </row>
    <row r="3414" spans="1:50">
      <c r="A3414" s="2">
        <v>42267</v>
      </c>
      <c r="B3414">
        <v>2414</v>
      </c>
      <c r="C3414">
        <v>29</v>
      </c>
      <c r="D3414">
        <f t="shared" ca="1" si="1473"/>
        <v>58.672367330190873</v>
      </c>
      <c r="E3414">
        <f t="shared" ca="1" si="1474"/>
        <v>-29.672367330190873</v>
      </c>
      <c r="F3414" t="str">
        <f t="shared" ca="1" si="1475"/>
        <v>low</v>
      </c>
      <c r="G3414">
        <v>940</v>
      </c>
      <c r="H3414">
        <f t="shared" si="1476"/>
        <v>940</v>
      </c>
      <c r="I3414">
        <f t="shared" ca="1" si="1477"/>
        <v>3194.2857416380984</v>
      </c>
      <c r="J3414">
        <f t="shared" ca="1" si="1478"/>
        <v>-2254.2857416380984</v>
      </c>
      <c r="K3414" t="str">
        <f t="shared" ca="1" si="1479"/>
        <v>low</v>
      </c>
      <c r="L3414">
        <v>8.6999999999999993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0</v>
      </c>
      <c r="AO3414">
        <f t="shared" ca="1" si="1469"/>
        <v>1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1</v>
      </c>
      <c r="AV3414">
        <f t="shared" ca="1" si="1489"/>
        <v>0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73</v>
      </c>
      <c r="D3415">
        <f t="shared" ca="1" si="1473"/>
        <v>58.683833393078281</v>
      </c>
      <c r="E3415">
        <f t="shared" ca="1" si="1474"/>
        <v>14.316166606921719</v>
      </c>
      <c r="F3415" t="str">
        <f t="shared" ca="1" si="1475"/>
        <v>high</v>
      </c>
      <c r="G3415">
        <v>3388</v>
      </c>
      <c r="H3415">
        <f t="shared" si="1476"/>
        <v>3388</v>
      </c>
      <c r="I3415">
        <f t="shared" ca="1" si="1477"/>
        <v>3195.0646099158789</v>
      </c>
      <c r="J3415">
        <f t="shared" ca="1" si="1478"/>
        <v>192.93539008412108</v>
      </c>
      <c r="K3415" t="str">
        <f t="shared" ca="1" si="1479"/>
        <v>medium</v>
      </c>
      <c r="L3415">
        <v>5.7166666666666677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1</v>
      </c>
      <c r="AT3415">
        <v>0</v>
      </c>
      <c r="AU3415">
        <f t="shared" ca="1" si="1489"/>
        <v>0</v>
      </c>
      <c r="AV3415">
        <f t="shared" ca="1" si="1489"/>
        <v>0</v>
      </c>
      <c r="AW3415">
        <f t="shared" ca="1" si="1489"/>
        <v>1</v>
      </c>
      <c r="AX3415">
        <v>0</v>
      </c>
    </row>
    <row r="3416" spans="1:50">
      <c r="A3416" s="2">
        <v>42269</v>
      </c>
      <c r="B3416">
        <v>2416</v>
      </c>
      <c r="C3416">
        <v>71</v>
      </c>
      <c r="D3416">
        <f t="shared" ca="1" si="1473"/>
        <v>58.695306380140025</v>
      </c>
      <c r="E3416">
        <f t="shared" ca="1" si="1474"/>
        <v>12.304693619859975</v>
      </c>
      <c r="F3416" t="str">
        <f t="shared" ca="1" si="1475"/>
        <v>high</v>
      </c>
      <c r="G3416">
        <v>2750</v>
      </c>
      <c r="H3416">
        <f t="shared" si="1476"/>
        <v>2750</v>
      </c>
      <c r="I3416">
        <f t="shared" ca="1" si="1477"/>
        <v>3195.8445182887308</v>
      </c>
      <c r="J3416">
        <f t="shared" ca="1" si="1478"/>
        <v>-445.8445182887308</v>
      </c>
      <c r="K3416" t="str">
        <f t="shared" ca="1" si="1479"/>
        <v>medium</v>
      </c>
      <c r="L3416">
        <v>6.5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1</v>
      </c>
      <c r="AK3416">
        <f t="shared" ca="1" si="1465"/>
        <v>0</v>
      </c>
      <c r="AL3416">
        <f t="shared" ca="1" si="1466"/>
        <v>0</v>
      </c>
      <c r="AM3416">
        <f t="shared" ca="1" si="1467"/>
        <v>0</v>
      </c>
      <c r="AN3416">
        <f t="shared" ca="1" si="1468"/>
        <v>0</v>
      </c>
      <c r="AO3416">
        <f t="shared" ca="1" si="1469"/>
        <v>1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0</v>
      </c>
      <c r="AW3416">
        <f t="shared" ca="1" si="1489"/>
        <v>1</v>
      </c>
      <c r="AX3416">
        <v>0</v>
      </c>
    </row>
    <row r="3417" spans="1:50">
      <c r="A3417" s="2">
        <v>42270</v>
      </c>
      <c r="B3417">
        <v>2417</v>
      </c>
      <c r="C3417">
        <v>77</v>
      </c>
      <c r="D3417">
        <f t="shared" ca="1" si="1473"/>
        <v>58.706786293661054</v>
      </c>
      <c r="E3417">
        <f t="shared" ca="1" si="1474"/>
        <v>18.293213706338946</v>
      </c>
      <c r="F3417" t="str">
        <f t="shared" ca="1" si="1475"/>
        <v>high</v>
      </c>
      <c r="G3417">
        <v>5600</v>
      </c>
      <c r="H3417">
        <f t="shared" si="1476"/>
        <v>5600</v>
      </c>
      <c r="I3417">
        <f t="shared" ca="1" si="1477"/>
        <v>3196.6254673582152</v>
      </c>
      <c r="J3417">
        <f t="shared" ca="1" si="1478"/>
        <v>2403.3745326417848</v>
      </c>
      <c r="K3417" t="str">
        <f t="shared" ca="1" si="1479"/>
        <v>high</v>
      </c>
      <c r="L3417">
        <v>8.9499999999999993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0</v>
      </c>
      <c r="AT3417">
        <v>0</v>
      </c>
      <c r="AU3417">
        <f t="shared" ca="1" si="1489"/>
        <v>0</v>
      </c>
      <c r="AV3417">
        <f t="shared" ca="1" si="1489"/>
        <v>0</v>
      </c>
      <c r="AW3417">
        <f t="shared" ca="1" si="1489"/>
        <v>1</v>
      </c>
      <c r="AX3417">
        <v>0</v>
      </c>
    </row>
    <row r="3418" spans="1:50">
      <c r="A3418" s="2">
        <v>42271</v>
      </c>
      <c r="B3418">
        <v>2418</v>
      </c>
      <c r="C3418">
        <v>96</v>
      </c>
      <c r="D3418">
        <f t="shared" ca="1" si="1473"/>
        <v>58.718273135926296</v>
      </c>
      <c r="E3418">
        <f t="shared" ca="1" si="1474"/>
        <v>37.281726864073704</v>
      </c>
      <c r="F3418" t="str">
        <f t="shared" ca="1" si="1475"/>
        <v>high</v>
      </c>
      <c r="G3418">
        <v>4420</v>
      </c>
      <c r="H3418">
        <f t="shared" si="1476"/>
        <v>4420</v>
      </c>
      <c r="I3418">
        <f t="shared" ca="1" si="1477"/>
        <v>3197.407457725893</v>
      </c>
      <c r="J3418">
        <f t="shared" ca="1" si="1478"/>
        <v>1222.592542274107</v>
      </c>
      <c r="K3418" t="str">
        <f t="shared" ca="1" si="1479"/>
        <v>high</v>
      </c>
      <c r="L3418">
        <v>8.1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0</v>
      </c>
      <c r="AV3418">
        <f t="shared" ca="1" si="1489"/>
        <v>0</v>
      </c>
      <c r="AW3418">
        <f t="shared" ca="1" si="1489"/>
        <v>1</v>
      </c>
      <c r="AX3418">
        <v>0</v>
      </c>
    </row>
    <row r="3419" spans="1:50">
      <c r="A3419" s="2">
        <v>42272</v>
      </c>
      <c r="B3419">
        <v>2419</v>
      </c>
      <c r="C3419">
        <v>82</v>
      </c>
      <c r="D3419">
        <f t="shared" ca="1" si="1473"/>
        <v>58.7297669092207</v>
      </c>
      <c r="E3419">
        <f t="shared" ca="1" si="1474"/>
        <v>23.2702330907793</v>
      </c>
      <c r="F3419" t="str">
        <f t="shared" ca="1" si="1475"/>
        <v>high</v>
      </c>
      <c r="G3419">
        <v>3350</v>
      </c>
      <c r="H3419">
        <f t="shared" si="1476"/>
        <v>3350</v>
      </c>
      <c r="I3419">
        <f t="shared" ca="1" si="1477"/>
        <v>3198.1904899933261</v>
      </c>
      <c r="J3419">
        <f t="shared" ca="1" si="1478"/>
        <v>151.80951000667392</v>
      </c>
      <c r="K3419" t="str">
        <f t="shared" ca="1" si="1479"/>
        <v>medium</v>
      </c>
      <c r="L3419">
        <v>8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0</v>
      </c>
      <c r="AO3419">
        <f t="shared" ca="1" si="1469"/>
        <v>1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0</v>
      </c>
      <c r="AV3419">
        <f t="shared" ca="1" si="1489"/>
        <v>0</v>
      </c>
      <c r="AW3419">
        <f t="shared" ca="1" si="1489"/>
        <v>1</v>
      </c>
      <c r="AX3419">
        <v>0</v>
      </c>
    </row>
    <row r="3420" spans="1:50">
      <c r="A3420" s="2">
        <v>42273</v>
      </c>
      <c r="B3420">
        <v>2420</v>
      </c>
      <c r="C3420">
        <v>32</v>
      </c>
      <c r="D3420">
        <f t="shared" ca="1" si="1473"/>
        <v>58.741267615829187</v>
      </c>
      <c r="E3420">
        <f t="shared" ca="1" si="1474"/>
        <v>-26.741267615829187</v>
      </c>
      <c r="F3420" t="str">
        <f t="shared" ca="1" si="1475"/>
        <v>low</v>
      </c>
      <c r="G3420">
        <v>1657</v>
      </c>
      <c r="H3420">
        <f t="shared" si="1476"/>
        <v>1657</v>
      </c>
      <c r="I3420">
        <f t="shared" ca="1" si="1477"/>
        <v>3198.9745647620753</v>
      </c>
      <c r="J3420">
        <f t="shared" ca="1" si="1478"/>
        <v>-1541.9745647620753</v>
      </c>
      <c r="K3420" t="str">
        <f t="shared" ca="1" si="1479"/>
        <v>low</v>
      </c>
      <c r="L3420">
        <v>14.75</v>
      </c>
      <c r="M3420" t="str">
        <f t="shared" si="1492"/>
        <v>high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0</v>
      </c>
      <c r="AR3420">
        <f t="shared" ca="1" si="1472"/>
        <v>1</v>
      </c>
      <c r="AS3420">
        <v>0</v>
      </c>
      <c r="AT3420">
        <v>0</v>
      </c>
      <c r="AU3420">
        <f t="shared" ca="1" si="1489"/>
        <v>1</v>
      </c>
      <c r="AV3420">
        <f t="shared" ca="1" si="1489"/>
        <v>0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26</v>
      </c>
      <c r="D3421">
        <f t="shared" ca="1" si="1473"/>
        <v>58.752775258036714</v>
      </c>
      <c r="E3421">
        <f t="shared" ca="1" si="1474"/>
        <v>-32.752775258036714</v>
      </c>
      <c r="F3421" t="str">
        <f t="shared" ca="1" si="1475"/>
        <v>low</v>
      </c>
      <c r="G3421">
        <v>2350</v>
      </c>
      <c r="H3421">
        <f t="shared" si="1476"/>
        <v>2350</v>
      </c>
      <c r="I3421">
        <f t="shared" ca="1" si="1477"/>
        <v>3199.7596826337017</v>
      </c>
      <c r="J3421">
        <f t="shared" ca="1" si="1478"/>
        <v>-849.75968263370169</v>
      </c>
      <c r="K3421" t="str">
        <f t="shared" ca="1" si="1479"/>
        <v>low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0</v>
      </c>
      <c r="AO3421">
        <f t="shared" ca="1" si="1469"/>
        <v>1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1</v>
      </c>
      <c r="AV3421">
        <f t="shared" ca="1" si="1495"/>
        <v>0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46</v>
      </c>
      <c r="D3422">
        <f t="shared" ca="1" si="1473"/>
        <v>58.764289838128207</v>
      </c>
      <c r="E3422">
        <f t="shared" ca="1" si="1474"/>
        <v>-12.764289838128207</v>
      </c>
      <c r="F3422" t="str">
        <f t="shared" ca="1" si="1475"/>
        <v>low</v>
      </c>
      <c r="G3422">
        <v>2109</v>
      </c>
      <c r="H3422">
        <f t="shared" si="1476"/>
        <v>2109</v>
      </c>
      <c r="I3422">
        <f t="shared" ca="1" si="1477"/>
        <v>3200.545844209767</v>
      </c>
      <c r="J3422">
        <f t="shared" ca="1" si="1478"/>
        <v>-1091.545844209767</v>
      </c>
      <c r="K3422" t="str">
        <f t="shared" ca="1" si="1479"/>
        <v>low</v>
      </c>
      <c r="L3422">
        <v>7.8</v>
      </c>
      <c r="M3422" t="str">
        <f t="shared" si="1492"/>
        <v>medium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0</v>
      </c>
      <c r="AQ3422">
        <f t="shared" ca="1" si="1471"/>
        <v>1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85</v>
      </c>
      <c r="D3423">
        <f t="shared" ca="1" si="1473"/>
        <v>58.775811358388609</v>
      </c>
      <c r="E3423">
        <f t="shared" ca="1" si="1474"/>
        <v>26.224188641611391</v>
      </c>
      <c r="F3423" t="str">
        <f t="shared" ca="1" si="1475"/>
        <v>high</v>
      </c>
      <c r="G3423">
        <v>4240</v>
      </c>
      <c r="H3423">
        <f t="shared" si="1476"/>
        <v>4240</v>
      </c>
      <c r="I3423">
        <f t="shared" ca="1" si="1477"/>
        <v>3201.3330500918319</v>
      </c>
      <c r="J3423">
        <f t="shared" ca="1" si="1478"/>
        <v>1038.6669499081681</v>
      </c>
      <c r="K3423" t="str">
        <f t="shared" ca="1" si="1479"/>
        <v>high</v>
      </c>
      <c r="L3423">
        <v>16.399999999999999</v>
      </c>
      <c r="M3423" t="str">
        <f t="shared" si="1492"/>
        <v>high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0</v>
      </c>
      <c r="AQ3423">
        <f t="shared" ca="1" si="1471"/>
        <v>0</v>
      </c>
      <c r="AR3423">
        <f t="shared" ca="1" si="1472"/>
        <v>1</v>
      </c>
      <c r="AS3423">
        <v>0</v>
      </c>
      <c r="AT3423">
        <v>0</v>
      </c>
      <c r="AU3423">
        <f t="shared" ca="1" si="1495"/>
        <v>0</v>
      </c>
      <c r="AV3423">
        <f t="shared" ca="1" si="1495"/>
        <v>0</v>
      </c>
      <c r="AW3423">
        <f t="shared" ca="1" si="1495"/>
        <v>1</v>
      </c>
      <c r="AX3423">
        <v>0</v>
      </c>
    </row>
    <row r="3424" spans="1:50">
      <c r="A3424" s="2">
        <v>42277</v>
      </c>
      <c r="B3424">
        <v>2424</v>
      </c>
      <c r="C3424">
        <v>72</v>
      </c>
      <c r="D3424">
        <f t="shared" ca="1" si="1473"/>
        <v>58.787339821102861</v>
      </c>
      <c r="E3424">
        <f t="shared" ca="1" si="1474"/>
        <v>13.212660178897139</v>
      </c>
      <c r="F3424" t="str">
        <f t="shared" ca="1" si="1475"/>
        <v>high</v>
      </c>
      <c r="G3424">
        <v>2600</v>
      </c>
      <c r="H3424">
        <f t="shared" si="1476"/>
        <v>2600</v>
      </c>
      <c r="I3424">
        <f t="shared" ca="1" si="1477"/>
        <v>3202.1213008814575</v>
      </c>
      <c r="J3424">
        <f t="shared" ca="1" si="1478"/>
        <v>-602.1213008814575</v>
      </c>
      <c r="K3424" t="str">
        <f t="shared" ca="1" si="1479"/>
        <v>medium</v>
      </c>
      <c r="L3424">
        <v>10.9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0</v>
      </c>
      <c r="AW3424">
        <f t="shared" ca="1" si="1495"/>
        <v>1</v>
      </c>
      <c r="AX3424">
        <v>0</v>
      </c>
    </row>
    <row r="3425" spans="1:50">
      <c r="A3425" s="2">
        <v>42278</v>
      </c>
      <c r="B3425">
        <v>2425</v>
      </c>
      <c r="C3425">
        <v>86</v>
      </c>
      <c r="D3425">
        <f t="shared" ca="1" si="1473"/>
        <v>58.7988752285559</v>
      </c>
      <c r="E3425">
        <f t="shared" ca="1" si="1474"/>
        <v>27.2011247714441</v>
      </c>
      <c r="F3425" t="str">
        <f t="shared" ca="1" si="1475"/>
        <v>high</v>
      </c>
      <c r="G3425">
        <v>4758</v>
      </c>
      <c r="H3425">
        <f t="shared" si="1476"/>
        <v>4758</v>
      </c>
      <c r="I3425">
        <f t="shared" ca="1" si="1477"/>
        <v>3202.910597180206</v>
      </c>
      <c r="J3425">
        <f t="shared" ca="1" si="1478"/>
        <v>1555.089402819794</v>
      </c>
      <c r="K3425" t="str">
        <f t="shared" ca="1" si="1479"/>
        <v>high</v>
      </c>
      <c r="L3425">
        <v>15.9</v>
      </c>
      <c r="M3425" t="str">
        <f t="shared" si="1492"/>
        <v>high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0</v>
      </c>
      <c r="AK3425">
        <f t="shared" ca="1" si="1465"/>
        <v>1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0</v>
      </c>
      <c r="AQ3425">
        <f t="shared" ca="1" si="1471"/>
        <v>0</v>
      </c>
      <c r="AR3425">
        <f t="shared" ca="1" si="1472"/>
        <v>1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83</v>
      </c>
      <c r="D3426">
        <f t="shared" ca="1" si="1473"/>
        <v>58.810417583032653</v>
      </c>
      <c r="E3426">
        <f t="shared" ca="1" si="1474"/>
        <v>24.189582416967347</v>
      </c>
      <c r="F3426" t="str">
        <f t="shared" ca="1" si="1475"/>
        <v>high</v>
      </c>
      <c r="G3426">
        <v>3150</v>
      </c>
      <c r="H3426">
        <f t="shared" si="1476"/>
        <v>3150</v>
      </c>
      <c r="I3426">
        <f t="shared" ca="1" si="1477"/>
        <v>3203.7009395896371</v>
      </c>
      <c r="J3426">
        <f t="shared" ca="1" si="1478"/>
        <v>-53.700939589637073</v>
      </c>
      <c r="K3426" t="str">
        <f t="shared" ca="1" si="1479"/>
        <v>medium</v>
      </c>
      <c r="L3426">
        <v>1.5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0</v>
      </c>
      <c r="AV3426">
        <f t="shared" ca="1" si="1495"/>
        <v>0</v>
      </c>
      <c r="AW3426">
        <f t="shared" ca="1" si="1495"/>
        <v>1</v>
      </c>
      <c r="AX3426">
        <v>0</v>
      </c>
    </row>
    <row r="3427" spans="1:50">
      <c r="A3427" s="2">
        <v>42280</v>
      </c>
      <c r="B3427">
        <v>2427</v>
      </c>
      <c r="C3427">
        <v>39</v>
      </c>
      <c r="D3427">
        <f t="shared" ca="1" si="1473"/>
        <v>58.821966886818075</v>
      </c>
      <c r="E3427">
        <f t="shared" ca="1" si="1474"/>
        <v>-19.821966886818075</v>
      </c>
      <c r="F3427" t="str">
        <f t="shared" ca="1" si="1475"/>
        <v>low</v>
      </c>
      <c r="G3427">
        <v>2062</v>
      </c>
      <c r="H3427">
        <f t="shared" si="1476"/>
        <v>2062</v>
      </c>
      <c r="I3427">
        <f t="shared" ca="1" si="1477"/>
        <v>3204.4923287113133</v>
      </c>
      <c r="J3427">
        <f t="shared" ca="1" si="1478"/>
        <v>-1142.4923287113133</v>
      </c>
      <c r="K3427" t="str">
        <f t="shared" ca="1" si="1479"/>
        <v>low</v>
      </c>
      <c r="L3427">
        <v>4.7</v>
      </c>
      <c r="M3427" t="str">
        <f t="shared" si="1492"/>
        <v>low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1</v>
      </c>
      <c r="AQ3427">
        <f t="shared" ca="1" si="1471"/>
        <v>0</v>
      </c>
      <c r="AR3427">
        <f t="shared" ca="1" si="1472"/>
        <v>0</v>
      </c>
      <c r="AS3427">
        <v>0</v>
      </c>
      <c r="AT3427">
        <v>0</v>
      </c>
      <c r="AU3427">
        <f t="shared" ca="1" si="1495"/>
        <v>1</v>
      </c>
      <c r="AV3427">
        <f t="shared" ca="1" si="1495"/>
        <v>0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29</v>
      </c>
      <c r="D3428">
        <f t="shared" ca="1" si="1473"/>
        <v>58.833523142197095</v>
      </c>
      <c r="E3428">
        <f t="shared" ca="1" si="1474"/>
        <v>-29.833523142197095</v>
      </c>
      <c r="F3428" t="str">
        <f t="shared" ca="1" si="1475"/>
        <v>low</v>
      </c>
      <c r="G3428">
        <v>1435</v>
      </c>
      <c r="H3428">
        <f t="shared" si="1476"/>
        <v>1435</v>
      </c>
      <c r="I3428">
        <f t="shared" ca="1" si="1477"/>
        <v>3205.2847651467955</v>
      </c>
      <c r="J3428">
        <f t="shared" ca="1" si="1478"/>
        <v>-1770.2847651467955</v>
      </c>
      <c r="K3428" t="str">
        <f t="shared" ca="1" si="1479"/>
        <v>low</v>
      </c>
      <c r="L3428">
        <v>8.5500000000000007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1</v>
      </c>
      <c r="AV3428">
        <f t="shared" ca="1" si="1495"/>
        <v>0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61</v>
      </c>
      <c r="D3429">
        <f t="shared" ca="1" si="1473"/>
        <v>58.845086351454654</v>
      </c>
      <c r="E3429">
        <f t="shared" ca="1" si="1474"/>
        <v>2.1549136485453459</v>
      </c>
      <c r="F3429" t="str">
        <f t="shared" ca="1" si="1475"/>
        <v>medium</v>
      </c>
      <c r="G3429">
        <v>3860</v>
      </c>
      <c r="H3429">
        <f t="shared" si="1476"/>
        <v>3860</v>
      </c>
      <c r="I3429">
        <f t="shared" ca="1" si="1477"/>
        <v>3206.0782494976447</v>
      </c>
      <c r="J3429">
        <f t="shared" ca="1" si="1478"/>
        <v>653.92175050235528</v>
      </c>
      <c r="K3429" t="str">
        <f t="shared" ca="1" si="1479"/>
        <v>high</v>
      </c>
      <c r="L3429">
        <v>10.199999999999999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0</v>
      </c>
      <c r="AK3429">
        <f t="shared" ca="1" si="1465"/>
        <v>1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0</v>
      </c>
      <c r="AT3429">
        <v>0</v>
      </c>
      <c r="AU3429">
        <f t="shared" ca="1" si="1495"/>
        <v>0</v>
      </c>
      <c r="AV3429">
        <f t="shared" ca="1" si="1495"/>
        <v>1</v>
      </c>
      <c r="AW3429">
        <f t="shared" ca="1" si="1495"/>
        <v>0</v>
      </c>
      <c r="AX3429">
        <v>0</v>
      </c>
    </row>
    <row r="3430" spans="1:50">
      <c r="A3430" s="2">
        <v>42283</v>
      </c>
      <c r="B3430">
        <v>2430</v>
      </c>
      <c r="C3430">
        <v>87</v>
      </c>
      <c r="D3430">
        <f t="shared" ca="1" si="1473"/>
        <v>58.856656516875688</v>
      </c>
      <c r="E3430">
        <f t="shared" ca="1" si="1474"/>
        <v>28.143343483124312</v>
      </c>
      <c r="F3430" t="str">
        <f t="shared" ca="1" si="1475"/>
        <v>high</v>
      </c>
      <c r="G3430">
        <v>4741</v>
      </c>
      <c r="H3430">
        <f t="shared" si="1476"/>
        <v>4741</v>
      </c>
      <c r="I3430">
        <f t="shared" ca="1" si="1477"/>
        <v>3206.8727823654217</v>
      </c>
      <c r="J3430">
        <f t="shared" ca="1" si="1478"/>
        <v>1534.1272176345783</v>
      </c>
      <c r="K3430" t="str">
        <f t="shared" ca="1" si="1479"/>
        <v>high</v>
      </c>
      <c r="L3430">
        <v>9.1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0</v>
      </c>
      <c r="AT3430">
        <v>0</v>
      </c>
      <c r="AU3430">
        <f t="shared" ca="1" si="1495"/>
        <v>0</v>
      </c>
      <c r="AV3430">
        <f t="shared" ca="1" si="1495"/>
        <v>0</v>
      </c>
      <c r="AW3430">
        <f t="shared" ca="1" si="1495"/>
        <v>1</v>
      </c>
      <c r="AX3430">
        <v>0</v>
      </c>
    </row>
    <row r="3431" spans="1:50">
      <c r="A3431" s="2">
        <v>42284</v>
      </c>
      <c r="B3431">
        <v>2431</v>
      </c>
      <c r="C3431">
        <v>123</v>
      </c>
      <c r="D3431">
        <f t="shared" ca="1" si="1473"/>
        <v>58.868233640745139</v>
      </c>
      <c r="E3431">
        <f t="shared" ca="1" si="1474"/>
        <v>64.131766359254868</v>
      </c>
      <c r="F3431" t="str">
        <f t="shared" ca="1" si="1475"/>
        <v>high</v>
      </c>
      <c r="G3431">
        <v>5150</v>
      </c>
      <c r="H3431">
        <f t="shared" si="1476"/>
        <v>5150</v>
      </c>
      <c r="I3431">
        <f t="shared" ca="1" si="1477"/>
        <v>3207.6683643516885</v>
      </c>
      <c r="J3431">
        <f t="shared" ca="1" si="1478"/>
        <v>1942.3316356483115</v>
      </c>
      <c r="K3431" t="str">
        <f t="shared" ca="1" si="1479"/>
        <v>high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1</v>
      </c>
      <c r="AU3431">
        <f t="shared" ca="1" si="1495"/>
        <v>0</v>
      </c>
      <c r="AV3431">
        <f t="shared" ca="1" si="1495"/>
        <v>0</v>
      </c>
      <c r="AW3431">
        <f t="shared" ca="1" si="1495"/>
        <v>1</v>
      </c>
      <c r="AX3431">
        <v>0</v>
      </c>
    </row>
    <row r="3432" spans="1:50">
      <c r="A3432" s="2">
        <v>42285</v>
      </c>
      <c r="B3432">
        <v>2432</v>
      </c>
      <c r="C3432">
        <v>112</v>
      </c>
      <c r="D3432">
        <f t="shared" ca="1" si="1473"/>
        <v>58.879817725347941</v>
      </c>
      <c r="E3432">
        <f t="shared" ca="1" si="1474"/>
        <v>53.120182274652059</v>
      </c>
      <c r="F3432" t="str">
        <f t="shared" ca="1" si="1475"/>
        <v>high</v>
      </c>
      <c r="G3432">
        <v>4966</v>
      </c>
      <c r="H3432">
        <f t="shared" si="1476"/>
        <v>4966</v>
      </c>
      <c r="I3432">
        <f t="shared" ca="1" si="1477"/>
        <v>3208.4649960580064</v>
      </c>
      <c r="J3432">
        <f t="shared" ca="1" si="1478"/>
        <v>1757.5350039419936</v>
      </c>
      <c r="K3432" t="str">
        <f t="shared" ca="1" si="1479"/>
        <v>high</v>
      </c>
      <c r="L3432">
        <v>14.9</v>
      </c>
      <c r="M3432" t="str">
        <f t="shared" si="1492"/>
        <v>high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0</v>
      </c>
      <c r="AK3432">
        <f t="shared" ca="1" si="1465"/>
        <v>1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0</v>
      </c>
      <c r="AR3432">
        <f t="shared" ca="1" si="1472"/>
        <v>1</v>
      </c>
      <c r="AS3432">
        <v>1</v>
      </c>
      <c r="AT3432">
        <v>0</v>
      </c>
      <c r="AU3432">
        <f t="shared" ca="1" si="1495"/>
        <v>0</v>
      </c>
      <c r="AV3432">
        <f t="shared" ca="1" si="1495"/>
        <v>0</v>
      </c>
      <c r="AW3432">
        <f t="shared" ca="1" si="1495"/>
        <v>1</v>
      </c>
      <c r="AX3432">
        <v>0</v>
      </c>
    </row>
    <row r="3433" spans="1:50">
      <c r="A3433" s="2">
        <v>42286</v>
      </c>
      <c r="B3433">
        <v>2433</v>
      </c>
      <c r="C3433">
        <v>58</v>
      </c>
      <c r="D3433">
        <f t="shared" ca="1" si="1473"/>
        <v>58.891408772969029</v>
      </c>
      <c r="E3433">
        <f t="shared" ca="1" si="1474"/>
        <v>-0.89140877296902943</v>
      </c>
      <c r="F3433" t="str">
        <f t="shared" ca="1" si="1475"/>
        <v>medium</v>
      </c>
      <c r="G3433">
        <v>2090</v>
      </c>
      <c r="H3433">
        <f t="shared" si="1476"/>
        <v>2090</v>
      </c>
      <c r="I3433">
        <f t="shared" ca="1" si="1477"/>
        <v>3209.2626780859355</v>
      </c>
      <c r="J3433">
        <f t="shared" ca="1" si="1478"/>
        <v>-1119.2626780859355</v>
      </c>
      <c r="K3433" t="str">
        <f t="shared" ca="1" si="1479"/>
        <v>low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1</v>
      </c>
      <c r="AK3433">
        <f t="shared" ref="AK3433:AK3496" ca="1" si="1502">VLOOKUP(INDIRECT($AJ$590&amp;ROW($A3433)+AJ$591),$F$17:$I$19,AK$592+1,0)</f>
        <v>0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1</v>
      </c>
      <c r="AW3433">
        <f t="shared" ca="1" si="1495"/>
        <v>0</v>
      </c>
      <c r="AX3433">
        <v>0</v>
      </c>
    </row>
    <row r="3434" spans="1:50">
      <c r="A3434" s="2">
        <v>42287</v>
      </c>
      <c r="B3434">
        <v>2434</v>
      </c>
      <c r="C3434">
        <v>35</v>
      </c>
      <c r="D3434">
        <f t="shared" ref="D3434:D3497" ca="1" si="1510">$E$516*B3434^3+$E$521*B3434^2+$E$526*B3434+$E$531</f>
        <v>58.903006785893353</v>
      </c>
      <c r="E3434">
        <f t="shared" ref="E3434:E3497" ca="1" si="1511">C3434-D3434</f>
        <v>-23.903006785893353</v>
      </c>
      <c r="F3434" t="str">
        <f t="shared" ref="F3434:F3497" ca="1" si="1512">VLOOKUP(E3434,$A$3:$C$6,3)</f>
        <v>low</v>
      </c>
      <c r="G3434">
        <v>1808</v>
      </c>
      <c r="H3434">
        <f t="shared" ref="H3434:H3497" si="1513">IF(G3434&gt;$H$592,$G$592,G3434)</f>
        <v>1808</v>
      </c>
      <c r="I3434">
        <f t="shared" ref="I3434:I3497" ca="1" si="1514">$K$516*B3434^3+$K$521*B3434^2+$K$526*B3434+$K$531</f>
        <v>3210.0614110370384</v>
      </c>
      <c r="J3434">
        <f t="shared" ref="J3434:J3497" ca="1" si="1515">H3434-I3434</f>
        <v>-1402.0614110370384</v>
      </c>
      <c r="K3434" t="str">
        <f t="shared" ref="K3434:K3497" ca="1" si="1516">VLOOKUP(J3434,$A$10:$C$13,3)</f>
        <v>low</v>
      </c>
      <c r="L3434">
        <v>4.8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0</v>
      </c>
      <c r="AN3434">
        <f t="shared" ca="1" si="1505"/>
        <v>1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0</v>
      </c>
      <c r="AT3434">
        <v>0</v>
      </c>
      <c r="AU3434">
        <f t="shared" ca="1" si="1495"/>
        <v>1</v>
      </c>
      <c r="AV3434">
        <f t="shared" ca="1" si="1495"/>
        <v>0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40</v>
      </c>
      <c r="D3435">
        <f t="shared" ca="1" si="1510"/>
        <v>58.914611766405848</v>
      </c>
      <c r="E3435">
        <f t="shared" ca="1" si="1511"/>
        <v>-18.914611766405848</v>
      </c>
      <c r="F3435" t="str">
        <f t="shared" ca="1" si="1512"/>
        <v>low</v>
      </c>
      <c r="G3435">
        <v>2041</v>
      </c>
      <c r="H3435">
        <f t="shared" si="1513"/>
        <v>2041</v>
      </c>
      <c r="I3435">
        <f t="shared" ca="1" si="1514"/>
        <v>3210.8611955128754</v>
      </c>
      <c r="J3435">
        <f t="shared" ca="1" si="1515"/>
        <v>-1169.8611955128754</v>
      </c>
      <c r="K3435" t="str">
        <f t="shared" ca="1" si="1516"/>
        <v>low</v>
      </c>
      <c r="L3435">
        <v>-1.3000000000000003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90</v>
      </c>
      <c r="D3436">
        <f t="shared" ca="1" si="1510"/>
        <v>58.926223716791448</v>
      </c>
      <c r="E3436">
        <f t="shared" ca="1" si="1511"/>
        <v>31.073776283208552</v>
      </c>
      <c r="F3436" t="str">
        <f t="shared" ca="1" si="1512"/>
        <v>high</v>
      </c>
      <c r="G3436">
        <v>3750</v>
      </c>
      <c r="H3436">
        <f t="shared" si="1513"/>
        <v>3750</v>
      </c>
      <c r="I3436">
        <f t="shared" ca="1" si="1514"/>
        <v>3211.6620321150076</v>
      </c>
      <c r="J3436">
        <f t="shared" ca="1" si="1515"/>
        <v>538.33796788499239</v>
      </c>
      <c r="K3436" t="str">
        <f t="shared" ca="1" si="1516"/>
        <v>high</v>
      </c>
      <c r="L3436">
        <v>-2.7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0</v>
      </c>
      <c r="AK3436">
        <f t="shared" ca="1" si="1502"/>
        <v>1</v>
      </c>
      <c r="AL3436">
        <f t="shared" ca="1" si="1503"/>
        <v>0</v>
      </c>
      <c r="AM3436">
        <f t="shared" ca="1" si="1504"/>
        <v>0</v>
      </c>
      <c r="AN3436">
        <f t="shared" ca="1" si="1505"/>
        <v>1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0</v>
      </c>
      <c r="AV3436">
        <f t="shared" ca="1" si="1495"/>
        <v>0</v>
      </c>
      <c r="AW3436">
        <f t="shared" ca="1" si="1495"/>
        <v>1</v>
      </c>
      <c r="AX3436">
        <v>0</v>
      </c>
    </row>
    <row r="3437" spans="1:50">
      <c r="A3437" s="2">
        <v>42290</v>
      </c>
      <c r="B3437">
        <v>2437</v>
      </c>
      <c r="C3437">
        <v>74</v>
      </c>
      <c r="D3437">
        <f t="shared" ca="1" si="1510"/>
        <v>58.937842639335088</v>
      </c>
      <c r="E3437">
        <f t="shared" ca="1" si="1511"/>
        <v>15.062157360664912</v>
      </c>
      <c r="F3437" t="str">
        <f t="shared" ca="1" si="1512"/>
        <v>high</v>
      </c>
      <c r="G3437">
        <v>3306</v>
      </c>
      <c r="H3437">
        <f t="shared" si="1513"/>
        <v>3306</v>
      </c>
      <c r="I3437">
        <f t="shared" ca="1" si="1514"/>
        <v>3212.4639214449967</v>
      </c>
      <c r="J3437">
        <f t="shared" ca="1" si="1515"/>
        <v>93.536078555003314</v>
      </c>
      <c r="K3437" t="str">
        <f t="shared" ca="1" si="1516"/>
        <v>medium</v>
      </c>
      <c r="L3437">
        <v>-1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0</v>
      </c>
      <c r="AK3437">
        <f t="shared" ca="1" si="1502"/>
        <v>1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0</v>
      </c>
      <c r="AW3437">
        <f t="shared" ca="1" si="1495"/>
        <v>1</v>
      </c>
      <c r="AX3437">
        <v>0</v>
      </c>
    </row>
    <row r="3438" spans="1:50">
      <c r="A3438" s="2">
        <v>42291</v>
      </c>
      <c r="B3438">
        <v>2438</v>
      </c>
      <c r="C3438">
        <v>98</v>
      </c>
      <c r="D3438">
        <f t="shared" ca="1" si="1510"/>
        <v>58.949468536321717</v>
      </c>
      <c r="E3438">
        <f t="shared" ca="1" si="1511"/>
        <v>39.050531463678283</v>
      </c>
      <c r="F3438" t="str">
        <f t="shared" ca="1" si="1512"/>
        <v>high</v>
      </c>
      <c r="G3438">
        <v>5507</v>
      </c>
      <c r="H3438">
        <f t="shared" si="1513"/>
        <v>5507</v>
      </c>
      <c r="I3438">
        <f t="shared" ca="1" si="1514"/>
        <v>3213.2668641044042</v>
      </c>
      <c r="J3438">
        <f t="shared" ca="1" si="1515"/>
        <v>2293.7331358955958</v>
      </c>
      <c r="K3438" t="str">
        <f t="shared" ca="1" si="1516"/>
        <v>high</v>
      </c>
      <c r="L3438">
        <v>3.8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0</v>
      </c>
      <c r="AK3438">
        <f t="shared" ca="1" si="1502"/>
        <v>1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0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120</v>
      </c>
      <c r="D3439">
        <f t="shared" ca="1" si="1510"/>
        <v>58.961101410036264</v>
      </c>
      <c r="E3439">
        <f t="shared" ca="1" si="1511"/>
        <v>61.038898589963736</v>
      </c>
      <c r="F3439" t="str">
        <f t="shared" ca="1" si="1512"/>
        <v>high</v>
      </c>
      <c r="G3439">
        <v>7450</v>
      </c>
      <c r="H3439">
        <f t="shared" si="1513"/>
        <v>7450</v>
      </c>
      <c r="I3439">
        <f t="shared" ca="1" si="1514"/>
        <v>3214.0708606947906</v>
      </c>
      <c r="J3439">
        <f t="shared" ca="1" si="1515"/>
        <v>4235.9291393052099</v>
      </c>
      <c r="K3439" t="str">
        <f t="shared" ca="1" si="1516"/>
        <v>high</v>
      </c>
      <c r="L3439">
        <v>5.3</v>
      </c>
      <c r="M3439" t="str">
        <f t="shared" si="1492"/>
        <v>medium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0</v>
      </c>
      <c r="AQ3439">
        <f t="shared" ca="1" si="1508"/>
        <v>1</v>
      </c>
      <c r="AR3439">
        <f t="shared" ca="1" si="1509"/>
        <v>0</v>
      </c>
      <c r="AS3439">
        <v>1</v>
      </c>
      <c r="AT3439">
        <v>0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97</v>
      </c>
      <c r="D3440">
        <f t="shared" ca="1" si="1510"/>
        <v>58.972741262763677</v>
      </c>
      <c r="E3440">
        <f t="shared" ca="1" si="1511"/>
        <v>38.027258737236323</v>
      </c>
      <c r="F3440" t="str">
        <f t="shared" ca="1" si="1512"/>
        <v>high</v>
      </c>
      <c r="G3440">
        <v>6019</v>
      </c>
      <c r="H3440">
        <f t="shared" si="1513"/>
        <v>6019</v>
      </c>
      <c r="I3440">
        <f t="shared" ca="1" si="1514"/>
        <v>3214.8759118177172</v>
      </c>
      <c r="J3440">
        <f t="shared" ca="1" si="1515"/>
        <v>2804.1240881822828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1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40</v>
      </c>
      <c r="D3441">
        <f t="shared" ca="1" si="1510"/>
        <v>58.984388096788877</v>
      </c>
      <c r="E3441">
        <f t="shared" ca="1" si="1511"/>
        <v>-18.984388096788877</v>
      </c>
      <c r="F3441" t="str">
        <f t="shared" ca="1" si="1512"/>
        <v>low</v>
      </c>
      <c r="G3441">
        <v>2750</v>
      </c>
      <c r="H3441">
        <f t="shared" si="1513"/>
        <v>2750</v>
      </c>
      <c r="I3441">
        <f t="shared" ca="1" si="1514"/>
        <v>3215.6820180747459</v>
      </c>
      <c r="J3441">
        <f t="shared" ca="1" si="1515"/>
        <v>-465.68201807474588</v>
      </c>
      <c r="K3441" t="str">
        <f t="shared" ca="1" si="1516"/>
        <v>medium</v>
      </c>
      <c r="L3441">
        <v>9.6999999999999993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1</v>
      </c>
      <c r="AV3441">
        <f t="shared" ca="1" si="1519"/>
        <v>0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36</v>
      </c>
      <c r="D3442">
        <f t="shared" ca="1" si="1510"/>
        <v>58.996041914396827</v>
      </c>
      <c r="E3442">
        <f t="shared" ca="1" si="1511"/>
        <v>-22.996041914396827</v>
      </c>
      <c r="F3442" t="str">
        <f t="shared" ca="1" si="1512"/>
        <v>low</v>
      </c>
      <c r="G3442">
        <v>1760</v>
      </c>
      <c r="H3442">
        <f t="shared" si="1513"/>
        <v>1760</v>
      </c>
      <c r="I3442">
        <f t="shared" ca="1" si="1514"/>
        <v>3216.4891800674368</v>
      </c>
      <c r="J3442">
        <f t="shared" ca="1" si="1515"/>
        <v>-1456.4891800674368</v>
      </c>
      <c r="K3442" t="str">
        <f t="shared" ca="1" si="1516"/>
        <v>low</v>
      </c>
      <c r="L3442">
        <v>0.7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72</v>
      </c>
      <c r="D3443">
        <f t="shared" ca="1" si="1510"/>
        <v>59.007702717872434</v>
      </c>
      <c r="E3443">
        <f t="shared" ca="1" si="1511"/>
        <v>12.992297282127566</v>
      </c>
      <c r="F3443" t="str">
        <f t="shared" ca="1" si="1512"/>
        <v>high</v>
      </c>
      <c r="G3443">
        <v>2920</v>
      </c>
      <c r="H3443">
        <f t="shared" si="1513"/>
        <v>2920</v>
      </c>
      <c r="I3443">
        <f t="shared" ca="1" si="1514"/>
        <v>3217.2973983973525</v>
      </c>
      <c r="J3443">
        <f t="shared" ca="1" si="1515"/>
        <v>-297.29739839735248</v>
      </c>
      <c r="K3443" t="str">
        <f t="shared" ca="1" si="1516"/>
        <v>medium</v>
      </c>
      <c r="L3443">
        <v>8.6999999999999993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0</v>
      </c>
      <c r="AT3443">
        <v>0</v>
      </c>
      <c r="AU3443">
        <f t="shared" ca="1" si="1519"/>
        <v>0</v>
      </c>
      <c r="AV3443">
        <f t="shared" ca="1" si="1519"/>
        <v>0</v>
      </c>
      <c r="AW3443">
        <f t="shared" ca="1" si="1519"/>
        <v>1</v>
      </c>
      <c r="AX3443">
        <v>0</v>
      </c>
    </row>
    <row r="3444" spans="1:50">
      <c r="A3444" s="2">
        <v>42297</v>
      </c>
      <c r="B3444">
        <v>2444</v>
      </c>
      <c r="C3444">
        <v>87</v>
      </c>
      <c r="D3444">
        <f t="shared" ca="1" si="1510"/>
        <v>59.019370509500668</v>
      </c>
      <c r="E3444">
        <f t="shared" ca="1" si="1511"/>
        <v>27.980629490499332</v>
      </c>
      <c r="F3444" t="str">
        <f t="shared" ca="1" si="1512"/>
        <v>high</v>
      </c>
      <c r="G3444">
        <v>4600</v>
      </c>
      <c r="H3444">
        <f t="shared" si="1513"/>
        <v>4600</v>
      </c>
      <c r="I3444">
        <f t="shared" ca="1" si="1514"/>
        <v>3218.1066736660528</v>
      </c>
      <c r="J3444">
        <f t="shared" ca="1" si="1515"/>
        <v>1381.8933263339472</v>
      </c>
      <c r="K3444" t="str">
        <f t="shared" ca="1" si="1516"/>
        <v>high</v>
      </c>
      <c r="L3444">
        <v>5.65</v>
      </c>
      <c r="M3444" t="str">
        <f t="shared" si="1492"/>
        <v>medium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0</v>
      </c>
      <c r="AQ3444">
        <f t="shared" ca="1" si="1508"/>
        <v>1</v>
      </c>
      <c r="AR3444">
        <f t="shared" ca="1" si="1509"/>
        <v>0</v>
      </c>
      <c r="AS3444">
        <v>0</v>
      </c>
      <c r="AT3444">
        <v>0</v>
      </c>
      <c r="AU3444">
        <f t="shared" ca="1" si="1519"/>
        <v>0</v>
      </c>
      <c r="AV3444">
        <f t="shared" ca="1" si="1519"/>
        <v>0</v>
      </c>
      <c r="AW3444">
        <f t="shared" ca="1" si="1519"/>
        <v>1</v>
      </c>
      <c r="AX3444">
        <v>0</v>
      </c>
    </row>
    <row r="3445" spans="1:50">
      <c r="A3445" s="2">
        <v>42298</v>
      </c>
      <c r="B3445">
        <v>2445</v>
      </c>
      <c r="C3445">
        <v>76</v>
      </c>
      <c r="D3445">
        <f t="shared" ca="1" si="1510"/>
        <v>59.031045291566443</v>
      </c>
      <c r="E3445">
        <f t="shared" ca="1" si="1511"/>
        <v>16.968954708433557</v>
      </c>
      <c r="F3445" t="str">
        <f t="shared" ca="1" si="1512"/>
        <v>high</v>
      </c>
      <c r="G3445">
        <v>4009</v>
      </c>
      <c r="H3445">
        <f t="shared" si="1513"/>
        <v>4009</v>
      </c>
      <c r="I3445">
        <f t="shared" ca="1" si="1514"/>
        <v>3218.9170064751002</v>
      </c>
      <c r="J3445">
        <f t="shared" ca="1" si="1515"/>
        <v>790.08299352489985</v>
      </c>
      <c r="K3445" t="str">
        <f t="shared" ca="1" si="1516"/>
        <v>high</v>
      </c>
      <c r="L3445">
        <v>8.8000000000000007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0</v>
      </c>
      <c r="AK3445">
        <f t="shared" ca="1" si="1502"/>
        <v>1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1</v>
      </c>
      <c r="AT3445">
        <v>0</v>
      </c>
      <c r="AU3445">
        <f t="shared" ca="1" si="1519"/>
        <v>0</v>
      </c>
      <c r="AV3445">
        <f t="shared" ca="1" si="1519"/>
        <v>0</v>
      </c>
      <c r="AW3445">
        <f t="shared" ca="1" si="1519"/>
        <v>1</v>
      </c>
      <c r="AX3445">
        <v>0</v>
      </c>
    </row>
    <row r="3446" spans="1:50">
      <c r="A3446" s="2">
        <v>42299</v>
      </c>
      <c r="B3446">
        <v>2446</v>
      </c>
      <c r="C3446">
        <v>65</v>
      </c>
      <c r="D3446">
        <f t="shared" ca="1" si="1510"/>
        <v>59.042727066354715</v>
      </c>
      <c r="E3446">
        <f t="shared" ca="1" si="1511"/>
        <v>5.9572729336452852</v>
      </c>
      <c r="F3446" t="str">
        <f t="shared" ca="1" si="1512"/>
        <v>medium</v>
      </c>
      <c r="G3446">
        <v>3150</v>
      </c>
      <c r="H3446">
        <f t="shared" si="1513"/>
        <v>3150</v>
      </c>
      <c r="I3446">
        <f t="shared" ca="1" si="1514"/>
        <v>3219.7283974260549</v>
      </c>
      <c r="J3446">
        <f t="shared" ca="1" si="1515"/>
        <v>-69.728397426054926</v>
      </c>
      <c r="K3446" t="str">
        <f t="shared" ca="1" si="1516"/>
        <v>medium</v>
      </c>
      <c r="L3446">
        <v>12.2</v>
      </c>
      <c r="M3446" t="str">
        <f t="shared" si="1492"/>
        <v>medium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0</v>
      </c>
      <c r="AQ3446">
        <f t="shared" ca="1" si="1508"/>
        <v>1</v>
      </c>
      <c r="AR3446">
        <f t="shared" ca="1" si="1509"/>
        <v>0</v>
      </c>
      <c r="AS3446">
        <v>0</v>
      </c>
      <c r="AT3446">
        <v>0</v>
      </c>
      <c r="AU3446">
        <f t="shared" ca="1" si="1519"/>
        <v>0</v>
      </c>
      <c r="AV3446">
        <f t="shared" ca="1" si="1519"/>
        <v>1</v>
      </c>
      <c r="AW3446">
        <f t="shared" ca="1" si="1519"/>
        <v>0</v>
      </c>
      <c r="AX3446">
        <v>0</v>
      </c>
    </row>
    <row r="3447" spans="1:50">
      <c r="A3447" s="2">
        <v>42300</v>
      </c>
      <c r="B3447">
        <v>2447</v>
      </c>
      <c r="C3447">
        <v>99</v>
      </c>
      <c r="D3447">
        <f t="shared" ca="1" si="1510"/>
        <v>59.054415836150412</v>
      </c>
      <c r="E3447">
        <f t="shared" ca="1" si="1511"/>
        <v>39.945584163849588</v>
      </c>
      <c r="F3447" t="str">
        <f t="shared" ca="1" si="1512"/>
        <v>high</v>
      </c>
      <c r="G3447">
        <v>5696</v>
      </c>
      <c r="H3447">
        <f t="shared" si="1513"/>
        <v>5696</v>
      </c>
      <c r="I3447">
        <f t="shared" ca="1" si="1514"/>
        <v>3220.5408471204782</v>
      </c>
      <c r="J3447">
        <f t="shared" ca="1" si="1515"/>
        <v>2475.4591528795218</v>
      </c>
      <c r="K3447" t="str">
        <f t="shared" ca="1" si="1516"/>
        <v>high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1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61</v>
      </c>
      <c r="D3448">
        <f t="shared" ca="1" si="1510"/>
        <v>59.066111603238475</v>
      </c>
      <c r="E3448">
        <f t="shared" ca="1" si="1511"/>
        <v>1.9338883967615246</v>
      </c>
      <c r="F3448" t="str">
        <f t="shared" ca="1" si="1512"/>
        <v>medium</v>
      </c>
      <c r="G3448">
        <v>2270</v>
      </c>
      <c r="H3448">
        <f t="shared" si="1513"/>
        <v>2270</v>
      </c>
      <c r="I3448">
        <f t="shared" ca="1" si="1514"/>
        <v>3221.3543561599322</v>
      </c>
      <c r="J3448">
        <f t="shared" ca="1" si="1515"/>
        <v>-951.35435615993219</v>
      </c>
      <c r="K3448" t="str">
        <f t="shared" ca="1" si="1516"/>
        <v>low</v>
      </c>
      <c r="L3448">
        <v>0.8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0</v>
      </c>
      <c r="AK3448">
        <f t="shared" ca="1" si="1502"/>
        <v>1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1</v>
      </c>
      <c r="AW3448">
        <f t="shared" ca="1" si="1519"/>
        <v>0</v>
      </c>
      <c r="AX3448">
        <v>0</v>
      </c>
    </row>
    <row r="3449" spans="1:50">
      <c r="A3449" s="2">
        <v>42302</v>
      </c>
      <c r="B3449">
        <v>2449</v>
      </c>
      <c r="C3449">
        <v>29</v>
      </c>
      <c r="D3449">
        <f t="shared" ca="1" si="1510"/>
        <v>59.077814369903848</v>
      </c>
      <c r="E3449">
        <f t="shared" ca="1" si="1511"/>
        <v>-30.077814369903848</v>
      </c>
      <c r="F3449" t="str">
        <f t="shared" ca="1" si="1512"/>
        <v>low</v>
      </c>
      <c r="G3449">
        <v>1432</v>
      </c>
      <c r="H3449">
        <f t="shared" si="1513"/>
        <v>1432</v>
      </c>
      <c r="I3449">
        <f t="shared" ca="1" si="1514"/>
        <v>3222.1689251459775</v>
      </c>
      <c r="J3449">
        <f t="shared" ca="1" si="1515"/>
        <v>-1790.1689251459775</v>
      </c>
      <c r="K3449" t="str">
        <f t="shared" ca="1" si="1516"/>
        <v>low</v>
      </c>
      <c r="L3449">
        <v>2.5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71</v>
      </c>
      <c r="D3450">
        <f t="shared" ca="1" si="1510"/>
        <v>59.089524138431457</v>
      </c>
      <c r="E3450">
        <f t="shared" ca="1" si="1511"/>
        <v>11.910475861568543</v>
      </c>
      <c r="F3450" t="str">
        <f t="shared" ca="1" si="1512"/>
        <v>high</v>
      </c>
      <c r="G3450">
        <v>3705</v>
      </c>
      <c r="H3450">
        <f t="shared" si="1513"/>
        <v>3705</v>
      </c>
      <c r="I3450">
        <f t="shared" ca="1" si="1514"/>
        <v>3222.9845546801748</v>
      </c>
      <c r="J3450">
        <f t="shared" ca="1" si="1515"/>
        <v>482.01544531982518</v>
      </c>
      <c r="K3450" t="str">
        <f t="shared" ca="1" si="1516"/>
        <v>high</v>
      </c>
      <c r="L3450">
        <v>4.2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0</v>
      </c>
      <c r="AK3450">
        <f t="shared" ca="1" si="1502"/>
        <v>1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0</v>
      </c>
      <c r="AW3450">
        <f t="shared" ca="1" si="1519"/>
        <v>1</v>
      </c>
      <c r="AX3450">
        <v>0</v>
      </c>
    </row>
    <row r="3451" spans="1:50">
      <c r="A3451" s="2">
        <v>42304</v>
      </c>
      <c r="B3451">
        <v>2451</v>
      </c>
      <c r="C3451">
        <v>68</v>
      </c>
      <c r="D3451">
        <f t="shared" ca="1" si="1510"/>
        <v>59.101240911106245</v>
      </c>
      <c r="E3451">
        <f t="shared" ca="1" si="1511"/>
        <v>8.8987590888937547</v>
      </c>
      <c r="F3451" t="str">
        <f t="shared" ca="1" si="1512"/>
        <v>medium</v>
      </c>
      <c r="G3451">
        <v>4355</v>
      </c>
      <c r="H3451">
        <f t="shared" si="1513"/>
        <v>4355</v>
      </c>
      <c r="I3451">
        <f t="shared" ca="1" si="1514"/>
        <v>3223.8012453640858</v>
      </c>
      <c r="J3451">
        <f t="shared" ca="1" si="1515"/>
        <v>1131.1987546359142</v>
      </c>
      <c r="K3451" t="str">
        <f t="shared" ca="1" si="1516"/>
        <v>high</v>
      </c>
      <c r="L3451">
        <v>3.5571428571428578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1</v>
      </c>
      <c r="AW3451">
        <f t="shared" ca="1" si="1519"/>
        <v>0</v>
      </c>
      <c r="AX3451">
        <v>0</v>
      </c>
    </row>
    <row r="3452" spans="1:50">
      <c r="A3452" s="2">
        <v>42305</v>
      </c>
      <c r="B3452">
        <v>2452</v>
      </c>
      <c r="C3452">
        <v>37</v>
      </c>
      <c r="D3452">
        <f t="shared" ca="1" si="1510"/>
        <v>59.112964690213161</v>
      </c>
      <c r="E3452">
        <f t="shared" ca="1" si="1511"/>
        <v>-22.112964690213161</v>
      </c>
      <c r="F3452" t="str">
        <f t="shared" ca="1" si="1512"/>
        <v>low</v>
      </c>
      <c r="G3452">
        <v>1878</v>
      </c>
      <c r="H3452">
        <f t="shared" si="1513"/>
        <v>1878</v>
      </c>
      <c r="I3452">
        <f t="shared" ca="1" si="1514"/>
        <v>3224.6189977992726</v>
      </c>
      <c r="J3452">
        <f t="shared" ca="1" si="1515"/>
        <v>-1346.6189977992726</v>
      </c>
      <c r="K3452" t="str">
        <f t="shared" ca="1" si="1516"/>
        <v>low</v>
      </c>
      <c r="L3452">
        <v>2.9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0</v>
      </c>
      <c r="AO3452">
        <f t="shared" ca="1" si="1506"/>
        <v>1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57</v>
      </c>
      <c r="D3453">
        <f t="shared" ca="1" si="1510"/>
        <v>59.124695478037125</v>
      </c>
      <c r="E3453">
        <f t="shared" ca="1" si="1511"/>
        <v>-2.1246954780371254</v>
      </c>
      <c r="F3453" t="str">
        <f t="shared" ca="1" si="1512"/>
        <v>medium</v>
      </c>
      <c r="G3453">
        <v>2250</v>
      </c>
      <c r="H3453">
        <f t="shared" si="1513"/>
        <v>2250</v>
      </c>
      <c r="I3453">
        <f t="shared" ca="1" si="1514"/>
        <v>3225.437812587295</v>
      </c>
      <c r="J3453">
        <f t="shared" ca="1" si="1515"/>
        <v>-975.43781258729496</v>
      </c>
      <c r="K3453" t="str">
        <f t="shared" ca="1" si="1516"/>
        <v>low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1</v>
      </c>
      <c r="AW3453">
        <f t="shared" ca="1" si="1519"/>
        <v>0</v>
      </c>
      <c r="AX3453">
        <v>0</v>
      </c>
    </row>
    <row r="3454" spans="1:50">
      <c r="A3454" s="2">
        <v>42307</v>
      </c>
      <c r="B3454">
        <v>2454</v>
      </c>
      <c r="C3454">
        <v>58</v>
      </c>
      <c r="D3454">
        <f t="shared" ca="1" si="1510"/>
        <v>59.136433276863094</v>
      </c>
      <c r="E3454">
        <f t="shared" ca="1" si="1511"/>
        <v>-1.1364332768630945</v>
      </c>
      <c r="F3454" t="str">
        <f t="shared" ca="1" si="1512"/>
        <v>medium</v>
      </c>
      <c r="G3454">
        <v>2850</v>
      </c>
      <c r="H3454">
        <f t="shared" si="1513"/>
        <v>2850</v>
      </c>
      <c r="I3454">
        <f t="shared" ca="1" si="1514"/>
        <v>3226.2576903297149</v>
      </c>
      <c r="J3454">
        <f t="shared" ca="1" si="1515"/>
        <v>-376.25769032971493</v>
      </c>
      <c r="K3454" t="str">
        <f t="shared" ca="1" si="1516"/>
        <v>medium</v>
      </c>
      <c r="L3454">
        <v>10.1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0</v>
      </c>
      <c r="AN3454">
        <f t="shared" ca="1" si="1505"/>
        <v>1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0</v>
      </c>
      <c r="AV3454">
        <f t="shared" ca="1" si="1519"/>
        <v>1</v>
      </c>
      <c r="AW3454">
        <f t="shared" ca="1" si="1519"/>
        <v>0</v>
      </c>
      <c r="AX3454">
        <v>0</v>
      </c>
    </row>
    <row r="3455" spans="1:50">
      <c r="A3455" s="2">
        <v>42308</v>
      </c>
      <c r="B3455">
        <v>2455</v>
      </c>
      <c r="C3455">
        <v>42</v>
      </c>
      <c r="D3455">
        <f t="shared" ca="1" si="1510"/>
        <v>59.148178088975989</v>
      </c>
      <c r="E3455">
        <f t="shared" ca="1" si="1511"/>
        <v>-17.148178088975989</v>
      </c>
      <c r="F3455" t="str">
        <f t="shared" ca="1" si="1512"/>
        <v>low</v>
      </c>
      <c r="G3455">
        <v>2233</v>
      </c>
      <c r="H3455">
        <f t="shared" si="1513"/>
        <v>2233</v>
      </c>
      <c r="I3455">
        <f t="shared" ca="1" si="1514"/>
        <v>3227.0786316280933</v>
      </c>
      <c r="J3455">
        <f t="shared" ca="1" si="1515"/>
        <v>-994.07863162809326</v>
      </c>
      <c r="K3455" t="str">
        <f t="shared" ca="1" si="1516"/>
        <v>low</v>
      </c>
      <c r="L3455">
        <v>4.3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0</v>
      </c>
      <c r="AN3455">
        <f t="shared" ca="1" si="1505"/>
        <v>0</v>
      </c>
      <c r="AO3455">
        <f t="shared" ca="1" si="1506"/>
        <v>1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1</v>
      </c>
      <c r="AV3455">
        <f t="shared" ca="1" si="1519"/>
        <v>0</v>
      </c>
      <c r="AW3455">
        <f t="shared" ca="1" si="1519"/>
        <v>0</v>
      </c>
      <c r="AX3455">
        <v>0</v>
      </c>
    </row>
    <row r="3456" spans="1:50">
      <c r="A3456" s="2">
        <v>42309</v>
      </c>
      <c r="B3456">
        <v>2456</v>
      </c>
      <c r="C3456">
        <v>32</v>
      </c>
      <c r="D3456">
        <f t="shared" ca="1" si="1510"/>
        <v>59.159929916660765</v>
      </c>
      <c r="E3456">
        <f t="shared" ca="1" si="1511"/>
        <v>-27.159929916660765</v>
      </c>
      <c r="F3456" t="str">
        <f t="shared" ca="1" si="1512"/>
        <v>low</v>
      </c>
      <c r="G3456">
        <v>2750</v>
      </c>
      <c r="H3456">
        <f t="shared" si="1513"/>
        <v>2750</v>
      </c>
      <c r="I3456">
        <f t="shared" ca="1" si="1514"/>
        <v>3227.9006370839911</v>
      </c>
      <c r="J3456">
        <f t="shared" ca="1" si="1515"/>
        <v>-477.90063708399111</v>
      </c>
      <c r="K3456" t="str">
        <f t="shared" ca="1" si="1516"/>
        <v>medium</v>
      </c>
      <c r="L3456">
        <v>1.8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1</v>
      </c>
      <c r="AV3456">
        <f t="shared" ca="1" si="1519"/>
        <v>0</v>
      </c>
      <c r="AW3456">
        <f t="shared" ca="1" si="1519"/>
        <v>0</v>
      </c>
      <c r="AX3456">
        <v>0</v>
      </c>
    </row>
    <row r="3457" spans="1:50">
      <c r="A3457" s="2">
        <v>42310</v>
      </c>
      <c r="B3457">
        <v>2457</v>
      </c>
      <c r="C3457">
        <v>94</v>
      </c>
      <c r="D3457">
        <f t="shared" ca="1" si="1510"/>
        <v>59.171688762202344</v>
      </c>
      <c r="E3457">
        <f t="shared" ca="1" si="1511"/>
        <v>34.828311237797656</v>
      </c>
      <c r="F3457" t="str">
        <f t="shared" ca="1" si="1512"/>
        <v>high</v>
      </c>
      <c r="G3457">
        <v>6304</v>
      </c>
      <c r="H3457">
        <f t="shared" si="1513"/>
        <v>6304</v>
      </c>
      <c r="I3457">
        <f t="shared" ca="1" si="1514"/>
        <v>3228.7237072989706</v>
      </c>
      <c r="J3457">
        <f t="shared" ca="1" si="1515"/>
        <v>3075.2762927010294</v>
      </c>
      <c r="K3457" t="str">
        <f t="shared" ca="1" si="1516"/>
        <v>high</v>
      </c>
      <c r="L3457">
        <v>-2.5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0</v>
      </c>
      <c r="AN3457">
        <f t="shared" ca="1" si="1505"/>
        <v>0</v>
      </c>
      <c r="AO3457">
        <f t="shared" ca="1" si="1506"/>
        <v>1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61</v>
      </c>
      <c r="D3458">
        <f t="shared" ca="1" si="1510"/>
        <v>59.183454627885681</v>
      </c>
      <c r="E3458">
        <f t="shared" ca="1" si="1511"/>
        <v>1.8165453721143194</v>
      </c>
      <c r="F3458" t="str">
        <f t="shared" ca="1" si="1512"/>
        <v>medium</v>
      </c>
      <c r="G3458">
        <v>3390</v>
      </c>
      <c r="H3458">
        <f t="shared" si="1513"/>
        <v>3390</v>
      </c>
      <c r="I3458">
        <f t="shared" ca="1" si="1514"/>
        <v>3229.5478428745923</v>
      </c>
      <c r="J3458">
        <f t="shared" ca="1" si="1515"/>
        <v>160.45215712540767</v>
      </c>
      <c r="K3458" t="str">
        <f t="shared" ca="1" si="1516"/>
        <v>medium</v>
      </c>
      <c r="L3458">
        <v>-2.8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0</v>
      </c>
      <c r="AV3458">
        <f t="shared" ca="1" si="1519"/>
        <v>1</v>
      </c>
      <c r="AW3458">
        <f t="shared" ca="1" si="1519"/>
        <v>0</v>
      </c>
      <c r="AX3458">
        <v>0</v>
      </c>
    </row>
    <row r="3459" spans="1:50">
      <c r="A3459" s="2">
        <v>42312</v>
      </c>
      <c r="B3459">
        <v>2459</v>
      </c>
      <c r="C3459">
        <v>74</v>
      </c>
      <c r="D3459">
        <f t="shared" ca="1" si="1510"/>
        <v>59.195227515995697</v>
      </c>
      <c r="E3459">
        <f t="shared" ca="1" si="1511"/>
        <v>14.804772484004303</v>
      </c>
      <c r="F3459" t="str">
        <f t="shared" ca="1" si="1512"/>
        <v>high</v>
      </c>
      <c r="G3459">
        <v>4155</v>
      </c>
      <c r="H3459">
        <f t="shared" si="1513"/>
        <v>4155</v>
      </c>
      <c r="I3459">
        <f t="shared" ca="1" si="1514"/>
        <v>3230.3730444124171</v>
      </c>
      <c r="J3459">
        <f t="shared" ca="1" si="1515"/>
        <v>924.62695558758287</v>
      </c>
      <c r="K3459" t="str">
        <f t="shared" ca="1" si="1516"/>
        <v>high</v>
      </c>
      <c r="L3459">
        <v>-1.6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1</v>
      </c>
      <c r="AN3459">
        <f t="shared" ca="1" si="1505"/>
        <v>0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0</v>
      </c>
      <c r="AW3459">
        <f t="shared" ca="1" si="1519"/>
        <v>1</v>
      </c>
      <c r="AX3459">
        <v>0</v>
      </c>
    </row>
    <row r="3460" spans="1:50">
      <c r="A3460" s="2">
        <v>42313</v>
      </c>
      <c r="B3460">
        <v>2460</v>
      </c>
      <c r="C3460">
        <v>76</v>
      </c>
      <c r="D3460">
        <f t="shared" ca="1" si="1510"/>
        <v>59.207007428817334</v>
      </c>
      <c r="E3460">
        <f t="shared" ca="1" si="1511"/>
        <v>16.792992571182666</v>
      </c>
      <c r="F3460" t="str">
        <f t="shared" ca="1" si="1512"/>
        <v>high</v>
      </c>
      <c r="G3460">
        <v>4011</v>
      </c>
      <c r="H3460">
        <f t="shared" si="1513"/>
        <v>4011</v>
      </c>
      <c r="I3460">
        <f t="shared" ca="1" si="1514"/>
        <v>3231.199312514007</v>
      </c>
      <c r="J3460">
        <f t="shared" ca="1" si="1515"/>
        <v>779.80068748599297</v>
      </c>
      <c r="K3460" t="str">
        <f t="shared" ca="1" si="1516"/>
        <v>high</v>
      </c>
      <c r="L3460">
        <v>2.6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0</v>
      </c>
      <c r="AK3460">
        <f t="shared" ca="1" si="1502"/>
        <v>1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0</v>
      </c>
      <c r="AW3460">
        <f t="shared" ca="1" si="1519"/>
        <v>1</v>
      </c>
      <c r="AX3460">
        <v>0</v>
      </c>
    </row>
    <row r="3461" spans="1:50">
      <c r="A3461" s="2">
        <v>42314</v>
      </c>
      <c r="B3461">
        <v>2461</v>
      </c>
      <c r="C3461">
        <v>74</v>
      </c>
      <c r="D3461">
        <f t="shared" ca="1" si="1510"/>
        <v>59.218794368635542</v>
      </c>
      <c r="E3461">
        <f t="shared" ca="1" si="1511"/>
        <v>14.781205631364458</v>
      </c>
      <c r="F3461" t="str">
        <f t="shared" ca="1" si="1512"/>
        <v>high</v>
      </c>
      <c r="G3461">
        <v>3750</v>
      </c>
      <c r="H3461">
        <f t="shared" si="1513"/>
        <v>3750</v>
      </c>
      <c r="I3461">
        <f t="shared" ca="1" si="1514"/>
        <v>3232.0266477809228</v>
      </c>
      <c r="J3461">
        <f t="shared" ca="1" si="1515"/>
        <v>517.97335221907724</v>
      </c>
      <c r="K3461" t="str">
        <f t="shared" ca="1" si="1516"/>
        <v>high</v>
      </c>
      <c r="L3461">
        <v>2.8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0</v>
      </c>
      <c r="AK3461">
        <f t="shared" ca="1" si="1502"/>
        <v>1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0</v>
      </c>
      <c r="AW3461">
        <f t="shared" ca="1" si="1524"/>
        <v>1</v>
      </c>
      <c r="AX3461">
        <v>0</v>
      </c>
    </row>
    <row r="3462" spans="1:50">
      <c r="A3462" s="2">
        <v>42315</v>
      </c>
      <c r="B3462">
        <v>2462</v>
      </c>
      <c r="C3462">
        <v>39</v>
      </c>
      <c r="D3462">
        <f t="shared" ca="1" si="1510"/>
        <v>59.230588337735256</v>
      </c>
      <c r="E3462">
        <f t="shared" ca="1" si="1511"/>
        <v>-20.230588337735256</v>
      </c>
      <c r="F3462" t="str">
        <f t="shared" ca="1" si="1512"/>
        <v>low</v>
      </c>
      <c r="G3462">
        <v>1700</v>
      </c>
      <c r="H3462">
        <f t="shared" si="1513"/>
        <v>1700</v>
      </c>
      <c r="I3462">
        <f t="shared" ca="1" si="1514"/>
        <v>3232.855050814725</v>
      </c>
      <c r="J3462">
        <f t="shared" ca="1" si="1515"/>
        <v>-1532.855050814725</v>
      </c>
      <c r="K3462" t="str">
        <f t="shared" ca="1" si="1516"/>
        <v>low</v>
      </c>
      <c r="L3462">
        <v>11.1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0</v>
      </c>
      <c r="AK3462">
        <f t="shared" ca="1" si="1502"/>
        <v>1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1</v>
      </c>
      <c r="AT3462">
        <v>0</v>
      </c>
      <c r="AU3462">
        <f t="shared" ca="1" si="1524"/>
        <v>1</v>
      </c>
      <c r="AV3462">
        <f t="shared" ca="1" si="1524"/>
        <v>0</v>
      </c>
      <c r="AW3462">
        <f t="shared" ca="1" si="1524"/>
        <v>0</v>
      </c>
      <c r="AX3462">
        <v>0</v>
      </c>
    </row>
    <row r="3463" spans="1:50">
      <c r="A3463" s="2">
        <v>42316</v>
      </c>
      <c r="B3463">
        <v>2463</v>
      </c>
      <c r="C3463">
        <v>38</v>
      </c>
      <c r="D3463">
        <f t="shared" ca="1" si="1510"/>
        <v>59.242389338401409</v>
      </c>
      <c r="E3463">
        <f t="shared" ca="1" si="1511"/>
        <v>-21.242389338401409</v>
      </c>
      <c r="F3463" t="str">
        <f t="shared" ca="1" si="1512"/>
        <v>low</v>
      </c>
      <c r="G3463">
        <v>1750</v>
      </c>
      <c r="H3463">
        <f t="shared" si="1513"/>
        <v>1750</v>
      </c>
      <c r="I3463">
        <f t="shared" ca="1" si="1514"/>
        <v>3233.6845222169759</v>
      </c>
      <c r="J3463">
        <f t="shared" ca="1" si="1515"/>
        <v>-1483.6845222169759</v>
      </c>
      <c r="K3463" t="str">
        <f t="shared" ca="1" si="1516"/>
        <v>low</v>
      </c>
      <c r="L3463">
        <v>18.7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0</v>
      </c>
      <c r="AT3463">
        <v>0</v>
      </c>
      <c r="AU3463">
        <f t="shared" ca="1" si="1524"/>
        <v>1</v>
      </c>
      <c r="AV3463">
        <f t="shared" ca="1" si="1524"/>
        <v>0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100</v>
      </c>
      <c r="D3464">
        <f t="shared" ca="1" si="1510"/>
        <v>59.254197372918938</v>
      </c>
      <c r="E3464">
        <f t="shared" ca="1" si="1511"/>
        <v>40.745802627081062</v>
      </c>
      <c r="F3464" t="str">
        <f t="shared" ca="1" si="1512"/>
        <v>high</v>
      </c>
      <c r="G3464">
        <v>5560</v>
      </c>
      <c r="H3464">
        <f t="shared" si="1513"/>
        <v>5560</v>
      </c>
      <c r="I3464">
        <f t="shared" ca="1" si="1514"/>
        <v>3234.5150625892361</v>
      </c>
      <c r="J3464">
        <f t="shared" ca="1" si="1515"/>
        <v>2325.4849374107639</v>
      </c>
      <c r="K3464" t="str">
        <f t="shared" ca="1" si="1516"/>
        <v>high</v>
      </c>
      <c r="L3464">
        <v>6.3</v>
      </c>
      <c r="M3464" t="str">
        <f t="shared" si="1492"/>
        <v>medium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0</v>
      </c>
      <c r="AO3464">
        <f t="shared" ca="1" si="1506"/>
        <v>1</v>
      </c>
      <c r="AP3464">
        <f t="shared" ca="1" si="1507"/>
        <v>0</v>
      </c>
      <c r="AQ3464">
        <f t="shared" ca="1" si="1508"/>
        <v>1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82</v>
      </c>
      <c r="D3465">
        <f t="shared" ca="1" si="1510"/>
        <v>59.266012443572784</v>
      </c>
      <c r="E3465">
        <f t="shared" ca="1" si="1511"/>
        <v>22.733987556427216</v>
      </c>
      <c r="F3465" t="str">
        <f t="shared" ca="1" si="1512"/>
        <v>high</v>
      </c>
      <c r="G3465">
        <v>3591</v>
      </c>
      <c r="H3465">
        <f t="shared" si="1513"/>
        <v>3591</v>
      </c>
      <c r="I3465">
        <f t="shared" ca="1" si="1514"/>
        <v>3235.3466725330672</v>
      </c>
      <c r="J3465">
        <f t="shared" ca="1" si="1515"/>
        <v>355.65332746693275</v>
      </c>
      <c r="K3465" t="str">
        <f t="shared" ca="1" si="1516"/>
        <v>medium</v>
      </c>
      <c r="L3465">
        <v>18.100000000000001</v>
      </c>
      <c r="M3465" t="str">
        <f t="shared" si="1492"/>
        <v>high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0</v>
      </c>
      <c r="AR3465">
        <f t="shared" ca="1" si="1509"/>
        <v>1</v>
      </c>
      <c r="AS3465">
        <v>1</v>
      </c>
      <c r="AT3465">
        <v>0</v>
      </c>
      <c r="AU3465">
        <f t="shared" ca="1" si="1524"/>
        <v>0</v>
      </c>
      <c r="AV3465">
        <f t="shared" ca="1" si="1524"/>
        <v>0</v>
      </c>
      <c r="AW3465">
        <f t="shared" ca="1" si="1524"/>
        <v>1</v>
      </c>
      <c r="AX3465">
        <v>0</v>
      </c>
    </row>
    <row r="3466" spans="1:50">
      <c r="A3466" s="2">
        <v>42319</v>
      </c>
      <c r="B3466">
        <v>2466</v>
      </c>
      <c r="C3466">
        <v>62</v>
      </c>
      <c r="D3466">
        <f t="shared" ca="1" si="1510"/>
        <v>59.277834552647889</v>
      </c>
      <c r="E3466">
        <f t="shared" ca="1" si="1511"/>
        <v>2.7221654473521113</v>
      </c>
      <c r="F3466" t="str">
        <f t="shared" ca="1" si="1512"/>
        <v>medium</v>
      </c>
      <c r="G3466">
        <v>3450</v>
      </c>
      <c r="H3466">
        <f t="shared" si="1513"/>
        <v>3450</v>
      </c>
      <c r="I3466">
        <f t="shared" ca="1" si="1514"/>
        <v>3236.1793526500305</v>
      </c>
      <c r="J3466">
        <f t="shared" ca="1" si="1515"/>
        <v>213.82064734996948</v>
      </c>
      <c r="K3466" t="str">
        <f t="shared" ca="1" si="1516"/>
        <v>medium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0</v>
      </c>
      <c r="AT3466">
        <v>0</v>
      </c>
      <c r="AU3466">
        <f t="shared" ca="1" si="1524"/>
        <v>0</v>
      </c>
      <c r="AV3466">
        <f t="shared" ca="1" si="1524"/>
        <v>1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72</v>
      </c>
      <c r="D3467">
        <f t="shared" ca="1" si="1510"/>
        <v>59.289663702429188</v>
      </c>
      <c r="E3467">
        <f t="shared" ca="1" si="1511"/>
        <v>12.710336297570812</v>
      </c>
      <c r="F3467" t="str">
        <f t="shared" ca="1" si="1512"/>
        <v>high</v>
      </c>
      <c r="G3467">
        <v>3539</v>
      </c>
      <c r="H3467">
        <f t="shared" si="1513"/>
        <v>3539</v>
      </c>
      <c r="I3467">
        <f t="shared" ca="1" si="1514"/>
        <v>3237.0131035416866</v>
      </c>
      <c r="J3467">
        <f t="shared" ca="1" si="1515"/>
        <v>301.98689645831337</v>
      </c>
      <c r="K3467" t="str">
        <f t="shared" ca="1" si="1516"/>
        <v>medium</v>
      </c>
      <c r="L3467">
        <v>10.8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0</v>
      </c>
      <c r="AT3467">
        <v>0</v>
      </c>
      <c r="AU3467">
        <f t="shared" ca="1" si="1524"/>
        <v>0</v>
      </c>
      <c r="AV3467">
        <f t="shared" ca="1" si="1524"/>
        <v>0</v>
      </c>
      <c r="AW3467">
        <f t="shared" ca="1" si="1524"/>
        <v>1</v>
      </c>
      <c r="AX3467">
        <v>0</v>
      </c>
    </row>
    <row r="3468" spans="1:50">
      <c r="A3468" s="2">
        <v>42321</v>
      </c>
      <c r="B3468">
        <v>2468</v>
      </c>
      <c r="C3468">
        <v>86</v>
      </c>
      <c r="D3468">
        <f t="shared" ca="1" si="1510"/>
        <v>59.301499895201616</v>
      </c>
      <c r="E3468">
        <f t="shared" ca="1" si="1511"/>
        <v>26.698500104798384</v>
      </c>
      <c r="F3468" t="str">
        <f t="shared" ca="1" si="1512"/>
        <v>high</v>
      </c>
      <c r="G3468">
        <v>4104</v>
      </c>
      <c r="H3468">
        <f t="shared" si="1513"/>
        <v>4104</v>
      </c>
      <c r="I3468">
        <f t="shared" ca="1" si="1514"/>
        <v>3237.8479258095972</v>
      </c>
      <c r="J3468">
        <f t="shared" ca="1" si="1515"/>
        <v>866.1520741904028</v>
      </c>
      <c r="K3468" t="str">
        <f t="shared" ca="1" si="1516"/>
        <v>high</v>
      </c>
      <c r="L3468">
        <v>6.8</v>
      </c>
      <c r="M3468" t="str">
        <f t="shared" si="1492"/>
        <v>medium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0</v>
      </c>
      <c r="AQ3468">
        <f t="shared" ca="1" si="1508"/>
        <v>1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0</v>
      </c>
      <c r="AW3468">
        <f t="shared" ca="1" si="1524"/>
        <v>1</v>
      </c>
      <c r="AX3468">
        <v>0</v>
      </c>
    </row>
    <row r="3469" spans="1:50">
      <c r="A3469" s="2">
        <v>42322</v>
      </c>
      <c r="B3469">
        <v>2469</v>
      </c>
      <c r="C3469">
        <v>45</v>
      </c>
      <c r="D3469">
        <f t="shared" ca="1" si="1510"/>
        <v>59.313343133250115</v>
      </c>
      <c r="E3469">
        <f t="shared" ca="1" si="1511"/>
        <v>-14.313343133250115</v>
      </c>
      <c r="F3469" t="str">
        <f t="shared" ca="1" si="1512"/>
        <v>low</v>
      </c>
      <c r="G3469">
        <v>1770</v>
      </c>
      <c r="H3469">
        <f t="shared" si="1513"/>
        <v>1770</v>
      </c>
      <c r="I3469">
        <f t="shared" ca="1" si="1514"/>
        <v>3238.6838200553234</v>
      </c>
      <c r="J3469">
        <f t="shared" ca="1" si="1515"/>
        <v>-1468.6838200553234</v>
      </c>
      <c r="K3469" t="str">
        <f t="shared" ca="1" si="1516"/>
        <v>low</v>
      </c>
      <c r="L3469">
        <v>9.8000000000000007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0</v>
      </c>
      <c r="AK3469">
        <f t="shared" ca="1" si="1502"/>
        <v>1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1</v>
      </c>
      <c r="AV3469">
        <f t="shared" ca="1" si="1524"/>
        <v>0</v>
      </c>
      <c r="AW3469">
        <f t="shared" ca="1" si="1524"/>
        <v>0</v>
      </c>
      <c r="AX3469">
        <v>0</v>
      </c>
    </row>
    <row r="3470" spans="1:50">
      <c r="A3470" s="2">
        <v>42323</v>
      </c>
      <c r="B3470">
        <v>2470</v>
      </c>
      <c r="C3470">
        <v>40</v>
      </c>
      <c r="D3470">
        <f t="shared" ca="1" si="1510"/>
        <v>59.325193418859627</v>
      </c>
      <c r="E3470">
        <f t="shared" ca="1" si="1511"/>
        <v>-19.325193418859627</v>
      </c>
      <c r="F3470" t="str">
        <f t="shared" ca="1" si="1512"/>
        <v>low</v>
      </c>
      <c r="G3470">
        <v>2272</v>
      </c>
      <c r="H3470">
        <f t="shared" si="1513"/>
        <v>2272</v>
      </c>
      <c r="I3470">
        <f t="shared" ca="1" si="1514"/>
        <v>3239.5207868804264</v>
      </c>
      <c r="J3470">
        <f t="shared" ca="1" si="1515"/>
        <v>-967.52078688042639</v>
      </c>
      <c r="K3470" t="str">
        <f t="shared" ca="1" si="1516"/>
        <v>low</v>
      </c>
      <c r="L3470">
        <v>5.3</v>
      </c>
      <c r="M3470" t="str">
        <f t="shared" si="1492"/>
        <v>medium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0</v>
      </c>
      <c r="AQ3470">
        <f t="shared" ca="1" si="1508"/>
        <v>1</v>
      </c>
      <c r="AR3470">
        <f t="shared" ca="1" si="1509"/>
        <v>0</v>
      </c>
      <c r="AS3470">
        <v>1</v>
      </c>
      <c r="AT3470">
        <v>0</v>
      </c>
      <c r="AU3470">
        <f t="shared" ca="1" si="1524"/>
        <v>1</v>
      </c>
      <c r="AV3470">
        <f t="shared" ca="1" si="1524"/>
        <v>0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60</v>
      </c>
      <c r="D3471">
        <f t="shared" ca="1" si="1510"/>
        <v>59.337050754315079</v>
      </c>
      <c r="E3471">
        <f t="shared" ca="1" si="1511"/>
        <v>0.66294924568492064</v>
      </c>
      <c r="F3471" t="str">
        <f t="shared" ca="1" si="1512"/>
        <v>medium</v>
      </c>
      <c r="G3471">
        <v>2450</v>
      </c>
      <c r="H3471">
        <f t="shared" si="1513"/>
        <v>2450</v>
      </c>
      <c r="I3471">
        <f t="shared" ca="1" si="1514"/>
        <v>3240.3588268864673</v>
      </c>
      <c r="J3471">
        <f t="shared" ca="1" si="1515"/>
        <v>-790.35882688646734</v>
      </c>
      <c r="K3471" t="str">
        <f t="shared" ca="1" si="1516"/>
        <v>low</v>
      </c>
      <c r="L3471">
        <v>16.100000000000001</v>
      </c>
      <c r="M3471" t="str">
        <f t="shared" si="1492"/>
        <v>high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0</v>
      </c>
      <c r="AK3471">
        <f t="shared" ca="1" si="1502"/>
        <v>1</v>
      </c>
      <c r="AL3471">
        <f t="shared" ca="1" si="1503"/>
        <v>0</v>
      </c>
      <c r="AM3471">
        <f t="shared" ca="1" si="1504"/>
        <v>0</v>
      </c>
      <c r="AN3471">
        <f t="shared" ca="1" si="1505"/>
        <v>1</v>
      </c>
      <c r="AO3471">
        <f t="shared" ca="1" si="1506"/>
        <v>0</v>
      </c>
      <c r="AP3471">
        <f t="shared" ca="1" si="1507"/>
        <v>0</v>
      </c>
      <c r="AQ3471">
        <f t="shared" ca="1" si="1508"/>
        <v>0</v>
      </c>
      <c r="AR3471">
        <f t="shared" ca="1" si="1509"/>
        <v>1</v>
      </c>
      <c r="AS3471">
        <v>1</v>
      </c>
      <c r="AT3471">
        <v>0</v>
      </c>
      <c r="AU3471">
        <f t="shared" ca="1" si="1524"/>
        <v>0</v>
      </c>
      <c r="AV3471">
        <f t="shared" ca="1" si="1524"/>
        <v>1</v>
      </c>
      <c r="AW3471">
        <f t="shared" ca="1" si="1524"/>
        <v>0</v>
      </c>
      <c r="AX3471">
        <v>0</v>
      </c>
    </row>
    <row r="3472" spans="1:50">
      <c r="A3472" s="2">
        <v>42325</v>
      </c>
      <c r="B3472">
        <v>2472</v>
      </c>
      <c r="C3472">
        <v>51</v>
      </c>
      <c r="D3472">
        <f t="shared" ca="1" si="1510"/>
        <v>59.348915141901422</v>
      </c>
      <c r="E3472">
        <f t="shared" ca="1" si="1511"/>
        <v>-8.348915141901422</v>
      </c>
      <c r="F3472" t="str">
        <f t="shared" ca="1" si="1512"/>
        <v>low</v>
      </c>
      <c r="G3472">
        <v>2709</v>
      </c>
      <c r="H3472">
        <f t="shared" si="1513"/>
        <v>2709</v>
      </c>
      <c r="I3472">
        <f t="shared" ca="1" si="1514"/>
        <v>3241.1979406750074</v>
      </c>
      <c r="J3472">
        <f t="shared" ca="1" si="1515"/>
        <v>-532.19794067500743</v>
      </c>
      <c r="K3472" t="str">
        <f t="shared" ca="1" si="1516"/>
        <v>medium</v>
      </c>
      <c r="L3472">
        <v>8.6999999999999993</v>
      </c>
      <c r="M3472" t="str">
        <f t="shared" si="1492"/>
        <v>medium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0</v>
      </c>
      <c r="AQ3472">
        <f t="shared" ca="1" si="1508"/>
        <v>1</v>
      </c>
      <c r="AR3472">
        <f t="shared" ca="1" si="1509"/>
        <v>0</v>
      </c>
      <c r="AS3472">
        <v>1</v>
      </c>
      <c r="AT3472">
        <v>0</v>
      </c>
      <c r="AU3472">
        <f t="shared" ca="1" si="1524"/>
        <v>1</v>
      </c>
      <c r="AV3472">
        <f t="shared" ca="1" si="1524"/>
        <v>0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72</v>
      </c>
      <c r="D3473">
        <f t="shared" ca="1" si="1510"/>
        <v>59.360786583903582</v>
      </c>
      <c r="E3473">
        <f t="shared" ca="1" si="1511"/>
        <v>12.639213416096418</v>
      </c>
      <c r="F3473" t="str">
        <f t="shared" ca="1" si="1512"/>
        <v>high</v>
      </c>
      <c r="G3473">
        <v>6245</v>
      </c>
      <c r="H3473">
        <f t="shared" si="1513"/>
        <v>6245</v>
      </c>
      <c r="I3473">
        <f t="shared" ca="1" si="1514"/>
        <v>3242.0381288476083</v>
      </c>
      <c r="J3473">
        <f t="shared" ca="1" si="1515"/>
        <v>3002.9618711523917</v>
      </c>
      <c r="K3473" t="str">
        <f t="shared" ca="1" si="1516"/>
        <v>high</v>
      </c>
      <c r="L3473">
        <v>15.7</v>
      </c>
      <c r="M3473" t="str">
        <f t="shared" si="1492"/>
        <v>high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0</v>
      </c>
      <c r="AR3473">
        <f t="shared" ca="1" si="1509"/>
        <v>1</v>
      </c>
      <c r="AS3473">
        <v>1</v>
      </c>
      <c r="AT3473">
        <v>0</v>
      </c>
      <c r="AU3473">
        <f t="shared" ca="1" si="1524"/>
        <v>0</v>
      </c>
      <c r="AV3473">
        <f t="shared" ca="1" si="1524"/>
        <v>0</v>
      </c>
      <c r="AW3473">
        <f t="shared" ca="1" si="1524"/>
        <v>1</v>
      </c>
      <c r="AX3473">
        <v>0</v>
      </c>
    </row>
    <row r="3474" spans="1:50">
      <c r="A3474" s="2">
        <v>42327</v>
      </c>
      <c r="B3474">
        <v>2474</v>
      </c>
      <c r="C3474">
        <v>71</v>
      </c>
      <c r="D3474">
        <f t="shared" ca="1" si="1510"/>
        <v>59.372665082606517</v>
      </c>
      <c r="E3474">
        <f t="shared" ca="1" si="1511"/>
        <v>11.627334917393483</v>
      </c>
      <c r="F3474" t="str">
        <f t="shared" ca="1" si="1512"/>
        <v>high</v>
      </c>
      <c r="G3474">
        <v>4609</v>
      </c>
      <c r="H3474">
        <f t="shared" si="1513"/>
        <v>4609</v>
      </c>
      <c r="I3474">
        <f t="shared" ca="1" si="1514"/>
        <v>3242.8793920058301</v>
      </c>
      <c r="J3474">
        <f t="shared" ca="1" si="1515"/>
        <v>1366.1206079941699</v>
      </c>
      <c r="K3474" t="str">
        <f t="shared" ca="1" si="1516"/>
        <v>high</v>
      </c>
      <c r="L3474">
        <v>14</v>
      </c>
      <c r="M3474" t="str">
        <f t="shared" si="1492"/>
        <v>high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1</v>
      </c>
      <c r="AK3474">
        <f t="shared" ca="1" si="1502"/>
        <v>0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0</v>
      </c>
      <c r="AR3474">
        <f t="shared" ca="1" si="1509"/>
        <v>1</v>
      </c>
      <c r="AS3474">
        <v>0</v>
      </c>
      <c r="AT3474">
        <v>0</v>
      </c>
      <c r="AU3474">
        <f t="shared" ca="1" si="1524"/>
        <v>0</v>
      </c>
      <c r="AV3474">
        <f t="shared" ca="1" si="1524"/>
        <v>0</v>
      </c>
      <c r="AW3474">
        <f t="shared" ca="1" si="1524"/>
        <v>1</v>
      </c>
      <c r="AX3474">
        <v>0</v>
      </c>
    </row>
    <row r="3475" spans="1:50">
      <c r="A3475" s="2">
        <v>42328</v>
      </c>
      <c r="B3475">
        <v>2475</v>
      </c>
      <c r="C3475">
        <v>113</v>
      </c>
      <c r="D3475">
        <f t="shared" ca="1" si="1510"/>
        <v>59.384550640295139</v>
      </c>
      <c r="E3475">
        <f t="shared" ca="1" si="1511"/>
        <v>53.615449359704861</v>
      </c>
      <c r="F3475" t="str">
        <f t="shared" ca="1" si="1512"/>
        <v>high</v>
      </c>
      <c r="G3475">
        <v>7173</v>
      </c>
      <c r="H3475">
        <f t="shared" si="1513"/>
        <v>7173</v>
      </c>
      <c r="I3475">
        <f t="shared" ca="1" si="1514"/>
        <v>3243.7217307512356</v>
      </c>
      <c r="J3475">
        <f t="shared" ca="1" si="1515"/>
        <v>3929.2782692487644</v>
      </c>
      <c r="K3475" t="str">
        <f t="shared" ca="1" si="1516"/>
        <v>high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0</v>
      </c>
      <c r="AW3475">
        <f t="shared" ca="1" si="1524"/>
        <v>1</v>
      </c>
      <c r="AX3475">
        <v>0</v>
      </c>
    </row>
    <row r="3476" spans="1:50">
      <c r="A3476" s="2">
        <v>42329</v>
      </c>
      <c r="B3476">
        <v>2476</v>
      </c>
      <c r="C3476">
        <v>54</v>
      </c>
      <c r="D3476">
        <f t="shared" ca="1" si="1510"/>
        <v>59.396443259254404</v>
      </c>
      <c r="E3476">
        <f t="shared" ca="1" si="1511"/>
        <v>-5.3964432592544043</v>
      </c>
      <c r="F3476" t="str">
        <f t="shared" ca="1" si="1512"/>
        <v>medium</v>
      </c>
      <c r="G3476">
        <v>3150</v>
      </c>
      <c r="H3476">
        <f t="shared" si="1513"/>
        <v>3150</v>
      </c>
      <c r="I3476">
        <f t="shared" ca="1" si="1514"/>
        <v>3244.5651456853848</v>
      </c>
      <c r="J3476">
        <f t="shared" ca="1" si="1515"/>
        <v>-94.565145685384778</v>
      </c>
      <c r="K3476" t="str">
        <f t="shared" ca="1" si="1516"/>
        <v>medium</v>
      </c>
      <c r="L3476">
        <v>5.3</v>
      </c>
      <c r="M3476" t="str">
        <f t="shared" ref="M3476:M3539" si="1527">VLOOKUP(L3476,$A$17:$C$20,3)</f>
        <v>medium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0</v>
      </c>
      <c r="AN3476">
        <f t="shared" ca="1" si="1505"/>
        <v>1</v>
      </c>
      <c r="AO3476">
        <f t="shared" ca="1" si="1506"/>
        <v>0</v>
      </c>
      <c r="AP3476">
        <f t="shared" ca="1" si="1507"/>
        <v>0</v>
      </c>
      <c r="AQ3476">
        <f t="shared" ca="1" si="1508"/>
        <v>1</v>
      </c>
      <c r="AR3476">
        <f t="shared" ca="1" si="1509"/>
        <v>0</v>
      </c>
      <c r="AS3476">
        <v>1</v>
      </c>
      <c r="AT3476">
        <v>0</v>
      </c>
      <c r="AU3476">
        <f t="shared" ca="1" si="1524"/>
        <v>0</v>
      </c>
      <c r="AV3476">
        <f t="shared" ca="1" si="1524"/>
        <v>1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29</v>
      </c>
      <c r="D3477">
        <f t="shared" ca="1" si="1510"/>
        <v>59.408342941769249</v>
      </c>
      <c r="E3477">
        <f t="shared" ca="1" si="1511"/>
        <v>-30.408342941769249</v>
      </c>
      <c r="F3477" t="str">
        <f t="shared" ca="1" si="1512"/>
        <v>low</v>
      </c>
      <c r="G3477">
        <v>1262</v>
      </c>
      <c r="H3477">
        <f t="shared" si="1513"/>
        <v>1262</v>
      </c>
      <c r="I3477">
        <f t="shared" ca="1" si="1514"/>
        <v>3245.409637409839</v>
      </c>
      <c r="J3477">
        <f t="shared" ca="1" si="1515"/>
        <v>-1983.409637409839</v>
      </c>
      <c r="K3477" t="str">
        <f t="shared" ca="1" si="1516"/>
        <v>low</v>
      </c>
      <c r="L3477">
        <v>-0.8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0</v>
      </c>
      <c r="AT3477">
        <v>0</v>
      </c>
      <c r="AU3477">
        <f t="shared" ca="1" si="1524"/>
        <v>1</v>
      </c>
      <c r="AV3477">
        <f t="shared" ca="1" si="1524"/>
        <v>0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65</v>
      </c>
      <c r="D3478">
        <f t="shared" ca="1" si="1510"/>
        <v>59.420249690124606</v>
      </c>
      <c r="E3478">
        <f t="shared" ca="1" si="1511"/>
        <v>5.5797503098753936</v>
      </c>
      <c r="F3478" t="str">
        <f t="shared" ca="1" si="1512"/>
        <v>medium</v>
      </c>
      <c r="G3478">
        <v>2720</v>
      </c>
      <c r="H3478">
        <f t="shared" si="1513"/>
        <v>2720</v>
      </c>
      <c r="I3478">
        <f t="shared" ca="1" si="1514"/>
        <v>3246.2552065261598</v>
      </c>
      <c r="J3478">
        <f t="shared" ca="1" si="1515"/>
        <v>-526.25520652615978</v>
      </c>
      <c r="K3478" t="str">
        <f t="shared" ca="1" si="1516"/>
        <v>medium</v>
      </c>
      <c r="L3478">
        <v>-1.3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0</v>
      </c>
      <c r="AK3478">
        <f t="shared" ca="1" si="1502"/>
        <v>1</v>
      </c>
      <c r="AL3478">
        <f t="shared" ca="1" si="1503"/>
        <v>0</v>
      </c>
      <c r="AM3478">
        <f t="shared" ca="1" si="1504"/>
        <v>0</v>
      </c>
      <c r="AN3478">
        <f t="shared" ca="1" si="1505"/>
        <v>1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0</v>
      </c>
      <c r="AT3478">
        <v>0</v>
      </c>
      <c r="AU3478">
        <f t="shared" ca="1" si="1524"/>
        <v>0</v>
      </c>
      <c r="AV3478">
        <f t="shared" ca="1" si="1524"/>
        <v>1</v>
      </c>
      <c r="AW3478">
        <f t="shared" ca="1" si="1524"/>
        <v>0</v>
      </c>
      <c r="AX3478">
        <v>0</v>
      </c>
    </row>
    <row r="3479" spans="1:50">
      <c r="A3479" s="2">
        <v>42332</v>
      </c>
      <c r="B3479">
        <v>2479</v>
      </c>
      <c r="C3479">
        <v>63</v>
      </c>
      <c r="D3479">
        <f t="shared" ca="1" si="1510"/>
        <v>59.432163506605413</v>
      </c>
      <c r="E3479">
        <f t="shared" ca="1" si="1511"/>
        <v>3.5678364933945872</v>
      </c>
      <c r="F3479" t="str">
        <f t="shared" ca="1" si="1512"/>
        <v>medium</v>
      </c>
      <c r="G3479">
        <v>3190</v>
      </c>
      <c r="H3479">
        <f t="shared" si="1513"/>
        <v>3190</v>
      </c>
      <c r="I3479">
        <f t="shared" ca="1" si="1514"/>
        <v>3247.1018536359088</v>
      </c>
      <c r="J3479">
        <f t="shared" ca="1" si="1515"/>
        <v>-57.10185363590881</v>
      </c>
      <c r="K3479" t="str">
        <f t="shared" ca="1" si="1516"/>
        <v>medium</v>
      </c>
      <c r="L3479">
        <v>-2.9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1</v>
      </c>
      <c r="AK3479">
        <f t="shared" ca="1" si="1502"/>
        <v>0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0</v>
      </c>
      <c r="AT3479">
        <v>0</v>
      </c>
      <c r="AU3479">
        <f t="shared" ca="1" si="1524"/>
        <v>0</v>
      </c>
      <c r="AV3479">
        <f t="shared" ca="1" si="1524"/>
        <v>1</v>
      </c>
      <c r="AW3479">
        <f t="shared" ca="1" si="1524"/>
        <v>0</v>
      </c>
      <c r="AX3479">
        <v>0</v>
      </c>
    </row>
    <row r="3480" spans="1:50">
      <c r="A3480" s="2">
        <v>42333</v>
      </c>
      <c r="B3480">
        <v>2480</v>
      </c>
      <c r="C3480">
        <v>81</v>
      </c>
      <c r="D3480">
        <f t="shared" ca="1" si="1510"/>
        <v>59.444084393496617</v>
      </c>
      <c r="E3480">
        <f t="shared" ca="1" si="1511"/>
        <v>21.555915606503383</v>
      </c>
      <c r="F3480" t="str">
        <f t="shared" ca="1" si="1512"/>
        <v>high</v>
      </c>
      <c r="G3480">
        <v>3920</v>
      </c>
      <c r="H3480">
        <f t="shared" si="1513"/>
        <v>3920</v>
      </c>
      <c r="I3480">
        <f t="shared" ca="1" si="1514"/>
        <v>3247.9495793406463</v>
      </c>
      <c r="J3480">
        <f t="shared" ca="1" si="1515"/>
        <v>672.05042065935368</v>
      </c>
      <c r="K3480" t="str">
        <f t="shared" ca="1" si="1516"/>
        <v>high</v>
      </c>
      <c r="L3480">
        <v>-2.2999999999999998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0</v>
      </c>
      <c r="AK3480">
        <f t="shared" ca="1" si="1502"/>
        <v>1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0</v>
      </c>
      <c r="AU3480">
        <f t="shared" ca="1" si="1524"/>
        <v>0</v>
      </c>
      <c r="AV3480">
        <f t="shared" ca="1" si="1524"/>
        <v>0</v>
      </c>
      <c r="AW3480">
        <f t="shared" ca="1" si="1524"/>
        <v>1</v>
      </c>
      <c r="AX3480">
        <v>0</v>
      </c>
    </row>
    <row r="3481" spans="1:50">
      <c r="A3481" s="2">
        <v>42334</v>
      </c>
      <c r="B3481">
        <v>2481</v>
      </c>
      <c r="C3481">
        <v>69</v>
      </c>
      <c r="D3481">
        <f t="shared" ca="1" si="1510"/>
        <v>59.456012353083153</v>
      </c>
      <c r="E3481">
        <f t="shared" ca="1" si="1511"/>
        <v>9.5439876469168468</v>
      </c>
      <c r="F3481" t="str">
        <f t="shared" ca="1" si="1512"/>
        <v>medium</v>
      </c>
      <c r="G3481">
        <v>3750</v>
      </c>
      <c r="H3481">
        <f t="shared" si="1513"/>
        <v>3750</v>
      </c>
      <c r="I3481">
        <f t="shared" ca="1" si="1514"/>
        <v>3248.7983842419339</v>
      </c>
      <c r="J3481">
        <f t="shared" ca="1" si="1515"/>
        <v>501.20161575806605</v>
      </c>
      <c r="K3481" t="str">
        <f t="shared" ca="1" si="1516"/>
        <v>high</v>
      </c>
      <c r="L3481">
        <v>1.2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1</v>
      </c>
      <c r="AW3481">
        <f t="shared" ca="1" si="1530"/>
        <v>0</v>
      </c>
      <c r="AX3481">
        <v>0</v>
      </c>
    </row>
    <row r="3482" spans="1:50">
      <c r="A3482" s="2">
        <v>42335</v>
      </c>
      <c r="B3482">
        <v>2482</v>
      </c>
      <c r="C3482">
        <v>70</v>
      </c>
      <c r="D3482">
        <f t="shared" ca="1" si="1510"/>
        <v>59.467947387649957</v>
      </c>
      <c r="E3482">
        <f t="shared" ca="1" si="1511"/>
        <v>10.532052612350043</v>
      </c>
      <c r="F3482" t="str">
        <f t="shared" ca="1" si="1512"/>
        <v>high</v>
      </c>
      <c r="G3482">
        <v>3354</v>
      </c>
      <c r="H3482">
        <f t="shared" si="1513"/>
        <v>3354</v>
      </c>
      <c r="I3482">
        <f t="shared" ca="1" si="1514"/>
        <v>3249.6482689413328</v>
      </c>
      <c r="J3482">
        <f t="shared" ca="1" si="1515"/>
        <v>104.35173105866716</v>
      </c>
      <c r="K3482" t="str">
        <f t="shared" ca="1" si="1516"/>
        <v>medium</v>
      </c>
      <c r="L3482">
        <v>1.4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0</v>
      </c>
      <c r="AK3482">
        <f t="shared" ca="1" si="1502"/>
        <v>1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0</v>
      </c>
      <c r="AT3482">
        <v>0</v>
      </c>
      <c r="AU3482">
        <f t="shared" ca="1" si="1530"/>
        <v>0</v>
      </c>
      <c r="AV3482">
        <f t="shared" ca="1" si="1530"/>
        <v>0</v>
      </c>
      <c r="AW3482">
        <f t="shared" ca="1" si="1530"/>
        <v>1</v>
      </c>
      <c r="AX3482">
        <v>0</v>
      </c>
    </row>
    <row r="3483" spans="1:50">
      <c r="A3483" s="2">
        <v>42336</v>
      </c>
      <c r="B3483">
        <v>2483</v>
      </c>
      <c r="C3483">
        <v>37</v>
      </c>
      <c r="D3483">
        <f t="shared" ca="1" si="1510"/>
        <v>59.479889499481963</v>
      </c>
      <c r="E3483">
        <f t="shared" ca="1" si="1511"/>
        <v>-22.479889499481963</v>
      </c>
      <c r="F3483" t="str">
        <f t="shared" ca="1" si="1512"/>
        <v>low</v>
      </c>
      <c r="G3483">
        <v>1940</v>
      </c>
      <c r="H3483">
        <f t="shared" si="1513"/>
        <v>1940</v>
      </c>
      <c r="I3483">
        <f t="shared" ca="1" si="1514"/>
        <v>3250.4992340404046</v>
      </c>
      <c r="J3483">
        <f t="shared" ca="1" si="1515"/>
        <v>-1310.4992340404046</v>
      </c>
      <c r="K3483" t="str">
        <f t="shared" ca="1" si="1516"/>
        <v>low</v>
      </c>
      <c r="L3483">
        <v>1.1499999999999999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0</v>
      </c>
      <c r="AK3483">
        <f t="shared" ca="1" si="1502"/>
        <v>1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1</v>
      </c>
      <c r="AV3483">
        <f t="shared" ca="1" si="1530"/>
        <v>0</v>
      </c>
      <c r="AW3483">
        <f t="shared" ca="1" si="1530"/>
        <v>0</v>
      </c>
      <c r="AX3483">
        <v>0</v>
      </c>
    </row>
    <row r="3484" spans="1:50">
      <c r="A3484" s="2">
        <v>42337</v>
      </c>
      <c r="B3484">
        <v>2484</v>
      </c>
      <c r="C3484">
        <v>50</v>
      </c>
      <c r="D3484">
        <f t="shared" ca="1" si="1510"/>
        <v>59.491838690864114</v>
      </c>
      <c r="E3484">
        <f t="shared" ca="1" si="1511"/>
        <v>-9.4918386908641139</v>
      </c>
      <c r="F3484" t="str">
        <f t="shared" ca="1" si="1512"/>
        <v>low</v>
      </c>
      <c r="G3484">
        <v>3740</v>
      </c>
      <c r="H3484">
        <f t="shared" si="1513"/>
        <v>3740</v>
      </c>
      <c r="I3484">
        <f t="shared" ca="1" si="1514"/>
        <v>3251.3512801407101</v>
      </c>
      <c r="J3484">
        <f t="shared" ca="1" si="1515"/>
        <v>488.64871985928994</v>
      </c>
      <c r="K3484" t="str">
        <f t="shared" ca="1" si="1516"/>
        <v>high</v>
      </c>
      <c r="L3484">
        <v>1.2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0</v>
      </c>
      <c r="AK3484">
        <f t="shared" ca="1" si="1502"/>
        <v>1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1</v>
      </c>
      <c r="AT3484">
        <v>0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102</v>
      </c>
      <c r="D3485">
        <f t="shared" ca="1" si="1510"/>
        <v>59.503794964081351</v>
      </c>
      <c r="E3485">
        <f t="shared" ca="1" si="1511"/>
        <v>42.496205035918649</v>
      </c>
      <c r="F3485" t="str">
        <f t="shared" ca="1" si="1512"/>
        <v>high</v>
      </c>
      <c r="G3485">
        <v>6437</v>
      </c>
      <c r="H3485">
        <f t="shared" si="1513"/>
        <v>6437</v>
      </c>
      <c r="I3485">
        <f t="shared" ca="1" si="1514"/>
        <v>3252.2044078438103</v>
      </c>
      <c r="J3485">
        <f t="shared" ca="1" si="1515"/>
        <v>3184.7955921561897</v>
      </c>
      <c r="K3485" t="str">
        <f t="shared" ca="1" si="1516"/>
        <v>high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0</v>
      </c>
      <c r="AK3485">
        <f t="shared" ca="1" si="1502"/>
        <v>1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0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87</v>
      </c>
      <c r="D3486">
        <f t="shared" ca="1" si="1510"/>
        <v>59.515758321418609</v>
      </c>
      <c r="E3486">
        <f t="shared" ca="1" si="1511"/>
        <v>27.484241678581391</v>
      </c>
      <c r="F3486" t="str">
        <f t="shared" ca="1" si="1512"/>
        <v>high</v>
      </c>
      <c r="G3486">
        <v>5329</v>
      </c>
      <c r="H3486">
        <f t="shared" si="1513"/>
        <v>5329</v>
      </c>
      <c r="I3486">
        <f t="shared" ca="1" si="1514"/>
        <v>3253.0586177512669</v>
      </c>
      <c r="J3486">
        <f t="shared" ca="1" si="1515"/>
        <v>2075.9413822487331</v>
      </c>
      <c r="K3486" t="str">
        <f t="shared" ca="1" si="1516"/>
        <v>high</v>
      </c>
      <c r="L3486">
        <v>3.8666666666666667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0</v>
      </c>
      <c r="AU3486">
        <f t="shared" ca="1" si="1530"/>
        <v>0</v>
      </c>
      <c r="AV3486">
        <f t="shared" ca="1" si="1530"/>
        <v>0</v>
      </c>
      <c r="AW3486">
        <f t="shared" ca="1" si="1530"/>
        <v>1</v>
      </c>
      <c r="AX3486">
        <v>0</v>
      </c>
    </row>
    <row r="3487" spans="1:50">
      <c r="A3487" s="2">
        <v>42340</v>
      </c>
      <c r="B3487">
        <v>2487</v>
      </c>
      <c r="C3487">
        <v>68</v>
      </c>
      <c r="D3487">
        <f t="shared" ca="1" si="1510"/>
        <v>59.52772876516083</v>
      </c>
      <c r="E3487">
        <f t="shared" ca="1" si="1511"/>
        <v>8.4722712348391696</v>
      </c>
      <c r="F3487" t="str">
        <f t="shared" ca="1" si="1512"/>
        <v>medium</v>
      </c>
      <c r="G3487">
        <v>3115</v>
      </c>
      <c r="H3487">
        <f t="shared" si="1513"/>
        <v>3115</v>
      </c>
      <c r="I3487">
        <f t="shared" ca="1" si="1514"/>
        <v>3253.9139104646406</v>
      </c>
      <c r="J3487">
        <f t="shared" ca="1" si="1515"/>
        <v>-138.91391046464059</v>
      </c>
      <c r="K3487" t="str">
        <f t="shared" ca="1" si="1516"/>
        <v>medium</v>
      </c>
      <c r="L3487">
        <v>11.1</v>
      </c>
      <c r="M3487" t="str">
        <f t="shared" si="1527"/>
        <v>medium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0</v>
      </c>
      <c r="AQ3487">
        <f t="shared" ca="1" si="1508"/>
        <v>1</v>
      </c>
      <c r="AR3487">
        <f t="shared" ca="1" si="1509"/>
        <v>0</v>
      </c>
      <c r="AS3487">
        <v>1</v>
      </c>
      <c r="AT3487">
        <v>0</v>
      </c>
      <c r="AU3487">
        <f t="shared" ca="1" si="1530"/>
        <v>0</v>
      </c>
      <c r="AV3487">
        <f t="shared" ca="1" si="1530"/>
        <v>1</v>
      </c>
      <c r="AW3487">
        <f t="shared" ca="1" si="1530"/>
        <v>0</v>
      </c>
      <c r="AX3487">
        <v>0</v>
      </c>
    </row>
    <row r="3488" spans="1:50">
      <c r="A3488" s="2">
        <v>42341</v>
      </c>
      <c r="B3488">
        <v>2488</v>
      </c>
      <c r="C3488">
        <v>74</v>
      </c>
      <c r="D3488">
        <f t="shared" ca="1" si="1510"/>
        <v>59.539706297592943</v>
      </c>
      <c r="E3488">
        <f t="shared" ca="1" si="1511"/>
        <v>14.460293702407057</v>
      </c>
      <c r="F3488" t="str">
        <f t="shared" ca="1" si="1512"/>
        <v>high</v>
      </c>
      <c r="G3488">
        <v>3480</v>
      </c>
      <c r="H3488">
        <f t="shared" si="1513"/>
        <v>3480</v>
      </c>
      <c r="I3488">
        <f t="shared" ca="1" si="1514"/>
        <v>3254.7702865854935</v>
      </c>
      <c r="J3488">
        <f t="shared" ca="1" si="1515"/>
        <v>225.22971341450648</v>
      </c>
      <c r="K3488" t="str">
        <f t="shared" ca="1" si="1516"/>
        <v>medium</v>
      </c>
      <c r="L3488">
        <v>10.5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0</v>
      </c>
      <c r="AT3488">
        <v>0</v>
      </c>
      <c r="AU3488">
        <f t="shared" ca="1" si="1530"/>
        <v>0</v>
      </c>
      <c r="AV3488">
        <f t="shared" ca="1" si="1530"/>
        <v>0</v>
      </c>
      <c r="AW3488">
        <f t="shared" ca="1" si="1530"/>
        <v>1</v>
      </c>
      <c r="AX3488">
        <v>0</v>
      </c>
    </row>
    <row r="3489" spans="1:50">
      <c r="A3489" s="2">
        <v>42342</v>
      </c>
      <c r="B3489">
        <v>2489</v>
      </c>
      <c r="C3489">
        <v>67</v>
      </c>
      <c r="D3489">
        <f t="shared" ca="1" si="1510"/>
        <v>59.551690920999896</v>
      </c>
      <c r="E3489">
        <f t="shared" ca="1" si="1511"/>
        <v>7.4483090790001043</v>
      </c>
      <c r="F3489" t="str">
        <f t="shared" ca="1" si="1512"/>
        <v>medium</v>
      </c>
      <c r="G3489">
        <v>3800</v>
      </c>
      <c r="H3489">
        <f t="shared" si="1513"/>
        <v>3800</v>
      </c>
      <c r="I3489">
        <f t="shared" ca="1" si="1514"/>
        <v>3255.6277467153859</v>
      </c>
      <c r="J3489">
        <f t="shared" ca="1" si="1515"/>
        <v>544.37225328461409</v>
      </c>
      <c r="K3489" t="str">
        <f t="shared" ca="1" si="1516"/>
        <v>high</v>
      </c>
      <c r="L3489">
        <v>-0.96250000000000002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0</v>
      </c>
      <c r="AK3489">
        <f t="shared" ca="1" si="1502"/>
        <v>1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1</v>
      </c>
      <c r="AW3489">
        <f t="shared" ca="1" si="1530"/>
        <v>0</v>
      </c>
      <c r="AX3489">
        <v>0</v>
      </c>
    </row>
    <row r="3490" spans="1:50">
      <c r="A3490" s="2">
        <v>42343</v>
      </c>
      <c r="B3490">
        <v>2490</v>
      </c>
      <c r="C3490">
        <v>48</v>
      </c>
      <c r="D3490">
        <f t="shared" ca="1" si="1510"/>
        <v>59.563682637666624</v>
      </c>
      <c r="E3490">
        <f t="shared" ca="1" si="1511"/>
        <v>-11.563682637666624</v>
      </c>
      <c r="F3490" t="str">
        <f t="shared" ca="1" si="1512"/>
        <v>low</v>
      </c>
      <c r="G3490">
        <v>3141</v>
      </c>
      <c r="H3490">
        <f t="shared" si="1513"/>
        <v>3141</v>
      </c>
      <c r="I3490">
        <f t="shared" ca="1" si="1514"/>
        <v>3256.4862914558794</v>
      </c>
      <c r="J3490">
        <f t="shared" ca="1" si="1515"/>
        <v>-115.48629145587938</v>
      </c>
      <c r="K3490" t="str">
        <f t="shared" ca="1" si="1516"/>
        <v>medium</v>
      </c>
      <c r="L3490">
        <v>2.6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0</v>
      </c>
      <c r="AK3490">
        <f t="shared" ca="1" si="1502"/>
        <v>1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1</v>
      </c>
      <c r="AV3490">
        <f t="shared" ca="1" si="1530"/>
        <v>0</v>
      </c>
      <c r="AW3490">
        <f t="shared" ca="1" si="1530"/>
        <v>0</v>
      </c>
      <c r="AX3490">
        <v>0</v>
      </c>
    </row>
    <row r="3491" spans="1:50">
      <c r="A3491" s="2">
        <v>42344</v>
      </c>
      <c r="B3491">
        <v>2491</v>
      </c>
      <c r="C3491">
        <v>36</v>
      </c>
      <c r="D3491">
        <f t="shared" ca="1" si="1510"/>
        <v>59.575681449878061</v>
      </c>
      <c r="E3491">
        <f t="shared" ca="1" si="1511"/>
        <v>-23.575681449878061</v>
      </c>
      <c r="F3491" t="str">
        <f t="shared" ca="1" si="1512"/>
        <v>low</v>
      </c>
      <c r="G3491">
        <v>2750</v>
      </c>
      <c r="H3491">
        <f t="shared" si="1513"/>
        <v>2750</v>
      </c>
      <c r="I3491">
        <f t="shared" ca="1" si="1514"/>
        <v>3257.3459214085351</v>
      </c>
      <c r="J3491">
        <f t="shared" ca="1" si="1515"/>
        <v>-507.34592140853511</v>
      </c>
      <c r="K3491" t="str">
        <f t="shared" ca="1" si="1516"/>
        <v>medium</v>
      </c>
      <c r="L3491">
        <v>3.2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1</v>
      </c>
      <c r="AV3491">
        <f t="shared" ca="1" si="1530"/>
        <v>0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96</v>
      </c>
      <c r="D3492">
        <f t="shared" ca="1" si="1510"/>
        <v>59.587687359919158</v>
      </c>
      <c r="E3492">
        <f t="shared" ca="1" si="1511"/>
        <v>36.412312640080842</v>
      </c>
      <c r="F3492" t="str">
        <f t="shared" ca="1" si="1512"/>
        <v>high</v>
      </c>
      <c r="G3492">
        <v>5026</v>
      </c>
      <c r="H3492">
        <f t="shared" si="1513"/>
        <v>5026</v>
      </c>
      <c r="I3492">
        <f t="shared" ca="1" si="1514"/>
        <v>3258.2066371749142</v>
      </c>
      <c r="J3492">
        <f t="shared" ca="1" si="1515"/>
        <v>1767.7933628250858</v>
      </c>
      <c r="K3492" t="str">
        <f t="shared" ca="1" si="1516"/>
        <v>high</v>
      </c>
      <c r="L3492">
        <v>1.9875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90</v>
      </c>
      <c r="D3493">
        <f t="shared" ca="1" si="1510"/>
        <v>59.599700370074842</v>
      </c>
      <c r="E3493">
        <f t="shared" ca="1" si="1511"/>
        <v>30.400299629925158</v>
      </c>
      <c r="F3493" t="str">
        <f t="shared" ca="1" si="1512"/>
        <v>high</v>
      </c>
      <c r="G3493">
        <v>14835</v>
      </c>
      <c r="H3493">
        <f t="shared" si="1513"/>
        <v>14835</v>
      </c>
      <c r="I3493">
        <f t="shared" ca="1" si="1514"/>
        <v>3259.068439356578</v>
      </c>
      <c r="J3493">
        <f t="shared" ca="1" si="1515"/>
        <v>11575.931560643421</v>
      </c>
      <c r="K3493" t="str">
        <f t="shared" ca="1" si="1516"/>
        <v>high</v>
      </c>
      <c r="L3493">
        <v>0.8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0</v>
      </c>
      <c r="AK3493">
        <f t="shared" ca="1" si="1502"/>
        <v>1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0</v>
      </c>
      <c r="AV3493">
        <f t="shared" ca="1" si="1530"/>
        <v>0</v>
      </c>
      <c r="AW3493">
        <f t="shared" ca="1" si="1530"/>
        <v>1</v>
      </c>
      <c r="AX3493">
        <v>0</v>
      </c>
    </row>
    <row r="3494" spans="1:50">
      <c r="A3494" s="2">
        <v>42347</v>
      </c>
      <c r="B3494">
        <v>2494</v>
      </c>
      <c r="C3494">
        <v>76</v>
      </c>
      <c r="D3494">
        <f t="shared" ca="1" si="1510"/>
        <v>59.611720482630048</v>
      </c>
      <c r="E3494">
        <f t="shared" ca="1" si="1511"/>
        <v>16.388279517369952</v>
      </c>
      <c r="F3494" t="str">
        <f t="shared" ca="1" si="1512"/>
        <v>high</v>
      </c>
      <c r="G3494">
        <v>3900</v>
      </c>
      <c r="H3494">
        <f t="shared" si="1513"/>
        <v>3900</v>
      </c>
      <c r="I3494">
        <f t="shared" ca="1" si="1514"/>
        <v>3259.9313285550879</v>
      </c>
      <c r="J3494">
        <f t="shared" ca="1" si="1515"/>
        <v>640.06867144491207</v>
      </c>
      <c r="K3494" t="str">
        <f t="shared" ca="1" si="1516"/>
        <v>high</v>
      </c>
      <c r="L3494">
        <v>1.7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0</v>
      </c>
      <c r="AW3494">
        <f t="shared" ca="1" si="1530"/>
        <v>1</v>
      </c>
      <c r="AX3494">
        <v>0</v>
      </c>
    </row>
    <row r="3495" spans="1:50">
      <c r="A3495" s="2">
        <v>42348</v>
      </c>
      <c r="B3495">
        <v>2495</v>
      </c>
      <c r="C3495">
        <v>93</v>
      </c>
      <c r="D3495">
        <f t="shared" ca="1" si="1510"/>
        <v>59.623747699869725</v>
      </c>
      <c r="E3495">
        <f t="shared" ca="1" si="1511"/>
        <v>33.376252300130275</v>
      </c>
      <c r="F3495" t="str">
        <f t="shared" ca="1" si="1512"/>
        <v>high</v>
      </c>
      <c r="G3495">
        <v>5282</v>
      </c>
      <c r="H3495">
        <f t="shared" si="1513"/>
        <v>5282</v>
      </c>
      <c r="I3495">
        <f t="shared" ca="1" si="1514"/>
        <v>3260.7953053720048</v>
      </c>
      <c r="J3495">
        <f t="shared" ca="1" si="1515"/>
        <v>2021.2046946279952</v>
      </c>
      <c r="K3495" t="str">
        <f t="shared" ca="1" si="1516"/>
        <v>high</v>
      </c>
      <c r="L3495">
        <v>0.25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0</v>
      </c>
      <c r="AL3495">
        <f t="shared" ca="1" si="1503"/>
        <v>1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78</v>
      </c>
      <c r="D3496">
        <f t="shared" ca="1" si="1510"/>
        <v>59.635782024078807</v>
      </c>
      <c r="E3496">
        <f t="shared" ca="1" si="1511"/>
        <v>18.364217975921193</v>
      </c>
      <c r="F3496" t="str">
        <f t="shared" ca="1" si="1512"/>
        <v>high</v>
      </c>
      <c r="G3496">
        <v>3750</v>
      </c>
      <c r="H3496">
        <f t="shared" si="1513"/>
        <v>3750</v>
      </c>
      <c r="I3496">
        <f t="shared" ca="1" si="1514"/>
        <v>3261.6603704088898</v>
      </c>
      <c r="J3496">
        <f t="shared" ca="1" si="1515"/>
        <v>488.33962959111022</v>
      </c>
      <c r="K3496" t="str">
        <f t="shared" ca="1" si="1516"/>
        <v>high</v>
      </c>
      <c r="L3496">
        <v>-3.2833333333333337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0</v>
      </c>
      <c r="AN3496">
        <f t="shared" ca="1" si="1505"/>
        <v>1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53</v>
      </c>
      <c r="D3497">
        <f t="shared" ca="1" si="1510"/>
        <v>59.647823457542231</v>
      </c>
      <c r="E3497">
        <f t="shared" ca="1" si="1511"/>
        <v>-6.6478234575422306</v>
      </c>
      <c r="F3497" t="str">
        <f t="shared" ca="1" si="1512"/>
        <v>medium</v>
      </c>
      <c r="G3497">
        <v>3302</v>
      </c>
      <c r="H3497">
        <f t="shared" si="1513"/>
        <v>3302</v>
      </c>
      <c r="I3497">
        <f t="shared" ca="1" si="1514"/>
        <v>3262.5265242673049</v>
      </c>
      <c r="J3497">
        <f t="shared" ca="1" si="1515"/>
        <v>39.473475732695078</v>
      </c>
      <c r="K3497" t="str">
        <f t="shared" ca="1" si="1516"/>
        <v>medium</v>
      </c>
      <c r="L3497">
        <v>7</v>
      </c>
      <c r="M3497" t="str">
        <f t="shared" si="1527"/>
        <v>medium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0</v>
      </c>
      <c r="AO3497">
        <f t="shared" ref="AO3497:AO3547" ca="1" si="1541">VLOOKUP(INDIRECT($AJ$590&amp;ROW($A3497)+AM$591),$F$17:$I$19,AO$592+1,0)</f>
        <v>1</v>
      </c>
      <c r="AP3497">
        <f t="shared" ref="AP3497:AP3560" ca="1" si="1542">VLOOKUP(INDIRECT($AJ$590&amp;ROW($A3497)+AP$591),$F$17:$I$19,AP$592+1,0)</f>
        <v>0</v>
      </c>
      <c r="AQ3497">
        <f t="shared" ref="AQ3497:AQ3547" ca="1" si="1543">VLOOKUP(INDIRECT($AJ$590&amp;ROW($A3497)+AP$591),$F$17:$I$19,AQ$592+1,0)</f>
        <v>1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0</v>
      </c>
      <c r="AV3497">
        <f t="shared" ca="1" si="1530"/>
        <v>1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32</v>
      </c>
      <c r="D3498">
        <f t="shared" ref="D3498:D3561" ca="1" si="1545">$E$516*B3498^3+$E$521*B3498^2+$E$526*B3498+$E$531</f>
        <v>59.659872002544937</v>
      </c>
      <c r="E3498">
        <f t="shared" ref="E3498:E3549" ca="1" si="1546">C3498-D3498</f>
        <v>-27.659872002544937</v>
      </c>
      <c r="F3498" t="str">
        <f t="shared" ref="F3498:F3549" ca="1" si="1547">VLOOKUP(E3498,$A$3:$C$6,3)</f>
        <v>low</v>
      </c>
      <c r="G3498">
        <v>1087</v>
      </c>
      <c r="H3498">
        <f t="shared" ref="H3498:H3549" si="1548">IF(G3498&gt;$H$592,$G$592,G3498)</f>
        <v>1087</v>
      </c>
      <c r="I3498">
        <f t="shared" ref="I3498:I3561" ca="1" si="1549">$K$516*B3498^3+$K$521*B3498^2+$K$526*B3498+$K$531</f>
        <v>3263.3937675488105</v>
      </c>
      <c r="J3498">
        <f t="shared" ref="J3498:J3549" ca="1" si="1550">H3498-I3498</f>
        <v>-2176.3937675488105</v>
      </c>
      <c r="K3498" t="str">
        <f t="shared" ref="K3498:K3549" ca="1" si="1551">VLOOKUP(J3498,$A$10:$C$13,3)</f>
        <v>low</v>
      </c>
      <c r="L3498">
        <v>8.3000000000000007</v>
      </c>
      <c r="M3498" t="str">
        <f t="shared" si="1527"/>
        <v>medium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0</v>
      </c>
      <c r="AK3498">
        <f t="shared" ca="1" si="1537"/>
        <v>1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0</v>
      </c>
      <c r="AQ3498">
        <f t="shared" ca="1" si="1543"/>
        <v>1</v>
      </c>
      <c r="AR3498">
        <f t="shared" ca="1" si="1544"/>
        <v>0</v>
      </c>
      <c r="AS3498">
        <v>1</v>
      </c>
      <c r="AT3498">
        <v>0</v>
      </c>
      <c r="AU3498">
        <f t="shared" ca="1" si="1530"/>
        <v>1</v>
      </c>
      <c r="AV3498">
        <f t="shared" ca="1" si="1530"/>
        <v>0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64</v>
      </c>
      <c r="D3499">
        <f t="shared" ca="1" si="1545"/>
        <v>59.671927661371868</v>
      </c>
      <c r="E3499">
        <f t="shared" ca="1" si="1546"/>
        <v>4.3280723386281323</v>
      </c>
      <c r="F3499" t="str">
        <f t="shared" ca="1" si="1547"/>
        <v>medium</v>
      </c>
      <c r="G3499">
        <v>3340</v>
      </c>
      <c r="H3499">
        <f t="shared" si="1548"/>
        <v>3340</v>
      </c>
      <c r="I3499">
        <f t="shared" ca="1" si="1549"/>
        <v>3264.2621008549677</v>
      </c>
      <c r="J3499">
        <f t="shared" ca="1" si="1550"/>
        <v>75.737899145032316</v>
      </c>
      <c r="K3499" t="str">
        <f t="shared" ca="1" si="1551"/>
        <v>medium</v>
      </c>
      <c r="L3499">
        <v>-1.5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0</v>
      </c>
      <c r="AV3499">
        <f t="shared" ca="1" si="1530"/>
        <v>1</v>
      </c>
      <c r="AW3499">
        <f t="shared" ca="1" si="1530"/>
        <v>0</v>
      </c>
      <c r="AX3499">
        <v>0</v>
      </c>
    </row>
    <row r="3500" spans="1:50">
      <c r="A3500" s="2">
        <v>42353</v>
      </c>
      <c r="B3500">
        <v>2500</v>
      </c>
      <c r="C3500">
        <v>81</v>
      </c>
      <c r="D3500">
        <f t="shared" ca="1" si="1545"/>
        <v>59.683990436307951</v>
      </c>
      <c r="E3500">
        <f t="shared" ca="1" si="1546"/>
        <v>21.316009563692049</v>
      </c>
      <c r="F3500" t="str">
        <f t="shared" ca="1" si="1547"/>
        <v>high</v>
      </c>
      <c r="G3500">
        <v>3809</v>
      </c>
      <c r="H3500">
        <f t="shared" si="1548"/>
        <v>3809</v>
      </c>
      <c r="I3500">
        <f t="shared" ca="1" si="1549"/>
        <v>3265.1315247873385</v>
      </c>
      <c r="J3500">
        <f t="shared" ca="1" si="1550"/>
        <v>543.86847521266145</v>
      </c>
      <c r="K3500" t="str">
        <f t="shared" ca="1" si="1551"/>
        <v>high</v>
      </c>
      <c r="L3500">
        <v>-7.7777777777777751E-2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0</v>
      </c>
      <c r="AN3500">
        <f t="shared" ca="1" si="1540"/>
        <v>1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0</v>
      </c>
      <c r="AW3500">
        <f t="shared" ca="1" si="1530"/>
        <v>1</v>
      </c>
      <c r="AX3500">
        <v>0</v>
      </c>
    </row>
    <row r="3501" spans="1:50">
      <c r="A3501" s="2">
        <v>42354</v>
      </c>
      <c r="B3501">
        <v>2501</v>
      </c>
      <c r="C3501">
        <v>78</v>
      </c>
      <c r="D3501">
        <f t="shared" ca="1" si="1545"/>
        <v>59.696060329638129</v>
      </c>
      <c r="E3501">
        <f t="shared" ca="1" si="1546"/>
        <v>18.303939670361871</v>
      </c>
      <c r="F3501" t="str">
        <f t="shared" ca="1" si="1547"/>
        <v>high</v>
      </c>
      <c r="G3501">
        <v>3150</v>
      </c>
      <c r="H3501">
        <f t="shared" si="1548"/>
        <v>3150</v>
      </c>
      <c r="I3501">
        <f t="shared" ca="1" si="1549"/>
        <v>3266.0020399474834</v>
      </c>
      <c r="J3501">
        <f t="shared" ca="1" si="1550"/>
        <v>-116.00203994748335</v>
      </c>
      <c r="K3501" t="str">
        <f t="shared" ca="1" si="1551"/>
        <v>medium</v>
      </c>
      <c r="L3501">
        <v>3.5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0</v>
      </c>
      <c r="AW3501">
        <f t="shared" ca="1" si="1554"/>
        <v>1</v>
      </c>
      <c r="AX3501">
        <v>0</v>
      </c>
    </row>
    <row r="3502" spans="1:50">
      <c r="A3502" s="2">
        <v>42355</v>
      </c>
      <c r="B3502">
        <v>2502</v>
      </c>
      <c r="C3502">
        <v>102</v>
      </c>
      <c r="D3502">
        <f t="shared" ca="1" si="1545"/>
        <v>59.708137343647337</v>
      </c>
      <c r="E3502">
        <f t="shared" ca="1" si="1546"/>
        <v>42.291862656352663</v>
      </c>
      <c r="F3502" t="str">
        <f t="shared" ca="1" si="1547"/>
        <v>high</v>
      </c>
      <c r="G3502">
        <v>8087</v>
      </c>
      <c r="H3502">
        <f t="shared" si="1548"/>
        <v>8087</v>
      </c>
      <c r="I3502">
        <f t="shared" ca="1" si="1549"/>
        <v>3266.8736469369642</v>
      </c>
      <c r="J3502">
        <f t="shared" ca="1" si="1550"/>
        <v>4820.1263530630358</v>
      </c>
      <c r="K3502" t="str">
        <f t="shared" ca="1" si="1551"/>
        <v>high</v>
      </c>
      <c r="L3502">
        <v>7.85</v>
      </c>
      <c r="M3502" t="str">
        <f t="shared" si="1527"/>
        <v>medium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0</v>
      </c>
      <c r="AN3502">
        <f t="shared" ca="1" si="1540"/>
        <v>1</v>
      </c>
      <c r="AO3502">
        <f t="shared" ca="1" si="1541"/>
        <v>0</v>
      </c>
      <c r="AP3502">
        <f t="shared" ca="1" si="1542"/>
        <v>0</v>
      </c>
      <c r="AQ3502">
        <f t="shared" ca="1" si="1543"/>
        <v>1</v>
      </c>
      <c r="AR3502">
        <f t="shared" ca="1" si="1544"/>
        <v>0</v>
      </c>
      <c r="AS3502">
        <v>1</v>
      </c>
      <c r="AT3502">
        <v>0</v>
      </c>
      <c r="AU3502">
        <f t="shared" ca="1" si="1554"/>
        <v>0</v>
      </c>
      <c r="AV3502">
        <f t="shared" ca="1" si="1554"/>
        <v>0</v>
      </c>
      <c r="AW3502">
        <f t="shared" ca="1" si="1554"/>
        <v>1</v>
      </c>
      <c r="AX3502">
        <v>0</v>
      </c>
    </row>
    <row r="3503" spans="1:50">
      <c r="A3503" s="2">
        <v>42356</v>
      </c>
      <c r="B3503">
        <v>2503</v>
      </c>
      <c r="C3503">
        <v>84</v>
      </c>
      <c r="D3503">
        <f t="shared" ca="1" si="1545"/>
        <v>59.720221480620523</v>
      </c>
      <c r="E3503">
        <f t="shared" ca="1" si="1546"/>
        <v>24.279778519379477</v>
      </c>
      <c r="F3503" t="str">
        <f t="shared" ca="1" si="1547"/>
        <v>high</v>
      </c>
      <c r="G3503">
        <v>3826</v>
      </c>
      <c r="H3503">
        <f t="shared" si="1548"/>
        <v>3826</v>
      </c>
      <c r="I3503">
        <f t="shared" ca="1" si="1549"/>
        <v>3267.7463463573413</v>
      </c>
      <c r="J3503">
        <f t="shared" ca="1" si="1550"/>
        <v>558.25365364265872</v>
      </c>
      <c r="K3503" t="str">
        <f t="shared" ca="1" si="1551"/>
        <v>high</v>
      </c>
      <c r="L3503">
        <v>11.5</v>
      </c>
      <c r="M3503" t="str">
        <f t="shared" si="1527"/>
        <v>medium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0</v>
      </c>
      <c r="AO3503">
        <f t="shared" ca="1" si="1541"/>
        <v>1</v>
      </c>
      <c r="AP3503">
        <f t="shared" ca="1" si="1542"/>
        <v>0</v>
      </c>
      <c r="AQ3503">
        <f t="shared" ca="1" si="1543"/>
        <v>1</v>
      </c>
      <c r="AR3503">
        <f t="shared" ca="1" si="1544"/>
        <v>0</v>
      </c>
      <c r="AS3503">
        <v>0</v>
      </c>
      <c r="AT3503">
        <v>0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66</v>
      </c>
      <c r="D3504">
        <f t="shared" ca="1" si="1545"/>
        <v>59.732312742842623</v>
      </c>
      <c r="E3504">
        <f t="shared" ca="1" si="1546"/>
        <v>6.2676872571573767</v>
      </c>
      <c r="F3504" t="str">
        <f t="shared" ca="1" si="1547"/>
        <v>medium</v>
      </c>
      <c r="G3504">
        <v>3070</v>
      </c>
      <c r="H3504">
        <f t="shared" si="1548"/>
        <v>3070</v>
      </c>
      <c r="I3504">
        <f t="shared" ca="1" si="1549"/>
        <v>3268.6201388101772</v>
      </c>
      <c r="J3504">
        <f t="shared" ca="1" si="1550"/>
        <v>-198.6201388101772</v>
      </c>
      <c r="K3504" t="str">
        <f t="shared" ca="1" si="1551"/>
        <v>medium</v>
      </c>
      <c r="L3504">
        <v>2.8000000000000003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0</v>
      </c>
      <c r="AN3504">
        <f t="shared" ca="1" si="1540"/>
        <v>1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1</v>
      </c>
      <c r="AW3504">
        <f t="shared" ca="1" si="1554"/>
        <v>0</v>
      </c>
      <c r="AX3504">
        <v>0</v>
      </c>
    </row>
    <row r="3505" spans="1:50">
      <c r="A3505" s="2">
        <v>42358</v>
      </c>
      <c r="B3505">
        <v>2505</v>
      </c>
      <c r="C3505">
        <v>39</v>
      </c>
      <c r="D3505">
        <f t="shared" ca="1" si="1545"/>
        <v>59.744411132598572</v>
      </c>
      <c r="E3505">
        <f t="shared" ca="1" si="1546"/>
        <v>-20.744411132598572</v>
      </c>
      <c r="F3505" t="str">
        <f t="shared" ca="1" si="1547"/>
        <v>low</v>
      </c>
      <c r="G3505">
        <v>2052</v>
      </c>
      <c r="H3505">
        <f t="shared" si="1548"/>
        <v>2052</v>
      </c>
      <c r="I3505">
        <f t="shared" ca="1" si="1549"/>
        <v>3269.4950248970317</v>
      </c>
      <c r="J3505">
        <f t="shared" ca="1" si="1550"/>
        <v>-1217.4950248970317</v>
      </c>
      <c r="K3505" t="str">
        <f t="shared" ca="1" si="1551"/>
        <v>low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0</v>
      </c>
      <c r="AO3505">
        <f t="shared" ca="1" si="1541"/>
        <v>1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1</v>
      </c>
      <c r="AV3505">
        <f t="shared" ca="1" si="1554"/>
        <v>0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73</v>
      </c>
      <c r="D3506">
        <f t="shared" ca="1" si="1545"/>
        <v>59.756516652173303</v>
      </c>
      <c r="E3506">
        <f t="shared" ca="1" si="1546"/>
        <v>13.243483347826697</v>
      </c>
      <c r="F3506" t="str">
        <f t="shared" ca="1" si="1547"/>
        <v>high</v>
      </c>
      <c r="G3506">
        <v>3750</v>
      </c>
      <c r="H3506">
        <f t="shared" si="1548"/>
        <v>3750</v>
      </c>
      <c r="I3506">
        <f t="shared" ca="1" si="1549"/>
        <v>3270.371005219467</v>
      </c>
      <c r="J3506">
        <f t="shared" ca="1" si="1550"/>
        <v>479.62899478053305</v>
      </c>
      <c r="K3506" t="str">
        <f t="shared" ca="1" si="1551"/>
        <v>high</v>
      </c>
      <c r="L3506">
        <v>2.7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0</v>
      </c>
      <c r="AK3506">
        <f t="shared" ca="1" si="1537"/>
        <v>1</v>
      </c>
      <c r="AL3506">
        <f t="shared" ca="1" si="1538"/>
        <v>0</v>
      </c>
      <c r="AM3506">
        <f t="shared" ca="1" si="1539"/>
        <v>0</v>
      </c>
      <c r="AN3506">
        <f t="shared" ca="1" si="1540"/>
        <v>0</v>
      </c>
      <c r="AO3506">
        <f t="shared" ca="1" si="1541"/>
        <v>1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0</v>
      </c>
    </row>
    <row r="3507" spans="1:50">
      <c r="A3507" s="2">
        <v>42360</v>
      </c>
      <c r="B3507">
        <v>2507</v>
      </c>
      <c r="C3507">
        <v>80</v>
      </c>
      <c r="D3507">
        <f t="shared" ca="1" si="1545"/>
        <v>59.768629303851768</v>
      </c>
      <c r="E3507">
        <f t="shared" ca="1" si="1546"/>
        <v>20.231370696148232</v>
      </c>
      <c r="F3507" t="str">
        <f t="shared" ca="1" si="1547"/>
        <v>high</v>
      </c>
      <c r="G3507">
        <v>4246</v>
      </c>
      <c r="H3507">
        <f t="shared" si="1548"/>
        <v>4246</v>
      </c>
      <c r="I3507">
        <f t="shared" ca="1" si="1549"/>
        <v>3271.248080379044</v>
      </c>
      <c r="J3507">
        <f t="shared" ca="1" si="1550"/>
        <v>974.75191962095596</v>
      </c>
      <c r="K3507" t="str">
        <f t="shared" ca="1" si="1551"/>
        <v>high</v>
      </c>
      <c r="L3507">
        <v>7</v>
      </c>
      <c r="M3507" t="str">
        <f t="shared" si="1527"/>
        <v>medium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0</v>
      </c>
      <c r="AQ3507">
        <f t="shared" ca="1" si="1543"/>
        <v>1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0</v>
      </c>
      <c r="AW3507">
        <f t="shared" ca="1" si="1554"/>
        <v>1</v>
      </c>
      <c r="AX3507">
        <v>0</v>
      </c>
    </row>
    <row r="3508" spans="1:50">
      <c r="A3508" s="2">
        <v>42361</v>
      </c>
      <c r="B3508">
        <v>2508</v>
      </c>
      <c r="C3508">
        <v>69</v>
      </c>
      <c r="D3508">
        <f t="shared" ca="1" si="1545"/>
        <v>59.780749089918892</v>
      </c>
      <c r="E3508">
        <f t="shared" ca="1" si="1546"/>
        <v>9.219250910081108</v>
      </c>
      <c r="F3508" t="str">
        <f t="shared" ca="1" si="1547"/>
        <v>medium</v>
      </c>
      <c r="G3508">
        <v>3130</v>
      </c>
      <c r="H3508">
        <f t="shared" si="1548"/>
        <v>3130</v>
      </c>
      <c r="I3508">
        <f t="shared" ca="1" si="1549"/>
        <v>3272.1262509773237</v>
      </c>
      <c r="J3508">
        <f t="shared" ca="1" si="1550"/>
        <v>-142.12625097732371</v>
      </c>
      <c r="K3508" t="str">
        <f t="shared" ca="1" si="1551"/>
        <v>medium</v>
      </c>
      <c r="L3508">
        <v>6.4</v>
      </c>
      <c r="M3508" t="str">
        <f t="shared" si="1527"/>
        <v>medium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0</v>
      </c>
      <c r="AK3508">
        <f t="shared" ca="1" si="1537"/>
        <v>1</v>
      </c>
      <c r="AL3508">
        <f t="shared" ca="1" si="1538"/>
        <v>0</v>
      </c>
      <c r="AM3508">
        <f t="shared" ca="1" si="1539"/>
        <v>0</v>
      </c>
      <c r="AN3508">
        <f t="shared" ca="1" si="1540"/>
        <v>1</v>
      </c>
      <c r="AO3508">
        <f t="shared" ca="1" si="1541"/>
        <v>0</v>
      </c>
      <c r="AP3508">
        <f t="shared" ca="1" si="1542"/>
        <v>0</v>
      </c>
      <c r="AQ3508">
        <f t="shared" ca="1" si="1543"/>
        <v>1</v>
      </c>
      <c r="AR3508">
        <f t="shared" ca="1" si="1544"/>
        <v>0</v>
      </c>
      <c r="AS3508">
        <v>1</v>
      </c>
      <c r="AT3508">
        <v>0</v>
      </c>
      <c r="AU3508">
        <f t="shared" ca="1" si="1554"/>
        <v>0</v>
      </c>
      <c r="AV3508">
        <f t="shared" ca="1" si="1554"/>
        <v>1</v>
      </c>
      <c r="AW3508">
        <f t="shared" ca="1" si="1554"/>
        <v>0</v>
      </c>
      <c r="AX3508">
        <v>0</v>
      </c>
    </row>
    <row r="3509" spans="1:50">
      <c r="A3509" s="2">
        <v>42362</v>
      </c>
      <c r="B3509">
        <v>2509</v>
      </c>
      <c r="C3509">
        <v>16</v>
      </c>
      <c r="D3509">
        <f t="shared" ca="1" si="1545"/>
        <v>59.792876012659619</v>
      </c>
      <c r="E3509">
        <f t="shared" ca="1" si="1546"/>
        <v>-43.792876012659619</v>
      </c>
      <c r="F3509" t="str">
        <f t="shared" ca="1" si="1547"/>
        <v>low</v>
      </c>
      <c r="G3509">
        <v>670</v>
      </c>
      <c r="H3509">
        <f t="shared" si="1548"/>
        <v>670</v>
      </c>
      <c r="I3509">
        <f t="shared" ca="1" si="1549"/>
        <v>3273.0055176158676</v>
      </c>
      <c r="J3509">
        <f t="shared" ca="1" si="1550"/>
        <v>-2603.0055176158676</v>
      </c>
      <c r="K3509" t="str">
        <f t="shared" ca="1" si="1551"/>
        <v>low</v>
      </c>
      <c r="L3509">
        <v>1.1000000000000001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20</v>
      </c>
      <c r="D3510">
        <f t="shared" ca="1" si="1545"/>
        <v>59.80501007435889</v>
      </c>
      <c r="E3510">
        <f t="shared" ca="1" si="1546"/>
        <v>-39.80501007435889</v>
      </c>
      <c r="F3510" t="str">
        <f t="shared" ca="1" si="1547"/>
        <v>low</v>
      </c>
      <c r="G3510">
        <v>715</v>
      </c>
      <c r="H3510">
        <f t="shared" si="1548"/>
        <v>715</v>
      </c>
      <c r="I3510">
        <f t="shared" ca="1" si="1549"/>
        <v>3273.8858808962368</v>
      </c>
      <c r="J3510">
        <f t="shared" ca="1" si="1550"/>
        <v>-2558.8858808962368</v>
      </c>
      <c r="K3510" t="str">
        <f t="shared" ca="1" si="1551"/>
        <v>low</v>
      </c>
      <c r="L3510">
        <v>3.7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28</v>
      </c>
      <c r="D3511">
        <f t="shared" ca="1" si="1545"/>
        <v>59.817151277301633</v>
      </c>
      <c r="E3511">
        <f t="shared" ca="1" si="1546"/>
        <v>-31.817151277301633</v>
      </c>
      <c r="F3511" t="str">
        <f t="shared" ca="1" si="1547"/>
        <v>low</v>
      </c>
      <c r="G3511">
        <v>2750</v>
      </c>
      <c r="H3511">
        <f t="shared" si="1548"/>
        <v>2750</v>
      </c>
      <c r="I3511">
        <f t="shared" ca="1" si="1549"/>
        <v>3274.7673414199921</v>
      </c>
      <c r="J3511">
        <f t="shared" ca="1" si="1550"/>
        <v>-524.76734141999214</v>
      </c>
      <c r="K3511" t="str">
        <f t="shared" ca="1" si="1551"/>
        <v>medium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28</v>
      </c>
      <c r="D3512">
        <f t="shared" ca="1" si="1545"/>
        <v>59.829299623772805</v>
      </c>
      <c r="E3512">
        <f t="shared" ca="1" si="1546"/>
        <v>-31.829299623772805</v>
      </c>
      <c r="F3512" t="str">
        <f t="shared" ca="1" si="1547"/>
        <v>low</v>
      </c>
      <c r="G3512">
        <v>1555</v>
      </c>
      <c r="H3512">
        <f t="shared" si="1548"/>
        <v>1555</v>
      </c>
      <c r="I3512">
        <f t="shared" ca="1" si="1549"/>
        <v>3275.6498997886956</v>
      </c>
      <c r="J3512">
        <f t="shared" ca="1" si="1550"/>
        <v>-1720.6498997886956</v>
      </c>
      <c r="K3512" t="str">
        <f t="shared" ca="1" si="1551"/>
        <v>low</v>
      </c>
      <c r="L3512">
        <v>9.1</v>
      </c>
      <c r="M3512" t="str">
        <f t="shared" si="1527"/>
        <v>medium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0</v>
      </c>
      <c r="AQ3512">
        <f t="shared" ca="1" si="1543"/>
        <v>1</v>
      </c>
      <c r="AR3512">
        <f t="shared" ca="1" si="1544"/>
        <v>0</v>
      </c>
      <c r="AS3512">
        <v>0</v>
      </c>
      <c r="AT3512">
        <v>0</v>
      </c>
      <c r="AU3512">
        <f t="shared" ca="1" si="1554"/>
        <v>1</v>
      </c>
      <c r="AV3512">
        <f t="shared" ca="1" si="1554"/>
        <v>0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36</v>
      </c>
      <c r="D3513">
        <f t="shared" ca="1" si="1545"/>
        <v>59.841455116057325</v>
      </c>
      <c r="E3513">
        <f t="shared" ca="1" si="1546"/>
        <v>-23.841455116057325</v>
      </c>
      <c r="F3513" t="str">
        <f t="shared" ca="1" si="1547"/>
        <v>low</v>
      </c>
      <c r="G3513">
        <v>1595</v>
      </c>
      <c r="H3513">
        <f t="shared" si="1548"/>
        <v>1595</v>
      </c>
      <c r="I3513">
        <f t="shared" ca="1" si="1549"/>
        <v>3276.533556603908</v>
      </c>
      <c r="J3513">
        <f t="shared" ca="1" si="1550"/>
        <v>-1681.533556603908</v>
      </c>
      <c r="K3513" t="str">
        <f t="shared" ca="1" si="1551"/>
        <v>low</v>
      </c>
      <c r="L3513">
        <v>11.5</v>
      </c>
      <c r="M3513" t="str">
        <f t="shared" si="1527"/>
        <v>medium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0</v>
      </c>
      <c r="AQ3513">
        <f t="shared" ca="1" si="1543"/>
        <v>1</v>
      </c>
      <c r="AR3513">
        <f t="shared" ca="1" si="1544"/>
        <v>0</v>
      </c>
      <c r="AS3513">
        <v>0</v>
      </c>
      <c r="AT3513">
        <v>0</v>
      </c>
      <c r="AU3513">
        <f t="shared" ca="1" si="1554"/>
        <v>1</v>
      </c>
      <c r="AV3513">
        <f t="shared" ca="1" si="1554"/>
        <v>0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34</v>
      </c>
      <c r="D3514">
        <f t="shared" ca="1" si="1545"/>
        <v>59.853617756440144</v>
      </c>
      <c r="E3514">
        <f t="shared" ca="1" si="1546"/>
        <v>-25.853617756440144</v>
      </c>
      <c r="F3514" t="str">
        <f t="shared" ca="1" si="1547"/>
        <v>low</v>
      </c>
      <c r="G3514">
        <v>1310</v>
      </c>
      <c r="H3514">
        <f t="shared" si="1548"/>
        <v>1310</v>
      </c>
      <c r="I3514">
        <f t="shared" ca="1" si="1549"/>
        <v>3277.4183124671904</v>
      </c>
      <c r="J3514">
        <f t="shared" ca="1" si="1550"/>
        <v>-1967.4183124671904</v>
      </c>
      <c r="K3514" t="str">
        <f t="shared" ca="1" si="1551"/>
        <v>low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1</v>
      </c>
      <c r="AV3514">
        <f t="shared" ca="1" si="1554"/>
        <v>0</v>
      </c>
      <c r="AW3514">
        <f t="shared" ca="1" si="1554"/>
        <v>0</v>
      </c>
      <c r="AX3514">
        <v>0</v>
      </c>
    </row>
    <row r="3515" spans="1:50">
      <c r="A3515" s="2">
        <v>42368</v>
      </c>
      <c r="B3515">
        <v>2515</v>
      </c>
      <c r="C3515">
        <v>48</v>
      </c>
      <c r="D3515">
        <f t="shared" ca="1" si="1545"/>
        <v>59.865787547206189</v>
      </c>
      <c r="E3515">
        <f t="shared" ca="1" si="1546"/>
        <v>-11.865787547206189</v>
      </c>
      <c r="F3515" t="str">
        <f t="shared" ca="1" si="1547"/>
        <v>low</v>
      </c>
      <c r="G3515">
        <v>1905</v>
      </c>
      <c r="H3515">
        <f t="shared" si="1548"/>
        <v>1905</v>
      </c>
      <c r="I3515">
        <f t="shared" ca="1" si="1549"/>
        <v>3278.304167980104</v>
      </c>
      <c r="J3515">
        <f t="shared" ca="1" si="1550"/>
        <v>-1373.304167980104</v>
      </c>
      <c r="K3515" t="str">
        <f t="shared" ca="1" si="1551"/>
        <v>low</v>
      </c>
      <c r="L3515">
        <v>4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34</v>
      </c>
      <c r="D3516">
        <f t="shared" ca="1" si="1545"/>
        <v>59.877964490640409</v>
      </c>
      <c r="E3516">
        <f t="shared" ca="1" si="1546"/>
        <v>-25.877964490640409</v>
      </c>
      <c r="F3516" t="str">
        <f t="shared" ca="1" si="1547"/>
        <v>low</v>
      </c>
      <c r="G3516">
        <v>1200</v>
      </c>
      <c r="H3516">
        <f t="shared" si="1548"/>
        <v>1200</v>
      </c>
      <c r="I3516">
        <f t="shared" ca="1" si="1549"/>
        <v>3279.1911237442105</v>
      </c>
      <c r="J3516">
        <f t="shared" ca="1" si="1550"/>
        <v>-2079.1911237442105</v>
      </c>
      <c r="K3516" t="str">
        <f t="shared" ca="1" si="1551"/>
        <v>low</v>
      </c>
      <c r="L3516">
        <v>1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33</v>
      </c>
      <c r="D3517">
        <f t="shared" ca="1" si="1545"/>
        <v>59.890148589027739</v>
      </c>
      <c r="E3517">
        <f t="shared" ca="1" si="1546"/>
        <v>-26.890148589027739</v>
      </c>
      <c r="F3517" t="str">
        <f t="shared" ca="1" si="1547"/>
        <v>low</v>
      </c>
      <c r="G3517">
        <v>1785</v>
      </c>
      <c r="H3517">
        <f t="shared" si="1548"/>
        <v>1785</v>
      </c>
      <c r="I3517">
        <f t="shared" ca="1" si="1549"/>
        <v>3280.0791803610709</v>
      </c>
      <c r="J3517">
        <f t="shared" ca="1" si="1550"/>
        <v>-1495.0791803610709</v>
      </c>
      <c r="K3517" t="str">
        <f t="shared" ca="1" si="1551"/>
        <v>low</v>
      </c>
      <c r="L3517">
        <v>-1.9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1</v>
      </c>
      <c r="AT3517">
        <v>0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19</v>
      </c>
      <c r="D3518">
        <f t="shared" ca="1" si="1545"/>
        <v>59.902339844653113</v>
      </c>
      <c r="E3518">
        <f t="shared" ca="1" si="1546"/>
        <v>-40.902339844653113</v>
      </c>
      <c r="F3518" t="str">
        <f t="shared" ca="1" si="1547"/>
        <v>low</v>
      </c>
      <c r="G3518">
        <v>900</v>
      </c>
      <c r="H3518">
        <f t="shared" si="1548"/>
        <v>900</v>
      </c>
      <c r="I3518">
        <f t="shared" ca="1" si="1549"/>
        <v>3280.9683384322461</v>
      </c>
      <c r="J3518">
        <f t="shared" ca="1" si="1550"/>
        <v>-2380.9683384322461</v>
      </c>
      <c r="K3518" t="str">
        <f t="shared" ca="1" si="1551"/>
        <v>low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0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28</v>
      </c>
      <c r="D3519">
        <f t="shared" ca="1" si="1545"/>
        <v>59.914538259801475</v>
      </c>
      <c r="E3519">
        <f t="shared" ca="1" si="1546"/>
        <v>-31.914538259801475</v>
      </c>
      <c r="F3519" t="str">
        <f t="shared" ca="1" si="1547"/>
        <v>low</v>
      </c>
      <c r="G3519">
        <v>1700</v>
      </c>
      <c r="H3519">
        <f t="shared" si="1548"/>
        <v>1700</v>
      </c>
      <c r="I3519">
        <f t="shared" ca="1" si="1549"/>
        <v>3281.8585985592977</v>
      </c>
      <c r="J3519">
        <f t="shared" ca="1" si="1550"/>
        <v>-1581.8585985592977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0</v>
      </c>
      <c r="AL3519">
        <f t="shared" ca="1" si="1538"/>
        <v>1</v>
      </c>
      <c r="AM3519">
        <f t="shared" ca="1" si="1539"/>
        <v>0</v>
      </c>
      <c r="AN3519">
        <f t="shared" ca="1" si="1540"/>
        <v>1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0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87</v>
      </c>
      <c r="D3520">
        <f t="shared" ca="1" si="1545"/>
        <v>59.926743836757758</v>
      </c>
      <c r="E3520">
        <f t="shared" ca="1" si="1546"/>
        <v>27.073256163242242</v>
      </c>
      <c r="F3520" t="str">
        <f t="shared" ca="1" si="1547"/>
        <v>high</v>
      </c>
      <c r="G3520">
        <v>4195</v>
      </c>
      <c r="H3520">
        <f t="shared" si="1548"/>
        <v>4195</v>
      </c>
      <c r="I3520">
        <f t="shared" ca="1" si="1549"/>
        <v>3282.7499613437863</v>
      </c>
      <c r="J3520">
        <f t="shared" ca="1" si="1550"/>
        <v>912.25003865621375</v>
      </c>
      <c r="K3520" t="str">
        <f t="shared" ca="1" si="1551"/>
        <v>high</v>
      </c>
      <c r="L3520">
        <v>-9.7000000000000011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1</v>
      </c>
      <c r="AU3520">
        <f t="shared" ca="1" si="1554"/>
        <v>0</v>
      </c>
      <c r="AV3520">
        <f t="shared" ca="1" si="1554"/>
        <v>0</v>
      </c>
      <c r="AW3520">
        <f t="shared" ca="1" si="1554"/>
        <v>1</v>
      </c>
      <c r="AX3520">
        <v>0</v>
      </c>
    </row>
    <row r="3521" spans="1:50">
      <c r="A3521" s="2">
        <v>42374</v>
      </c>
      <c r="B3521">
        <v>2521</v>
      </c>
      <c r="C3521">
        <v>80</v>
      </c>
      <c r="D3521">
        <f t="shared" ca="1" si="1545"/>
        <v>59.938956577806906</v>
      </c>
      <c r="E3521">
        <f t="shared" ca="1" si="1546"/>
        <v>20.061043422193094</v>
      </c>
      <c r="F3521" t="str">
        <f t="shared" ca="1" si="1547"/>
        <v>high</v>
      </c>
      <c r="G3521">
        <v>3450</v>
      </c>
      <c r="H3521">
        <f t="shared" si="1548"/>
        <v>3450</v>
      </c>
      <c r="I3521">
        <f t="shared" ca="1" si="1549"/>
        <v>3283.642427387274</v>
      </c>
      <c r="J3521">
        <f t="shared" ca="1" si="1550"/>
        <v>166.35757261272602</v>
      </c>
      <c r="K3521" t="str">
        <f t="shared" ca="1" si="1551"/>
        <v>medium</v>
      </c>
      <c r="L3521">
        <v>-5.5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0</v>
      </c>
      <c r="AK3521">
        <f t="shared" ca="1" si="1537"/>
        <v>1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0</v>
      </c>
      <c r="AU3521">
        <f t="shared" ref="AU3521:AW3540" ca="1" si="1559">VLOOKUP(INDIRECT($AU$590&amp;ROW($A3521)),$F$17:$I$19,AU$592+1,0)</f>
        <v>0</v>
      </c>
      <c r="AV3521">
        <f t="shared" ca="1" si="1559"/>
        <v>0</v>
      </c>
      <c r="AW3521">
        <f t="shared" ca="1" si="1559"/>
        <v>1</v>
      </c>
      <c r="AX3521">
        <v>0</v>
      </c>
    </row>
    <row r="3522" spans="1:50">
      <c r="A3522" s="2">
        <v>42375</v>
      </c>
      <c r="B3522">
        <v>2522</v>
      </c>
      <c r="C3522">
        <v>70</v>
      </c>
      <c r="D3522">
        <f t="shared" ca="1" si="1545"/>
        <v>59.951176485233852</v>
      </c>
      <c r="E3522">
        <f t="shared" ca="1" si="1546"/>
        <v>10.048823514766148</v>
      </c>
      <c r="F3522" t="str">
        <f t="shared" ca="1" si="1547"/>
        <v>high</v>
      </c>
      <c r="G3522">
        <v>3787</v>
      </c>
      <c r="H3522">
        <f t="shared" si="1548"/>
        <v>3787</v>
      </c>
      <c r="I3522">
        <f t="shared" ca="1" si="1549"/>
        <v>3284.5359972913211</v>
      </c>
      <c r="J3522">
        <f t="shared" ca="1" si="1550"/>
        <v>502.46400270867889</v>
      </c>
      <c r="K3522" t="str">
        <f t="shared" ca="1" si="1551"/>
        <v>high</v>
      </c>
      <c r="L3522">
        <v>-3.1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0</v>
      </c>
      <c r="AL3522">
        <f t="shared" ca="1" si="1538"/>
        <v>1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0</v>
      </c>
      <c r="AU3522">
        <f t="shared" ca="1" si="1559"/>
        <v>0</v>
      </c>
      <c r="AV3522">
        <f t="shared" ca="1" si="1559"/>
        <v>0</v>
      </c>
      <c r="AW3522">
        <f t="shared" ca="1" si="1559"/>
        <v>1</v>
      </c>
      <c r="AX3522">
        <v>0</v>
      </c>
    </row>
    <row r="3523" spans="1:50">
      <c r="A3523" s="2">
        <v>42376</v>
      </c>
      <c r="B3523">
        <v>2523</v>
      </c>
      <c r="C3523">
        <v>40</v>
      </c>
      <c r="D3523">
        <f t="shared" ca="1" si="1545"/>
        <v>59.963403561323538</v>
      </c>
      <c r="E3523">
        <f t="shared" ca="1" si="1546"/>
        <v>-19.963403561323538</v>
      </c>
      <c r="F3523" t="str">
        <f t="shared" ca="1" si="1547"/>
        <v>low</v>
      </c>
      <c r="G3523">
        <v>1555</v>
      </c>
      <c r="H3523">
        <f t="shared" si="1548"/>
        <v>1555</v>
      </c>
      <c r="I3523">
        <f t="shared" ca="1" si="1549"/>
        <v>3285.4306716574897</v>
      </c>
      <c r="J3523">
        <f t="shared" ca="1" si="1550"/>
        <v>-1730.4306716574897</v>
      </c>
      <c r="K3523" t="str">
        <f t="shared" ca="1" si="1551"/>
        <v>low</v>
      </c>
      <c r="L3523">
        <v>-1.9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1</v>
      </c>
      <c r="AT3523">
        <v>1</v>
      </c>
      <c r="AU3523">
        <f t="shared" ca="1" si="1559"/>
        <v>1</v>
      </c>
      <c r="AV3523">
        <f t="shared" ca="1" si="1559"/>
        <v>0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89</v>
      </c>
      <c r="D3524">
        <f t="shared" ca="1" si="1545"/>
        <v>59.975637808360901</v>
      </c>
      <c r="E3524">
        <f t="shared" ca="1" si="1546"/>
        <v>29.024362191639099</v>
      </c>
      <c r="F3524" t="str">
        <f t="shared" ca="1" si="1547"/>
        <v>high</v>
      </c>
      <c r="G3524">
        <v>5861</v>
      </c>
      <c r="H3524">
        <f t="shared" si="1548"/>
        <v>5861</v>
      </c>
      <c r="I3524">
        <f t="shared" ca="1" si="1549"/>
        <v>3286.3264510873405</v>
      </c>
      <c r="J3524">
        <f t="shared" ca="1" si="1550"/>
        <v>2574.6735489126595</v>
      </c>
      <c r="K3524" t="str">
        <f t="shared" ca="1" si="1551"/>
        <v>high</v>
      </c>
      <c r="L3524">
        <v>6.1</v>
      </c>
      <c r="M3524" t="str">
        <f t="shared" si="1527"/>
        <v>medium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0</v>
      </c>
      <c r="AL3524">
        <f t="shared" ca="1" si="1538"/>
        <v>1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0</v>
      </c>
      <c r="AQ3524">
        <f t="shared" ca="1" si="1543"/>
        <v>1</v>
      </c>
      <c r="AR3524">
        <f t="shared" ca="1" si="1544"/>
        <v>0</v>
      </c>
      <c r="AS3524">
        <v>1</v>
      </c>
      <c r="AT3524">
        <v>1</v>
      </c>
      <c r="AU3524">
        <f t="shared" ca="1" si="1559"/>
        <v>0</v>
      </c>
      <c r="AV3524">
        <f t="shared" ca="1" si="1559"/>
        <v>0</v>
      </c>
      <c r="AW3524">
        <f t="shared" ca="1" si="1559"/>
        <v>1</v>
      </c>
      <c r="AX3524">
        <v>0</v>
      </c>
    </row>
    <row r="3525" spans="1:50">
      <c r="A3525" s="2">
        <v>42378</v>
      </c>
      <c r="B3525">
        <v>2525</v>
      </c>
      <c r="C3525">
        <v>26</v>
      </c>
      <c r="D3525">
        <f t="shared" ca="1" si="1545"/>
        <v>59.987879228630888</v>
      </c>
      <c r="E3525">
        <f t="shared" ca="1" si="1546"/>
        <v>-33.987879228630888</v>
      </c>
      <c r="F3525" t="str">
        <f t="shared" ca="1" si="1547"/>
        <v>low</v>
      </c>
      <c r="G3525">
        <v>1218</v>
      </c>
      <c r="H3525">
        <f t="shared" si="1548"/>
        <v>1218</v>
      </c>
      <c r="I3525">
        <f t="shared" ca="1" si="1549"/>
        <v>3287.2233361824347</v>
      </c>
      <c r="J3525">
        <f t="shared" ca="1" si="1550"/>
        <v>-2069.2233361824347</v>
      </c>
      <c r="K3525" t="str">
        <f t="shared" ca="1" si="1551"/>
        <v>low</v>
      </c>
      <c r="L3525">
        <v>-1.1499999999999999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1</v>
      </c>
      <c r="AU3525">
        <f t="shared" ca="1" si="1559"/>
        <v>1</v>
      </c>
      <c r="AV3525">
        <f t="shared" ca="1" si="1559"/>
        <v>0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24</v>
      </c>
      <c r="D3526">
        <f t="shared" ca="1" si="1545"/>
        <v>60.000127824418414</v>
      </c>
      <c r="E3526">
        <f t="shared" ca="1" si="1546"/>
        <v>-36.000127824418414</v>
      </c>
      <c r="F3526" t="str">
        <f t="shared" ca="1" si="1547"/>
        <v>low</v>
      </c>
      <c r="G3526">
        <v>2140</v>
      </c>
      <c r="H3526">
        <f t="shared" si="1548"/>
        <v>2140</v>
      </c>
      <c r="I3526">
        <f t="shared" ca="1" si="1549"/>
        <v>3288.1213275443338</v>
      </c>
      <c r="J3526">
        <f t="shared" ca="1" si="1550"/>
        <v>-1148.1213275443338</v>
      </c>
      <c r="K3526" t="str">
        <f t="shared" ca="1" si="1551"/>
        <v>low</v>
      </c>
      <c r="L3526">
        <v>-0.5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1</v>
      </c>
      <c r="AT3526">
        <v>1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63</v>
      </c>
      <c r="D3527">
        <f t="shared" ca="1" si="1545"/>
        <v>60.012383598008441</v>
      </c>
      <c r="E3527">
        <f t="shared" ca="1" si="1546"/>
        <v>2.9876164019915592</v>
      </c>
      <c r="F3527" t="str">
        <f t="shared" ca="1" si="1547"/>
        <v>medium</v>
      </c>
      <c r="G3527">
        <v>2893</v>
      </c>
      <c r="H3527">
        <f t="shared" si="1548"/>
        <v>2893</v>
      </c>
      <c r="I3527">
        <f t="shared" ca="1" si="1549"/>
        <v>3289.0204257745986</v>
      </c>
      <c r="J3527">
        <f t="shared" ca="1" si="1550"/>
        <v>-396.02042577459861</v>
      </c>
      <c r="K3527" t="str">
        <f t="shared" ca="1" si="1551"/>
        <v>medium</v>
      </c>
      <c r="L3527">
        <v>1.02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0</v>
      </c>
      <c r="AV3527">
        <f t="shared" ca="1" si="1559"/>
        <v>1</v>
      </c>
      <c r="AW3527">
        <f t="shared" ca="1" si="1559"/>
        <v>0</v>
      </c>
      <c r="AX3527">
        <v>0</v>
      </c>
    </row>
    <row r="3528" spans="1:50">
      <c r="A3528" s="2">
        <v>42381</v>
      </c>
      <c r="B3528">
        <v>2528</v>
      </c>
      <c r="C3528">
        <v>63</v>
      </c>
      <c r="D3528">
        <f t="shared" ca="1" si="1545"/>
        <v>60.024646551685898</v>
      </c>
      <c r="E3528">
        <f t="shared" ca="1" si="1546"/>
        <v>2.9753534483141024</v>
      </c>
      <c r="F3528" t="str">
        <f t="shared" ca="1" si="1547"/>
        <v>medium</v>
      </c>
      <c r="G3528">
        <v>3484</v>
      </c>
      <c r="H3528">
        <f t="shared" si="1548"/>
        <v>3484</v>
      </c>
      <c r="I3528">
        <f t="shared" ca="1" si="1549"/>
        <v>3289.9206314747908</v>
      </c>
      <c r="J3528">
        <f t="shared" ca="1" si="1550"/>
        <v>194.07936852520925</v>
      </c>
      <c r="K3528" t="str">
        <f t="shared" ca="1" si="1551"/>
        <v>medium</v>
      </c>
      <c r="L3528">
        <v>7.1</v>
      </c>
      <c r="M3528" t="str">
        <f t="shared" si="1527"/>
        <v>medium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0</v>
      </c>
      <c r="AQ3528">
        <f t="shared" ca="1" si="1543"/>
        <v>1</v>
      </c>
      <c r="AR3528">
        <f t="shared" ca="1" si="1544"/>
        <v>0</v>
      </c>
      <c r="AS3528">
        <v>1</v>
      </c>
      <c r="AT3528">
        <v>0</v>
      </c>
      <c r="AU3528">
        <f t="shared" ca="1" si="1559"/>
        <v>0</v>
      </c>
      <c r="AV3528">
        <f t="shared" ca="1" si="1559"/>
        <v>1</v>
      </c>
      <c r="AW3528">
        <f t="shared" ca="1" si="1559"/>
        <v>0</v>
      </c>
      <c r="AX3528">
        <v>0</v>
      </c>
    </row>
    <row r="3529" spans="1:50">
      <c r="A3529" s="2">
        <v>42382</v>
      </c>
      <c r="B3529">
        <v>2529</v>
      </c>
      <c r="C3529">
        <v>64</v>
      </c>
      <c r="D3529">
        <f t="shared" ca="1" si="1545"/>
        <v>60.036916687735726</v>
      </c>
      <c r="E3529">
        <f t="shared" ca="1" si="1546"/>
        <v>3.9630833122642741</v>
      </c>
      <c r="F3529" t="str">
        <f t="shared" ca="1" si="1547"/>
        <v>medium</v>
      </c>
      <c r="G3529">
        <v>3116</v>
      </c>
      <c r="H3529">
        <f t="shared" si="1548"/>
        <v>3116</v>
      </c>
      <c r="I3529">
        <f t="shared" ca="1" si="1549"/>
        <v>3290.8219452464709</v>
      </c>
      <c r="J3529">
        <f t="shared" ca="1" si="1550"/>
        <v>-174.82194524647093</v>
      </c>
      <c r="K3529" t="str">
        <f t="shared" ca="1" si="1551"/>
        <v>medium</v>
      </c>
      <c r="L3529">
        <v>5</v>
      </c>
      <c r="M3529" t="str">
        <f t="shared" si="1527"/>
        <v>medium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0</v>
      </c>
      <c r="AL3529">
        <f t="shared" ca="1" si="1538"/>
        <v>1</v>
      </c>
      <c r="AM3529">
        <f t="shared" ca="1" si="1539"/>
        <v>0</v>
      </c>
      <c r="AN3529">
        <f t="shared" ca="1" si="1540"/>
        <v>1</v>
      </c>
      <c r="AO3529">
        <f t="shared" ca="1" si="1541"/>
        <v>0</v>
      </c>
      <c r="AP3529">
        <f t="shared" ca="1" si="1542"/>
        <v>0</v>
      </c>
      <c r="AQ3529">
        <f t="shared" ca="1" si="1543"/>
        <v>1</v>
      </c>
      <c r="AR3529">
        <f t="shared" ca="1" si="1544"/>
        <v>0</v>
      </c>
      <c r="AS3529">
        <v>1</v>
      </c>
      <c r="AT3529">
        <v>0</v>
      </c>
      <c r="AU3529">
        <f t="shared" ca="1" si="1559"/>
        <v>0</v>
      </c>
      <c r="AV3529">
        <f t="shared" ca="1" si="1559"/>
        <v>1</v>
      </c>
      <c r="AW3529">
        <f t="shared" ca="1" si="1559"/>
        <v>0</v>
      </c>
      <c r="AX3529">
        <v>0</v>
      </c>
    </row>
    <row r="3530" spans="1:50">
      <c r="A3530" s="2">
        <v>42383</v>
      </c>
      <c r="B3530">
        <v>2530</v>
      </c>
      <c r="C3530">
        <v>65</v>
      </c>
      <c r="D3530">
        <f t="shared" ca="1" si="1545"/>
        <v>60.049194008442853</v>
      </c>
      <c r="E3530">
        <f t="shared" ca="1" si="1546"/>
        <v>4.9508059915571465</v>
      </c>
      <c r="F3530" t="str">
        <f t="shared" ca="1" si="1547"/>
        <v>medium</v>
      </c>
      <c r="G3530">
        <v>2609</v>
      </c>
      <c r="H3530">
        <f t="shared" si="1548"/>
        <v>2609</v>
      </c>
      <c r="I3530">
        <f t="shared" ca="1" si="1549"/>
        <v>3291.7243676912008</v>
      </c>
      <c r="J3530">
        <f t="shared" ca="1" si="1550"/>
        <v>-682.72436769120077</v>
      </c>
      <c r="K3530" t="str">
        <f t="shared" ca="1" si="1551"/>
        <v>low</v>
      </c>
      <c r="L3530">
        <v>5</v>
      </c>
      <c r="M3530" t="str">
        <f t="shared" si="1527"/>
        <v>medium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0</v>
      </c>
      <c r="AN3530">
        <f t="shared" ca="1" si="1540"/>
        <v>1</v>
      </c>
      <c r="AO3530">
        <f t="shared" ca="1" si="1541"/>
        <v>0</v>
      </c>
      <c r="AP3530">
        <f t="shared" ca="1" si="1542"/>
        <v>0</v>
      </c>
      <c r="AQ3530">
        <f t="shared" ca="1" si="1543"/>
        <v>1</v>
      </c>
      <c r="AR3530">
        <f t="shared" ca="1" si="1544"/>
        <v>0</v>
      </c>
      <c r="AS3530">
        <v>1</v>
      </c>
      <c r="AT3530">
        <v>0</v>
      </c>
      <c r="AU3530">
        <f t="shared" ca="1" si="1559"/>
        <v>0</v>
      </c>
      <c r="AV3530">
        <f t="shared" ca="1" si="1559"/>
        <v>1</v>
      </c>
      <c r="AW3530">
        <f t="shared" ca="1" si="1559"/>
        <v>0</v>
      </c>
      <c r="AX3530">
        <v>0</v>
      </c>
    </row>
    <row r="3531" spans="1:50">
      <c r="A3531" s="2">
        <v>42384</v>
      </c>
      <c r="B3531">
        <v>2531</v>
      </c>
      <c r="C3531">
        <v>63</v>
      </c>
      <c r="D3531">
        <f t="shared" ca="1" si="1545"/>
        <v>60.06147851609223</v>
      </c>
      <c r="E3531">
        <f t="shared" ca="1" si="1546"/>
        <v>2.9385214839077705</v>
      </c>
      <c r="F3531" t="str">
        <f t="shared" ca="1" si="1547"/>
        <v>medium</v>
      </c>
      <c r="G3531">
        <v>2780</v>
      </c>
      <c r="H3531">
        <f t="shared" si="1548"/>
        <v>2780</v>
      </c>
      <c r="I3531">
        <f t="shared" ca="1" si="1549"/>
        <v>3292.6278994105414</v>
      </c>
      <c r="J3531">
        <f t="shared" ca="1" si="1550"/>
        <v>-512.62789941054143</v>
      </c>
      <c r="K3531" t="str">
        <f t="shared" ca="1" si="1551"/>
        <v>medium</v>
      </c>
      <c r="L3531">
        <v>-1.5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0</v>
      </c>
      <c r="AU3531">
        <f t="shared" ca="1" si="1559"/>
        <v>0</v>
      </c>
      <c r="AV3531">
        <f t="shared" ca="1" si="1559"/>
        <v>1</v>
      </c>
      <c r="AW3531">
        <f t="shared" ca="1" si="1559"/>
        <v>0</v>
      </c>
      <c r="AX3531">
        <v>0</v>
      </c>
    </row>
    <row r="3532" spans="1:50">
      <c r="A3532" s="2">
        <v>42385</v>
      </c>
      <c r="B3532">
        <v>2532</v>
      </c>
      <c r="C3532">
        <v>29</v>
      </c>
      <c r="D3532">
        <f t="shared" ca="1" si="1545"/>
        <v>60.073770212968796</v>
      </c>
      <c r="E3532">
        <f t="shared" ca="1" si="1546"/>
        <v>-31.073770212968796</v>
      </c>
      <c r="F3532" t="str">
        <f t="shared" ca="1" si="1547"/>
        <v>low</v>
      </c>
      <c r="G3532">
        <v>1103</v>
      </c>
      <c r="H3532">
        <f t="shared" si="1548"/>
        <v>1103</v>
      </c>
      <c r="I3532">
        <f t="shared" ca="1" si="1549"/>
        <v>3293.5325410060541</v>
      </c>
      <c r="J3532">
        <f t="shared" ca="1" si="1550"/>
        <v>-2190.5325410060541</v>
      </c>
      <c r="K3532" t="str">
        <f t="shared" ca="1" si="1551"/>
        <v>low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0</v>
      </c>
      <c r="AL3532">
        <f t="shared" ca="1" si="1538"/>
        <v>1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1</v>
      </c>
      <c r="AV3532">
        <f t="shared" ca="1" si="1559"/>
        <v>0</v>
      </c>
      <c r="AW3532">
        <f t="shared" ca="1" si="1559"/>
        <v>0</v>
      </c>
      <c r="AX3532">
        <v>0</v>
      </c>
    </row>
    <row r="3533" spans="1:50">
      <c r="A3533" s="2">
        <v>42386</v>
      </c>
      <c r="B3533">
        <v>2533</v>
      </c>
      <c r="C3533">
        <v>46</v>
      </c>
      <c r="D3533">
        <f t="shared" ca="1" si="1545"/>
        <v>60.086069101357481</v>
      </c>
      <c r="E3533">
        <f t="shared" ca="1" si="1546"/>
        <v>-14.086069101357481</v>
      </c>
      <c r="F3533" t="str">
        <f t="shared" ca="1" si="1547"/>
        <v>low</v>
      </c>
      <c r="G3533">
        <v>2026</v>
      </c>
      <c r="H3533">
        <f t="shared" si="1548"/>
        <v>2026</v>
      </c>
      <c r="I3533">
        <f t="shared" ca="1" si="1549"/>
        <v>3294.4382930792999</v>
      </c>
      <c r="J3533">
        <f t="shared" ca="1" si="1550"/>
        <v>-1268.4382930792999</v>
      </c>
      <c r="K3533" t="str">
        <f t="shared" ca="1" si="1551"/>
        <v>low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0</v>
      </c>
      <c r="AL3533">
        <f t="shared" ca="1" si="1538"/>
        <v>1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0</v>
      </c>
      <c r="AU3533">
        <f t="shared" ca="1" si="1559"/>
        <v>1</v>
      </c>
      <c r="AV3533">
        <f t="shared" ca="1" si="1559"/>
        <v>0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65</v>
      </c>
      <c r="D3534">
        <f t="shared" ca="1" si="1545"/>
        <v>60.098375183543219</v>
      </c>
      <c r="E3534">
        <f t="shared" ca="1" si="1546"/>
        <v>4.9016248164567813</v>
      </c>
      <c r="F3534" t="str">
        <f t="shared" ca="1" si="1547"/>
        <v>medium</v>
      </c>
      <c r="G3534">
        <v>3670</v>
      </c>
      <c r="H3534">
        <f t="shared" si="1548"/>
        <v>3670</v>
      </c>
      <c r="I3534">
        <f t="shared" ca="1" si="1549"/>
        <v>3295.3451562318405</v>
      </c>
      <c r="J3534">
        <f t="shared" ca="1" si="1550"/>
        <v>374.65484376815948</v>
      </c>
      <c r="K3534" t="str">
        <f t="shared" ca="1" si="1551"/>
        <v>medium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0</v>
      </c>
      <c r="AL3534">
        <f t="shared" ca="1" si="1538"/>
        <v>1</v>
      </c>
      <c r="AM3534">
        <f t="shared" ca="1" si="1539"/>
        <v>0</v>
      </c>
      <c r="AN3534">
        <f t="shared" ca="1" si="1540"/>
        <v>1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1</v>
      </c>
      <c r="AT3534">
        <v>0</v>
      </c>
      <c r="AU3534">
        <f t="shared" ca="1" si="1559"/>
        <v>0</v>
      </c>
      <c r="AV3534">
        <f t="shared" ca="1" si="1559"/>
        <v>1</v>
      </c>
      <c r="AW3534">
        <f t="shared" ca="1" si="1559"/>
        <v>0</v>
      </c>
      <c r="AX3534">
        <v>0</v>
      </c>
    </row>
    <row r="3535" spans="1:50">
      <c r="A3535" s="2">
        <v>42388</v>
      </c>
      <c r="B3535">
        <v>2535</v>
      </c>
      <c r="C3535">
        <v>82</v>
      </c>
      <c r="D3535">
        <f t="shared" ca="1" si="1545"/>
        <v>60.110688461810959</v>
      </c>
      <c r="E3535">
        <f t="shared" ca="1" si="1546"/>
        <v>21.889311538189041</v>
      </c>
      <c r="F3535" t="str">
        <f t="shared" ca="1" si="1547"/>
        <v>high</v>
      </c>
      <c r="G3535">
        <v>4227</v>
      </c>
      <c r="H3535">
        <f t="shared" si="1548"/>
        <v>4227</v>
      </c>
      <c r="I3535">
        <f t="shared" ca="1" si="1549"/>
        <v>3296.2531310652362</v>
      </c>
      <c r="J3535">
        <f t="shared" ca="1" si="1550"/>
        <v>930.74686893476382</v>
      </c>
      <c r="K3535" t="str">
        <f t="shared" ca="1" si="1551"/>
        <v>high</v>
      </c>
      <c r="L3535">
        <v>-12.083333333333334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0</v>
      </c>
      <c r="AN3535">
        <f t="shared" ca="1" si="1540"/>
        <v>1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1</v>
      </c>
      <c r="AT3535">
        <v>1</v>
      </c>
      <c r="AU3535">
        <f t="shared" ca="1" si="1559"/>
        <v>0</v>
      </c>
      <c r="AV3535">
        <f t="shared" ca="1" si="1559"/>
        <v>0</v>
      </c>
      <c r="AW3535">
        <f t="shared" ca="1" si="1559"/>
        <v>1</v>
      </c>
      <c r="AX3535">
        <v>0</v>
      </c>
    </row>
    <row r="3536" spans="1:50">
      <c r="A3536" s="2">
        <v>42389</v>
      </c>
      <c r="B3536">
        <v>2536</v>
      </c>
      <c r="C3536">
        <v>75</v>
      </c>
      <c r="D3536">
        <f t="shared" ca="1" si="1545"/>
        <v>60.123008938445636</v>
      </c>
      <c r="E3536">
        <f t="shared" ca="1" si="1546"/>
        <v>14.876991061554364</v>
      </c>
      <c r="F3536" t="str">
        <f t="shared" ca="1" si="1547"/>
        <v>high</v>
      </c>
      <c r="G3536">
        <v>3750</v>
      </c>
      <c r="H3536">
        <f t="shared" si="1548"/>
        <v>3750</v>
      </c>
      <c r="I3536">
        <f t="shared" ca="1" si="1549"/>
        <v>3297.162218181049</v>
      </c>
      <c r="J3536">
        <f t="shared" ca="1" si="1550"/>
        <v>452.83778181895104</v>
      </c>
      <c r="K3536" t="str">
        <f t="shared" ca="1" si="1551"/>
        <v>high</v>
      </c>
      <c r="L3536">
        <v>-11.9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1</v>
      </c>
      <c r="AU3536">
        <f t="shared" ca="1" si="1559"/>
        <v>0</v>
      </c>
      <c r="AV3536">
        <f t="shared" ca="1" si="1559"/>
        <v>0</v>
      </c>
      <c r="AW3536">
        <f t="shared" ca="1" si="1559"/>
        <v>1</v>
      </c>
      <c r="AX3536">
        <v>0</v>
      </c>
    </row>
    <row r="3537" spans="1:50">
      <c r="A3537" s="2">
        <v>42390</v>
      </c>
      <c r="B3537">
        <v>2537</v>
      </c>
      <c r="C3537">
        <v>80</v>
      </c>
      <c r="D3537">
        <f t="shared" ca="1" si="1545"/>
        <v>60.135336615732193</v>
      </c>
      <c r="E3537">
        <f t="shared" ca="1" si="1546"/>
        <v>19.864663384267807</v>
      </c>
      <c r="F3537" t="str">
        <f t="shared" ca="1" si="1547"/>
        <v>high</v>
      </c>
      <c r="G3537">
        <v>3632</v>
      </c>
      <c r="H3537">
        <f t="shared" si="1548"/>
        <v>3632</v>
      </c>
      <c r="I3537">
        <f t="shared" ca="1" si="1549"/>
        <v>3298.07241818084</v>
      </c>
      <c r="J3537">
        <f t="shared" ca="1" si="1550"/>
        <v>333.92758181915997</v>
      </c>
      <c r="K3537" t="str">
        <f t="shared" ca="1" si="1551"/>
        <v>medium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1</v>
      </c>
      <c r="AU3537">
        <f t="shared" ca="1" si="1559"/>
        <v>0</v>
      </c>
      <c r="AV3537">
        <f t="shared" ca="1" si="1559"/>
        <v>0</v>
      </c>
      <c r="AW3537">
        <f t="shared" ca="1" si="1559"/>
        <v>1</v>
      </c>
      <c r="AX3537">
        <v>0</v>
      </c>
    </row>
    <row r="3538" spans="1:50">
      <c r="A3538" s="2">
        <v>42391</v>
      </c>
      <c r="B3538">
        <v>2538</v>
      </c>
      <c r="C3538">
        <v>84</v>
      </c>
      <c r="D3538">
        <f t="shared" ca="1" si="1545"/>
        <v>60.147671495955557</v>
      </c>
      <c r="E3538">
        <f t="shared" ca="1" si="1546"/>
        <v>23.852328504044443</v>
      </c>
      <c r="F3538" t="str">
        <f t="shared" ca="1" si="1547"/>
        <v>high</v>
      </c>
      <c r="G3538">
        <v>5000</v>
      </c>
      <c r="H3538">
        <f t="shared" si="1548"/>
        <v>5000</v>
      </c>
      <c r="I3538">
        <f t="shared" ca="1" si="1549"/>
        <v>3298.9837316661701</v>
      </c>
      <c r="J3538">
        <f t="shared" ca="1" si="1550"/>
        <v>1701.0162683338299</v>
      </c>
      <c r="K3538" t="str">
        <f t="shared" ca="1" si="1551"/>
        <v>high</v>
      </c>
      <c r="L3538">
        <v>-12.6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0</v>
      </c>
      <c r="AT3538">
        <v>1</v>
      </c>
      <c r="AU3538">
        <f t="shared" ca="1" si="1559"/>
        <v>0</v>
      </c>
      <c r="AV3538">
        <f t="shared" ca="1" si="1559"/>
        <v>0</v>
      </c>
      <c r="AW3538">
        <f t="shared" ca="1" si="1559"/>
        <v>1</v>
      </c>
      <c r="AX3538">
        <v>0</v>
      </c>
    </row>
    <row r="3539" spans="1:50">
      <c r="A3539" s="2">
        <v>42392</v>
      </c>
      <c r="B3539">
        <v>2539</v>
      </c>
      <c r="C3539">
        <v>58</v>
      </c>
      <c r="D3539">
        <f t="shared" ca="1" si="1545"/>
        <v>60.160013581400676</v>
      </c>
      <c r="E3539">
        <f t="shared" ca="1" si="1546"/>
        <v>-2.1600135814006762</v>
      </c>
      <c r="F3539" t="str">
        <f t="shared" ca="1" si="1547"/>
        <v>medium</v>
      </c>
      <c r="G3539">
        <v>3290</v>
      </c>
      <c r="H3539">
        <f t="shared" si="1548"/>
        <v>3290</v>
      </c>
      <c r="I3539">
        <f t="shared" ca="1" si="1549"/>
        <v>3299.8961592386004</v>
      </c>
      <c r="J3539">
        <f t="shared" ca="1" si="1550"/>
        <v>-9.8961592386003758</v>
      </c>
      <c r="K3539" t="str">
        <f t="shared" ca="1" si="1551"/>
        <v>medium</v>
      </c>
      <c r="L3539">
        <v>-13.1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0</v>
      </c>
      <c r="AK3539">
        <f t="shared" ca="1" si="1537"/>
        <v>1</v>
      </c>
      <c r="AL3539">
        <f t="shared" ca="1" si="1538"/>
        <v>0</v>
      </c>
      <c r="AM3539">
        <f t="shared" ca="1" si="1539"/>
        <v>0</v>
      </c>
      <c r="AN3539">
        <f t="shared" ca="1" si="1540"/>
        <v>1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0</v>
      </c>
      <c r="AU3539">
        <f t="shared" ca="1" si="1559"/>
        <v>0</v>
      </c>
      <c r="AV3539">
        <f t="shared" ca="1" si="1559"/>
        <v>1</v>
      </c>
      <c r="AW3539">
        <f t="shared" ca="1" si="1559"/>
        <v>0</v>
      </c>
      <c r="AX3539">
        <v>0</v>
      </c>
    </row>
    <row r="3540" spans="1:50">
      <c r="A3540" s="2">
        <v>42393</v>
      </c>
      <c r="B3540">
        <v>2540</v>
      </c>
      <c r="C3540">
        <v>23</v>
      </c>
      <c r="D3540">
        <f t="shared" ca="1" si="1545"/>
        <v>60.172362874352487</v>
      </c>
      <c r="E3540">
        <f t="shared" ca="1" si="1546"/>
        <v>-37.172362874352487</v>
      </c>
      <c r="F3540" t="str">
        <f t="shared" ca="1" si="1547"/>
        <v>low</v>
      </c>
      <c r="G3540">
        <v>1140</v>
      </c>
      <c r="H3540">
        <f t="shared" si="1548"/>
        <v>1140</v>
      </c>
      <c r="I3540">
        <f t="shared" ca="1" si="1549"/>
        <v>3300.8097014996929</v>
      </c>
      <c r="J3540">
        <f t="shared" ca="1" si="1550"/>
        <v>-2160.8097014996929</v>
      </c>
      <c r="K3540" t="str">
        <f t="shared" ca="1" si="1551"/>
        <v>low</v>
      </c>
      <c r="L3540">
        <v>-0.7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0</v>
      </c>
      <c r="AL3540">
        <f t="shared" ca="1" si="1538"/>
        <v>1</v>
      </c>
      <c r="AM3540">
        <f t="shared" ca="1" si="1539"/>
        <v>0</v>
      </c>
      <c r="AN3540">
        <f t="shared" ca="1" si="1540"/>
        <v>1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1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47</v>
      </c>
      <c r="D3541">
        <f t="shared" ca="1" si="1545"/>
        <v>60.184719377095924</v>
      </c>
      <c r="E3541">
        <f t="shared" ca="1" si="1546"/>
        <v>-13.184719377095924</v>
      </c>
      <c r="F3541" t="str">
        <f t="shared" ca="1" si="1547"/>
        <v>low</v>
      </c>
      <c r="G3541">
        <v>2750</v>
      </c>
      <c r="H3541">
        <f t="shared" si="1548"/>
        <v>2750</v>
      </c>
      <c r="I3541">
        <f t="shared" ca="1" si="1549"/>
        <v>3301.7243590510079</v>
      </c>
      <c r="J3541">
        <f t="shared" ca="1" si="1550"/>
        <v>-551.72435905100792</v>
      </c>
      <c r="K3541" t="str">
        <f t="shared" ca="1" si="1551"/>
        <v>medium</v>
      </c>
      <c r="L3541">
        <v>5.15</v>
      </c>
      <c r="M3541" t="str">
        <f t="shared" si="1562"/>
        <v>medium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0</v>
      </c>
      <c r="AQ3541">
        <f t="shared" ca="1" si="1543"/>
        <v>1</v>
      </c>
      <c r="AR3541">
        <f t="shared" ca="1" si="1544"/>
        <v>0</v>
      </c>
      <c r="AS3541">
        <v>1</v>
      </c>
      <c r="AT3541">
        <v>1</v>
      </c>
      <c r="AU3541">
        <f t="shared" ref="AU3541:AW3556" ca="1" si="1565">VLOOKUP(INDIRECT($AU$590&amp;ROW($A3541)),$F$17:$I$19,AU$592+1,0)</f>
        <v>1</v>
      </c>
      <c r="AV3541">
        <f t="shared" ca="1" si="1565"/>
        <v>0</v>
      </c>
      <c r="AW3541">
        <f t="shared" ca="1" si="1565"/>
        <v>0</v>
      </c>
      <c r="AX3541">
        <v>0</v>
      </c>
    </row>
    <row r="3542" spans="1:50">
      <c r="A3542" s="2">
        <v>42395</v>
      </c>
      <c r="B3542">
        <v>2542</v>
      </c>
      <c r="C3542">
        <v>53</v>
      </c>
      <c r="D3542">
        <f t="shared" ca="1" si="1545"/>
        <v>60.197083091915928</v>
      </c>
      <c r="E3542">
        <f t="shared" ca="1" si="1546"/>
        <v>-7.1970830919159283</v>
      </c>
      <c r="F3542" t="str">
        <f t="shared" ca="1" si="1547"/>
        <v>medium</v>
      </c>
      <c r="G3542">
        <v>2875</v>
      </c>
      <c r="H3542">
        <f t="shared" si="1548"/>
        <v>2875</v>
      </c>
      <c r="I3542">
        <f t="shared" ca="1" si="1549"/>
        <v>3302.6401324941071</v>
      </c>
      <c r="J3542">
        <f t="shared" ca="1" si="1550"/>
        <v>-427.64013249410709</v>
      </c>
      <c r="K3542" t="str">
        <f t="shared" ca="1" si="1551"/>
        <v>medium</v>
      </c>
      <c r="L3542">
        <v>7.8</v>
      </c>
      <c r="M3542" t="str">
        <f t="shared" si="1562"/>
        <v>medium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0</v>
      </c>
      <c r="AQ3542">
        <f t="shared" ca="1" si="1543"/>
        <v>1</v>
      </c>
      <c r="AR3542">
        <f t="shared" ca="1" si="1544"/>
        <v>0</v>
      </c>
      <c r="AS3542">
        <v>1</v>
      </c>
      <c r="AT3542">
        <v>0</v>
      </c>
      <c r="AU3542">
        <f t="shared" ca="1" si="1565"/>
        <v>0</v>
      </c>
      <c r="AV3542">
        <f t="shared" ca="1" si="1565"/>
        <v>1</v>
      </c>
      <c r="AW3542">
        <f t="shared" ca="1" si="1565"/>
        <v>0</v>
      </c>
      <c r="AX3542">
        <v>0</v>
      </c>
    </row>
    <row r="3543" spans="1:50">
      <c r="A3543" s="2">
        <v>42396</v>
      </c>
      <c r="B3543">
        <v>2543</v>
      </c>
      <c r="C3543">
        <v>49</v>
      </c>
      <c r="D3543">
        <f t="shared" ca="1" si="1545"/>
        <v>60.209454021097436</v>
      </c>
      <c r="E3543">
        <f t="shared" ca="1" si="1546"/>
        <v>-11.209454021097436</v>
      </c>
      <c r="F3543" t="str">
        <f t="shared" ca="1" si="1547"/>
        <v>low</v>
      </c>
      <c r="G3543">
        <v>5380</v>
      </c>
      <c r="H3543">
        <f t="shared" si="1548"/>
        <v>5380</v>
      </c>
      <c r="I3543">
        <f t="shared" ca="1" si="1549"/>
        <v>3303.557022430552</v>
      </c>
      <c r="J3543">
        <f t="shared" ca="1" si="1550"/>
        <v>2076.442977569448</v>
      </c>
      <c r="K3543" t="str">
        <f t="shared" ca="1" si="1551"/>
        <v>high</v>
      </c>
      <c r="L3543">
        <v>9.1999999999999993</v>
      </c>
      <c r="M3543" t="str">
        <f t="shared" si="1562"/>
        <v>medium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0</v>
      </c>
      <c r="AQ3543">
        <f t="shared" ca="1" si="1543"/>
        <v>1</v>
      </c>
      <c r="AR3543">
        <f t="shared" ca="1" si="1544"/>
        <v>0</v>
      </c>
      <c r="AS3543">
        <v>0</v>
      </c>
      <c r="AT3543">
        <v>0</v>
      </c>
      <c r="AU3543">
        <f t="shared" ca="1" si="1565"/>
        <v>1</v>
      </c>
      <c r="AV3543">
        <f t="shared" ca="1" si="1565"/>
        <v>0</v>
      </c>
      <c r="AW3543">
        <f t="shared" ca="1" si="1565"/>
        <v>0</v>
      </c>
      <c r="AX3543">
        <v>0</v>
      </c>
    </row>
    <row r="3544" spans="1:50">
      <c r="A3544" s="2">
        <v>42397</v>
      </c>
      <c r="B3544">
        <v>2544</v>
      </c>
      <c r="C3544">
        <v>59</v>
      </c>
      <c r="D3544">
        <f t="shared" ca="1" si="1545"/>
        <v>60.221832166925388</v>
      </c>
      <c r="E3544">
        <f t="shared" ca="1" si="1546"/>
        <v>-1.2218321669253882</v>
      </c>
      <c r="F3544" t="str">
        <f t="shared" ca="1" si="1547"/>
        <v>medium</v>
      </c>
      <c r="G3544">
        <v>3600</v>
      </c>
      <c r="H3544">
        <f t="shared" si="1548"/>
        <v>3600</v>
      </c>
      <c r="I3544">
        <f t="shared" ca="1" si="1549"/>
        <v>3304.475029461903</v>
      </c>
      <c r="J3544">
        <f t="shared" ca="1" si="1550"/>
        <v>295.52497053809702</v>
      </c>
      <c r="K3544" t="str">
        <f t="shared" ca="1" si="1551"/>
        <v>medium</v>
      </c>
      <c r="L3544">
        <v>13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1</v>
      </c>
      <c r="AL3544">
        <f t="shared" ca="1" si="1538"/>
        <v>0</v>
      </c>
      <c r="AM3544">
        <f t="shared" ca="1" si="1539"/>
        <v>0</v>
      </c>
      <c r="AN3544">
        <f t="shared" ca="1" si="1540"/>
        <v>1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0</v>
      </c>
      <c r="AT3544">
        <v>0</v>
      </c>
      <c r="AU3544">
        <f t="shared" ca="1" si="1565"/>
        <v>0</v>
      </c>
      <c r="AV3544">
        <f t="shared" ca="1" si="1565"/>
        <v>1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69</v>
      </c>
      <c r="D3545">
        <f t="shared" ca="1" si="1545"/>
        <v>60.23421753168472</v>
      </c>
      <c r="E3545">
        <f t="shared" ca="1" si="1546"/>
        <v>8.7657824683152796</v>
      </c>
      <c r="F3545" t="str">
        <f t="shared" ca="1" si="1547"/>
        <v>medium</v>
      </c>
      <c r="G3545">
        <v>3603</v>
      </c>
      <c r="H3545">
        <f t="shared" si="1548"/>
        <v>3603</v>
      </c>
      <c r="I3545">
        <f t="shared" ca="1" si="1549"/>
        <v>3305.394154189722</v>
      </c>
      <c r="J3545">
        <f t="shared" ca="1" si="1550"/>
        <v>297.60584581027797</v>
      </c>
      <c r="K3545" t="str">
        <f t="shared" ca="1" si="1551"/>
        <v>medium</v>
      </c>
      <c r="L3545">
        <v>0.2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0</v>
      </c>
      <c r="AN3545">
        <f t="shared" ca="1" si="1540"/>
        <v>1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0</v>
      </c>
      <c r="AV3545">
        <f t="shared" ca="1" si="1565"/>
        <v>1</v>
      </c>
      <c r="AW3545">
        <f t="shared" ca="1" si="1565"/>
        <v>0</v>
      </c>
      <c r="AX3545">
        <v>0</v>
      </c>
    </row>
    <row r="3546" spans="1:50">
      <c r="A3546" s="2">
        <v>42399</v>
      </c>
      <c r="B3546">
        <v>2546</v>
      </c>
      <c r="C3546">
        <v>24</v>
      </c>
      <c r="D3546">
        <f t="shared" ca="1" si="1545"/>
        <v>60.246610117660374</v>
      </c>
      <c r="E3546">
        <f t="shared" ca="1" si="1546"/>
        <v>-36.246610117660374</v>
      </c>
      <c r="F3546" t="str">
        <f t="shared" ca="1" si="1547"/>
        <v>low</v>
      </c>
      <c r="G3546">
        <v>2146</v>
      </c>
      <c r="H3546">
        <f t="shared" si="1548"/>
        <v>2146</v>
      </c>
      <c r="I3546">
        <f t="shared" ca="1" si="1549"/>
        <v>3306.3143972155694</v>
      </c>
      <c r="J3546">
        <f t="shared" ca="1" si="1550"/>
        <v>-1160.3143972155694</v>
      </c>
      <c r="K3546" t="str">
        <f t="shared" ca="1" si="1551"/>
        <v>low</v>
      </c>
      <c r="L3546">
        <v>0.72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1</v>
      </c>
      <c r="AV3546">
        <f t="shared" ca="1" si="1565"/>
        <v>0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23</v>
      </c>
      <c r="D3547">
        <f t="shared" ca="1" si="1545"/>
        <v>60.259009927137285</v>
      </c>
      <c r="E3547">
        <f t="shared" ca="1" si="1546"/>
        <v>-37.259009927137285</v>
      </c>
      <c r="F3547" t="str">
        <f t="shared" ca="1" si="1547"/>
        <v>low</v>
      </c>
      <c r="G3547">
        <v>1512</v>
      </c>
      <c r="H3547">
        <f t="shared" si="1548"/>
        <v>1512</v>
      </c>
      <c r="I3547">
        <f t="shared" ca="1" si="1549"/>
        <v>3307.2357591410077</v>
      </c>
      <c r="J3547">
        <f t="shared" ca="1" si="1550"/>
        <v>-1795.2357591410077</v>
      </c>
      <c r="K3547" t="str">
        <f t="shared" ca="1" si="1551"/>
        <v>low</v>
      </c>
      <c r="L3547">
        <v>-0.8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1</v>
      </c>
      <c r="AL3547">
        <f t="shared" ca="1" si="1538"/>
        <v>0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74</v>
      </c>
      <c r="D3548">
        <f t="shared" ca="1" si="1545"/>
        <v>60.271416962400394</v>
      </c>
      <c r="E3548">
        <f t="shared" ca="1" si="1546"/>
        <v>13.728583037599606</v>
      </c>
      <c r="F3548" t="str">
        <f t="shared" ca="1" si="1547"/>
        <v>high</v>
      </c>
      <c r="G3548">
        <v>4480</v>
      </c>
      <c r="H3548">
        <f t="shared" si="1548"/>
        <v>4480</v>
      </c>
      <c r="I3548">
        <f t="shared" ca="1" si="1549"/>
        <v>3308.1582405675972</v>
      </c>
      <c r="J3548">
        <f t="shared" ca="1" si="1550"/>
        <v>1171.8417594324028</v>
      </c>
      <c r="K3548" t="str">
        <f t="shared" ca="1" si="1551"/>
        <v>high</v>
      </c>
      <c r="L3548">
        <v>8.1</v>
      </c>
      <c r="M3548" t="str">
        <f t="shared" si="1562"/>
        <v>medium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0</v>
      </c>
      <c r="AQ3548">
        <f t="shared" ref="AQ3548:AQ3611" ca="1" si="1573">VLOOKUP(INDIRECT($AJ$590&amp;ROW($A3548)+AP$591),$F$17:$I$19,AQ$592+1,0)</f>
        <v>1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0</v>
      </c>
      <c r="AV3548">
        <f t="shared" ca="1" si="1565"/>
        <v>0</v>
      </c>
      <c r="AW3548">
        <f t="shared" ca="1" si="1565"/>
        <v>1</v>
      </c>
      <c r="AX3548">
        <v>0</v>
      </c>
    </row>
    <row r="3549" spans="1:50">
      <c r="A3549" s="2">
        <v>42402</v>
      </c>
      <c r="B3549">
        <v>2549</v>
      </c>
      <c r="C3549">
        <v>58</v>
      </c>
      <c r="D3549">
        <f t="shared" ca="1" si="1545"/>
        <v>60.283831225734644</v>
      </c>
      <c r="E3549">
        <f t="shared" ca="1" si="1546"/>
        <v>-2.2838312257346445</v>
      </c>
      <c r="F3549" t="str">
        <f t="shared" ca="1" si="1547"/>
        <v>medium</v>
      </c>
      <c r="G3549">
        <v>7330</v>
      </c>
      <c r="H3549">
        <f t="shared" si="1548"/>
        <v>7330</v>
      </c>
      <c r="I3549">
        <f t="shared" ca="1" si="1549"/>
        <v>3309.081842096899</v>
      </c>
      <c r="J3549">
        <f t="shared" ca="1" si="1550"/>
        <v>4020.918157903101</v>
      </c>
      <c r="K3549" t="str">
        <f t="shared" ca="1" si="1551"/>
        <v>high</v>
      </c>
      <c r="L3549">
        <v>9.6999999999999993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0</v>
      </c>
      <c r="AV3549">
        <f t="shared" ca="1" si="1565"/>
        <v>1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60</v>
      </c>
      <c r="D3550">
        <f t="shared" ca="1" si="1545"/>
        <v>60.296252719424956</v>
      </c>
      <c r="E3550">
        <f t="shared" ref="E3550:E3613" ca="1" si="1575">C3550-D3550</f>
        <v>-0.29625271942495601</v>
      </c>
      <c r="F3550" t="str">
        <f t="shared" ref="F3550:F3613" ca="1" si="1576">VLOOKUP(E3550,$A$3:$C$6,3)</f>
        <v>medium</v>
      </c>
      <c r="G3550">
        <v>2475</v>
      </c>
      <c r="H3550">
        <f t="shared" ref="H3550:H3613" si="1577">IF(G3550&gt;$H$592,$G$592,G3550)</f>
        <v>2475</v>
      </c>
      <c r="I3550">
        <f t="shared" ca="1" si="1549"/>
        <v>3310.0065643304752</v>
      </c>
      <c r="J3550">
        <f t="shared" ref="J3550:J3613" ca="1" si="1578">H3550-I3550</f>
        <v>-835.00656433047516</v>
      </c>
      <c r="K3550" t="str">
        <f t="shared" ref="K3550:K3613" ca="1" si="1579">VLOOKUP(J3550,$A$10:$C$13,3)</f>
        <v>low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1</v>
      </c>
      <c r="AL3550">
        <f t="shared" ca="1" si="1570"/>
        <v>0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0</v>
      </c>
      <c r="AV3550">
        <f t="shared" ca="1" si="1565"/>
        <v>1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77</v>
      </c>
      <c r="D3551">
        <f t="shared" ca="1" si="1545"/>
        <v>60.308681445756285</v>
      </c>
      <c r="E3551">
        <f t="shared" ca="1" si="1575"/>
        <v>16.691318554243715</v>
      </c>
      <c r="F3551" t="str">
        <f t="shared" ca="1" si="1576"/>
        <v>high</v>
      </c>
      <c r="G3551">
        <v>8400</v>
      </c>
      <c r="H3551">
        <f t="shared" si="1577"/>
        <v>8400</v>
      </c>
      <c r="I3551">
        <f t="shared" ca="1" si="1549"/>
        <v>3310.932407869886</v>
      </c>
      <c r="J3551">
        <f t="shared" ca="1" si="1578"/>
        <v>5089.0675921301136</v>
      </c>
      <c r="K3551" t="str">
        <f t="shared" ca="1" si="1579"/>
        <v>high</v>
      </c>
      <c r="L3551">
        <v>-1.9166666666666667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0</v>
      </c>
      <c r="AL3551">
        <f t="shared" ca="1" si="1570"/>
        <v>1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1</v>
      </c>
      <c r="AT3551">
        <v>0</v>
      </c>
      <c r="AU3551">
        <f t="shared" ca="1" si="1565"/>
        <v>0</v>
      </c>
      <c r="AV3551">
        <f t="shared" ca="1" si="1565"/>
        <v>0</v>
      </c>
      <c r="AW3551">
        <f t="shared" ca="1" si="1565"/>
        <v>1</v>
      </c>
      <c r="AX3551">
        <v>0</v>
      </c>
    </row>
    <row r="3552" spans="1:50">
      <c r="A3552" s="2">
        <v>42405</v>
      </c>
      <c r="B3552">
        <v>2552</v>
      </c>
      <c r="C3552">
        <v>69</v>
      </c>
      <c r="D3552">
        <f t="shared" ca="1" si="1545"/>
        <v>60.32111740701356</v>
      </c>
      <c r="E3552">
        <f t="shared" ca="1" si="1575"/>
        <v>8.6788825929864402</v>
      </c>
      <c r="F3552" t="str">
        <f t="shared" ca="1" si="1576"/>
        <v>medium</v>
      </c>
      <c r="G3552">
        <v>3230</v>
      </c>
      <c r="H3552">
        <f t="shared" si="1577"/>
        <v>3230</v>
      </c>
      <c r="I3552">
        <f t="shared" ca="1" si="1549"/>
        <v>3311.8593733166931</v>
      </c>
      <c r="J3552">
        <f t="shared" ca="1" si="1578"/>
        <v>-81.859373316693109</v>
      </c>
      <c r="K3552" t="str">
        <f t="shared" ca="1" si="1579"/>
        <v>medium</v>
      </c>
      <c r="L3552">
        <v>1.1000000000000001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0</v>
      </c>
      <c r="AT3552">
        <v>0</v>
      </c>
      <c r="AU3552">
        <f t="shared" ca="1" si="1565"/>
        <v>0</v>
      </c>
      <c r="AV3552">
        <f t="shared" ca="1" si="1565"/>
        <v>1</v>
      </c>
      <c r="AW3552">
        <f t="shared" ca="1" si="1565"/>
        <v>0</v>
      </c>
      <c r="AX3552">
        <v>0</v>
      </c>
    </row>
    <row r="3553" spans="1:50">
      <c r="A3553" s="2">
        <v>42406</v>
      </c>
      <c r="B3553">
        <v>2553</v>
      </c>
      <c r="C3553">
        <v>39</v>
      </c>
      <c r="D3553">
        <f t="shared" ca="1" si="1545"/>
        <v>60.333560605481722</v>
      </c>
      <c r="E3553">
        <f t="shared" ca="1" si="1575"/>
        <v>-21.333560605481722</v>
      </c>
      <c r="F3553" t="str">
        <f t="shared" ca="1" si="1576"/>
        <v>low</v>
      </c>
      <c r="G3553">
        <v>2805</v>
      </c>
      <c r="H3553">
        <f t="shared" si="1577"/>
        <v>2805</v>
      </c>
      <c r="I3553">
        <f t="shared" ca="1" si="1549"/>
        <v>3312.7874612724577</v>
      </c>
      <c r="J3553">
        <f t="shared" ca="1" si="1578"/>
        <v>-507.78746127245768</v>
      </c>
      <c r="K3553" t="str">
        <f t="shared" ca="1" si="1579"/>
        <v>medium</v>
      </c>
      <c r="L3553">
        <v>6.35</v>
      </c>
      <c r="M3553" t="str">
        <f t="shared" si="1562"/>
        <v>medium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0</v>
      </c>
      <c r="AL3553">
        <f t="shared" ca="1" si="1570"/>
        <v>1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0</v>
      </c>
      <c r="AQ3553">
        <f t="shared" ca="1" si="1573"/>
        <v>1</v>
      </c>
      <c r="AR3553">
        <f t="shared" ca="1" si="1574"/>
        <v>0</v>
      </c>
      <c r="AS3553">
        <v>1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23</v>
      </c>
      <c r="D3554">
        <f t="shared" ca="1" si="1545"/>
        <v>60.346011043445721</v>
      </c>
      <c r="E3554">
        <f t="shared" ca="1" si="1575"/>
        <v>-37.346011043445721</v>
      </c>
      <c r="F3554" t="str">
        <f t="shared" ca="1" si="1576"/>
        <v>low</v>
      </c>
      <c r="G3554">
        <v>1330</v>
      </c>
      <c r="H3554">
        <f t="shared" si="1577"/>
        <v>1330</v>
      </c>
      <c r="I3554">
        <f t="shared" ca="1" si="1549"/>
        <v>3313.7166723387409</v>
      </c>
      <c r="J3554">
        <f t="shared" ca="1" si="1578"/>
        <v>-1983.7166723387409</v>
      </c>
      <c r="K3554" t="str">
        <f t="shared" ca="1" si="1579"/>
        <v>low</v>
      </c>
      <c r="L3554">
        <v>4.1000000000000005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71</v>
      </c>
      <c r="D3555">
        <f t="shared" ca="1" si="1545"/>
        <v>60.358468723190477</v>
      </c>
      <c r="E3555">
        <f t="shared" ca="1" si="1575"/>
        <v>10.641531276809523</v>
      </c>
      <c r="F3555" t="str">
        <f t="shared" ca="1" si="1576"/>
        <v>high</v>
      </c>
      <c r="G3555">
        <v>3892</v>
      </c>
      <c r="H3555">
        <f t="shared" si="1577"/>
        <v>3892</v>
      </c>
      <c r="I3555">
        <f t="shared" ca="1" si="1549"/>
        <v>3314.6470071171038</v>
      </c>
      <c r="J3555">
        <f t="shared" ca="1" si="1578"/>
        <v>577.35299288289616</v>
      </c>
      <c r="K3555" t="str">
        <f t="shared" ca="1" si="1579"/>
        <v>high</v>
      </c>
      <c r="L3555">
        <v>8.25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0</v>
      </c>
      <c r="AV3555">
        <f t="shared" ca="1" si="1565"/>
        <v>0</v>
      </c>
      <c r="AW3555">
        <f t="shared" ca="1" si="1565"/>
        <v>1</v>
      </c>
      <c r="AX3555">
        <v>0</v>
      </c>
    </row>
    <row r="3556" spans="1:50">
      <c r="A3556" s="2">
        <v>42409</v>
      </c>
      <c r="B3556">
        <v>2556</v>
      </c>
      <c r="C3556">
        <v>68</v>
      </c>
      <c r="D3556">
        <f t="shared" ca="1" si="1545"/>
        <v>60.370933647000932</v>
      </c>
      <c r="E3556">
        <f t="shared" ca="1" si="1575"/>
        <v>7.6290663529990681</v>
      </c>
      <c r="F3556" t="str">
        <f t="shared" ca="1" si="1576"/>
        <v>medium</v>
      </c>
      <c r="G3556">
        <v>2690</v>
      </c>
      <c r="H3556">
        <f t="shared" si="1577"/>
        <v>2690</v>
      </c>
      <c r="I3556">
        <f t="shared" ca="1" si="1549"/>
        <v>3315.5784662091082</v>
      </c>
      <c r="J3556">
        <f t="shared" ca="1" si="1578"/>
        <v>-625.57846620910823</v>
      </c>
      <c r="K3556" t="str">
        <f t="shared" ca="1" si="1579"/>
        <v>low</v>
      </c>
      <c r="L3556">
        <v>8.6000000000000014</v>
      </c>
      <c r="M3556" t="str">
        <f t="shared" si="1562"/>
        <v>medium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0</v>
      </c>
      <c r="AN3556">
        <f t="shared" ca="1" si="1571"/>
        <v>1</v>
      </c>
      <c r="AO3556">
        <f t="shared" ca="1" si="1572"/>
        <v>0</v>
      </c>
      <c r="AP3556">
        <f t="shared" ca="1" si="1542"/>
        <v>0</v>
      </c>
      <c r="AQ3556">
        <f t="shared" ca="1" si="1573"/>
        <v>1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1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57</v>
      </c>
      <c r="D3557">
        <f t="shared" ca="1" si="1545"/>
        <v>60.383405817162036</v>
      </c>
      <c r="E3557">
        <f t="shared" ca="1" si="1575"/>
        <v>-3.3834058171620356</v>
      </c>
      <c r="F3557" t="str">
        <f t="shared" ca="1" si="1576"/>
        <v>medium</v>
      </c>
      <c r="G3557">
        <v>2172</v>
      </c>
      <c r="H3557">
        <f t="shared" si="1577"/>
        <v>2172</v>
      </c>
      <c r="I3557">
        <f t="shared" ca="1" si="1549"/>
        <v>3316.5110502163152</v>
      </c>
      <c r="J3557">
        <f t="shared" ca="1" si="1578"/>
        <v>-1144.5110502163152</v>
      </c>
      <c r="K3557" t="str">
        <f t="shared" ca="1" si="1579"/>
        <v>low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0</v>
      </c>
      <c r="AV3557">
        <f t="shared" ca="1" si="1582"/>
        <v>1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66</v>
      </c>
      <c r="D3558">
        <f t="shared" ca="1" si="1545"/>
        <v>60.395885235958715</v>
      </c>
      <c r="E3558">
        <f t="shared" ca="1" si="1575"/>
        <v>5.6041147640412845</v>
      </c>
      <c r="F3558" t="str">
        <f t="shared" ca="1" si="1576"/>
        <v>medium</v>
      </c>
      <c r="G3558">
        <v>3230</v>
      </c>
      <c r="H3558">
        <f t="shared" si="1577"/>
        <v>3230</v>
      </c>
      <c r="I3558">
        <f t="shared" ca="1" si="1549"/>
        <v>3317.444759740285</v>
      </c>
      <c r="J3558">
        <f t="shared" ca="1" si="1578"/>
        <v>-87.444759740285008</v>
      </c>
      <c r="K3558" t="str">
        <f t="shared" ca="1" si="1579"/>
        <v>medium</v>
      </c>
      <c r="L3558">
        <v>6.8</v>
      </c>
      <c r="M3558" t="str">
        <f t="shared" si="1562"/>
        <v>medium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0</v>
      </c>
      <c r="AL3558">
        <f t="shared" ca="1" si="1570"/>
        <v>1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0</v>
      </c>
      <c r="AQ3558">
        <f t="shared" ca="1" si="1573"/>
        <v>1</v>
      </c>
      <c r="AR3558">
        <f t="shared" ca="1" si="1574"/>
        <v>0</v>
      </c>
      <c r="AS3558">
        <v>1</v>
      </c>
      <c r="AT3558">
        <v>0</v>
      </c>
      <c r="AU3558">
        <f t="shared" ca="1" si="1582"/>
        <v>0</v>
      </c>
      <c r="AV3558">
        <f t="shared" ca="1" si="1582"/>
        <v>1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62</v>
      </c>
      <c r="D3559">
        <f t="shared" ca="1" si="1545"/>
        <v>60.408371905675914</v>
      </c>
      <c r="E3559">
        <f t="shared" ca="1" si="1575"/>
        <v>1.5916280943240864</v>
      </c>
      <c r="F3559" t="str">
        <f t="shared" ca="1" si="1576"/>
        <v>medium</v>
      </c>
      <c r="G3559">
        <v>4340</v>
      </c>
      <c r="H3559">
        <f t="shared" si="1577"/>
        <v>4340</v>
      </c>
      <c r="I3559">
        <f t="shared" ca="1" si="1549"/>
        <v>3318.3795953825802</v>
      </c>
      <c r="J3559">
        <f t="shared" ca="1" si="1578"/>
        <v>1021.6204046174198</v>
      </c>
      <c r="K3559" t="str">
        <f t="shared" ca="1" si="1579"/>
        <v>high</v>
      </c>
      <c r="L3559">
        <v>6.7</v>
      </c>
      <c r="M3559" t="str">
        <f t="shared" si="1562"/>
        <v>medium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0</v>
      </c>
      <c r="AQ3559">
        <f t="shared" ca="1" si="1573"/>
        <v>1</v>
      </c>
      <c r="AR3559">
        <f t="shared" ca="1" si="1574"/>
        <v>0</v>
      </c>
      <c r="AS3559">
        <v>0</v>
      </c>
      <c r="AT3559">
        <v>0</v>
      </c>
      <c r="AU3559">
        <f t="shared" ca="1" si="1582"/>
        <v>0</v>
      </c>
      <c r="AV3559">
        <f t="shared" ca="1" si="1582"/>
        <v>1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32</v>
      </c>
      <c r="D3560">
        <f t="shared" ca="1" si="1545"/>
        <v>60.420865828598565</v>
      </c>
      <c r="E3560">
        <f t="shared" ca="1" si="1575"/>
        <v>-28.420865828598565</v>
      </c>
      <c r="F3560" t="str">
        <f t="shared" ca="1" si="1576"/>
        <v>low</v>
      </c>
      <c r="G3560">
        <v>1097</v>
      </c>
      <c r="H3560">
        <f t="shared" si="1577"/>
        <v>1097</v>
      </c>
      <c r="I3560">
        <f t="shared" ca="1" si="1549"/>
        <v>3319.3155577447606</v>
      </c>
      <c r="J3560">
        <f t="shared" ca="1" si="1578"/>
        <v>-2222.3155577447606</v>
      </c>
      <c r="K3560" t="str">
        <f t="shared" ca="1" si="1579"/>
        <v>low</v>
      </c>
      <c r="L3560">
        <v>-1.5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0</v>
      </c>
      <c r="AN3560">
        <f t="shared" ca="1" si="1571"/>
        <v>1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0</v>
      </c>
      <c r="AT3560">
        <v>0</v>
      </c>
      <c r="AU3560">
        <f t="shared" ca="1" si="1582"/>
        <v>1</v>
      </c>
      <c r="AV3560">
        <f t="shared" ca="1" si="1582"/>
        <v>0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31</v>
      </c>
      <c r="D3561">
        <f t="shared" ca="1" si="1545"/>
        <v>60.433367007011611</v>
      </c>
      <c r="E3561">
        <f t="shared" ca="1" si="1575"/>
        <v>-29.433367007011611</v>
      </c>
      <c r="F3561" t="str">
        <f t="shared" ca="1" si="1576"/>
        <v>low</v>
      </c>
      <c r="G3561">
        <v>1900</v>
      </c>
      <c r="H3561">
        <f t="shared" si="1577"/>
        <v>1900</v>
      </c>
      <c r="I3561">
        <f t="shared" ca="1" si="1549"/>
        <v>3320.2526474283882</v>
      </c>
      <c r="J3561">
        <f t="shared" ca="1" si="1578"/>
        <v>-1420.2526474283882</v>
      </c>
      <c r="K3561" t="str">
        <f t="shared" ca="1" si="1579"/>
        <v>low</v>
      </c>
      <c r="L3561">
        <v>2.6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0</v>
      </c>
      <c r="AN3561">
        <f t="shared" ca="1" si="1571"/>
        <v>1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1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60</v>
      </c>
      <c r="D3562">
        <f t="shared" ref="D3562:D3625" ca="1" si="1586">$E$516*B3562^3+$E$521*B3562^2+$E$526*B3562+$E$531</f>
        <v>60.445875443199995</v>
      </c>
      <c r="E3562">
        <f t="shared" ca="1" si="1575"/>
        <v>-0.44587544319999495</v>
      </c>
      <c r="F3562" t="str">
        <f t="shared" ca="1" si="1576"/>
        <v>medium</v>
      </c>
      <c r="G3562">
        <v>3742</v>
      </c>
      <c r="H3562">
        <f t="shared" si="1577"/>
        <v>3742</v>
      </c>
      <c r="I3562">
        <f t="shared" ref="I3562:I3625" ca="1" si="1587">$K$516*B3562^3+$K$521*B3562^2+$K$526*B3562+$K$531</f>
        <v>3321.1908650350247</v>
      </c>
      <c r="J3562">
        <f t="shared" ca="1" si="1578"/>
        <v>420.80913496497533</v>
      </c>
      <c r="K3562" t="str">
        <f t="shared" ca="1" si="1579"/>
        <v>medium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0</v>
      </c>
      <c r="AK3562">
        <f t="shared" ca="1" si="1569"/>
        <v>1</v>
      </c>
      <c r="AL3562">
        <f t="shared" ca="1" si="1570"/>
        <v>0</v>
      </c>
      <c r="AM3562">
        <f t="shared" ca="1" si="1584"/>
        <v>0</v>
      </c>
      <c r="AN3562">
        <f t="shared" ca="1" si="1571"/>
        <v>1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0</v>
      </c>
      <c r="AV3562">
        <f t="shared" ca="1" si="1582"/>
        <v>1</v>
      </c>
      <c r="AW3562">
        <f t="shared" ca="1" si="1582"/>
        <v>0</v>
      </c>
      <c r="AX3562">
        <v>0</v>
      </c>
    </row>
    <row r="3563" spans="1:50">
      <c r="A3563" s="2">
        <v>42416</v>
      </c>
      <c r="B3563">
        <v>2563</v>
      </c>
      <c r="C3563">
        <v>65</v>
      </c>
      <c r="D3563">
        <f t="shared" ca="1" si="1586"/>
        <v>60.458391139448651</v>
      </c>
      <c r="E3563">
        <f t="shared" ca="1" si="1575"/>
        <v>4.5416088605513494</v>
      </c>
      <c r="F3563" t="str">
        <f t="shared" ca="1" si="1576"/>
        <v>medium</v>
      </c>
      <c r="G3563">
        <v>3187</v>
      </c>
      <c r="H3563">
        <f t="shared" si="1577"/>
        <v>3187</v>
      </c>
      <c r="I3563">
        <f t="shared" ca="1" si="1587"/>
        <v>3322.1302111662308</v>
      </c>
      <c r="J3563">
        <f t="shared" ca="1" si="1578"/>
        <v>-135.13021116623077</v>
      </c>
      <c r="K3563" t="str">
        <f t="shared" ca="1" si="1579"/>
        <v>medium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1</v>
      </c>
      <c r="AL3563">
        <f t="shared" ca="1" si="1570"/>
        <v>0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0</v>
      </c>
      <c r="AT3563">
        <v>0</v>
      </c>
      <c r="AU3563">
        <f t="shared" ca="1" si="1582"/>
        <v>0</v>
      </c>
      <c r="AV3563">
        <f t="shared" ca="1" si="1582"/>
        <v>1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91</v>
      </c>
      <c r="D3564">
        <f t="shared" ca="1" si="1586"/>
        <v>60.470914098042513</v>
      </c>
      <c r="E3564">
        <f t="shared" ca="1" si="1575"/>
        <v>30.529085901957487</v>
      </c>
      <c r="F3564" t="str">
        <f t="shared" ca="1" si="1576"/>
        <v>high</v>
      </c>
      <c r="G3564">
        <v>6093</v>
      </c>
      <c r="H3564">
        <f t="shared" si="1577"/>
        <v>6093</v>
      </c>
      <c r="I3564">
        <f t="shared" ca="1" si="1587"/>
        <v>3323.0706864235672</v>
      </c>
      <c r="J3564">
        <f t="shared" ca="1" si="1578"/>
        <v>2769.9293135764328</v>
      </c>
      <c r="K3564" t="str">
        <f t="shared" ca="1" si="1579"/>
        <v>high</v>
      </c>
      <c r="L3564">
        <v>-1.2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0</v>
      </c>
      <c r="AL3564">
        <f t="shared" ca="1" si="1570"/>
        <v>1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0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91</v>
      </c>
      <c r="D3565">
        <f t="shared" ca="1" si="1586"/>
        <v>60.483444321266518</v>
      </c>
      <c r="E3565">
        <f t="shared" ca="1" si="1575"/>
        <v>30.516555678733482</v>
      </c>
      <c r="F3565" t="str">
        <f t="shared" ca="1" si="1576"/>
        <v>high</v>
      </c>
      <c r="G3565">
        <v>6720</v>
      </c>
      <c r="H3565">
        <f t="shared" si="1577"/>
        <v>6720</v>
      </c>
      <c r="I3565">
        <f t="shared" ca="1" si="1587"/>
        <v>3324.012291408596</v>
      </c>
      <c r="J3565">
        <f t="shared" ca="1" si="1578"/>
        <v>3395.987708591404</v>
      </c>
      <c r="K3565" t="str">
        <f t="shared" ca="1" si="1579"/>
        <v>high</v>
      </c>
      <c r="L3565">
        <v>-1.2428571428571431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0</v>
      </c>
      <c r="AL3565">
        <f t="shared" ca="1" si="1570"/>
        <v>1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1</v>
      </c>
      <c r="AU3565">
        <f t="shared" ca="1" si="1582"/>
        <v>0</v>
      </c>
      <c r="AV3565">
        <f t="shared" ca="1" si="1582"/>
        <v>0</v>
      </c>
      <c r="AW3565">
        <f t="shared" ca="1" si="1582"/>
        <v>1</v>
      </c>
      <c r="AX3565">
        <v>0</v>
      </c>
    </row>
    <row r="3566" spans="1:50">
      <c r="A3566" s="2">
        <v>42419</v>
      </c>
      <c r="B3566">
        <v>2566</v>
      </c>
      <c r="C3566">
        <v>66</v>
      </c>
      <c r="D3566">
        <f t="shared" ca="1" si="1586"/>
        <v>60.495981811405613</v>
      </c>
      <c r="E3566">
        <f t="shared" ca="1" si="1575"/>
        <v>5.5040181885943866</v>
      </c>
      <c r="F3566" t="str">
        <f t="shared" ca="1" si="1576"/>
        <v>medium</v>
      </c>
      <c r="G3566">
        <v>3750</v>
      </c>
      <c r="H3566">
        <f t="shared" si="1577"/>
        <v>3750</v>
      </c>
      <c r="I3566">
        <f t="shared" ca="1" si="1587"/>
        <v>3324.9550267228778</v>
      </c>
      <c r="J3566">
        <f t="shared" ca="1" si="1578"/>
        <v>425.04497327712215</v>
      </c>
      <c r="K3566" t="str">
        <f t="shared" ca="1" si="1579"/>
        <v>medium</v>
      </c>
      <c r="L3566">
        <v>-1.1000000000000001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0</v>
      </c>
      <c r="AT3566">
        <v>0</v>
      </c>
      <c r="AU3566">
        <f t="shared" ca="1" si="1582"/>
        <v>0</v>
      </c>
      <c r="AV3566">
        <f t="shared" ca="1" si="1582"/>
        <v>1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33</v>
      </c>
      <c r="D3567">
        <f t="shared" ca="1" si="1586"/>
        <v>60.508526570744735</v>
      </c>
      <c r="E3567">
        <f t="shared" ca="1" si="1575"/>
        <v>-27.508526570744735</v>
      </c>
      <c r="F3567" t="str">
        <f t="shared" ca="1" si="1576"/>
        <v>low</v>
      </c>
      <c r="G3567">
        <v>1680</v>
      </c>
      <c r="H3567">
        <f t="shared" si="1577"/>
        <v>1680</v>
      </c>
      <c r="I3567">
        <f t="shared" ca="1" si="1587"/>
        <v>3325.898892967974</v>
      </c>
      <c r="J3567">
        <f t="shared" ca="1" si="1578"/>
        <v>-1645.898892967974</v>
      </c>
      <c r="K3567" t="str">
        <f t="shared" ca="1" si="1579"/>
        <v>low</v>
      </c>
      <c r="L3567">
        <v>0.7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0</v>
      </c>
      <c r="AL3567">
        <f t="shared" ca="1" si="1570"/>
        <v>1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0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27</v>
      </c>
      <c r="D3568">
        <f t="shared" ca="1" si="1586"/>
        <v>60.521078601568817</v>
      </c>
      <c r="E3568">
        <f t="shared" ca="1" si="1575"/>
        <v>-33.521078601568817</v>
      </c>
      <c r="F3568" t="str">
        <f t="shared" ca="1" si="1576"/>
        <v>low</v>
      </c>
      <c r="G3568">
        <v>1085</v>
      </c>
      <c r="H3568">
        <f t="shared" si="1577"/>
        <v>1085</v>
      </c>
      <c r="I3568">
        <f t="shared" ca="1" si="1587"/>
        <v>3326.8438907454465</v>
      </c>
      <c r="J3568">
        <f t="shared" ca="1" si="1578"/>
        <v>-2241.8438907454465</v>
      </c>
      <c r="K3568" t="str">
        <f t="shared" ca="1" si="1579"/>
        <v>low</v>
      </c>
      <c r="L3568">
        <v>2.4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0</v>
      </c>
      <c r="AL3568">
        <f t="shared" ca="1" si="1570"/>
        <v>1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0</v>
      </c>
      <c r="AU3568">
        <f t="shared" ca="1" si="1582"/>
        <v>1</v>
      </c>
      <c r="AV3568">
        <f t="shared" ca="1" si="1582"/>
        <v>0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98</v>
      </c>
      <c r="D3569">
        <f t="shared" ca="1" si="1586"/>
        <v>60.533637906162802</v>
      </c>
      <c r="E3569">
        <f t="shared" ca="1" si="1575"/>
        <v>37.466362093837198</v>
      </c>
      <c r="F3569" t="str">
        <f t="shared" ca="1" si="1576"/>
        <v>high</v>
      </c>
      <c r="G3569">
        <v>5675</v>
      </c>
      <c r="H3569">
        <f t="shared" si="1577"/>
        <v>5675</v>
      </c>
      <c r="I3569">
        <f t="shared" ca="1" si="1587"/>
        <v>3327.7900206568552</v>
      </c>
      <c r="J3569">
        <f t="shared" ca="1" si="1578"/>
        <v>2347.2099793431448</v>
      </c>
      <c r="K3569" t="str">
        <f t="shared" ca="1" si="1579"/>
        <v>high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0</v>
      </c>
      <c r="AV3569">
        <f t="shared" ca="1" si="1582"/>
        <v>0</v>
      </c>
      <c r="AW3569">
        <f t="shared" ca="1" si="1582"/>
        <v>1</v>
      </c>
      <c r="AX3569">
        <v>0</v>
      </c>
    </row>
    <row r="3570" spans="1:50">
      <c r="A3570" s="2">
        <v>42423</v>
      </c>
      <c r="B3570">
        <v>2570</v>
      </c>
      <c r="C3570">
        <v>71</v>
      </c>
      <c r="D3570">
        <f t="shared" ca="1" si="1586"/>
        <v>60.546204486811625</v>
      </c>
      <c r="E3570">
        <f t="shared" ca="1" si="1575"/>
        <v>10.453795513188375</v>
      </c>
      <c r="F3570" t="str">
        <f t="shared" ca="1" si="1576"/>
        <v>high</v>
      </c>
      <c r="G3570">
        <v>3351</v>
      </c>
      <c r="H3570">
        <f t="shared" si="1577"/>
        <v>3351</v>
      </c>
      <c r="I3570">
        <f t="shared" ca="1" si="1587"/>
        <v>3328.7372833037621</v>
      </c>
      <c r="J3570">
        <f t="shared" ca="1" si="1578"/>
        <v>22.262716696237931</v>
      </c>
      <c r="K3570" t="str">
        <f t="shared" ca="1" si="1579"/>
        <v>medium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1</v>
      </c>
      <c r="AT3570">
        <v>1</v>
      </c>
      <c r="AU3570">
        <f t="shared" ca="1" si="1582"/>
        <v>0</v>
      </c>
      <c r="AV3570">
        <f t="shared" ca="1" si="1582"/>
        <v>0</v>
      </c>
      <c r="AW3570">
        <f t="shared" ca="1" si="1582"/>
        <v>1</v>
      </c>
      <c r="AX3570">
        <v>0</v>
      </c>
    </row>
    <row r="3571" spans="1:50">
      <c r="A3571" s="2">
        <v>42424</v>
      </c>
      <c r="B3571">
        <v>2571</v>
      </c>
      <c r="C3571">
        <v>78</v>
      </c>
      <c r="D3571">
        <f t="shared" ca="1" si="1586"/>
        <v>60.558778345800228</v>
      </c>
      <c r="E3571">
        <f t="shared" ca="1" si="1575"/>
        <v>17.441221654199772</v>
      </c>
      <c r="F3571" t="str">
        <f t="shared" ca="1" si="1576"/>
        <v>high</v>
      </c>
      <c r="G3571">
        <v>6230</v>
      </c>
      <c r="H3571">
        <f t="shared" si="1577"/>
        <v>6230</v>
      </c>
      <c r="I3571">
        <f t="shared" ca="1" si="1587"/>
        <v>3329.6856792877284</v>
      </c>
      <c r="J3571">
        <f t="shared" ca="1" si="1578"/>
        <v>2900.3143207122716</v>
      </c>
      <c r="K3571" t="str">
        <f t="shared" ca="1" si="1579"/>
        <v>high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0</v>
      </c>
      <c r="AV3571">
        <f t="shared" ca="1" si="1582"/>
        <v>0</v>
      </c>
      <c r="AW3571">
        <f t="shared" ca="1" si="1582"/>
        <v>1</v>
      </c>
      <c r="AX3571">
        <v>0</v>
      </c>
    </row>
    <row r="3572" spans="1:50">
      <c r="A3572" s="2">
        <v>42425</v>
      </c>
      <c r="B3572">
        <v>2572</v>
      </c>
      <c r="C3572">
        <v>71</v>
      </c>
      <c r="D3572">
        <f t="shared" ca="1" si="1586"/>
        <v>60.571359485413538</v>
      </c>
      <c r="E3572">
        <f t="shared" ca="1" si="1575"/>
        <v>10.428640514586462</v>
      </c>
      <c r="F3572" t="str">
        <f t="shared" ca="1" si="1576"/>
        <v>high</v>
      </c>
      <c r="G3572">
        <v>3658</v>
      </c>
      <c r="H3572">
        <f t="shared" si="1577"/>
        <v>3658</v>
      </c>
      <c r="I3572">
        <f t="shared" ca="1" si="1587"/>
        <v>3330.6352092103148</v>
      </c>
      <c r="J3572">
        <f t="shared" ca="1" si="1578"/>
        <v>327.36479078968523</v>
      </c>
      <c r="K3572" t="str">
        <f t="shared" ca="1" si="1579"/>
        <v>medium</v>
      </c>
      <c r="L3572">
        <v>-3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0</v>
      </c>
      <c r="AT3572">
        <v>0</v>
      </c>
      <c r="AU3572">
        <f t="shared" ca="1" si="1582"/>
        <v>0</v>
      </c>
      <c r="AV3572">
        <f t="shared" ca="1" si="1582"/>
        <v>0</v>
      </c>
      <c r="AW3572">
        <f t="shared" ca="1" si="1582"/>
        <v>1</v>
      </c>
      <c r="AX3572">
        <v>0</v>
      </c>
    </row>
    <row r="3573" spans="1:50">
      <c r="A3573" s="2">
        <v>42426</v>
      </c>
      <c r="B3573">
        <v>2573</v>
      </c>
      <c r="C3573">
        <v>60</v>
      </c>
      <c r="D3573">
        <f t="shared" ca="1" si="1586"/>
        <v>60.583947907936512</v>
      </c>
      <c r="E3573">
        <f t="shared" ca="1" si="1575"/>
        <v>-0.58394790793651197</v>
      </c>
      <c r="F3573" t="str">
        <f t="shared" ca="1" si="1576"/>
        <v>medium</v>
      </c>
      <c r="G3573">
        <v>3470</v>
      </c>
      <c r="H3573">
        <f t="shared" si="1577"/>
        <v>3470</v>
      </c>
      <c r="I3573">
        <f t="shared" ca="1" si="1587"/>
        <v>3331.5858736730834</v>
      </c>
      <c r="J3573">
        <f t="shared" ca="1" si="1578"/>
        <v>138.41412632691663</v>
      </c>
      <c r="K3573" t="str">
        <f t="shared" ca="1" si="1579"/>
        <v>medium</v>
      </c>
      <c r="L3573">
        <v>-3.5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0</v>
      </c>
      <c r="AN3573">
        <f t="shared" ca="1" si="1571"/>
        <v>1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0</v>
      </c>
      <c r="AV3573">
        <f t="shared" ca="1" si="1582"/>
        <v>1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36</v>
      </c>
      <c r="D3574">
        <f t="shared" ca="1" si="1586"/>
        <v>60.59654361565407</v>
      </c>
      <c r="E3574">
        <f t="shared" ca="1" si="1575"/>
        <v>-24.59654361565407</v>
      </c>
      <c r="F3574" t="str">
        <f t="shared" ca="1" si="1576"/>
        <v>low</v>
      </c>
      <c r="G3574">
        <v>2660</v>
      </c>
      <c r="H3574">
        <f t="shared" si="1577"/>
        <v>2660</v>
      </c>
      <c r="I3574">
        <f t="shared" ca="1" si="1587"/>
        <v>3332.5376732775949</v>
      </c>
      <c r="J3574">
        <f t="shared" ca="1" si="1578"/>
        <v>-672.53767327759488</v>
      </c>
      <c r="K3574" t="str">
        <f t="shared" ca="1" si="1579"/>
        <v>low</v>
      </c>
      <c r="L3574">
        <v>-3.2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0</v>
      </c>
      <c r="AN3574">
        <f t="shared" ca="1" si="1571"/>
        <v>1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38</v>
      </c>
      <c r="D3575">
        <f t="shared" ca="1" si="1586"/>
        <v>60.60914661085117</v>
      </c>
      <c r="E3575">
        <f t="shared" ca="1" si="1575"/>
        <v>-22.60914661085117</v>
      </c>
      <c r="F3575" t="str">
        <f t="shared" ca="1" si="1576"/>
        <v>low</v>
      </c>
      <c r="G3575">
        <v>1720</v>
      </c>
      <c r="H3575">
        <f t="shared" si="1577"/>
        <v>1720</v>
      </c>
      <c r="I3575">
        <f t="shared" ca="1" si="1587"/>
        <v>3333.4906086254105</v>
      </c>
      <c r="J3575">
        <f t="shared" ca="1" si="1578"/>
        <v>-1613.4906086254105</v>
      </c>
      <c r="K3575" t="str">
        <f t="shared" ca="1" si="1579"/>
        <v>low</v>
      </c>
      <c r="L3575">
        <v>-4.5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0</v>
      </c>
      <c r="AN3575">
        <f t="shared" ca="1" si="1571"/>
        <v>1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78</v>
      </c>
      <c r="D3576">
        <f t="shared" ca="1" si="1586"/>
        <v>60.621756895812723</v>
      </c>
      <c r="E3576">
        <f t="shared" ca="1" si="1575"/>
        <v>17.378243104187277</v>
      </c>
      <c r="F3576" t="str">
        <f t="shared" ca="1" si="1576"/>
        <v>high</v>
      </c>
      <c r="G3576">
        <v>4370</v>
      </c>
      <c r="H3576">
        <f t="shared" si="1577"/>
        <v>4370</v>
      </c>
      <c r="I3576">
        <f t="shared" ca="1" si="1587"/>
        <v>3334.4446803180908</v>
      </c>
      <c r="J3576">
        <f t="shared" ca="1" si="1578"/>
        <v>1035.5553196819092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1</v>
      </c>
      <c r="AT3576">
        <v>1</v>
      </c>
      <c r="AU3576">
        <f t="shared" ca="1" si="1582"/>
        <v>0</v>
      </c>
      <c r="AV3576">
        <f t="shared" ca="1" si="1582"/>
        <v>0</v>
      </c>
      <c r="AW3576">
        <f t="shared" ca="1" si="1582"/>
        <v>1</v>
      </c>
      <c r="AX3576">
        <v>0</v>
      </c>
    </row>
    <row r="3577" spans="1:50">
      <c r="A3577" s="2">
        <v>42430</v>
      </c>
      <c r="B3577">
        <v>2577</v>
      </c>
      <c r="C3577">
        <v>57</v>
      </c>
      <c r="D3577">
        <f t="shared" ca="1" si="1586"/>
        <v>60.634374472823694</v>
      </c>
      <c r="E3577">
        <f t="shared" ca="1" si="1575"/>
        <v>-3.6343744728236942</v>
      </c>
      <c r="F3577" t="str">
        <f t="shared" ca="1" si="1576"/>
        <v>medium</v>
      </c>
      <c r="G3577">
        <v>2770</v>
      </c>
      <c r="H3577">
        <f t="shared" si="1577"/>
        <v>2770</v>
      </c>
      <c r="I3577">
        <f t="shared" ca="1" si="1587"/>
        <v>3335.3998889571985</v>
      </c>
      <c r="J3577">
        <f t="shared" ca="1" si="1578"/>
        <v>-565.39988895719853</v>
      </c>
      <c r="K3577" t="str">
        <f t="shared" ca="1" si="1579"/>
        <v>medium</v>
      </c>
      <c r="L3577">
        <v>-3.4749999999999996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1</v>
      </c>
      <c r="AW3577">
        <f t="shared" ca="1" si="1582"/>
        <v>0</v>
      </c>
      <c r="AX3577">
        <v>0</v>
      </c>
    </row>
    <row r="3578" spans="1:50">
      <c r="A3578" s="2">
        <v>42431</v>
      </c>
      <c r="B3578">
        <v>2578</v>
      </c>
      <c r="C3578">
        <v>67</v>
      </c>
      <c r="D3578">
        <f t="shared" ca="1" si="1586"/>
        <v>60.646999344169011</v>
      </c>
      <c r="E3578">
        <f t="shared" ca="1" si="1575"/>
        <v>6.3530006558309893</v>
      </c>
      <c r="F3578" t="str">
        <f t="shared" ca="1" si="1576"/>
        <v>medium</v>
      </c>
      <c r="G3578">
        <v>2995</v>
      </c>
      <c r="H3578">
        <f t="shared" si="1577"/>
        <v>2995</v>
      </c>
      <c r="I3578">
        <f t="shared" ca="1" si="1587"/>
        <v>3336.3562351442938</v>
      </c>
      <c r="J3578">
        <f t="shared" ca="1" si="1578"/>
        <v>-341.35623514429381</v>
      </c>
      <c r="K3578" t="str">
        <f t="shared" ca="1" si="1579"/>
        <v>medium</v>
      </c>
      <c r="L3578">
        <v>-1.8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0</v>
      </c>
      <c r="AT3578">
        <v>0</v>
      </c>
      <c r="AU3578">
        <f t="shared" ca="1" si="1582"/>
        <v>0</v>
      </c>
      <c r="AV3578">
        <f t="shared" ca="1" si="1582"/>
        <v>1</v>
      </c>
      <c r="AW3578">
        <f t="shared" ca="1" si="1582"/>
        <v>0</v>
      </c>
      <c r="AX3578">
        <v>0</v>
      </c>
    </row>
    <row r="3579" spans="1:50">
      <c r="A3579" s="2">
        <v>42432</v>
      </c>
      <c r="B3579">
        <v>2579</v>
      </c>
      <c r="C3579">
        <v>61</v>
      </c>
      <c r="D3579">
        <f t="shared" ca="1" si="1586"/>
        <v>60.659631512133615</v>
      </c>
      <c r="E3579">
        <f t="shared" ca="1" si="1575"/>
        <v>0.34036848786638529</v>
      </c>
      <c r="F3579" t="str">
        <f t="shared" ca="1" si="1576"/>
        <v>medium</v>
      </c>
      <c r="G3579">
        <v>3540</v>
      </c>
      <c r="H3579">
        <f t="shared" si="1577"/>
        <v>3540</v>
      </c>
      <c r="I3579">
        <f t="shared" ca="1" si="1587"/>
        <v>3337.3137194809378</v>
      </c>
      <c r="J3579">
        <f t="shared" ca="1" si="1578"/>
        <v>202.68628051906217</v>
      </c>
      <c r="K3579" t="str">
        <f t="shared" ca="1" si="1579"/>
        <v>medium</v>
      </c>
      <c r="L3579">
        <v>1.1000000000000001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0</v>
      </c>
      <c r="AL3579">
        <f t="shared" ca="1" si="1570"/>
        <v>1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0</v>
      </c>
      <c r="AU3579">
        <f t="shared" ca="1" si="1582"/>
        <v>0</v>
      </c>
      <c r="AV3579">
        <f t="shared" ca="1" si="1582"/>
        <v>1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75</v>
      </c>
      <c r="D3580">
        <f t="shared" ca="1" si="1586"/>
        <v>60.672270979002434</v>
      </c>
      <c r="E3580">
        <f t="shared" ca="1" si="1575"/>
        <v>14.327729020997566</v>
      </c>
      <c r="F3580" t="str">
        <f t="shared" ca="1" si="1576"/>
        <v>high</v>
      </c>
      <c r="G3580">
        <v>4022</v>
      </c>
      <c r="H3580">
        <f t="shared" si="1577"/>
        <v>4022</v>
      </c>
      <c r="I3580">
        <f t="shared" ca="1" si="1587"/>
        <v>3338.2723425686922</v>
      </c>
      <c r="J3580">
        <f t="shared" ca="1" si="1578"/>
        <v>683.72765743130776</v>
      </c>
      <c r="K3580" t="str">
        <f t="shared" ca="1" si="1579"/>
        <v>high</v>
      </c>
      <c r="L3580">
        <v>-1.4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0</v>
      </c>
      <c r="AN3580">
        <f t="shared" ca="1" si="1571"/>
        <v>1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0</v>
      </c>
      <c r="AT3580">
        <v>0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33</v>
      </c>
      <c r="D3581">
        <f t="shared" ca="1" si="1586"/>
        <v>60.68491774706041</v>
      </c>
      <c r="E3581">
        <f t="shared" ca="1" si="1575"/>
        <v>-27.68491774706041</v>
      </c>
      <c r="F3581" t="str">
        <f t="shared" ca="1" si="1576"/>
        <v>low</v>
      </c>
      <c r="G3581">
        <v>2310</v>
      </c>
      <c r="H3581">
        <f t="shared" si="1577"/>
        <v>2310</v>
      </c>
      <c r="I3581">
        <f t="shared" ca="1" si="1587"/>
        <v>3339.2321050091182</v>
      </c>
      <c r="J3581">
        <f t="shared" ca="1" si="1578"/>
        <v>-1029.2321050091182</v>
      </c>
      <c r="K3581" t="str">
        <f t="shared" ca="1" si="1579"/>
        <v>low</v>
      </c>
      <c r="L3581">
        <v>4.05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31</v>
      </c>
      <c r="D3582">
        <f t="shared" ca="1" si="1586"/>
        <v>60.697571818592493</v>
      </c>
      <c r="E3582">
        <f t="shared" ca="1" si="1575"/>
        <v>-29.697571818592493</v>
      </c>
      <c r="F3582" t="str">
        <f t="shared" ca="1" si="1576"/>
        <v>low</v>
      </c>
      <c r="G3582">
        <v>1828</v>
      </c>
      <c r="H3582">
        <f t="shared" si="1577"/>
        <v>1828</v>
      </c>
      <c r="I3582">
        <f t="shared" ca="1" si="1587"/>
        <v>3340.1930074037764</v>
      </c>
      <c r="J3582">
        <f t="shared" ca="1" si="1578"/>
        <v>-1512.1930074037764</v>
      </c>
      <c r="K3582" t="str">
        <f t="shared" ca="1" si="1579"/>
        <v>low</v>
      </c>
      <c r="L3582">
        <v>7</v>
      </c>
      <c r="M3582" t="str">
        <f t="shared" si="1562"/>
        <v>medium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0</v>
      </c>
      <c r="AQ3582">
        <f t="shared" ca="1" si="1573"/>
        <v>1</v>
      </c>
      <c r="AR3582">
        <f t="shared" ca="1" si="1574"/>
        <v>0</v>
      </c>
      <c r="AS3582">
        <v>1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60</v>
      </c>
      <c r="D3583">
        <f t="shared" ca="1" si="1586"/>
        <v>60.710233195883617</v>
      </c>
      <c r="E3583">
        <f t="shared" ca="1" si="1575"/>
        <v>-0.71023319588361744</v>
      </c>
      <c r="F3583" t="str">
        <f t="shared" ca="1" si="1576"/>
        <v>medium</v>
      </c>
      <c r="G3583">
        <v>2890</v>
      </c>
      <c r="H3583">
        <f t="shared" si="1577"/>
        <v>2890</v>
      </c>
      <c r="I3583">
        <f t="shared" ca="1" si="1587"/>
        <v>3341.1550503542289</v>
      </c>
      <c r="J3583">
        <f t="shared" ca="1" si="1578"/>
        <v>-451.15505035422893</v>
      </c>
      <c r="K3583" t="str">
        <f t="shared" ca="1" si="1579"/>
        <v>medium</v>
      </c>
      <c r="L3583">
        <v>6.1</v>
      </c>
      <c r="M3583" t="str">
        <f t="shared" si="1562"/>
        <v>medium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0</v>
      </c>
      <c r="AL3583">
        <f t="shared" ca="1" si="1570"/>
        <v>1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0</v>
      </c>
      <c r="AQ3583">
        <f t="shared" ca="1" si="1573"/>
        <v>1</v>
      </c>
      <c r="AR3583">
        <f t="shared" ca="1" si="1574"/>
        <v>0</v>
      </c>
      <c r="AS3583">
        <v>0</v>
      </c>
      <c r="AT3583">
        <v>0</v>
      </c>
      <c r="AU3583">
        <f t="shared" ca="1" si="1582"/>
        <v>0</v>
      </c>
      <c r="AV3583">
        <f t="shared" ca="1" si="1582"/>
        <v>1</v>
      </c>
      <c r="AW3583">
        <f t="shared" ca="1" si="1582"/>
        <v>0</v>
      </c>
      <c r="AX3583">
        <v>0</v>
      </c>
    </row>
    <row r="3584" spans="1:50">
      <c r="A3584" s="2">
        <v>42437</v>
      </c>
      <c r="B3584">
        <v>2584</v>
      </c>
      <c r="C3584">
        <v>72</v>
      </c>
      <c r="D3584">
        <f t="shared" ca="1" si="1586"/>
        <v>60.722901881218704</v>
      </c>
      <c r="E3584">
        <f t="shared" ca="1" si="1575"/>
        <v>11.277098118781296</v>
      </c>
      <c r="F3584" t="str">
        <f t="shared" ca="1" si="1576"/>
        <v>high</v>
      </c>
      <c r="G3584">
        <v>4310</v>
      </c>
      <c r="H3584">
        <f t="shared" si="1577"/>
        <v>4310</v>
      </c>
      <c r="I3584">
        <f t="shared" ca="1" si="1587"/>
        <v>3342.1182344620361</v>
      </c>
      <c r="J3584">
        <f t="shared" ca="1" si="1578"/>
        <v>967.88176553796393</v>
      </c>
      <c r="K3584" t="str">
        <f t="shared" ca="1" si="1579"/>
        <v>high</v>
      </c>
      <c r="L3584">
        <v>-2.04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1</v>
      </c>
      <c r="AT3584">
        <v>0</v>
      </c>
      <c r="AU3584">
        <f t="shared" ca="1" si="1582"/>
        <v>0</v>
      </c>
      <c r="AV3584">
        <f t="shared" ca="1" si="1582"/>
        <v>0</v>
      </c>
      <c r="AW3584">
        <f t="shared" ca="1" si="1582"/>
        <v>1</v>
      </c>
      <c r="AX3584">
        <v>0</v>
      </c>
    </row>
    <row r="3585" spans="1:50">
      <c r="A3585" s="2">
        <v>42438</v>
      </c>
      <c r="B3585">
        <v>2585</v>
      </c>
      <c r="C3585">
        <v>84</v>
      </c>
      <c r="D3585">
        <f t="shared" ca="1" si="1586"/>
        <v>60.735577876882715</v>
      </c>
      <c r="E3585">
        <f t="shared" ca="1" si="1575"/>
        <v>23.264422123117285</v>
      </c>
      <c r="F3585" t="str">
        <f t="shared" ca="1" si="1576"/>
        <v>high</v>
      </c>
      <c r="G3585">
        <v>4379</v>
      </c>
      <c r="H3585">
        <f t="shared" si="1577"/>
        <v>4379</v>
      </c>
      <c r="I3585">
        <f t="shared" ca="1" si="1587"/>
        <v>3343.0825603287599</v>
      </c>
      <c r="J3585">
        <f t="shared" ca="1" si="1578"/>
        <v>1035.9174396712401</v>
      </c>
      <c r="K3585" t="str">
        <f t="shared" ca="1" si="1579"/>
        <v>high</v>
      </c>
      <c r="L3585">
        <v>-2.2000000000000002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0</v>
      </c>
      <c r="AN3585">
        <f t="shared" ca="1" si="1571"/>
        <v>1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0</v>
      </c>
      <c r="AU3585">
        <f t="shared" ca="1" si="1582"/>
        <v>0</v>
      </c>
      <c r="AV3585">
        <f t="shared" ca="1" si="1582"/>
        <v>0</v>
      </c>
      <c r="AW3585">
        <f t="shared" ca="1" si="1582"/>
        <v>1</v>
      </c>
      <c r="AX3585">
        <v>0</v>
      </c>
    </row>
    <row r="3586" spans="1:50">
      <c r="A3586" s="2">
        <v>42439</v>
      </c>
      <c r="B3586">
        <v>2586</v>
      </c>
      <c r="C3586">
        <v>61</v>
      </c>
      <c r="D3586">
        <f t="shared" ca="1" si="1586"/>
        <v>60.748261185160572</v>
      </c>
      <c r="E3586">
        <f t="shared" ca="1" si="1575"/>
        <v>0.2517388148394275</v>
      </c>
      <c r="F3586" t="str">
        <f t="shared" ca="1" si="1576"/>
        <v>medium</v>
      </c>
      <c r="G3586">
        <v>4730</v>
      </c>
      <c r="H3586">
        <f t="shared" si="1577"/>
        <v>4730</v>
      </c>
      <c r="I3586">
        <f t="shared" ca="1" si="1587"/>
        <v>3344.0480285559611</v>
      </c>
      <c r="J3586">
        <f t="shared" ca="1" si="1578"/>
        <v>1385.9519714440389</v>
      </c>
      <c r="K3586" t="str">
        <f t="shared" ca="1" si="1579"/>
        <v>high</v>
      </c>
      <c r="L3586">
        <v>-1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0</v>
      </c>
      <c r="AV3586">
        <f t="shared" ca="1" si="1582"/>
        <v>1</v>
      </c>
      <c r="AW3586">
        <f t="shared" ca="1" si="1582"/>
        <v>0</v>
      </c>
      <c r="AX3586">
        <v>0</v>
      </c>
    </row>
    <row r="3587" spans="1:50">
      <c r="A3587" s="2">
        <v>42440</v>
      </c>
      <c r="B3587">
        <v>2587</v>
      </c>
      <c r="C3587">
        <v>48</v>
      </c>
      <c r="D3587">
        <f t="shared" ca="1" si="1586"/>
        <v>60.760951808337225</v>
      </c>
      <c r="E3587">
        <f t="shared" ca="1" si="1575"/>
        <v>-12.760951808337225</v>
      </c>
      <c r="F3587" t="str">
        <f t="shared" ca="1" si="1576"/>
        <v>low</v>
      </c>
      <c r="G3587">
        <v>3415</v>
      </c>
      <c r="H3587">
        <f t="shared" si="1577"/>
        <v>3415</v>
      </c>
      <c r="I3587">
        <f t="shared" ca="1" si="1587"/>
        <v>3345.0146397452008</v>
      </c>
      <c r="J3587">
        <f t="shared" ca="1" si="1578"/>
        <v>69.985360254799161</v>
      </c>
      <c r="K3587" t="str">
        <f t="shared" ca="1" si="1579"/>
        <v>medium</v>
      </c>
      <c r="L3587">
        <v>2.2000000000000002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1</v>
      </c>
      <c r="AV3587">
        <f t="shared" ca="1" si="1582"/>
        <v>0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43</v>
      </c>
      <c r="D3588">
        <f t="shared" ca="1" si="1586"/>
        <v>60.773649748697601</v>
      </c>
      <c r="E3588">
        <f t="shared" ca="1" si="1575"/>
        <v>-17.773649748697601</v>
      </c>
      <c r="F3588" t="str">
        <f t="shared" ca="1" si="1576"/>
        <v>low</v>
      </c>
      <c r="G3588">
        <v>1485</v>
      </c>
      <c r="H3588">
        <f t="shared" si="1577"/>
        <v>1485</v>
      </c>
      <c r="I3588">
        <f t="shared" ca="1" si="1587"/>
        <v>3345.9823944980408</v>
      </c>
      <c r="J3588">
        <f t="shared" ca="1" si="1578"/>
        <v>-1860.9823944980408</v>
      </c>
      <c r="K3588" t="str">
        <f t="shared" ca="1" si="1579"/>
        <v>low</v>
      </c>
      <c r="L3588">
        <v>-0.17999999999999994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0</v>
      </c>
      <c r="AN3588">
        <f t="shared" ca="1" si="1571"/>
        <v>1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39</v>
      </c>
      <c r="D3589">
        <f t="shared" ca="1" si="1586"/>
        <v>60.786355008526641</v>
      </c>
      <c r="E3589">
        <f t="shared" ca="1" si="1575"/>
        <v>-21.786355008526641</v>
      </c>
      <c r="F3589" t="str">
        <f t="shared" ca="1" si="1576"/>
        <v>low</v>
      </c>
      <c r="G3589">
        <v>1540</v>
      </c>
      <c r="H3589">
        <f t="shared" si="1577"/>
        <v>1540</v>
      </c>
      <c r="I3589">
        <f t="shared" ca="1" si="1587"/>
        <v>3346.9512934160412</v>
      </c>
      <c r="J3589">
        <f t="shared" ca="1" si="1578"/>
        <v>-1806.9512934160412</v>
      </c>
      <c r="K3589" t="str">
        <f t="shared" ca="1" si="1579"/>
        <v>low</v>
      </c>
      <c r="L3589">
        <v>6.1</v>
      </c>
      <c r="M3589" t="str">
        <f t="shared" si="1562"/>
        <v>medium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0</v>
      </c>
      <c r="AQ3589">
        <f t="shared" ca="1" si="1573"/>
        <v>1</v>
      </c>
      <c r="AR3589">
        <f t="shared" ca="1" si="1574"/>
        <v>0</v>
      </c>
      <c r="AS3589">
        <v>1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86</v>
      </c>
      <c r="D3590">
        <f t="shared" ca="1" si="1586"/>
        <v>60.799067590109296</v>
      </c>
      <c r="E3590">
        <f t="shared" ca="1" si="1575"/>
        <v>25.200932409890704</v>
      </c>
      <c r="F3590" t="str">
        <f t="shared" ca="1" si="1576"/>
        <v>high</v>
      </c>
      <c r="G3590">
        <v>4538</v>
      </c>
      <c r="H3590">
        <f t="shared" si="1577"/>
        <v>4538</v>
      </c>
      <c r="I3590">
        <f t="shared" ca="1" si="1587"/>
        <v>3347.9213371007645</v>
      </c>
      <c r="J3590">
        <f t="shared" ca="1" si="1578"/>
        <v>1190.0786628992355</v>
      </c>
      <c r="K3590" t="str">
        <f t="shared" ca="1" si="1579"/>
        <v>high</v>
      </c>
      <c r="L3590">
        <v>-0.3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0</v>
      </c>
      <c r="AN3590">
        <f t="shared" ca="1" si="1571"/>
        <v>1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0</v>
      </c>
      <c r="AU3590">
        <f t="shared" ca="1" si="1582"/>
        <v>0</v>
      </c>
      <c r="AV3590">
        <f t="shared" ca="1" si="1582"/>
        <v>0</v>
      </c>
      <c r="AW3590">
        <f t="shared" ca="1" si="1582"/>
        <v>1</v>
      </c>
      <c r="AX3590">
        <v>0</v>
      </c>
    </row>
    <row r="3591" spans="1:50">
      <c r="A3591" s="2">
        <v>42444</v>
      </c>
      <c r="B3591">
        <v>2591</v>
      </c>
      <c r="C3591">
        <v>59</v>
      </c>
      <c r="D3591">
        <f t="shared" ca="1" si="1586"/>
        <v>60.811787495730492</v>
      </c>
      <c r="E3591">
        <f t="shared" ca="1" si="1575"/>
        <v>-1.811787495730492</v>
      </c>
      <c r="F3591" t="str">
        <f t="shared" ca="1" si="1576"/>
        <v>medium</v>
      </c>
      <c r="G3591">
        <v>3420</v>
      </c>
      <c r="H3591">
        <f t="shared" si="1577"/>
        <v>3420</v>
      </c>
      <c r="I3591">
        <f t="shared" ca="1" si="1587"/>
        <v>3348.8925261537711</v>
      </c>
      <c r="J3591">
        <f t="shared" ca="1" si="1578"/>
        <v>71.107473846228913</v>
      </c>
      <c r="K3591" t="str">
        <f t="shared" ca="1" si="1579"/>
        <v>medium</v>
      </c>
      <c r="L3591">
        <v>0.2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0</v>
      </c>
      <c r="AN3591">
        <f t="shared" ca="1" si="1571"/>
        <v>1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0</v>
      </c>
      <c r="AV3591">
        <f t="shared" ca="1" si="1582"/>
        <v>1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86</v>
      </c>
      <c r="D3592">
        <f t="shared" ca="1" si="1586"/>
        <v>60.824514727675165</v>
      </c>
      <c r="E3592">
        <f t="shared" ca="1" si="1575"/>
        <v>25.175485272324835</v>
      </c>
      <c r="F3592" t="str">
        <f t="shared" ca="1" si="1576"/>
        <v>high</v>
      </c>
      <c r="G3592">
        <v>3701</v>
      </c>
      <c r="H3592">
        <f t="shared" si="1577"/>
        <v>3701</v>
      </c>
      <c r="I3592">
        <f t="shared" ca="1" si="1587"/>
        <v>3349.8648611766225</v>
      </c>
      <c r="J3592">
        <f t="shared" ca="1" si="1578"/>
        <v>351.13513882337747</v>
      </c>
      <c r="K3592" t="str">
        <f t="shared" ca="1" si="1579"/>
        <v>medium</v>
      </c>
      <c r="L3592">
        <v>1.2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0</v>
      </c>
      <c r="AV3592">
        <f t="shared" ca="1" si="1582"/>
        <v>0</v>
      </c>
      <c r="AW3592">
        <f t="shared" ca="1" si="1582"/>
        <v>1</v>
      </c>
      <c r="AX3592">
        <v>0</v>
      </c>
    </row>
    <row r="3593" spans="1:50">
      <c r="A3593" s="2">
        <v>42446</v>
      </c>
      <c r="B3593">
        <v>2593</v>
      </c>
      <c r="C3593">
        <v>73</v>
      </c>
      <c r="D3593">
        <f t="shared" ca="1" si="1586"/>
        <v>60.837249288228264</v>
      </c>
      <c r="E3593">
        <f t="shared" ca="1" si="1575"/>
        <v>12.162750711771736</v>
      </c>
      <c r="F3593" t="str">
        <f t="shared" ca="1" si="1576"/>
        <v>high</v>
      </c>
      <c r="G3593">
        <v>3320</v>
      </c>
      <c r="H3593">
        <f t="shared" si="1577"/>
        <v>3320</v>
      </c>
      <c r="I3593">
        <f t="shared" ca="1" si="1587"/>
        <v>3350.83834277088</v>
      </c>
      <c r="J3593">
        <f t="shared" ca="1" si="1578"/>
        <v>-30.83834277087999</v>
      </c>
      <c r="K3593" t="str">
        <f t="shared" ca="1" si="1579"/>
        <v>medium</v>
      </c>
      <c r="L3593">
        <v>-2.2999999999999998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0</v>
      </c>
    </row>
    <row r="3594" spans="1:50">
      <c r="A3594" s="2">
        <v>42447</v>
      </c>
      <c r="B3594">
        <v>2594</v>
      </c>
      <c r="C3594">
        <v>80</v>
      </c>
      <c r="D3594">
        <f t="shared" ca="1" si="1586"/>
        <v>60.849991179674717</v>
      </c>
      <c r="E3594">
        <f t="shared" ca="1" si="1575"/>
        <v>19.150008820325283</v>
      </c>
      <c r="F3594" t="str">
        <f t="shared" ca="1" si="1576"/>
        <v>high</v>
      </c>
      <c r="G3594">
        <v>6310</v>
      </c>
      <c r="H3594">
        <f t="shared" si="1577"/>
        <v>6310</v>
      </c>
      <c r="I3594">
        <f t="shared" ca="1" si="1587"/>
        <v>3351.8129715381046</v>
      </c>
      <c r="J3594">
        <f t="shared" ca="1" si="1578"/>
        <v>2958.1870284618954</v>
      </c>
      <c r="K3594" t="str">
        <f t="shared" ca="1" si="1579"/>
        <v>high</v>
      </c>
      <c r="L3594">
        <v>-2.2000000000000002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0</v>
      </c>
      <c r="AV3594">
        <f t="shared" ca="1" si="1582"/>
        <v>0</v>
      </c>
      <c r="AW3594">
        <f t="shared" ca="1" si="1582"/>
        <v>1</v>
      </c>
      <c r="AX3594">
        <v>0</v>
      </c>
    </row>
    <row r="3595" spans="1:50">
      <c r="A3595" s="2">
        <v>42448</v>
      </c>
      <c r="B3595">
        <v>2595</v>
      </c>
      <c r="C3595">
        <v>43</v>
      </c>
      <c r="D3595">
        <f t="shared" ca="1" si="1586"/>
        <v>60.862740404299473</v>
      </c>
      <c r="E3595">
        <f t="shared" ca="1" si="1575"/>
        <v>-17.862740404299473</v>
      </c>
      <c r="F3595" t="str">
        <f t="shared" ca="1" si="1576"/>
        <v>low</v>
      </c>
      <c r="G3595">
        <v>1705</v>
      </c>
      <c r="H3595">
        <f t="shared" si="1577"/>
        <v>1705</v>
      </c>
      <c r="I3595">
        <f t="shared" ca="1" si="1587"/>
        <v>3352.7887480798581</v>
      </c>
      <c r="J3595">
        <f t="shared" ca="1" si="1578"/>
        <v>-1647.7887480798581</v>
      </c>
      <c r="K3595" t="str">
        <f t="shared" ca="1" si="1579"/>
        <v>low</v>
      </c>
      <c r="L3595">
        <v>-5.9999999999999963E-2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1</v>
      </c>
      <c r="AV3595">
        <f t="shared" ca="1" si="1582"/>
        <v>0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29</v>
      </c>
      <c r="D3596">
        <f t="shared" ca="1" si="1586"/>
        <v>60.875496964387452</v>
      </c>
      <c r="E3596">
        <f t="shared" ca="1" si="1575"/>
        <v>-31.875496964387452</v>
      </c>
      <c r="F3596" t="str">
        <f t="shared" ca="1" si="1576"/>
        <v>low</v>
      </c>
      <c r="G3596">
        <v>2500</v>
      </c>
      <c r="H3596">
        <f t="shared" si="1577"/>
        <v>2500</v>
      </c>
      <c r="I3596">
        <f t="shared" ca="1" si="1587"/>
        <v>3353.7656729977002</v>
      </c>
      <c r="J3596">
        <f t="shared" ca="1" si="1578"/>
        <v>-853.76567299770022</v>
      </c>
      <c r="K3596" t="str">
        <f t="shared" ca="1" si="1579"/>
        <v>low</v>
      </c>
      <c r="L3596">
        <v>3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77</v>
      </c>
      <c r="D3597">
        <f t="shared" ca="1" si="1586"/>
        <v>60.888260862223618</v>
      </c>
      <c r="E3597">
        <f t="shared" ca="1" si="1575"/>
        <v>16.111739137776382</v>
      </c>
      <c r="F3597" t="str">
        <f t="shared" ca="1" si="1576"/>
        <v>high</v>
      </c>
      <c r="G3597">
        <v>4456</v>
      </c>
      <c r="H3597">
        <f t="shared" si="1577"/>
        <v>4456</v>
      </c>
      <c r="I3597">
        <f t="shared" ca="1" si="1587"/>
        <v>3354.7437468931939</v>
      </c>
      <c r="J3597">
        <f t="shared" ca="1" si="1578"/>
        <v>1101.2562531068061</v>
      </c>
      <c r="K3597" t="str">
        <f t="shared" ca="1" si="1579"/>
        <v>high</v>
      </c>
      <c r="L3597">
        <v>6.55</v>
      </c>
      <c r="M3597" t="str">
        <f t="shared" si="1562"/>
        <v>medium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0</v>
      </c>
      <c r="AQ3597">
        <f t="shared" ca="1" si="1573"/>
        <v>1</v>
      </c>
      <c r="AR3597">
        <f t="shared" ca="1" si="1574"/>
        <v>0</v>
      </c>
      <c r="AS3597">
        <v>0</v>
      </c>
      <c r="AT3597">
        <v>0</v>
      </c>
      <c r="AU3597">
        <f t="shared" ca="1" si="1582"/>
        <v>0</v>
      </c>
      <c r="AV3597">
        <f t="shared" ca="1" si="1582"/>
        <v>0</v>
      </c>
      <c r="AW3597">
        <f t="shared" ca="1" si="1582"/>
        <v>1</v>
      </c>
      <c r="AX3597">
        <v>0</v>
      </c>
    </row>
    <row r="3598" spans="1:50">
      <c r="A3598" s="2">
        <v>42451</v>
      </c>
      <c r="B3598">
        <v>2598</v>
      </c>
      <c r="C3598">
        <v>74</v>
      </c>
      <c r="D3598">
        <f t="shared" ca="1" si="1586"/>
        <v>60.901032100092891</v>
      </c>
      <c r="E3598">
        <f t="shared" ca="1" si="1575"/>
        <v>13.098967899907109</v>
      </c>
      <c r="F3598" t="str">
        <f t="shared" ca="1" si="1576"/>
        <v>high</v>
      </c>
      <c r="G3598">
        <v>4188</v>
      </c>
      <c r="H3598">
        <f t="shared" si="1577"/>
        <v>4188</v>
      </c>
      <c r="I3598">
        <f t="shared" ca="1" si="1587"/>
        <v>3355.7229703678991</v>
      </c>
      <c r="J3598">
        <f t="shared" ca="1" si="1578"/>
        <v>832.27702963210095</v>
      </c>
      <c r="K3598" t="str">
        <f t="shared" ca="1" si="1579"/>
        <v>high</v>
      </c>
      <c r="L3598">
        <v>0.82499999999999996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0</v>
      </c>
      <c r="AV3598">
        <f t="shared" ca="1" si="1582"/>
        <v>0</v>
      </c>
      <c r="AW3598">
        <f t="shared" ca="1" si="1582"/>
        <v>1</v>
      </c>
      <c r="AX3598">
        <v>0</v>
      </c>
    </row>
    <row r="3599" spans="1:50">
      <c r="A3599" s="2">
        <v>42452</v>
      </c>
      <c r="B3599">
        <v>2599</v>
      </c>
      <c r="C3599">
        <v>61</v>
      </c>
      <c r="D3599">
        <f t="shared" ca="1" si="1586"/>
        <v>60.913810680280207</v>
      </c>
      <c r="E3599">
        <f t="shared" ca="1" si="1575"/>
        <v>8.6189319719792934E-2</v>
      </c>
      <c r="F3599" t="str">
        <f t="shared" ca="1" si="1576"/>
        <v>medium</v>
      </c>
      <c r="G3599">
        <v>3177</v>
      </c>
      <c r="H3599">
        <f t="shared" si="1577"/>
        <v>3177</v>
      </c>
      <c r="I3599">
        <f t="shared" ca="1" si="1587"/>
        <v>3356.7033440233781</v>
      </c>
      <c r="J3599">
        <f t="shared" ca="1" si="1578"/>
        <v>-179.70334402337812</v>
      </c>
      <c r="K3599" t="str">
        <f t="shared" ca="1" si="1579"/>
        <v>medium</v>
      </c>
      <c r="L3599">
        <v>6.15</v>
      </c>
      <c r="M3599" t="str">
        <f t="shared" si="1562"/>
        <v>medium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0</v>
      </c>
      <c r="AQ3599">
        <f t="shared" ca="1" si="1573"/>
        <v>1</v>
      </c>
      <c r="AR3599">
        <f t="shared" ca="1" si="1574"/>
        <v>0</v>
      </c>
      <c r="AS3599">
        <v>0</v>
      </c>
      <c r="AT3599">
        <v>0</v>
      </c>
      <c r="AU3599">
        <f t="shared" ca="1" si="1582"/>
        <v>0</v>
      </c>
      <c r="AV3599">
        <f t="shared" ca="1" si="1582"/>
        <v>1</v>
      </c>
      <c r="AW3599">
        <f t="shared" ca="1" si="1582"/>
        <v>0</v>
      </c>
      <c r="AX3599">
        <v>0</v>
      </c>
    </row>
    <row r="3600" spans="1:50">
      <c r="A3600" s="2">
        <v>42453</v>
      </c>
      <c r="B3600">
        <v>2600</v>
      </c>
      <c r="C3600">
        <v>94</v>
      </c>
      <c r="D3600">
        <f t="shared" ca="1" si="1586"/>
        <v>60.926596605070515</v>
      </c>
      <c r="E3600">
        <f t="shared" ca="1" si="1575"/>
        <v>33.073403394929485</v>
      </c>
      <c r="F3600" t="str">
        <f t="shared" ca="1" si="1576"/>
        <v>high</v>
      </c>
      <c r="G3600">
        <v>4170</v>
      </c>
      <c r="H3600">
        <f t="shared" si="1577"/>
        <v>4170</v>
      </c>
      <c r="I3600">
        <f t="shared" ca="1" si="1587"/>
        <v>3357.6848684611914</v>
      </c>
      <c r="J3600">
        <f t="shared" ca="1" si="1578"/>
        <v>812.3151315388086</v>
      </c>
      <c r="K3600" t="str">
        <f t="shared" ca="1" si="1579"/>
        <v>high</v>
      </c>
      <c r="L3600">
        <v>2.2000000000000002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0</v>
      </c>
      <c r="AL3600">
        <f t="shared" ca="1" si="1570"/>
        <v>1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0</v>
      </c>
      <c r="AV3600">
        <f t="shared" ca="1" si="1582"/>
        <v>0</v>
      </c>
      <c r="AW3600">
        <f t="shared" ca="1" si="1582"/>
        <v>1</v>
      </c>
      <c r="AX3600">
        <v>0</v>
      </c>
    </row>
    <row r="3601" spans="1:50">
      <c r="A3601" s="2">
        <v>42454</v>
      </c>
      <c r="B3601">
        <v>2601</v>
      </c>
      <c r="C3601">
        <v>43</v>
      </c>
      <c r="D3601">
        <f t="shared" ca="1" si="1586"/>
        <v>60.939389876748756</v>
      </c>
      <c r="E3601">
        <f t="shared" ca="1" si="1575"/>
        <v>-17.939389876748756</v>
      </c>
      <c r="F3601" t="str">
        <f t="shared" ca="1" si="1576"/>
        <v>low</v>
      </c>
      <c r="G3601">
        <v>2469</v>
      </c>
      <c r="H3601">
        <f t="shared" si="1577"/>
        <v>2469</v>
      </c>
      <c r="I3601">
        <f t="shared" ca="1" si="1587"/>
        <v>3358.6675442829001</v>
      </c>
      <c r="J3601">
        <f t="shared" ca="1" si="1578"/>
        <v>-889.66754428290005</v>
      </c>
      <c r="K3601" t="str">
        <f t="shared" ca="1" si="1579"/>
        <v>low</v>
      </c>
      <c r="L3601">
        <v>1.5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0</v>
      </c>
      <c r="AL3601">
        <f t="shared" ca="1" si="1570"/>
        <v>1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1</v>
      </c>
      <c r="AV3601">
        <f t="shared" ca="1" si="1582"/>
        <v>0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27</v>
      </c>
      <c r="D3602">
        <f t="shared" ca="1" si="1586"/>
        <v>60.952190497599858</v>
      </c>
      <c r="E3602">
        <f t="shared" ca="1" si="1575"/>
        <v>-33.952190497599858</v>
      </c>
      <c r="F3602" t="str">
        <f t="shared" ca="1" si="1576"/>
        <v>low</v>
      </c>
      <c r="G3602">
        <v>2696</v>
      </c>
      <c r="H3602">
        <f t="shared" si="1577"/>
        <v>2696</v>
      </c>
      <c r="I3602">
        <f t="shared" ca="1" si="1587"/>
        <v>3359.6513720900657</v>
      </c>
      <c r="J3602">
        <f t="shared" ca="1" si="1578"/>
        <v>-663.65137209006571</v>
      </c>
      <c r="K3602" t="str">
        <f t="shared" ca="1" si="1579"/>
        <v>low</v>
      </c>
      <c r="L3602">
        <v>6.242857142857142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27</v>
      </c>
      <c r="D3603">
        <f t="shared" ca="1" si="1586"/>
        <v>60.964998469908764</v>
      </c>
      <c r="E3603">
        <f t="shared" ca="1" si="1575"/>
        <v>-33.964998469908764</v>
      </c>
      <c r="F3603" t="str">
        <f t="shared" ca="1" si="1576"/>
        <v>low</v>
      </c>
      <c r="G3603">
        <v>1105</v>
      </c>
      <c r="H3603">
        <f t="shared" si="1577"/>
        <v>1105</v>
      </c>
      <c r="I3603">
        <f t="shared" ca="1" si="1587"/>
        <v>3360.6363524842495</v>
      </c>
      <c r="J3603">
        <f t="shared" ca="1" si="1578"/>
        <v>-2255.6363524842495</v>
      </c>
      <c r="K3603" t="str">
        <f t="shared" ca="1" si="1579"/>
        <v>low</v>
      </c>
      <c r="L3603">
        <v>-2.5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0</v>
      </c>
      <c r="AL3603">
        <f t="shared" ca="1" si="1570"/>
        <v>1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27</v>
      </c>
      <c r="D3604">
        <f t="shared" ca="1" si="1586"/>
        <v>60.977813795960408</v>
      </c>
      <c r="E3604">
        <f t="shared" ca="1" si="1575"/>
        <v>-33.977813795960408</v>
      </c>
      <c r="F3604" t="str">
        <f t="shared" ca="1" si="1576"/>
        <v>low</v>
      </c>
      <c r="G3604">
        <v>1070</v>
      </c>
      <c r="H3604">
        <f t="shared" si="1577"/>
        <v>1070</v>
      </c>
      <c r="I3604">
        <f t="shared" ca="1" si="1587"/>
        <v>3361.6224860670131</v>
      </c>
      <c r="J3604">
        <f t="shared" ca="1" si="1578"/>
        <v>-2291.6224860670131</v>
      </c>
      <c r="K3604" t="str">
        <f t="shared" ca="1" si="1579"/>
        <v>low</v>
      </c>
      <c r="L3604">
        <v>5.6</v>
      </c>
      <c r="M3604" t="str">
        <f t="shared" ref="M3604:M3667" si="1591">VLOOKUP(L3604,$A$17:$C$20,3)</f>
        <v>medium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0</v>
      </c>
      <c r="AQ3604">
        <f t="shared" ca="1" si="1573"/>
        <v>1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88</v>
      </c>
      <c r="D3605">
        <f t="shared" ca="1" si="1586"/>
        <v>60.990636478039733</v>
      </c>
      <c r="E3605">
        <f t="shared" ca="1" si="1575"/>
        <v>27.009363521960267</v>
      </c>
      <c r="F3605" t="str">
        <f t="shared" ca="1" si="1576"/>
        <v>high</v>
      </c>
      <c r="G3605">
        <v>4150</v>
      </c>
      <c r="H3605">
        <f t="shared" si="1577"/>
        <v>4150</v>
      </c>
      <c r="I3605">
        <f t="shared" ca="1" si="1587"/>
        <v>3362.6097734399168</v>
      </c>
      <c r="J3605">
        <f t="shared" ca="1" si="1578"/>
        <v>787.39022656008319</v>
      </c>
      <c r="K3605" t="str">
        <f t="shared" ca="1" si="1579"/>
        <v>high</v>
      </c>
      <c r="L3605">
        <v>11.992857142857146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1</v>
      </c>
      <c r="AT3605">
        <v>0</v>
      </c>
      <c r="AU3605">
        <f t="shared" ca="1" si="1582"/>
        <v>0</v>
      </c>
      <c r="AV3605">
        <f t="shared" ca="1" si="1582"/>
        <v>0</v>
      </c>
      <c r="AW3605">
        <f t="shared" ca="1" si="1582"/>
        <v>1</v>
      </c>
      <c r="AX3605">
        <v>0</v>
      </c>
    </row>
    <row r="3606" spans="1:50">
      <c r="A3606" s="2">
        <v>42459</v>
      </c>
      <c r="B3606">
        <v>2606</v>
      </c>
      <c r="C3606">
        <v>78</v>
      </c>
      <c r="D3606">
        <f t="shared" ca="1" si="1586"/>
        <v>61.003466518431679</v>
      </c>
      <c r="E3606">
        <f t="shared" ca="1" si="1575"/>
        <v>16.996533481568321</v>
      </c>
      <c r="F3606" t="str">
        <f t="shared" ca="1" si="1576"/>
        <v>high</v>
      </c>
      <c r="G3606">
        <v>4600</v>
      </c>
      <c r="H3606">
        <f t="shared" si="1577"/>
        <v>4600</v>
      </c>
      <c r="I3606">
        <f t="shared" ca="1" si="1587"/>
        <v>3363.5982152045221</v>
      </c>
      <c r="J3606">
        <f t="shared" ca="1" si="1578"/>
        <v>1236.4017847954779</v>
      </c>
      <c r="K3606" t="str">
        <f t="shared" ca="1" si="1579"/>
        <v>high</v>
      </c>
      <c r="L3606">
        <v>1.6299999999999997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0</v>
      </c>
      <c r="AL3606">
        <f t="shared" ca="1" si="1570"/>
        <v>1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0</v>
      </c>
      <c r="AT3606">
        <v>0</v>
      </c>
      <c r="AU3606">
        <f t="shared" ca="1" si="1582"/>
        <v>0</v>
      </c>
      <c r="AV3606">
        <f t="shared" ca="1" si="1582"/>
        <v>0</v>
      </c>
      <c r="AW3606">
        <f t="shared" ca="1" si="1582"/>
        <v>1</v>
      </c>
      <c r="AX3606">
        <v>0</v>
      </c>
    </row>
    <row r="3607" spans="1:50">
      <c r="A3607" s="2">
        <v>42460</v>
      </c>
      <c r="B3607">
        <v>2607</v>
      </c>
      <c r="C3607">
        <v>92</v>
      </c>
      <c r="D3607">
        <f t="shared" ca="1" si="1586"/>
        <v>61.016303919421176</v>
      </c>
      <c r="E3607">
        <f t="shared" ca="1" si="1575"/>
        <v>30.983696080578824</v>
      </c>
      <c r="F3607" t="str">
        <f t="shared" ca="1" si="1576"/>
        <v>high</v>
      </c>
      <c r="G3607">
        <v>5156</v>
      </c>
      <c r="H3607">
        <f t="shared" si="1577"/>
        <v>5156</v>
      </c>
      <c r="I3607">
        <f t="shared" ca="1" si="1587"/>
        <v>3364.5878119623903</v>
      </c>
      <c r="J3607">
        <f t="shared" ca="1" si="1578"/>
        <v>1791.4121880376097</v>
      </c>
      <c r="K3607" t="str">
        <f t="shared" ca="1" si="1579"/>
        <v>high</v>
      </c>
      <c r="L3607">
        <v>7.2</v>
      </c>
      <c r="M3607" t="str">
        <f t="shared" si="1591"/>
        <v>medium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0</v>
      </c>
      <c r="AQ3607">
        <f t="shared" ca="1" si="1573"/>
        <v>1</v>
      </c>
      <c r="AR3607">
        <f t="shared" ca="1" si="1574"/>
        <v>0</v>
      </c>
      <c r="AS3607">
        <v>1</v>
      </c>
      <c r="AT3607">
        <v>0</v>
      </c>
      <c r="AU3607">
        <f t="shared" ca="1" si="1582"/>
        <v>0</v>
      </c>
      <c r="AV3607">
        <f t="shared" ca="1" si="1582"/>
        <v>0</v>
      </c>
      <c r="AW3607">
        <f t="shared" ca="1" si="1582"/>
        <v>1</v>
      </c>
      <c r="AX3607">
        <v>0</v>
      </c>
    </row>
    <row r="3608" spans="1:50">
      <c r="A3608" s="2">
        <v>42461</v>
      </c>
      <c r="B3608">
        <v>2608</v>
      </c>
      <c r="C3608">
        <v>86</v>
      </c>
      <c r="D3608">
        <f t="shared" ca="1" si="1586"/>
        <v>61.029148683293172</v>
      </c>
      <c r="E3608">
        <f t="shared" ca="1" si="1575"/>
        <v>24.970851316706828</v>
      </c>
      <c r="F3608" t="str">
        <f t="shared" ca="1" si="1576"/>
        <v>high</v>
      </c>
      <c r="G3608">
        <v>4740</v>
      </c>
      <c r="H3608">
        <f t="shared" si="1577"/>
        <v>4740</v>
      </c>
      <c r="I3608">
        <f t="shared" ca="1" si="1587"/>
        <v>3365.578564315083</v>
      </c>
      <c r="J3608">
        <f t="shared" ca="1" si="1578"/>
        <v>1374.421435684917</v>
      </c>
      <c r="K3608" t="str">
        <f t="shared" ca="1" si="1579"/>
        <v>high</v>
      </c>
      <c r="L3608">
        <v>5</v>
      </c>
      <c r="M3608" t="str">
        <f t="shared" si="1591"/>
        <v>medium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0</v>
      </c>
      <c r="AL3608">
        <f t="shared" ca="1" si="1570"/>
        <v>1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0</v>
      </c>
      <c r="AQ3608">
        <f t="shared" ca="1" si="1573"/>
        <v>1</v>
      </c>
      <c r="AR3608">
        <f t="shared" ca="1" si="1574"/>
        <v>0</v>
      </c>
      <c r="AS3608">
        <v>1</v>
      </c>
      <c r="AT3608">
        <v>0</v>
      </c>
      <c r="AU3608">
        <f t="shared" ca="1" si="1582"/>
        <v>0</v>
      </c>
      <c r="AV3608">
        <f t="shared" ca="1" si="1582"/>
        <v>0</v>
      </c>
      <c r="AW3608">
        <f t="shared" ca="1" si="1582"/>
        <v>1</v>
      </c>
      <c r="AX3608">
        <v>0</v>
      </c>
    </row>
    <row r="3609" spans="1:50">
      <c r="A3609" s="2">
        <v>42462</v>
      </c>
      <c r="B3609">
        <v>2609</v>
      </c>
      <c r="C3609">
        <v>53</v>
      </c>
      <c r="D3609">
        <f t="shared" ca="1" si="1586"/>
        <v>61.042000812332603</v>
      </c>
      <c r="E3609">
        <f t="shared" ca="1" si="1575"/>
        <v>-8.0420008123326028</v>
      </c>
      <c r="F3609" t="str">
        <f t="shared" ca="1" si="1576"/>
        <v>low</v>
      </c>
      <c r="G3609">
        <v>2660</v>
      </c>
      <c r="H3609">
        <f t="shared" si="1577"/>
        <v>2660</v>
      </c>
      <c r="I3609">
        <f t="shared" ca="1" si="1587"/>
        <v>3366.5704728641608</v>
      </c>
      <c r="J3609">
        <f t="shared" ca="1" si="1578"/>
        <v>-706.57047286416082</v>
      </c>
      <c r="K3609" t="str">
        <f t="shared" ca="1" si="1579"/>
        <v>low</v>
      </c>
      <c r="L3609">
        <v>7.4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1</v>
      </c>
      <c r="AT3609">
        <v>0</v>
      </c>
      <c r="AU3609">
        <f t="shared" ca="1" si="1582"/>
        <v>1</v>
      </c>
      <c r="AV3609">
        <f t="shared" ca="1" si="1582"/>
        <v>0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32</v>
      </c>
      <c r="D3610">
        <f t="shared" ca="1" si="1586"/>
        <v>61.054860308824402</v>
      </c>
      <c r="E3610">
        <f t="shared" ca="1" si="1575"/>
        <v>-29.054860308824402</v>
      </c>
      <c r="F3610" t="str">
        <f t="shared" ca="1" si="1576"/>
        <v>low</v>
      </c>
      <c r="G3610">
        <v>1476</v>
      </c>
      <c r="H3610">
        <f t="shared" si="1577"/>
        <v>1476</v>
      </c>
      <c r="I3610">
        <f t="shared" ca="1" si="1587"/>
        <v>3367.5635382111855</v>
      </c>
      <c r="J3610">
        <f t="shared" ca="1" si="1578"/>
        <v>-1891.5635382111855</v>
      </c>
      <c r="K3610" t="str">
        <f t="shared" ca="1" si="1579"/>
        <v>low</v>
      </c>
      <c r="L3610">
        <v>11.7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81</v>
      </c>
      <c r="D3611">
        <f t="shared" ca="1" si="1586"/>
        <v>61.067727175053513</v>
      </c>
      <c r="E3611">
        <f t="shared" ca="1" si="1575"/>
        <v>19.932272824946487</v>
      </c>
      <c r="F3611" t="str">
        <f t="shared" ca="1" si="1576"/>
        <v>high</v>
      </c>
      <c r="G3611">
        <v>4750</v>
      </c>
      <c r="H3611">
        <f t="shared" si="1577"/>
        <v>4750</v>
      </c>
      <c r="I3611">
        <f t="shared" ca="1" si="1587"/>
        <v>3368.5577609577176</v>
      </c>
      <c r="J3611">
        <f t="shared" ca="1" si="1578"/>
        <v>1381.4422390422824</v>
      </c>
      <c r="K3611" t="str">
        <f t="shared" ca="1" si="1579"/>
        <v>high</v>
      </c>
      <c r="L3611">
        <v>13.3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0</v>
      </c>
      <c r="AV3611">
        <f t="shared" ca="1" si="1582"/>
        <v>0</v>
      </c>
      <c r="AW3611">
        <f t="shared" ca="1" si="1582"/>
        <v>1</v>
      </c>
      <c r="AX3611">
        <v>1</v>
      </c>
    </row>
    <row r="3612" spans="1:50">
      <c r="A3612" s="2">
        <v>42465</v>
      </c>
      <c r="B3612">
        <v>2612</v>
      </c>
      <c r="C3612">
        <v>76</v>
      </c>
      <c r="D3612">
        <f t="shared" ca="1" si="1586"/>
        <v>61.080601413304876</v>
      </c>
      <c r="E3612">
        <f t="shared" ca="1" si="1575"/>
        <v>14.919398586695124</v>
      </c>
      <c r="F3612" t="str">
        <f t="shared" ca="1" si="1576"/>
        <v>high</v>
      </c>
      <c r="G3612">
        <v>4000</v>
      </c>
      <c r="H3612">
        <f t="shared" si="1577"/>
        <v>4000</v>
      </c>
      <c r="I3612">
        <f t="shared" ca="1" si="1587"/>
        <v>3369.5531417053194</v>
      </c>
      <c r="J3612">
        <f t="shared" ca="1" si="1578"/>
        <v>630.44685829468062</v>
      </c>
      <c r="K3612" t="str">
        <f t="shared" ca="1" si="1579"/>
        <v>high</v>
      </c>
      <c r="L3612">
        <v>16.3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0</v>
      </c>
      <c r="AW3612">
        <f t="shared" ca="1" si="1582"/>
        <v>1</v>
      </c>
      <c r="AX3612">
        <v>1</v>
      </c>
    </row>
    <row r="3613" spans="1:50">
      <c r="A3613" s="2">
        <v>42466</v>
      </c>
      <c r="B3613">
        <v>2613</v>
      </c>
      <c r="C3613">
        <v>81</v>
      </c>
      <c r="D3613">
        <f t="shared" ca="1" si="1586"/>
        <v>61.093483025863414</v>
      </c>
      <c r="E3613">
        <f t="shared" ca="1" si="1575"/>
        <v>19.906516974136586</v>
      </c>
      <c r="F3613" t="str">
        <f t="shared" ca="1" si="1576"/>
        <v>high</v>
      </c>
      <c r="G3613">
        <v>4040</v>
      </c>
      <c r="H3613">
        <f t="shared" si="1577"/>
        <v>4040</v>
      </c>
      <c r="I3613">
        <f t="shared" ca="1" si="1587"/>
        <v>3370.5496810555505</v>
      </c>
      <c r="J3613">
        <f t="shared" ca="1" si="1578"/>
        <v>669.45031894444946</v>
      </c>
      <c r="K3613" t="str">
        <f t="shared" ca="1" si="1579"/>
        <v>high</v>
      </c>
      <c r="L3613">
        <v>13.2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1</v>
      </c>
      <c r="AT3613">
        <v>0</v>
      </c>
      <c r="AU3613">
        <f t="shared" ca="1" si="1582"/>
        <v>0</v>
      </c>
      <c r="AV3613">
        <f t="shared" ca="1" si="1582"/>
        <v>0</v>
      </c>
      <c r="AW3613">
        <f t="shared" ca="1" si="1582"/>
        <v>1</v>
      </c>
      <c r="AX3613">
        <v>1</v>
      </c>
    </row>
    <row r="3614" spans="1:50">
      <c r="A3614" s="2">
        <v>42467</v>
      </c>
      <c r="B3614">
        <v>2614</v>
      </c>
      <c r="C3614">
        <v>76</v>
      </c>
      <c r="D3614">
        <f t="shared" ca="1" si="1586"/>
        <v>61.106372015014088</v>
      </c>
      <c r="E3614">
        <f t="shared" ref="E3614:E3626" ca="1" si="1601">C3614-D3614</f>
        <v>14.893627984985912</v>
      </c>
      <c r="F3614" t="str">
        <f t="shared" ref="F3614:F3626" ca="1" si="1602">VLOOKUP(E3614,$A$3:$C$6,3)</f>
        <v>high</v>
      </c>
      <c r="G3614">
        <v>4615</v>
      </c>
      <c r="H3614">
        <f t="shared" ref="H3614:H3626" si="1603">IF(G3614&gt;$H$592,$G$592,G3614)</f>
        <v>4615</v>
      </c>
      <c r="I3614">
        <f t="shared" ca="1" si="1587"/>
        <v>3371.5473796099736</v>
      </c>
      <c r="J3614">
        <f t="shared" ref="J3614:J3626" ca="1" si="1604">H3614-I3614</f>
        <v>1243.4526203900264</v>
      </c>
      <c r="K3614" t="str">
        <f t="shared" ref="K3614:K3626" ca="1" si="1605">VLOOKUP(J3614,$A$10:$C$13,3)</f>
        <v>high</v>
      </c>
      <c r="L3614">
        <v>12.4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0</v>
      </c>
      <c r="AN3614">
        <f t="shared" ca="1" si="1597"/>
        <v>1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1</v>
      </c>
      <c r="AT3614">
        <v>0</v>
      </c>
      <c r="AU3614">
        <f t="shared" ca="1" si="1582"/>
        <v>0</v>
      </c>
      <c r="AV3614">
        <f t="shared" ca="1" si="1582"/>
        <v>0</v>
      </c>
      <c r="AW3614">
        <f t="shared" ca="1" si="1582"/>
        <v>1</v>
      </c>
      <c r="AX3614">
        <v>1</v>
      </c>
    </row>
    <row r="3615" spans="1:50">
      <c r="A3615" s="2">
        <v>42468</v>
      </c>
      <c r="B3615">
        <v>2615</v>
      </c>
      <c r="C3615">
        <v>78</v>
      </c>
      <c r="D3615">
        <f t="shared" ca="1" si="1586"/>
        <v>61.119268383041813</v>
      </c>
      <c r="E3615">
        <f t="shared" ca="1" si="1601"/>
        <v>16.880731616958187</v>
      </c>
      <c r="F3615" t="str">
        <f t="shared" ca="1" si="1602"/>
        <v>high</v>
      </c>
      <c r="G3615">
        <v>3168</v>
      </c>
      <c r="H3615">
        <f t="shared" si="1603"/>
        <v>3168</v>
      </c>
      <c r="I3615">
        <f t="shared" ca="1" si="1587"/>
        <v>3372.5462379701494</v>
      </c>
      <c r="J3615">
        <f t="shared" ca="1" si="1604"/>
        <v>-204.54623797014938</v>
      </c>
      <c r="K3615" t="str">
        <f t="shared" ca="1" si="1605"/>
        <v>medium</v>
      </c>
      <c r="L3615">
        <v>9.8000000000000007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0</v>
      </c>
      <c r="AN3615">
        <f t="shared" ca="1" si="1597"/>
        <v>1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1</v>
      </c>
      <c r="AT3615">
        <v>0</v>
      </c>
      <c r="AU3615">
        <f t="shared" ca="1" si="1582"/>
        <v>0</v>
      </c>
      <c r="AV3615">
        <f t="shared" ca="1" si="1582"/>
        <v>0</v>
      </c>
      <c r="AW3615">
        <f t="shared" ca="1" si="1582"/>
        <v>1</v>
      </c>
      <c r="AX3615">
        <v>1</v>
      </c>
    </row>
    <row r="3616" spans="1:50">
      <c r="A3616" s="2">
        <v>42469</v>
      </c>
      <c r="B3616">
        <v>2616</v>
      </c>
      <c r="C3616">
        <v>41</v>
      </c>
      <c r="D3616">
        <f t="shared" ca="1" si="1586"/>
        <v>61.132172132231545</v>
      </c>
      <c r="E3616">
        <f t="shared" ca="1" si="1601"/>
        <v>-20.132172132231545</v>
      </c>
      <c r="F3616" t="str">
        <f t="shared" ca="1" si="1602"/>
        <v>low</v>
      </c>
      <c r="G3616">
        <v>3100</v>
      </c>
      <c r="H3616">
        <f t="shared" si="1603"/>
        <v>3100</v>
      </c>
      <c r="I3616">
        <f t="shared" ca="1" si="1587"/>
        <v>3373.5462567376389</v>
      </c>
      <c r="J3616">
        <f t="shared" ca="1" si="1604"/>
        <v>-273.54625673763894</v>
      </c>
      <c r="K3616" t="str">
        <f t="shared" ca="1" si="1605"/>
        <v>medium</v>
      </c>
      <c r="L3616">
        <v>7.4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0</v>
      </c>
      <c r="AT3616">
        <v>0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25</v>
      </c>
      <c r="D3617">
        <f t="shared" ca="1" si="1586"/>
        <v>61.145083264868219</v>
      </c>
      <c r="E3617">
        <f t="shared" ca="1" si="1601"/>
        <v>-36.145083264868219</v>
      </c>
      <c r="F3617" t="str">
        <f t="shared" ca="1" si="1602"/>
        <v>low</v>
      </c>
      <c r="G3617">
        <v>1047</v>
      </c>
      <c r="H3617">
        <f t="shared" si="1603"/>
        <v>1047</v>
      </c>
      <c r="I3617">
        <f t="shared" ca="1" si="1587"/>
        <v>3374.5474365140035</v>
      </c>
      <c r="J3617">
        <f t="shared" ca="1" si="1604"/>
        <v>-2327.5474365140035</v>
      </c>
      <c r="K3617" t="str">
        <f t="shared" ca="1" si="1605"/>
        <v>low</v>
      </c>
      <c r="L3617">
        <v>6.3</v>
      </c>
      <c r="M3617" t="str">
        <f t="shared" si="1591"/>
        <v>medium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0</v>
      </c>
      <c r="AQ3617">
        <f t="shared" ca="1" si="1599"/>
        <v>1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77</v>
      </c>
      <c r="D3618">
        <f t="shared" ca="1" si="1586"/>
        <v>61.15800178323677</v>
      </c>
      <c r="E3618">
        <f t="shared" ca="1" si="1601"/>
        <v>15.84199821676323</v>
      </c>
      <c r="F3618" t="str">
        <f t="shared" ca="1" si="1602"/>
        <v>high</v>
      </c>
      <c r="G3618">
        <v>5761</v>
      </c>
      <c r="H3618">
        <f t="shared" si="1603"/>
        <v>5761</v>
      </c>
      <c r="I3618">
        <f t="shared" ca="1" si="1587"/>
        <v>3375.5497779008042</v>
      </c>
      <c r="J3618">
        <f t="shared" ca="1" si="1604"/>
        <v>2385.4502220991958</v>
      </c>
      <c r="K3618" t="str">
        <f t="shared" ca="1" si="1605"/>
        <v>high</v>
      </c>
      <c r="L3618">
        <v>8.6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0</v>
      </c>
      <c r="AT3618">
        <v>0</v>
      </c>
      <c r="AU3618">
        <f t="shared" ca="1" si="1582"/>
        <v>0</v>
      </c>
      <c r="AV3618">
        <f t="shared" ca="1" si="1582"/>
        <v>0</v>
      </c>
      <c r="AW3618">
        <f t="shared" ca="1" si="1582"/>
        <v>1</v>
      </c>
      <c r="AX3618">
        <v>0</v>
      </c>
    </row>
    <row r="3619" spans="1:50">
      <c r="A3619" s="2">
        <v>42472</v>
      </c>
      <c r="B3619">
        <v>2619</v>
      </c>
      <c r="C3619">
        <v>56</v>
      </c>
      <c r="D3619">
        <f t="shared" ca="1" si="1586"/>
        <v>61.17092768962214</v>
      </c>
      <c r="E3619">
        <f t="shared" ca="1" si="1601"/>
        <v>-5.1709276896221397</v>
      </c>
      <c r="F3619" t="str">
        <f t="shared" ca="1" si="1602"/>
        <v>medium</v>
      </c>
      <c r="G3619">
        <v>5380</v>
      </c>
      <c r="H3619">
        <f t="shared" si="1603"/>
        <v>5380</v>
      </c>
      <c r="I3619">
        <f t="shared" ca="1" si="1587"/>
        <v>3376.5532814996027</v>
      </c>
      <c r="J3619">
        <f t="shared" ca="1" si="1604"/>
        <v>2003.4467185003973</v>
      </c>
      <c r="K3619" t="str">
        <f t="shared" ca="1" si="1605"/>
        <v>high</v>
      </c>
      <c r="L3619">
        <v>12.6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0</v>
      </c>
      <c r="AV3619">
        <f t="shared" ca="1" si="1582"/>
        <v>1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99</v>
      </c>
      <c r="D3620">
        <f t="shared" ca="1" si="1586"/>
        <v>61.183860986309256</v>
      </c>
      <c r="E3620">
        <f t="shared" ca="1" si="1601"/>
        <v>37.816139013690744</v>
      </c>
      <c r="F3620" t="str">
        <f t="shared" ca="1" si="1602"/>
        <v>high</v>
      </c>
      <c r="G3620">
        <v>4231</v>
      </c>
      <c r="H3620">
        <f t="shared" si="1603"/>
        <v>4231</v>
      </c>
      <c r="I3620">
        <f t="shared" ca="1" si="1587"/>
        <v>3377.5579479119597</v>
      </c>
      <c r="J3620">
        <f t="shared" ca="1" si="1604"/>
        <v>853.44205208804033</v>
      </c>
      <c r="K3620" t="str">
        <f t="shared" ca="1" si="1605"/>
        <v>high</v>
      </c>
      <c r="L3620">
        <v>12.2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0</v>
      </c>
      <c r="AV3620">
        <f t="shared" ca="1" si="1582"/>
        <v>0</v>
      </c>
      <c r="AW3620">
        <f t="shared" ca="1" si="1582"/>
        <v>1</v>
      </c>
      <c r="AX3620">
        <v>0</v>
      </c>
    </row>
    <row r="3621" spans="1:50">
      <c r="A3621" s="2">
        <v>42474</v>
      </c>
      <c r="B3621">
        <v>2621</v>
      </c>
      <c r="C3621">
        <v>70</v>
      </c>
      <c r="D3621">
        <f t="shared" ca="1" si="1586"/>
        <v>61.196801675583075</v>
      </c>
      <c r="E3621">
        <f t="shared" ca="1" si="1601"/>
        <v>8.8031983244169254</v>
      </c>
      <c r="F3621" t="str">
        <f t="shared" ca="1" si="1602"/>
        <v>medium</v>
      </c>
      <c r="G3621">
        <v>3100</v>
      </c>
      <c r="H3621">
        <f t="shared" si="1603"/>
        <v>3100</v>
      </c>
      <c r="I3621">
        <f t="shared" ca="1" si="1587"/>
        <v>3378.5637777394368</v>
      </c>
      <c r="J3621">
        <f t="shared" ca="1" si="1604"/>
        <v>-278.56377773943677</v>
      </c>
      <c r="K3621" t="str">
        <f t="shared" ca="1" si="1605"/>
        <v>medium</v>
      </c>
      <c r="L3621">
        <v>10.199999999999999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0</v>
      </c>
      <c r="AK3621">
        <f t="shared" ca="1" si="1595"/>
        <v>1</v>
      </c>
      <c r="AL3621">
        <f t="shared" ca="1" si="1596"/>
        <v>0</v>
      </c>
      <c r="AM3621">
        <f t="shared" ca="1" si="1584"/>
        <v>0</v>
      </c>
      <c r="AN3621">
        <f t="shared" ca="1" si="1597"/>
        <v>1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0</v>
      </c>
      <c r="AV3621">
        <f t="shared" ca="1" si="1607"/>
        <v>1</v>
      </c>
      <c r="AW3621">
        <f t="shared" ca="1" si="1607"/>
        <v>0</v>
      </c>
      <c r="AX3621">
        <v>0</v>
      </c>
    </row>
    <row r="3622" spans="1:50">
      <c r="A3622" s="2">
        <v>42475</v>
      </c>
      <c r="B3622">
        <v>2622</v>
      </c>
      <c r="C3622">
        <v>73</v>
      </c>
      <c r="D3622">
        <f t="shared" ca="1" si="1586"/>
        <v>61.209749759728517</v>
      </c>
      <c r="E3622">
        <f t="shared" ca="1" si="1601"/>
        <v>11.790250240271483</v>
      </c>
      <c r="F3622" t="str">
        <f t="shared" ca="1" si="1602"/>
        <v>high</v>
      </c>
      <c r="G3622">
        <v>4356</v>
      </c>
      <c r="H3622">
        <f t="shared" si="1603"/>
        <v>4356</v>
      </c>
      <c r="I3622">
        <f t="shared" ca="1" si="1587"/>
        <v>3379.5707715835952</v>
      </c>
      <c r="J3622">
        <f t="shared" ca="1" si="1604"/>
        <v>976.42922841640484</v>
      </c>
      <c r="K3622" t="str">
        <f t="shared" ca="1" si="1605"/>
        <v>high</v>
      </c>
      <c r="L3622">
        <v>8.9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0</v>
      </c>
      <c r="AT3622">
        <v>0</v>
      </c>
      <c r="AU3622">
        <f t="shared" ca="1" si="1607"/>
        <v>0</v>
      </c>
      <c r="AV3622">
        <f t="shared" ca="1" si="1607"/>
        <v>0</v>
      </c>
      <c r="AW3622">
        <f t="shared" ca="1" si="1607"/>
        <v>1</v>
      </c>
      <c r="AX3622">
        <v>0</v>
      </c>
    </row>
    <row r="3623" spans="1:50">
      <c r="A3623" s="2">
        <v>42476</v>
      </c>
      <c r="B3623">
        <v>2623</v>
      </c>
      <c r="C3623">
        <v>45</v>
      </c>
      <c r="D3623">
        <f t="shared" ca="1" si="1586"/>
        <v>61.222705241030532</v>
      </c>
      <c r="E3623">
        <f t="shared" ca="1" si="1601"/>
        <v>-16.222705241030532</v>
      </c>
      <c r="F3623" t="str">
        <f t="shared" ca="1" si="1602"/>
        <v>low</v>
      </c>
      <c r="G3623">
        <v>3210</v>
      </c>
      <c r="H3623">
        <f t="shared" si="1603"/>
        <v>3210</v>
      </c>
      <c r="I3623">
        <f t="shared" ca="1" si="1587"/>
        <v>3380.578930045996</v>
      </c>
      <c r="J3623">
        <f t="shared" ca="1" si="1604"/>
        <v>-170.578930045996</v>
      </c>
      <c r="K3623" t="str">
        <f t="shared" ca="1" si="1605"/>
        <v>medium</v>
      </c>
      <c r="L3623">
        <v>12.1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1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1</v>
      </c>
      <c r="AV3623">
        <f t="shared" ca="1" si="1607"/>
        <v>0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48</v>
      </c>
      <c r="D3624">
        <f t="shared" ca="1" si="1586"/>
        <v>61.235668121774054</v>
      </c>
      <c r="E3624">
        <f t="shared" ca="1" si="1601"/>
        <v>-13.235668121774054</v>
      </c>
      <c r="F3624" t="str">
        <f t="shared" ca="1" si="1602"/>
        <v>low</v>
      </c>
      <c r="G3624">
        <v>2070</v>
      </c>
      <c r="H3624">
        <f t="shared" si="1603"/>
        <v>2070</v>
      </c>
      <c r="I3624">
        <f t="shared" ca="1" si="1587"/>
        <v>3381.5882537282</v>
      </c>
      <c r="J3624">
        <f t="shared" ca="1" si="1604"/>
        <v>-1311.5882537282</v>
      </c>
      <c r="K3624" t="str">
        <f t="shared" ca="1" si="1605"/>
        <v>low</v>
      </c>
      <c r="L3624">
        <v>10.3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0</v>
      </c>
      <c r="AU3624">
        <f t="shared" ca="1" si="1607"/>
        <v>1</v>
      </c>
      <c r="AV3624">
        <f t="shared" ca="1" si="1607"/>
        <v>0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79</v>
      </c>
      <c r="D3625">
        <f t="shared" ca="1" si="1586"/>
        <v>61.248638404244019</v>
      </c>
      <c r="E3625">
        <f t="shared" ca="1" si="1601"/>
        <v>17.751361595755981</v>
      </c>
      <c r="F3625" t="str">
        <f t="shared" ca="1" si="1602"/>
        <v>high</v>
      </c>
      <c r="G3625">
        <v>3380</v>
      </c>
      <c r="H3625">
        <f t="shared" si="1603"/>
        <v>3380</v>
      </c>
      <c r="I3625">
        <f t="shared" ca="1" si="1587"/>
        <v>3382.5987432317688</v>
      </c>
      <c r="J3625">
        <f t="shared" ca="1" si="1604"/>
        <v>-2.5987432317688217</v>
      </c>
      <c r="K3625" t="str">
        <f t="shared" ca="1" si="1605"/>
        <v>medium</v>
      </c>
      <c r="L3625">
        <v>9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0</v>
      </c>
      <c r="AW3625">
        <f t="shared" ca="1" si="1607"/>
        <v>1</v>
      </c>
      <c r="AX3625">
        <v>0</v>
      </c>
    </row>
    <row r="3626" spans="1:50">
      <c r="A3626" s="2">
        <v>42479</v>
      </c>
      <c r="B3626">
        <v>2626</v>
      </c>
      <c r="C3626">
        <v>78</v>
      </c>
      <c r="D3626">
        <f t="shared" ref="D3626:D3689" ca="1" si="1611">$E$516*B3626^3+$E$521*B3626^2+$E$526*B3626+$E$531</f>
        <v>61.261616090725369</v>
      </c>
      <c r="E3626">
        <f t="shared" ca="1" si="1601"/>
        <v>16.738383909274631</v>
      </c>
      <c r="F3626" t="str">
        <f t="shared" ca="1" si="1602"/>
        <v>high</v>
      </c>
      <c r="G3626">
        <v>3150</v>
      </c>
      <c r="H3626">
        <f t="shared" si="1603"/>
        <v>3150</v>
      </c>
      <c r="I3626">
        <f t="shared" ref="I3626:I3689" ca="1" si="1612">$K$516*B3626^3+$K$521*B3626^2+$K$526*B3626+$K$531</f>
        <v>3383.610399158264</v>
      </c>
      <c r="J3626">
        <f t="shared" ca="1" si="1604"/>
        <v>-233.61039915826404</v>
      </c>
      <c r="K3626" t="str">
        <f t="shared" ca="1" si="1605"/>
        <v>medium</v>
      </c>
      <c r="L3626">
        <v>8.4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0</v>
      </c>
      <c r="AW3626">
        <f t="shared" ca="1" si="1607"/>
        <v>1</v>
      </c>
      <c r="AX3626">
        <v>0</v>
      </c>
    </row>
    <row r="3627" spans="1:50">
      <c r="A3627" s="2">
        <v>42480</v>
      </c>
      <c r="B3627">
        <v>2627</v>
      </c>
      <c r="C3627">
        <v>89</v>
      </c>
      <c r="D3627">
        <f t="shared" ca="1" si="1611"/>
        <v>61.274601183503044</v>
      </c>
      <c r="E3627">
        <f t="shared" ref="E3627:E3690" ca="1" si="1613">C3627-D3627</f>
        <v>27.725398816496956</v>
      </c>
      <c r="F3627" t="str">
        <f t="shared" ref="F3627:F3690" ca="1" si="1614">VLOOKUP(E3627,$A$3:$C$6,3)</f>
        <v>high</v>
      </c>
      <c r="G3627">
        <v>4946</v>
      </c>
      <c r="H3627">
        <f t="shared" ref="H3627:H3690" si="1615">IF(G3627&gt;$H$592,$G$592,G3627)</f>
        <v>4946</v>
      </c>
      <c r="I3627">
        <f t="shared" ca="1" si="1612"/>
        <v>3384.6232221092459</v>
      </c>
      <c r="J3627">
        <f t="shared" ref="J3627:J3690" ca="1" si="1616">H3627-I3627</f>
        <v>1561.3767778907541</v>
      </c>
      <c r="K3627" t="str">
        <f t="shared" ref="K3627:K3690" ca="1" si="1617">VLOOKUP(J3627,$A$10:$C$13,3)</f>
        <v>high</v>
      </c>
      <c r="L3627">
        <v>8.1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0</v>
      </c>
      <c r="AV3627">
        <f t="shared" ca="1" si="1607"/>
        <v>0</v>
      </c>
      <c r="AW3627">
        <f t="shared" ca="1" si="1607"/>
        <v>1</v>
      </c>
      <c r="AX3627">
        <v>0</v>
      </c>
    </row>
    <row r="3628" spans="1:50">
      <c r="A3628" s="2">
        <v>42481</v>
      </c>
      <c r="B3628">
        <v>2628</v>
      </c>
      <c r="C3628">
        <v>84</v>
      </c>
      <c r="D3628">
        <f t="shared" ca="1" si="1611"/>
        <v>61.287593684861982</v>
      </c>
      <c r="E3628">
        <f t="shared" ca="1" si="1613"/>
        <v>22.712406315138018</v>
      </c>
      <c r="F3628" t="str">
        <f t="shared" ca="1" si="1614"/>
        <v>high</v>
      </c>
      <c r="G3628">
        <v>5555</v>
      </c>
      <c r="H3628">
        <f t="shared" si="1615"/>
        <v>5555</v>
      </c>
      <c r="I3628">
        <f t="shared" ca="1" si="1612"/>
        <v>3385.6372126862761</v>
      </c>
      <c r="J3628">
        <f t="shared" ca="1" si="1616"/>
        <v>2169.3627873137239</v>
      </c>
      <c r="K3628" t="str">
        <f t="shared" ca="1" si="1617"/>
        <v>high</v>
      </c>
      <c r="L3628">
        <v>9.4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0</v>
      </c>
      <c r="AW3628">
        <f t="shared" ca="1" si="1607"/>
        <v>1</v>
      </c>
      <c r="AX3628">
        <v>0</v>
      </c>
    </row>
    <row r="3629" spans="1:50">
      <c r="A3629" s="2">
        <v>42482</v>
      </c>
      <c r="B3629">
        <v>2629</v>
      </c>
      <c r="C3629">
        <v>76</v>
      </c>
      <c r="D3629">
        <f t="shared" ca="1" si="1611"/>
        <v>61.300593597087115</v>
      </c>
      <c r="E3629">
        <f t="shared" ca="1" si="1613"/>
        <v>14.699406402912885</v>
      </c>
      <c r="F3629" t="str">
        <f t="shared" ca="1" si="1614"/>
        <v>high</v>
      </c>
      <c r="G3629">
        <v>4565</v>
      </c>
      <c r="H3629">
        <f t="shared" si="1615"/>
        <v>4565</v>
      </c>
      <c r="I3629">
        <f t="shared" ca="1" si="1612"/>
        <v>3386.6523714909167</v>
      </c>
      <c r="J3629">
        <f t="shared" ca="1" si="1616"/>
        <v>1178.3476285090833</v>
      </c>
      <c r="K3629" t="str">
        <f t="shared" ca="1" si="1617"/>
        <v>high</v>
      </c>
      <c r="L3629">
        <v>9.6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0</v>
      </c>
      <c r="AN3629">
        <f t="shared" ca="1" si="1620"/>
        <v>1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0</v>
      </c>
      <c r="AW3629">
        <f t="shared" ca="1" si="1607"/>
        <v>1</v>
      </c>
      <c r="AX3629">
        <v>0</v>
      </c>
    </row>
    <row r="3630" spans="1:50">
      <c r="A3630" s="2">
        <v>42483</v>
      </c>
      <c r="B3630">
        <v>2630</v>
      </c>
      <c r="C3630">
        <v>50</v>
      </c>
      <c r="D3630">
        <f t="shared" ca="1" si="1611"/>
        <v>61.313600922463387</v>
      </c>
      <c r="E3630">
        <f t="shared" ca="1" si="1613"/>
        <v>-11.313600922463387</v>
      </c>
      <c r="F3630" t="str">
        <f t="shared" ca="1" si="1614"/>
        <v>low</v>
      </c>
      <c r="G3630">
        <v>2302</v>
      </c>
      <c r="H3630">
        <f t="shared" si="1615"/>
        <v>2302</v>
      </c>
      <c r="I3630">
        <f t="shared" ca="1" si="1612"/>
        <v>3387.6686991247275</v>
      </c>
      <c r="J3630">
        <f t="shared" ca="1" si="1616"/>
        <v>-1085.6686991247275</v>
      </c>
      <c r="K3630" t="str">
        <f t="shared" ca="1" si="1617"/>
        <v>low</v>
      </c>
      <c r="L3630">
        <v>7.7</v>
      </c>
      <c r="M3630" t="str">
        <f t="shared" si="1591"/>
        <v>medium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0</v>
      </c>
      <c r="AQ3630">
        <f t="shared" ca="1" si="1622"/>
        <v>1</v>
      </c>
      <c r="AR3630">
        <f t="shared" ca="1" si="1623"/>
        <v>0</v>
      </c>
      <c r="AS3630">
        <v>0</v>
      </c>
      <c r="AT3630">
        <v>0</v>
      </c>
      <c r="AU3630">
        <f t="shared" ca="1" si="1607"/>
        <v>1</v>
      </c>
      <c r="AV3630">
        <f t="shared" ca="1" si="1607"/>
        <v>0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23</v>
      </c>
      <c r="D3631">
        <f t="shared" ca="1" si="1611"/>
        <v>61.326615663275732</v>
      </c>
      <c r="E3631">
        <f t="shared" ca="1" si="1613"/>
        <v>-38.326615663275732</v>
      </c>
      <c r="F3631" t="str">
        <f t="shared" ca="1" si="1614"/>
        <v>low</v>
      </c>
      <c r="G3631">
        <v>1350</v>
      </c>
      <c r="H3631">
        <f t="shared" si="1615"/>
        <v>1350</v>
      </c>
      <c r="I3631">
        <f t="shared" ca="1" si="1612"/>
        <v>3388.6861961892705</v>
      </c>
      <c r="J3631">
        <f t="shared" ca="1" si="1616"/>
        <v>-2038.6861961892705</v>
      </c>
      <c r="K3631" t="str">
        <f t="shared" ca="1" si="1617"/>
        <v>low</v>
      </c>
      <c r="L3631">
        <v>3.2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0</v>
      </c>
      <c r="AN3631">
        <f t="shared" ca="1" si="1620"/>
        <v>1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0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88</v>
      </c>
      <c r="D3632">
        <f t="shared" ca="1" si="1611"/>
        <v>61.339637821809092</v>
      </c>
      <c r="E3632">
        <f t="shared" ca="1" si="1613"/>
        <v>26.660362178190908</v>
      </c>
      <c r="F3632" t="str">
        <f t="shared" ca="1" si="1614"/>
        <v>high</v>
      </c>
      <c r="G3632">
        <v>5009</v>
      </c>
      <c r="H3632">
        <f t="shared" si="1615"/>
        <v>5009</v>
      </c>
      <c r="I3632">
        <f t="shared" ca="1" si="1612"/>
        <v>3389.704863286107</v>
      </c>
      <c r="J3632">
        <f t="shared" ca="1" si="1616"/>
        <v>1619.295136713893</v>
      </c>
      <c r="K3632" t="str">
        <f t="shared" ca="1" si="1617"/>
        <v>high</v>
      </c>
      <c r="L3632">
        <v>3.6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1</v>
      </c>
      <c r="AT3632">
        <v>0</v>
      </c>
      <c r="AU3632">
        <f t="shared" ca="1" si="1607"/>
        <v>0</v>
      </c>
      <c r="AV3632">
        <f t="shared" ca="1" si="1607"/>
        <v>0</v>
      </c>
      <c r="AW3632">
        <f t="shared" ca="1" si="1607"/>
        <v>1</v>
      </c>
      <c r="AX3632">
        <v>0</v>
      </c>
    </row>
    <row r="3633" spans="1:50">
      <c r="A3633" s="2">
        <v>42486</v>
      </c>
      <c r="B3633">
        <v>2633</v>
      </c>
      <c r="C3633">
        <v>97</v>
      </c>
      <c r="D3633">
        <f t="shared" ca="1" si="1611"/>
        <v>61.352667400348409</v>
      </c>
      <c r="E3633">
        <f t="shared" ca="1" si="1613"/>
        <v>35.647332599651591</v>
      </c>
      <c r="F3633" t="str">
        <f t="shared" ca="1" si="1614"/>
        <v>high</v>
      </c>
      <c r="G3633">
        <v>4370</v>
      </c>
      <c r="H3633">
        <f t="shared" si="1615"/>
        <v>4370</v>
      </c>
      <c r="I3633">
        <f t="shared" ca="1" si="1612"/>
        <v>3390.7247010167976</v>
      </c>
      <c r="J3633">
        <f t="shared" ca="1" si="1616"/>
        <v>979.27529898320245</v>
      </c>
      <c r="K3633" t="str">
        <f t="shared" ca="1" si="1617"/>
        <v>high</v>
      </c>
      <c r="L3633">
        <v>5.0999999999999996</v>
      </c>
      <c r="M3633" t="str">
        <f t="shared" si="1591"/>
        <v>medium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0</v>
      </c>
      <c r="AQ3633">
        <f t="shared" ca="1" si="1622"/>
        <v>1</v>
      </c>
      <c r="AR3633">
        <f t="shared" ca="1" si="1623"/>
        <v>0</v>
      </c>
      <c r="AS3633">
        <v>1</v>
      </c>
      <c r="AT3633">
        <v>0</v>
      </c>
      <c r="AU3633">
        <f t="shared" ca="1" si="1607"/>
        <v>0</v>
      </c>
      <c r="AV3633">
        <f t="shared" ca="1" si="1607"/>
        <v>0</v>
      </c>
      <c r="AW3633">
        <f t="shared" ca="1" si="1607"/>
        <v>1</v>
      </c>
      <c r="AX3633">
        <v>0</v>
      </c>
    </row>
    <row r="3634" spans="1:50">
      <c r="A3634" s="2">
        <v>42487</v>
      </c>
      <c r="B3634">
        <v>2634</v>
      </c>
      <c r="C3634">
        <v>59</v>
      </c>
      <c r="D3634">
        <f t="shared" ca="1" si="1611"/>
        <v>61.365704401178611</v>
      </c>
      <c r="E3634">
        <f t="shared" ca="1" si="1613"/>
        <v>-2.3657044011786112</v>
      </c>
      <c r="F3634" t="str">
        <f t="shared" ca="1" si="1614"/>
        <v>medium</v>
      </c>
      <c r="G3634">
        <v>4290</v>
      </c>
      <c r="H3634">
        <f t="shared" si="1615"/>
        <v>4290</v>
      </c>
      <c r="I3634">
        <f t="shared" ca="1" si="1612"/>
        <v>3391.7457099829044</v>
      </c>
      <c r="J3634">
        <f t="shared" ca="1" si="1616"/>
        <v>898.25429001709563</v>
      </c>
      <c r="K3634" t="str">
        <f t="shared" ca="1" si="1617"/>
        <v>high</v>
      </c>
      <c r="L3634">
        <v>5.0999999999999996</v>
      </c>
      <c r="M3634" t="str">
        <f t="shared" si="1591"/>
        <v>medium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0</v>
      </c>
      <c r="AQ3634">
        <f t="shared" ca="1" si="1622"/>
        <v>1</v>
      </c>
      <c r="AR3634">
        <f t="shared" ca="1" si="1623"/>
        <v>0</v>
      </c>
      <c r="AS3634">
        <v>1</v>
      </c>
      <c r="AT3634">
        <v>0</v>
      </c>
      <c r="AU3634">
        <f t="shared" ca="1" si="1607"/>
        <v>0</v>
      </c>
      <c r="AV3634">
        <f t="shared" ca="1" si="1607"/>
        <v>1</v>
      </c>
      <c r="AW3634">
        <f t="shared" ca="1" si="1607"/>
        <v>0</v>
      </c>
      <c r="AX3634">
        <v>0</v>
      </c>
    </row>
    <row r="3635" spans="1:50">
      <c r="A3635" s="2">
        <v>42488</v>
      </c>
      <c r="B3635">
        <v>2635</v>
      </c>
      <c r="C3635">
        <v>77</v>
      </c>
      <c r="D3635">
        <f t="shared" ca="1" si="1611"/>
        <v>61.378748826584641</v>
      </c>
      <c r="E3635">
        <f t="shared" ca="1" si="1613"/>
        <v>15.621251173415359</v>
      </c>
      <c r="F3635" t="str">
        <f t="shared" ca="1" si="1614"/>
        <v>high</v>
      </c>
      <c r="G3635">
        <v>4317</v>
      </c>
      <c r="H3635">
        <f t="shared" si="1615"/>
        <v>4317</v>
      </c>
      <c r="I3635">
        <f t="shared" ca="1" si="1612"/>
        <v>3392.7678907859877</v>
      </c>
      <c r="J3635">
        <f t="shared" ca="1" si="1616"/>
        <v>924.23210921401233</v>
      </c>
      <c r="K3635" t="str">
        <f t="shared" ca="1" si="1617"/>
        <v>high</v>
      </c>
      <c r="L3635">
        <v>5.3</v>
      </c>
      <c r="M3635" t="str">
        <f t="shared" si="1591"/>
        <v>medium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0</v>
      </c>
      <c r="AQ3635">
        <f t="shared" ca="1" si="1622"/>
        <v>1</v>
      </c>
      <c r="AR3635">
        <f t="shared" ca="1" si="1623"/>
        <v>0</v>
      </c>
      <c r="AS3635">
        <v>0</v>
      </c>
      <c r="AT3635">
        <v>0</v>
      </c>
      <c r="AU3635">
        <f t="shared" ca="1" si="1607"/>
        <v>0</v>
      </c>
      <c r="AV3635">
        <f t="shared" ca="1" si="1607"/>
        <v>0</v>
      </c>
      <c r="AW3635">
        <f t="shared" ca="1" si="1607"/>
        <v>1</v>
      </c>
      <c r="AX3635">
        <v>0</v>
      </c>
    </row>
    <row r="3636" spans="1:50">
      <c r="A3636" s="2">
        <v>42489</v>
      </c>
      <c r="B3636">
        <v>2636</v>
      </c>
      <c r="C3636">
        <v>100</v>
      </c>
      <c r="D3636">
        <f t="shared" ca="1" si="1611"/>
        <v>61.391800678851446</v>
      </c>
      <c r="E3636">
        <f t="shared" ca="1" si="1613"/>
        <v>38.608199321148554</v>
      </c>
      <c r="F3636" t="str">
        <f t="shared" ca="1" si="1614"/>
        <v>high</v>
      </c>
      <c r="G3636">
        <v>4750</v>
      </c>
      <c r="H3636">
        <f t="shared" si="1615"/>
        <v>4750</v>
      </c>
      <c r="I3636">
        <f t="shared" ca="1" si="1612"/>
        <v>3393.7912440276095</v>
      </c>
      <c r="J3636">
        <f t="shared" ca="1" si="1616"/>
        <v>1356.2087559723905</v>
      </c>
      <c r="K3636" t="str">
        <f t="shared" ca="1" si="1617"/>
        <v>high</v>
      </c>
      <c r="L3636">
        <v>7.8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0</v>
      </c>
      <c r="AN3636">
        <f t="shared" ca="1" si="1620"/>
        <v>1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1</v>
      </c>
      <c r="AT3636">
        <v>0</v>
      </c>
      <c r="AU3636">
        <f t="shared" ca="1" si="1607"/>
        <v>0</v>
      </c>
      <c r="AV3636">
        <f t="shared" ca="1" si="1607"/>
        <v>0</v>
      </c>
      <c r="AW3636">
        <f t="shared" ca="1" si="1607"/>
        <v>1</v>
      </c>
      <c r="AX3636">
        <v>0</v>
      </c>
    </row>
    <row r="3637" spans="1:50">
      <c r="A3637" s="2">
        <v>42490</v>
      </c>
      <c r="B3637">
        <v>2637</v>
      </c>
      <c r="C3637">
        <v>39</v>
      </c>
      <c r="D3637">
        <f t="shared" ca="1" si="1611"/>
        <v>61.404859960263948</v>
      </c>
      <c r="E3637">
        <f t="shared" ca="1" si="1613"/>
        <v>-22.404859960263948</v>
      </c>
      <c r="F3637" t="str">
        <f t="shared" ca="1" si="1614"/>
        <v>low</v>
      </c>
      <c r="G3637">
        <v>1668</v>
      </c>
      <c r="H3637">
        <f t="shared" si="1615"/>
        <v>1668</v>
      </c>
      <c r="I3637">
        <f t="shared" ca="1" si="1612"/>
        <v>3394.8157703093302</v>
      </c>
      <c r="J3637">
        <f t="shared" ca="1" si="1616"/>
        <v>-1726.8157703093302</v>
      </c>
      <c r="K3637" t="str">
        <f t="shared" ca="1" si="1617"/>
        <v>low</v>
      </c>
      <c r="L3637">
        <v>11.7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1</v>
      </c>
      <c r="AV3637">
        <f t="shared" ca="1" si="1626"/>
        <v>0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35</v>
      </c>
      <c r="D3638">
        <f t="shared" ca="1" si="1611"/>
        <v>61.417926673107104</v>
      </c>
      <c r="E3638">
        <f t="shared" ca="1" si="1613"/>
        <v>-26.417926673107104</v>
      </c>
      <c r="F3638" t="str">
        <f t="shared" ca="1" si="1614"/>
        <v>low</v>
      </c>
      <c r="G3638">
        <v>2670</v>
      </c>
      <c r="H3638">
        <f t="shared" si="1615"/>
        <v>2670</v>
      </c>
      <c r="I3638">
        <f t="shared" ca="1" si="1612"/>
        <v>3395.8414702327118</v>
      </c>
      <c r="J3638">
        <f t="shared" ca="1" si="1616"/>
        <v>-725.8414702327118</v>
      </c>
      <c r="K3638" t="str">
        <f t="shared" ca="1" si="1617"/>
        <v>low</v>
      </c>
      <c r="L3638">
        <v>12.3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1</v>
      </c>
      <c r="AV3638">
        <f t="shared" ca="1" si="1626"/>
        <v>0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83</v>
      </c>
      <c r="D3639">
        <f t="shared" ca="1" si="1611"/>
        <v>61.431000819665833</v>
      </c>
      <c r="E3639">
        <f t="shared" ca="1" si="1613"/>
        <v>21.568999180334167</v>
      </c>
      <c r="F3639" t="str">
        <f t="shared" ca="1" si="1614"/>
        <v>high</v>
      </c>
      <c r="G3639">
        <v>5510</v>
      </c>
      <c r="H3639">
        <f t="shared" si="1615"/>
        <v>5510</v>
      </c>
      <c r="I3639">
        <f t="shared" ca="1" si="1612"/>
        <v>3396.868344399315</v>
      </c>
      <c r="J3639">
        <f t="shared" ca="1" si="1616"/>
        <v>2113.131655600685</v>
      </c>
      <c r="K3639" t="str">
        <f t="shared" ca="1" si="1617"/>
        <v>high</v>
      </c>
      <c r="L3639">
        <v>12.3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0</v>
      </c>
      <c r="AL3639">
        <f t="shared" ca="1" si="1619"/>
        <v>1</v>
      </c>
      <c r="AM3639">
        <f t="shared" ca="1" si="1609"/>
        <v>0</v>
      </c>
      <c r="AN3639">
        <f t="shared" ca="1" si="1620"/>
        <v>1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0</v>
      </c>
      <c r="AW3639">
        <f t="shared" ca="1" si="1626"/>
        <v>1</v>
      </c>
      <c r="AX3639">
        <v>0</v>
      </c>
    </row>
    <row r="3640" spans="1:50">
      <c r="A3640" s="2">
        <v>42493</v>
      </c>
      <c r="B3640">
        <v>2640</v>
      </c>
      <c r="C3640">
        <v>83</v>
      </c>
      <c r="D3640">
        <f t="shared" ca="1" si="1611"/>
        <v>61.444082402225092</v>
      </c>
      <c r="E3640">
        <f t="shared" ca="1" si="1613"/>
        <v>21.555917597774908</v>
      </c>
      <c r="F3640" t="str">
        <f t="shared" ca="1" si="1614"/>
        <v>high</v>
      </c>
      <c r="G3640">
        <v>4114</v>
      </c>
      <c r="H3640">
        <f t="shared" si="1615"/>
        <v>4114</v>
      </c>
      <c r="I3640">
        <f t="shared" ca="1" si="1612"/>
        <v>3397.896393410701</v>
      </c>
      <c r="J3640">
        <f t="shared" ca="1" si="1616"/>
        <v>716.10360658929903</v>
      </c>
      <c r="K3640" t="str">
        <f t="shared" ca="1" si="1617"/>
        <v>high</v>
      </c>
      <c r="L3640">
        <v>12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0</v>
      </c>
      <c r="AN3640">
        <f t="shared" ca="1" si="1620"/>
        <v>1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0</v>
      </c>
      <c r="AW3640">
        <f t="shared" ca="1" si="1626"/>
        <v>1</v>
      </c>
      <c r="AX3640">
        <v>0</v>
      </c>
    </row>
    <row r="3641" spans="1:50">
      <c r="A3641" s="2">
        <v>42494</v>
      </c>
      <c r="B3641">
        <v>2641</v>
      </c>
      <c r="C3641">
        <v>91</v>
      </c>
      <c r="D3641">
        <f t="shared" ca="1" si="1611"/>
        <v>61.457171423069795</v>
      </c>
      <c r="E3641">
        <f t="shared" ca="1" si="1613"/>
        <v>29.542828576930205</v>
      </c>
      <c r="F3641" t="str">
        <f t="shared" ca="1" si="1614"/>
        <v>high</v>
      </c>
      <c r="G3641">
        <v>3750</v>
      </c>
      <c r="H3641">
        <f t="shared" si="1615"/>
        <v>3750</v>
      </c>
      <c r="I3641">
        <f t="shared" ca="1" si="1612"/>
        <v>3398.9256178684313</v>
      </c>
      <c r="J3641">
        <f t="shared" ca="1" si="1616"/>
        <v>351.07438213156865</v>
      </c>
      <c r="K3641" t="str">
        <f t="shared" ca="1" si="1617"/>
        <v>medium</v>
      </c>
      <c r="L3641">
        <v>7.5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0</v>
      </c>
      <c r="AK3641">
        <f t="shared" ca="1" si="1618"/>
        <v>1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0</v>
      </c>
      <c r="AU3641">
        <f t="shared" ca="1" si="1626"/>
        <v>0</v>
      </c>
      <c r="AV3641">
        <f t="shared" ca="1" si="1626"/>
        <v>0</v>
      </c>
      <c r="AW3641">
        <f t="shared" ca="1" si="1626"/>
        <v>1</v>
      </c>
      <c r="AX3641">
        <v>0</v>
      </c>
    </row>
    <row r="3642" spans="1:50">
      <c r="A3642" s="2">
        <v>42495</v>
      </c>
      <c r="B3642">
        <v>2642</v>
      </c>
      <c r="C3642">
        <v>90</v>
      </c>
      <c r="D3642">
        <f t="shared" ca="1" si="1611"/>
        <v>61.470267884484912</v>
      </c>
      <c r="E3642">
        <f t="shared" ca="1" si="1613"/>
        <v>28.529732115515088</v>
      </c>
      <c r="F3642" t="str">
        <f t="shared" ca="1" si="1614"/>
        <v>high</v>
      </c>
      <c r="G3642">
        <v>4377</v>
      </c>
      <c r="H3642">
        <f t="shared" si="1615"/>
        <v>4377</v>
      </c>
      <c r="I3642">
        <f t="shared" ca="1" si="1612"/>
        <v>3399.9560183740673</v>
      </c>
      <c r="J3642">
        <f t="shared" ca="1" si="1616"/>
        <v>977.0439816259327</v>
      </c>
      <c r="K3642" t="str">
        <f t="shared" ca="1" si="1617"/>
        <v>high</v>
      </c>
      <c r="L3642">
        <v>12.4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0</v>
      </c>
      <c r="AK3642">
        <f t="shared" ca="1" si="1618"/>
        <v>0</v>
      </c>
      <c r="AL3642">
        <f t="shared" ca="1" si="1619"/>
        <v>1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1</v>
      </c>
      <c r="AT3642">
        <v>0</v>
      </c>
      <c r="AU3642">
        <f t="shared" ca="1" si="1626"/>
        <v>0</v>
      </c>
      <c r="AV3642">
        <f t="shared" ca="1" si="1626"/>
        <v>0</v>
      </c>
      <c r="AW3642">
        <f t="shared" ca="1" si="1626"/>
        <v>1</v>
      </c>
      <c r="AX3642">
        <v>0</v>
      </c>
    </row>
    <row r="3643" spans="1:50">
      <c r="A3643" s="2">
        <v>42496</v>
      </c>
      <c r="B3643">
        <v>2643</v>
      </c>
      <c r="C3643">
        <v>94</v>
      </c>
      <c r="D3643">
        <f t="shared" ca="1" si="1611"/>
        <v>61.483371788755349</v>
      </c>
      <c r="E3643">
        <f t="shared" ca="1" si="1613"/>
        <v>32.516628211244651</v>
      </c>
      <c r="F3643" t="str">
        <f t="shared" ca="1" si="1614"/>
        <v>high</v>
      </c>
      <c r="G3643">
        <v>4815</v>
      </c>
      <c r="H3643">
        <f t="shared" si="1615"/>
        <v>4815</v>
      </c>
      <c r="I3643">
        <f t="shared" ca="1" si="1612"/>
        <v>3400.9875955291695</v>
      </c>
      <c r="J3643">
        <f t="shared" ca="1" si="1616"/>
        <v>1414.0124044708305</v>
      </c>
      <c r="K3643" t="str">
        <f t="shared" ca="1" si="1617"/>
        <v>high</v>
      </c>
      <c r="L3643">
        <v>15.7</v>
      </c>
      <c r="M3643" t="str">
        <f t="shared" si="1591"/>
        <v>high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0</v>
      </c>
      <c r="AR3643">
        <f t="shared" ca="1" si="1623"/>
        <v>1</v>
      </c>
      <c r="AS3643">
        <v>0</v>
      </c>
      <c r="AT3643">
        <v>0</v>
      </c>
      <c r="AU3643">
        <f t="shared" ca="1" si="1626"/>
        <v>0</v>
      </c>
      <c r="AV3643">
        <f t="shared" ca="1" si="1626"/>
        <v>0</v>
      </c>
      <c r="AW3643">
        <f t="shared" ca="1" si="1626"/>
        <v>1</v>
      </c>
      <c r="AX3643">
        <v>0</v>
      </c>
    </row>
    <row r="3644" spans="1:50">
      <c r="A3644" s="2">
        <v>42497</v>
      </c>
      <c r="B3644">
        <v>2644</v>
      </c>
      <c r="C3644">
        <v>47</v>
      </c>
      <c r="D3644">
        <f t="shared" ca="1" si="1611"/>
        <v>61.49648313816607</v>
      </c>
      <c r="E3644">
        <f t="shared" ca="1" si="1613"/>
        <v>-14.49648313816607</v>
      </c>
      <c r="F3644" t="str">
        <f t="shared" ca="1" si="1614"/>
        <v>low</v>
      </c>
      <c r="G3644">
        <v>3000</v>
      </c>
      <c r="H3644">
        <f t="shared" si="1615"/>
        <v>3000</v>
      </c>
      <c r="I3644">
        <f t="shared" ca="1" si="1612"/>
        <v>3402.0203499353001</v>
      </c>
      <c r="J3644">
        <f t="shared" ca="1" si="1616"/>
        <v>-402.02034993530015</v>
      </c>
      <c r="K3644" t="str">
        <f t="shared" ca="1" si="1617"/>
        <v>medium</v>
      </c>
      <c r="L3644">
        <v>16.399999999999999</v>
      </c>
      <c r="M3644" t="str">
        <f t="shared" si="1591"/>
        <v>high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0</v>
      </c>
      <c r="AK3644">
        <f t="shared" ca="1" si="1618"/>
        <v>0</v>
      </c>
      <c r="AL3644">
        <f t="shared" ca="1" si="1619"/>
        <v>1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0</v>
      </c>
      <c r="AR3644">
        <f t="shared" ca="1" si="1623"/>
        <v>1</v>
      </c>
      <c r="AS3644">
        <v>0</v>
      </c>
      <c r="AT3644">
        <v>0</v>
      </c>
      <c r="AU3644">
        <f t="shared" ca="1" si="1626"/>
        <v>1</v>
      </c>
      <c r="AV3644">
        <f t="shared" ca="1" si="1626"/>
        <v>0</v>
      </c>
      <c r="AW3644">
        <f t="shared" ca="1" si="1626"/>
        <v>0</v>
      </c>
      <c r="AX3644">
        <v>0</v>
      </c>
    </row>
    <row r="3645" spans="1:50">
      <c r="A3645" s="2">
        <v>42498</v>
      </c>
      <c r="B3645">
        <v>2645</v>
      </c>
      <c r="C3645">
        <v>37</v>
      </c>
      <c r="D3645">
        <f t="shared" ca="1" si="1611"/>
        <v>61.509601935001996</v>
      </c>
      <c r="E3645">
        <f t="shared" ca="1" si="1613"/>
        <v>-24.509601935001996</v>
      </c>
      <c r="F3645" t="str">
        <f t="shared" ca="1" si="1614"/>
        <v>low</v>
      </c>
      <c r="G3645">
        <v>1575</v>
      </c>
      <c r="H3645">
        <f t="shared" si="1615"/>
        <v>1575</v>
      </c>
      <c r="I3645">
        <f t="shared" ca="1" si="1612"/>
        <v>3403.0542821940194</v>
      </c>
      <c r="J3645">
        <f t="shared" ca="1" si="1616"/>
        <v>-1828.0542821940194</v>
      </c>
      <c r="K3645" t="str">
        <f t="shared" ca="1" si="1617"/>
        <v>low</v>
      </c>
      <c r="L3645">
        <v>15.6</v>
      </c>
      <c r="M3645" t="str">
        <f t="shared" si="1591"/>
        <v>high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0</v>
      </c>
      <c r="AR3645">
        <f t="shared" ca="1" si="1623"/>
        <v>1</v>
      </c>
      <c r="AS3645">
        <v>0</v>
      </c>
      <c r="AT3645">
        <v>0</v>
      </c>
      <c r="AU3645">
        <f t="shared" ca="1" si="1626"/>
        <v>1</v>
      </c>
      <c r="AV3645">
        <f t="shared" ca="1" si="1626"/>
        <v>0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74</v>
      </c>
      <c r="D3646">
        <f t="shared" ca="1" si="1611"/>
        <v>61.522728181548082</v>
      </c>
      <c r="E3646">
        <f t="shared" ca="1" si="1613"/>
        <v>12.477271818451918</v>
      </c>
      <c r="F3646" t="str">
        <f t="shared" ca="1" si="1614"/>
        <v>high</v>
      </c>
      <c r="G3646">
        <v>4148</v>
      </c>
      <c r="H3646">
        <f t="shared" si="1615"/>
        <v>4148</v>
      </c>
      <c r="I3646">
        <f t="shared" ca="1" si="1612"/>
        <v>3404.0893929068884</v>
      </c>
      <c r="J3646">
        <f t="shared" ca="1" si="1616"/>
        <v>743.91060709311159</v>
      </c>
      <c r="K3646" t="str">
        <f t="shared" ca="1" si="1617"/>
        <v>high</v>
      </c>
      <c r="L3646">
        <v>16.399999999999999</v>
      </c>
      <c r="M3646" t="str">
        <f t="shared" si="1591"/>
        <v>high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1</v>
      </c>
      <c r="AK3646">
        <f t="shared" ca="1" si="1618"/>
        <v>0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0</v>
      </c>
      <c r="AR3646">
        <f t="shared" ca="1" si="1623"/>
        <v>1</v>
      </c>
      <c r="AS3646">
        <v>0</v>
      </c>
      <c r="AT3646">
        <v>0</v>
      </c>
      <c r="AU3646">
        <f t="shared" ca="1" si="1626"/>
        <v>0</v>
      </c>
      <c r="AV3646">
        <f t="shared" ca="1" si="1626"/>
        <v>0</v>
      </c>
      <c r="AW3646">
        <f t="shared" ca="1" si="1626"/>
        <v>1</v>
      </c>
      <c r="AX3646">
        <v>0</v>
      </c>
    </row>
    <row r="3647" spans="1:50">
      <c r="A3647" s="2">
        <v>42500</v>
      </c>
      <c r="B3647">
        <v>2647</v>
      </c>
      <c r="C3647">
        <v>88</v>
      </c>
      <c r="D3647">
        <f t="shared" ca="1" si="1611"/>
        <v>61.53586188008925</v>
      </c>
      <c r="E3647">
        <f t="shared" ca="1" si="1613"/>
        <v>26.46413811991075</v>
      </c>
      <c r="F3647" t="str">
        <f t="shared" ca="1" si="1614"/>
        <v>high</v>
      </c>
      <c r="G3647">
        <v>4341</v>
      </c>
      <c r="H3647">
        <f t="shared" si="1615"/>
        <v>4341</v>
      </c>
      <c r="I3647">
        <f t="shared" ca="1" si="1612"/>
        <v>3405.1256826754698</v>
      </c>
      <c r="J3647">
        <f t="shared" ca="1" si="1616"/>
        <v>935.87431732453024</v>
      </c>
      <c r="K3647" t="str">
        <f t="shared" ca="1" si="1617"/>
        <v>high</v>
      </c>
      <c r="L3647">
        <v>16.3</v>
      </c>
      <c r="M3647" t="str">
        <f t="shared" si="1591"/>
        <v>high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0</v>
      </c>
      <c r="AR3647">
        <f t="shared" ca="1" si="1623"/>
        <v>1</v>
      </c>
      <c r="AS3647">
        <v>0</v>
      </c>
      <c r="AT3647">
        <v>0</v>
      </c>
      <c r="AU3647">
        <f t="shared" ca="1" si="1626"/>
        <v>0</v>
      </c>
      <c r="AV3647">
        <f t="shared" ca="1" si="1626"/>
        <v>0</v>
      </c>
      <c r="AW3647">
        <f t="shared" ca="1" si="1626"/>
        <v>1</v>
      </c>
      <c r="AX3647">
        <v>0</v>
      </c>
    </row>
    <row r="3648" spans="1:50">
      <c r="A3648" s="2">
        <v>42501</v>
      </c>
      <c r="B3648">
        <v>2648</v>
      </c>
      <c r="C3648">
        <v>70</v>
      </c>
      <c r="D3648">
        <f t="shared" ca="1" si="1611"/>
        <v>61.549003032910448</v>
      </c>
      <c r="E3648">
        <f t="shared" ca="1" si="1613"/>
        <v>8.4509969670895515</v>
      </c>
      <c r="F3648" t="str">
        <f t="shared" ca="1" si="1614"/>
        <v>medium</v>
      </c>
      <c r="G3648">
        <v>3380</v>
      </c>
      <c r="H3648">
        <f t="shared" si="1615"/>
        <v>3380</v>
      </c>
      <c r="I3648">
        <f t="shared" ca="1" si="1612"/>
        <v>3406.1631521013232</v>
      </c>
      <c r="J3648">
        <f t="shared" ca="1" si="1616"/>
        <v>-26.163152101323249</v>
      </c>
      <c r="K3648" t="str">
        <f t="shared" ca="1" si="1617"/>
        <v>medium</v>
      </c>
      <c r="L3648">
        <v>15.9</v>
      </c>
      <c r="M3648" t="str">
        <f t="shared" si="1591"/>
        <v>high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0</v>
      </c>
      <c r="AR3648">
        <f t="shared" ca="1" si="1623"/>
        <v>1</v>
      </c>
      <c r="AS3648">
        <v>0</v>
      </c>
      <c r="AT3648">
        <v>0</v>
      </c>
      <c r="AU3648">
        <f t="shared" ca="1" si="1626"/>
        <v>0</v>
      </c>
      <c r="AV3648">
        <f t="shared" ca="1" si="1626"/>
        <v>1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75</v>
      </c>
      <c r="D3649">
        <f t="shared" ca="1" si="1611"/>
        <v>61.562151642296605</v>
      </c>
      <c r="E3649">
        <f t="shared" ca="1" si="1613"/>
        <v>13.437848357703395</v>
      </c>
      <c r="F3649" t="str">
        <f t="shared" ca="1" si="1614"/>
        <v>high</v>
      </c>
      <c r="G3649">
        <v>4100</v>
      </c>
      <c r="H3649">
        <f t="shared" si="1615"/>
        <v>4100</v>
      </c>
      <c r="I3649">
        <f t="shared" ca="1" si="1612"/>
        <v>3407.2018017860109</v>
      </c>
      <c r="J3649">
        <f t="shared" ca="1" si="1616"/>
        <v>692.79819821398905</v>
      </c>
      <c r="K3649" t="str">
        <f t="shared" ca="1" si="1617"/>
        <v>high</v>
      </c>
      <c r="L3649">
        <v>14.4</v>
      </c>
      <c r="M3649" t="str">
        <f t="shared" si="1591"/>
        <v>high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0</v>
      </c>
      <c r="AN3649">
        <f t="shared" ca="1" si="1620"/>
        <v>1</v>
      </c>
      <c r="AO3649">
        <f t="shared" ca="1" si="1621"/>
        <v>0</v>
      </c>
      <c r="AP3649">
        <f t="shared" ca="1" si="1610"/>
        <v>0</v>
      </c>
      <c r="AQ3649">
        <f t="shared" ca="1" si="1622"/>
        <v>0</v>
      </c>
      <c r="AR3649">
        <f t="shared" ca="1" si="1623"/>
        <v>1</v>
      </c>
      <c r="AS3649">
        <v>0</v>
      </c>
      <c r="AT3649">
        <v>0</v>
      </c>
      <c r="AU3649">
        <f t="shared" ca="1" si="1626"/>
        <v>0</v>
      </c>
      <c r="AV3649">
        <f t="shared" ca="1" si="1626"/>
        <v>0</v>
      </c>
      <c r="AW3649">
        <f t="shared" ca="1" si="1626"/>
        <v>1</v>
      </c>
      <c r="AX3649">
        <v>0</v>
      </c>
    </row>
    <row r="3650" spans="1:50">
      <c r="A3650" s="2">
        <v>42503</v>
      </c>
      <c r="B3650">
        <v>2650</v>
      </c>
      <c r="C3650">
        <v>75</v>
      </c>
      <c r="D3650">
        <f t="shared" ca="1" si="1611"/>
        <v>61.57530771053267</v>
      </c>
      <c r="E3650">
        <f t="shared" ca="1" si="1613"/>
        <v>13.42469228946733</v>
      </c>
      <c r="F3650" t="str">
        <f t="shared" ca="1" si="1614"/>
        <v>high</v>
      </c>
      <c r="G3650">
        <v>3489</v>
      </c>
      <c r="H3650">
        <f t="shared" si="1615"/>
        <v>3489</v>
      </c>
      <c r="I3650">
        <f t="shared" ca="1" si="1612"/>
        <v>3408.2416323310936</v>
      </c>
      <c r="J3650">
        <f t="shared" ca="1" si="1616"/>
        <v>80.75836766890643</v>
      </c>
      <c r="K3650" t="str">
        <f t="shared" ca="1" si="1617"/>
        <v>medium</v>
      </c>
      <c r="L3650">
        <v>16.399999999999999</v>
      </c>
      <c r="M3650" t="str">
        <f t="shared" si="1591"/>
        <v>high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0</v>
      </c>
      <c r="AR3650">
        <f t="shared" ca="1" si="1623"/>
        <v>1</v>
      </c>
      <c r="AS3650">
        <v>1</v>
      </c>
      <c r="AT3650">
        <v>0</v>
      </c>
      <c r="AU3650">
        <f t="shared" ca="1" si="1626"/>
        <v>0</v>
      </c>
      <c r="AV3650">
        <f t="shared" ca="1" si="1626"/>
        <v>0</v>
      </c>
      <c r="AW3650">
        <f t="shared" ca="1" si="1626"/>
        <v>1</v>
      </c>
      <c r="AX3650">
        <v>0</v>
      </c>
    </row>
    <row r="3651" spans="1:50">
      <c r="A3651" s="2">
        <v>42504</v>
      </c>
      <c r="B3651">
        <v>2651</v>
      </c>
      <c r="C3651">
        <v>44</v>
      </c>
      <c r="D3651">
        <f t="shared" ca="1" si="1611"/>
        <v>61.588471239903576</v>
      </c>
      <c r="E3651">
        <f t="shared" ca="1" si="1613"/>
        <v>-17.588471239903576</v>
      </c>
      <c r="F3651" t="str">
        <f t="shared" ca="1" si="1614"/>
        <v>low</v>
      </c>
      <c r="G3651">
        <v>3100</v>
      </c>
      <c r="H3651">
        <f t="shared" si="1615"/>
        <v>3100</v>
      </c>
      <c r="I3651">
        <f t="shared" ca="1" si="1612"/>
        <v>3409.2826443381323</v>
      </c>
      <c r="J3651">
        <f t="shared" ca="1" si="1616"/>
        <v>-309.28264433813229</v>
      </c>
      <c r="K3651" t="str">
        <f t="shared" ca="1" si="1617"/>
        <v>medium</v>
      </c>
      <c r="L3651">
        <v>13.3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0</v>
      </c>
      <c r="AL3651">
        <f t="shared" ca="1" si="1619"/>
        <v>1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0</v>
      </c>
      <c r="AT3651">
        <v>0</v>
      </c>
      <c r="AU3651">
        <f t="shared" ca="1" si="1626"/>
        <v>1</v>
      </c>
      <c r="AV3651">
        <f t="shared" ca="1" si="1626"/>
        <v>0</v>
      </c>
      <c r="AW3651">
        <f t="shared" ca="1" si="1626"/>
        <v>0</v>
      </c>
      <c r="AX3651">
        <v>0</v>
      </c>
    </row>
    <row r="3652" spans="1:50">
      <c r="A3652" s="2">
        <v>42505</v>
      </c>
      <c r="B3652">
        <v>2652</v>
      </c>
      <c r="C3652">
        <v>39</v>
      </c>
      <c r="D3652">
        <f t="shared" ca="1" si="1611"/>
        <v>61.60164223269426</v>
      </c>
      <c r="E3652">
        <f t="shared" ca="1" si="1613"/>
        <v>-22.60164223269426</v>
      </c>
      <c r="F3652" t="str">
        <f t="shared" ca="1" si="1614"/>
        <v>low</v>
      </c>
      <c r="G3652">
        <v>1691</v>
      </c>
      <c r="H3652">
        <f t="shared" si="1615"/>
        <v>1691</v>
      </c>
      <c r="I3652">
        <f t="shared" ca="1" si="1612"/>
        <v>3410.3248384086892</v>
      </c>
      <c r="J3652">
        <f t="shared" ca="1" si="1616"/>
        <v>-1719.3248384086892</v>
      </c>
      <c r="K3652" t="str">
        <f t="shared" ca="1" si="1617"/>
        <v>low</v>
      </c>
      <c r="L3652">
        <v>7.7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83</v>
      </c>
      <c r="D3653">
        <f t="shared" ca="1" si="1611"/>
        <v>61.614820691189671</v>
      </c>
      <c r="E3653">
        <f t="shared" ca="1" si="1613"/>
        <v>21.385179308810329</v>
      </c>
      <c r="F3653" t="str">
        <f t="shared" ca="1" si="1614"/>
        <v>high</v>
      </c>
      <c r="G3653">
        <v>4122</v>
      </c>
      <c r="H3653">
        <f t="shared" si="1615"/>
        <v>4122</v>
      </c>
      <c r="I3653">
        <f t="shared" ca="1" si="1612"/>
        <v>3411.3682151443245</v>
      </c>
      <c r="J3653">
        <f t="shared" ca="1" si="1616"/>
        <v>710.63178485567551</v>
      </c>
      <c r="K3653" t="str">
        <f t="shared" ca="1" si="1617"/>
        <v>high</v>
      </c>
      <c r="L3653">
        <v>8.1999999999999993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1</v>
      </c>
      <c r="AT3653">
        <v>0</v>
      </c>
      <c r="AU3653">
        <f t="shared" ca="1" si="1626"/>
        <v>0</v>
      </c>
      <c r="AV3653">
        <f t="shared" ca="1" si="1626"/>
        <v>0</v>
      </c>
      <c r="AW3653">
        <f t="shared" ca="1" si="1626"/>
        <v>1</v>
      </c>
      <c r="AX3653">
        <v>0</v>
      </c>
    </row>
    <row r="3654" spans="1:50">
      <c r="A3654" s="2">
        <v>42507</v>
      </c>
      <c r="B3654">
        <v>2654</v>
      </c>
      <c r="C3654">
        <v>71</v>
      </c>
      <c r="D3654">
        <f t="shared" ca="1" si="1611"/>
        <v>61.628006617674728</v>
      </c>
      <c r="E3654">
        <f t="shared" ca="1" si="1613"/>
        <v>9.3719933823252717</v>
      </c>
      <c r="F3654" t="str">
        <f t="shared" ca="1" si="1614"/>
        <v>medium</v>
      </c>
      <c r="G3654">
        <v>3630</v>
      </c>
      <c r="H3654">
        <f t="shared" si="1615"/>
        <v>3630</v>
      </c>
      <c r="I3654">
        <f t="shared" ca="1" si="1612"/>
        <v>3412.4127751465994</v>
      </c>
      <c r="J3654">
        <f t="shared" ca="1" si="1616"/>
        <v>217.58722485340058</v>
      </c>
      <c r="K3654" t="str">
        <f t="shared" ca="1" si="1617"/>
        <v>medium</v>
      </c>
      <c r="L3654">
        <v>9.6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1</v>
      </c>
      <c r="AT3654">
        <v>0</v>
      </c>
      <c r="AU3654">
        <f t="shared" ca="1" si="1626"/>
        <v>0</v>
      </c>
      <c r="AV3654">
        <f t="shared" ca="1" si="1626"/>
        <v>1</v>
      </c>
      <c r="AW3654">
        <f t="shared" ca="1" si="1626"/>
        <v>0</v>
      </c>
      <c r="AX3654">
        <v>0</v>
      </c>
    </row>
    <row r="3655" spans="1:50">
      <c r="A3655" s="2">
        <v>42508</v>
      </c>
      <c r="B3655">
        <v>2655</v>
      </c>
      <c r="C3655">
        <v>93</v>
      </c>
      <c r="D3655">
        <f t="shared" ca="1" si="1611"/>
        <v>61.641200014434389</v>
      </c>
      <c r="E3655">
        <f t="shared" ca="1" si="1613"/>
        <v>31.358799985565611</v>
      </c>
      <c r="F3655" t="str">
        <f t="shared" ca="1" si="1614"/>
        <v>high</v>
      </c>
      <c r="G3655">
        <v>6661</v>
      </c>
      <c r="H3655">
        <f t="shared" si="1615"/>
        <v>6661</v>
      </c>
      <c r="I3655">
        <f t="shared" ca="1" si="1612"/>
        <v>3413.458519017076</v>
      </c>
      <c r="J3655">
        <f t="shared" ca="1" si="1616"/>
        <v>3247.541480982924</v>
      </c>
      <c r="K3655" t="str">
        <f t="shared" ca="1" si="1617"/>
        <v>high</v>
      </c>
      <c r="L3655">
        <v>13.4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0</v>
      </c>
      <c r="AT3655">
        <v>0</v>
      </c>
      <c r="AU3655">
        <f t="shared" ca="1" si="1626"/>
        <v>0</v>
      </c>
      <c r="AV3655">
        <f t="shared" ca="1" si="1626"/>
        <v>0</v>
      </c>
      <c r="AW3655">
        <f t="shared" ca="1" si="1626"/>
        <v>1</v>
      </c>
      <c r="AX3655">
        <v>0</v>
      </c>
    </row>
    <row r="3656" spans="1:50">
      <c r="A3656" s="2">
        <v>42509</v>
      </c>
      <c r="B3656">
        <v>2656</v>
      </c>
      <c r="C3656">
        <v>70</v>
      </c>
      <c r="D3656">
        <f t="shared" ca="1" si="1611"/>
        <v>61.654400883753581</v>
      </c>
      <c r="E3656">
        <f t="shared" ca="1" si="1613"/>
        <v>8.3455991162464187</v>
      </c>
      <c r="F3656" t="str">
        <f t="shared" ca="1" si="1614"/>
        <v>medium</v>
      </c>
      <c r="G3656">
        <v>3150</v>
      </c>
      <c r="H3656">
        <f t="shared" si="1615"/>
        <v>3150</v>
      </c>
      <c r="I3656">
        <f t="shared" ca="1" si="1612"/>
        <v>3414.5054473573146</v>
      </c>
      <c r="J3656">
        <f t="shared" ca="1" si="1616"/>
        <v>-264.50544735731455</v>
      </c>
      <c r="K3656" t="str">
        <f t="shared" ca="1" si="1617"/>
        <v>medium</v>
      </c>
      <c r="L3656">
        <v>14.8</v>
      </c>
      <c r="M3656" t="str">
        <f t="shared" si="1591"/>
        <v>high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0</v>
      </c>
      <c r="AR3656">
        <f t="shared" ca="1" si="1623"/>
        <v>1</v>
      </c>
      <c r="AS3656">
        <v>0</v>
      </c>
      <c r="AT3656">
        <v>0</v>
      </c>
      <c r="AU3656">
        <f t="shared" ca="1" si="1626"/>
        <v>0</v>
      </c>
      <c r="AV3656">
        <f t="shared" ca="1" si="1626"/>
        <v>1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77</v>
      </c>
      <c r="D3657">
        <f t="shared" ca="1" si="1611"/>
        <v>61.667609227917239</v>
      </c>
      <c r="E3657">
        <f t="shared" ca="1" si="1613"/>
        <v>15.332390772082761</v>
      </c>
      <c r="F3657" t="str">
        <f t="shared" ca="1" si="1614"/>
        <v>high</v>
      </c>
      <c r="G3657">
        <v>5461</v>
      </c>
      <c r="H3657">
        <f t="shared" si="1615"/>
        <v>5461</v>
      </c>
      <c r="I3657">
        <f t="shared" ca="1" si="1612"/>
        <v>3415.5535607688771</v>
      </c>
      <c r="J3657">
        <f t="shared" ca="1" si="1616"/>
        <v>2045.4464392311229</v>
      </c>
      <c r="K3657" t="str">
        <f t="shared" ca="1" si="1617"/>
        <v>high</v>
      </c>
      <c r="L3657">
        <v>15.9</v>
      </c>
      <c r="M3657" t="str">
        <f t="shared" si="1591"/>
        <v>high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0</v>
      </c>
      <c r="AR3657">
        <f t="shared" ca="1" si="1623"/>
        <v>1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33</v>
      </c>
      <c r="D3658">
        <f t="shared" ca="1" si="1611"/>
        <v>61.680825049210313</v>
      </c>
      <c r="E3658">
        <f t="shared" ca="1" si="1613"/>
        <v>-28.680825049210313</v>
      </c>
      <c r="F3658" t="str">
        <f t="shared" ca="1" si="1614"/>
        <v>low</v>
      </c>
      <c r="G3658">
        <v>1620</v>
      </c>
      <c r="H3658">
        <f t="shared" si="1615"/>
        <v>1620</v>
      </c>
      <c r="I3658">
        <f t="shared" ca="1" si="1612"/>
        <v>3416.6028598533244</v>
      </c>
      <c r="J3658">
        <f t="shared" ca="1" si="1616"/>
        <v>-1796.6028598533244</v>
      </c>
      <c r="K3658" t="str">
        <f t="shared" ca="1" si="1617"/>
        <v>low</v>
      </c>
      <c r="L3658">
        <v>16.899999999999999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0</v>
      </c>
      <c r="AK3658">
        <f t="shared" ca="1" si="1618"/>
        <v>1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1</v>
      </c>
      <c r="AV3658">
        <f t="shared" ca="1" si="1626"/>
        <v>0</v>
      </c>
      <c r="AW3658">
        <f t="shared" ca="1" si="1626"/>
        <v>0</v>
      </c>
      <c r="AX3658">
        <v>0</v>
      </c>
    </row>
    <row r="3659" spans="1:50">
      <c r="A3659" s="2">
        <v>42512</v>
      </c>
      <c r="B3659">
        <v>2659</v>
      </c>
      <c r="C3659">
        <v>27</v>
      </c>
      <c r="D3659">
        <f t="shared" ca="1" si="1611"/>
        <v>61.694048349917729</v>
      </c>
      <c r="E3659">
        <f t="shared" ca="1" si="1613"/>
        <v>-34.694048349917729</v>
      </c>
      <c r="F3659" t="str">
        <f t="shared" ca="1" si="1614"/>
        <v>low</v>
      </c>
      <c r="G3659">
        <v>1840</v>
      </c>
      <c r="H3659">
        <f t="shared" si="1615"/>
        <v>1840</v>
      </c>
      <c r="I3659">
        <f t="shared" ca="1" si="1612"/>
        <v>3417.6533452122171</v>
      </c>
      <c r="J3659">
        <f t="shared" ca="1" si="1616"/>
        <v>-1577.6533452122171</v>
      </c>
      <c r="K3659" t="str">
        <f t="shared" ca="1" si="1617"/>
        <v>low</v>
      </c>
      <c r="L3659">
        <v>20.8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1</v>
      </c>
      <c r="AV3659">
        <f t="shared" ca="1" si="1626"/>
        <v>0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94</v>
      </c>
      <c r="D3660">
        <f t="shared" ca="1" si="1611"/>
        <v>61.707279132324437</v>
      </c>
      <c r="E3660">
        <f t="shared" ca="1" si="1613"/>
        <v>32.292720867675563</v>
      </c>
      <c r="F3660" t="str">
        <f t="shared" ca="1" si="1614"/>
        <v>high</v>
      </c>
      <c r="G3660">
        <v>5942</v>
      </c>
      <c r="H3660">
        <f t="shared" si="1615"/>
        <v>5942</v>
      </c>
      <c r="I3660">
        <f t="shared" ca="1" si="1612"/>
        <v>3418.7050174471178</v>
      </c>
      <c r="J3660">
        <f t="shared" ca="1" si="1616"/>
        <v>2523.2949825528822</v>
      </c>
      <c r="K3660" t="str">
        <f t="shared" ca="1" si="1617"/>
        <v>high</v>
      </c>
      <c r="L3660">
        <v>18.100000000000001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85</v>
      </c>
      <c r="D3661">
        <f t="shared" ca="1" si="1611"/>
        <v>61.720517398715373</v>
      </c>
      <c r="E3661">
        <f t="shared" ca="1" si="1613"/>
        <v>23.279482601284627</v>
      </c>
      <c r="F3661" t="str">
        <f t="shared" ca="1" si="1614"/>
        <v>high</v>
      </c>
      <c r="G3661">
        <v>4150</v>
      </c>
      <c r="H3661">
        <f t="shared" si="1615"/>
        <v>4150</v>
      </c>
      <c r="I3661">
        <f t="shared" ca="1" si="1612"/>
        <v>3419.7578771595868</v>
      </c>
      <c r="J3661">
        <f t="shared" ca="1" si="1616"/>
        <v>730.24212284041323</v>
      </c>
      <c r="K3661" t="str">
        <f t="shared" ca="1" si="1617"/>
        <v>high</v>
      </c>
      <c r="L3661">
        <v>15.6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1</v>
      </c>
      <c r="AT3661">
        <v>1</v>
      </c>
      <c r="AU3661">
        <f t="shared" ca="1" si="1626"/>
        <v>0</v>
      </c>
      <c r="AV3661">
        <f t="shared" ca="1" si="1626"/>
        <v>0</v>
      </c>
      <c r="AW3661">
        <f t="shared" ca="1" si="1626"/>
        <v>1</v>
      </c>
      <c r="AX3661">
        <v>0</v>
      </c>
    </row>
    <row r="3662" spans="1:50">
      <c r="A3662" s="2">
        <v>42515</v>
      </c>
      <c r="B3662">
        <v>2662</v>
      </c>
      <c r="C3662">
        <v>82</v>
      </c>
      <c r="D3662">
        <f t="shared" ca="1" si="1611"/>
        <v>61.733763151375463</v>
      </c>
      <c r="E3662">
        <f t="shared" ca="1" si="1613"/>
        <v>20.266236848624537</v>
      </c>
      <c r="F3662" t="str">
        <f t="shared" ca="1" si="1614"/>
        <v>high</v>
      </c>
      <c r="G3662">
        <v>4517</v>
      </c>
      <c r="H3662">
        <f t="shared" si="1615"/>
        <v>4517</v>
      </c>
      <c r="I3662">
        <f t="shared" ca="1" si="1612"/>
        <v>3420.8119249511856</v>
      </c>
      <c r="J3662">
        <f t="shared" ca="1" si="1616"/>
        <v>1096.1880750488144</v>
      </c>
      <c r="K3662" t="str">
        <f t="shared" ca="1" si="1617"/>
        <v>high</v>
      </c>
      <c r="L3662">
        <v>14.6</v>
      </c>
      <c r="M3662" t="str">
        <f t="shared" si="1591"/>
        <v>high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0</v>
      </c>
      <c r="AN3662">
        <f t="shared" ca="1" si="1620"/>
        <v>1</v>
      </c>
      <c r="AO3662">
        <f t="shared" ca="1" si="1621"/>
        <v>0</v>
      </c>
      <c r="AP3662">
        <f t="shared" ca="1" si="1610"/>
        <v>0</v>
      </c>
      <c r="AQ3662">
        <f t="shared" ca="1" si="1622"/>
        <v>0</v>
      </c>
      <c r="AR3662">
        <f t="shared" ca="1" si="1623"/>
        <v>1</v>
      </c>
      <c r="AS3662">
        <v>1</v>
      </c>
      <c r="AT3662">
        <v>0</v>
      </c>
      <c r="AU3662">
        <f t="shared" ca="1" si="1626"/>
        <v>0</v>
      </c>
      <c r="AV3662">
        <f t="shared" ca="1" si="1626"/>
        <v>0</v>
      </c>
      <c r="AW3662">
        <f t="shared" ca="1" si="1626"/>
        <v>1</v>
      </c>
      <c r="AX3662">
        <v>0</v>
      </c>
    </row>
    <row r="3663" spans="1:50">
      <c r="A3663" s="2">
        <v>42516</v>
      </c>
      <c r="B3663">
        <v>2663</v>
      </c>
      <c r="C3663">
        <v>73</v>
      </c>
      <c r="D3663">
        <f t="shared" ca="1" si="1611"/>
        <v>61.747016392589657</v>
      </c>
      <c r="E3663">
        <f t="shared" ca="1" si="1613"/>
        <v>11.252983607410343</v>
      </c>
      <c r="F3663" t="str">
        <f t="shared" ca="1" si="1614"/>
        <v>high</v>
      </c>
      <c r="G3663">
        <v>3928</v>
      </c>
      <c r="H3663">
        <f t="shared" si="1615"/>
        <v>3928</v>
      </c>
      <c r="I3663">
        <f t="shared" ca="1" si="1612"/>
        <v>3421.8671614234745</v>
      </c>
      <c r="J3663">
        <f t="shared" ca="1" si="1616"/>
        <v>506.1328385765255</v>
      </c>
      <c r="K3663" t="str">
        <f t="shared" ca="1" si="1617"/>
        <v>high</v>
      </c>
      <c r="L3663">
        <v>16.899999999999999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0</v>
      </c>
      <c r="AK3663">
        <f t="shared" ca="1" si="1618"/>
        <v>1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0</v>
      </c>
      <c r="AV3663">
        <f t="shared" ca="1" si="1626"/>
        <v>0</v>
      </c>
      <c r="AW3663">
        <f t="shared" ca="1" si="1626"/>
        <v>1</v>
      </c>
      <c r="AX3663">
        <v>0</v>
      </c>
    </row>
    <row r="3664" spans="1:50">
      <c r="A3664" s="2">
        <v>42517</v>
      </c>
      <c r="B3664">
        <v>2664</v>
      </c>
      <c r="C3664">
        <v>53</v>
      </c>
      <c r="D3664">
        <f t="shared" ca="1" si="1611"/>
        <v>61.760277124642897</v>
      </c>
      <c r="E3664">
        <f t="shared" ca="1" si="1613"/>
        <v>-8.7602771246428972</v>
      </c>
      <c r="F3664" t="str">
        <f t="shared" ca="1" si="1614"/>
        <v>low</v>
      </c>
      <c r="G3664">
        <v>300</v>
      </c>
      <c r="H3664">
        <f t="shared" si="1615"/>
        <v>300</v>
      </c>
      <c r="I3664">
        <f t="shared" ca="1" si="1612"/>
        <v>3422.9235871780161</v>
      </c>
      <c r="J3664">
        <f t="shared" ca="1" si="1616"/>
        <v>-3122.9235871780161</v>
      </c>
      <c r="K3664" t="str">
        <f t="shared" ca="1" si="1617"/>
        <v>low</v>
      </c>
      <c r="L3664">
        <v>18.2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1</v>
      </c>
      <c r="AV3664">
        <f t="shared" ca="1" si="1626"/>
        <v>0</v>
      </c>
      <c r="AW3664">
        <f t="shared" ca="1" si="1626"/>
        <v>0</v>
      </c>
      <c r="AX3664">
        <v>0</v>
      </c>
    </row>
    <row r="3665" spans="1:50">
      <c r="A3665" s="2">
        <v>42518</v>
      </c>
      <c r="B3665">
        <v>2665</v>
      </c>
      <c r="C3665">
        <v>46</v>
      </c>
      <c r="D3665">
        <f t="shared" ca="1" si="1611"/>
        <v>61.773545349820111</v>
      </c>
      <c r="E3665">
        <f t="shared" ca="1" si="1613"/>
        <v>-15.773545349820111</v>
      </c>
      <c r="F3665" t="str">
        <f t="shared" ca="1" si="1614"/>
        <v>low</v>
      </c>
      <c r="G3665">
        <v>1883</v>
      </c>
      <c r="H3665">
        <f t="shared" si="1615"/>
        <v>1883</v>
      </c>
      <c r="I3665">
        <f t="shared" ca="1" si="1612"/>
        <v>3423.9812028163706</v>
      </c>
      <c r="J3665">
        <f t="shared" ca="1" si="1616"/>
        <v>-1540.9812028163706</v>
      </c>
      <c r="K3665" t="str">
        <f t="shared" ca="1" si="1617"/>
        <v>low</v>
      </c>
      <c r="L3665">
        <v>18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0</v>
      </c>
      <c r="AK3665">
        <f t="shared" ca="1" si="1618"/>
        <v>1</v>
      </c>
      <c r="AL3665">
        <f t="shared" ca="1" si="1619"/>
        <v>0</v>
      </c>
      <c r="AM3665">
        <f t="shared" ca="1" si="1609"/>
        <v>0</v>
      </c>
      <c r="AN3665">
        <f t="shared" ca="1" si="1620"/>
        <v>1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0</v>
      </c>
      <c r="AU3665">
        <f t="shared" ca="1" si="1626"/>
        <v>1</v>
      </c>
      <c r="AV3665">
        <f t="shared" ca="1" si="1626"/>
        <v>0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31</v>
      </c>
      <c r="D3666">
        <f t="shared" ca="1" si="1611"/>
        <v>61.786821070406241</v>
      </c>
      <c r="E3666">
        <f t="shared" ca="1" si="1613"/>
        <v>-30.786821070406241</v>
      </c>
      <c r="F3666" t="str">
        <f t="shared" ca="1" si="1614"/>
        <v>low</v>
      </c>
      <c r="G3666">
        <v>1550</v>
      </c>
      <c r="H3666">
        <f t="shared" si="1615"/>
        <v>1550</v>
      </c>
      <c r="I3666">
        <f t="shared" ca="1" si="1612"/>
        <v>3425.0400089401001</v>
      </c>
      <c r="J3666">
        <f t="shared" ca="1" si="1616"/>
        <v>-1875.0400089401001</v>
      </c>
      <c r="K3666" t="str">
        <f t="shared" ca="1" si="1617"/>
        <v>low</v>
      </c>
      <c r="L3666">
        <v>19.399999999999999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0</v>
      </c>
      <c r="AN3666">
        <f t="shared" ca="1" si="1620"/>
        <v>1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81</v>
      </c>
      <c r="D3667">
        <f t="shared" ca="1" si="1611"/>
        <v>61.800104288686228</v>
      </c>
      <c r="E3667">
        <f t="shared" ca="1" si="1613"/>
        <v>19.199895711313772</v>
      </c>
      <c r="F3667" t="str">
        <f t="shared" ca="1" si="1614"/>
        <v>high</v>
      </c>
      <c r="G3667">
        <v>6200</v>
      </c>
      <c r="H3667">
        <f t="shared" si="1615"/>
        <v>6200</v>
      </c>
      <c r="I3667">
        <f t="shared" ca="1" si="1612"/>
        <v>3426.1000061507652</v>
      </c>
      <c r="J3667">
        <f t="shared" ca="1" si="1616"/>
        <v>2773.8999938492348</v>
      </c>
      <c r="K3667" t="str">
        <f t="shared" ca="1" si="1617"/>
        <v>high</v>
      </c>
      <c r="L3667">
        <v>20.3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0</v>
      </c>
      <c r="AN3667">
        <f t="shared" ca="1" si="1620"/>
        <v>1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0</v>
      </c>
      <c r="AT3667">
        <v>0</v>
      </c>
      <c r="AU3667">
        <f t="shared" ca="1" si="1626"/>
        <v>0</v>
      </c>
      <c r="AV3667">
        <f t="shared" ca="1" si="1626"/>
        <v>0</v>
      </c>
      <c r="AW3667">
        <f t="shared" ca="1" si="1626"/>
        <v>1</v>
      </c>
      <c r="AX3667">
        <v>0</v>
      </c>
    </row>
    <row r="3668" spans="1:50">
      <c r="A3668" s="2">
        <v>42521</v>
      </c>
      <c r="B3668">
        <v>2668</v>
      </c>
      <c r="C3668">
        <v>92</v>
      </c>
      <c r="D3668">
        <f t="shared" ca="1" si="1611"/>
        <v>61.813395006945001</v>
      </c>
      <c r="E3668">
        <f t="shared" ca="1" si="1613"/>
        <v>30.186604993054999</v>
      </c>
      <c r="F3668" t="str">
        <f t="shared" ca="1" si="1614"/>
        <v>high</v>
      </c>
      <c r="G3668">
        <v>4920</v>
      </c>
      <c r="H3668">
        <f t="shared" si="1615"/>
        <v>4920</v>
      </c>
      <c r="I3668">
        <f t="shared" ca="1" si="1612"/>
        <v>3427.1611950499273</v>
      </c>
      <c r="J3668">
        <f t="shared" ca="1" si="1616"/>
        <v>1492.8388049500727</v>
      </c>
      <c r="K3668" t="str">
        <f t="shared" ca="1" si="1617"/>
        <v>high</v>
      </c>
      <c r="L3668">
        <v>16.899999999999999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1</v>
      </c>
      <c r="AT3668">
        <v>1</v>
      </c>
      <c r="AU3668">
        <f t="shared" ca="1" si="1626"/>
        <v>0</v>
      </c>
      <c r="AV3668">
        <f t="shared" ca="1" si="1626"/>
        <v>0</v>
      </c>
      <c r="AW3668">
        <f t="shared" ca="1" si="1626"/>
        <v>1</v>
      </c>
      <c r="AX3668">
        <v>0</v>
      </c>
    </row>
    <row r="3669" spans="1:50">
      <c r="A3669" s="2">
        <v>42522</v>
      </c>
      <c r="B3669">
        <v>2669</v>
      </c>
      <c r="C3669">
        <v>86</v>
      </c>
      <c r="D3669">
        <f t="shared" ca="1" si="1611"/>
        <v>61.826693227467516</v>
      </c>
      <c r="E3669">
        <f t="shared" ca="1" si="1613"/>
        <v>24.173306772532484</v>
      </c>
      <c r="F3669" t="str">
        <f t="shared" ca="1" si="1614"/>
        <v>high</v>
      </c>
      <c r="G3669">
        <v>4530</v>
      </c>
      <c r="H3669">
        <f t="shared" si="1615"/>
        <v>4530</v>
      </c>
      <c r="I3669">
        <f t="shared" ca="1" si="1612"/>
        <v>3428.223576239147</v>
      </c>
      <c r="J3669">
        <f t="shared" ca="1" si="1616"/>
        <v>1101.776423760853</v>
      </c>
      <c r="K3669" t="str">
        <f t="shared" ca="1" si="1617"/>
        <v>high</v>
      </c>
      <c r="L3669">
        <v>17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1</v>
      </c>
      <c r="AT3669">
        <v>1</v>
      </c>
      <c r="AU3669">
        <f t="shared" ca="1" si="1626"/>
        <v>0</v>
      </c>
      <c r="AV3669">
        <f t="shared" ca="1" si="1626"/>
        <v>0</v>
      </c>
      <c r="AW3669">
        <f t="shared" ca="1" si="1626"/>
        <v>1</v>
      </c>
      <c r="AX3669">
        <v>0</v>
      </c>
    </row>
    <row r="3670" spans="1:50">
      <c r="A3670" s="2">
        <v>42523</v>
      </c>
      <c r="B3670">
        <v>2670</v>
      </c>
      <c r="C3670">
        <v>82</v>
      </c>
      <c r="D3670">
        <f t="shared" ca="1" si="1611"/>
        <v>61.839998952538693</v>
      </c>
      <c r="E3670">
        <f t="shared" ca="1" si="1613"/>
        <v>20.160001047461307</v>
      </c>
      <c r="F3670" t="str">
        <f t="shared" ca="1" si="1614"/>
        <v>high</v>
      </c>
      <c r="G3670">
        <v>4352</v>
      </c>
      <c r="H3670">
        <f t="shared" si="1615"/>
        <v>4352</v>
      </c>
      <c r="I3670">
        <f t="shared" ca="1" si="1612"/>
        <v>3429.2871503199863</v>
      </c>
      <c r="J3670">
        <f t="shared" ca="1" si="1616"/>
        <v>922.71284968001373</v>
      </c>
      <c r="K3670" t="str">
        <f t="shared" ca="1" si="1617"/>
        <v>high</v>
      </c>
      <c r="L3670">
        <v>16.899999999999999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0</v>
      </c>
      <c r="AV3670">
        <f t="shared" ca="1" si="1626"/>
        <v>0</v>
      </c>
      <c r="AW3670">
        <f t="shared" ca="1" si="1626"/>
        <v>1</v>
      </c>
      <c r="AX3670">
        <v>0</v>
      </c>
    </row>
    <row r="3671" spans="1:50">
      <c r="A3671" s="2">
        <v>42524</v>
      </c>
      <c r="B3671">
        <v>2671</v>
      </c>
      <c r="C3671">
        <v>65</v>
      </c>
      <c r="D3671">
        <f t="shared" ca="1" si="1611"/>
        <v>61.853312184443482</v>
      </c>
      <c r="E3671">
        <f t="shared" ca="1" si="1613"/>
        <v>3.1466878155565183</v>
      </c>
      <c r="F3671" t="str">
        <f t="shared" ca="1" si="1614"/>
        <v>medium</v>
      </c>
      <c r="G3671">
        <v>3265</v>
      </c>
      <c r="H3671">
        <f t="shared" si="1615"/>
        <v>3265</v>
      </c>
      <c r="I3671">
        <f t="shared" ca="1" si="1612"/>
        <v>3430.3519178940064</v>
      </c>
      <c r="J3671">
        <f t="shared" ca="1" si="1616"/>
        <v>-165.35191789400642</v>
      </c>
      <c r="K3671" t="str">
        <f t="shared" ca="1" si="1617"/>
        <v>medium</v>
      </c>
      <c r="L3671">
        <v>16.7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1</v>
      </c>
      <c r="AU3671">
        <f t="shared" ca="1" si="1626"/>
        <v>0</v>
      </c>
      <c r="AV3671">
        <f t="shared" ca="1" si="1626"/>
        <v>1</v>
      </c>
      <c r="AW3671">
        <f t="shared" ca="1" si="1626"/>
        <v>0</v>
      </c>
      <c r="AX3671">
        <v>0</v>
      </c>
    </row>
    <row r="3672" spans="1:50">
      <c r="A3672" s="2">
        <v>42525</v>
      </c>
      <c r="B3672">
        <v>2672</v>
      </c>
      <c r="C3672">
        <v>40</v>
      </c>
      <c r="D3672">
        <f t="shared" ca="1" si="1611"/>
        <v>61.866632925466817</v>
      </c>
      <c r="E3672">
        <f t="shared" ca="1" si="1613"/>
        <v>-21.866632925466817</v>
      </c>
      <c r="F3672" t="str">
        <f t="shared" ca="1" si="1614"/>
        <v>low</v>
      </c>
      <c r="G3672">
        <v>1637</v>
      </c>
      <c r="H3672">
        <f t="shared" si="1615"/>
        <v>1637</v>
      </c>
      <c r="I3672">
        <f t="shared" ca="1" si="1612"/>
        <v>3431.4178795627681</v>
      </c>
      <c r="J3672">
        <f t="shared" ca="1" si="1616"/>
        <v>-1794.4178795627681</v>
      </c>
      <c r="K3672" t="str">
        <f t="shared" ca="1" si="1617"/>
        <v>low</v>
      </c>
      <c r="L3672">
        <v>18.7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1</v>
      </c>
      <c r="AV3672">
        <f t="shared" ca="1" si="1626"/>
        <v>0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28</v>
      </c>
      <c r="D3673">
        <f t="shared" ca="1" si="1611"/>
        <v>61.879961177893634</v>
      </c>
      <c r="E3673">
        <f t="shared" ca="1" si="1613"/>
        <v>-33.879961177893634</v>
      </c>
      <c r="F3673" t="str">
        <f t="shared" ca="1" si="1614"/>
        <v>low</v>
      </c>
      <c r="G3673">
        <v>1205</v>
      </c>
      <c r="H3673">
        <f t="shared" si="1615"/>
        <v>1205</v>
      </c>
      <c r="I3673">
        <f t="shared" ca="1" si="1612"/>
        <v>3432.4850359278335</v>
      </c>
      <c r="J3673">
        <f t="shared" ca="1" si="1616"/>
        <v>-2227.4850359278335</v>
      </c>
      <c r="K3673" t="str">
        <f t="shared" ca="1" si="1617"/>
        <v>low</v>
      </c>
      <c r="L3673">
        <v>20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0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75</v>
      </c>
      <c r="D3674">
        <f t="shared" ca="1" si="1611"/>
        <v>61.893296944008874</v>
      </c>
      <c r="E3674">
        <f t="shared" ca="1" si="1613"/>
        <v>13.106703055991126</v>
      </c>
      <c r="F3674" t="str">
        <f t="shared" ca="1" si="1614"/>
        <v>high</v>
      </c>
      <c r="G3674">
        <v>3920</v>
      </c>
      <c r="H3674">
        <f t="shared" si="1615"/>
        <v>3920</v>
      </c>
      <c r="I3674">
        <f t="shared" ca="1" si="1612"/>
        <v>3433.5533875907622</v>
      </c>
      <c r="J3674">
        <f t="shared" ca="1" si="1616"/>
        <v>486.44661240923779</v>
      </c>
      <c r="K3674" t="str">
        <f t="shared" ca="1" si="1617"/>
        <v>high</v>
      </c>
      <c r="L3674">
        <v>19.3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0</v>
      </c>
      <c r="AT3674">
        <v>0</v>
      </c>
      <c r="AU3674">
        <f t="shared" ca="1" si="1626"/>
        <v>0</v>
      </c>
      <c r="AV3674">
        <f t="shared" ca="1" si="1626"/>
        <v>0</v>
      </c>
      <c r="AW3674">
        <f t="shared" ca="1" si="1626"/>
        <v>1</v>
      </c>
      <c r="AX3674">
        <v>0</v>
      </c>
    </row>
    <row r="3675" spans="1:50">
      <c r="A3675" s="2">
        <v>42528</v>
      </c>
      <c r="B3675">
        <v>2675</v>
      </c>
      <c r="C3675">
        <v>77</v>
      </c>
      <c r="D3675">
        <f t="shared" ca="1" si="1611"/>
        <v>61.90664022609748</v>
      </c>
      <c r="E3675">
        <f t="shared" ca="1" si="1613"/>
        <v>15.09335977390252</v>
      </c>
      <c r="F3675" t="str">
        <f t="shared" ca="1" si="1614"/>
        <v>high</v>
      </c>
      <c r="G3675">
        <v>4597</v>
      </c>
      <c r="H3675">
        <f t="shared" si="1615"/>
        <v>4597</v>
      </c>
      <c r="I3675">
        <f t="shared" ca="1" si="1612"/>
        <v>3434.6229351531165</v>
      </c>
      <c r="J3675">
        <f t="shared" ca="1" si="1616"/>
        <v>1162.3770648468835</v>
      </c>
      <c r="K3675" t="str">
        <f t="shared" ca="1" si="1617"/>
        <v>high</v>
      </c>
      <c r="L3675">
        <v>18.3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0</v>
      </c>
      <c r="AO3675">
        <f t="shared" ca="1" si="1621"/>
        <v>1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0</v>
      </c>
      <c r="AW3675">
        <f t="shared" ca="1" si="1626"/>
        <v>1</v>
      </c>
      <c r="AX3675">
        <v>0</v>
      </c>
    </row>
    <row r="3676" spans="1:50">
      <c r="A3676" s="2">
        <v>42529</v>
      </c>
      <c r="B3676">
        <v>2676</v>
      </c>
      <c r="C3676">
        <v>91</v>
      </c>
      <c r="D3676">
        <f t="shared" ca="1" si="1611"/>
        <v>61.919991026444379</v>
      </c>
      <c r="E3676">
        <f t="shared" ca="1" si="1613"/>
        <v>29.080008973555621</v>
      </c>
      <c r="F3676" t="str">
        <f t="shared" ca="1" si="1614"/>
        <v>high</v>
      </c>
      <c r="G3676">
        <v>3150</v>
      </c>
      <c r="H3676">
        <f t="shared" si="1615"/>
        <v>3150</v>
      </c>
      <c r="I3676">
        <f t="shared" ca="1" si="1612"/>
        <v>3435.6936792164574</v>
      </c>
      <c r="J3676">
        <f t="shared" ca="1" si="1616"/>
        <v>-285.69367921645744</v>
      </c>
      <c r="K3676" t="str">
        <f t="shared" ca="1" si="1617"/>
        <v>medium</v>
      </c>
      <c r="L3676">
        <v>19.399999999999999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0</v>
      </c>
      <c r="AO3676">
        <f t="shared" ca="1" si="1621"/>
        <v>1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0</v>
      </c>
      <c r="AW3676">
        <f t="shared" ca="1" si="1626"/>
        <v>1</v>
      </c>
      <c r="AX3676">
        <v>0</v>
      </c>
    </row>
    <row r="3677" spans="1:50">
      <c r="A3677" s="2">
        <v>42530</v>
      </c>
      <c r="B3677">
        <v>2677</v>
      </c>
      <c r="C3677">
        <v>63</v>
      </c>
      <c r="D3677">
        <f t="shared" ca="1" si="1611"/>
        <v>61.933349347334513</v>
      </c>
      <c r="E3677">
        <f t="shared" ca="1" si="1613"/>
        <v>1.0666506526654871</v>
      </c>
      <c r="F3677" t="str">
        <f t="shared" ca="1" si="1614"/>
        <v>medium</v>
      </c>
      <c r="G3677">
        <v>3676</v>
      </c>
      <c r="H3677">
        <f t="shared" si="1615"/>
        <v>3676</v>
      </c>
      <c r="I3677">
        <f t="shared" ca="1" si="1612"/>
        <v>3436.7656203823467</v>
      </c>
      <c r="J3677">
        <f t="shared" ca="1" si="1616"/>
        <v>239.2343796176533</v>
      </c>
      <c r="K3677" t="str">
        <f t="shared" ca="1" si="1617"/>
        <v>medium</v>
      </c>
      <c r="L3677">
        <v>18.2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0</v>
      </c>
      <c r="AO3677">
        <f t="shared" ca="1" si="1621"/>
        <v>1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1</v>
      </c>
      <c r="AT3677">
        <v>0</v>
      </c>
      <c r="AU3677">
        <f t="shared" ca="1" si="1626"/>
        <v>0</v>
      </c>
      <c r="AV3677">
        <f t="shared" ca="1" si="1626"/>
        <v>1</v>
      </c>
      <c r="AW3677">
        <f t="shared" ca="1" si="1626"/>
        <v>0</v>
      </c>
      <c r="AX3677">
        <v>0</v>
      </c>
    </row>
    <row r="3678" spans="1:50">
      <c r="A3678" s="2">
        <v>42531</v>
      </c>
      <c r="B3678">
        <v>2678</v>
      </c>
      <c r="C3678">
        <v>72</v>
      </c>
      <c r="D3678">
        <f t="shared" ca="1" si="1611"/>
        <v>61.946715191052832</v>
      </c>
      <c r="E3678">
        <f t="shared" ca="1" si="1613"/>
        <v>10.053284808947168</v>
      </c>
      <c r="F3678" t="str">
        <f t="shared" ca="1" si="1614"/>
        <v>high</v>
      </c>
      <c r="G3678">
        <v>4686</v>
      </c>
      <c r="H3678">
        <f t="shared" si="1615"/>
        <v>4686</v>
      </c>
      <c r="I3678">
        <f t="shared" ca="1" si="1612"/>
        <v>3437.8387592523445</v>
      </c>
      <c r="J3678">
        <f t="shared" ca="1" si="1616"/>
        <v>1248.1612407476555</v>
      </c>
      <c r="K3678" t="str">
        <f t="shared" ca="1" si="1617"/>
        <v>high</v>
      </c>
      <c r="L3678">
        <v>17.899999999999999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0</v>
      </c>
      <c r="AO3678">
        <f t="shared" ca="1" si="1621"/>
        <v>1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0</v>
      </c>
    </row>
    <row r="3679" spans="1:50">
      <c r="A3679" s="2">
        <v>42532</v>
      </c>
      <c r="B3679">
        <v>2679</v>
      </c>
      <c r="C3679">
        <v>25</v>
      </c>
      <c r="D3679">
        <f t="shared" ca="1" si="1611"/>
        <v>61.960088559884262</v>
      </c>
      <c r="E3679">
        <f t="shared" ca="1" si="1613"/>
        <v>-36.960088559884262</v>
      </c>
      <c r="F3679" t="str">
        <f t="shared" ca="1" si="1614"/>
        <v>low</v>
      </c>
      <c r="G3679">
        <v>1157</v>
      </c>
      <c r="H3679">
        <f t="shared" si="1615"/>
        <v>1157</v>
      </c>
      <c r="I3679">
        <f t="shared" ca="1" si="1612"/>
        <v>3438.913096428013</v>
      </c>
      <c r="J3679">
        <f t="shared" ca="1" si="1616"/>
        <v>-2281.913096428013</v>
      </c>
      <c r="K3679" t="str">
        <f t="shared" ca="1" si="1617"/>
        <v>low</v>
      </c>
      <c r="L3679">
        <v>16.7</v>
      </c>
      <c r="M3679" t="str">
        <f t="shared" si="1629"/>
        <v>high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0</v>
      </c>
      <c r="AO3679">
        <f t="shared" ca="1" si="1621"/>
        <v>1</v>
      </c>
      <c r="AP3679">
        <f t="shared" ca="1" si="1610"/>
        <v>0</v>
      </c>
      <c r="AQ3679">
        <f t="shared" ca="1" si="1622"/>
        <v>0</v>
      </c>
      <c r="AR3679">
        <f t="shared" ca="1" si="1623"/>
        <v>1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23</v>
      </c>
      <c r="D3680">
        <f t="shared" ca="1" si="1611"/>
        <v>61.973469456113747</v>
      </c>
      <c r="E3680">
        <f t="shared" ca="1" si="1613"/>
        <v>-38.973469456113747</v>
      </c>
      <c r="F3680" t="str">
        <f t="shared" ca="1" si="1614"/>
        <v>low</v>
      </c>
      <c r="G3680">
        <v>1249</v>
      </c>
      <c r="H3680">
        <f t="shared" si="1615"/>
        <v>1249</v>
      </c>
      <c r="I3680">
        <f t="shared" ca="1" si="1612"/>
        <v>3439.9886325109128</v>
      </c>
      <c r="J3680">
        <f t="shared" ca="1" si="1616"/>
        <v>-2190.9886325109128</v>
      </c>
      <c r="K3680" t="str">
        <f t="shared" ca="1" si="1617"/>
        <v>low</v>
      </c>
      <c r="L3680">
        <v>17.2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0</v>
      </c>
      <c r="AO3680">
        <f t="shared" ca="1" si="1621"/>
        <v>1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1</v>
      </c>
      <c r="AT3680">
        <v>0</v>
      </c>
      <c r="AU3680">
        <f t="shared" ca="1" si="1626"/>
        <v>1</v>
      </c>
      <c r="AV3680">
        <f t="shared" ca="1" si="1626"/>
        <v>0</v>
      </c>
      <c r="AW3680">
        <f t="shared" ca="1" si="1626"/>
        <v>0</v>
      </c>
      <c r="AX3680">
        <v>0</v>
      </c>
    </row>
    <row r="3681" spans="1:50">
      <c r="A3681" s="2">
        <v>42534</v>
      </c>
      <c r="B3681">
        <v>2681</v>
      </c>
      <c r="C3681">
        <v>78</v>
      </c>
      <c r="D3681">
        <f t="shared" ca="1" si="1611"/>
        <v>61.986857882026214</v>
      </c>
      <c r="E3681">
        <f t="shared" ca="1" si="1613"/>
        <v>16.013142117973786</v>
      </c>
      <c r="F3681" t="str">
        <f t="shared" ca="1" si="1614"/>
        <v>high</v>
      </c>
      <c r="G3681">
        <v>3865</v>
      </c>
      <c r="H3681">
        <f t="shared" si="1615"/>
        <v>3865</v>
      </c>
      <c r="I3681">
        <f t="shared" ca="1" si="1612"/>
        <v>3441.0653681026051</v>
      </c>
      <c r="J3681">
        <f t="shared" ca="1" si="1616"/>
        <v>423.93463189739487</v>
      </c>
      <c r="K3681" t="str">
        <f t="shared" ca="1" si="1617"/>
        <v>medium</v>
      </c>
      <c r="L3681">
        <v>17.5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0</v>
      </c>
      <c r="AO3681">
        <f t="shared" ca="1" si="1621"/>
        <v>1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1</v>
      </c>
      <c r="AT3681">
        <v>0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67</v>
      </c>
      <c r="D3682">
        <f t="shared" ca="1" si="1611"/>
        <v>62.00025383990662</v>
      </c>
      <c r="E3682">
        <f t="shared" ca="1" si="1613"/>
        <v>4.9997461600933804</v>
      </c>
      <c r="F3682" t="str">
        <f t="shared" ca="1" si="1614"/>
        <v>medium</v>
      </c>
      <c r="G3682">
        <v>3282</v>
      </c>
      <c r="H3682">
        <f t="shared" si="1615"/>
        <v>3282</v>
      </c>
      <c r="I3682">
        <f t="shared" ca="1" si="1612"/>
        <v>3442.1433038046516</v>
      </c>
      <c r="J3682">
        <f t="shared" ca="1" si="1616"/>
        <v>-160.14330380465162</v>
      </c>
      <c r="K3682" t="str">
        <f t="shared" ca="1" si="1617"/>
        <v>medium</v>
      </c>
      <c r="L3682">
        <v>17.899999999999999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0</v>
      </c>
      <c r="AO3682">
        <f t="shared" ca="1" si="1621"/>
        <v>1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0</v>
      </c>
      <c r="AT3682">
        <v>0</v>
      </c>
      <c r="AU3682">
        <f t="shared" ca="1" si="1626"/>
        <v>0</v>
      </c>
      <c r="AV3682">
        <f t="shared" ca="1" si="1626"/>
        <v>1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90</v>
      </c>
      <c r="D3683">
        <f t="shared" ca="1" si="1611"/>
        <v>62.013657332039891</v>
      </c>
      <c r="E3683">
        <f t="shared" ca="1" si="1613"/>
        <v>27.986342667960109</v>
      </c>
      <c r="F3683" t="str">
        <f t="shared" ca="1" si="1614"/>
        <v>high</v>
      </c>
      <c r="G3683">
        <v>5155</v>
      </c>
      <c r="H3683">
        <f t="shared" si="1615"/>
        <v>5155</v>
      </c>
      <c r="I3683">
        <f t="shared" ca="1" si="1612"/>
        <v>3443.222440218613</v>
      </c>
      <c r="J3683">
        <f t="shared" ca="1" si="1616"/>
        <v>1711.777559781387</v>
      </c>
      <c r="K3683" t="str">
        <f t="shared" ca="1" si="1617"/>
        <v>high</v>
      </c>
      <c r="L3683">
        <v>15.7</v>
      </c>
      <c r="M3683" t="str">
        <f t="shared" si="1629"/>
        <v>high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0</v>
      </c>
      <c r="AK3683">
        <f t="shared" ca="1" si="1618"/>
        <v>1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0</v>
      </c>
      <c r="AR3683">
        <f t="shared" ca="1" si="1623"/>
        <v>1</v>
      </c>
      <c r="AS3683">
        <v>1</v>
      </c>
      <c r="AT3683">
        <v>0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77</v>
      </c>
      <c r="D3684">
        <f t="shared" ca="1" si="1611"/>
        <v>62.02706836071097</v>
      </c>
      <c r="E3684">
        <f t="shared" ca="1" si="1613"/>
        <v>14.97293163928903</v>
      </c>
      <c r="F3684" t="str">
        <f t="shared" ca="1" si="1614"/>
        <v>high</v>
      </c>
      <c r="G3684">
        <v>4300</v>
      </c>
      <c r="H3684">
        <f t="shared" si="1615"/>
        <v>4300</v>
      </c>
      <c r="I3684">
        <f t="shared" ca="1" si="1612"/>
        <v>3444.3027779460508</v>
      </c>
      <c r="J3684">
        <f t="shared" ca="1" si="1616"/>
        <v>855.69722205394919</v>
      </c>
      <c r="K3684" t="str">
        <f t="shared" ca="1" si="1617"/>
        <v>high</v>
      </c>
      <c r="L3684">
        <v>18.7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0</v>
      </c>
      <c r="AL3684">
        <f t="shared" ca="1" si="1619"/>
        <v>1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0</v>
      </c>
      <c r="AV3684">
        <f t="shared" ca="1" si="1626"/>
        <v>0</v>
      </c>
      <c r="AW3684">
        <f t="shared" ca="1" si="1626"/>
        <v>1</v>
      </c>
      <c r="AX3684">
        <v>0</v>
      </c>
    </row>
    <row r="3685" spans="1:50">
      <c r="A3685" s="2">
        <v>42538</v>
      </c>
      <c r="B3685">
        <v>2685</v>
      </c>
      <c r="C3685">
        <v>70</v>
      </c>
      <c r="D3685">
        <f t="shared" ca="1" si="1611"/>
        <v>62.040486928204785</v>
      </c>
      <c r="E3685">
        <f t="shared" ca="1" si="1613"/>
        <v>7.9595130717952145</v>
      </c>
      <c r="F3685" t="str">
        <f t="shared" ca="1" si="1614"/>
        <v>medium</v>
      </c>
      <c r="G3685">
        <v>3656</v>
      </c>
      <c r="H3685">
        <f t="shared" si="1615"/>
        <v>3656</v>
      </c>
      <c r="I3685">
        <f t="shared" ca="1" si="1612"/>
        <v>3445.3843175885263</v>
      </c>
      <c r="J3685">
        <f t="shared" ca="1" si="1616"/>
        <v>210.6156824114737</v>
      </c>
      <c r="K3685" t="str">
        <f t="shared" ca="1" si="1617"/>
        <v>medium</v>
      </c>
      <c r="L3685">
        <v>15.4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1</v>
      </c>
      <c r="AT3685">
        <v>1</v>
      </c>
      <c r="AU3685">
        <f t="shared" ca="1" si="1626"/>
        <v>0</v>
      </c>
      <c r="AV3685">
        <f t="shared" ca="1" si="1626"/>
        <v>1</v>
      </c>
      <c r="AW3685">
        <f t="shared" ca="1" si="1626"/>
        <v>0</v>
      </c>
      <c r="AX3685">
        <v>0</v>
      </c>
    </row>
    <row r="3686" spans="1:50">
      <c r="A3686" s="2">
        <v>42539</v>
      </c>
      <c r="B3686">
        <v>2686</v>
      </c>
      <c r="C3686">
        <v>32</v>
      </c>
      <c r="D3686">
        <f t="shared" ca="1" si="1611"/>
        <v>62.053913036806293</v>
      </c>
      <c r="E3686">
        <f t="shared" ca="1" si="1613"/>
        <v>-30.053913036806293</v>
      </c>
      <c r="F3686" t="str">
        <f t="shared" ca="1" si="1614"/>
        <v>low</v>
      </c>
      <c r="G3686">
        <v>1750</v>
      </c>
      <c r="H3686">
        <f t="shared" si="1615"/>
        <v>1750</v>
      </c>
      <c r="I3686">
        <f t="shared" ca="1" si="1612"/>
        <v>3446.4670597476006</v>
      </c>
      <c r="J3686">
        <f t="shared" ca="1" si="1616"/>
        <v>-1696.4670597476006</v>
      </c>
      <c r="K3686" t="str">
        <f t="shared" ca="1" si="1617"/>
        <v>low</v>
      </c>
      <c r="L3686">
        <v>18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1</v>
      </c>
      <c r="AT3686">
        <v>0</v>
      </c>
      <c r="AU3686">
        <f t="shared" ca="1" si="1626"/>
        <v>1</v>
      </c>
      <c r="AV3686">
        <f t="shared" ca="1" si="1626"/>
        <v>0</v>
      </c>
      <c r="AW3686">
        <f t="shared" ca="1" si="1626"/>
        <v>0</v>
      </c>
      <c r="AX3686">
        <v>0</v>
      </c>
    </row>
    <row r="3687" spans="1:50">
      <c r="A3687" s="2">
        <v>42540</v>
      </c>
      <c r="B3687">
        <v>2687</v>
      </c>
      <c r="C3687">
        <v>33</v>
      </c>
      <c r="D3687">
        <f t="shared" ca="1" si="1611"/>
        <v>62.067346688800413</v>
      </c>
      <c r="E3687">
        <f t="shared" ca="1" si="1613"/>
        <v>-29.067346688800413</v>
      </c>
      <c r="F3687" t="str">
        <f t="shared" ca="1" si="1614"/>
        <v>low</v>
      </c>
      <c r="G3687">
        <v>1773</v>
      </c>
      <c r="H3687">
        <f t="shared" si="1615"/>
        <v>1773</v>
      </c>
      <c r="I3687">
        <f t="shared" ca="1" si="1612"/>
        <v>3447.5510050248349</v>
      </c>
      <c r="J3687">
        <f t="shared" ca="1" si="1616"/>
        <v>-1674.5510050248349</v>
      </c>
      <c r="K3687" t="str">
        <f t="shared" ca="1" si="1617"/>
        <v>low</v>
      </c>
      <c r="L3687">
        <v>16.600000000000001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0</v>
      </c>
      <c r="AK3687">
        <f t="shared" ca="1" si="1618"/>
        <v>1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0</v>
      </c>
      <c r="AT3687">
        <v>1</v>
      </c>
      <c r="AU3687">
        <f t="shared" ca="1" si="1626"/>
        <v>1</v>
      </c>
      <c r="AV3687">
        <f t="shared" ca="1" si="1626"/>
        <v>0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73</v>
      </c>
      <c r="D3688">
        <f t="shared" ca="1" si="1611"/>
        <v>62.080787886472095</v>
      </c>
      <c r="E3688">
        <f t="shared" ca="1" si="1613"/>
        <v>10.919212113527905</v>
      </c>
      <c r="F3688" t="str">
        <f t="shared" ca="1" si="1614"/>
        <v>high</v>
      </c>
      <c r="G3688">
        <v>4270</v>
      </c>
      <c r="H3688">
        <f t="shared" si="1615"/>
        <v>4270</v>
      </c>
      <c r="I3688">
        <f t="shared" ca="1" si="1612"/>
        <v>3448.6361540217899</v>
      </c>
      <c r="J3688">
        <f t="shared" ca="1" si="1616"/>
        <v>821.36384597821007</v>
      </c>
      <c r="K3688" t="str">
        <f t="shared" ca="1" si="1617"/>
        <v>high</v>
      </c>
      <c r="L3688">
        <v>16.600000000000001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0</v>
      </c>
      <c r="AO3688">
        <f t="shared" ca="1" si="1621"/>
        <v>1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1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64</v>
      </c>
      <c r="D3689">
        <f t="shared" ca="1" si="1611"/>
        <v>62.094236632106274</v>
      </c>
      <c r="E3689">
        <f t="shared" ca="1" si="1613"/>
        <v>1.9057633678937265</v>
      </c>
      <c r="F3689" t="str">
        <f t="shared" ca="1" si="1614"/>
        <v>medium</v>
      </c>
      <c r="G3689">
        <v>3860</v>
      </c>
      <c r="H3689">
        <f t="shared" si="1615"/>
        <v>3860</v>
      </c>
      <c r="I3689">
        <f t="shared" ca="1" si="1612"/>
        <v>3449.7225073400277</v>
      </c>
      <c r="J3689">
        <f t="shared" ca="1" si="1616"/>
        <v>410.27749265997227</v>
      </c>
      <c r="K3689" t="str">
        <f t="shared" ca="1" si="1617"/>
        <v>medium</v>
      </c>
      <c r="L3689">
        <v>18.399999999999999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0</v>
      </c>
      <c r="AK3689">
        <f t="shared" ca="1" si="1618"/>
        <v>1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0</v>
      </c>
      <c r="AO3689">
        <f t="shared" ca="1" si="1621"/>
        <v>1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0</v>
      </c>
      <c r="AV3689">
        <f t="shared" ca="1" si="1626"/>
        <v>1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77</v>
      </c>
      <c r="D3690">
        <f t="shared" ref="D3690:D3753" ca="1" si="1637">$E$516*B3690^3+$E$521*B3690^2+$E$526*B3690+$E$531</f>
        <v>62.107692927987891</v>
      </c>
      <c r="E3690">
        <f t="shared" ca="1" si="1613"/>
        <v>14.892307072012109</v>
      </c>
      <c r="F3690" t="str">
        <f t="shared" ca="1" si="1614"/>
        <v>high</v>
      </c>
      <c r="G3690">
        <v>4010</v>
      </c>
      <c r="H3690">
        <f t="shared" si="1615"/>
        <v>4010</v>
      </c>
      <c r="I3690">
        <f t="shared" ref="I3690:I3753" ca="1" si="1638">$K$516*B3690^3+$K$521*B3690^2+$K$526*B3690+$K$531</f>
        <v>3450.810065581109</v>
      </c>
      <c r="J3690">
        <f t="shared" ca="1" si="1616"/>
        <v>559.18993441889097</v>
      </c>
      <c r="K3690" t="str">
        <f t="shared" ca="1" si="1617"/>
        <v>high</v>
      </c>
      <c r="L3690">
        <v>21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0</v>
      </c>
      <c r="AL3690">
        <f t="shared" ca="1" si="1619"/>
        <v>1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0</v>
      </c>
      <c r="AW3690">
        <f t="shared" ca="1" si="1626"/>
        <v>1</v>
      </c>
      <c r="AX3690">
        <v>0</v>
      </c>
    </row>
    <row r="3691" spans="1:50">
      <c r="A3691" s="2">
        <v>42544</v>
      </c>
      <c r="B3691">
        <v>2691</v>
      </c>
      <c r="C3691">
        <v>85</v>
      </c>
      <c r="D3691">
        <f t="shared" ca="1" si="1637"/>
        <v>62.121156776401882</v>
      </c>
      <c r="E3691">
        <f t="shared" ref="E3691:E3754" ca="1" si="1639">C3691-D3691</f>
        <v>22.878843223598118</v>
      </c>
      <c r="F3691" t="str">
        <f t="shared" ref="F3691:F3754" ca="1" si="1640">VLOOKUP(E3691,$A$3:$C$6,3)</f>
        <v>high</v>
      </c>
      <c r="G3691">
        <v>3750</v>
      </c>
      <c r="H3691">
        <f t="shared" ref="H3691:H3754" si="1641">IF(G3691&gt;$H$592,$G$592,G3691)</f>
        <v>3750</v>
      </c>
      <c r="I3691">
        <f t="shared" ca="1" si="1638"/>
        <v>3451.8988293465954</v>
      </c>
      <c r="J3691">
        <f t="shared" ref="J3691:J3754" ca="1" si="1642">H3691-I3691</f>
        <v>298.10117065340455</v>
      </c>
      <c r="K3691" t="str">
        <f t="shared" ref="K3691:K3754" ca="1" si="1643">VLOOKUP(J3691,$A$10:$C$13,3)</f>
        <v>medium</v>
      </c>
      <c r="L3691">
        <v>24.6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0</v>
      </c>
      <c r="AK3691">
        <f t="shared" ref="AK3691:AK3754" ca="1" si="1644">VLOOKUP(INDIRECT($AJ$590&amp;ROW($A3691)+AJ$591),$F$17:$I$19,AK$592+1,0)</f>
        <v>1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0</v>
      </c>
      <c r="AW3691">
        <f t="shared" ca="1" si="1626"/>
        <v>1</v>
      </c>
      <c r="AX3691">
        <v>0</v>
      </c>
    </row>
    <row r="3692" spans="1:50">
      <c r="A3692" s="2">
        <v>42545</v>
      </c>
      <c r="B3692">
        <v>2692</v>
      </c>
      <c r="C3692">
        <v>75</v>
      </c>
      <c r="D3692">
        <f t="shared" ca="1" si="1637"/>
        <v>62.134628179633182</v>
      </c>
      <c r="E3692">
        <f t="shared" ca="1" si="1639"/>
        <v>12.865371820366818</v>
      </c>
      <c r="F3692" t="str">
        <f t="shared" ca="1" si="1640"/>
        <v>high</v>
      </c>
      <c r="G3692">
        <v>3596</v>
      </c>
      <c r="H3692">
        <f t="shared" si="1641"/>
        <v>3596</v>
      </c>
      <c r="I3692">
        <f t="shared" ca="1" si="1638"/>
        <v>3452.9887992380472</v>
      </c>
      <c r="J3692">
        <f t="shared" ca="1" si="1642"/>
        <v>143.01120076195275</v>
      </c>
      <c r="K3692" t="str">
        <f t="shared" ca="1" si="1643"/>
        <v>medium</v>
      </c>
      <c r="L3692">
        <v>26.3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0</v>
      </c>
      <c r="AL3692">
        <f t="shared" ca="1" si="1645"/>
        <v>1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0</v>
      </c>
    </row>
    <row r="3693" spans="1:50">
      <c r="A3693" s="2">
        <v>42546</v>
      </c>
      <c r="B3693">
        <v>2693</v>
      </c>
      <c r="C3693">
        <v>33</v>
      </c>
      <c r="D3693">
        <f t="shared" ca="1" si="1637"/>
        <v>62.14810713996674</v>
      </c>
      <c r="E3693">
        <f t="shared" ca="1" si="1639"/>
        <v>-29.14810713996674</v>
      </c>
      <c r="F3693" t="str">
        <f t="shared" ca="1" si="1640"/>
        <v>low</v>
      </c>
      <c r="G3693">
        <v>1742</v>
      </c>
      <c r="H3693">
        <f t="shared" si="1641"/>
        <v>1742</v>
      </c>
      <c r="I3693">
        <f t="shared" ca="1" si="1638"/>
        <v>3454.0799758570274</v>
      </c>
      <c r="J3693">
        <f t="shared" ca="1" si="1642"/>
        <v>-1712.0799758570274</v>
      </c>
      <c r="K3693" t="str">
        <f t="shared" ca="1" si="1643"/>
        <v>low</v>
      </c>
      <c r="L3693">
        <v>24.6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0</v>
      </c>
      <c r="AL3693">
        <f t="shared" ca="1" si="1645"/>
        <v>1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1</v>
      </c>
      <c r="AU3693">
        <f t="shared" ca="1" si="1626"/>
        <v>1</v>
      </c>
      <c r="AV3693">
        <f t="shared" ca="1" si="1626"/>
        <v>0</v>
      </c>
      <c r="AW3693">
        <f t="shared" ca="1" si="1626"/>
        <v>0</v>
      </c>
      <c r="AX3693">
        <v>0</v>
      </c>
    </row>
    <row r="3694" spans="1:50">
      <c r="A3694" s="2">
        <v>42547</v>
      </c>
      <c r="B3694">
        <v>2694</v>
      </c>
      <c r="C3694">
        <v>27</v>
      </c>
      <c r="D3694">
        <f t="shared" ca="1" si="1637"/>
        <v>62.161593659687483</v>
      </c>
      <c r="E3694">
        <f t="shared" ca="1" si="1639"/>
        <v>-35.161593659687483</v>
      </c>
      <c r="F3694" t="str">
        <f t="shared" ca="1" si="1640"/>
        <v>low</v>
      </c>
      <c r="G3694">
        <v>1450</v>
      </c>
      <c r="H3694">
        <f t="shared" si="1641"/>
        <v>1450</v>
      </c>
      <c r="I3694">
        <f t="shared" ca="1" si="1638"/>
        <v>3455.1723598050949</v>
      </c>
      <c r="J3694">
        <f t="shared" ca="1" si="1642"/>
        <v>-2005.1723598050949</v>
      </c>
      <c r="K3694" t="str">
        <f t="shared" ca="1" si="1643"/>
        <v>low</v>
      </c>
      <c r="L3694">
        <v>19.3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0</v>
      </c>
      <c r="AO3694">
        <f t="shared" ca="1" si="1647"/>
        <v>1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1</v>
      </c>
      <c r="AV3694">
        <f t="shared" ca="1" si="1626"/>
        <v>0</v>
      </c>
      <c r="AW3694">
        <f t="shared" ca="1" si="1626"/>
        <v>0</v>
      </c>
      <c r="AX3694">
        <v>0</v>
      </c>
    </row>
    <row r="3695" spans="1:50">
      <c r="A3695" s="2">
        <v>42548</v>
      </c>
      <c r="B3695">
        <v>2695</v>
      </c>
      <c r="C3695">
        <v>82</v>
      </c>
      <c r="D3695">
        <f t="shared" ca="1" si="1637"/>
        <v>62.175087741080347</v>
      </c>
      <c r="E3695">
        <f t="shared" ca="1" si="1639"/>
        <v>19.824912258919653</v>
      </c>
      <c r="F3695" t="str">
        <f t="shared" ca="1" si="1640"/>
        <v>high</v>
      </c>
      <c r="G3695">
        <v>4540</v>
      </c>
      <c r="H3695">
        <f t="shared" si="1641"/>
        <v>4540</v>
      </c>
      <c r="I3695">
        <f t="shared" ca="1" si="1638"/>
        <v>3456.265951683813</v>
      </c>
      <c r="J3695">
        <f t="shared" ca="1" si="1642"/>
        <v>1083.734048316187</v>
      </c>
      <c r="K3695" t="str">
        <f t="shared" ca="1" si="1643"/>
        <v>high</v>
      </c>
      <c r="L3695">
        <v>17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0</v>
      </c>
      <c r="AK3695">
        <f t="shared" ca="1" si="1644"/>
        <v>1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1</v>
      </c>
      <c r="AU3695">
        <f t="shared" ca="1" si="1626"/>
        <v>0</v>
      </c>
      <c r="AV3695">
        <f t="shared" ca="1" si="1626"/>
        <v>0</v>
      </c>
      <c r="AW3695">
        <f t="shared" ca="1" si="1626"/>
        <v>1</v>
      </c>
      <c r="AX3695">
        <v>0</v>
      </c>
    </row>
    <row r="3696" spans="1:50">
      <c r="A3696" s="2">
        <v>42549</v>
      </c>
      <c r="B3696">
        <v>2696</v>
      </c>
      <c r="C3696">
        <v>63</v>
      </c>
      <c r="D3696">
        <f t="shared" ca="1" si="1637"/>
        <v>62.18858938643028</v>
      </c>
      <c r="E3696">
        <f t="shared" ca="1" si="1639"/>
        <v>0.81141061356971989</v>
      </c>
      <c r="F3696" t="str">
        <f t="shared" ca="1" si="1640"/>
        <v>medium</v>
      </c>
      <c r="G3696">
        <v>2945</v>
      </c>
      <c r="H3696">
        <f t="shared" si="1641"/>
        <v>2945</v>
      </c>
      <c r="I3696">
        <f t="shared" ca="1" si="1638"/>
        <v>3457.3607520947412</v>
      </c>
      <c r="J3696">
        <f t="shared" ca="1" si="1642"/>
        <v>-512.3607520947412</v>
      </c>
      <c r="K3696" t="str">
        <f t="shared" ca="1" si="1643"/>
        <v>medium</v>
      </c>
      <c r="L3696">
        <v>18.5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1</v>
      </c>
      <c r="AT3696">
        <v>0</v>
      </c>
      <c r="AU3696">
        <f t="shared" ca="1" si="1626"/>
        <v>0</v>
      </c>
      <c r="AV3696">
        <f t="shared" ca="1" si="1626"/>
        <v>1</v>
      </c>
      <c r="AW3696">
        <f t="shared" ca="1" si="1626"/>
        <v>0</v>
      </c>
      <c r="AX3696">
        <v>0</v>
      </c>
    </row>
    <row r="3697" spans="1:50">
      <c r="A3697" s="2">
        <v>42550</v>
      </c>
      <c r="B3697">
        <v>2697</v>
      </c>
      <c r="C3697">
        <v>96</v>
      </c>
      <c r="D3697">
        <f t="shared" ca="1" si="1637"/>
        <v>62.202098598022218</v>
      </c>
      <c r="E3697">
        <f t="shared" ca="1" si="1639"/>
        <v>33.797901401977782</v>
      </c>
      <c r="F3697" t="str">
        <f t="shared" ca="1" si="1640"/>
        <v>high</v>
      </c>
      <c r="G3697">
        <v>4359</v>
      </c>
      <c r="H3697">
        <f t="shared" si="1641"/>
        <v>4359</v>
      </c>
      <c r="I3697">
        <f t="shared" ca="1" si="1638"/>
        <v>3458.4567616394415</v>
      </c>
      <c r="J3697">
        <f t="shared" ca="1" si="1642"/>
        <v>900.54323836055846</v>
      </c>
      <c r="K3697" t="str">
        <f t="shared" ca="1" si="1643"/>
        <v>high</v>
      </c>
      <c r="L3697">
        <v>21.6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1</v>
      </c>
      <c r="AT3697">
        <v>0</v>
      </c>
      <c r="AU3697">
        <f t="shared" ca="1" si="1626"/>
        <v>0</v>
      </c>
      <c r="AV3697">
        <f t="shared" ca="1" si="1626"/>
        <v>0</v>
      </c>
      <c r="AW3697">
        <f t="shared" ca="1" si="1626"/>
        <v>1</v>
      </c>
      <c r="AX3697">
        <v>0</v>
      </c>
    </row>
    <row r="3698" spans="1:50">
      <c r="A3698" s="2">
        <v>42551</v>
      </c>
      <c r="B3698">
        <v>2698</v>
      </c>
      <c r="C3698">
        <v>78</v>
      </c>
      <c r="D3698">
        <f t="shared" ca="1" si="1637"/>
        <v>62.215615378141102</v>
      </c>
      <c r="E3698">
        <f t="shared" ca="1" si="1639"/>
        <v>15.784384621858898</v>
      </c>
      <c r="F3698" t="str">
        <f t="shared" ca="1" si="1640"/>
        <v>high</v>
      </c>
      <c r="G3698">
        <v>3540</v>
      </c>
      <c r="H3698">
        <f t="shared" si="1641"/>
        <v>3540</v>
      </c>
      <c r="I3698">
        <f t="shared" ca="1" si="1638"/>
        <v>3459.5539809194761</v>
      </c>
      <c r="J3698">
        <f t="shared" ca="1" si="1642"/>
        <v>80.446019080523911</v>
      </c>
      <c r="K3698" t="str">
        <f t="shared" ca="1" si="1643"/>
        <v>medium</v>
      </c>
      <c r="L3698">
        <v>20.3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0</v>
      </c>
      <c r="AT3698">
        <v>0</v>
      </c>
      <c r="AU3698">
        <f t="shared" ca="1" si="1626"/>
        <v>0</v>
      </c>
      <c r="AV3698">
        <f t="shared" ca="1" si="1626"/>
        <v>0</v>
      </c>
      <c r="AW3698">
        <f t="shared" ca="1" si="1626"/>
        <v>1</v>
      </c>
      <c r="AX3698">
        <v>0</v>
      </c>
    </row>
    <row r="3699" spans="1:50">
      <c r="A3699" s="2">
        <v>42552</v>
      </c>
      <c r="B3699">
        <v>2699</v>
      </c>
      <c r="C3699">
        <v>85</v>
      </c>
      <c r="D3699">
        <f t="shared" ca="1" si="1637"/>
        <v>62.229139729071861</v>
      </c>
      <c r="E3699">
        <f t="shared" ca="1" si="1639"/>
        <v>22.770860270928139</v>
      </c>
      <c r="F3699" t="str">
        <f t="shared" ca="1" si="1640"/>
        <v>high</v>
      </c>
      <c r="G3699">
        <v>6800</v>
      </c>
      <c r="H3699">
        <f t="shared" si="1641"/>
        <v>6800</v>
      </c>
      <c r="I3699">
        <f t="shared" ca="1" si="1638"/>
        <v>3460.6524105364042</v>
      </c>
      <c r="J3699">
        <f t="shared" ca="1" si="1642"/>
        <v>3339.3475894635958</v>
      </c>
      <c r="K3699" t="str">
        <f t="shared" ca="1" si="1643"/>
        <v>high</v>
      </c>
      <c r="L3699">
        <v>22.5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0</v>
      </c>
      <c r="AV3699">
        <f t="shared" ca="1" si="1626"/>
        <v>0</v>
      </c>
      <c r="AW3699">
        <f t="shared" ca="1" si="1626"/>
        <v>1</v>
      </c>
      <c r="AX3699">
        <v>0</v>
      </c>
    </row>
    <row r="3700" spans="1:50">
      <c r="A3700" s="2">
        <v>42553</v>
      </c>
      <c r="B3700">
        <v>2700</v>
      </c>
      <c r="C3700">
        <v>35</v>
      </c>
      <c r="D3700">
        <f t="shared" ca="1" si="1637"/>
        <v>62.242671653099443</v>
      </c>
      <c r="E3700">
        <f t="shared" ca="1" si="1639"/>
        <v>-27.242671653099443</v>
      </c>
      <c r="F3700" t="str">
        <f t="shared" ca="1" si="1640"/>
        <v>low</v>
      </c>
      <c r="G3700">
        <v>2170</v>
      </c>
      <c r="H3700">
        <f t="shared" si="1641"/>
        <v>2170</v>
      </c>
      <c r="I3700">
        <f t="shared" ca="1" si="1638"/>
        <v>3461.7520510917884</v>
      </c>
      <c r="J3700">
        <f t="shared" ca="1" si="1642"/>
        <v>-1291.7520510917884</v>
      </c>
      <c r="K3700" t="str">
        <f t="shared" ca="1" si="1643"/>
        <v>low</v>
      </c>
      <c r="L3700">
        <v>20.399999999999999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0</v>
      </c>
      <c r="AU3700">
        <f t="shared" ca="1" si="1626"/>
        <v>1</v>
      </c>
      <c r="AV3700">
        <f t="shared" ca="1" si="1626"/>
        <v>0</v>
      </c>
      <c r="AW3700">
        <f t="shared" ca="1" si="1626"/>
        <v>0</v>
      </c>
      <c r="AX3700">
        <v>0</v>
      </c>
    </row>
    <row r="3701" spans="1:50">
      <c r="A3701" s="2">
        <v>42554</v>
      </c>
      <c r="B3701">
        <v>2701</v>
      </c>
      <c r="C3701">
        <v>23</v>
      </c>
      <c r="D3701">
        <f t="shared" ca="1" si="1637"/>
        <v>62.256211152508783</v>
      </c>
      <c r="E3701">
        <f t="shared" ca="1" si="1639"/>
        <v>-39.256211152508783</v>
      </c>
      <c r="F3701" t="str">
        <f t="shared" ca="1" si="1640"/>
        <v>low</v>
      </c>
      <c r="G3701">
        <v>1750</v>
      </c>
      <c r="H3701">
        <f t="shared" si="1641"/>
        <v>1750</v>
      </c>
      <c r="I3701">
        <f t="shared" ca="1" si="1638"/>
        <v>3462.8529031871899</v>
      </c>
      <c r="J3701">
        <f t="shared" ca="1" si="1642"/>
        <v>-1712.8529031871899</v>
      </c>
      <c r="K3701" t="str">
        <f t="shared" ca="1" si="1643"/>
        <v>low</v>
      </c>
      <c r="L3701">
        <v>16.7</v>
      </c>
      <c r="M3701" t="str">
        <f t="shared" si="1629"/>
        <v>high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0</v>
      </c>
      <c r="AR3701">
        <f t="shared" ca="1" si="1649"/>
        <v>1</v>
      </c>
      <c r="AS3701">
        <v>1</v>
      </c>
      <c r="AT3701">
        <v>0</v>
      </c>
      <c r="AU3701">
        <f t="shared" ref="AU3701:AW3764" ca="1" si="1652">VLOOKUP(INDIRECT($AU$590&amp;ROW($A3701)),$F$17:$I$19,AU$592+1,0)</f>
        <v>1</v>
      </c>
      <c r="AV3701">
        <f t="shared" ca="1" si="1652"/>
        <v>0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52</v>
      </c>
      <c r="D3702">
        <f t="shared" ca="1" si="1637"/>
        <v>62.269758229584809</v>
      </c>
      <c r="E3702">
        <f t="shared" ca="1" si="1639"/>
        <v>-10.269758229584809</v>
      </c>
      <c r="F3702" t="str">
        <f t="shared" ca="1" si="1640"/>
        <v>low</v>
      </c>
      <c r="G3702">
        <v>3397</v>
      </c>
      <c r="H3702">
        <f t="shared" si="1641"/>
        <v>3397</v>
      </c>
      <c r="I3702">
        <f t="shared" ca="1" si="1638"/>
        <v>3463.9549674241694</v>
      </c>
      <c r="J3702">
        <f t="shared" ca="1" si="1642"/>
        <v>-66.954967424169354</v>
      </c>
      <c r="K3702" t="str">
        <f t="shared" ca="1" si="1643"/>
        <v>medium</v>
      </c>
      <c r="L3702">
        <v>17.3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0</v>
      </c>
      <c r="AT3702">
        <v>0</v>
      </c>
      <c r="AU3702">
        <f t="shared" ca="1" si="1652"/>
        <v>1</v>
      </c>
      <c r="AV3702">
        <f t="shared" ca="1" si="1652"/>
        <v>0</v>
      </c>
      <c r="AW3702">
        <f t="shared" ca="1" si="1652"/>
        <v>0</v>
      </c>
      <c r="AX3702">
        <v>0</v>
      </c>
    </row>
    <row r="3703" spans="1:50">
      <c r="A3703" s="2">
        <v>42556</v>
      </c>
      <c r="B3703">
        <v>2703</v>
      </c>
      <c r="C3703">
        <v>25</v>
      </c>
      <c r="D3703">
        <f t="shared" ca="1" si="1637"/>
        <v>62.283312886612478</v>
      </c>
      <c r="E3703">
        <f t="shared" ca="1" si="1639"/>
        <v>-37.283312886612478</v>
      </c>
      <c r="F3703" t="str">
        <f t="shared" ca="1" si="1640"/>
        <v>low</v>
      </c>
      <c r="G3703">
        <v>920</v>
      </c>
      <c r="H3703">
        <f t="shared" si="1641"/>
        <v>920</v>
      </c>
      <c r="I3703">
        <f t="shared" ca="1" si="1638"/>
        <v>3465.0582444042884</v>
      </c>
      <c r="J3703">
        <f t="shared" ca="1" si="1642"/>
        <v>-2545.0582444042884</v>
      </c>
      <c r="K3703" t="str">
        <f t="shared" ca="1" si="1643"/>
        <v>low</v>
      </c>
      <c r="L3703">
        <v>20.3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1</v>
      </c>
      <c r="AV3703">
        <f t="shared" ca="1" si="1652"/>
        <v>0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25</v>
      </c>
      <c r="D3704">
        <f t="shared" ca="1" si="1637"/>
        <v>62.296875125876717</v>
      </c>
      <c r="E3704">
        <f t="shared" ca="1" si="1639"/>
        <v>-37.296875125876717</v>
      </c>
      <c r="F3704" t="str">
        <f t="shared" ca="1" si="1640"/>
        <v>low</v>
      </c>
      <c r="G3704">
        <v>780</v>
      </c>
      <c r="H3704">
        <f t="shared" si="1641"/>
        <v>780</v>
      </c>
      <c r="I3704">
        <f t="shared" ca="1" si="1638"/>
        <v>3466.1627347291078</v>
      </c>
      <c r="J3704">
        <f t="shared" ca="1" si="1642"/>
        <v>-2686.1627347291078</v>
      </c>
      <c r="K3704" t="str">
        <f t="shared" ca="1" si="1643"/>
        <v>low</v>
      </c>
      <c r="L3704">
        <v>17.600000000000001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1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65</v>
      </c>
      <c r="D3705">
        <f t="shared" ca="1" si="1637"/>
        <v>62.310444949662468</v>
      </c>
      <c r="E3705">
        <f t="shared" ca="1" si="1639"/>
        <v>2.6895550503375318</v>
      </c>
      <c r="F3705" t="str">
        <f t="shared" ca="1" si="1640"/>
        <v>medium</v>
      </c>
      <c r="G3705">
        <v>3664</v>
      </c>
      <c r="H3705">
        <f t="shared" si="1641"/>
        <v>3664</v>
      </c>
      <c r="I3705">
        <f t="shared" ca="1" si="1638"/>
        <v>3467.2684390001887</v>
      </c>
      <c r="J3705">
        <f t="shared" ca="1" si="1642"/>
        <v>196.73156099981134</v>
      </c>
      <c r="K3705" t="str">
        <f t="shared" ca="1" si="1643"/>
        <v>medium</v>
      </c>
      <c r="L3705">
        <v>17.7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0</v>
      </c>
      <c r="AV3705">
        <f t="shared" ca="1" si="1652"/>
        <v>1</v>
      </c>
      <c r="AW3705">
        <f t="shared" ca="1" si="1652"/>
        <v>0</v>
      </c>
      <c r="AX3705">
        <v>0</v>
      </c>
    </row>
    <row r="3706" spans="1:50">
      <c r="A3706" s="2">
        <v>42559</v>
      </c>
      <c r="B3706">
        <v>2706</v>
      </c>
      <c r="C3706">
        <v>50</v>
      </c>
      <c r="D3706">
        <f t="shared" ca="1" si="1637"/>
        <v>62.324022360254659</v>
      </c>
      <c r="E3706">
        <f t="shared" ca="1" si="1639"/>
        <v>-12.324022360254659</v>
      </c>
      <c r="F3706" t="str">
        <f t="shared" ca="1" si="1640"/>
        <v>low</v>
      </c>
      <c r="G3706">
        <v>2150</v>
      </c>
      <c r="H3706">
        <f t="shared" si="1641"/>
        <v>2150</v>
      </c>
      <c r="I3706">
        <f t="shared" ca="1" si="1638"/>
        <v>3468.3753578190926</v>
      </c>
      <c r="J3706">
        <f t="shared" ca="1" si="1642"/>
        <v>-1318.3753578190926</v>
      </c>
      <c r="K3706" t="str">
        <f t="shared" ca="1" si="1643"/>
        <v>low</v>
      </c>
      <c r="L3706">
        <v>21.7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0</v>
      </c>
      <c r="AK3706">
        <f t="shared" ca="1" si="1644"/>
        <v>1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1</v>
      </c>
      <c r="AV3706">
        <f t="shared" ca="1" si="1652"/>
        <v>0</v>
      </c>
      <c r="AW3706">
        <f t="shared" ca="1" si="1652"/>
        <v>0</v>
      </c>
      <c r="AX3706">
        <v>0</v>
      </c>
    </row>
    <row r="3707" spans="1:50">
      <c r="A3707" s="2">
        <v>42560</v>
      </c>
      <c r="B3707">
        <v>2707</v>
      </c>
      <c r="C3707">
        <v>33</v>
      </c>
      <c r="D3707">
        <f t="shared" ca="1" si="1637"/>
        <v>62.337607359938247</v>
      </c>
      <c r="E3707">
        <f t="shared" ca="1" si="1639"/>
        <v>-29.337607359938247</v>
      </c>
      <c r="F3707" t="str">
        <f t="shared" ca="1" si="1640"/>
        <v>low</v>
      </c>
      <c r="G3707">
        <v>1490</v>
      </c>
      <c r="H3707">
        <f t="shared" si="1641"/>
        <v>1490</v>
      </c>
      <c r="I3707">
        <f t="shared" ca="1" si="1638"/>
        <v>3469.4834917873814</v>
      </c>
      <c r="J3707">
        <f t="shared" ca="1" si="1642"/>
        <v>-1979.4834917873814</v>
      </c>
      <c r="K3707" t="str">
        <f t="shared" ca="1" si="1643"/>
        <v>low</v>
      </c>
      <c r="L3707">
        <v>21.1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0</v>
      </c>
      <c r="AT3707">
        <v>0</v>
      </c>
      <c r="AU3707">
        <f t="shared" ca="1" si="1652"/>
        <v>1</v>
      </c>
      <c r="AV3707">
        <f t="shared" ca="1" si="1652"/>
        <v>0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28</v>
      </c>
      <c r="D3708">
        <f t="shared" ca="1" si="1637"/>
        <v>62.351199950998151</v>
      </c>
      <c r="E3708">
        <f t="shared" ca="1" si="1639"/>
        <v>-34.351199950998151</v>
      </c>
      <c r="F3708" t="str">
        <f t="shared" ca="1" si="1640"/>
        <v>low</v>
      </c>
      <c r="G3708">
        <v>1420</v>
      </c>
      <c r="H3708">
        <f t="shared" si="1641"/>
        <v>1420</v>
      </c>
      <c r="I3708">
        <f t="shared" ca="1" si="1638"/>
        <v>3470.5928415066151</v>
      </c>
      <c r="J3708">
        <f t="shared" ca="1" si="1642"/>
        <v>-2050.5928415066151</v>
      </c>
      <c r="K3708" t="str">
        <f t="shared" ca="1" si="1643"/>
        <v>low</v>
      </c>
      <c r="L3708">
        <v>23.8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1</v>
      </c>
      <c r="AV3708">
        <f t="shared" ca="1" si="1652"/>
        <v>0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69</v>
      </c>
      <c r="D3709">
        <f t="shared" ca="1" si="1637"/>
        <v>62.364800135719321</v>
      </c>
      <c r="E3709">
        <f t="shared" ca="1" si="1639"/>
        <v>6.6351998642806791</v>
      </c>
      <c r="F3709" t="str">
        <f t="shared" ca="1" si="1640"/>
        <v>medium</v>
      </c>
      <c r="G3709">
        <v>2960</v>
      </c>
      <c r="H3709">
        <f t="shared" si="1641"/>
        <v>2960</v>
      </c>
      <c r="I3709">
        <f t="shared" ca="1" si="1638"/>
        <v>3471.7034075783558</v>
      </c>
      <c r="J3709">
        <f t="shared" ca="1" si="1642"/>
        <v>-511.70340757835584</v>
      </c>
      <c r="K3709" t="str">
        <f t="shared" ca="1" si="1643"/>
        <v>medium</v>
      </c>
      <c r="L3709">
        <v>27.3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0</v>
      </c>
      <c r="AV3709">
        <f t="shared" ca="1" si="1652"/>
        <v>1</v>
      </c>
      <c r="AW3709">
        <f t="shared" ca="1" si="1652"/>
        <v>0</v>
      </c>
      <c r="AX3709">
        <v>0</v>
      </c>
    </row>
    <row r="3710" spans="1:50">
      <c r="A3710" s="2">
        <v>42563</v>
      </c>
      <c r="B3710">
        <v>2710</v>
      </c>
      <c r="C3710">
        <v>91</v>
      </c>
      <c r="D3710">
        <f t="shared" ca="1" si="1637"/>
        <v>62.378407916386699</v>
      </c>
      <c r="E3710">
        <f t="shared" ca="1" si="1639"/>
        <v>28.621592083613301</v>
      </c>
      <c r="F3710" t="str">
        <f t="shared" ca="1" si="1640"/>
        <v>high</v>
      </c>
      <c r="G3710">
        <v>4310</v>
      </c>
      <c r="H3710">
        <f t="shared" si="1641"/>
        <v>4310</v>
      </c>
      <c r="I3710">
        <f t="shared" ca="1" si="1638"/>
        <v>3472.8151906041639</v>
      </c>
      <c r="J3710">
        <f t="shared" ca="1" si="1642"/>
        <v>837.18480939583606</v>
      </c>
      <c r="K3710" t="str">
        <f t="shared" ca="1" si="1643"/>
        <v>high</v>
      </c>
      <c r="L3710">
        <v>21.3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0</v>
      </c>
      <c r="AU3710">
        <f t="shared" ca="1" si="1652"/>
        <v>0</v>
      </c>
      <c r="AV3710">
        <f t="shared" ca="1" si="1652"/>
        <v>0</v>
      </c>
      <c r="AW3710">
        <f t="shared" ca="1" si="1652"/>
        <v>1</v>
      </c>
      <c r="AX3710">
        <v>0</v>
      </c>
    </row>
    <row r="3711" spans="1:50">
      <c r="A3711" s="2">
        <v>42564</v>
      </c>
      <c r="B3711">
        <v>2711</v>
      </c>
      <c r="C3711">
        <v>67</v>
      </c>
      <c r="D3711">
        <f t="shared" ca="1" si="1637"/>
        <v>62.392023295285213</v>
      </c>
      <c r="E3711">
        <f t="shared" ca="1" si="1639"/>
        <v>4.6079767047147868</v>
      </c>
      <c r="F3711" t="str">
        <f t="shared" ca="1" si="1640"/>
        <v>medium</v>
      </c>
      <c r="G3711">
        <v>2750</v>
      </c>
      <c r="H3711">
        <f t="shared" si="1641"/>
        <v>2750</v>
      </c>
      <c r="I3711">
        <f t="shared" ca="1" si="1638"/>
        <v>3473.9281911856015</v>
      </c>
      <c r="J3711">
        <f t="shared" ca="1" si="1642"/>
        <v>-723.92819118560146</v>
      </c>
      <c r="K3711" t="str">
        <f t="shared" ca="1" si="1643"/>
        <v>low</v>
      </c>
      <c r="L3711">
        <v>18.8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0</v>
      </c>
      <c r="AO3711">
        <f t="shared" ca="1" si="1647"/>
        <v>1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0</v>
      </c>
      <c r="AV3711">
        <f t="shared" ca="1" si="1652"/>
        <v>1</v>
      </c>
      <c r="AW3711">
        <f t="shared" ca="1" si="1652"/>
        <v>0</v>
      </c>
      <c r="AX3711">
        <v>0</v>
      </c>
    </row>
    <row r="3712" spans="1:50">
      <c r="A3712" s="2">
        <v>42565</v>
      </c>
      <c r="B3712">
        <v>2712</v>
      </c>
      <c r="C3712">
        <v>92</v>
      </c>
      <c r="D3712">
        <f t="shared" ca="1" si="1637"/>
        <v>62.405646274699805</v>
      </c>
      <c r="E3712">
        <f t="shared" ca="1" si="1639"/>
        <v>29.594353725300195</v>
      </c>
      <c r="F3712" t="str">
        <f t="shared" ca="1" si="1640"/>
        <v>high</v>
      </c>
      <c r="G3712">
        <v>7053</v>
      </c>
      <c r="H3712">
        <f t="shared" si="1641"/>
        <v>7053</v>
      </c>
      <c r="I3712">
        <f t="shared" ca="1" si="1638"/>
        <v>3475.0424099242296</v>
      </c>
      <c r="J3712">
        <f t="shared" ca="1" si="1642"/>
        <v>3577.9575900757704</v>
      </c>
      <c r="K3712" t="str">
        <f t="shared" ca="1" si="1643"/>
        <v>high</v>
      </c>
      <c r="L3712">
        <v>13.8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1</v>
      </c>
      <c r="AU3712">
        <f t="shared" ca="1" si="1652"/>
        <v>0</v>
      </c>
      <c r="AV3712">
        <f t="shared" ca="1" si="1652"/>
        <v>0</v>
      </c>
      <c r="AW3712">
        <f t="shared" ca="1" si="1652"/>
        <v>1</v>
      </c>
      <c r="AX3712">
        <v>0</v>
      </c>
    </row>
    <row r="3713" spans="1:50">
      <c r="A3713" s="2">
        <v>42566</v>
      </c>
      <c r="B3713">
        <v>2713</v>
      </c>
      <c r="C3713">
        <v>41</v>
      </c>
      <c r="D3713">
        <f t="shared" ca="1" si="1637"/>
        <v>62.419276856915417</v>
      </c>
      <c r="E3713">
        <f t="shared" ca="1" si="1639"/>
        <v>-21.419276856915417</v>
      </c>
      <c r="F3713" t="str">
        <f t="shared" ca="1" si="1640"/>
        <v>low</v>
      </c>
      <c r="G3713">
        <v>2370</v>
      </c>
      <c r="H3713">
        <f t="shared" si="1641"/>
        <v>2370</v>
      </c>
      <c r="I3713">
        <f t="shared" ca="1" si="1638"/>
        <v>3476.1578474216089</v>
      </c>
      <c r="J3713">
        <f t="shared" ca="1" si="1642"/>
        <v>-1106.1578474216089</v>
      </c>
      <c r="K3713" t="str">
        <f t="shared" ca="1" si="1643"/>
        <v>low</v>
      </c>
      <c r="L3713">
        <v>14.5</v>
      </c>
      <c r="M3713" t="str">
        <f t="shared" si="1629"/>
        <v>high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0</v>
      </c>
      <c r="AR3713">
        <f t="shared" ca="1" si="1649"/>
        <v>1</v>
      </c>
      <c r="AS3713">
        <v>1</v>
      </c>
      <c r="AT3713">
        <v>0</v>
      </c>
      <c r="AU3713">
        <f t="shared" ca="1" si="1652"/>
        <v>1</v>
      </c>
      <c r="AV3713">
        <f t="shared" ca="1" si="1652"/>
        <v>0</v>
      </c>
      <c r="AW3713">
        <f t="shared" ca="1" si="1652"/>
        <v>0</v>
      </c>
      <c r="AX3713">
        <v>0</v>
      </c>
    </row>
    <row r="3714" spans="1:50">
      <c r="A3714" s="2">
        <v>42567</v>
      </c>
      <c r="B3714">
        <v>2714</v>
      </c>
      <c r="C3714">
        <v>32</v>
      </c>
      <c r="D3714">
        <f t="shared" ca="1" si="1637"/>
        <v>62.432915044216983</v>
      </c>
      <c r="E3714">
        <f t="shared" ca="1" si="1639"/>
        <v>-30.432915044216983</v>
      </c>
      <c r="F3714" t="str">
        <f t="shared" ca="1" si="1640"/>
        <v>low</v>
      </c>
      <c r="G3714">
        <v>1625</v>
      </c>
      <c r="H3714">
        <f t="shared" si="1641"/>
        <v>1625</v>
      </c>
      <c r="I3714">
        <f t="shared" ca="1" si="1638"/>
        <v>3477.2745042793013</v>
      </c>
      <c r="J3714">
        <f t="shared" ca="1" si="1642"/>
        <v>-1852.2745042793013</v>
      </c>
      <c r="K3714" t="str">
        <f t="shared" ca="1" si="1643"/>
        <v>low</v>
      </c>
      <c r="L3714">
        <v>17.3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0</v>
      </c>
      <c r="AT3714">
        <v>0</v>
      </c>
      <c r="AU3714">
        <f t="shared" ca="1" si="1652"/>
        <v>1</v>
      </c>
      <c r="AV3714">
        <f t="shared" ca="1" si="1652"/>
        <v>0</v>
      </c>
      <c r="AW3714">
        <f t="shared" ca="1" si="1652"/>
        <v>0</v>
      </c>
      <c r="AX3714">
        <v>0</v>
      </c>
    </row>
    <row r="3715" spans="1:50">
      <c r="A3715" s="2">
        <v>42568</v>
      </c>
      <c r="B3715">
        <v>2715</v>
      </c>
      <c r="C3715">
        <v>48</v>
      </c>
      <c r="D3715">
        <f t="shared" ca="1" si="1637"/>
        <v>62.44656083888944</v>
      </c>
      <c r="E3715">
        <f t="shared" ca="1" si="1639"/>
        <v>-14.44656083888944</v>
      </c>
      <c r="F3715" t="str">
        <f t="shared" ca="1" si="1640"/>
        <v>low</v>
      </c>
      <c r="G3715">
        <v>3152</v>
      </c>
      <c r="H3715">
        <f t="shared" si="1641"/>
        <v>3152</v>
      </c>
      <c r="I3715">
        <f t="shared" ca="1" si="1638"/>
        <v>3478.3923810988672</v>
      </c>
      <c r="J3715">
        <f t="shared" ca="1" si="1642"/>
        <v>-326.39238109886719</v>
      </c>
      <c r="K3715" t="str">
        <f t="shared" ca="1" si="1643"/>
        <v>medium</v>
      </c>
      <c r="L3715">
        <v>17.899999999999999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0</v>
      </c>
      <c r="AO3715">
        <f t="shared" ca="1" si="1647"/>
        <v>1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1</v>
      </c>
      <c r="AT3715">
        <v>0</v>
      </c>
      <c r="AU3715">
        <f t="shared" ca="1" si="1652"/>
        <v>1</v>
      </c>
      <c r="AV3715">
        <f t="shared" ca="1" si="1652"/>
        <v>0</v>
      </c>
      <c r="AW3715">
        <f t="shared" ca="1" si="1652"/>
        <v>0</v>
      </c>
      <c r="AX3715">
        <v>0</v>
      </c>
    </row>
    <row r="3716" spans="1:50">
      <c r="A3716" s="2">
        <v>42569</v>
      </c>
      <c r="B3716">
        <v>2716</v>
      </c>
      <c r="C3716">
        <v>66</v>
      </c>
      <c r="D3716">
        <f t="shared" ca="1" si="1637"/>
        <v>62.460214243217727</v>
      </c>
      <c r="E3716">
        <f t="shared" ca="1" si="1639"/>
        <v>3.5397857567822726</v>
      </c>
      <c r="F3716" t="str">
        <f t="shared" ca="1" si="1640"/>
        <v>medium</v>
      </c>
      <c r="G3716">
        <v>4125</v>
      </c>
      <c r="H3716">
        <f t="shared" si="1641"/>
        <v>4125</v>
      </c>
      <c r="I3716">
        <f t="shared" ca="1" si="1638"/>
        <v>3479.5114784818679</v>
      </c>
      <c r="J3716">
        <f t="shared" ca="1" si="1642"/>
        <v>645.48852151813207</v>
      </c>
      <c r="K3716" t="str">
        <f t="shared" ca="1" si="1643"/>
        <v>high</v>
      </c>
      <c r="L3716">
        <v>20.9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0</v>
      </c>
      <c r="AK3716">
        <f t="shared" ca="1" si="1644"/>
        <v>1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1</v>
      </c>
      <c r="AT3716">
        <v>0</v>
      </c>
      <c r="AU3716">
        <f t="shared" ca="1" si="1652"/>
        <v>0</v>
      </c>
      <c r="AV3716">
        <f t="shared" ca="1" si="1652"/>
        <v>1</v>
      </c>
      <c r="AW3716">
        <f t="shared" ca="1" si="1652"/>
        <v>0</v>
      </c>
      <c r="AX3716">
        <v>0</v>
      </c>
    </row>
    <row r="3717" spans="1:50">
      <c r="A3717" s="2">
        <v>42570</v>
      </c>
      <c r="B3717">
        <v>2717</v>
      </c>
      <c r="C3717">
        <v>85</v>
      </c>
      <c r="D3717">
        <f t="shared" ca="1" si="1637"/>
        <v>62.473875259486789</v>
      </c>
      <c r="E3717">
        <f t="shared" ca="1" si="1639"/>
        <v>22.526124740513211</v>
      </c>
      <c r="F3717" t="str">
        <f t="shared" ca="1" si="1640"/>
        <v>high</v>
      </c>
      <c r="G3717">
        <v>5341</v>
      </c>
      <c r="H3717">
        <f t="shared" si="1641"/>
        <v>5341</v>
      </c>
      <c r="I3717">
        <f t="shared" ca="1" si="1638"/>
        <v>3480.631797029866</v>
      </c>
      <c r="J3717">
        <f t="shared" ca="1" si="1642"/>
        <v>1860.368202970134</v>
      </c>
      <c r="K3717" t="str">
        <f t="shared" ca="1" si="1643"/>
        <v>high</v>
      </c>
      <c r="L3717">
        <v>21.8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0</v>
      </c>
      <c r="AK3717">
        <f t="shared" ca="1" si="1644"/>
        <v>1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0</v>
      </c>
      <c r="AV3717">
        <f t="shared" ca="1" si="1652"/>
        <v>0</v>
      </c>
      <c r="AW3717">
        <f t="shared" ca="1" si="1652"/>
        <v>1</v>
      </c>
      <c r="AX3717">
        <v>0</v>
      </c>
    </row>
    <row r="3718" spans="1:50">
      <c r="A3718" s="2">
        <v>42571</v>
      </c>
      <c r="B3718">
        <v>2718</v>
      </c>
      <c r="C3718">
        <v>59</v>
      </c>
      <c r="D3718">
        <f t="shared" ca="1" si="1637"/>
        <v>62.487543889981552</v>
      </c>
      <c r="E3718">
        <f t="shared" ca="1" si="1639"/>
        <v>-3.4875438899815521</v>
      </c>
      <c r="F3718" t="str">
        <f t="shared" ca="1" si="1640"/>
        <v>medium</v>
      </c>
      <c r="G3718">
        <v>3340</v>
      </c>
      <c r="H3718">
        <f t="shared" si="1641"/>
        <v>3340</v>
      </c>
      <c r="I3718">
        <f t="shared" ca="1" si="1638"/>
        <v>3481.7533373444207</v>
      </c>
      <c r="J3718">
        <f t="shared" ca="1" si="1642"/>
        <v>-141.75333734442074</v>
      </c>
      <c r="K3718" t="str">
        <f t="shared" ca="1" si="1643"/>
        <v>medium</v>
      </c>
      <c r="L3718">
        <v>21.9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1</v>
      </c>
      <c r="AW3718">
        <f t="shared" ca="1" si="1652"/>
        <v>0</v>
      </c>
      <c r="AX3718">
        <v>0</v>
      </c>
    </row>
    <row r="3719" spans="1:50">
      <c r="A3719" s="2">
        <v>42572</v>
      </c>
      <c r="B3719">
        <v>2719</v>
      </c>
      <c r="C3719">
        <v>74</v>
      </c>
      <c r="D3719">
        <f t="shared" ca="1" si="1637"/>
        <v>62.501220136986966</v>
      </c>
      <c r="E3719">
        <f t="shared" ca="1" si="1639"/>
        <v>11.498779863013034</v>
      </c>
      <c r="F3719" t="str">
        <f t="shared" ca="1" si="1640"/>
        <v>high</v>
      </c>
      <c r="G3719">
        <v>4527</v>
      </c>
      <c r="H3719">
        <f t="shared" si="1641"/>
        <v>4527</v>
      </c>
      <c r="I3719">
        <f t="shared" ca="1" si="1638"/>
        <v>3482.8761000270947</v>
      </c>
      <c r="J3719">
        <f t="shared" ca="1" si="1642"/>
        <v>1044.1238999729053</v>
      </c>
      <c r="K3719" t="str">
        <f t="shared" ca="1" si="1643"/>
        <v>high</v>
      </c>
      <c r="L3719">
        <v>22.4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0</v>
      </c>
      <c r="AW3719">
        <f t="shared" ca="1" si="1652"/>
        <v>1</v>
      </c>
      <c r="AX3719">
        <v>0</v>
      </c>
    </row>
    <row r="3720" spans="1:50">
      <c r="A3720" s="2">
        <v>42573</v>
      </c>
      <c r="B3720">
        <v>2720</v>
      </c>
      <c r="C3720">
        <v>70</v>
      </c>
      <c r="D3720">
        <f t="shared" ca="1" si="1637"/>
        <v>62.514904002787965</v>
      </c>
      <c r="E3720">
        <f t="shared" ca="1" si="1639"/>
        <v>7.485095997212035</v>
      </c>
      <c r="F3720" t="str">
        <f t="shared" ca="1" si="1640"/>
        <v>medium</v>
      </c>
      <c r="G3720">
        <v>4035</v>
      </c>
      <c r="H3720">
        <f t="shared" si="1641"/>
        <v>4035</v>
      </c>
      <c r="I3720">
        <f t="shared" ca="1" si="1638"/>
        <v>3484.0000856794486</v>
      </c>
      <c r="J3720">
        <f t="shared" ca="1" si="1642"/>
        <v>550.9999143205514</v>
      </c>
      <c r="K3720" t="str">
        <f t="shared" ca="1" si="1643"/>
        <v>high</v>
      </c>
      <c r="L3720">
        <v>23.1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1</v>
      </c>
      <c r="AW3720">
        <f t="shared" ca="1" si="1652"/>
        <v>0</v>
      </c>
      <c r="AX3720">
        <v>0</v>
      </c>
    </row>
    <row r="3721" spans="1:50">
      <c r="A3721" s="2">
        <v>42574</v>
      </c>
      <c r="B3721">
        <v>2721</v>
      </c>
      <c r="C3721">
        <v>37</v>
      </c>
      <c r="D3721">
        <f t="shared" ca="1" si="1637"/>
        <v>62.528595489669485</v>
      </c>
      <c r="E3721">
        <f t="shared" ca="1" si="1639"/>
        <v>-25.528595489669485</v>
      </c>
      <c r="F3721" t="str">
        <f t="shared" ca="1" si="1640"/>
        <v>low</v>
      </c>
      <c r="G3721">
        <v>2950</v>
      </c>
      <c r="H3721">
        <f t="shared" si="1641"/>
        <v>2950</v>
      </c>
      <c r="I3721">
        <f t="shared" ca="1" si="1638"/>
        <v>3485.1252949030441</v>
      </c>
      <c r="J3721">
        <f t="shared" ca="1" si="1642"/>
        <v>-535.12529490304405</v>
      </c>
      <c r="K3721" t="str">
        <f t="shared" ca="1" si="1643"/>
        <v>medium</v>
      </c>
      <c r="L3721">
        <v>23.6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0</v>
      </c>
      <c r="AK3721">
        <f t="shared" ca="1" si="1644"/>
        <v>1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1</v>
      </c>
      <c r="AV3721">
        <f t="shared" ca="1" si="1652"/>
        <v>0</v>
      </c>
      <c r="AW3721">
        <f t="shared" ca="1" si="1652"/>
        <v>0</v>
      </c>
      <c r="AX3721">
        <v>0</v>
      </c>
    </row>
    <row r="3722" spans="1:50">
      <c r="A3722" s="2">
        <v>42575</v>
      </c>
      <c r="B3722">
        <v>2722</v>
      </c>
      <c r="C3722">
        <v>26</v>
      </c>
      <c r="D3722">
        <f t="shared" ca="1" si="1637"/>
        <v>62.542294599916474</v>
      </c>
      <c r="E3722">
        <f t="shared" ca="1" si="1639"/>
        <v>-36.542294599916474</v>
      </c>
      <c r="F3722" t="str">
        <f t="shared" ca="1" si="1640"/>
        <v>low</v>
      </c>
      <c r="G3722">
        <v>910</v>
      </c>
      <c r="H3722">
        <f t="shared" si="1641"/>
        <v>910</v>
      </c>
      <c r="I3722">
        <f t="shared" ca="1" si="1638"/>
        <v>3486.2517282994413</v>
      </c>
      <c r="J3722">
        <f t="shared" ca="1" si="1642"/>
        <v>-2576.2517282994413</v>
      </c>
      <c r="K3722" t="str">
        <f t="shared" ca="1" si="1643"/>
        <v>low</v>
      </c>
      <c r="L3722">
        <v>21.1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0</v>
      </c>
      <c r="AK3722">
        <f t="shared" ca="1" si="1644"/>
        <v>1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1</v>
      </c>
      <c r="AV3722">
        <f t="shared" ca="1" si="1652"/>
        <v>0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62</v>
      </c>
      <c r="D3723">
        <f t="shared" ca="1" si="1637"/>
        <v>62.556001335813853</v>
      </c>
      <c r="E3723">
        <f t="shared" ca="1" si="1639"/>
        <v>-0.55600133581385336</v>
      </c>
      <c r="F3723" t="str">
        <f t="shared" ca="1" si="1640"/>
        <v>medium</v>
      </c>
      <c r="G3723">
        <v>3450</v>
      </c>
      <c r="H3723">
        <f t="shared" si="1641"/>
        <v>3450</v>
      </c>
      <c r="I3723">
        <f t="shared" ca="1" si="1638"/>
        <v>3487.3793864702025</v>
      </c>
      <c r="J3723">
        <f t="shared" ca="1" si="1642"/>
        <v>-37.379386470202462</v>
      </c>
      <c r="K3723" t="str">
        <f t="shared" ca="1" si="1643"/>
        <v>medium</v>
      </c>
      <c r="L3723">
        <v>22.8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0</v>
      </c>
      <c r="AT3723">
        <v>0</v>
      </c>
      <c r="AU3723">
        <f t="shared" ca="1" si="1652"/>
        <v>0</v>
      </c>
      <c r="AV3723">
        <f t="shared" ca="1" si="1652"/>
        <v>1</v>
      </c>
      <c r="AW3723">
        <f t="shared" ca="1" si="1652"/>
        <v>0</v>
      </c>
      <c r="AX3723">
        <v>0</v>
      </c>
    </row>
    <row r="3724" spans="1:50">
      <c r="A3724" s="2">
        <v>42577</v>
      </c>
      <c r="B3724">
        <v>2724</v>
      </c>
      <c r="C3724">
        <v>82</v>
      </c>
      <c r="D3724">
        <f t="shared" ca="1" si="1637"/>
        <v>62.569715699646579</v>
      </c>
      <c r="E3724">
        <f t="shared" ca="1" si="1639"/>
        <v>19.430284300353421</v>
      </c>
      <c r="F3724" t="str">
        <f t="shared" ca="1" si="1640"/>
        <v>high</v>
      </c>
      <c r="G3724">
        <v>4180</v>
      </c>
      <c r="H3724">
        <f t="shared" si="1641"/>
        <v>4180</v>
      </c>
      <c r="I3724">
        <f t="shared" ca="1" si="1638"/>
        <v>3488.5082700168887</v>
      </c>
      <c r="J3724">
        <f t="shared" ca="1" si="1642"/>
        <v>691.49172998311133</v>
      </c>
      <c r="K3724" t="str">
        <f t="shared" ca="1" si="1643"/>
        <v>high</v>
      </c>
      <c r="L3724">
        <v>21.3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0</v>
      </c>
      <c r="AW3724">
        <f t="shared" ca="1" si="1652"/>
        <v>1</v>
      </c>
      <c r="AX3724">
        <v>0</v>
      </c>
    </row>
    <row r="3725" spans="1:50">
      <c r="A3725" s="2">
        <v>42578</v>
      </c>
      <c r="B3725">
        <v>2725</v>
      </c>
      <c r="C3725">
        <v>60</v>
      </c>
      <c r="D3725">
        <f t="shared" ca="1" si="1637"/>
        <v>62.583437693699572</v>
      </c>
      <c r="E3725">
        <f t="shared" ca="1" si="1639"/>
        <v>-2.5834376936995724</v>
      </c>
      <c r="F3725" t="str">
        <f t="shared" ca="1" si="1640"/>
        <v>medium</v>
      </c>
      <c r="G3725">
        <v>3510</v>
      </c>
      <c r="H3725">
        <f t="shared" si="1641"/>
        <v>3510</v>
      </c>
      <c r="I3725">
        <f t="shared" ca="1" si="1638"/>
        <v>3489.6383795410607</v>
      </c>
      <c r="J3725">
        <f t="shared" ca="1" si="1642"/>
        <v>20.361620458939342</v>
      </c>
      <c r="K3725" t="str">
        <f t="shared" ca="1" si="1643"/>
        <v>medium</v>
      </c>
      <c r="L3725">
        <v>20.2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1</v>
      </c>
      <c r="AT3725">
        <v>1</v>
      </c>
      <c r="AU3725">
        <f t="shared" ca="1" si="1652"/>
        <v>0</v>
      </c>
      <c r="AV3725">
        <f t="shared" ca="1" si="1652"/>
        <v>1</v>
      </c>
      <c r="AW3725">
        <f t="shared" ca="1" si="1652"/>
        <v>0</v>
      </c>
      <c r="AX3725">
        <v>0</v>
      </c>
    </row>
    <row r="3726" spans="1:50">
      <c r="A3726" s="2">
        <v>42579</v>
      </c>
      <c r="B3726">
        <v>2726</v>
      </c>
      <c r="C3726">
        <v>58</v>
      </c>
      <c r="D3726">
        <f t="shared" ca="1" si="1637"/>
        <v>62.597167320257782</v>
      </c>
      <c r="E3726">
        <f t="shared" ca="1" si="1639"/>
        <v>-4.5971673202577819</v>
      </c>
      <c r="F3726" t="str">
        <f t="shared" ca="1" si="1640"/>
        <v>medium</v>
      </c>
      <c r="G3726">
        <v>2880</v>
      </c>
      <c r="H3726">
        <f t="shared" si="1641"/>
        <v>2880</v>
      </c>
      <c r="I3726">
        <f t="shared" ca="1" si="1638"/>
        <v>3490.76971564428</v>
      </c>
      <c r="J3726">
        <f t="shared" ca="1" si="1642"/>
        <v>-610.76971564428004</v>
      </c>
      <c r="K3726" t="str">
        <f t="shared" ca="1" si="1643"/>
        <v>medium</v>
      </c>
      <c r="L3726">
        <v>21.3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0</v>
      </c>
      <c r="AK3726">
        <f t="shared" ca="1" si="1644"/>
        <v>1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1</v>
      </c>
      <c r="AW3726">
        <f t="shared" ca="1" si="1652"/>
        <v>0</v>
      </c>
      <c r="AX3726">
        <v>0</v>
      </c>
    </row>
    <row r="3727" spans="1:50">
      <c r="A3727" s="2">
        <v>42580</v>
      </c>
      <c r="B3727">
        <v>2727</v>
      </c>
      <c r="C3727">
        <v>67</v>
      </c>
      <c r="D3727">
        <f t="shared" ca="1" si="1637"/>
        <v>62.61090458160615</v>
      </c>
      <c r="E3727">
        <f t="shared" ca="1" si="1639"/>
        <v>4.3890954183938504</v>
      </c>
      <c r="F3727" t="str">
        <f t="shared" ca="1" si="1640"/>
        <v>medium</v>
      </c>
      <c r="G3727">
        <v>3150</v>
      </c>
      <c r="H3727">
        <f t="shared" si="1641"/>
        <v>3150</v>
      </c>
      <c r="I3727">
        <f t="shared" ca="1" si="1638"/>
        <v>3491.902278928108</v>
      </c>
      <c r="J3727">
        <f t="shared" ca="1" si="1642"/>
        <v>-341.90227892810799</v>
      </c>
      <c r="K3727" t="str">
        <f t="shared" ca="1" si="1643"/>
        <v>medium</v>
      </c>
      <c r="L3727">
        <v>21.4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0</v>
      </c>
      <c r="AK3727">
        <f t="shared" ca="1" si="1644"/>
        <v>1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1</v>
      </c>
      <c r="AT3727">
        <v>0</v>
      </c>
      <c r="AU3727">
        <f t="shared" ca="1" si="1652"/>
        <v>0</v>
      </c>
      <c r="AV3727">
        <f t="shared" ca="1" si="1652"/>
        <v>1</v>
      </c>
      <c r="AW3727">
        <f t="shared" ca="1" si="1652"/>
        <v>0</v>
      </c>
      <c r="AX3727">
        <v>0</v>
      </c>
    </row>
    <row r="3728" spans="1:50">
      <c r="A3728" s="2">
        <v>42581</v>
      </c>
      <c r="B3728">
        <v>2728</v>
      </c>
      <c r="C3728">
        <v>25</v>
      </c>
      <c r="D3728">
        <f t="shared" ca="1" si="1637"/>
        <v>62.624649480029603</v>
      </c>
      <c r="E3728">
        <f t="shared" ca="1" si="1639"/>
        <v>-37.624649480029603</v>
      </c>
      <c r="F3728" t="str">
        <f t="shared" ca="1" si="1640"/>
        <v>low</v>
      </c>
      <c r="G3728">
        <v>2340</v>
      </c>
      <c r="H3728">
        <f t="shared" si="1641"/>
        <v>2340</v>
      </c>
      <c r="I3728">
        <f t="shared" ca="1" si="1638"/>
        <v>3493.0360699941057</v>
      </c>
      <c r="J3728">
        <f t="shared" ca="1" si="1642"/>
        <v>-1153.0360699941057</v>
      </c>
      <c r="K3728" t="str">
        <f t="shared" ca="1" si="1643"/>
        <v>low</v>
      </c>
      <c r="L3728">
        <v>23.3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1</v>
      </c>
      <c r="AV3728">
        <f t="shared" ca="1" si="1652"/>
        <v>0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47</v>
      </c>
      <c r="D3729">
        <f t="shared" ca="1" si="1637"/>
        <v>62.638402017813092</v>
      </c>
      <c r="E3729">
        <f t="shared" ca="1" si="1639"/>
        <v>-15.638402017813092</v>
      </c>
      <c r="F3729" t="str">
        <f t="shared" ca="1" si="1640"/>
        <v>low</v>
      </c>
      <c r="G3729">
        <v>2710</v>
      </c>
      <c r="H3729">
        <f t="shared" si="1641"/>
        <v>2710</v>
      </c>
      <c r="I3729">
        <f t="shared" ca="1" si="1638"/>
        <v>3494.1710894438338</v>
      </c>
      <c r="J3729">
        <f t="shared" ca="1" si="1642"/>
        <v>-784.17108944383381</v>
      </c>
      <c r="K3729" t="str">
        <f t="shared" ca="1" si="1643"/>
        <v>low</v>
      </c>
      <c r="L3729">
        <v>18.899999999999999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1</v>
      </c>
      <c r="AT3729">
        <v>0</v>
      </c>
      <c r="AU3729">
        <f t="shared" ca="1" si="1652"/>
        <v>1</v>
      </c>
      <c r="AV3729">
        <f t="shared" ca="1" si="1652"/>
        <v>0</v>
      </c>
      <c r="AW3729">
        <f t="shared" ca="1" si="1652"/>
        <v>0</v>
      </c>
      <c r="AX3729">
        <v>0</v>
      </c>
    </row>
    <row r="3730" spans="1:50">
      <c r="A3730" s="2">
        <v>42583</v>
      </c>
      <c r="B3730">
        <v>2730</v>
      </c>
      <c r="C3730">
        <v>66</v>
      </c>
      <c r="D3730">
        <f t="shared" ca="1" si="1637"/>
        <v>62.652162197241552</v>
      </c>
      <c r="E3730">
        <f t="shared" ca="1" si="1639"/>
        <v>3.3478378027584483</v>
      </c>
      <c r="F3730" t="str">
        <f t="shared" ca="1" si="1640"/>
        <v>medium</v>
      </c>
      <c r="G3730">
        <v>4033</v>
      </c>
      <c r="H3730">
        <f t="shared" si="1641"/>
        <v>4033</v>
      </c>
      <c r="I3730">
        <f t="shared" ca="1" si="1638"/>
        <v>3495.3073378788549</v>
      </c>
      <c r="J3730">
        <f t="shared" ca="1" si="1642"/>
        <v>537.69266212114508</v>
      </c>
      <c r="K3730" t="str">
        <f t="shared" ca="1" si="1643"/>
        <v>high</v>
      </c>
      <c r="L3730">
        <v>18.399999999999999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1</v>
      </c>
      <c r="AW3730">
        <f t="shared" ca="1" si="1652"/>
        <v>0</v>
      </c>
      <c r="AX3730">
        <v>0</v>
      </c>
    </row>
    <row r="3731" spans="1:50">
      <c r="A3731" s="2">
        <v>42584</v>
      </c>
      <c r="B3731">
        <v>2731</v>
      </c>
      <c r="C3731">
        <v>58</v>
      </c>
      <c r="D3731">
        <f t="shared" ca="1" si="1637"/>
        <v>62.665930020599909</v>
      </c>
      <c r="E3731">
        <f t="shared" ca="1" si="1639"/>
        <v>-4.6659300205999088</v>
      </c>
      <c r="F3731" t="str">
        <f t="shared" ca="1" si="1640"/>
        <v>medium</v>
      </c>
      <c r="G3731">
        <v>3150</v>
      </c>
      <c r="H3731">
        <f t="shared" si="1641"/>
        <v>3150</v>
      </c>
      <c r="I3731">
        <f t="shared" ca="1" si="1638"/>
        <v>3496.4448159007284</v>
      </c>
      <c r="J3731">
        <f t="shared" ca="1" si="1642"/>
        <v>-346.44481590072837</v>
      </c>
      <c r="K3731" t="str">
        <f t="shared" ca="1" si="1643"/>
        <v>medium</v>
      </c>
      <c r="L3731">
        <v>16.8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0</v>
      </c>
      <c r="AK3731">
        <f t="shared" ca="1" si="1644"/>
        <v>1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1</v>
      </c>
      <c r="AW3731">
        <f t="shared" ca="1" si="1652"/>
        <v>0</v>
      </c>
      <c r="AX3731">
        <v>0</v>
      </c>
    </row>
    <row r="3732" spans="1:50">
      <c r="A3732" s="2">
        <v>42585</v>
      </c>
      <c r="B3732">
        <v>2732</v>
      </c>
      <c r="C3732">
        <v>59</v>
      </c>
      <c r="D3732">
        <f t="shared" ca="1" si="1637"/>
        <v>62.679705490173113</v>
      </c>
      <c r="E3732">
        <f t="shared" ca="1" si="1639"/>
        <v>-3.679705490173113</v>
      </c>
      <c r="F3732" t="str">
        <f t="shared" ca="1" si="1640"/>
        <v>medium</v>
      </c>
      <c r="G3732">
        <v>2081</v>
      </c>
      <c r="H3732">
        <f t="shared" si="1641"/>
        <v>2081</v>
      </c>
      <c r="I3732">
        <f t="shared" ca="1" si="1638"/>
        <v>3497.5835241110171</v>
      </c>
      <c r="J3732">
        <f t="shared" ca="1" si="1642"/>
        <v>-1416.5835241110171</v>
      </c>
      <c r="K3732" t="str">
        <f t="shared" ca="1" si="1643"/>
        <v>low</v>
      </c>
      <c r="L3732">
        <v>20.100000000000001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0</v>
      </c>
      <c r="AK3732">
        <f t="shared" ca="1" si="1644"/>
        <v>1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1</v>
      </c>
      <c r="AT3732">
        <v>0</v>
      </c>
      <c r="AU3732">
        <f t="shared" ca="1" si="1652"/>
        <v>0</v>
      </c>
      <c r="AV3732">
        <f t="shared" ca="1" si="1652"/>
        <v>1</v>
      </c>
      <c r="AW3732">
        <f t="shared" ca="1" si="1652"/>
        <v>0</v>
      </c>
      <c r="AX3732">
        <v>0</v>
      </c>
    </row>
    <row r="3733" spans="1:50">
      <c r="A3733" s="2">
        <v>42586</v>
      </c>
      <c r="B3733">
        <v>2733</v>
      </c>
      <c r="C3733">
        <v>59</v>
      </c>
      <c r="D3733">
        <f t="shared" ca="1" si="1637"/>
        <v>62.693488608246099</v>
      </c>
      <c r="E3733">
        <f t="shared" ca="1" si="1639"/>
        <v>-3.6934886082460991</v>
      </c>
      <c r="F3733" t="str">
        <f t="shared" ca="1" si="1640"/>
        <v>medium</v>
      </c>
      <c r="G3733">
        <v>2800</v>
      </c>
      <c r="H3733">
        <f t="shared" si="1641"/>
        <v>2800</v>
      </c>
      <c r="I3733">
        <f t="shared" ca="1" si="1638"/>
        <v>3498.7234631112815</v>
      </c>
      <c r="J3733">
        <f t="shared" ca="1" si="1642"/>
        <v>-698.72346311128149</v>
      </c>
      <c r="K3733" t="str">
        <f t="shared" ca="1" si="1643"/>
        <v>low</v>
      </c>
      <c r="L3733">
        <v>24.6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0</v>
      </c>
      <c r="AO3733">
        <f t="shared" ca="1" si="1647"/>
        <v>1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1</v>
      </c>
      <c r="AT3733">
        <v>0</v>
      </c>
      <c r="AU3733">
        <f t="shared" ca="1" si="1652"/>
        <v>0</v>
      </c>
      <c r="AV3733">
        <f t="shared" ca="1" si="1652"/>
        <v>1</v>
      </c>
      <c r="AW3733">
        <f t="shared" ca="1" si="1652"/>
        <v>0</v>
      </c>
      <c r="AX3733">
        <v>0</v>
      </c>
    </row>
    <row r="3734" spans="1:50">
      <c r="A3734" s="2">
        <v>42587</v>
      </c>
      <c r="B3734">
        <v>2734</v>
      </c>
      <c r="C3734">
        <v>74</v>
      </c>
      <c r="D3734">
        <f t="shared" ca="1" si="1637"/>
        <v>62.707279377103802</v>
      </c>
      <c r="E3734">
        <f t="shared" ca="1" si="1639"/>
        <v>11.292720622896198</v>
      </c>
      <c r="F3734" t="str">
        <f t="shared" ca="1" si="1640"/>
        <v>high</v>
      </c>
      <c r="G3734">
        <v>3860</v>
      </c>
      <c r="H3734">
        <f t="shared" si="1641"/>
        <v>3860</v>
      </c>
      <c r="I3734">
        <f t="shared" ca="1" si="1638"/>
        <v>3499.8646335030826</v>
      </c>
      <c r="J3734">
        <f t="shared" ca="1" si="1642"/>
        <v>360.13536649691741</v>
      </c>
      <c r="K3734" t="str">
        <f t="shared" ca="1" si="1643"/>
        <v>medium</v>
      </c>
      <c r="L3734">
        <v>17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1</v>
      </c>
      <c r="AT3734">
        <v>0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26</v>
      </c>
      <c r="D3735">
        <f t="shared" ca="1" si="1637"/>
        <v>62.721077799031178</v>
      </c>
      <c r="E3735">
        <f t="shared" ca="1" si="1639"/>
        <v>-36.721077799031178</v>
      </c>
      <c r="F3735" t="str">
        <f t="shared" ca="1" si="1640"/>
        <v>low</v>
      </c>
      <c r="G3735">
        <v>1425</v>
      </c>
      <c r="H3735">
        <f t="shared" si="1641"/>
        <v>1425</v>
      </c>
      <c r="I3735">
        <f t="shared" ca="1" si="1638"/>
        <v>3501.0070358879821</v>
      </c>
      <c r="J3735">
        <f t="shared" ca="1" si="1642"/>
        <v>-2076.0070358879821</v>
      </c>
      <c r="K3735" t="str">
        <f t="shared" ca="1" si="1643"/>
        <v>low</v>
      </c>
      <c r="L3735">
        <v>18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1</v>
      </c>
      <c r="AV3735">
        <f t="shared" ca="1" si="1652"/>
        <v>0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39</v>
      </c>
      <c r="D3736">
        <f t="shared" ca="1" si="1637"/>
        <v>62.734883876313141</v>
      </c>
      <c r="E3736">
        <f t="shared" ca="1" si="1639"/>
        <v>-23.734883876313141</v>
      </c>
      <c r="F3736" t="str">
        <f t="shared" ca="1" si="1640"/>
        <v>low</v>
      </c>
      <c r="G3736">
        <v>3150</v>
      </c>
      <c r="H3736">
        <f t="shared" si="1641"/>
        <v>3150</v>
      </c>
      <c r="I3736">
        <f t="shared" ca="1" si="1638"/>
        <v>3502.1506708675415</v>
      </c>
      <c r="J3736">
        <f t="shared" ca="1" si="1642"/>
        <v>-352.15067086754152</v>
      </c>
      <c r="K3736" t="str">
        <f t="shared" ca="1" si="1643"/>
        <v>medium</v>
      </c>
      <c r="L3736">
        <v>19.600000000000001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1</v>
      </c>
      <c r="AV3736">
        <f t="shared" ca="1" si="1652"/>
        <v>0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72</v>
      </c>
      <c r="D3737">
        <f t="shared" ca="1" si="1637"/>
        <v>62.748697611234647</v>
      </c>
      <c r="E3737">
        <f t="shared" ca="1" si="1639"/>
        <v>9.2513023887653532</v>
      </c>
      <c r="F3737" t="str">
        <f t="shared" ca="1" si="1640"/>
        <v>medium</v>
      </c>
      <c r="G3737">
        <v>3550</v>
      </c>
      <c r="H3737">
        <f t="shared" si="1641"/>
        <v>3550</v>
      </c>
      <c r="I3737">
        <f t="shared" ca="1" si="1638"/>
        <v>3503.2955390433208</v>
      </c>
      <c r="J3737">
        <f t="shared" ca="1" si="1642"/>
        <v>46.704460956679213</v>
      </c>
      <c r="K3737" t="str">
        <f t="shared" ca="1" si="1643"/>
        <v>medium</v>
      </c>
      <c r="L3737">
        <v>22.4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1</v>
      </c>
      <c r="AW3737">
        <f t="shared" ca="1" si="1652"/>
        <v>0</v>
      </c>
      <c r="AX3737">
        <v>0</v>
      </c>
    </row>
    <row r="3738" spans="1:50">
      <c r="A3738" s="2">
        <v>42591</v>
      </c>
      <c r="B3738">
        <v>2738</v>
      </c>
      <c r="C3738">
        <v>58</v>
      </c>
      <c r="D3738">
        <f t="shared" ca="1" si="1637"/>
        <v>62.762519006080623</v>
      </c>
      <c r="E3738">
        <f t="shared" ca="1" si="1639"/>
        <v>-4.7625190060806233</v>
      </c>
      <c r="F3738" t="str">
        <f t="shared" ca="1" si="1640"/>
        <v>medium</v>
      </c>
      <c r="G3738">
        <v>3396</v>
      </c>
      <c r="H3738">
        <f t="shared" si="1641"/>
        <v>3396</v>
      </c>
      <c r="I3738">
        <f t="shared" ca="1" si="1638"/>
        <v>3504.4416410168819</v>
      </c>
      <c r="J3738">
        <f t="shared" ca="1" si="1642"/>
        <v>-108.44164101688193</v>
      </c>
      <c r="K3738" t="str">
        <f t="shared" ca="1" si="1643"/>
        <v>medium</v>
      </c>
      <c r="L3738">
        <v>16.100000000000001</v>
      </c>
      <c r="M3738" t="str">
        <f t="shared" si="1654"/>
        <v>high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0</v>
      </c>
      <c r="AR3738">
        <f t="shared" ca="1" si="1649"/>
        <v>1</v>
      </c>
      <c r="AS3738">
        <v>0</v>
      </c>
      <c r="AT3738">
        <v>0</v>
      </c>
      <c r="AU3738">
        <f t="shared" ca="1" si="1652"/>
        <v>0</v>
      </c>
      <c r="AV3738">
        <f t="shared" ca="1" si="1652"/>
        <v>1</v>
      </c>
      <c r="AW3738">
        <f t="shared" ca="1" si="1652"/>
        <v>0</v>
      </c>
      <c r="AX3738">
        <v>0</v>
      </c>
    </row>
    <row r="3739" spans="1:50">
      <c r="A3739" s="2">
        <v>42592</v>
      </c>
      <c r="B3739">
        <v>2739</v>
      </c>
      <c r="C3739">
        <v>58</v>
      </c>
      <c r="D3739">
        <f t="shared" ca="1" si="1637"/>
        <v>62.776348063136012</v>
      </c>
      <c r="E3739">
        <f t="shared" ca="1" si="1639"/>
        <v>-4.7763480631360125</v>
      </c>
      <c r="F3739" t="str">
        <f t="shared" ca="1" si="1640"/>
        <v>medium</v>
      </c>
      <c r="G3739">
        <v>3410</v>
      </c>
      <c r="H3739">
        <f t="shared" si="1641"/>
        <v>3410</v>
      </c>
      <c r="I3739">
        <f t="shared" ca="1" si="1638"/>
        <v>3505.5889773897866</v>
      </c>
      <c r="J3739">
        <f t="shared" ca="1" si="1642"/>
        <v>-95.588977389786578</v>
      </c>
      <c r="K3739" t="str">
        <f t="shared" ca="1" si="1643"/>
        <v>medium</v>
      </c>
      <c r="L3739">
        <v>12.9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1</v>
      </c>
      <c r="AU3739">
        <f t="shared" ca="1" si="1652"/>
        <v>0</v>
      </c>
      <c r="AV3739">
        <f t="shared" ca="1" si="1652"/>
        <v>1</v>
      </c>
      <c r="AW3739">
        <f t="shared" ca="1" si="1652"/>
        <v>0</v>
      </c>
      <c r="AX3739">
        <v>1</v>
      </c>
    </row>
    <row r="3740" spans="1:50">
      <c r="A3740" s="2">
        <v>42593</v>
      </c>
      <c r="B3740">
        <v>2740</v>
      </c>
      <c r="C3740">
        <v>65</v>
      </c>
      <c r="D3740">
        <f t="shared" ca="1" si="1637"/>
        <v>62.790184784685749</v>
      </c>
      <c r="E3740">
        <f t="shared" ca="1" si="1639"/>
        <v>2.2098152153142507</v>
      </c>
      <c r="F3740" t="str">
        <f t="shared" ca="1" si="1640"/>
        <v>medium</v>
      </c>
      <c r="G3740">
        <v>2744</v>
      </c>
      <c r="H3740">
        <f t="shared" si="1641"/>
        <v>2744</v>
      </c>
      <c r="I3740">
        <f t="shared" ca="1" si="1638"/>
        <v>3506.737548763595</v>
      </c>
      <c r="J3740">
        <f t="shared" ca="1" si="1642"/>
        <v>-762.73754876359499</v>
      </c>
      <c r="K3740" t="str">
        <f t="shared" ca="1" si="1643"/>
        <v>low</v>
      </c>
      <c r="L3740">
        <v>13.3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0</v>
      </c>
      <c r="AV3740">
        <f t="shared" ca="1" si="1652"/>
        <v>1</v>
      </c>
      <c r="AW3740">
        <f t="shared" ca="1" si="1652"/>
        <v>0</v>
      </c>
      <c r="AX3740">
        <v>1</v>
      </c>
    </row>
    <row r="3741" spans="1:50">
      <c r="A3741" s="2">
        <v>42594</v>
      </c>
      <c r="B3741">
        <v>2741</v>
      </c>
      <c r="C3741">
        <v>43</v>
      </c>
      <c r="D3741">
        <f t="shared" ca="1" si="1637"/>
        <v>62.804029173014776</v>
      </c>
      <c r="E3741">
        <f t="shared" ca="1" si="1639"/>
        <v>-19.804029173014776</v>
      </c>
      <c r="F3741" t="str">
        <f t="shared" ca="1" si="1640"/>
        <v>low</v>
      </c>
      <c r="G3741">
        <v>1680</v>
      </c>
      <c r="H3741">
        <f t="shared" si="1641"/>
        <v>1680</v>
      </c>
      <c r="I3741">
        <f t="shared" ca="1" si="1638"/>
        <v>3507.8873557398692</v>
      </c>
      <c r="J3741">
        <f t="shared" ca="1" si="1642"/>
        <v>-1827.8873557398692</v>
      </c>
      <c r="K3741" t="str">
        <f t="shared" ca="1" si="1643"/>
        <v>low</v>
      </c>
      <c r="L3741">
        <v>14.8</v>
      </c>
      <c r="M3741" t="str">
        <f t="shared" si="1654"/>
        <v>high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0</v>
      </c>
      <c r="AR3741">
        <f t="shared" ca="1" si="1649"/>
        <v>1</v>
      </c>
      <c r="AS3741">
        <v>0</v>
      </c>
      <c r="AT3741">
        <v>0</v>
      </c>
      <c r="AU3741">
        <f t="shared" ca="1" si="1652"/>
        <v>1</v>
      </c>
      <c r="AV3741">
        <f t="shared" ca="1" si="1652"/>
        <v>0</v>
      </c>
      <c r="AW3741">
        <f t="shared" ca="1" si="1652"/>
        <v>0</v>
      </c>
      <c r="AX3741">
        <v>1</v>
      </c>
    </row>
    <row r="3742" spans="1:50">
      <c r="A3742" s="2">
        <v>42595</v>
      </c>
      <c r="B3742">
        <v>2742</v>
      </c>
      <c r="C3742">
        <v>35</v>
      </c>
      <c r="D3742">
        <f t="shared" ca="1" si="1637"/>
        <v>62.817881230408034</v>
      </c>
      <c r="E3742">
        <f t="shared" ca="1" si="1639"/>
        <v>-27.817881230408034</v>
      </c>
      <c r="F3742" t="str">
        <f t="shared" ca="1" si="1640"/>
        <v>low</v>
      </c>
      <c r="G3742">
        <v>2055</v>
      </c>
      <c r="H3742">
        <f t="shared" si="1641"/>
        <v>2055</v>
      </c>
      <c r="I3742">
        <f t="shared" ca="1" si="1638"/>
        <v>3509.03839892017</v>
      </c>
      <c r="J3742">
        <f t="shared" ca="1" si="1642"/>
        <v>-1454.03839892017</v>
      </c>
      <c r="K3742" t="str">
        <f t="shared" ca="1" si="1643"/>
        <v>low</v>
      </c>
      <c r="L3742">
        <v>20.2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1</v>
      </c>
      <c r="AV3742">
        <f t="shared" ca="1" si="1652"/>
        <v>0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32</v>
      </c>
      <c r="D3743">
        <f t="shared" ca="1" si="1637"/>
        <v>62.831740959150451</v>
      </c>
      <c r="E3743">
        <f t="shared" ca="1" si="1639"/>
        <v>-30.831740959150451</v>
      </c>
      <c r="F3743" t="str">
        <f t="shared" ca="1" si="1640"/>
        <v>low</v>
      </c>
      <c r="G3743">
        <v>1029</v>
      </c>
      <c r="H3743">
        <f t="shared" si="1641"/>
        <v>1029</v>
      </c>
      <c r="I3743">
        <f t="shared" ca="1" si="1638"/>
        <v>3510.190678906059</v>
      </c>
      <c r="J3743">
        <f t="shared" ca="1" si="1642"/>
        <v>-2481.190678906059</v>
      </c>
      <c r="K3743" t="str">
        <f t="shared" ca="1" si="1643"/>
        <v>low</v>
      </c>
      <c r="L3743">
        <v>20.399999999999999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0</v>
      </c>
      <c r="AK3743">
        <f t="shared" ca="1" si="1644"/>
        <v>1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1</v>
      </c>
      <c r="AV3743">
        <f t="shared" ca="1" si="1652"/>
        <v>0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79</v>
      </c>
      <c r="D3744">
        <f t="shared" ca="1" si="1637"/>
        <v>62.845608361526985</v>
      </c>
      <c r="E3744">
        <f t="shared" ca="1" si="1639"/>
        <v>16.154391638473015</v>
      </c>
      <c r="F3744" t="str">
        <f t="shared" ca="1" si="1640"/>
        <v>high</v>
      </c>
      <c r="G3744">
        <v>5045</v>
      </c>
      <c r="H3744">
        <f t="shared" si="1641"/>
        <v>5045</v>
      </c>
      <c r="I3744">
        <f t="shared" ca="1" si="1638"/>
        <v>3511.3441962990969</v>
      </c>
      <c r="J3744">
        <f t="shared" ca="1" si="1642"/>
        <v>1533.6558037009031</v>
      </c>
      <c r="K3744" t="str">
        <f t="shared" ca="1" si="1643"/>
        <v>high</v>
      </c>
      <c r="L3744">
        <v>19.600000000000001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0</v>
      </c>
      <c r="AT3744">
        <v>0</v>
      </c>
      <c r="AU3744">
        <f t="shared" ca="1" si="1652"/>
        <v>0</v>
      </c>
      <c r="AV3744">
        <f t="shared" ca="1" si="1652"/>
        <v>0</v>
      </c>
      <c r="AW3744">
        <f t="shared" ca="1" si="1652"/>
        <v>1</v>
      </c>
      <c r="AX3744">
        <v>0</v>
      </c>
    </row>
    <row r="3745" spans="1:50">
      <c r="A3745" s="2">
        <v>42598</v>
      </c>
      <c r="B3745">
        <v>2745</v>
      </c>
      <c r="C3745">
        <v>53</v>
      </c>
      <c r="D3745">
        <f t="shared" ca="1" si="1637"/>
        <v>62.859483439822554</v>
      </c>
      <c r="E3745">
        <f t="shared" ca="1" si="1639"/>
        <v>-9.8594834398225544</v>
      </c>
      <c r="F3745" t="str">
        <f t="shared" ca="1" si="1640"/>
        <v>low</v>
      </c>
      <c r="G3745">
        <v>2323</v>
      </c>
      <c r="H3745">
        <f t="shared" si="1641"/>
        <v>2323</v>
      </c>
      <c r="I3745">
        <f t="shared" ca="1" si="1638"/>
        <v>3512.4989517008453</v>
      </c>
      <c r="J3745">
        <f t="shared" ca="1" si="1642"/>
        <v>-1189.4989517008453</v>
      </c>
      <c r="K3745" t="str">
        <f t="shared" ca="1" si="1643"/>
        <v>low</v>
      </c>
      <c r="L3745">
        <v>17.399999999999999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0</v>
      </c>
      <c r="AO3745">
        <f t="shared" ca="1" si="1647"/>
        <v>1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1</v>
      </c>
      <c r="AV3745">
        <f t="shared" ca="1" si="1652"/>
        <v>0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51</v>
      </c>
      <c r="D3746">
        <f t="shared" ca="1" si="1637"/>
        <v>62.873366196322095</v>
      </c>
      <c r="E3746">
        <f t="shared" ca="1" si="1639"/>
        <v>-11.873366196322095</v>
      </c>
      <c r="F3746" t="str">
        <f t="shared" ca="1" si="1640"/>
        <v>low</v>
      </c>
      <c r="G3746">
        <v>2565</v>
      </c>
      <c r="H3746">
        <f t="shared" si="1641"/>
        <v>2565</v>
      </c>
      <c r="I3746">
        <f t="shared" ca="1" si="1638"/>
        <v>3513.6549457128644</v>
      </c>
      <c r="J3746">
        <f t="shared" ca="1" si="1642"/>
        <v>-948.65494571286445</v>
      </c>
      <c r="K3746" t="str">
        <f t="shared" ca="1" si="1643"/>
        <v>low</v>
      </c>
      <c r="L3746">
        <v>15.7</v>
      </c>
      <c r="M3746" t="str">
        <f t="shared" si="1654"/>
        <v>high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0</v>
      </c>
      <c r="AR3746">
        <f t="shared" ca="1" si="1649"/>
        <v>1</v>
      </c>
      <c r="AS3746">
        <v>0</v>
      </c>
      <c r="AT3746">
        <v>0</v>
      </c>
      <c r="AU3746">
        <f t="shared" ca="1" si="1652"/>
        <v>1</v>
      </c>
      <c r="AV3746">
        <f t="shared" ca="1" si="1652"/>
        <v>0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65</v>
      </c>
      <c r="D3747">
        <f t="shared" ca="1" si="1637"/>
        <v>62.887256633310571</v>
      </c>
      <c r="E3747">
        <f t="shared" ca="1" si="1639"/>
        <v>2.1127433666894291</v>
      </c>
      <c r="F3747" t="str">
        <f t="shared" ca="1" si="1640"/>
        <v>medium</v>
      </c>
      <c r="G3747">
        <v>3574</v>
      </c>
      <c r="H3747">
        <f t="shared" si="1641"/>
        <v>3574</v>
      </c>
      <c r="I3747">
        <f t="shared" ca="1" si="1638"/>
        <v>3514.8121789367174</v>
      </c>
      <c r="J3747">
        <f t="shared" ca="1" si="1642"/>
        <v>59.187821063282627</v>
      </c>
      <c r="K3747" t="str">
        <f t="shared" ca="1" si="1643"/>
        <v>medium</v>
      </c>
      <c r="L3747">
        <v>17.3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0</v>
      </c>
      <c r="AK3747">
        <f t="shared" ca="1" si="1644"/>
        <v>1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0</v>
      </c>
      <c r="AV3747">
        <f t="shared" ca="1" si="1652"/>
        <v>1</v>
      </c>
      <c r="AW3747">
        <f t="shared" ca="1" si="1652"/>
        <v>0</v>
      </c>
      <c r="AX3747">
        <v>0</v>
      </c>
    </row>
    <row r="3748" spans="1:50">
      <c r="A3748" s="2">
        <v>42601</v>
      </c>
      <c r="B3748">
        <v>2748</v>
      </c>
      <c r="C3748">
        <v>55</v>
      </c>
      <c r="D3748">
        <f t="shared" ca="1" si="1637"/>
        <v>62.901154753072895</v>
      </c>
      <c r="E3748">
        <f t="shared" ca="1" si="1639"/>
        <v>-7.9011547530728947</v>
      </c>
      <c r="F3748" t="str">
        <f t="shared" ca="1" si="1640"/>
        <v>medium</v>
      </c>
      <c r="G3748">
        <v>3560</v>
      </c>
      <c r="H3748">
        <f t="shared" si="1641"/>
        <v>3560</v>
      </c>
      <c r="I3748">
        <f t="shared" ca="1" si="1638"/>
        <v>3515.9706519739634</v>
      </c>
      <c r="J3748">
        <f t="shared" ca="1" si="1642"/>
        <v>44.029348026036587</v>
      </c>
      <c r="K3748" t="str">
        <f t="shared" ca="1" si="1643"/>
        <v>medium</v>
      </c>
      <c r="L3748">
        <v>19.600000000000001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0</v>
      </c>
      <c r="AK3748">
        <f t="shared" ca="1" si="1644"/>
        <v>1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1</v>
      </c>
      <c r="AW3748">
        <f t="shared" ca="1" si="1652"/>
        <v>0</v>
      </c>
      <c r="AX3748">
        <v>0</v>
      </c>
    </row>
    <row r="3749" spans="1:50">
      <c r="A3749" s="2">
        <v>42602</v>
      </c>
      <c r="B3749">
        <v>2749</v>
      </c>
      <c r="C3749">
        <v>38</v>
      </c>
      <c r="D3749">
        <f t="shared" ca="1" si="1637"/>
        <v>62.915060557894016</v>
      </c>
      <c r="E3749">
        <f t="shared" ca="1" si="1639"/>
        <v>-24.915060557894016</v>
      </c>
      <c r="F3749" t="str">
        <f t="shared" ca="1" si="1640"/>
        <v>low</v>
      </c>
      <c r="G3749">
        <v>1690</v>
      </c>
      <c r="H3749">
        <f t="shared" si="1641"/>
        <v>1690</v>
      </c>
      <c r="I3749">
        <f t="shared" ca="1" si="1638"/>
        <v>3517.1303654261656</v>
      </c>
      <c r="J3749">
        <f t="shared" ca="1" si="1642"/>
        <v>-1827.1303654261656</v>
      </c>
      <c r="K3749" t="str">
        <f t="shared" ca="1" si="1643"/>
        <v>low</v>
      </c>
      <c r="L3749">
        <v>22.2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0</v>
      </c>
      <c r="AK3749">
        <f t="shared" ca="1" si="1644"/>
        <v>1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1</v>
      </c>
      <c r="AV3749">
        <f t="shared" ca="1" si="1652"/>
        <v>0</v>
      </c>
      <c r="AW3749">
        <f t="shared" ca="1" si="1652"/>
        <v>0</v>
      </c>
      <c r="AX3749">
        <v>0</v>
      </c>
    </row>
    <row r="3750" spans="1:50">
      <c r="A3750" s="2">
        <v>42603</v>
      </c>
      <c r="B3750">
        <v>2750</v>
      </c>
      <c r="C3750">
        <v>37</v>
      </c>
      <c r="D3750">
        <f t="shared" ca="1" si="1637"/>
        <v>62.928974050058869</v>
      </c>
      <c r="E3750">
        <f t="shared" ca="1" si="1639"/>
        <v>-25.928974050058869</v>
      </c>
      <c r="F3750" t="str">
        <f t="shared" ca="1" si="1640"/>
        <v>low</v>
      </c>
      <c r="G3750">
        <v>1495</v>
      </c>
      <c r="H3750">
        <f t="shared" si="1641"/>
        <v>1495</v>
      </c>
      <c r="I3750">
        <f t="shared" ca="1" si="1638"/>
        <v>3518.2913198948831</v>
      </c>
      <c r="J3750">
        <f t="shared" ca="1" si="1642"/>
        <v>-2023.2913198948831</v>
      </c>
      <c r="K3750" t="str">
        <f t="shared" ca="1" si="1643"/>
        <v>low</v>
      </c>
      <c r="L3750">
        <v>17.600000000000001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0</v>
      </c>
      <c r="AU3750">
        <f t="shared" ca="1" si="1652"/>
        <v>1</v>
      </c>
      <c r="AV3750">
        <f t="shared" ca="1" si="1652"/>
        <v>0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73</v>
      </c>
      <c r="D3751">
        <f t="shared" ca="1" si="1637"/>
        <v>62.942895231852397</v>
      </c>
      <c r="E3751">
        <f t="shared" ca="1" si="1639"/>
        <v>10.057104768147603</v>
      </c>
      <c r="F3751" t="str">
        <f t="shared" ca="1" si="1640"/>
        <v>high</v>
      </c>
      <c r="G3751">
        <v>2730</v>
      </c>
      <c r="H3751">
        <f t="shared" si="1641"/>
        <v>2730</v>
      </c>
      <c r="I3751">
        <f t="shared" ca="1" si="1638"/>
        <v>3519.4535159816787</v>
      </c>
      <c r="J3751">
        <f t="shared" ca="1" si="1642"/>
        <v>-789.45351598167872</v>
      </c>
      <c r="K3751" t="str">
        <f t="shared" ca="1" si="1643"/>
        <v>low</v>
      </c>
      <c r="L3751">
        <v>17.100000000000001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0</v>
      </c>
      <c r="AW3751">
        <f t="shared" ca="1" si="1652"/>
        <v>1</v>
      </c>
      <c r="AX3751">
        <v>0</v>
      </c>
    </row>
    <row r="3752" spans="1:50">
      <c r="A3752" s="2">
        <v>42605</v>
      </c>
      <c r="B3752">
        <v>2752</v>
      </c>
      <c r="C3752">
        <v>72</v>
      </c>
      <c r="D3752">
        <f t="shared" ca="1" si="1637"/>
        <v>62.956824105559534</v>
      </c>
      <c r="E3752">
        <f t="shared" ca="1" si="1639"/>
        <v>9.0431758944404663</v>
      </c>
      <c r="F3752" t="str">
        <f t="shared" ca="1" si="1640"/>
        <v>medium</v>
      </c>
      <c r="G3752">
        <v>3767</v>
      </c>
      <c r="H3752">
        <f t="shared" si="1641"/>
        <v>3767</v>
      </c>
      <c r="I3752">
        <f t="shared" ca="1" si="1638"/>
        <v>3520.6169542881134</v>
      </c>
      <c r="J3752">
        <f t="shared" ca="1" si="1642"/>
        <v>246.38304571188655</v>
      </c>
      <c r="K3752" t="str">
        <f t="shared" ca="1" si="1643"/>
        <v>medium</v>
      </c>
      <c r="L3752">
        <v>19.899999999999999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0</v>
      </c>
      <c r="AV3752">
        <f t="shared" ca="1" si="1652"/>
        <v>1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77</v>
      </c>
      <c r="D3753">
        <f t="shared" ca="1" si="1637"/>
        <v>62.970760673465222</v>
      </c>
      <c r="E3753">
        <f t="shared" ca="1" si="1639"/>
        <v>14.029239326534778</v>
      </c>
      <c r="F3753" t="str">
        <f t="shared" ca="1" si="1640"/>
        <v>high</v>
      </c>
      <c r="G3753">
        <v>3749</v>
      </c>
      <c r="H3753">
        <f t="shared" si="1641"/>
        <v>3749</v>
      </c>
      <c r="I3753">
        <f t="shared" ca="1" si="1638"/>
        <v>3521.7816354157476</v>
      </c>
      <c r="J3753">
        <f t="shared" ca="1" si="1642"/>
        <v>227.21836458425241</v>
      </c>
      <c r="K3753" t="str">
        <f t="shared" ca="1" si="1643"/>
        <v>medium</v>
      </c>
      <c r="L3753">
        <v>21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0</v>
      </c>
      <c r="AV3753">
        <f t="shared" ca="1" si="1652"/>
        <v>0</v>
      </c>
      <c r="AW3753">
        <f t="shared" ca="1" si="1652"/>
        <v>1</v>
      </c>
      <c r="AX3753">
        <v>0</v>
      </c>
    </row>
    <row r="3754" spans="1:50">
      <c r="A3754" s="2">
        <v>42607</v>
      </c>
      <c r="B3754">
        <v>2754</v>
      </c>
      <c r="C3754">
        <v>74</v>
      </c>
      <c r="D3754">
        <f t="shared" ref="D3754:D3817" ca="1" si="1663">$E$516*B3754^3+$E$521*B3754^2+$E$526*B3754+$E$531</f>
        <v>62.984704937854403</v>
      </c>
      <c r="E3754">
        <f t="shared" ca="1" si="1639"/>
        <v>11.015295062145597</v>
      </c>
      <c r="F3754" t="str">
        <f t="shared" ca="1" si="1640"/>
        <v>high</v>
      </c>
      <c r="G3754">
        <v>4540</v>
      </c>
      <c r="H3754">
        <f t="shared" si="1641"/>
        <v>4540</v>
      </c>
      <c r="I3754">
        <f t="shared" ref="I3754:I3817" ca="1" si="1664">$K$516*B3754^3+$K$521*B3754^2+$K$526*B3754+$K$531</f>
        <v>3522.9475599661432</v>
      </c>
      <c r="J3754">
        <f t="shared" ca="1" si="1642"/>
        <v>1017.0524400338568</v>
      </c>
      <c r="K3754" t="str">
        <f t="shared" ca="1" si="1643"/>
        <v>high</v>
      </c>
      <c r="L3754">
        <v>21.4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0</v>
      </c>
      <c r="AW3754">
        <f t="shared" ca="1" si="1652"/>
        <v>1</v>
      </c>
      <c r="AX3754">
        <v>0</v>
      </c>
    </row>
    <row r="3755" spans="1:50">
      <c r="A3755" s="2">
        <v>42608</v>
      </c>
      <c r="B3755">
        <v>2755</v>
      </c>
      <c r="C3755">
        <v>69</v>
      </c>
      <c r="D3755">
        <f t="shared" ca="1" si="1663"/>
        <v>62.998656901011998</v>
      </c>
      <c r="E3755">
        <f t="shared" ref="E3755:E3818" ca="1" si="1665">C3755-D3755</f>
        <v>6.0013430989880021</v>
      </c>
      <c r="F3755" t="str">
        <f t="shared" ref="F3755:F3818" ca="1" si="1666">VLOOKUP(E3755,$A$3:$C$6,3)</f>
        <v>medium</v>
      </c>
      <c r="G3755">
        <v>4652</v>
      </c>
      <c r="H3755">
        <f t="shared" ref="H3755:H3818" si="1667">IF(G3755&gt;$H$592,$G$592,G3755)</f>
        <v>4652</v>
      </c>
      <c r="I3755">
        <f t="shared" ca="1" si="1664"/>
        <v>3524.1147285408615</v>
      </c>
      <c r="J3755">
        <f t="shared" ref="J3755:J3818" ca="1" si="1668">H3755-I3755</f>
        <v>1127.8852714591385</v>
      </c>
      <c r="K3755" t="str">
        <f t="shared" ref="K3755:K3818" ca="1" si="1669">VLOOKUP(J3755,$A$10:$C$13,3)</f>
        <v>high</v>
      </c>
      <c r="L3755">
        <v>22.8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1</v>
      </c>
      <c r="AW3755">
        <f t="shared" ca="1" si="1652"/>
        <v>0</v>
      </c>
      <c r="AX3755">
        <v>0</v>
      </c>
    </row>
    <row r="3756" spans="1:50">
      <c r="A3756" s="2">
        <v>42609</v>
      </c>
      <c r="B3756">
        <v>2756</v>
      </c>
      <c r="C3756">
        <v>33</v>
      </c>
      <c r="D3756">
        <f t="shared" ca="1" si="1663"/>
        <v>63.012616565222963</v>
      </c>
      <c r="E3756">
        <f t="shared" ca="1" si="1665"/>
        <v>-30.012616565222963</v>
      </c>
      <c r="F3756" t="str">
        <f t="shared" ca="1" si="1666"/>
        <v>low</v>
      </c>
      <c r="G3756">
        <v>2140</v>
      </c>
      <c r="H3756">
        <f t="shared" si="1667"/>
        <v>2140</v>
      </c>
      <c r="I3756">
        <f t="shared" ca="1" si="1664"/>
        <v>3525.2831417414636</v>
      </c>
      <c r="J3756">
        <f t="shared" ca="1" si="1668"/>
        <v>-1385.2831417414636</v>
      </c>
      <c r="K3756" t="str">
        <f t="shared" ca="1" si="1669"/>
        <v>low</v>
      </c>
      <c r="L3756">
        <v>23.1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1</v>
      </c>
      <c r="AV3756">
        <f t="shared" ca="1" si="1652"/>
        <v>0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32</v>
      </c>
      <c r="D3757">
        <f t="shared" ca="1" si="1663"/>
        <v>63.026583932772226</v>
      </c>
      <c r="E3757">
        <f t="shared" ca="1" si="1665"/>
        <v>-31.026583932772226</v>
      </c>
      <c r="F3757" t="str">
        <f t="shared" ca="1" si="1666"/>
        <v>low</v>
      </c>
      <c r="G3757">
        <v>1553</v>
      </c>
      <c r="H3757">
        <f t="shared" si="1667"/>
        <v>1553</v>
      </c>
      <c r="I3757">
        <f t="shared" ca="1" si="1664"/>
        <v>3526.4528001695098</v>
      </c>
      <c r="J3757">
        <f t="shared" ca="1" si="1668"/>
        <v>-1973.4528001695098</v>
      </c>
      <c r="K3757" t="str">
        <f t="shared" ca="1" si="1669"/>
        <v>low</v>
      </c>
      <c r="L3757">
        <v>24.8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1</v>
      </c>
      <c r="AV3757">
        <f t="shared" ca="1" si="1652"/>
        <v>0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61</v>
      </c>
      <c r="D3758">
        <f t="shared" ca="1" si="1663"/>
        <v>63.040559005944736</v>
      </c>
      <c r="E3758">
        <f t="shared" ca="1" si="1665"/>
        <v>-2.0405590059447363</v>
      </c>
      <c r="F3758" t="str">
        <f t="shared" ca="1" si="1666"/>
        <v>medium</v>
      </c>
      <c r="G3758">
        <v>5870</v>
      </c>
      <c r="H3758">
        <f t="shared" si="1667"/>
        <v>5870</v>
      </c>
      <c r="I3758">
        <f t="shared" ca="1" si="1664"/>
        <v>3527.6237044265627</v>
      </c>
      <c r="J3758">
        <f t="shared" ca="1" si="1668"/>
        <v>2342.3762955734373</v>
      </c>
      <c r="K3758" t="str">
        <f t="shared" ca="1" si="1669"/>
        <v>high</v>
      </c>
      <c r="L3758">
        <v>20.6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1</v>
      </c>
      <c r="AT3758">
        <v>0</v>
      </c>
      <c r="AU3758">
        <f t="shared" ca="1" si="1652"/>
        <v>0</v>
      </c>
      <c r="AV3758">
        <f t="shared" ca="1" si="1652"/>
        <v>1</v>
      </c>
      <c r="AW3758">
        <f t="shared" ca="1" si="1652"/>
        <v>0</v>
      </c>
      <c r="AX3758">
        <v>0</v>
      </c>
    </row>
    <row r="3759" spans="1:50">
      <c r="A3759" s="2">
        <v>42612</v>
      </c>
      <c r="B3759">
        <v>2759</v>
      </c>
      <c r="C3759">
        <v>78</v>
      </c>
      <c r="D3759">
        <f t="shared" ca="1" si="1663"/>
        <v>63.054541787025421</v>
      </c>
      <c r="E3759">
        <f t="shared" ca="1" si="1665"/>
        <v>14.945458212974579</v>
      </c>
      <c r="F3759" t="str">
        <f t="shared" ca="1" si="1666"/>
        <v>high</v>
      </c>
      <c r="G3759">
        <v>4082</v>
      </c>
      <c r="H3759">
        <f t="shared" si="1667"/>
        <v>4082</v>
      </c>
      <c r="I3759">
        <f t="shared" ca="1" si="1664"/>
        <v>3528.7958551141828</v>
      </c>
      <c r="J3759">
        <f t="shared" ca="1" si="1668"/>
        <v>553.20414488581719</v>
      </c>
      <c r="K3759" t="str">
        <f t="shared" ca="1" si="1669"/>
        <v>high</v>
      </c>
      <c r="L3759">
        <v>17.8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1</v>
      </c>
      <c r="AT3759">
        <v>0</v>
      </c>
      <c r="AU3759">
        <f t="shared" ca="1" si="1652"/>
        <v>0</v>
      </c>
      <c r="AV3759">
        <f t="shared" ca="1" si="1652"/>
        <v>0</v>
      </c>
      <c r="AW3759">
        <f t="shared" ca="1" si="1652"/>
        <v>1</v>
      </c>
      <c r="AX3759">
        <v>0</v>
      </c>
    </row>
    <row r="3760" spans="1:50">
      <c r="A3760" s="2">
        <v>42613</v>
      </c>
      <c r="B3760">
        <v>2760</v>
      </c>
      <c r="C3760">
        <v>88</v>
      </c>
      <c r="D3760">
        <f t="shared" ca="1" si="1663"/>
        <v>63.068532278299223</v>
      </c>
      <c r="E3760">
        <f t="shared" ca="1" si="1665"/>
        <v>24.931467721700777</v>
      </c>
      <c r="F3760" t="str">
        <f t="shared" ca="1" si="1666"/>
        <v>high</v>
      </c>
      <c r="G3760">
        <v>6105</v>
      </c>
      <c r="H3760">
        <f t="shared" si="1667"/>
        <v>6105</v>
      </c>
      <c r="I3760">
        <f t="shared" ca="1" si="1664"/>
        <v>3529.969252833931</v>
      </c>
      <c r="J3760">
        <f t="shared" ca="1" si="1668"/>
        <v>2575.030747166069</v>
      </c>
      <c r="K3760" t="str">
        <f t="shared" ca="1" si="1669"/>
        <v>high</v>
      </c>
      <c r="L3760">
        <v>17.3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0</v>
      </c>
      <c r="AK3760">
        <f t="shared" ca="1" si="1670"/>
        <v>1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69</v>
      </c>
      <c r="D3761">
        <f t="shared" ca="1" si="1663"/>
        <v>63.082530482051077</v>
      </c>
      <c r="E3761">
        <f t="shared" ca="1" si="1665"/>
        <v>5.9174695179489234</v>
      </c>
      <c r="F3761" t="str">
        <f t="shared" ca="1" si="1666"/>
        <v>medium</v>
      </c>
      <c r="G3761">
        <v>3504</v>
      </c>
      <c r="H3761">
        <f t="shared" si="1667"/>
        <v>3504</v>
      </c>
      <c r="I3761">
        <f t="shared" ca="1" si="1664"/>
        <v>3531.1438981873698</v>
      </c>
      <c r="J3761">
        <f t="shared" ca="1" si="1668"/>
        <v>-27.143898187369814</v>
      </c>
      <c r="K3761" t="str">
        <f t="shared" ca="1" si="1669"/>
        <v>medium</v>
      </c>
      <c r="L3761">
        <v>19.600000000000001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0</v>
      </c>
      <c r="AK3761">
        <f t="shared" ca="1" si="1670"/>
        <v>1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0</v>
      </c>
      <c r="AV3761">
        <f t="shared" ca="1" si="1652"/>
        <v>1</v>
      </c>
      <c r="AW3761">
        <f t="shared" ca="1" si="1652"/>
        <v>0</v>
      </c>
      <c r="AX3761">
        <v>0</v>
      </c>
    </row>
    <row r="3762" spans="1:50">
      <c r="A3762" s="2">
        <v>42615</v>
      </c>
      <c r="B3762">
        <v>2762</v>
      </c>
      <c r="C3762">
        <v>67</v>
      </c>
      <c r="D3762">
        <f t="shared" ca="1" si="1663"/>
        <v>63.096536400565931</v>
      </c>
      <c r="E3762">
        <f t="shared" ca="1" si="1665"/>
        <v>3.903463599434069</v>
      </c>
      <c r="F3762" t="str">
        <f t="shared" ca="1" si="1666"/>
        <v>medium</v>
      </c>
      <c r="G3762">
        <v>3457</v>
      </c>
      <c r="H3762">
        <f t="shared" si="1667"/>
        <v>3457</v>
      </c>
      <c r="I3762">
        <f t="shared" ca="1" si="1664"/>
        <v>3532.319791776059</v>
      </c>
      <c r="J3762">
        <f t="shared" ca="1" si="1668"/>
        <v>-75.319791776058992</v>
      </c>
      <c r="K3762" t="str">
        <f t="shared" ca="1" si="1669"/>
        <v>medium</v>
      </c>
      <c r="L3762">
        <v>21.2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0</v>
      </c>
      <c r="AK3762">
        <f t="shared" ca="1" si="1670"/>
        <v>1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1</v>
      </c>
      <c r="AW3762">
        <f t="shared" ca="1" si="1652"/>
        <v>0</v>
      </c>
      <c r="AX3762">
        <v>0</v>
      </c>
    </row>
    <row r="3763" spans="1:50">
      <c r="A3763" s="2">
        <v>42616</v>
      </c>
      <c r="B3763">
        <v>2763</v>
      </c>
      <c r="C3763">
        <v>34</v>
      </c>
      <c r="D3763">
        <f t="shared" ca="1" si="1663"/>
        <v>63.110550036128714</v>
      </c>
      <c r="E3763">
        <f t="shared" ca="1" si="1665"/>
        <v>-29.110550036128714</v>
      </c>
      <c r="F3763" t="str">
        <f t="shared" ca="1" si="1666"/>
        <v>low</v>
      </c>
      <c r="G3763">
        <v>2115</v>
      </c>
      <c r="H3763">
        <f t="shared" si="1667"/>
        <v>2115</v>
      </c>
      <c r="I3763">
        <f t="shared" ca="1" si="1664"/>
        <v>3533.4969342015602</v>
      </c>
      <c r="J3763">
        <f t="shared" ca="1" si="1668"/>
        <v>-1418.4969342015602</v>
      </c>
      <c r="K3763" t="str">
        <f t="shared" ca="1" si="1669"/>
        <v>low</v>
      </c>
      <c r="L3763">
        <v>20.100000000000001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1</v>
      </c>
      <c r="AV3763">
        <f t="shared" ca="1" si="1652"/>
        <v>0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30</v>
      </c>
      <c r="D3764">
        <f t="shared" ca="1" si="1663"/>
        <v>63.124571391024368</v>
      </c>
      <c r="E3764">
        <f t="shared" ca="1" si="1665"/>
        <v>-33.124571391024368</v>
      </c>
      <c r="F3764" t="str">
        <f t="shared" ca="1" si="1666"/>
        <v>low</v>
      </c>
      <c r="G3764">
        <v>1622</v>
      </c>
      <c r="H3764">
        <f t="shared" si="1667"/>
        <v>1622</v>
      </c>
      <c r="I3764">
        <f t="shared" ca="1" si="1664"/>
        <v>3534.675326065435</v>
      </c>
      <c r="J3764">
        <f t="shared" ca="1" si="1668"/>
        <v>-1912.675326065435</v>
      </c>
      <c r="K3764" t="str">
        <f t="shared" ca="1" si="1669"/>
        <v>low</v>
      </c>
      <c r="L3764">
        <v>20.6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85</v>
      </c>
      <c r="D3765">
        <f t="shared" ca="1" si="1663"/>
        <v>63.138600467537827</v>
      </c>
      <c r="E3765">
        <f t="shared" ca="1" si="1665"/>
        <v>21.861399532462173</v>
      </c>
      <c r="F3765" t="str">
        <f t="shared" ca="1" si="1666"/>
        <v>high</v>
      </c>
      <c r="G3765">
        <v>4383</v>
      </c>
      <c r="H3765">
        <f t="shared" si="1667"/>
        <v>4383</v>
      </c>
      <c r="I3765">
        <f t="shared" ca="1" si="1664"/>
        <v>3535.8549679692446</v>
      </c>
      <c r="J3765">
        <f t="shared" ca="1" si="1668"/>
        <v>847.14503203075537</v>
      </c>
      <c r="K3765" t="str">
        <f t="shared" ca="1" si="1669"/>
        <v>high</v>
      </c>
      <c r="L3765">
        <v>16.399999999999999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0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0</v>
      </c>
    </row>
    <row r="3766" spans="1:50">
      <c r="A3766" s="2">
        <v>42619</v>
      </c>
      <c r="B3766">
        <v>2766</v>
      </c>
      <c r="C3766">
        <v>69</v>
      </c>
      <c r="D3766">
        <f t="shared" ca="1" si="1663"/>
        <v>63.152637267954034</v>
      </c>
      <c r="E3766">
        <f t="shared" ca="1" si="1665"/>
        <v>5.8473627320459656</v>
      </c>
      <c r="F3766" t="str">
        <f t="shared" ca="1" si="1666"/>
        <v>medium</v>
      </c>
      <c r="G3766">
        <v>3150</v>
      </c>
      <c r="H3766">
        <f t="shared" si="1667"/>
        <v>3150</v>
      </c>
      <c r="I3766">
        <f t="shared" ca="1" si="1664"/>
        <v>3537.0358605145502</v>
      </c>
      <c r="J3766">
        <f t="shared" ca="1" si="1668"/>
        <v>-387.03586051455022</v>
      </c>
      <c r="K3766" t="str">
        <f t="shared" ca="1" si="1669"/>
        <v>medium</v>
      </c>
      <c r="L3766">
        <v>17.5</v>
      </c>
      <c r="M3766" t="str">
        <f t="shared" si="1654"/>
        <v>high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0</v>
      </c>
      <c r="AR3766">
        <f t="shared" ca="1" si="1675"/>
        <v>1</v>
      </c>
      <c r="AS3766">
        <v>1</v>
      </c>
      <c r="AT3766">
        <v>0</v>
      </c>
      <c r="AU3766">
        <f t="shared" ca="1" si="1677"/>
        <v>0</v>
      </c>
      <c r="AV3766">
        <f t="shared" ca="1" si="1677"/>
        <v>1</v>
      </c>
      <c r="AW3766">
        <f t="shared" ca="1" si="1677"/>
        <v>0</v>
      </c>
      <c r="AX3766">
        <v>0</v>
      </c>
    </row>
    <row r="3767" spans="1:50">
      <c r="A3767" s="2">
        <v>42620</v>
      </c>
      <c r="B3767">
        <v>2767</v>
      </c>
      <c r="C3767">
        <v>65</v>
      </c>
      <c r="D3767">
        <f t="shared" ca="1" si="1663"/>
        <v>63.166681794557931</v>
      </c>
      <c r="E3767">
        <f t="shared" ca="1" si="1665"/>
        <v>1.8333182054420689</v>
      </c>
      <c r="F3767" t="str">
        <f t="shared" ca="1" si="1666"/>
        <v>medium</v>
      </c>
      <c r="G3767">
        <v>3332</v>
      </c>
      <c r="H3767">
        <f t="shared" si="1667"/>
        <v>3332</v>
      </c>
      <c r="I3767">
        <f t="shared" ca="1" si="1664"/>
        <v>3538.218004302912</v>
      </c>
      <c r="J3767">
        <f t="shared" ca="1" si="1668"/>
        <v>-206.21800430291205</v>
      </c>
      <c r="K3767" t="str">
        <f t="shared" ca="1" si="1669"/>
        <v>medium</v>
      </c>
      <c r="L3767">
        <v>20.7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0</v>
      </c>
      <c r="AK3767">
        <f t="shared" ca="1" si="1670"/>
        <v>1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1</v>
      </c>
      <c r="AW3767">
        <f t="shared" ca="1" si="1677"/>
        <v>0</v>
      </c>
      <c r="AX3767">
        <v>0</v>
      </c>
    </row>
    <row r="3768" spans="1:50">
      <c r="A3768" s="2">
        <v>42621</v>
      </c>
      <c r="B3768">
        <v>2768</v>
      </c>
      <c r="C3768">
        <v>78</v>
      </c>
      <c r="D3768">
        <f t="shared" ca="1" si="1663"/>
        <v>63.180734049634452</v>
      </c>
      <c r="E3768">
        <f t="shared" ca="1" si="1665"/>
        <v>14.819265950365548</v>
      </c>
      <c r="F3768" t="str">
        <f t="shared" ca="1" si="1666"/>
        <v>high</v>
      </c>
      <c r="G3768">
        <v>3359</v>
      </c>
      <c r="H3768">
        <f t="shared" si="1667"/>
        <v>3359</v>
      </c>
      <c r="I3768">
        <f t="shared" ca="1" si="1664"/>
        <v>3539.4013999358926</v>
      </c>
      <c r="J3768">
        <f t="shared" ca="1" si="1668"/>
        <v>-180.40139993589264</v>
      </c>
      <c r="K3768" t="str">
        <f t="shared" ca="1" si="1669"/>
        <v>medium</v>
      </c>
      <c r="L3768">
        <v>22.3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0</v>
      </c>
    </row>
    <row r="3769" spans="1:50">
      <c r="A3769" s="2">
        <v>42622</v>
      </c>
      <c r="B3769">
        <v>2769</v>
      </c>
      <c r="C3769">
        <v>80</v>
      </c>
      <c r="D3769">
        <f t="shared" ca="1" si="1663"/>
        <v>63.194794035468526</v>
      </c>
      <c r="E3769">
        <f t="shared" ca="1" si="1665"/>
        <v>16.805205964531474</v>
      </c>
      <c r="F3769" t="str">
        <f t="shared" ca="1" si="1666"/>
        <v>high</v>
      </c>
      <c r="G3769">
        <v>5560</v>
      </c>
      <c r="H3769">
        <f t="shared" si="1667"/>
        <v>5560</v>
      </c>
      <c r="I3769">
        <f t="shared" ca="1" si="1664"/>
        <v>3540.5860480150523</v>
      </c>
      <c r="J3769">
        <f t="shared" ca="1" si="1668"/>
        <v>2019.4139519849477</v>
      </c>
      <c r="K3769" t="str">
        <f t="shared" ca="1" si="1669"/>
        <v>high</v>
      </c>
      <c r="L3769">
        <v>22.7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0</v>
      </c>
      <c r="AW3769">
        <f t="shared" ca="1" si="1677"/>
        <v>1</v>
      </c>
      <c r="AX3769">
        <v>0</v>
      </c>
    </row>
    <row r="3770" spans="1:50">
      <c r="A3770" s="2">
        <v>42623</v>
      </c>
      <c r="B3770">
        <v>2770</v>
      </c>
      <c r="C3770">
        <v>48</v>
      </c>
      <c r="D3770">
        <f t="shared" ca="1" si="1663"/>
        <v>63.208861754345108</v>
      </c>
      <c r="E3770">
        <f t="shared" ca="1" si="1665"/>
        <v>-15.208861754345108</v>
      </c>
      <c r="F3770" t="str">
        <f t="shared" ca="1" si="1666"/>
        <v>low</v>
      </c>
      <c r="G3770">
        <v>3033</v>
      </c>
      <c r="H3770">
        <f t="shared" si="1667"/>
        <v>3033</v>
      </c>
      <c r="I3770">
        <f t="shared" ca="1" si="1664"/>
        <v>3541.771949141953</v>
      </c>
      <c r="J3770">
        <f t="shared" ca="1" si="1668"/>
        <v>-508.77194914195297</v>
      </c>
      <c r="K3770" t="str">
        <f t="shared" ca="1" si="1669"/>
        <v>medium</v>
      </c>
      <c r="L3770">
        <v>22.6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0</v>
      </c>
      <c r="AO3770">
        <f t="shared" ca="1" si="1673"/>
        <v>1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1</v>
      </c>
      <c r="AV3770">
        <f t="shared" ca="1" si="1677"/>
        <v>0</v>
      </c>
      <c r="AW3770">
        <f t="shared" ca="1" si="1677"/>
        <v>0</v>
      </c>
      <c r="AX3770">
        <v>0</v>
      </c>
    </row>
    <row r="3771" spans="1:50">
      <c r="A3771" s="2">
        <v>42624</v>
      </c>
      <c r="B3771">
        <v>2771</v>
      </c>
      <c r="C3771">
        <v>21</v>
      </c>
      <c r="D3771">
        <f t="shared" ca="1" si="1663"/>
        <v>63.222937208549126</v>
      </c>
      <c r="E3771">
        <f t="shared" ca="1" si="1665"/>
        <v>-42.222937208549126</v>
      </c>
      <c r="F3771" t="str">
        <f t="shared" ca="1" si="1666"/>
        <v>low</v>
      </c>
      <c r="G3771">
        <v>995</v>
      </c>
      <c r="H3771">
        <f t="shared" si="1667"/>
        <v>995</v>
      </c>
      <c r="I3771">
        <f t="shared" ca="1" si="1664"/>
        <v>3542.9591039181551</v>
      </c>
      <c r="J3771">
        <f t="shared" ca="1" si="1668"/>
        <v>-2547.9591039181551</v>
      </c>
      <c r="K3771" t="str">
        <f t="shared" ca="1" si="1669"/>
        <v>low</v>
      </c>
      <c r="L3771">
        <v>23.1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1</v>
      </c>
      <c r="AV3771">
        <f t="shared" ca="1" si="1677"/>
        <v>0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98</v>
      </c>
      <c r="D3772">
        <f t="shared" ca="1" si="1663"/>
        <v>63.237020400365516</v>
      </c>
      <c r="E3772">
        <f t="shared" ca="1" si="1665"/>
        <v>34.762979599634484</v>
      </c>
      <c r="F3772" t="str">
        <f t="shared" ca="1" si="1666"/>
        <v>high</v>
      </c>
      <c r="G3772">
        <v>5535</v>
      </c>
      <c r="H3772">
        <f t="shared" si="1667"/>
        <v>5535</v>
      </c>
      <c r="I3772">
        <f t="shared" ca="1" si="1664"/>
        <v>3544.1475129452201</v>
      </c>
      <c r="J3772">
        <f t="shared" ca="1" si="1668"/>
        <v>1990.8524870547799</v>
      </c>
      <c r="K3772" t="str">
        <f t="shared" ca="1" si="1669"/>
        <v>high</v>
      </c>
      <c r="L3772">
        <v>22.9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0</v>
      </c>
      <c r="AK3772">
        <f t="shared" ca="1" si="1670"/>
        <v>1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67</v>
      </c>
      <c r="D3773">
        <f t="shared" ca="1" si="1663"/>
        <v>63.251111332079226</v>
      </c>
      <c r="E3773">
        <f t="shared" ca="1" si="1665"/>
        <v>3.7488886679207738</v>
      </c>
      <c r="F3773" t="str">
        <f t="shared" ca="1" si="1666"/>
        <v>medium</v>
      </c>
      <c r="G3773">
        <v>3350</v>
      </c>
      <c r="H3773">
        <f t="shared" si="1667"/>
        <v>3350</v>
      </c>
      <c r="I3773">
        <f t="shared" ca="1" si="1664"/>
        <v>3545.3371768247098</v>
      </c>
      <c r="J3773">
        <f t="shared" ca="1" si="1668"/>
        <v>-195.33717682470979</v>
      </c>
      <c r="K3773" t="str">
        <f t="shared" ca="1" si="1669"/>
        <v>medium</v>
      </c>
      <c r="L3773">
        <v>22.8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0</v>
      </c>
      <c r="AO3773">
        <f t="shared" ca="1" si="1673"/>
        <v>1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1</v>
      </c>
      <c r="AW3773">
        <f t="shared" ca="1" si="1677"/>
        <v>0</v>
      </c>
      <c r="AX3773">
        <v>0</v>
      </c>
    </row>
    <row r="3774" spans="1:50">
      <c r="A3774" s="2">
        <v>42627</v>
      </c>
      <c r="B3774">
        <v>2774</v>
      </c>
      <c r="C3774">
        <v>79</v>
      </c>
      <c r="D3774">
        <f t="shared" ca="1" si="1663"/>
        <v>63.265210005975192</v>
      </c>
      <c r="E3774">
        <f t="shared" ca="1" si="1665"/>
        <v>15.734789994024808</v>
      </c>
      <c r="F3774" t="str">
        <f t="shared" ca="1" si="1666"/>
        <v>high</v>
      </c>
      <c r="G3774">
        <v>4400</v>
      </c>
      <c r="H3774">
        <f t="shared" si="1667"/>
        <v>4400</v>
      </c>
      <c r="I3774">
        <f t="shared" ca="1" si="1664"/>
        <v>3546.5280961581857</v>
      </c>
      <c r="J3774">
        <f t="shared" ca="1" si="1668"/>
        <v>853.47190384181431</v>
      </c>
      <c r="K3774" t="str">
        <f t="shared" ca="1" si="1669"/>
        <v>high</v>
      </c>
      <c r="L3774">
        <v>22.4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0</v>
      </c>
      <c r="AW3774">
        <f t="shared" ca="1" si="1677"/>
        <v>1</v>
      </c>
      <c r="AX3774">
        <v>0</v>
      </c>
    </row>
    <row r="3775" spans="1:50">
      <c r="A3775" s="2">
        <v>42628</v>
      </c>
      <c r="B3775">
        <v>2775</v>
      </c>
      <c r="C3775">
        <v>95</v>
      </c>
      <c r="D3775">
        <f t="shared" ca="1" si="1663"/>
        <v>63.279316424338347</v>
      </c>
      <c r="E3775">
        <f t="shared" ca="1" si="1665"/>
        <v>31.720683575661653</v>
      </c>
      <c r="F3775" t="str">
        <f t="shared" ca="1" si="1666"/>
        <v>high</v>
      </c>
      <c r="G3775">
        <v>6081</v>
      </c>
      <c r="H3775">
        <f t="shared" si="1667"/>
        <v>6081</v>
      </c>
      <c r="I3775">
        <f t="shared" ca="1" si="1664"/>
        <v>3547.7202715472072</v>
      </c>
      <c r="J3775">
        <f t="shared" ca="1" si="1668"/>
        <v>2533.2797284527928</v>
      </c>
      <c r="K3775" t="str">
        <f t="shared" ca="1" si="1669"/>
        <v>high</v>
      </c>
      <c r="L3775">
        <v>21.4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0</v>
      </c>
      <c r="AK3775">
        <f t="shared" ca="1" si="1670"/>
        <v>1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1</v>
      </c>
      <c r="AT3775">
        <v>0</v>
      </c>
      <c r="AU3775">
        <f t="shared" ca="1" si="1677"/>
        <v>0</v>
      </c>
      <c r="AV3775">
        <f t="shared" ca="1" si="1677"/>
        <v>0</v>
      </c>
      <c r="AW3775">
        <f t="shared" ca="1" si="1677"/>
        <v>1</v>
      </c>
      <c r="AX3775">
        <v>0</v>
      </c>
    </row>
    <row r="3776" spans="1:50">
      <c r="A3776" s="2">
        <v>42629</v>
      </c>
      <c r="B3776">
        <v>2776</v>
      </c>
      <c r="C3776">
        <v>74</v>
      </c>
      <c r="D3776">
        <f t="shared" ca="1" si="1663"/>
        <v>63.293430589453621</v>
      </c>
      <c r="E3776">
        <f t="shared" ca="1" si="1665"/>
        <v>10.706569410546379</v>
      </c>
      <c r="F3776" t="str">
        <f t="shared" ca="1" si="1666"/>
        <v>high</v>
      </c>
      <c r="G3776">
        <v>3150</v>
      </c>
      <c r="H3776">
        <f t="shared" si="1667"/>
        <v>3150</v>
      </c>
      <c r="I3776">
        <f t="shared" ca="1" si="1664"/>
        <v>3548.9137035933372</v>
      </c>
      <c r="J3776">
        <f t="shared" ca="1" si="1668"/>
        <v>-398.91370359333723</v>
      </c>
      <c r="K3776" t="str">
        <f t="shared" ca="1" si="1669"/>
        <v>medium</v>
      </c>
      <c r="L3776">
        <v>20.6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57</v>
      </c>
      <c r="D3777">
        <f t="shared" ca="1" si="1663"/>
        <v>63.307552503605976</v>
      </c>
      <c r="E3777">
        <f t="shared" ca="1" si="1665"/>
        <v>-6.3075525036059759</v>
      </c>
      <c r="F3777" t="str">
        <f t="shared" ca="1" si="1666"/>
        <v>medium</v>
      </c>
      <c r="G3777">
        <v>3095</v>
      </c>
      <c r="H3777">
        <f t="shared" si="1667"/>
        <v>3095</v>
      </c>
      <c r="I3777">
        <f t="shared" ca="1" si="1664"/>
        <v>3550.1083928981361</v>
      </c>
      <c r="J3777">
        <f t="shared" ca="1" si="1668"/>
        <v>-455.10839289813612</v>
      </c>
      <c r="K3777" t="str">
        <f t="shared" ca="1" si="1669"/>
        <v>medium</v>
      </c>
      <c r="L3777">
        <v>17.600000000000001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0</v>
      </c>
      <c r="AK3777">
        <f t="shared" ca="1" si="1670"/>
        <v>1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1</v>
      </c>
      <c r="AT3777">
        <v>0</v>
      </c>
      <c r="AU3777">
        <f t="shared" ca="1" si="1677"/>
        <v>0</v>
      </c>
      <c r="AV3777">
        <f t="shared" ca="1" si="1677"/>
        <v>1</v>
      </c>
      <c r="AW3777">
        <f t="shared" ca="1" si="1677"/>
        <v>0</v>
      </c>
      <c r="AX3777">
        <v>0</v>
      </c>
    </row>
    <row r="3778" spans="1:50">
      <c r="A3778" s="2">
        <v>42631</v>
      </c>
      <c r="B3778">
        <v>2778</v>
      </c>
      <c r="C3778">
        <v>41</v>
      </c>
      <c r="D3778">
        <f t="shared" ca="1" si="1663"/>
        <v>63.321682169080333</v>
      </c>
      <c r="E3778">
        <f t="shared" ca="1" si="1665"/>
        <v>-22.321682169080333</v>
      </c>
      <c r="F3778" t="str">
        <f t="shared" ca="1" si="1666"/>
        <v>low</v>
      </c>
      <c r="G3778">
        <v>1756</v>
      </c>
      <c r="H3778">
        <f t="shared" si="1667"/>
        <v>1756</v>
      </c>
      <c r="I3778">
        <f t="shared" ca="1" si="1664"/>
        <v>3551.304340063165</v>
      </c>
      <c r="J3778">
        <f t="shared" ca="1" si="1668"/>
        <v>-1795.304340063165</v>
      </c>
      <c r="K3778" t="str">
        <f t="shared" ca="1" si="1669"/>
        <v>low</v>
      </c>
      <c r="L3778">
        <v>15.3</v>
      </c>
      <c r="M3778" t="str">
        <f t="shared" si="1654"/>
        <v>high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0</v>
      </c>
      <c r="AK3778">
        <f t="shared" ca="1" si="1670"/>
        <v>1</v>
      </c>
      <c r="AL3778">
        <f t="shared" ca="1" si="1671"/>
        <v>0</v>
      </c>
      <c r="AM3778">
        <f t="shared" ca="1" si="1661"/>
        <v>0</v>
      </c>
      <c r="AN3778">
        <f t="shared" ca="1" si="1672"/>
        <v>0</v>
      </c>
      <c r="AO3778">
        <f t="shared" ca="1" si="1673"/>
        <v>1</v>
      </c>
      <c r="AP3778">
        <f t="shared" ca="1" si="1662"/>
        <v>0</v>
      </c>
      <c r="AQ3778">
        <f t="shared" ca="1" si="1674"/>
        <v>0</v>
      </c>
      <c r="AR3778">
        <f t="shared" ca="1" si="1675"/>
        <v>1</v>
      </c>
      <c r="AS3778">
        <v>1</v>
      </c>
      <c r="AT3778">
        <v>0</v>
      </c>
      <c r="AU3778">
        <f t="shared" ca="1" si="1677"/>
        <v>1</v>
      </c>
      <c r="AV3778">
        <f t="shared" ca="1" si="1677"/>
        <v>0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88</v>
      </c>
      <c r="D3779">
        <f t="shared" ca="1" si="1663"/>
        <v>63.335819588161641</v>
      </c>
      <c r="E3779">
        <f t="shared" ca="1" si="1665"/>
        <v>24.664180411838359</v>
      </c>
      <c r="F3779" t="str">
        <f t="shared" ca="1" si="1666"/>
        <v>high</v>
      </c>
      <c r="G3779">
        <v>4960</v>
      </c>
      <c r="H3779">
        <f t="shared" si="1667"/>
        <v>4960</v>
      </c>
      <c r="I3779">
        <f t="shared" ca="1" si="1664"/>
        <v>3552.5015456899864</v>
      </c>
      <c r="J3779">
        <f t="shared" ca="1" si="1668"/>
        <v>1407.4984543100136</v>
      </c>
      <c r="K3779" t="str">
        <f t="shared" ca="1" si="1669"/>
        <v>high</v>
      </c>
      <c r="L3779">
        <v>12.8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0</v>
      </c>
      <c r="AW3779">
        <f t="shared" ca="1" si="1677"/>
        <v>1</v>
      </c>
      <c r="AX3779">
        <v>0</v>
      </c>
    </row>
    <row r="3780" spans="1:50">
      <c r="A3780" s="2">
        <v>42633</v>
      </c>
      <c r="B3780">
        <v>2780</v>
      </c>
      <c r="C3780">
        <v>65</v>
      </c>
      <c r="D3780">
        <f t="shared" ca="1" si="1663"/>
        <v>63.349964763134821</v>
      </c>
      <c r="E3780">
        <f t="shared" ca="1" si="1665"/>
        <v>1.6500352368651789</v>
      </c>
      <c r="F3780" t="str">
        <f t="shared" ca="1" si="1666"/>
        <v>medium</v>
      </c>
      <c r="G3780">
        <v>3143</v>
      </c>
      <c r="H3780">
        <f t="shared" si="1667"/>
        <v>3143</v>
      </c>
      <c r="I3780">
        <f t="shared" ca="1" si="1664"/>
        <v>3553.7000103801597</v>
      </c>
      <c r="J3780">
        <f t="shared" ca="1" si="1668"/>
        <v>-410.70001038015971</v>
      </c>
      <c r="K3780" t="str">
        <f t="shared" ca="1" si="1669"/>
        <v>medium</v>
      </c>
      <c r="L3780">
        <v>11.7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1</v>
      </c>
      <c r="AT3780">
        <v>0</v>
      </c>
      <c r="AU3780">
        <f t="shared" ca="1" si="1677"/>
        <v>0</v>
      </c>
      <c r="AV3780">
        <f t="shared" ca="1" si="1677"/>
        <v>1</v>
      </c>
      <c r="AW3780">
        <f t="shared" ca="1" si="1677"/>
        <v>0</v>
      </c>
      <c r="AX3780">
        <v>0</v>
      </c>
    </row>
    <row r="3781" spans="1:50">
      <c r="A3781" s="2">
        <v>42634</v>
      </c>
      <c r="B3781">
        <v>2781</v>
      </c>
      <c r="C3781">
        <v>70</v>
      </c>
      <c r="D3781">
        <f t="shared" ca="1" si="1663"/>
        <v>63.364117696284836</v>
      </c>
      <c r="E3781">
        <f t="shared" ca="1" si="1665"/>
        <v>6.6358823037151637</v>
      </c>
      <c r="F3781" t="str">
        <f t="shared" ca="1" si="1666"/>
        <v>medium</v>
      </c>
      <c r="G3781">
        <v>3750</v>
      </c>
      <c r="H3781">
        <f t="shared" si="1667"/>
        <v>3750</v>
      </c>
      <c r="I3781">
        <f t="shared" ca="1" si="1664"/>
        <v>3554.8997347352474</v>
      </c>
      <c r="J3781">
        <f t="shared" ca="1" si="1668"/>
        <v>195.10026526475258</v>
      </c>
      <c r="K3781" t="str">
        <f t="shared" ca="1" si="1669"/>
        <v>medium</v>
      </c>
      <c r="L3781">
        <v>12.2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1</v>
      </c>
      <c r="AW3781">
        <f t="shared" ca="1" si="1677"/>
        <v>0</v>
      </c>
      <c r="AX3781">
        <v>0</v>
      </c>
    </row>
    <row r="3782" spans="1:50">
      <c r="A3782" s="2">
        <v>42635</v>
      </c>
      <c r="B3782">
        <v>2782</v>
      </c>
      <c r="C3782">
        <v>86</v>
      </c>
      <c r="D3782">
        <f t="shared" ca="1" si="1663"/>
        <v>63.3782783898966</v>
      </c>
      <c r="E3782">
        <f t="shared" ca="1" si="1665"/>
        <v>22.6217216101034</v>
      </c>
      <c r="F3782" t="str">
        <f t="shared" ca="1" si="1666"/>
        <v>high</v>
      </c>
      <c r="G3782">
        <v>6294</v>
      </c>
      <c r="H3782">
        <f t="shared" si="1667"/>
        <v>6294</v>
      </c>
      <c r="I3782">
        <f t="shared" ca="1" si="1664"/>
        <v>3556.1007193568103</v>
      </c>
      <c r="J3782">
        <f t="shared" ca="1" si="1668"/>
        <v>2737.8992806431897</v>
      </c>
      <c r="K3782" t="str">
        <f t="shared" ca="1" si="1669"/>
        <v>high</v>
      </c>
      <c r="L3782">
        <v>11.8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0</v>
      </c>
      <c r="AV3782">
        <f t="shared" ca="1" si="1677"/>
        <v>0</v>
      </c>
      <c r="AW3782">
        <f t="shared" ca="1" si="1677"/>
        <v>1</v>
      </c>
      <c r="AX3782">
        <v>0</v>
      </c>
    </row>
    <row r="3783" spans="1:50">
      <c r="A3783" s="2">
        <v>42636</v>
      </c>
      <c r="B3783">
        <v>2783</v>
      </c>
      <c r="C3783">
        <v>79</v>
      </c>
      <c r="D3783">
        <f t="shared" ca="1" si="1663"/>
        <v>63.392446846255069</v>
      </c>
      <c r="E3783">
        <f t="shared" ca="1" si="1665"/>
        <v>15.607553153744931</v>
      </c>
      <c r="F3783" t="str">
        <f t="shared" ca="1" si="1666"/>
        <v>high</v>
      </c>
      <c r="G3783">
        <v>4251</v>
      </c>
      <c r="H3783">
        <f t="shared" si="1667"/>
        <v>4251</v>
      </c>
      <c r="I3783">
        <f t="shared" ca="1" si="1664"/>
        <v>3557.3029648464098</v>
      </c>
      <c r="J3783">
        <f t="shared" ca="1" si="1668"/>
        <v>693.69703515359015</v>
      </c>
      <c r="K3783" t="str">
        <f t="shared" ca="1" si="1669"/>
        <v>high</v>
      </c>
      <c r="L3783">
        <v>13.1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0</v>
      </c>
      <c r="AW3783">
        <f t="shared" ca="1" si="1677"/>
        <v>1</v>
      </c>
      <c r="AX3783">
        <v>0</v>
      </c>
    </row>
    <row r="3784" spans="1:50">
      <c r="A3784" s="2">
        <v>42637</v>
      </c>
      <c r="B3784">
        <v>2784</v>
      </c>
      <c r="C3784">
        <v>34</v>
      </c>
      <c r="D3784">
        <f t="shared" ca="1" si="1663"/>
        <v>63.406623067645171</v>
      </c>
      <c r="E3784">
        <f t="shared" ca="1" si="1665"/>
        <v>-29.406623067645171</v>
      </c>
      <c r="F3784" t="str">
        <f t="shared" ca="1" si="1666"/>
        <v>low</v>
      </c>
      <c r="G3784">
        <v>1450</v>
      </c>
      <c r="H3784">
        <f t="shared" si="1667"/>
        <v>1450</v>
      </c>
      <c r="I3784">
        <f t="shared" ca="1" si="1664"/>
        <v>3558.5064718056065</v>
      </c>
      <c r="J3784">
        <f t="shared" ca="1" si="1668"/>
        <v>-2108.5064718056065</v>
      </c>
      <c r="K3784" t="str">
        <f t="shared" ca="1" si="1669"/>
        <v>low</v>
      </c>
      <c r="L3784">
        <v>13.9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35</v>
      </c>
      <c r="D3785">
        <f t="shared" ca="1" si="1663"/>
        <v>63.420807056351848</v>
      </c>
      <c r="E3785">
        <f t="shared" ca="1" si="1665"/>
        <v>-28.420807056351848</v>
      </c>
      <c r="F3785" t="str">
        <f t="shared" ca="1" si="1666"/>
        <v>low</v>
      </c>
      <c r="G3785">
        <v>1815</v>
      </c>
      <c r="H3785">
        <f t="shared" si="1667"/>
        <v>1815</v>
      </c>
      <c r="I3785">
        <f t="shared" ca="1" si="1664"/>
        <v>3559.7112408359621</v>
      </c>
      <c r="J3785">
        <f t="shared" ca="1" si="1668"/>
        <v>-1744.7112408359621</v>
      </c>
      <c r="K3785" t="str">
        <f t="shared" ca="1" si="1669"/>
        <v>low</v>
      </c>
      <c r="L3785">
        <v>13.5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1</v>
      </c>
      <c r="AV3785">
        <f t="shared" ca="1" si="1677"/>
        <v>0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81</v>
      </c>
      <c r="D3786">
        <f t="shared" ca="1" si="1663"/>
        <v>63.434998814660034</v>
      </c>
      <c r="E3786">
        <f t="shared" ca="1" si="1665"/>
        <v>17.565001185339966</v>
      </c>
      <c r="F3786" t="str">
        <f t="shared" ca="1" si="1666"/>
        <v>high</v>
      </c>
      <c r="G3786">
        <v>3303</v>
      </c>
      <c r="H3786">
        <f t="shared" si="1667"/>
        <v>3303</v>
      </c>
      <c r="I3786">
        <f t="shared" ca="1" si="1664"/>
        <v>3560.9172725390381</v>
      </c>
      <c r="J3786">
        <f t="shared" ca="1" si="1668"/>
        <v>-257.91727253903809</v>
      </c>
      <c r="K3786" t="str">
        <f t="shared" ca="1" si="1669"/>
        <v>medium</v>
      </c>
      <c r="L3786">
        <v>13.1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0</v>
      </c>
      <c r="AW3786">
        <f t="shared" ca="1" si="1677"/>
        <v>1</v>
      </c>
      <c r="AX3786">
        <v>0</v>
      </c>
    </row>
    <row r="3787" spans="1:50">
      <c r="A3787" s="2">
        <v>42640</v>
      </c>
      <c r="B3787">
        <v>2787</v>
      </c>
      <c r="C3787">
        <v>88</v>
      </c>
      <c r="D3787">
        <f t="shared" ca="1" si="1663"/>
        <v>63.449198344854679</v>
      </c>
      <c r="E3787">
        <f t="shared" ca="1" si="1665"/>
        <v>24.550801655145321</v>
      </c>
      <c r="F3787" t="str">
        <f t="shared" ca="1" si="1666"/>
        <v>high</v>
      </c>
      <c r="G3787">
        <v>8591</v>
      </c>
      <c r="H3787">
        <f t="shared" si="1667"/>
        <v>8591</v>
      </c>
      <c r="I3787">
        <f t="shared" ca="1" si="1664"/>
        <v>3562.124567516395</v>
      </c>
      <c r="J3787">
        <f t="shared" ca="1" si="1668"/>
        <v>5028.8754324836045</v>
      </c>
      <c r="K3787" t="str">
        <f t="shared" ca="1" si="1669"/>
        <v>high</v>
      </c>
      <c r="L3787">
        <v>13.6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0</v>
      </c>
      <c r="AW3787">
        <f t="shared" ca="1" si="1677"/>
        <v>1</v>
      </c>
      <c r="AX3787">
        <v>0</v>
      </c>
    </row>
    <row r="3788" spans="1:50">
      <c r="A3788" s="2">
        <v>42641</v>
      </c>
      <c r="B3788">
        <v>2788</v>
      </c>
      <c r="C3788">
        <v>33</v>
      </c>
      <c r="D3788">
        <f t="shared" ca="1" si="1663"/>
        <v>63.463405649220704</v>
      </c>
      <c r="E3788">
        <f t="shared" ca="1" si="1665"/>
        <v>-30.463405649220704</v>
      </c>
      <c r="F3788" t="str">
        <f t="shared" ca="1" si="1666"/>
        <v>low</v>
      </c>
      <c r="G3788">
        <v>1766</v>
      </c>
      <c r="H3788">
        <f t="shared" si="1667"/>
        <v>1766</v>
      </c>
      <c r="I3788">
        <f t="shared" ca="1" si="1664"/>
        <v>3563.3331263695945</v>
      </c>
      <c r="J3788">
        <f t="shared" ca="1" si="1668"/>
        <v>-1797.3331263695945</v>
      </c>
      <c r="K3788" t="str">
        <f t="shared" ca="1" si="1669"/>
        <v>low</v>
      </c>
      <c r="L3788">
        <v>15.4</v>
      </c>
      <c r="M3788" t="str">
        <f t="shared" si="1654"/>
        <v>high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0</v>
      </c>
      <c r="AR3788">
        <f t="shared" ca="1" si="1675"/>
        <v>1</v>
      </c>
      <c r="AS3788">
        <v>0</v>
      </c>
      <c r="AT3788">
        <v>0</v>
      </c>
      <c r="AU3788">
        <f t="shared" ca="1" si="1677"/>
        <v>1</v>
      </c>
      <c r="AV3788">
        <f t="shared" ca="1" si="1677"/>
        <v>0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83</v>
      </c>
      <c r="D3789">
        <f t="shared" ca="1" si="1663"/>
        <v>63.477620730043057</v>
      </c>
      <c r="E3789">
        <f t="shared" ca="1" si="1665"/>
        <v>19.522379269956943</v>
      </c>
      <c r="F3789" t="str">
        <f t="shared" ca="1" si="1666"/>
        <v>high</v>
      </c>
      <c r="G3789">
        <v>4630</v>
      </c>
      <c r="H3789">
        <f t="shared" si="1667"/>
        <v>4630</v>
      </c>
      <c r="I3789">
        <f t="shared" ca="1" si="1664"/>
        <v>3564.5429497001978</v>
      </c>
      <c r="J3789">
        <f t="shared" ca="1" si="1668"/>
        <v>1065.4570502998022</v>
      </c>
      <c r="K3789" t="str">
        <f t="shared" ca="1" si="1669"/>
        <v>high</v>
      </c>
      <c r="L3789">
        <v>18.899999999999999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0</v>
      </c>
      <c r="AW3789">
        <f t="shared" ca="1" si="1677"/>
        <v>1</v>
      </c>
      <c r="AX3789">
        <v>0</v>
      </c>
    </row>
    <row r="3790" spans="1:50">
      <c r="A3790" s="2">
        <v>42643</v>
      </c>
      <c r="B3790">
        <v>2790</v>
      </c>
      <c r="C3790">
        <v>61</v>
      </c>
      <c r="D3790">
        <f t="shared" ca="1" si="1663"/>
        <v>63.491843589606688</v>
      </c>
      <c r="E3790">
        <f t="shared" ca="1" si="1665"/>
        <v>-2.4918435896066882</v>
      </c>
      <c r="F3790" t="str">
        <f t="shared" ca="1" si="1666"/>
        <v>medium</v>
      </c>
      <c r="G3790">
        <v>3445</v>
      </c>
      <c r="H3790">
        <f t="shared" si="1667"/>
        <v>3445</v>
      </c>
      <c r="I3790">
        <f t="shared" ca="1" si="1664"/>
        <v>3565.754038109766</v>
      </c>
      <c r="J3790">
        <f t="shared" ca="1" si="1668"/>
        <v>-120.75403810976604</v>
      </c>
      <c r="K3790" t="str">
        <f t="shared" ca="1" si="1669"/>
        <v>medium</v>
      </c>
      <c r="L3790">
        <v>19.600000000000001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1</v>
      </c>
      <c r="AW3790">
        <f t="shared" ca="1" si="1677"/>
        <v>0</v>
      </c>
      <c r="AX3790">
        <v>0</v>
      </c>
    </row>
    <row r="3791" spans="1:50">
      <c r="A3791" s="2">
        <v>42644</v>
      </c>
      <c r="B3791">
        <v>2791</v>
      </c>
      <c r="C3791">
        <v>45</v>
      </c>
      <c r="D3791">
        <f t="shared" ca="1" si="1663"/>
        <v>63.506074230196518</v>
      </c>
      <c r="E3791">
        <f t="shared" ca="1" si="1665"/>
        <v>-18.506074230196518</v>
      </c>
      <c r="F3791" t="str">
        <f t="shared" ca="1" si="1666"/>
        <v>low</v>
      </c>
      <c r="G3791">
        <v>3150</v>
      </c>
      <c r="H3791">
        <f t="shared" si="1667"/>
        <v>3150</v>
      </c>
      <c r="I3791">
        <f t="shared" ca="1" si="1664"/>
        <v>3566.9663921998604</v>
      </c>
      <c r="J3791">
        <f t="shared" ca="1" si="1668"/>
        <v>-416.96639219986037</v>
      </c>
      <c r="K3791" t="str">
        <f t="shared" ca="1" si="1669"/>
        <v>medium</v>
      </c>
      <c r="L3791">
        <v>17.8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55</v>
      </c>
      <c r="D3792">
        <f t="shared" ca="1" si="1663"/>
        <v>63.520312654097481</v>
      </c>
      <c r="E3792">
        <f t="shared" ca="1" si="1665"/>
        <v>-8.5203126540974807</v>
      </c>
      <c r="F3792" t="str">
        <f t="shared" ca="1" si="1666"/>
        <v>low</v>
      </c>
      <c r="G3792">
        <v>3941</v>
      </c>
      <c r="H3792">
        <f t="shared" si="1667"/>
        <v>3941</v>
      </c>
      <c r="I3792">
        <f t="shared" ca="1" si="1664"/>
        <v>3568.1800125720415</v>
      </c>
      <c r="J3792">
        <f t="shared" ca="1" si="1668"/>
        <v>372.81998742795849</v>
      </c>
      <c r="K3792" t="str">
        <f t="shared" ca="1" si="1669"/>
        <v>medium</v>
      </c>
      <c r="L3792">
        <v>13.7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1</v>
      </c>
      <c r="AT3792">
        <v>0</v>
      </c>
      <c r="AU3792">
        <f t="shared" ca="1" si="1677"/>
        <v>1</v>
      </c>
      <c r="AV3792">
        <f t="shared" ca="1" si="1677"/>
        <v>0</v>
      </c>
      <c r="AW3792">
        <f t="shared" ca="1" si="1677"/>
        <v>0</v>
      </c>
      <c r="AX3792">
        <v>0</v>
      </c>
    </row>
    <row r="3793" spans="1:50">
      <c r="A3793" s="2">
        <v>42646</v>
      </c>
      <c r="B3793">
        <v>2793</v>
      </c>
      <c r="C3793">
        <v>103</v>
      </c>
      <c r="D3793">
        <f t="shared" ca="1" si="1663"/>
        <v>63.53455886359454</v>
      </c>
      <c r="E3793">
        <f t="shared" ca="1" si="1665"/>
        <v>39.46544113640546</v>
      </c>
      <c r="F3793" t="str">
        <f t="shared" ca="1" si="1666"/>
        <v>high</v>
      </c>
      <c r="G3793">
        <v>5309</v>
      </c>
      <c r="H3793">
        <f t="shared" si="1667"/>
        <v>5309</v>
      </c>
      <c r="I3793">
        <f t="shared" ca="1" si="1664"/>
        <v>3569.394899827872</v>
      </c>
      <c r="J3793">
        <f t="shared" ca="1" si="1668"/>
        <v>1739.605100172128</v>
      </c>
      <c r="K3793" t="str">
        <f t="shared" ca="1" si="1669"/>
        <v>high</v>
      </c>
      <c r="L3793">
        <v>11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1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0</v>
      </c>
    </row>
    <row r="3794" spans="1:50">
      <c r="A3794" s="2">
        <v>42647</v>
      </c>
      <c r="B3794">
        <v>2794</v>
      </c>
      <c r="C3794">
        <v>97</v>
      </c>
      <c r="D3794">
        <f t="shared" ca="1" si="1663"/>
        <v>63.54881286097261</v>
      </c>
      <c r="E3794">
        <f t="shared" ca="1" si="1665"/>
        <v>33.45118713902739</v>
      </c>
      <c r="F3794" t="str">
        <f t="shared" ca="1" si="1666"/>
        <v>high</v>
      </c>
      <c r="G3794">
        <v>5005</v>
      </c>
      <c r="H3794">
        <f t="shared" si="1667"/>
        <v>5005</v>
      </c>
      <c r="I3794">
        <f t="shared" ca="1" si="1664"/>
        <v>3570.6110545689116</v>
      </c>
      <c r="J3794">
        <f t="shared" ca="1" si="1668"/>
        <v>1434.3889454310884</v>
      </c>
      <c r="K3794" t="str">
        <f t="shared" ca="1" si="1669"/>
        <v>high</v>
      </c>
      <c r="L3794">
        <v>10.6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1</v>
      </c>
      <c r="AU3794">
        <f t="shared" ca="1" si="1677"/>
        <v>0</v>
      </c>
      <c r="AV3794">
        <f t="shared" ca="1" si="1677"/>
        <v>0</v>
      </c>
      <c r="AW3794">
        <f t="shared" ca="1" si="1677"/>
        <v>1</v>
      </c>
      <c r="AX3794">
        <v>0</v>
      </c>
    </row>
    <row r="3795" spans="1:50">
      <c r="A3795" s="2">
        <v>42648</v>
      </c>
      <c r="B3795">
        <v>2795</v>
      </c>
      <c r="C3795">
        <v>84</v>
      </c>
      <c r="D3795">
        <f t="shared" ca="1" si="1663"/>
        <v>63.56307464851664</v>
      </c>
      <c r="E3795">
        <f t="shared" ca="1" si="1665"/>
        <v>20.43692535148336</v>
      </c>
      <c r="F3795" t="str">
        <f t="shared" ca="1" si="1666"/>
        <v>high</v>
      </c>
      <c r="G3795">
        <v>4553</v>
      </c>
      <c r="H3795">
        <f t="shared" si="1667"/>
        <v>4553</v>
      </c>
      <c r="I3795">
        <f t="shared" ca="1" si="1664"/>
        <v>3571.8284773967225</v>
      </c>
      <c r="J3795">
        <f t="shared" ca="1" si="1668"/>
        <v>981.17152260327748</v>
      </c>
      <c r="K3795" t="str">
        <f t="shared" ca="1" si="1669"/>
        <v>high</v>
      </c>
      <c r="L3795">
        <v>6.8</v>
      </c>
      <c r="M3795" t="str">
        <f t="shared" si="1654"/>
        <v>medium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0</v>
      </c>
      <c r="AQ3795">
        <f t="shared" ca="1" si="1674"/>
        <v>1</v>
      </c>
      <c r="AR3795">
        <f t="shared" ca="1" si="1675"/>
        <v>0</v>
      </c>
      <c r="AS3795">
        <v>1</v>
      </c>
      <c r="AT3795">
        <v>0</v>
      </c>
      <c r="AU3795">
        <f t="shared" ca="1" si="1677"/>
        <v>0</v>
      </c>
      <c r="AV3795">
        <f t="shared" ca="1" si="1677"/>
        <v>0</v>
      </c>
      <c r="AW3795">
        <f t="shared" ca="1" si="1677"/>
        <v>1</v>
      </c>
      <c r="AX3795">
        <v>0</v>
      </c>
    </row>
    <row r="3796" spans="1:50">
      <c r="A3796" s="2">
        <v>42649</v>
      </c>
      <c r="B3796">
        <v>2796</v>
      </c>
      <c r="C3796">
        <v>92</v>
      </c>
      <c r="D3796">
        <f t="shared" ca="1" si="1663"/>
        <v>63.577344228511564</v>
      </c>
      <c r="E3796">
        <f t="shared" ca="1" si="1665"/>
        <v>28.422655771488436</v>
      </c>
      <c r="F3796" t="str">
        <f t="shared" ca="1" si="1666"/>
        <v>high</v>
      </c>
      <c r="G3796">
        <v>4375</v>
      </c>
      <c r="H3796">
        <f t="shared" si="1667"/>
        <v>4375</v>
      </c>
      <c r="I3796">
        <f t="shared" ca="1" si="1664"/>
        <v>3573.0471689128653</v>
      </c>
      <c r="J3796">
        <f t="shared" ca="1" si="1668"/>
        <v>801.95283108713465</v>
      </c>
      <c r="K3796" t="str">
        <f t="shared" ca="1" si="1669"/>
        <v>high</v>
      </c>
      <c r="L3796">
        <v>7.6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0</v>
      </c>
    </row>
    <row r="3797" spans="1:50">
      <c r="A3797" s="2">
        <v>42650</v>
      </c>
      <c r="B3797">
        <v>2797</v>
      </c>
      <c r="C3797">
        <v>90</v>
      </c>
      <c r="D3797">
        <f t="shared" ca="1" si="1663"/>
        <v>63.591621603242324</v>
      </c>
      <c r="E3797">
        <f t="shared" ca="1" si="1665"/>
        <v>26.408378396757676</v>
      </c>
      <c r="F3797" t="str">
        <f t="shared" ca="1" si="1666"/>
        <v>high</v>
      </c>
      <c r="G3797">
        <v>6302</v>
      </c>
      <c r="H3797">
        <f t="shared" si="1667"/>
        <v>6302</v>
      </c>
      <c r="I3797">
        <f t="shared" ca="1" si="1664"/>
        <v>3574.2671297189017</v>
      </c>
      <c r="J3797">
        <f t="shared" ca="1" si="1668"/>
        <v>2727.7328702810983</v>
      </c>
      <c r="K3797" t="str">
        <f t="shared" ca="1" si="1669"/>
        <v>high</v>
      </c>
      <c r="L3797">
        <v>7.6</v>
      </c>
      <c r="M3797" t="str">
        <f t="shared" si="1680"/>
        <v>medium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0</v>
      </c>
      <c r="AQ3797">
        <f t="shared" ca="1" si="1674"/>
        <v>1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0</v>
      </c>
    </row>
    <row r="3798" spans="1:50">
      <c r="A3798" s="2">
        <v>42651</v>
      </c>
      <c r="B3798">
        <v>2798</v>
      </c>
      <c r="C3798">
        <v>58</v>
      </c>
      <c r="D3798">
        <f t="shared" ca="1" si="1663"/>
        <v>63.605906774993855</v>
      </c>
      <c r="E3798">
        <f t="shared" ca="1" si="1665"/>
        <v>-5.6059067749938549</v>
      </c>
      <c r="F3798" t="str">
        <f t="shared" ca="1" si="1666"/>
        <v>medium</v>
      </c>
      <c r="G3798">
        <v>2726</v>
      </c>
      <c r="H3798">
        <f t="shared" si="1667"/>
        <v>2726</v>
      </c>
      <c r="I3798">
        <f t="shared" ca="1" si="1664"/>
        <v>3575.4883604163929</v>
      </c>
      <c r="J3798">
        <f t="shared" ca="1" si="1668"/>
        <v>-849.48836041639288</v>
      </c>
      <c r="K3798" t="str">
        <f t="shared" ca="1" si="1669"/>
        <v>low</v>
      </c>
      <c r="L3798">
        <v>7.3</v>
      </c>
      <c r="M3798" t="str">
        <f t="shared" si="1680"/>
        <v>medium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0</v>
      </c>
      <c r="AO3798">
        <f t="shared" ca="1" si="1673"/>
        <v>1</v>
      </c>
      <c r="AP3798">
        <f t="shared" ca="1" si="1662"/>
        <v>0</v>
      </c>
      <c r="AQ3798">
        <f t="shared" ca="1" si="1674"/>
        <v>1</v>
      </c>
      <c r="AR3798">
        <f t="shared" ca="1" si="1675"/>
        <v>0</v>
      </c>
      <c r="AS3798">
        <v>1</v>
      </c>
      <c r="AT3798">
        <v>0</v>
      </c>
      <c r="AU3798">
        <f t="shared" ca="1" si="1677"/>
        <v>0</v>
      </c>
      <c r="AV3798">
        <f t="shared" ca="1" si="1677"/>
        <v>1</v>
      </c>
      <c r="AW3798">
        <f t="shared" ca="1" si="1677"/>
        <v>0</v>
      </c>
      <c r="AX3798">
        <v>0</v>
      </c>
    </row>
    <row r="3799" spans="1:50">
      <c r="A3799" s="2">
        <v>42652</v>
      </c>
      <c r="B3799">
        <v>2799</v>
      </c>
      <c r="C3799">
        <v>44</v>
      </c>
      <c r="D3799">
        <f t="shared" ca="1" si="1663"/>
        <v>63.6201997460511</v>
      </c>
      <c r="E3799">
        <f t="shared" ca="1" si="1665"/>
        <v>-19.6201997460511</v>
      </c>
      <c r="F3799" t="str">
        <f t="shared" ca="1" si="1666"/>
        <v>low</v>
      </c>
      <c r="G3799">
        <v>2095</v>
      </c>
      <c r="H3799">
        <f t="shared" si="1667"/>
        <v>2095</v>
      </c>
      <c r="I3799">
        <f t="shared" ca="1" si="1664"/>
        <v>3576.7108616068999</v>
      </c>
      <c r="J3799">
        <f t="shared" ca="1" si="1668"/>
        <v>-1481.7108616068999</v>
      </c>
      <c r="K3799" t="str">
        <f t="shared" ca="1" si="1669"/>
        <v>low</v>
      </c>
      <c r="L3799">
        <v>7.3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1</v>
      </c>
      <c r="AV3799">
        <f t="shared" ca="1" si="1677"/>
        <v>0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94</v>
      </c>
      <c r="D3800">
        <f t="shared" ca="1" si="1663"/>
        <v>63.634500518698985</v>
      </c>
      <c r="E3800">
        <f t="shared" ca="1" si="1665"/>
        <v>30.365499481301015</v>
      </c>
      <c r="F3800" t="str">
        <f t="shared" ca="1" si="1666"/>
        <v>high</v>
      </c>
      <c r="G3800">
        <v>3998</v>
      </c>
      <c r="H3800">
        <f t="shared" si="1667"/>
        <v>3998</v>
      </c>
      <c r="I3800">
        <f t="shared" ca="1" si="1664"/>
        <v>3577.9346338919836</v>
      </c>
      <c r="J3800">
        <f t="shared" ca="1" si="1668"/>
        <v>420.06536610801641</v>
      </c>
      <c r="K3800" t="str">
        <f t="shared" ca="1" si="1669"/>
        <v>medium</v>
      </c>
      <c r="L3800">
        <v>6.6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0</v>
      </c>
      <c r="AT3800">
        <v>0</v>
      </c>
      <c r="AU3800">
        <f t="shared" ca="1" si="1677"/>
        <v>0</v>
      </c>
      <c r="AV3800">
        <f t="shared" ca="1" si="1677"/>
        <v>0</v>
      </c>
      <c r="AW3800">
        <f t="shared" ca="1" si="1677"/>
        <v>1</v>
      </c>
      <c r="AX3800">
        <v>0</v>
      </c>
    </row>
    <row r="3801" spans="1:50">
      <c r="A3801" s="2">
        <v>42654</v>
      </c>
      <c r="B3801">
        <v>2801</v>
      </c>
      <c r="C3801">
        <v>65</v>
      </c>
      <c r="D3801">
        <f t="shared" ca="1" si="1663"/>
        <v>63.648809095222468</v>
      </c>
      <c r="E3801">
        <f t="shared" ca="1" si="1665"/>
        <v>1.3511909047775319</v>
      </c>
      <c r="F3801" t="str">
        <f t="shared" ca="1" si="1666"/>
        <v>medium</v>
      </c>
      <c r="G3801">
        <v>3750</v>
      </c>
      <c r="H3801">
        <f t="shared" si="1667"/>
        <v>3750</v>
      </c>
      <c r="I3801">
        <f t="shared" ca="1" si="1664"/>
        <v>3579.1596778732055</v>
      </c>
      <c r="J3801">
        <f t="shared" ca="1" si="1668"/>
        <v>170.84032212679449</v>
      </c>
      <c r="K3801" t="str">
        <f t="shared" ca="1" si="1669"/>
        <v>medium</v>
      </c>
      <c r="L3801">
        <v>7</v>
      </c>
      <c r="M3801" t="str">
        <f t="shared" si="1680"/>
        <v>medium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0</v>
      </c>
      <c r="AK3801">
        <f t="shared" ca="1" si="1670"/>
        <v>1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0</v>
      </c>
      <c r="AQ3801">
        <f t="shared" ca="1" si="1674"/>
        <v>1</v>
      </c>
      <c r="AR3801">
        <f t="shared" ca="1" si="1675"/>
        <v>0</v>
      </c>
      <c r="AS3801">
        <v>0</v>
      </c>
      <c r="AT3801">
        <v>0</v>
      </c>
      <c r="AU3801">
        <f t="shared" ca="1" si="1677"/>
        <v>0</v>
      </c>
      <c r="AV3801">
        <f t="shared" ca="1" si="1677"/>
        <v>1</v>
      </c>
      <c r="AW3801">
        <f t="shared" ca="1" si="1677"/>
        <v>0</v>
      </c>
      <c r="AX3801">
        <v>0</v>
      </c>
    </row>
    <row r="3802" spans="1:50">
      <c r="A3802" s="2">
        <v>42655</v>
      </c>
      <c r="B3802">
        <v>2802</v>
      </c>
      <c r="C3802">
        <v>82</v>
      </c>
      <c r="D3802">
        <f t="shared" ca="1" si="1663"/>
        <v>63.663125477906476</v>
      </c>
      <c r="E3802">
        <f t="shared" ca="1" si="1665"/>
        <v>18.336874522093524</v>
      </c>
      <c r="F3802" t="str">
        <f t="shared" ca="1" si="1666"/>
        <v>high</v>
      </c>
      <c r="G3802">
        <v>5340</v>
      </c>
      <c r="H3802">
        <f t="shared" si="1667"/>
        <v>5340</v>
      </c>
      <c r="I3802">
        <f t="shared" ca="1" si="1664"/>
        <v>3580.3859941521273</v>
      </c>
      <c r="J3802">
        <f t="shared" ca="1" si="1668"/>
        <v>1759.6140058478727</v>
      </c>
      <c r="K3802" t="str">
        <f t="shared" ca="1" si="1669"/>
        <v>high</v>
      </c>
      <c r="L3802">
        <v>6.7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0</v>
      </c>
      <c r="AK3802">
        <f t="shared" ca="1" si="1670"/>
        <v>1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0</v>
      </c>
      <c r="AW3802">
        <f t="shared" ca="1" si="1677"/>
        <v>1</v>
      </c>
      <c r="AX3802">
        <v>0</v>
      </c>
    </row>
    <row r="3803" spans="1:50">
      <c r="A3803" s="2">
        <v>42656</v>
      </c>
      <c r="B3803">
        <v>2803</v>
      </c>
      <c r="C3803">
        <v>88</v>
      </c>
      <c r="D3803">
        <f t="shared" ca="1" si="1663"/>
        <v>63.677449669035944</v>
      </c>
      <c r="E3803">
        <f t="shared" ca="1" si="1665"/>
        <v>24.322550330964056</v>
      </c>
      <c r="F3803" t="str">
        <f t="shared" ca="1" si="1666"/>
        <v>high</v>
      </c>
      <c r="G3803">
        <v>5517</v>
      </c>
      <c r="H3803">
        <f t="shared" si="1667"/>
        <v>5517</v>
      </c>
      <c r="I3803">
        <f t="shared" ca="1" si="1664"/>
        <v>3581.6135833303097</v>
      </c>
      <c r="J3803">
        <f t="shared" ca="1" si="1668"/>
        <v>1935.3864166696903</v>
      </c>
      <c r="K3803" t="str">
        <f t="shared" ca="1" si="1669"/>
        <v>high</v>
      </c>
      <c r="L3803">
        <v>6.9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0</v>
      </c>
      <c r="AW3803">
        <f t="shared" ca="1" si="1677"/>
        <v>1</v>
      </c>
      <c r="AX3803">
        <v>0</v>
      </c>
    </row>
    <row r="3804" spans="1:50">
      <c r="A3804" s="2">
        <v>42657</v>
      </c>
      <c r="B3804">
        <v>2804</v>
      </c>
      <c r="C3804">
        <v>72</v>
      </c>
      <c r="D3804">
        <f t="shared" ca="1" si="1663"/>
        <v>63.691781670895821</v>
      </c>
      <c r="E3804">
        <f t="shared" ca="1" si="1665"/>
        <v>8.3082183291041787</v>
      </c>
      <c r="F3804" t="str">
        <f t="shared" ca="1" si="1666"/>
        <v>medium</v>
      </c>
      <c r="G3804">
        <v>3825</v>
      </c>
      <c r="H3804">
        <f t="shared" si="1667"/>
        <v>3825</v>
      </c>
      <c r="I3804">
        <f t="shared" ca="1" si="1664"/>
        <v>3582.8424460093138</v>
      </c>
      <c r="J3804">
        <f t="shared" ca="1" si="1668"/>
        <v>242.15755399068621</v>
      </c>
      <c r="K3804" t="str">
        <f t="shared" ca="1" si="1669"/>
        <v>medium</v>
      </c>
      <c r="L3804">
        <v>8.4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0</v>
      </c>
      <c r="AV3804">
        <f t="shared" ca="1" si="1677"/>
        <v>1</v>
      </c>
      <c r="AW3804">
        <f t="shared" ca="1" si="1677"/>
        <v>0</v>
      </c>
      <c r="AX3804">
        <v>0</v>
      </c>
    </row>
    <row r="3805" spans="1:50">
      <c r="A3805" s="2">
        <v>42658</v>
      </c>
      <c r="B3805">
        <v>2805</v>
      </c>
      <c r="C3805">
        <v>42</v>
      </c>
      <c r="D3805">
        <f t="shared" ca="1" si="1663"/>
        <v>63.706121485771028</v>
      </c>
      <c r="E3805">
        <f t="shared" ca="1" si="1665"/>
        <v>-21.706121485771028</v>
      </c>
      <c r="F3805" t="str">
        <f t="shared" ca="1" si="1666"/>
        <v>low</v>
      </c>
      <c r="G3805">
        <v>2733</v>
      </c>
      <c r="H3805">
        <f t="shared" si="1667"/>
        <v>2733</v>
      </c>
      <c r="I3805">
        <f t="shared" ca="1" si="1664"/>
        <v>3584.0725827907008</v>
      </c>
      <c r="J3805">
        <f t="shared" ca="1" si="1668"/>
        <v>-851.07258279070084</v>
      </c>
      <c r="K3805" t="str">
        <f t="shared" ca="1" si="1669"/>
        <v>low</v>
      </c>
      <c r="L3805">
        <v>10.4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1</v>
      </c>
      <c r="AV3805">
        <f t="shared" ca="1" si="1677"/>
        <v>0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42</v>
      </c>
      <c r="D3806">
        <f t="shared" ca="1" si="1663"/>
        <v>63.720469115946521</v>
      </c>
      <c r="E3806">
        <f t="shared" ca="1" si="1665"/>
        <v>-21.720469115946521</v>
      </c>
      <c r="F3806" t="str">
        <f t="shared" ca="1" si="1666"/>
        <v>low</v>
      </c>
      <c r="G3806">
        <v>2750</v>
      </c>
      <c r="H3806">
        <f t="shared" si="1667"/>
        <v>2750</v>
      </c>
      <c r="I3806">
        <f t="shared" ca="1" si="1664"/>
        <v>3585.3039942760324</v>
      </c>
      <c r="J3806">
        <f t="shared" ca="1" si="1668"/>
        <v>-835.30399427603243</v>
      </c>
      <c r="K3806" t="str">
        <f t="shared" ca="1" si="1669"/>
        <v>low</v>
      </c>
      <c r="L3806">
        <v>11.5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0</v>
      </c>
      <c r="AT3806">
        <v>0</v>
      </c>
      <c r="AU3806">
        <f t="shared" ca="1" si="1677"/>
        <v>1</v>
      </c>
      <c r="AV3806">
        <f t="shared" ca="1" si="1677"/>
        <v>0</v>
      </c>
      <c r="AW3806">
        <f t="shared" ca="1" si="1677"/>
        <v>0</v>
      </c>
      <c r="AX3806">
        <v>0</v>
      </c>
    </row>
    <row r="3807" spans="1:50">
      <c r="A3807" s="2">
        <v>42660</v>
      </c>
      <c r="B3807">
        <v>2807</v>
      </c>
      <c r="C3807">
        <v>83</v>
      </c>
      <c r="D3807">
        <f t="shared" ca="1" si="1663"/>
        <v>63.734824563707235</v>
      </c>
      <c r="E3807">
        <f t="shared" ca="1" si="1665"/>
        <v>19.265175436292765</v>
      </c>
      <c r="F3807" t="str">
        <f t="shared" ca="1" si="1666"/>
        <v>high</v>
      </c>
      <c r="G3807">
        <v>5393</v>
      </c>
      <c r="H3807">
        <f t="shared" si="1667"/>
        <v>5393</v>
      </c>
      <c r="I3807">
        <f t="shared" ca="1" si="1664"/>
        <v>3586.5366810668693</v>
      </c>
      <c r="J3807">
        <f t="shared" ca="1" si="1668"/>
        <v>1806.4633189331307</v>
      </c>
      <c r="K3807" t="str">
        <f t="shared" ca="1" si="1669"/>
        <v>high</v>
      </c>
      <c r="L3807">
        <v>8.1999999999999993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0</v>
      </c>
      <c r="AW3807">
        <f t="shared" ca="1" si="1677"/>
        <v>1</v>
      </c>
      <c r="AX3807">
        <v>0</v>
      </c>
    </row>
    <row r="3808" spans="1:50">
      <c r="A3808" s="2">
        <v>42661</v>
      </c>
      <c r="B3808">
        <v>2808</v>
      </c>
      <c r="C3808">
        <v>90</v>
      </c>
      <c r="D3808">
        <f t="shared" ca="1" si="1663"/>
        <v>63.749187831338091</v>
      </c>
      <c r="E3808">
        <f t="shared" ca="1" si="1665"/>
        <v>26.250812168661909</v>
      </c>
      <c r="F3808" t="str">
        <f t="shared" ca="1" si="1666"/>
        <v>high</v>
      </c>
      <c r="G3808">
        <v>4496</v>
      </c>
      <c r="H3808">
        <f t="shared" si="1667"/>
        <v>4496</v>
      </c>
      <c r="I3808">
        <f t="shared" ca="1" si="1664"/>
        <v>3587.770643764773</v>
      </c>
      <c r="J3808">
        <f t="shared" ca="1" si="1668"/>
        <v>908.22935623522699</v>
      </c>
      <c r="K3808" t="str">
        <f t="shared" ca="1" si="1669"/>
        <v>high</v>
      </c>
      <c r="L3808">
        <v>10.3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0</v>
      </c>
      <c r="AK3808">
        <f t="shared" ca="1" si="1670"/>
        <v>1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0</v>
      </c>
      <c r="AW3808">
        <f t="shared" ca="1" si="1677"/>
        <v>1</v>
      </c>
      <c r="AX3808">
        <v>0</v>
      </c>
    </row>
    <row r="3809" spans="1:50">
      <c r="A3809" s="2">
        <v>42662</v>
      </c>
      <c r="B3809">
        <v>2809</v>
      </c>
      <c r="C3809">
        <v>84</v>
      </c>
      <c r="D3809">
        <f t="shared" ca="1" si="1663"/>
        <v>63.763558921124051</v>
      </c>
      <c r="E3809">
        <f t="shared" ca="1" si="1665"/>
        <v>20.236441078875949</v>
      </c>
      <c r="F3809" t="str">
        <f t="shared" ca="1" si="1666"/>
        <v>high</v>
      </c>
      <c r="G3809">
        <v>4450</v>
      </c>
      <c r="H3809">
        <f t="shared" si="1667"/>
        <v>4450</v>
      </c>
      <c r="I3809">
        <f t="shared" ca="1" si="1664"/>
        <v>3589.0058829713053</v>
      </c>
      <c r="J3809">
        <f t="shared" ca="1" si="1668"/>
        <v>860.99411702869475</v>
      </c>
      <c r="K3809" t="str">
        <f t="shared" ca="1" si="1669"/>
        <v>high</v>
      </c>
      <c r="L3809">
        <v>10.199999999999999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0</v>
      </c>
      <c r="AW3809">
        <f t="shared" ca="1" si="1677"/>
        <v>1</v>
      </c>
      <c r="AX3809">
        <v>0</v>
      </c>
    </row>
    <row r="3810" spans="1:50">
      <c r="A3810" s="2">
        <v>42663</v>
      </c>
      <c r="B3810">
        <v>2810</v>
      </c>
      <c r="C3810">
        <v>78</v>
      </c>
      <c r="D3810">
        <f t="shared" ca="1" si="1663"/>
        <v>63.777937835350045</v>
      </c>
      <c r="E3810">
        <f t="shared" ca="1" si="1665"/>
        <v>14.222062164649955</v>
      </c>
      <c r="F3810" t="str">
        <f t="shared" ca="1" si="1666"/>
        <v>high</v>
      </c>
      <c r="G3810">
        <v>3869</v>
      </c>
      <c r="H3810">
        <f t="shared" si="1667"/>
        <v>3869</v>
      </c>
      <c r="I3810">
        <f t="shared" ca="1" si="1664"/>
        <v>3590.2423992880258</v>
      </c>
      <c r="J3810">
        <f t="shared" ca="1" si="1668"/>
        <v>278.75760071197419</v>
      </c>
      <c r="K3810" t="str">
        <f t="shared" ca="1" si="1669"/>
        <v>medium</v>
      </c>
      <c r="L3810">
        <v>8.6999999999999993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0</v>
      </c>
      <c r="AO3810">
        <f t="shared" ca="1" si="1673"/>
        <v>1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0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75</v>
      </c>
      <c r="D3811">
        <f t="shared" ca="1" si="1663"/>
        <v>63.792324576301006</v>
      </c>
      <c r="E3811">
        <f t="shared" ca="1" si="1665"/>
        <v>11.207675423698994</v>
      </c>
      <c r="F3811" t="str">
        <f t="shared" ca="1" si="1666"/>
        <v>high</v>
      </c>
      <c r="G3811">
        <v>3781</v>
      </c>
      <c r="H3811">
        <f t="shared" si="1667"/>
        <v>3781</v>
      </c>
      <c r="I3811">
        <f t="shared" ca="1" si="1664"/>
        <v>3591.4801933164972</v>
      </c>
      <c r="J3811">
        <f t="shared" ca="1" si="1668"/>
        <v>189.51980668350279</v>
      </c>
      <c r="K3811" t="str">
        <f t="shared" ca="1" si="1669"/>
        <v>medium</v>
      </c>
      <c r="L3811">
        <v>7.2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0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60</v>
      </c>
      <c r="D3812">
        <f t="shared" ca="1" si="1663"/>
        <v>63.806719146261877</v>
      </c>
      <c r="E3812">
        <f t="shared" ca="1" si="1665"/>
        <v>-3.8067191462618766</v>
      </c>
      <c r="F3812" t="str">
        <f t="shared" ca="1" si="1666"/>
        <v>medium</v>
      </c>
      <c r="G3812">
        <v>3203</v>
      </c>
      <c r="H3812">
        <f t="shared" si="1667"/>
        <v>3203</v>
      </c>
      <c r="I3812">
        <f t="shared" ca="1" si="1664"/>
        <v>3592.7192656582802</v>
      </c>
      <c r="J3812">
        <f t="shared" ca="1" si="1668"/>
        <v>-389.71926565828016</v>
      </c>
      <c r="K3812" t="str">
        <f t="shared" ca="1" si="1669"/>
        <v>medium</v>
      </c>
      <c r="L3812">
        <v>6.1</v>
      </c>
      <c r="M3812" t="str">
        <f t="shared" si="1680"/>
        <v>medium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0</v>
      </c>
      <c r="AQ3812">
        <f t="shared" ca="1" si="1674"/>
        <v>1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1</v>
      </c>
      <c r="AW3812">
        <f t="shared" ca="1" si="1677"/>
        <v>0</v>
      </c>
      <c r="AX3812">
        <v>0</v>
      </c>
    </row>
    <row r="3813" spans="1:50">
      <c r="A3813" s="2">
        <v>42666</v>
      </c>
      <c r="B3813">
        <v>2813</v>
      </c>
      <c r="C3813">
        <v>42</v>
      </c>
      <c r="D3813">
        <f t="shared" ca="1" si="1663"/>
        <v>63.821121547517592</v>
      </c>
      <c r="E3813">
        <f t="shared" ca="1" si="1665"/>
        <v>-21.821121547517592</v>
      </c>
      <c r="F3813" t="str">
        <f t="shared" ca="1" si="1666"/>
        <v>low</v>
      </c>
      <c r="G3813">
        <v>1975</v>
      </c>
      <c r="H3813">
        <f t="shared" si="1667"/>
        <v>1975</v>
      </c>
      <c r="I3813">
        <f t="shared" ca="1" si="1664"/>
        <v>3593.9596169149354</v>
      </c>
      <c r="J3813">
        <f t="shared" ca="1" si="1668"/>
        <v>-1618.9596169149354</v>
      </c>
      <c r="K3813" t="str">
        <f t="shared" ca="1" si="1669"/>
        <v>low</v>
      </c>
      <c r="L3813">
        <v>6.7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1</v>
      </c>
      <c r="AT3813">
        <v>0</v>
      </c>
      <c r="AU3813">
        <f t="shared" ca="1" si="1677"/>
        <v>1</v>
      </c>
      <c r="AV3813">
        <f t="shared" ca="1" si="1677"/>
        <v>0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72</v>
      </c>
      <c r="D3814">
        <f t="shared" ca="1" si="1663"/>
        <v>63.835531782353094</v>
      </c>
      <c r="E3814">
        <f t="shared" ca="1" si="1665"/>
        <v>8.1644682176469061</v>
      </c>
      <c r="F3814" t="str">
        <f t="shared" ca="1" si="1666"/>
        <v>medium</v>
      </c>
      <c r="G3814">
        <v>3360</v>
      </c>
      <c r="H3814">
        <f t="shared" si="1667"/>
        <v>3360</v>
      </c>
      <c r="I3814">
        <f t="shared" ca="1" si="1664"/>
        <v>3595.201247688025</v>
      </c>
      <c r="J3814">
        <f t="shared" ca="1" si="1668"/>
        <v>-235.20124768802498</v>
      </c>
      <c r="K3814" t="str">
        <f t="shared" ca="1" si="1669"/>
        <v>medium</v>
      </c>
      <c r="L3814">
        <v>9.9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1</v>
      </c>
      <c r="AT3814">
        <v>0</v>
      </c>
      <c r="AU3814">
        <f t="shared" ca="1" si="1677"/>
        <v>0</v>
      </c>
      <c r="AV3814">
        <f t="shared" ca="1" si="1677"/>
        <v>1</v>
      </c>
      <c r="AW3814">
        <f t="shared" ca="1" si="1677"/>
        <v>0</v>
      </c>
      <c r="AX3814">
        <v>0</v>
      </c>
    </row>
    <row r="3815" spans="1:50">
      <c r="A3815" s="2">
        <v>42668</v>
      </c>
      <c r="B3815">
        <v>2815</v>
      </c>
      <c r="C3815">
        <v>86</v>
      </c>
      <c r="D3815">
        <f t="shared" ca="1" si="1663"/>
        <v>63.849949853053317</v>
      </c>
      <c r="E3815">
        <f t="shared" ca="1" si="1665"/>
        <v>22.150050146946683</v>
      </c>
      <c r="F3815" t="str">
        <f t="shared" ca="1" si="1666"/>
        <v>high</v>
      </c>
      <c r="G3815">
        <v>5022</v>
      </c>
      <c r="H3815">
        <f t="shared" si="1667"/>
        <v>5022</v>
      </c>
      <c r="I3815">
        <f t="shared" ca="1" si="1664"/>
        <v>3596.4441585791101</v>
      </c>
      <c r="J3815">
        <f t="shared" ca="1" si="1668"/>
        <v>1425.5558414208899</v>
      </c>
      <c r="K3815" t="str">
        <f t="shared" ca="1" si="1669"/>
        <v>high</v>
      </c>
      <c r="L3815">
        <v>11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76</v>
      </c>
      <c r="D3816">
        <f t="shared" ca="1" si="1663"/>
        <v>63.864375761903204</v>
      </c>
      <c r="E3816">
        <f t="shared" ca="1" si="1665"/>
        <v>12.135624238096796</v>
      </c>
      <c r="F3816" t="str">
        <f t="shared" ca="1" si="1666"/>
        <v>high</v>
      </c>
      <c r="G3816">
        <v>7820</v>
      </c>
      <c r="H3816">
        <f t="shared" si="1667"/>
        <v>7820</v>
      </c>
      <c r="I3816">
        <f t="shared" ca="1" si="1664"/>
        <v>3597.6883501897514</v>
      </c>
      <c r="J3816">
        <f t="shared" ca="1" si="1668"/>
        <v>4222.3116498102481</v>
      </c>
      <c r="K3816" t="str">
        <f t="shared" ca="1" si="1669"/>
        <v>high</v>
      </c>
      <c r="L3816">
        <v>9.1999999999999993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0</v>
      </c>
      <c r="AK3816">
        <f t="shared" ca="1" si="1670"/>
        <v>1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0</v>
      </c>
      <c r="AV3816">
        <f t="shared" ca="1" si="1677"/>
        <v>0</v>
      </c>
      <c r="AW3816">
        <f t="shared" ca="1" si="1677"/>
        <v>1</v>
      </c>
      <c r="AX3816">
        <v>0</v>
      </c>
    </row>
    <row r="3817" spans="1:50">
      <c r="A3817" s="2">
        <v>42670</v>
      </c>
      <c r="B3817">
        <v>2817</v>
      </c>
      <c r="C3817">
        <v>90</v>
      </c>
      <c r="D3817">
        <f t="shared" ca="1" si="1663"/>
        <v>63.878809511187697</v>
      </c>
      <c r="E3817">
        <f t="shared" ca="1" si="1665"/>
        <v>26.121190488812303</v>
      </c>
      <c r="F3817" t="str">
        <f t="shared" ca="1" si="1666"/>
        <v>high</v>
      </c>
      <c r="G3817">
        <v>4638</v>
      </c>
      <c r="H3817">
        <f t="shared" si="1667"/>
        <v>4638</v>
      </c>
      <c r="I3817">
        <f t="shared" ca="1" si="1664"/>
        <v>3598.9338231215106</v>
      </c>
      <c r="J3817">
        <f t="shared" ca="1" si="1668"/>
        <v>1039.0661768784894</v>
      </c>
      <c r="K3817" t="str">
        <f t="shared" ca="1" si="1669"/>
        <v>high</v>
      </c>
      <c r="L3817">
        <v>9.1999999999999993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0</v>
      </c>
      <c r="AW3817">
        <f t="shared" ca="1" si="1677"/>
        <v>1</v>
      </c>
      <c r="AX3817">
        <v>0</v>
      </c>
    </row>
    <row r="3818" spans="1:50">
      <c r="A3818" s="2">
        <v>42671</v>
      </c>
      <c r="B3818">
        <v>2818</v>
      </c>
      <c r="C3818">
        <v>36</v>
      </c>
      <c r="D3818">
        <f t="shared" ref="D3818:D3881" ca="1" si="1689">$E$516*B3818^3+$E$521*B3818^2+$E$526*B3818+$E$531</f>
        <v>63.89325110319173</v>
      </c>
      <c r="E3818">
        <f t="shared" ca="1" si="1665"/>
        <v>-27.89325110319173</v>
      </c>
      <c r="F3818" t="str">
        <f t="shared" ca="1" si="1666"/>
        <v>low</v>
      </c>
      <c r="G3818">
        <v>918</v>
      </c>
      <c r="H3818">
        <f t="shared" si="1667"/>
        <v>918</v>
      </c>
      <c r="I3818">
        <f t="shared" ref="I3818:I3881" ca="1" si="1690">$K$516*B3818^3+$K$521*B3818^2+$K$526*B3818+$K$531</f>
        <v>3600.1805779759479</v>
      </c>
      <c r="J3818">
        <f t="shared" ca="1" si="1668"/>
        <v>-2682.1805779759479</v>
      </c>
      <c r="K3818" t="str">
        <f t="shared" ca="1" si="1669"/>
        <v>low</v>
      </c>
      <c r="L3818">
        <v>9.9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0</v>
      </c>
      <c r="AK3818">
        <f t="shared" ca="1" si="1670"/>
        <v>1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0</v>
      </c>
      <c r="AT3818">
        <v>0</v>
      </c>
      <c r="AU3818">
        <f t="shared" ca="1" si="1677"/>
        <v>1</v>
      </c>
      <c r="AV3818">
        <f t="shared" ca="1" si="1677"/>
        <v>0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36</v>
      </c>
      <c r="D3819">
        <f t="shared" ca="1" si="1689"/>
        <v>63.907700540200231</v>
      </c>
      <c r="E3819">
        <f t="shared" ref="E3819:E3882" ca="1" si="1691">C3819-D3819</f>
        <v>-27.907700540200231</v>
      </c>
      <c r="F3819" t="str">
        <f t="shared" ref="F3819:F3882" ca="1" si="1692">VLOOKUP(E3819,$A$3:$C$6,3)</f>
        <v>low</v>
      </c>
      <c r="G3819">
        <v>2200</v>
      </c>
      <c r="H3819">
        <f t="shared" ref="H3819:H3882" si="1693">IF(G3819&gt;$H$592,$G$592,G3819)</f>
        <v>2200</v>
      </c>
      <c r="I3819">
        <f t="shared" ca="1" si="1690"/>
        <v>3601.4286153546263</v>
      </c>
      <c r="J3819">
        <f t="shared" ref="J3819:J3882" ca="1" si="1694">H3819-I3819</f>
        <v>-1401.4286153546263</v>
      </c>
      <c r="K3819" t="str">
        <f t="shared" ref="K3819:K3882" ca="1" si="1695">VLOOKUP(J3819,$A$10:$C$13,3)</f>
        <v>low</v>
      </c>
      <c r="L3819">
        <v>10.1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1</v>
      </c>
      <c r="AV3819">
        <f t="shared" ca="1" si="1677"/>
        <v>0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45</v>
      </c>
      <c r="D3820">
        <f t="shared" ca="1" si="1689"/>
        <v>63.92215782449815</v>
      </c>
      <c r="E3820">
        <f t="shared" ca="1" si="1691"/>
        <v>-18.92215782449815</v>
      </c>
      <c r="F3820" t="str">
        <f t="shared" ca="1" si="1692"/>
        <v>low</v>
      </c>
      <c r="G3820">
        <v>2486</v>
      </c>
      <c r="H3820">
        <f t="shared" si="1693"/>
        <v>2486</v>
      </c>
      <c r="I3820">
        <f t="shared" ca="1" si="1690"/>
        <v>3602.6779358591057</v>
      </c>
      <c r="J3820">
        <f t="shared" ca="1" si="1694"/>
        <v>-1116.6779358591057</v>
      </c>
      <c r="K3820" t="str">
        <f t="shared" ca="1" si="1695"/>
        <v>low</v>
      </c>
      <c r="L3820">
        <v>7.1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0</v>
      </c>
      <c r="AO3820">
        <f t="shared" ca="1" si="1699"/>
        <v>1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0</v>
      </c>
      <c r="AT3820">
        <v>0</v>
      </c>
      <c r="AU3820">
        <f t="shared" ca="1" si="1677"/>
        <v>1</v>
      </c>
      <c r="AV3820">
        <f t="shared" ca="1" si="1677"/>
        <v>0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86</v>
      </c>
      <c r="D3821">
        <f t="shared" ca="1" si="1689"/>
        <v>63.936622958370421</v>
      </c>
      <c r="E3821">
        <f t="shared" ca="1" si="1691"/>
        <v>22.063377041629579</v>
      </c>
      <c r="F3821" t="str">
        <f t="shared" ca="1" si="1692"/>
        <v>high</v>
      </c>
      <c r="G3821">
        <v>11850</v>
      </c>
      <c r="H3821">
        <f t="shared" si="1693"/>
        <v>11850</v>
      </c>
      <c r="I3821">
        <f t="shared" ca="1" si="1690"/>
        <v>3603.9285400909466</v>
      </c>
      <c r="J3821">
        <f t="shared" ca="1" si="1694"/>
        <v>8246.0714599090534</v>
      </c>
      <c r="K3821" t="str">
        <f t="shared" ca="1" si="1695"/>
        <v>high</v>
      </c>
      <c r="L3821">
        <v>5.4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1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84</v>
      </c>
      <c r="D3822">
        <f t="shared" ca="1" si="1689"/>
        <v>63.951095944101993</v>
      </c>
      <c r="E3822">
        <f t="shared" ca="1" si="1691"/>
        <v>20.048904055898007</v>
      </c>
      <c r="F3822" t="str">
        <f t="shared" ca="1" si="1692"/>
        <v>high</v>
      </c>
      <c r="G3822">
        <v>5272</v>
      </c>
      <c r="H3822">
        <f t="shared" si="1693"/>
        <v>5272</v>
      </c>
      <c r="I3822">
        <f t="shared" ca="1" si="1690"/>
        <v>3605.1804286517126</v>
      </c>
      <c r="J3822">
        <f t="shared" ca="1" si="1694"/>
        <v>1666.8195713482874</v>
      </c>
      <c r="K3822" t="str">
        <f t="shared" ca="1" si="1695"/>
        <v>high</v>
      </c>
      <c r="L3822">
        <v>9.1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0</v>
      </c>
      <c r="AT3822">
        <v>0</v>
      </c>
      <c r="AU3822">
        <f t="shared" ca="1" si="1677"/>
        <v>0</v>
      </c>
      <c r="AV3822">
        <f t="shared" ca="1" si="1677"/>
        <v>0</v>
      </c>
      <c r="AW3822">
        <f t="shared" ca="1" si="1677"/>
        <v>1</v>
      </c>
      <c r="AX3822">
        <v>0</v>
      </c>
    </row>
    <row r="3823" spans="1:50">
      <c r="A3823" s="2">
        <v>42676</v>
      </c>
      <c r="B3823">
        <v>2823</v>
      </c>
      <c r="C3823">
        <v>73</v>
      </c>
      <c r="D3823">
        <f t="shared" ca="1" si="1689"/>
        <v>63.965576783977781</v>
      </c>
      <c r="E3823">
        <f t="shared" ca="1" si="1691"/>
        <v>9.0344232160222191</v>
      </c>
      <c r="F3823" t="str">
        <f t="shared" ca="1" si="1692"/>
        <v>medium</v>
      </c>
      <c r="G3823">
        <v>3788</v>
      </c>
      <c r="H3823">
        <f t="shared" si="1693"/>
        <v>3788</v>
      </c>
      <c r="I3823">
        <f t="shared" ca="1" si="1690"/>
        <v>3606.4336021429626</v>
      </c>
      <c r="J3823">
        <f t="shared" ca="1" si="1694"/>
        <v>181.56639785703737</v>
      </c>
      <c r="K3823" t="str">
        <f t="shared" ca="1" si="1695"/>
        <v>medium</v>
      </c>
      <c r="L3823">
        <v>7.3</v>
      </c>
      <c r="M3823" t="str">
        <f t="shared" si="1680"/>
        <v>medium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0</v>
      </c>
      <c r="AK3823">
        <f t="shared" ca="1" si="1696"/>
        <v>1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0</v>
      </c>
      <c r="AQ3823">
        <f t="shared" ca="1" si="1700"/>
        <v>1</v>
      </c>
      <c r="AR3823">
        <f t="shared" ca="1" si="1701"/>
        <v>0</v>
      </c>
      <c r="AS3823">
        <v>1</v>
      </c>
      <c r="AT3823">
        <v>0</v>
      </c>
      <c r="AU3823">
        <f t="shared" ca="1" si="1677"/>
        <v>0</v>
      </c>
      <c r="AV3823">
        <f t="shared" ca="1" si="1677"/>
        <v>1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86</v>
      </c>
      <c r="D3824">
        <f t="shared" ca="1" si="1689"/>
        <v>63.980065480282747</v>
      </c>
      <c r="E3824">
        <f t="shared" ca="1" si="1691"/>
        <v>22.019934519717253</v>
      </c>
      <c r="F3824" t="str">
        <f t="shared" ca="1" si="1692"/>
        <v>high</v>
      </c>
      <c r="G3824">
        <v>4299</v>
      </c>
      <c r="H3824">
        <f t="shared" si="1693"/>
        <v>4299</v>
      </c>
      <c r="I3824">
        <f t="shared" ca="1" si="1690"/>
        <v>3607.6880611662591</v>
      </c>
      <c r="J3824">
        <f t="shared" ca="1" si="1694"/>
        <v>691.3119388337409</v>
      </c>
      <c r="K3824" t="str">
        <f t="shared" ca="1" si="1695"/>
        <v>high</v>
      </c>
      <c r="L3824">
        <v>3.7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0</v>
      </c>
      <c r="AW3824">
        <f t="shared" ca="1" si="1677"/>
        <v>1</v>
      </c>
      <c r="AX3824">
        <v>0</v>
      </c>
    </row>
    <row r="3825" spans="1:50">
      <c r="A3825" s="2">
        <v>42678</v>
      </c>
      <c r="B3825">
        <v>2825</v>
      </c>
      <c r="C3825">
        <v>73</v>
      </c>
      <c r="D3825">
        <f t="shared" ca="1" si="1689"/>
        <v>63.994562035301819</v>
      </c>
      <c r="E3825">
        <f t="shared" ca="1" si="1691"/>
        <v>9.0054379646981815</v>
      </c>
      <c r="F3825" t="str">
        <f t="shared" ca="1" si="1692"/>
        <v>medium</v>
      </c>
      <c r="G3825">
        <v>3610</v>
      </c>
      <c r="H3825">
        <f t="shared" si="1693"/>
        <v>3610</v>
      </c>
      <c r="I3825">
        <f t="shared" ca="1" si="1690"/>
        <v>3608.9438063231632</v>
      </c>
      <c r="J3825">
        <f t="shared" ca="1" si="1694"/>
        <v>1.0561936768367559</v>
      </c>
      <c r="K3825" t="str">
        <f t="shared" ca="1" si="1695"/>
        <v>medium</v>
      </c>
      <c r="L3825">
        <v>4.5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1</v>
      </c>
      <c r="AW3825">
        <f t="shared" ca="1" si="1677"/>
        <v>0</v>
      </c>
      <c r="AX3825">
        <v>0</v>
      </c>
    </row>
    <row r="3826" spans="1:50">
      <c r="A3826" s="2">
        <v>42679</v>
      </c>
      <c r="B3826">
        <v>2826</v>
      </c>
      <c r="C3826">
        <v>46</v>
      </c>
      <c r="D3826">
        <f t="shared" ca="1" si="1689"/>
        <v>64.009066451319939</v>
      </c>
      <c r="E3826">
        <f t="shared" ca="1" si="1691"/>
        <v>-18.009066451319939</v>
      </c>
      <c r="F3826" t="str">
        <f t="shared" ca="1" si="1692"/>
        <v>low</v>
      </c>
      <c r="G3826">
        <v>2987</v>
      </c>
      <c r="H3826">
        <f t="shared" si="1693"/>
        <v>2987</v>
      </c>
      <c r="I3826">
        <f t="shared" ca="1" si="1690"/>
        <v>3610.2008382152353</v>
      </c>
      <c r="J3826">
        <f t="shared" ca="1" si="1694"/>
        <v>-623.20083821523531</v>
      </c>
      <c r="K3826" t="str">
        <f t="shared" ca="1" si="1695"/>
        <v>low</v>
      </c>
      <c r="L3826">
        <v>4.5999999999999996</v>
      </c>
      <c r="M3826" t="str">
        <f t="shared" si="1680"/>
        <v>low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0</v>
      </c>
      <c r="AK3826">
        <f t="shared" ca="1" si="1696"/>
        <v>1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1</v>
      </c>
      <c r="AQ3826">
        <f t="shared" ca="1" si="1700"/>
        <v>0</v>
      </c>
      <c r="AR3826">
        <f t="shared" ca="1" si="1701"/>
        <v>0</v>
      </c>
      <c r="AS3826">
        <v>0</v>
      </c>
      <c r="AT3826">
        <v>0</v>
      </c>
      <c r="AU3826">
        <f t="shared" ca="1" si="1677"/>
        <v>1</v>
      </c>
      <c r="AV3826">
        <f t="shared" ca="1" si="1677"/>
        <v>0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49</v>
      </c>
      <c r="D3827">
        <f t="shared" ca="1" si="1689"/>
        <v>64.023578730622035</v>
      </c>
      <c r="E3827">
        <f t="shared" ca="1" si="1691"/>
        <v>-15.023578730622035</v>
      </c>
      <c r="F3827" t="str">
        <f t="shared" ca="1" si="1692"/>
        <v>low</v>
      </c>
      <c r="G3827">
        <v>2797</v>
      </c>
      <c r="H3827">
        <f t="shared" si="1693"/>
        <v>2797</v>
      </c>
      <c r="I3827">
        <f t="shared" ca="1" si="1690"/>
        <v>3611.4591574440378</v>
      </c>
      <c r="J3827">
        <f t="shared" ca="1" si="1694"/>
        <v>-814.45915744403783</v>
      </c>
      <c r="K3827" t="str">
        <f t="shared" ca="1" si="1695"/>
        <v>low</v>
      </c>
      <c r="L3827">
        <v>5</v>
      </c>
      <c r="M3827" t="str">
        <f t="shared" si="1680"/>
        <v>medium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0</v>
      </c>
      <c r="AK3827">
        <f t="shared" ca="1" si="1696"/>
        <v>1</v>
      </c>
      <c r="AL3827">
        <f t="shared" ca="1" si="1697"/>
        <v>0</v>
      </c>
      <c r="AM3827">
        <f t="shared" ca="1" si="1687"/>
        <v>0</v>
      </c>
      <c r="AN3827">
        <f t="shared" ca="1" si="1698"/>
        <v>1</v>
      </c>
      <c r="AO3827">
        <f t="shared" ca="1" si="1699"/>
        <v>0</v>
      </c>
      <c r="AP3827">
        <f t="shared" ca="1" si="1688"/>
        <v>0</v>
      </c>
      <c r="AQ3827">
        <f t="shared" ca="1" si="1700"/>
        <v>1</v>
      </c>
      <c r="AR3827">
        <f t="shared" ca="1" si="1701"/>
        <v>0</v>
      </c>
      <c r="AS3827">
        <v>1</v>
      </c>
      <c r="AT3827">
        <v>0</v>
      </c>
      <c r="AU3827">
        <f t="shared" ca="1" si="1677"/>
        <v>1</v>
      </c>
      <c r="AV3827">
        <f t="shared" ca="1" si="1677"/>
        <v>0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69</v>
      </c>
      <c r="D3828">
        <f t="shared" ca="1" si="1689"/>
        <v>64.038098875493063</v>
      </c>
      <c r="E3828">
        <f t="shared" ca="1" si="1691"/>
        <v>4.9619011245069373</v>
      </c>
      <c r="F3828" t="str">
        <f t="shared" ca="1" si="1692"/>
        <v>medium</v>
      </c>
      <c r="G3828">
        <v>3111</v>
      </c>
      <c r="H3828">
        <f t="shared" si="1693"/>
        <v>3111</v>
      </c>
      <c r="I3828">
        <f t="shared" ca="1" si="1690"/>
        <v>3612.7187646111306</v>
      </c>
      <c r="J3828">
        <f t="shared" ca="1" si="1694"/>
        <v>-501.71876461113061</v>
      </c>
      <c r="K3828" t="str">
        <f t="shared" ca="1" si="1695"/>
        <v>medium</v>
      </c>
      <c r="L3828">
        <v>3.4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1</v>
      </c>
      <c r="AW3828">
        <f t="shared" ca="1" si="1677"/>
        <v>0</v>
      </c>
      <c r="AX3828">
        <v>0</v>
      </c>
    </row>
    <row r="3829" spans="1:50">
      <c r="A3829" s="2">
        <v>42682</v>
      </c>
      <c r="B3829">
        <v>2829</v>
      </c>
      <c r="C3829">
        <v>73</v>
      </c>
      <c r="D3829">
        <f t="shared" ca="1" si="1689"/>
        <v>64.052626888217929</v>
      </c>
      <c r="E3829">
        <f t="shared" ca="1" si="1691"/>
        <v>8.9473731117820705</v>
      </c>
      <c r="F3829" t="str">
        <f t="shared" ca="1" si="1692"/>
        <v>medium</v>
      </c>
      <c r="G3829">
        <v>3840</v>
      </c>
      <c r="H3829">
        <f t="shared" si="1693"/>
        <v>3840</v>
      </c>
      <c r="I3829">
        <f t="shared" ca="1" si="1690"/>
        <v>3613.9796603180762</v>
      </c>
      <c r="J3829">
        <f t="shared" ca="1" si="1694"/>
        <v>226.02033968192382</v>
      </c>
      <c r="K3829" t="str">
        <f t="shared" ca="1" si="1695"/>
        <v>medium</v>
      </c>
      <c r="L3829">
        <v>1.4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0</v>
      </c>
      <c r="AN3829">
        <f t="shared" ca="1" si="1698"/>
        <v>1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0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1</v>
      </c>
      <c r="AW3829">
        <f t="shared" ca="1" si="1703"/>
        <v>0</v>
      </c>
      <c r="AX3829">
        <v>0</v>
      </c>
    </row>
    <row r="3830" spans="1:50">
      <c r="A3830" s="2">
        <v>42683</v>
      </c>
      <c r="B3830">
        <v>2830</v>
      </c>
      <c r="C3830">
        <v>82</v>
      </c>
      <c r="D3830">
        <f t="shared" ca="1" si="1689"/>
        <v>64.067162771081613</v>
      </c>
      <c r="E3830">
        <f t="shared" ca="1" si="1691"/>
        <v>17.932837228918387</v>
      </c>
      <c r="F3830" t="str">
        <f t="shared" ca="1" si="1692"/>
        <v>high</v>
      </c>
      <c r="G3830">
        <v>4196</v>
      </c>
      <c r="H3830">
        <f t="shared" si="1693"/>
        <v>4196</v>
      </c>
      <c r="I3830">
        <f t="shared" ca="1" si="1690"/>
        <v>3615.2418451664348</v>
      </c>
      <c r="J3830">
        <f t="shared" ca="1" si="1694"/>
        <v>580.75815483356519</v>
      </c>
      <c r="K3830" t="str">
        <f t="shared" ca="1" si="1695"/>
        <v>high</v>
      </c>
      <c r="L3830">
        <v>1.2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0</v>
      </c>
      <c r="AN3830">
        <f t="shared" ca="1" si="1698"/>
        <v>1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0</v>
      </c>
      <c r="AV3830">
        <f t="shared" ca="1" si="1703"/>
        <v>0</v>
      </c>
      <c r="AW3830">
        <f t="shared" ca="1" si="1703"/>
        <v>1</v>
      </c>
      <c r="AX3830">
        <v>0</v>
      </c>
    </row>
    <row r="3831" spans="1:50">
      <c r="A3831" s="2">
        <v>42684</v>
      </c>
      <c r="B3831">
        <v>2831</v>
      </c>
      <c r="C3831">
        <v>75</v>
      </c>
      <c r="D3831">
        <f t="shared" ca="1" si="1689"/>
        <v>64.081706526369032</v>
      </c>
      <c r="E3831">
        <f t="shared" ca="1" si="1691"/>
        <v>10.918293473630968</v>
      </c>
      <c r="F3831" t="str">
        <f t="shared" ca="1" si="1692"/>
        <v>high</v>
      </c>
      <c r="G3831">
        <v>4750</v>
      </c>
      <c r="H3831">
        <f t="shared" si="1693"/>
        <v>4750</v>
      </c>
      <c r="I3831">
        <f t="shared" ca="1" si="1690"/>
        <v>3616.5053197577686</v>
      </c>
      <c r="J3831">
        <f t="shared" ca="1" si="1694"/>
        <v>1133.4946802422314</v>
      </c>
      <c r="K3831" t="str">
        <f t="shared" ca="1" si="1695"/>
        <v>high</v>
      </c>
      <c r="L3831">
        <v>1.9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1</v>
      </c>
      <c r="AT3831">
        <v>0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79</v>
      </c>
      <c r="D3832">
        <f t="shared" ca="1" si="1689"/>
        <v>64.096258156365124</v>
      </c>
      <c r="E3832">
        <f t="shared" ca="1" si="1691"/>
        <v>14.903741843634876</v>
      </c>
      <c r="F3832" t="str">
        <f t="shared" ca="1" si="1692"/>
        <v>high</v>
      </c>
      <c r="G3832">
        <v>4060</v>
      </c>
      <c r="H3832">
        <f t="shared" si="1693"/>
        <v>4060</v>
      </c>
      <c r="I3832">
        <f t="shared" ca="1" si="1690"/>
        <v>3617.7700846936377</v>
      </c>
      <c r="J3832">
        <f t="shared" ca="1" si="1694"/>
        <v>442.22991530636227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50</v>
      </c>
      <c r="D3833">
        <f t="shared" ca="1" si="1689"/>
        <v>64.110817663354823</v>
      </c>
      <c r="E3833">
        <f t="shared" ca="1" si="1691"/>
        <v>-14.110817663354823</v>
      </c>
      <c r="F3833" t="str">
        <f t="shared" ca="1" si="1692"/>
        <v>low</v>
      </c>
      <c r="G3833">
        <v>2495</v>
      </c>
      <c r="H3833">
        <f t="shared" si="1693"/>
        <v>2495</v>
      </c>
      <c r="I3833">
        <f t="shared" ca="1" si="1690"/>
        <v>3619.0361405756039</v>
      </c>
      <c r="J3833">
        <f t="shared" ca="1" si="1694"/>
        <v>-1124.0361405756039</v>
      </c>
      <c r="K3833" t="str">
        <f t="shared" ca="1" si="1695"/>
        <v>low</v>
      </c>
      <c r="L3833">
        <v>-0.1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0</v>
      </c>
      <c r="AN3833">
        <f t="shared" ca="1" si="1698"/>
        <v>1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1</v>
      </c>
      <c r="AT3833">
        <v>1</v>
      </c>
      <c r="AU3833">
        <f t="shared" ca="1" si="1703"/>
        <v>1</v>
      </c>
      <c r="AV3833">
        <f t="shared" ca="1" si="1703"/>
        <v>0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33</v>
      </c>
      <c r="D3834">
        <f t="shared" ca="1" si="1689"/>
        <v>64.125385049623077</v>
      </c>
      <c r="E3834">
        <f t="shared" ca="1" si="1691"/>
        <v>-31.125385049623077</v>
      </c>
      <c r="F3834" t="str">
        <f t="shared" ca="1" si="1692"/>
        <v>low</v>
      </c>
      <c r="G3834">
        <v>1900</v>
      </c>
      <c r="H3834">
        <f t="shared" si="1693"/>
        <v>1900</v>
      </c>
      <c r="I3834">
        <f t="shared" ca="1" si="1690"/>
        <v>3620.3034880052292</v>
      </c>
      <c r="J3834">
        <f t="shared" ca="1" si="1694"/>
        <v>-1720.3034880052292</v>
      </c>
      <c r="K3834" t="str">
        <f t="shared" ca="1" si="1695"/>
        <v>low</v>
      </c>
      <c r="L3834">
        <v>-1.5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0</v>
      </c>
      <c r="AT3834">
        <v>0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70</v>
      </c>
      <c r="D3835">
        <f t="shared" ca="1" si="1689"/>
        <v>64.139960317454822</v>
      </c>
      <c r="E3835">
        <f t="shared" ca="1" si="1691"/>
        <v>5.8600396825451782</v>
      </c>
      <c r="F3835" t="str">
        <f t="shared" ca="1" si="1692"/>
        <v>medium</v>
      </c>
      <c r="G3835">
        <v>4065</v>
      </c>
      <c r="H3835">
        <f t="shared" si="1693"/>
        <v>4065</v>
      </c>
      <c r="I3835">
        <f t="shared" ca="1" si="1690"/>
        <v>3621.5721275840724</v>
      </c>
      <c r="J3835">
        <f t="shared" ca="1" si="1694"/>
        <v>443.4278724159276</v>
      </c>
      <c r="K3835" t="str">
        <f t="shared" ca="1" si="1695"/>
        <v>high</v>
      </c>
      <c r="L3835">
        <v>-2.9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0</v>
      </c>
      <c r="AU3835">
        <f t="shared" ca="1" si="1703"/>
        <v>0</v>
      </c>
      <c r="AV3835">
        <f t="shared" ca="1" si="1703"/>
        <v>1</v>
      </c>
      <c r="AW3835">
        <f t="shared" ca="1" si="1703"/>
        <v>0</v>
      </c>
      <c r="AX3835">
        <v>0</v>
      </c>
    </row>
    <row r="3836" spans="1:50">
      <c r="A3836" s="2">
        <v>42689</v>
      </c>
      <c r="B3836">
        <v>2836</v>
      </c>
      <c r="C3836">
        <v>80</v>
      </c>
      <c r="D3836">
        <f t="shared" ca="1" si="1689"/>
        <v>64.154543469135007</v>
      </c>
      <c r="E3836">
        <f t="shared" ca="1" si="1691"/>
        <v>15.845456530864993</v>
      </c>
      <c r="F3836" t="str">
        <f t="shared" ca="1" si="1692"/>
        <v>high</v>
      </c>
      <c r="G3836">
        <v>3900</v>
      </c>
      <c r="H3836">
        <f t="shared" si="1693"/>
        <v>3900</v>
      </c>
      <c r="I3836">
        <f t="shared" ca="1" si="1690"/>
        <v>3622.8420599136975</v>
      </c>
      <c r="J3836">
        <f t="shared" ca="1" si="1694"/>
        <v>277.15794008630246</v>
      </c>
      <c r="K3836" t="str">
        <f t="shared" ca="1" si="1695"/>
        <v>medium</v>
      </c>
      <c r="L3836">
        <v>-1.3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0</v>
      </c>
      <c r="AK3836">
        <f t="shared" ca="1" si="1696"/>
        <v>1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0</v>
      </c>
      <c r="AW3836">
        <f t="shared" ca="1" si="1703"/>
        <v>1</v>
      </c>
      <c r="AX3836">
        <v>0</v>
      </c>
    </row>
    <row r="3837" spans="1:50">
      <c r="A3837" s="2">
        <v>42690</v>
      </c>
      <c r="B3837">
        <v>2837</v>
      </c>
      <c r="C3837">
        <v>103</v>
      </c>
      <c r="D3837">
        <f t="shared" ca="1" si="1689"/>
        <v>64.169134506948538</v>
      </c>
      <c r="E3837">
        <f t="shared" ca="1" si="1691"/>
        <v>38.830865493051462</v>
      </c>
      <c r="F3837" t="str">
        <f t="shared" ca="1" si="1692"/>
        <v>high</v>
      </c>
      <c r="G3837">
        <v>4718</v>
      </c>
      <c r="H3837">
        <f t="shared" si="1693"/>
        <v>4718</v>
      </c>
      <c r="I3837">
        <f t="shared" ca="1" si="1690"/>
        <v>3624.1132855956644</v>
      </c>
      <c r="J3837">
        <f t="shared" ca="1" si="1694"/>
        <v>1093.8867144043356</v>
      </c>
      <c r="K3837" t="str">
        <f t="shared" ca="1" si="1695"/>
        <v>high</v>
      </c>
      <c r="L3837">
        <v>6.2</v>
      </c>
      <c r="M3837" t="str">
        <f t="shared" si="1680"/>
        <v>medium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0</v>
      </c>
      <c r="AQ3837">
        <f t="shared" ca="1" si="1700"/>
        <v>1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0</v>
      </c>
      <c r="AW3837">
        <f t="shared" ca="1" si="1703"/>
        <v>1</v>
      </c>
      <c r="AX3837">
        <v>0</v>
      </c>
    </row>
    <row r="3838" spans="1:50">
      <c r="A3838" s="2">
        <v>42691</v>
      </c>
      <c r="B3838">
        <v>2838</v>
      </c>
      <c r="C3838">
        <v>49</v>
      </c>
      <c r="D3838">
        <f t="shared" ca="1" si="1689"/>
        <v>64.183733433180379</v>
      </c>
      <c r="E3838">
        <f t="shared" ca="1" si="1691"/>
        <v>-15.183733433180379</v>
      </c>
      <c r="F3838" t="str">
        <f t="shared" ca="1" si="1692"/>
        <v>low</v>
      </c>
      <c r="G3838">
        <v>2041</v>
      </c>
      <c r="H3838">
        <f t="shared" si="1693"/>
        <v>2041</v>
      </c>
      <c r="I3838">
        <f t="shared" ca="1" si="1690"/>
        <v>3625.3858052315341</v>
      </c>
      <c r="J3838">
        <f t="shared" ca="1" si="1694"/>
        <v>-1584.3858052315341</v>
      </c>
      <c r="K3838" t="str">
        <f t="shared" ca="1" si="1695"/>
        <v>low</v>
      </c>
      <c r="L3838">
        <v>9.5</v>
      </c>
      <c r="M3838" t="str">
        <f t="shared" si="1680"/>
        <v>medium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0</v>
      </c>
      <c r="AQ3838">
        <f t="shared" ca="1" si="1700"/>
        <v>1</v>
      </c>
      <c r="AR3838">
        <f t="shared" ca="1" si="1701"/>
        <v>0</v>
      </c>
      <c r="AS3838">
        <v>1</v>
      </c>
      <c r="AT3838">
        <v>0</v>
      </c>
      <c r="AU3838">
        <f t="shared" ca="1" si="1703"/>
        <v>1</v>
      </c>
      <c r="AV3838">
        <f t="shared" ca="1" si="1703"/>
        <v>0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63</v>
      </c>
      <c r="D3839">
        <f t="shared" ca="1" si="1689"/>
        <v>64.198340250115479</v>
      </c>
      <c r="E3839">
        <f t="shared" ca="1" si="1691"/>
        <v>-1.1983402501154785</v>
      </c>
      <c r="F3839" t="str">
        <f t="shared" ca="1" si="1692"/>
        <v>medium</v>
      </c>
      <c r="G3839">
        <v>4154</v>
      </c>
      <c r="H3839">
        <f t="shared" si="1693"/>
        <v>4154</v>
      </c>
      <c r="I3839">
        <f t="shared" ca="1" si="1690"/>
        <v>3626.6596194228682</v>
      </c>
      <c r="J3839">
        <f t="shared" ca="1" si="1694"/>
        <v>527.34038057713178</v>
      </c>
      <c r="K3839" t="str">
        <f t="shared" ca="1" si="1695"/>
        <v>high</v>
      </c>
      <c r="L3839">
        <v>9.1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0</v>
      </c>
      <c r="AT3839">
        <v>0</v>
      </c>
      <c r="AU3839">
        <f t="shared" ca="1" si="1703"/>
        <v>0</v>
      </c>
      <c r="AV3839">
        <f t="shared" ca="1" si="1703"/>
        <v>1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41</v>
      </c>
      <c r="D3840">
        <f t="shared" ca="1" si="1689"/>
        <v>64.212954960038743</v>
      </c>
      <c r="E3840">
        <f t="shared" ca="1" si="1691"/>
        <v>-23.212954960038743</v>
      </c>
      <c r="F3840" t="str">
        <f t="shared" ca="1" si="1692"/>
        <v>low</v>
      </c>
      <c r="G3840">
        <v>2950</v>
      </c>
      <c r="H3840">
        <f t="shared" si="1693"/>
        <v>2950</v>
      </c>
      <c r="I3840">
        <f t="shared" ca="1" si="1690"/>
        <v>3627.934728771228</v>
      </c>
      <c r="J3840">
        <f t="shared" ca="1" si="1694"/>
        <v>-677.93472877122804</v>
      </c>
      <c r="K3840" t="str">
        <f t="shared" ca="1" si="1695"/>
        <v>low</v>
      </c>
      <c r="L3840">
        <v>6.4</v>
      </c>
      <c r="M3840" t="str">
        <f t="shared" si="1680"/>
        <v>medium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0</v>
      </c>
      <c r="AQ3840">
        <f t="shared" ca="1" si="1700"/>
        <v>1</v>
      </c>
      <c r="AR3840">
        <f t="shared" ca="1" si="1701"/>
        <v>0</v>
      </c>
      <c r="AS3840">
        <v>1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35</v>
      </c>
      <c r="D3841">
        <f t="shared" ca="1" si="1689"/>
        <v>64.227577565235123</v>
      </c>
      <c r="E3841">
        <f t="shared" ca="1" si="1691"/>
        <v>-29.227577565235123</v>
      </c>
      <c r="F3841" t="str">
        <f t="shared" ca="1" si="1692"/>
        <v>low</v>
      </c>
      <c r="G3841">
        <v>3150</v>
      </c>
      <c r="H3841">
        <f t="shared" si="1693"/>
        <v>3150</v>
      </c>
      <c r="I3841">
        <f t="shared" ca="1" si="1690"/>
        <v>3629.2111338781742</v>
      </c>
      <c r="J3841">
        <f t="shared" ca="1" si="1694"/>
        <v>-479.21113387817422</v>
      </c>
      <c r="K3841" t="str">
        <f t="shared" ca="1" si="1695"/>
        <v>medium</v>
      </c>
      <c r="L3841">
        <v>4.5999999999999996</v>
      </c>
      <c r="M3841" t="str">
        <f t="shared" si="1680"/>
        <v>low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1</v>
      </c>
      <c r="AQ3841">
        <f t="shared" ca="1" si="1700"/>
        <v>0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84</v>
      </c>
      <c r="D3842">
        <f t="shared" ca="1" si="1689"/>
        <v>64.24220806798958</v>
      </c>
      <c r="E3842">
        <f t="shared" ca="1" si="1691"/>
        <v>19.75779193201042</v>
      </c>
      <c r="F3842" t="str">
        <f t="shared" ca="1" si="1692"/>
        <v>high</v>
      </c>
      <c r="G3842">
        <v>5238</v>
      </c>
      <c r="H3842">
        <f t="shared" si="1693"/>
        <v>5238</v>
      </c>
      <c r="I3842">
        <f t="shared" ca="1" si="1690"/>
        <v>3630.4888353452689</v>
      </c>
      <c r="J3842">
        <f t="shared" ca="1" si="1694"/>
        <v>1607.5111646547311</v>
      </c>
      <c r="K3842" t="str">
        <f t="shared" ca="1" si="1695"/>
        <v>high</v>
      </c>
      <c r="L3842">
        <v>3.4</v>
      </c>
      <c r="M3842" t="str">
        <f t="shared" si="1680"/>
        <v>low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1</v>
      </c>
      <c r="AQ3842">
        <f t="shared" ca="1" si="1700"/>
        <v>0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68</v>
      </c>
      <c r="D3843">
        <f t="shared" ca="1" si="1689"/>
        <v>64.256846470587021</v>
      </c>
      <c r="E3843">
        <f t="shared" ca="1" si="1691"/>
        <v>3.7431535294129787</v>
      </c>
      <c r="F3843" t="str">
        <f t="shared" ca="1" si="1692"/>
        <v>medium</v>
      </c>
      <c r="G3843">
        <v>4004</v>
      </c>
      <c r="H3843">
        <f t="shared" si="1693"/>
        <v>4004</v>
      </c>
      <c r="I3843">
        <f t="shared" ca="1" si="1690"/>
        <v>3631.7678337740722</v>
      </c>
      <c r="J3843">
        <f t="shared" ca="1" si="1694"/>
        <v>372.23216622592781</v>
      </c>
      <c r="K3843" t="str">
        <f t="shared" ca="1" si="1695"/>
        <v>medium</v>
      </c>
      <c r="L3843">
        <v>5.6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1</v>
      </c>
      <c r="AW3843">
        <f t="shared" ca="1" si="1703"/>
        <v>0</v>
      </c>
      <c r="AX3843">
        <v>0</v>
      </c>
    </row>
    <row r="3844" spans="1:50">
      <c r="A3844" s="2">
        <v>42697</v>
      </c>
      <c r="B3844">
        <v>2844</v>
      </c>
      <c r="C3844">
        <v>76</v>
      </c>
      <c r="D3844">
        <f t="shared" ca="1" si="1689"/>
        <v>64.271492775312396</v>
      </c>
      <c r="E3844">
        <f t="shared" ca="1" si="1691"/>
        <v>11.728507224687604</v>
      </c>
      <c r="F3844" t="str">
        <f t="shared" ca="1" si="1692"/>
        <v>high</v>
      </c>
      <c r="G3844">
        <v>4320</v>
      </c>
      <c r="H3844">
        <f t="shared" si="1693"/>
        <v>4320</v>
      </c>
      <c r="I3844">
        <f t="shared" ca="1" si="1690"/>
        <v>3633.0481297661463</v>
      </c>
      <c r="J3844">
        <f t="shared" ca="1" si="1694"/>
        <v>686.9518702338537</v>
      </c>
      <c r="K3844" t="str">
        <f t="shared" ca="1" si="1695"/>
        <v>high</v>
      </c>
      <c r="L3844">
        <v>7.4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0</v>
      </c>
      <c r="AN3844">
        <f t="shared" ca="1" si="1698"/>
        <v>1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0</v>
      </c>
      <c r="AV3844">
        <f t="shared" ca="1" si="1703"/>
        <v>0</v>
      </c>
      <c r="AW3844">
        <f t="shared" ca="1" si="1703"/>
        <v>1</v>
      </c>
      <c r="AX3844">
        <v>0</v>
      </c>
    </row>
    <row r="3845" spans="1:50">
      <c r="A3845" s="2">
        <v>42698</v>
      </c>
      <c r="B3845">
        <v>2845</v>
      </c>
      <c r="C3845">
        <v>73</v>
      </c>
      <c r="D3845">
        <f t="shared" ca="1" si="1689"/>
        <v>64.286146984450653</v>
      </c>
      <c r="E3845">
        <f t="shared" ca="1" si="1691"/>
        <v>8.713853015549347</v>
      </c>
      <c r="F3845" t="str">
        <f t="shared" ca="1" si="1692"/>
        <v>medium</v>
      </c>
      <c r="G3845">
        <v>3808</v>
      </c>
      <c r="H3845">
        <f t="shared" si="1693"/>
        <v>3808</v>
      </c>
      <c r="I3845">
        <f t="shared" ca="1" si="1690"/>
        <v>3634.3297239230524</v>
      </c>
      <c r="J3845">
        <f t="shared" ca="1" si="1694"/>
        <v>173.67027607694763</v>
      </c>
      <c r="K3845" t="str">
        <f t="shared" ca="1" si="1695"/>
        <v>medium</v>
      </c>
      <c r="L3845">
        <v>7.2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1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69</v>
      </c>
      <c r="D3846">
        <f t="shared" ca="1" si="1689"/>
        <v>64.300809100286713</v>
      </c>
      <c r="E3846">
        <f t="shared" ca="1" si="1691"/>
        <v>4.6991908997132867</v>
      </c>
      <c r="F3846" t="str">
        <f t="shared" ca="1" si="1692"/>
        <v>medium</v>
      </c>
      <c r="G3846">
        <v>3295</v>
      </c>
      <c r="H3846">
        <f t="shared" si="1693"/>
        <v>3295</v>
      </c>
      <c r="I3846">
        <f t="shared" ca="1" si="1690"/>
        <v>3635.6126168463502</v>
      </c>
      <c r="J3846">
        <f t="shared" ca="1" si="1694"/>
        <v>-340.61261684635019</v>
      </c>
      <c r="K3846" t="str">
        <f t="shared" ca="1" si="1695"/>
        <v>medium</v>
      </c>
      <c r="L3846">
        <v>5.8</v>
      </c>
      <c r="M3846" t="str">
        <f t="shared" si="1680"/>
        <v>medium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0</v>
      </c>
      <c r="AQ3846">
        <f t="shared" ca="1" si="1700"/>
        <v>1</v>
      </c>
      <c r="AR3846">
        <f t="shared" ca="1" si="1701"/>
        <v>0</v>
      </c>
      <c r="AS3846">
        <v>0</v>
      </c>
      <c r="AT3846">
        <v>0</v>
      </c>
      <c r="AU3846">
        <f t="shared" ca="1" si="1703"/>
        <v>0</v>
      </c>
      <c r="AV3846">
        <f t="shared" ca="1" si="1703"/>
        <v>1</v>
      </c>
      <c r="AW3846">
        <f t="shared" ca="1" si="1703"/>
        <v>0</v>
      </c>
      <c r="AX3846">
        <v>0</v>
      </c>
    </row>
    <row r="3847" spans="1:50">
      <c r="A3847" s="2">
        <v>42700</v>
      </c>
      <c r="B3847">
        <v>2847</v>
      </c>
      <c r="C3847">
        <v>47</v>
      </c>
      <c r="D3847">
        <f t="shared" ca="1" si="1689"/>
        <v>64.315479125105526</v>
      </c>
      <c r="E3847">
        <f t="shared" ca="1" si="1691"/>
        <v>-17.315479125105526</v>
      </c>
      <c r="F3847" t="str">
        <f t="shared" ca="1" si="1692"/>
        <v>low</v>
      </c>
      <c r="G3847">
        <v>2382</v>
      </c>
      <c r="H3847">
        <f t="shared" si="1693"/>
        <v>2382</v>
      </c>
      <c r="I3847">
        <f t="shared" ca="1" si="1690"/>
        <v>3636.8968091376028</v>
      </c>
      <c r="J3847">
        <f t="shared" ca="1" si="1694"/>
        <v>-1254.8968091376028</v>
      </c>
      <c r="K3847" t="str">
        <f t="shared" ca="1" si="1695"/>
        <v>low</v>
      </c>
      <c r="L3847">
        <v>3.9</v>
      </c>
      <c r="M3847" t="str">
        <f t="shared" si="1680"/>
        <v>low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1</v>
      </c>
      <c r="AQ3847">
        <f t="shared" ca="1" si="1700"/>
        <v>0</v>
      </c>
      <c r="AR3847">
        <f t="shared" ca="1" si="1701"/>
        <v>0</v>
      </c>
      <c r="AS3847">
        <v>0</v>
      </c>
      <c r="AT3847">
        <v>0</v>
      </c>
      <c r="AU3847">
        <f t="shared" ca="1" si="1703"/>
        <v>1</v>
      </c>
      <c r="AV3847">
        <f t="shared" ca="1" si="1703"/>
        <v>0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41</v>
      </c>
      <c r="D3848">
        <f t="shared" ca="1" si="1689"/>
        <v>64.330157061192011</v>
      </c>
      <c r="E3848">
        <f t="shared" ca="1" si="1691"/>
        <v>-23.330157061192011</v>
      </c>
      <c r="F3848" t="str">
        <f t="shared" ca="1" si="1692"/>
        <v>low</v>
      </c>
      <c r="G3848">
        <v>2145</v>
      </c>
      <c r="H3848">
        <f t="shared" si="1693"/>
        <v>2145</v>
      </c>
      <c r="I3848">
        <f t="shared" ca="1" si="1690"/>
        <v>3638.1823013983708</v>
      </c>
      <c r="J3848">
        <f t="shared" ca="1" si="1694"/>
        <v>-1493.1823013983708</v>
      </c>
      <c r="K3848" t="str">
        <f t="shared" ca="1" si="1695"/>
        <v>low</v>
      </c>
      <c r="L3848">
        <v>3.7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0</v>
      </c>
      <c r="AT3848">
        <v>0</v>
      </c>
      <c r="AU3848">
        <f t="shared" ca="1" si="1703"/>
        <v>1</v>
      </c>
      <c r="AV3848">
        <f t="shared" ca="1" si="1703"/>
        <v>0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68</v>
      </c>
      <c r="D3849">
        <f t="shared" ca="1" si="1689"/>
        <v>64.344842910831147</v>
      </c>
      <c r="E3849">
        <f t="shared" ca="1" si="1691"/>
        <v>3.6551570891688527</v>
      </c>
      <c r="F3849" t="str">
        <f t="shared" ca="1" si="1692"/>
        <v>medium</v>
      </c>
      <c r="G3849">
        <v>3570</v>
      </c>
      <c r="H3849">
        <f t="shared" si="1693"/>
        <v>3570</v>
      </c>
      <c r="I3849">
        <f t="shared" ca="1" si="1690"/>
        <v>3639.4690942302145</v>
      </c>
      <c r="J3849">
        <f t="shared" ca="1" si="1694"/>
        <v>-69.469094230214523</v>
      </c>
      <c r="K3849" t="str">
        <f t="shared" ca="1" si="1695"/>
        <v>medium</v>
      </c>
      <c r="L3849">
        <v>-0.2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0</v>
      </c>
      <c r="AK3849">
        <f t="shared" ca="1" si="1696"/>
        <v>1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0</v>
      </c>
      <c r="AU3849">
        <f t="shared" ca="1" si="1703"/>
        <v>0</v>
      </c>
      <c r="AV3849">
        <f t="shared" ca="1" si="1703"/>
        <v>1</v>
      </c>
      <c r="AW3849">
        <f t="shared" ca="1" si="1703"/>
        <v>0</v>
      </c>
      <c r="AX3849">
        <v>0</v>
      </c>
    </row>
    <row r="3850" spans="1:50">
      <c r="A3850" s="2">
        <v>42703</v>
      </c>
      <c r="B3850">
        <v>2850</v>
      </c>
      <c r="C3850">
        <v>78</v>
      </c>
      <c r="D3850">
        <f t="shared" ca="1" si="1689"/>
        <v>64.35953667630784</v>
      </c>
      <c r="E3850">
        <f t="shared" ca="1" si="1691"/>
        <v>13.64046332369216</v>
      </c>
      <c r="F3850" t="str">
        <f t="shared" ca="1" si="1692"/>
        <v>high</v>
      </c>
      <c r="G3850">
        <v>10973</v>
      </c>
      <c r="H3850">
        <f t="shared" si="1693"/>
        <v>10973</v>
      </c>
      <c r="I3850">
        <f t="shared" ca="1" si="1690"/>
        <v>3640.7571882346965</v>
      </c>
      <c r="J3850">
        <f t="shared" ca="1" si="1694"/>
        <v>7332.2428117653035</v>
      </c>
      <c r="K3850" t="str">
        <f t="shared" ca="1" si="1695"/>
        <v>high</v>
      </c>
      <c r="L3850">
        <v>-2.1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0</v>
      </c>
      <c r="AW3850">
        <f t="shared" ca="1" si="1703"/>
        <v>1</v>
      </c>
      <c r="AX3850">
        <v>0</v>
      </c>
    </row>
    <row r="3851" spans="1:50">
      <c r="A3851" s="2">
        <v>42704</v>
      </c>
      <c r="B3851">
        <v>2851</v>
      </c>
      <c r="C3851">
        <v>81</v>
      </c>
      <c r="D3851">
        <f t="shared" ca="1" si="1689"/>
        <v>64.374238359907025</v>
      </c>
      <c r="E3851">
        <f t="shared" ca="1" si="1691"/>
        <v>16.625761640092975</v>
      </c>
      <c r="F3851" t="str">
        <f t="shared" ca="1" si="1692"/>
        <v>high</v>
      </c>
      <c r="G3851">
        <v>3750</v>
      </c>
      <c r="H3851">
        <f t="shared" si="1693"/>
        <v>3750</v>
      </c>
      <c r="I3851">
        <f t="shared" ca="1" si="1690"/>
        <v>3642.0465840133775</v>
      </c>
      <c r="J3851">
        <f t="shared" ca="1" si="1694"/>
        <v>107.95341598662253</v>
      </c>
      <c r="K3851" t="str">
        <f t="shared" ca="1" si="1695"/>
        <v>medium</v>
      </c>
      <c r="L3851">
        <v>-1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0</v>
      </c>
      <c r="AW3851">
        <f t="shared" ca="1" si="1703"/>
        <v>1</v>
      </c>
      <c r="AX3851">
        <v>0</v>
      </c>
    </row>
    <row r="3852" spans="1:50">
      <c r="A3852" s="2">
        <v>42705</v>
      </c>
      <c r="B3852">
        <v>2852</v>
      </c>
      <c r="C3852">
        <v>83</v>
      </c>
      <c r="D3852">
        <f t="shared" ca="1" si="1689"/>
        <v>64.388947963913665</v>
      </c>
      <c r="E3852">
        <f t="shared" ca="1" si="1691"/>
        <v>18.611052036086335</v>
      </c>
      <c r="F3852" t="str">
        <f t="shared" ca="1" si="1692"/>
        <v>high</v>
      </c>
      <c r="G3852">
        <v>4756</v>
      </c>
      <c r="H3852">
        <f t="shared" si="1693"/>
        <v>4756</v>
      </c>
      <c r="I3852">
        <f t="shared" ca="1" si="1690"/>
        <v>3643.3372821678186</v>
      </c>
      <c r="J3852">
        <f t="shared" ca="1" si="1694"/>
        <v>1112.6627178321814</v>
      </c>
      <c r="K3852" t="str">
        <f t="shared" ca="1" si="1695"/>
        <v>high</v>
      </c>
      <c r="L3852">
        <v>3.2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0</v>
      </c>
      <c r="AK3852">
        <f t="shared" ca="1" si="1696"/>
        <v>1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1</v>
      </c>
      <c r="AT3852">
        <v>0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97</v>
      </c>
      <c r="D3853">
        <f t="shared" ca="1" si="1689"/>
        <v>64.403665490612667</v>
      </c>
      <c r="E3853">
        <f t="shared" ca="1" si="1691"/>
        <v>32.596334509387333</v>
      </c>
      <c r="F3853" t="str">
        <f t="shared" ca="1" si="1692"/>
        <v>high</v>
      </c>
      <c r="G3853">
        <v>5353</v>
      </c>
      <c r="H3853">
        <f t="shared" si="1693"/>
        <v>5353</v>
      </c>
      <c r="I3853">
        <f t="shared" ca="1" si="1690"/>
        <v>3644.6292832995805</v>
      </c>
      <c r="J3853">
        <f t="shared" ca="1" si="1694"/>
        <v>1708.3707167004195</v>
      </c>
      <c r="K3853" t="str">
        <f t="shared" ca="1" si="1695"/>
        <v>high</v>
      </c>
      <c r="L3853">
        <v>3.1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0</v>
      </c>
      <c r="AK3853">
        <f t="shared" ca="1" si="1696"/>
        <v>1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0</v>
      </c>
      <c r="AV3853">
        <f t="shared" ca="1" si="1703"/>
        <v>0</v>
      </c>
      <c r="AW3853">
        <f t="shared" ca="1" si="1703"/>
        <v>1</v>
      </c>
      <c r="AX3853">
        <v>0</v>
      </c>
    </row>
    <row r="3854" spans="1:50">
      <c r="A3854" s="2">
        <v>42707</v>
      </c>
      <c r="B3854">
        <v>2854</v>
      </c>
      <c r="C3854">
        <v>55</v>
      </c>
      <c r="D3854">
        <f t="shared" ca="1" si="1689"/>
        <v>64.418390942288994</v>
      </c>
      <c r="E3854">
        <f t="shared" ca="1" si="1691"/>
        <v>-9.418390942288994</v>
      </c>
      <c r="F3854" t="str">
        <f t="shared" ca="1" si="1692"/>
        <v>low</v>
      </c>
      <c r="G3854">
        <v>2818</v>
      </c>
      <c r="H3854">
        <f t="shared" si="1693"/>
        <v>2818</v>
      </c>
      <c r="I3854">
        <f t="shared" ca="1" si="1690"/>
        <v>3645.9225880102249</v>
      </c>
      <c r="J3854">
        <f t="shared" ca="1" si="1694"/>
        <v>-827.9225880102249</v>
      </c>
      <c r="K3854" t="str">
        <f t="shared" ca="1" si="1695"/>
        <v>low</v>
      </c>
      <c r="L3854">
        <v>-2.1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0</v>
      </c>
      <c r="AK3854">
        <f t="shared" ca="1" si="1696"/>
        <v>1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1</v>
      </c>
      <c r="AT3854">
        <v>0</v>
      </c>
      <c r="AU3854">
        <f t="shared" ca="1" si="1703"/>
        <v>1</v>
      </c>
      <c r="AV3854">
        <f t="shared" ca="1" si="1703"/>
        <v>0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36</v>
      </c>
      <c r="D3855">
        <f t="shared" ca="1" si="1689"/>
        <v>64.433124321227581</v>
      </c>
      <c r="E3855">
        <f t="shared" ca="1" si="1691"/>
        <v>-28.433124321227581</v>
      </c>
      <c r="F3855" t="str">
        <f t="shared" ca="1" si="1692"/>
        <v>low</v>
      </c>
      <c r="G3855">
        <v>1940</v>
      </c>
      <c r="H3855">
        <f t="shared" si="1693"/>
        <v>1940</v>
      </c>
      <c r="I3855">
        <f t="shared" ca="1" si="1690"/>
        <v>3647.2171969013134</v>
      </c>
      <c r="J3855">
        <f t="shared" ca="1" si="1694"/>
        <v>-1707.2171969013134</v>
      </c>
      <c r="K3855" t="str">
        <f t="shared" ca="1" si="1695"/>
        <v>low</v>
      </c>
      <c r="L3855">
        <v>-4.3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0</v>
      </c>
      <c r="AN3855">
        <f t="shared" ca="1" si="1698"/>
        <v>1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66</v>
      </c>
      <c r="D3856">
        <f t="shared" ca="1" si="1689"/>
        <v>64.447865629713363</v>
      </c>
      <c r="E3856">
        <f t="shared" ca="1" si="1691"/>
        <v>1.5521343702866375</v>
      </c>
      <c r="F3856" t="str">
        <f t="shared" ca="1" si="1692"/>
        <v>medium</v>
      </c>
      <c r="G3856">
        <v>2750</v>
      </c>
      <c r="H3856">
        <f t="shared" si="1693"/>
        <v>2750</v>
      </c>
      <c r="I3856">
        <f t="shared" ca="1" si="1690"/>
        <v>3648.5131105744067</v>
      </c>
      <c r="J3856">
        <f t="shared" ca="1" si="1694"/>
        <v>-898.51311057440671</v>
      </c>
      <c r="K3856" t="str">
        <f t="shared" ca="1" si="1695"/>
        <v>low</v>
      </c>
      <c r="L3856">
        <v>-4.4000000000000004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1</v>
      </c>
      <c r="AW3856">
        <f t="shared" ca="1" si="1703"/>
        <v>0</v>
      </c>
      <c r="AX3856">
        <v>0</v>
      </c>
    </row>
    <row r="3857" spans="1:50">
      <c r="A3857" s="2">
        <v>42710</v>
      </c>
      <c r="B3857">
        <v>2857</v>
      </c>
      <c r="C3857">
        <v>78</v>
      </c>
      <c r="D3857">
        <f t="shared" ca="1" si="1689"/>
        <v>64.462614870031274</v>
      </c>
      <c r="E3857">
        <f t="shared" ca="1" si="1691"/>
        <v>13.537385129968726</v>
      </c>
      <c r="F3857" t="str">
        <f t="shared" ca="1" si="1692"/>
        <v>high</v>
      </c>
      <c r="G3857">
        <v>4322</v>
      </c>
      <c r="H3857">
        <f t="shared" si="1693"/>
        <v>4322</v>
      </c>
      <c r="I3857">
        <f t="shared" ca="1" si="1690"/>
        <v>3649.8103296310665</v>
      </c>
      <c r="J3857">
        <f t="shared" ca="1" si="1694"/>
        <v>672.18967036893355</v>
      </c>
      <c r="K3857" t="str">
        <f t="shared" ca="1" si="1695"/>
        <v>high</v>
      </c>
      <c r="L3857">
        <v>-1.8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0</v>
      </c>
      <c r="AT3857">
        <v>0</v>
      </c>
      <c r="AU3857">
        <f t="shared" ca="1" si="1703"/>
        <v>0</v>
      </c>
      <c r="AV3857">
        <f t="shared" ca="1" si="1703"/>
        <v>0</v>
      </c>
      <c r="AW3857">
        <f t="shared" ca="1" si="1703"/>
        <v>1</v>
      </c>
      <c r="AX3857">
        <v>0</v>
      </c>
    </row>
    <row r="3858" spans="1:50">
      <c r="A3858" s="2">
        <v>42711</v>
      </c>
      <c r="B3858">
        <v>2858</v>
      </c>
      <c r="C3858">
        <v>92</v>
      </c>
      <c r="D3858">
        <f t="shared" ca="1" si="1689"/>
        <v>64.477372044466264</v>
      </c>
      <c r="E3858">
        <f t="shared" ca="1" si="1691"/>
        <v>27.522627955533736</v>
      </c>
      <c r="F3858" t="str">
        <f t="shared" ca="1" si="1692"/>
        <v>high</v>
      </c>
      <c r="G3858">
        <v>4875</v>
      </c>
      <c r="H3858">
        <f t="shared" si="1693"/>
        <v>4875</v>
      </c>
      <c r="I3858">
        <f t="shared" ca="1" si="1690"/>
        <v>3651.1088546728533</v>
      </c>
      <c r="J3858">
        <f t="shared" ca="1" si="1694"/>
        <v>1223.8911453271467</v>
      </c>
      <c r="K3858" t="str">
        <f t="shared" ca="1" si="1695"/>
        <v>high</v>
      </c>
      <c r="L3858">
        <v>-1.4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1</v>
      </c>
      <c r="AN3858">
        <f t="shared" ca="1" si="1698"/>
        <v>0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0</v>
      </c>
      <c r="AT3858">
        <v>0</v>
      </c>
      <c r="AU3858">
        <f t="shared" ca="1" si="1703"/>
        <v>0</v>
      </c>
      <c r="AV3858">
        <f t="shared" ca="1" si="1703"/>
        <v>0</v>
      </c>
      <c r="AW3858">
        <f t="shared" ca="1" si="1703"/>
        <v>1</v>
      </c>
      <c r="AX3858">
        <v>0</v>
      </c>
    </row>
    <row r="3859" spans="1:50">
      <c r="A3859" s="2">
        <v>42712</v>
      </c>
      <c r="B3859">
        <v>2859</v>
      </c>
      <c r="C3859">
        <v>93</v>
      </c>
      <c r="D3859">
        <f t="shared" ca="1" si="1689"/>
        <v>64.492137155303254</v>
      </c>
      <c r="E3859">
        <f t="shared" ca="1" si="1691"/>
        <v>28.507862844696746</v>
      </c>
      <c r="F3859" t="str">
        <f t="shared" ca="1" si="1692"/>
        <v>high</v>
      </c>
      <c r="G3859">
        <v>6626</v>
      </c>
      <c r="H3859">
        <f t="shared" si="1693"/>
        <v>6626</v>
      </c>
      <c r="I3859">
        <f t="shared" ca="1" si="1690"/>
        <v>3652.4086863013285</v>
      </c>
      <c r="J3859">
        <f t="shared" ca="1" si="1694"/>
        <v>2973.5913136986715</v>
      </c>
      <c r="K3859" t="str">
        <f t="shared" ca="1" si="1695"/>
        <v>high</v>
      </c>
      <c r="L3859">
        <v>3.9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0</v>
      </c>
      <c r="AN3859">
        <f t="shared" ca="1" si="1698"/>
        <v>1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0</v>
      </c>
      <c r="AT3859">
        <v>0</v>
      </c>
      <c r="AU3859">
        <f t="shared" ca="1" si="1703"/>
        <v>0</v>
      </c>
      <c r="AV3859">
        <f t="shared" ca="1" si="1703"/>
        <v>0</v>
      </c>
      <c r="AW3859">
        <f t="shared" ca="1" si="1703"/>
        <v>1</v>
      </c>
      <c r="AX3859">
        <v>0</v>
      </c>
    </row>
    <row r="3860" spans="1:50">
      <c r="A3860" s="2">
        <v>42713</v>
      </c>
      <c r="B3860">
        <v>2860</v>
      </c>
      <c r="C3860">
        <v>96</v>
      </c>
      <c r="D3860">
        <f t="shared" ca="1" si="1689"/>
        <v>64.506910204827193</v>
      </c>
      <c r="E3860">
        <f t="shared" ca="1" si="1691"/>
        <v>31.493089795172807</v>
      </c>
      <c r="F3860" t="str">
        <f t="shared" ca="1" si="1692"/>
        <v>high</v>
      </c>
      <c r="G3860">
        <v>5427</v>
      </c>
      <c r="H3860">
        <f t="shared" si="1693"/>
        <v>5427</v>
      </c>
      <c r="I3860">
        <f t="shared" ca="1" si="1690"/>
        <v>3653.7098251180541</v>
      </c>
      <c r="J3860">
        <f t="shared" ca="1" si="1694"/>
        <v>1773.2901748819459</v>
      </c>
      <c r="K3860" t="str">
        <f t="shared" ca="1" si="1695"/>
        <v>high</v>
      </c>
      <c r="L3860">
        <v>5.9</v>
      </c>
      <c r="M3860" t="str">
        <f t="shared" ref="M3860:M3923" si="1706">VLOOKUP(L3860,$A$17:$C$20,3)</f>
        <v>medium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0</v>
      </c>
      <c r="AQ3860">
        <f t="shared" ca="1" si="1700"/>
        <v>1</v>
      </c>
      <c r="AR3860">
        <f t="shared" ca="1" si="1701"/>
        <v>0</v>
      </c>
      <c r="AS3860">
        <v>0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54</v>
      </c>
      <c r="D3861">
        <f t="shared" ca="1" si="1689"/>
        <v>64.521691195323029</v>
      </c>
      <c r="E3861">
        <f t="shared" ca="1" si="1691"/>
        <v>-10.521691195323029</v>
      </c>
      <c r="F3861" t="str">
        <f t="shared" ca="1" si="1692"/>
        <v>low</v>
      </c>
      <c r="G3861">
        <v>3167</v>
      </c>
      <c r="H3861">
        <f t="shared" si="1693"/>
        <v>3167</v>
      </c>
      <c r="I3861">
        <f t="shared" ca="1" si="1690"/>
        <v>3655.0122717245904</v>
      </c>
      <c r="J3861">
        <f t="shared" ca="1" si="1694"/>
        <v>-488.01227172459039</v>
      </c>
      <c r="K3861" t="str">
        <f t="shared" ca="1" si="1695"/>
        <v>medium</v>
      </c>
      <c r="L3861">
        <v>7.9</v>
      </c>
      <c r="M3861" t="str">
        <f t="shared" si="1706"/>
        <v>medium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0</v>
      </c>
      <c r="AQ3861">
        <f t="shared" ca="1" si="1700"/>
        <v>1</v>
      </c>
      <c r="AR3861">
        <f t="shared" ca="1" si="1701"/>
        <v>0</v>
      </c>
      <c r="AS3861">
        <v>0</v>
      </c>
      <c r="AT3861">
        <v>0</v>
      </c>
      <c r="AU3861">
        <f t="shared" ca="1" si="1703"/>
        <v>1</v>
      </c>
      <c r="AV3861">
        <f t="shared" ca="1" si="1703"/>
        <v>0</v>
      </c>
      <c r="AW3861">
        <f t="shared" ca="1" si="1703"/>
        <v>0</v>
      </c>
      <c r="AX3861">
        <v>0</v>
      </c>
    </row>
    <row r="3862" spans="1:50">
      <c r="A3862" s="2">
        <v>42715</v>
      </c>
      <c r="B3862">
        <v>2862</v>
      </c>
      <c r="C3862">
        <v>48</v>
      </c>
      <c r="D3862">
        <f t="shared" ca="1" si="1689"/>
        <v>64.53648012907567</v>
      </c>
      <c r="E3862">
        <f t="shared" ca="1" si="1691"/>
        <v>-16.53648012907567</v>
      </c>
      <c r="F3862" t="str">
        <f t="shared" ca="1" si="1692"/>
        <v>low</v>
      </c>
      <c r="G3862">
        <v>2493</v>
      </c>
      <c r="H3862">
        <f t="shared" si="1693"/>
        <v>2493</v>
      </c>
      <c r="I3862">
        <f t="shared" ca="1" si="1690"/>
        <v>3656.3160267224994</v>
      </c>
      <c r="J3862">
        <f t="shared" ca="1" si="1694"/>
        <v>-1163.3160267224994</v>
      </c>
      <c r="K3862" t="str">
        <f t="shared" ca="1" si="1695"/>
        <v>low</v>
      </c>
      <c r="L3862">
        <v>6.4</v>
      </c>
      <c r="M3862" t="str">
        <f t="shared" si="1706"/>
        <v>medium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0</v>
      </c>
      <c r="AL3862">
        <f t="shared" ca="1" si="1697"/>
        <v>1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0</v>
      </c>
      <c r="AQ3862">
        <f t="shared" ca="1" si="1700"/>
        <v>1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80</v>
      </c>
      <c r="D3863">
        <f t="shared" ca="1" si="1689"/>
        <v>64.551277008370079</v>
      </c>
      <c r="E3863">
        <f t="shared" ca="1" si="1691"/>
        <v>15.448722991629921</v>
      </c>
      <c r="F3863" t="str">
        <f t="shared" ca="1" si="1692"/>
        <v>high</v>
      </c>
      <c r="G3863">
        <v>3527</v>
      </c>
      <c r="H3863">
        <f t="shared" si="1693"/>
        <v>3527</v>
      </c>
      <c r="I3863">
        <f t="shared" ca="1" si="1690"/>
        <v>3657.6210907133409</v>
      </c>
      <c r="J3863">
        <f t="shared" ca="1" si="1694"/>
        <v>-130.62109071334089</v>
      </c>
      <c r="K3863" t="str">
        <f t="shared" ca="1" si="1695"/>
        <v>medium</v>
      </c>
      <c r="L3863">
        <v>4.2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0</v>
      </c>
      <c r="AL3863">
        <f t="shared" ca="1" si="1697"/>
        <v>1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0</v>
      </c>
      <c r="AV3863">
        <f t="shared" ca="1" si="1703"/>
        <v>0</v>
      </c>
      <c r="AW3863">
        <f t="shared" ca="1" si="1703"/>
        <v>1</v>
      </c>
      <c r="AX3863">
        <v>0</v>
      </c>
    </row>
    <row r="3864" spans="1:50">
      <c r="A3864" s="2">
        <v>42717</v>
      </c>
      <c r="B3864">
        <v>2864</v>
      </c>
      <c r="C3864">
        <v>76</v>
      </c>
      <c r="D3864">
        <f t="shared" ca="1" si="1689"/>
        <v>64.56608183549119</v>
      </c>
      <c r="E3864">
        <f t="shared" ca="1" si="1691"/>
        <v>11.43391816450881</v>
      </c>
      <c r="F3864" t="str">
        <f t="shared" ca="1" si="1692"/>
        <v>high</v>
      </c>
      <c r="G3864">
        <v>4630</v>
      </c>
      <c r="H3864">
        <f t="shared" si="1693"/>
        <v>4630</v>
      </c>
      <c r="I3864">
        <f t="shared" ca="1" si="1690"/>
        <v>3658.9274642986775</v>
      </c>
      <c r="J3864">
        <f t="shared" ca="1" si="1694"/>
        <v>971.07253570132252</v>
      </c>
      <c r="K3864" t="str">
        <f t="shared" ca="1" si="1695"/>
        <v>high</v>
      </c>
      <c r="L3864">
        <v>0.8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0</v>
      </c>
      <c r="AL3864">
        <f t="shared" ca="1" si="1697"/>
        <v>1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0</v>
      </c>
      <c r="AV3864">
        <f t="shared" ca="1" si="1703"/>
        <v>0</v>
      </c>
      <c r="AW3864">
        <f t="shared" ca="1" si="1703"/>
        <v>1</v>
      </c>
      <c r="AX3864">
        <v>0</v>
      </c>
    </row>
    <row r="3865" spans="1:50">
      <c r="A3865" s="2">
        <v>42718</v>
      </c>
      <c r="B3865">
        <v>2865</v>
      </c>
      <c r="C3865">
        <v>73</v>
      </c>
      <c r="D3865">
        <f t="shared" ca="1" si="1689"/>
        <v>64.580894612723952</v>
      </c>
      <c r="E3865">
        <f t="shared" ca="1" si="1691"/>
        <v>8.4191053872760477</v>
      </c>
      <c r="F3865" t="str">
        <f t="shared" ca="1" si="1692"/>
        <v>medium</v>
      </c>
      <c r="G3865">
        <v>3629</v>
      </c>
      <c r="H3865">
        <f t="shared" si="1693"/>
        <v>3629</v>
      </c>
      <c r="I3865">
        <f t="shared" ca="1" si="1690"/>
        <v>3660.2351480800703</v>
      </c>
      <c r="J3865">
        <f t="shared" ca="1" si="1694"/>
        <v>-31.235148080070303</v>
      </c>
      <c r="K3865" t="str">
        <f t="shared" ca="1" si="1695"/>
        <v>medium</v>
      </c>
      <c r="L3865">
        <v>4.2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0</v>
      </c>
      <c r="AL3865">
        <f t="shared" ca="1" si="1697"/>
        <v>1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0</v>
      </c>
      <c r="AV3865">
        <f t="shared" ca="1" si="1703"/>
        <v>1</v>
      </c>
      <c r="AW3865">
        <f t="shared" ca="1" si="1703"/>
        <v>0</v>
      </c>
      <c r="AX3865">
        <v>0</v>
      </c>
    </row>
    <row r="3866" spans="1:50">
      <c r="A3866" s="2">
        <v>42719</v>
      </c>
      <c r="B3866">
        <v>2866</v>
      </c>
      <c r="C3866">
        <v>75</v>
      </c>
      <c r="D3866">
        <f t="shared" ca="1" si="1689"/>
        <v>64.595715342353273</v>
      </c>
      <c r="E3866">
        <f t="shared" ca="1" si="1691"/>
        <v>10.404284657646727</v>
      </c>
      <c r="F3866" t="str">
        <f t="shared" ca="1" si="1692"/>
        <v>high</v>
      </c>
      <c r="G3866">
        <v>3750</v>
      </c>
      <c r="H3866">
        <f t="shared" si="1693"/>
        <v>3750</v>
      </c>
      <c r="I3866">
        <f t="shared" ca="1" si="1690"/>
        <v>3661.5441426590796</v>
      </c>
      <c r="J3866">
        <f t="shared" ca="1" si="1694"/>
        <v>88.455857340920375</v>
      </c>
      <c r="K3866" t="str">
        <f t="shared" ca="1" si="1695"/>
        <v>medium</v>
      </c>
      <c r="L3866">
        <v>1.3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0</v>
      </c>
      <c r="AL3866">
        <f t="shared" ca="1" si="1697"/>
        <v>1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0</v>
      </c>
      <c r="AV3866">
        <f t="shared" ca="1" si="1703"/>
        <v>0</v>
      </c>
      <c r="AW3866">
        <f t="shared" ca="1" si="1703"/>
        <v>1</v>
      </c>
      <c r="AX3866">
        <v>0</v>
      </c>
    </row>
    <row r="3867" spans="1:50">
      <c r="A3867" s="2">
        <v>42720</v>
      </c>
      <c r="B3867">
        <v>2867</v>
      </c>
      <c r="C3867">
        <v>83</v>
      </c>
      <c r="D3867">
        <f t="shared" ca="1" si="1689"/>
        <v>64.610544026664115</v>
      </c>
      <c r="E3867">
        <f t="shared" ca="1" si="1691"/>
        <v>18.389455973335885</v>
      </c>
      <c r="F3867" t="str">
        <f t="shared" ca="1" si="1692"/>
        <v>high</v>
      </c>
      <c r="G3867">
        <v>5382</v>
      </c>
      <c r="H3867">
        <f t="shared" si="1693"/>
        <v>5382</v>
      </c>
      <c r="I3867">
        <f t="shared" ca="1" si="1690"/>
        <v>3662.8544486372675</v>
      </c>
      <c r="J3867">
        <f t="shared" ca="1" si="1694"/>
        <v>1719.1455513627325</v>
      </c>
      <c r="K3867" t="str">
        <f t="shared" ca="1" si="1695"/>
        <v>high</v>
      </c>
      <c r="L3867">
        <v>0.4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0</v>
      </c>
      <c r="AL3867">
        <f t="shared" ca="1" si="1697"/>
        <v>1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0</v>
      </c>
      <c r="AW3867">
        <f t="shared" ca="1" si="1703"/>
        <v>1</v>
      </c>
      <c r="AX3867">
        <v>0</v>
      </c>
    </row>
    <row r="3868" spans="1:50">
      <c r="A3868" s="2">
        <v>42721</v>
      </c>
      <c r="B3868">
        <v>2868</v>
      </c>
      <c r="C3868">
        <v>37</v>
      </c>
      <c r="D3868">
        <f t="shared" ca="1" si="1689"/>
        <v>64.625380667941414</v>
      </c>
      <c r="E3868">
        <f t="shared" ca="1" si="1691"/>
        <v>-27.625380667941414</v>
      </c>
      <c r="F3868" t="str">
        <f t="shared" ca="1" si="1692"/>
        <v>low</v>
      </c>
      <c r="G3868">
        <v>1611</v>
      </c>
      <c r="H3868">
        <f t="shared" si="1693"/>
        <v>1611</v>
      </c>
      <c r="I3868">
        <f t="shared" ca="1" si="1690"/>
        <v>3664.1660666161952</v>
      </c>
      <c r="J3868">
        <f t="shared" ca="1" si="1694"/>
        <v>-2053.1660666161952</v>
      </c>
      <c r="K3868" t="str">
        <f t="shared" ca="1" si="1695"/>
        <v>low</v>
      </c>
      <c r="L3868">
        <v>-2.2000000000000002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0</v>
      </c>
      <c r="AL3868">
        <f t="shared" ca="1" si="1697"/>
        <v>1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1</v>
      </c>
      <c r="AV3868">
        <f t="shared" ca="1" si="1703"/>
        <v>0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45</v>
      </c>
      <c r="D3869">
        <f t="shared" ca="1" si="1689"/>
        <v>64.640225268470118</v>
      </c>
      <c r="E3869">
        <f t="shared" ca="1" si="1691"/>
        <v>-19.640225268470118</v>
      </c>
      <c r="F3869" t="str">
        <f t="shared" ca="1" si="1692"/>
        <v>low</v>
      </c>
      <c r="G3869">
        <v>2730</v>
      </c>
      <c r="H3869">
        <f t="shared" si="1693"/>
        <v>2730</v>
      </c>
      <c r="I3869">
        <f t="shared" ca="1" si="1690"/>
        <v>3665.4789971974233</v>
      </c>
      <c r="J3869">
        <f t="shared" ca="1" si="1694"/>
        <v>-935.47899719742327</v>
      </c>
      <c r="K3869" t="str">
        <f t="shared" ca="1" si="1695"/>
        <v>low</v>
      </c>
      <c r="L3869">
        <v>0.7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0</v>
      </c>
      <c r="AL3869">
        <f t="shared" ca="1" si="1697"/>
        <v>1</v>
      </c>
      <c r="AM3869">
        <f t="shared" ca="1" si="1687"/>
        <v>0</v>
      </c>
      <c r="AN3869">
        <f t="shared" ca="1" si="1698"/>
        <v>1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1</v>
      </c>
      <c r="AV3869">
        <f t="shared" ca="1" si="1703"/>
        <v>0</v>
      </c>
      <c r="AW3869">
        <f t="shared" ca="1" si="1703"/>
        <v>0</v>
      </c>
      <c r="AX3869">
        <v>0</v>
      </c>
    </row>
    <row r="3870" spans="1:50">
      <c r="A3870" s="2">
        <v>42723</v>
      </c>
      <c r="B3870">
        <v>2870</v>
      </c>
      <c r="C3870">
        <v>79</v>
      </c>
      <c r="D3870">
        <f t="shared" ca="1" si="1689"/>
        <v>64.655077830535134</v>
      </c>
      <c r="E3870">
        <f t="shared" ca="1" si="1691"/>
        <v>14.344922169464866</v>
      </c>
      <c r="F3870" t="str">
        <f t="shared" ca="1" si="1692"/>
        <v>high</v>
      </c>
      <c r="G3870">
        <v>3214</v>
      </c>
      <c r="H3870">
        <f t="shared" si="1693"/>
        <v>3214</v>
      </c>
      <c r="I3870">
        <f t="shared" ca="1" si="1690"/>
        <v>3666.7932409825135</v>
      </c>
      <c r="J3870">
        <f t="shared" ca="1" si="1694"/>
        <v>-452.79324098251345</v>
      </c>
      <c r="K3870" t="str">
        <f t="shared" ca="1" si="1695"/>
        <v>medium</v>
      </c>
      <c r="L3870">
        <v>1.3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0</v>
      </c>
      <c r="AN3870">
        <f t="shared" ca="1" si="1698"/>
        <v>1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0</v>
      </c>
      <c r="AU3870">
        <f t="shared" ca="1" si="1703"/>
        <v>0</v>
      </c>
      <c r="AV3870">
        <f t="shared" ca="1" si="1703"/>
        <v>0</v>
      </c>
      <c r="AW3870">
        <f t="shared" ca="1" si="1703"/>
        <v>1</v>
      </c>
      <c r="AX3870">
        <v>0</v>
      </c>
    </row>
    <row r="3871" spans="1:50">
      <c r="A3871" s="2">
        <v>42724</v>
      </c>
      <c r="B3871">
        <v>2871</v>
      </c>
      <c r="C3871">
        <v>76</v>
      </c>
      <c r="D3871">
        <f t="shared" ca="1" si="1689"/>
        <v>64.669938356421426</v>
      </c>
      <c r="E3871">
        <f t="shared" ca="1" si="1691"/>
        <v>11.330061643578574</v>
      </c>
      <c r="F3871" t="str">
        <f t="shared" ca="1" si="1692"/>
        <v>high</v>
      </c>
      <c r="G3871">
        <v>3750</v>
      </c>
      <c r="H3871">
        <f t="shared" si="1693"/>
        <v>3750</v>
      </c>
      <c r="I3871">
        <f t="shared" ca="1" si="1690"/>
        <v>3668.1087985730264</v>
      </c>
      <c r="J3871">
        <f t="shared" ca="1" si="1694"/>
        <v>81.891201426973566</v>
      </c>
      <c r="K3871" t="str">
        <f t="shared" ca="1" si="1695"/>
        <v>medium</v>
      </c>
      <c r="L3871">
        <v>-1.1000000000000001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0</v>
      </c>
      <c r="AU3871">
        <f t="shared" ca="1" si="1703"/>
        <v>0</v>
      </c>
      <c r="AV3871">
        <f t="shared" ca="1" si="1703"/>
        <v>0</v>
      </c>
      <c r="AW3871">
        <f t="shared" ca="1" si="1703"/>
        <v>1</v>
      </c>
      <c r="AX3871">
        <v>0</v>
      </c>
    </row>
    <row r="3872" spans="1:50">
      <c r="A3872" s="2">
        <v>42725</v>
      </c>
      <c r="B3872">
        <v>2872</v>
      </c>
      <c r="C3872">
        <v>88</v>
      </c>
      <c r="D3872">
        <f t="shared" ca="1" si="1689"/>
        <v>64.684806848413928</v>
      </c>
      <c r="E3872">
        <f t="shared" ca="1" si="1691"/>
        <v>23.315193151586072</v>
      </c>
      <c r="F3872" t="str">
        <f t="shared" ca="1" si="1692"/>
        <v>high</v>
      </c>
      <c r="G3872">
        <v>4992</v>
      </c>
      <c r="H3872">
        <f t="shared" si="1693"/>
        <v>4992</v>
      </c>
      <c r="I3872">
        <f t="shared" ca="1" si="1690"/>
        <v>3669.4256705705238</v>
      </c>
      <c r="J3872">
        <f t="shared" ca="1" si="1694"/>
        <v>1322.5743294294762</v>
      </c>
      <c r="K3872" t="str">
        <f t="shared" ca="1" si="1695"/>
        <v>high</v>
      </c>
      <c r="L3872">
        <v>-2.4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0</v>
      </c>
      <c r="AN3872">
        <f t="shared" ca="1" si="1698"/>
        <v>1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0</v>
      </c>
      <c r="AU3872">
        <f t="shared" ca="1" si="1703"/>
        <v>0</v>
      </c>
      <c r="AV3872">
        <f t="shared" ca="1" si="1703"/>
        <v>0</v>
      </c>
      <c r="AW3872">
        <f t="shared" ca="1" si="1703"/>
        <v>1</v>
      </c>
      <c r="AX3872">
        <v>0</v>
      </c>
    </row>
    <row r="3873" spans="1:50">
      <c r="A3873" s="2">
        <v>42726</v>
      </c>
      <c r="B3873">
        <v>2873</v>
      </c>
      <c r="C3873">
        <v>65</v>
      </c>
      <c r="D3873">
        <f t="shared" ca="1" si="1689"/>
        <v>64.69968330879756</v>
      </c>
      <c r="E3873">
        <f t="shared" ca="1" si="1691"/>
        <v>0.30031669120243976</v>
      </c>
      <c r="F3873" t="str">
        <f t="shared" ca="1" si="1692"/>
        <v>medium</v>
      </c>
      <c r="G3873">
        <v>2827</v>
      </c>
      <c r="H3873">
        <f t="shared" si="1693"/>
        <v>2827</v>
      </c>
      <c r="I3873">
        <f t="shared" ca="1" si="1690"/>
        <v>3670.7438575765668</v>
      </c>
      <c r="J3873">
        <f t="shared" ca="1" si="1694"/>
        <v>-843.74385757656682</v>
      </c>
      <c r="K3873" t="str">
        <f t="shared" ca="1" si="1695"/>
        <v>low</v>
      </c>
      <c r="L3873">
        <v>-3.2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1</v>
      </c>
      <c r="AN3873">
        <f t="shared" ca="1" si="1698"/>
        <v>0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0</v>
      </c>
      <c r="AT3873">
        <v>0</v>
      </c>
      <c r="AU3873">
        <f t="shared" ca="1" si="1703"/>
        <v>0</v>
      </c>
      <c r="AV3873">
        <f t="shared" ca="1" si="1703"/>
        <v>1</v>
      </c>
      <c r="AW3873">
        <f t="shared" ca="1" si="1703"/>
        <v>0</v>
      </c>
      <c r="AX3873">
        <v>0</v>
      </c>
    </row>
    <row r="3874" spans="1:50">
      <c r="A3874" s="2">
        <v>42727</v>
      </c>
      <c r="B3874">
        <v>2874</v>
      </c>
      <c r="C3874">
        <v>75</v>
      </c>
      <c r="D3874">
        <f t="shared" ca="1" si="1689"/>
        <v>64.714567739857287</v>
      </c>
      <c r="E3874">
        <f t="shared" ca="1" si="1691"/>
        <v>10.285432260142713</v>
      </c>
      <c r="F3874" t="str">
        <f t="shared" ca="1" si="1692"/>
        <v>high</v>
      </c>
      <c r="G3874">
        <v>4720</v>
      </c>
      <c r="H3874">
        <f t="shared" si="1693"/>
        <v>4720</v>
      </c>
      <c r="I3874">
        <f t="shared" ca="1" si="1690"/>
        <v>3672.063360192717</v>
      </c>
      <c r="J3874">
        <f t="shared" ca="1" si="1694"/>
        <v>1047.936639807283</v>
      </c>
      <c r="K3874" t="str">
        <f t="shared" ca="1" si="1695"/>
        <v>high</v>
      </c>
      <c r="L3874">
        <v>0.1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1</v>
      </c>
      <c r="AN3874">
        <f t="shared" ca="1" si="1698"/>
        <v>0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0</v>
      </c>
      <c r="AT3874">
        <v>0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30</v>
      </c>
      <c r="D3875">
        <f t="shared" ca="1" si="1689"/>
        <v>64.729460143878043</v>
      </c>
      <c r="E3875">
        <f t="shared" ca="1" si="1691"/>
        <v>-34.729460143878043</v>
      </c>
      <c r="F3875" t="str">
        <f t="shared" ca="1" si="1692"/>
        <v>low</v>
      </c>
      <c r="G3875">
        <v>1810</v>
      </c>
      <c r="H3875">
        <f t="shared" si="1693"/>
        <v>1810</v>
      </c>
      <c r="I3875">
        <f t="shared" ca="1" si="1690"/>
        <v>3673.3841790205347</v>
      </c>
      <c r="J3875">
        <f t="shared" ca="1" si="1694"/>
        <v>-1863.3841790205347</v>
      </c>
      <c r="K3875" t="str">
        <f t="shared" ca="1" si="1695"/>
        <v>low</v>
      </c>
      <c r="L3875">
        <v>3.4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0</v>
      </c>
      <c r="AL3875">
        <f t="shared" ca="1" si="1697"/>
        <v>1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12</v>
      </c>
      <c r="D3876">
        <f t="shared" ca="1" si="1689"/>
        <v>64.744360523144735</v>
      </c>
      <c r="E3876">
        <f t="shared" ca="1" si="1691"/>
        <v>-52.744360523144735</v>
      </c>
      <c r="F3876" t="str">
        <f t="shared" ca="1" si="1692"/>
        <v>low</v>
      </c>
      <c r="G3876">
        <v>1250</v>
      </c>
      <c r="H3876">
        <f t="shared" si="1693"/>
        <v>1250</v>
      </c>
      <c r="I3876">
        <f t="shared" ca="1" si="1690"/>
        <v>3674.7063146615819</v>
      </c>
      <c r="J3876">
        <f t="shared" ca="1" si="1694"/>
        <v>-2424.7063146615819</v>
      </c>
      <c r="K3876" t="str">
        <f t="shared" ca="1" si="1695"/>
        <v>low</v>
      </c>
      <c r="L3876">
        <v>6.2</v>
      </c>
      <c r="M3876" t="str">
        <f t="shared" si="1706"/>
        <v>medium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0</v>
      </c>
      <c r="AL3876">
        <f t="shared" ca="1" si="1697"/>
        <v>1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0</v>
      </c>
      <c r="AQ3876">
        <f t="shared" ca="1" si="1700"/>
        <v>1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26</v>
      </c>
      <c r="D3877">
        <f t="shared" ca="1" si="1689"/>
        <v>64.759268879942354</v>
      </c>
      <c r="E3877">
        <f t="shared" ca="1" si="1691"/>
        <v>-38.759268879942354</v>
      </c>
      <c r="F3877" t="str">
        <f t="shared" ca="1" si="1692"/>
        <v>low</v>
      </c>
      <c r="G3877">
        <v>941</v>
      </c>
      <c r="H3877">
        <f t="shared" si="1693"/>
        <v>941</v>
      </c>
      <c r="I3877">
        <f t="shared" ca="1" si="1690"/>
        <v>3676.0297677174194</v>
      </c>
      <c r="J3877">
        <f t="shared" ca="1" si="1694"/>
        <v>-2735.0297677174194</v>
      </c>
      <c r="K3877" t="str">
        <f t="shared" ca="1" si="1695"/>
        <v>low</v>
      </c>
      <c r="L3877">
        <v>7.3</v>
      </c>
      <c r="M3877" t="str">
        <f t="shared" si="1706"/>
        <v>medium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0</v>
      </c>
      <c r="AQ3877">
        <f t="shared" ca="1" si="1700"/>
        <v>1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35</v>
      </c>
      <c r="D3878">
        <f t="shared" ca="1" si="1689"/>
        <v>64.774185216555793</v>
      </c>
      <c r="E3878">
        <f t="shared" ca="1" si="1691"/>
        <v>-29.774185216555793</v>
      </c>
      <c r="F3878" t="str">
        <f t="shared" ca="1" si="1692"/>
        <v>low</v>
      </c>
      <c r="G3878">
        <v>1521</v>
      </c>
      <c r="H3878">
        <f t="shared" si="1693"/>
        <v>1521</v>
      </c>
      <c r="I3878">
        <f t="shared" ca="1" si="1690"/>
        <v>3677.3545387896083</v>
      </c>
      <c r="J3878">
        <f t="shared" ca="1" si="1694"/>
        <v>-2156.3545387896083</v>
      </c>
      <c r="K3878" t="str">
        <f t="shared" ca="1" si="1695"/>
        <v>low</v>
      </c>
      <c r="L3878">
        <v>4.4000000000000004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0</v>
      </c>
      <c r="AN3878">
        <f t="shared" ca="1" si="1698"/>
        <v>1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1</v>
      </c>
      <c r="AV3878">
        <f t="shared" ca="1" si="1703"/>
        <v>0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50</v>
      </c>
      <c r="D3879">
        <f t="shared" ca="1" si="1689"/>
        <v>64.789109535270015</v>
      </c>
      <c r="E3879">
        <f t="shared" ca="1" si="1691"/>
        <v>-14.789109535270015</v>
      </c>
      <c r="F3879" t="str">
        <f t="shared" ca="1" si="1692"/>
        <v>low</v>
      </c>
      <c r="G3879">
        <v>2520</v>
      </c>
      <c r="H3879">
        <f t="shared" si="1693"/>
        <v>2520</v>
      </c>
      <c r="I3879">
        <f t="shared" ca="1" si="1690"/>
        <v>3678.6806284797108</v>
      </c>
      <c r="J3879">
        <f t="shared" ca="1" si="1694"/>
        <v>-1158.6806284797108</v>
      </c>
      <c r="K3879" t="str">
        <f t="shared" ca="1" si="1695"/>
        <v>low</v>
      </c>
      <c r="L3879">
        <v>4.3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1</v>
      </c>
      <c r="AN3879">
        <f t="shared" ca="1" si="1698"/>
        <v>0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1</v>
      </c>
      <c r="AU3879">
        <f t="shared" ca="1" si="1703"/>
        <v>1</v>
      </c>
      <c r="AV3879">
        <f t="shared" ca="1" si="1703"/>
        <v>0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63</v>
      </c>
      <c r="D3880">
        <f t="shared" ca="1" si="1689"/>
        <v>64.804041838369955</v>
      </c>
      <c r="E3880">
        <f t="shared" ca="1" si="1691"/>
        <v>-1.8040418383699546</v>
      </c>
      <c r="F3880" t="str">
        <f t="shared" ca="1" si="1692"/>
        <v>medium</v>
      </c>
      <c r="G3880">
        <v>2866</v>
      </c>
      <c r="H3880">
        <f t="shared" si="1693"/>
        <v>2866</v>
      </c>
      <c r="I3880">
        <f t="shared" ca="1" si="1690"/>
        <v>3680.008037389287</v>
      </c>
      <c r="J3880">
        <f t="shared" ca="1" si="1694"/>
        <v>-814.00803738928698</v>
      </c>
      <c r="K3880" t="str">
        <f t="shared" ca="1" si="1695"/>
        <v>low</v>
      </c>
      <c r="L3880">
        <v>-1.7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1</v>
      </c>
      <c r="AT3880">
        <v>0</v>
      </c>
      <c r="AU3880">
        <f t="shared" ca="1" si="1703"/>
        <v>0</v>
      </c>
      <c r="AV3880">
        <f t="shared" ca="1" si="1703"/>
        <v>1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54</v>
      </c>
      <c r="D3881">
        <f t="shared" ca="1" si="1689"/>
        <v>64.818982128140533</v>
      </c>
      <c r="E3881">
        <f t="shared" ca="1" si="1691"/>
        <v>-10.818982128140533</v>
      </c>
      <c r="F3881" t="str">
        <f t="shared" ca="1" si="1692"/>
        <v>low</v>
      </c>
      <c r="G3881">
        <v>2722</v>
      </c>
      <c r="H3881">
        <f t="shared" si="1693"/>
        <v>2722</v>
      </c>
      <c r="I3881">
        <f t="shared" ca="1" si="1690"/>
        <v>3681.3367661198981</v>
      </c>
      <c r="J3881">
        <f t="shared" ca="1" si="1694"/>
        <v>-959.33676611989813</v>
      </c>
      <c r="K3881" t="str">
        <f t="shared" ca="1" si="1695"/>
        <v>low</v>
      </c>
      <c r="L3881">
        <v>-3.1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0</v>
      </c>
      <c r="AL3881">
        <f t="shared" ca="1" si="1697"/>
        <v>1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1</v>
      </c>
      <c r="AV3881">
        <f t="shared" ca="1" si="1703"/>
        <v>0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32</v>
      </c>
      <c r="D3882">
        <f t="shared" ref="D3882:D3945" ca="1" si="1714">$E$516*B3882^3+$E$521*B3882^2+$E$526*B3882+$E$531</f>
        <v>64.833930406866699</v>
      </c>
      <c r="E3882">
        <f t="shared" ca="1" si="1691"/>
        <v>-32.833930406866699</v>
      </c>
      <c r="F3882" t="str">
        <f t="shared" ca="1" si="1692"/>
        <v>low</v>
      </c>
      <c r="G3882">
        <v>1550</v>
      </c>
      <c r="H3882">
        <f t="shared" si="1693"/>
        <v>1550</v>
      </c>
      <c r="I3882">
        <f t="shared" ref="I3882:I3945" ca="1" si="1715">$K$516*B3882^3+$K$521*B3882^2+$K$526*B3882+$K$531</f>
        <v>3682.6668152731058</v>
      </c>
      <c r="J3882">
        <f t="shared" ca="1" si="1694"/>
        <v>-2132.6668152731058</v>
      </c>
      <c r="K3882" t="str">
        <f t="shared" ca="1" si="1695"/>
        <v>low</v>
      </c>
      <c r="L3882">
        <v>-4.0999999999999996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28</v>
      </c>
      <c r="D3883">
        <f t="shared" ca="1" si="1714"/>
        <v>64.848886676833416</v>
      </c>
      <c r="E3883">
        <f t="shared" ref="E3883:E3946" ca="1" si="1716">C3883-D3883</f>
        <v>-36.848886676833416</v>
      </c>
      <c r="F3883" t="str">
        <f t="shared" ref="F3883:F3946" ca="1" si="1717">VLOOKUP(E3883,$A$3:$C$6,3)</f>
        <v>low</v>
      </c>
      <c r="G3883">
        <v>1137</v>
      </c>
      <c r="H3883">
        <f t="shared" ref="H3883:H3946" si="1718">IF(G3883&gt;$H$592,$G$592,G3883)</f>
        <v>1137</v>
      </c>
      <c r="I3883">
        <f t="shared" ca="1" si="1715"/>
        <v>3683.9981854504713</v>
      </c>
      <c r="J3883">
        <f t="shared" ref="J3883:J3946" ca="1" si="1719">H3883-I3883</f>
        <v>-2546.9981854504713</v>
      </c>
      <c r="K3883" t="str">
        <f t="shared" ref="K3883:K3946" ca="1" si="1720">VLOOKUP(J3883,$A$10:$C$13,3)</f>
        <v>low</v>
      </c>
      <c r="L3883">
        <v>-6.1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70</v>
      </c>
      <c r="D3884">
        <f t="shared" ca="1" si="1714"/>
        <v>64.863850940325591</v>
      </c>
      <c r="E3884">
        <f t="shared" ca="1" si="1716"/>
        <v>5.136149059674409</v>
      </c>
      <c r="F3884" t="str">
        <f t="shared" ca="1" si="1717"/>
        <v>medium</v>
      </c>
      <c r="G3884">
        <v>3970</v>
      </c>
      <c r="H3884">
        <f t="shared" si="1718"/>
        <v>3970</v>
      </c>
      <c r="I3884">
        <f t="shared" ca="1" si="1715"/>
        <v>3685.3308772535556</v>
      </c>
      <c r="J3884">
        <f t="shared" ca="1" si="1719"/>
        <v>284.66912274644437</v>
      </c>
      <c r="K3884" t="str">
        <f t="shared" ca="1" si="1720"/>
        <v>medium</v>
      </c>
      <c r="L3884">
        <v>-2.2999999999999998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0</v>
      </c>
      <c r="AV3884">
        <f t="shared" ca="1" si="1703"/>
        <v>1</v>
      </c>
      <c r="AW3884">
        <f t="shared" ca="1" si="1703"/>
        <v>0</v>
      </c>
      <c r="AX3884">
        <v>0</v>
      </c>
    </row>
    <row r="3885" spans="1:50">
      <c r="A3885" s="2">
        <v>42738</v>
      </c>
      <c r="B3885">
        <v>2885</v>
      </c>
      <c r="C3885">
        <v>60</v>
      </c>
      <c r="D3885">
        <f t="shared" ca="1" si="1714"/>
        <v>64.878823199628158</v>
      </c>
      <c r="E3885">
        <f t="shared" ca="1" si="1716"/>
        <v>-4.8788231996281581</v>
      </c>
      <c r="F3885" t="str">
        <f t="shared" ca="1" si="1717"/>
        <v>medium</v>
      </c>
      <c r="G3885">
        <v>3830</v>
      </c>
      <c r="H3885">
        <f t="shared" si="1718"/>
        <v>3830</v>
      </c>
      <c r="I3885">
        <f t="shared" ca="1" si="1715"/>
        <v>3686.6648912839205</v>
      </c>
      <c r="J3885">
        <f t="shared" ca="1" si="1719"/>
        <v>143.3351087160795</v>
      </c>
      <c r="K3885" t="str">
        <f t="shared" ca="1" si="1720"/>
        <v>medium</v>
      </c>
      <c r="L3885">
        <v>-0.5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0</v>
      </c>
      <c r="AV3885">
        <f t="shared" ca="1" si="1703"/>
        <v>1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63</v>
      </c>
      <c r="D3886">
        <f t="shared" ca="1" si="1714"/>
        <v>64.893803457026081</v>
      </c>
      <c r="E3886">
        <f t="shared" ca="1" si="1716"/>
        <v>-1.8938034570260811</v>
      </c>
      <c r="F3886" t="str">
        <f t="shared" ca="1" si="1717"/>
        <v>medium</v>
      </c>
      <c r="G3886">
        <v>3450</v>
      </c>
      <c r="H3886">
        <f t="shared" si="1718"/>
        <v>3450</v>
      </c>
      <c r="I3886">
        <f t="shared" ca="1" si="1715"/>
        <v>3688.0002281431262</v>
      </c>
      <c r="J3886">
        <f t="shared" ca="1" si="1719"/>
        <v>-238.00022814312615</v>
      </c>
      <c r="K3886" t="str">
        <f t="shared" ca="1" si="1720"/>
        <v>medium</v>
      </c>
      <c r="L3886">
        <v>0.9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1</v>
      </c>
      <c r="AW3886">
        <f t="shared" ca="1" si="1703"/>
        <v>0</v>
      </c>
      <c r="AX3886">
        <v>0</v>
      </c>
    </row>
    <row r="3887" spans="1:50">
      <c r="A3887" s="2">
        <v>42740</v>
      </c>
      <c r="B3887">
        <v>2887</v>
      </c>
      <c r="C3887">
        <v>75</v>
      </c>
      <c r="D3887">
        <f t="shared" ca="1" si="1714"/>
        <v>64.908791714804266</v>
      </c>
      <c r="E3887">
        <f t="shared" ca="1" si="1716"/>
        <v>10.091208285195734</v>
      </c>
      <c r="F3887" t="str">
        <f t="shared" ca="1" si="1717"/>
        <v>high</v>
      </c>
      <c r="G3887">
        <v>3379</v>
      </c>
      <c r="H3887">
        <f t="shared" si="1718"/>
        <v>3379</v>
      </c>
      <c r="I3887">
        <f t="shared" ca="1" si="1715"/>
        <v>3689.3368884327347</v>
      </c>
      <c r="J3887">
        <f t="shared" ca="1" si="1719"/>
        <v>-310.33688843273467</v>
      </c>
      <c r="K3887" t="str">
        <f t="shared" ca="1" si="1720"/>
        <v>medium</v>
      </c>
      <c r="L3887">
        <v>-3.5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86</v>
      </c>
      <c r="D3888">
        <f t="shared" ca="1" si="1714"/>
        <v>64.923787975247691</v>
      </c>
      <c r="E3888">
        <f t="shared" ca="1" si="1716"/>
        <v>21.076212024752309</v>
      </c>
      <c r="F3888" t="str">
        <f t="shared" ca="1" si="1717"/>
        <v>high</v>
      </c>
      <c r="G3888">
        <v>4614</v>
      </c>
      <c r="H3888">
        <f t="shared" si="1718"/>
        <v>4614</v>
      </c>
      <c r="I3888">
        <f t="shared" ca="1" si="1715"/>
        <v>3690.6748727543072</v>
      </c>
      <c r="J3888">
        <f t="shared" ca="1" si="1719"/>
        <v>923.32512724569278</v>
      </c>
      <c r="K3888" t="str">
        <f t="shared" ca="1" si="1720"/>
        <v>high</v>
      </c>
      <c r="L3888">
        <v>-7.7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1</v>
      </c>
      <c r="AU3888">
        <f t="shared" ca="1" si="1703"/>
        <v>0</v>
      </c>
      <c r="AV3888">
        <f t="shared" ca="1" si="1703"/>
        <v>0</v>
      </c>
      <c r="AW3888">
        <f t="shared" ca="1" si="1703"/>
        <v>1</v>
      </c>
      <c r="AX3888">
        <v>0</v>
      </c>
    </row>
    <row r="3889" spans="1:50">
      <c r="A3889" s="2">
        <v>42742</v>
      </c>
      <c r="B3889">
        <v>2889</v>
      </c>
      <c r="C3889">
        <v>45</v>
      </c>
      <c r="D3889">
        <f t="shared" ca="1" si="1714"/>
        <v>64.938792240641277</v>
      </c>
      <c r="E3889">
        <f t="shared" ca="1" si="1716"/>
        <v>-19.938792240641277</v>
      </c>
      <c r="F3889" t="str">
        <f t="shared" ca="1" si="1717"/>
        <v>low</v>
      </c>
      <c r="G3889">
        <v>2961</v>
      </c>
      <c r="H3889">
        <f t="shared" si="1718"/>
        <v>2961</v>
      </c>
      <c r="I3889">
        <f t="shared" ca="1" si="1715"/>
        <v>3692.0141817094045</v>
      </c>
      <c r="J3889">
        <f t="shared" ca="1" si="1719"/>
        <v>-731.01418170940451</v>
      </c>
      <c r="K3889" t="str">
        <f t="shared" ca="1" si="1720"/>
        <v>low</v>
      </c>
      <c r="L3889">
        <v>-9.8000000000000007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0</v>
      </c>
      <c r="AT3889">
        <v>0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41</v>
      </c>
      <c r="D3890">
        <f t="shared" ca="1" si="1714"/>
        <v>64.953804513269944</v>
      </c>
      <c r="E3890">
        <f t="shared" ca="1" si="1716"/>
        <v>-23.953804513269944</v>
      </c>
      <c r="F3890" t="str">
        <f t="shared" ca="1" si="1717"/>
        <v>low</v>
      </c>
      <c r="G3890">
        <v>3043</v>
      </c>
      <c r="H3890">
        <f t="shared" si="1718"/>
        <v>3043</v>
      </c>
      <c r="I3890">
        <f t="shared" ca="1" si="1715"/>
        <v>3693.3548158995877</v>
      </c>
      <c r="J3890">
        <f t="shared" ca="1" si="1719"/>
        <v>-650.35481589958772</v>
      </c>
      <c r="K3890" t="str">
        <f t="shared" ca="1" si="1720"/>
        <v>low</v>
      </c>
      <c r="L3890">
        <v>-5.0999999999999996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0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56</v>
      </c>
      <c r="D3891">
        <f t="shared" ca="1" si="1714"/>
        <v>64.968824795418655</v>
      </c>
      <c r="E3891">
        <f t="shared" ca="1" si="1716"/>
        <v>-8.9688247954186551</v>
      </c>
      <c r="F3891" t="str">
        <f t="shared" ca="1" si="1717"/>
        <v>low</v>
      </c>
      <c r="G3891">
        <v>3500</v>
      </c>
      <c r="H3891">
        <f t="shared" si="1718"/>
        <v>3500</v>
      </c>
      <c r="I3891">
        <f t="shared" ca="1" si="1715"/>
        <v>3694.6967759264185</v>
      </c>
      <c r="J3891">
        <f t="shared" ca="1" si="1719"/>
        <v>-194.69677592641847</v>
      </c>
      <c r="K3891" t="str">
        <f t="shared" ca="1" si="1720"/>
        <v>medium</v>
      </c>
      <c r="L3891">
        <v>-2.1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0</v>
      </c>
      <c r="AU3891">
        <f t="shared" ca="1" si="1703"/>
        <v>1</v>
      </c>
      <c r="AV3891">
        <f t="shared" ca="1" si="1703"/>
        <v>0</v>
      </c>
      <c r="AW3891">
        <f t="shared" ca="1" si="1703"/>
        <v>0</v>
      </c>
      <c r="AX3891">
        <v>0</v>
      </c>
    </row>
    <row r="3892" spans="1:50">
      <c r="A3892" s="2">
        <v>42745</v>
      </c>
      <c r="B3892">
        <v>2892</v>
      </c>
      <c r="C3892">
        <v>67</v>
      </c>
      <c r="D3892">
        <f t="shared" ca="1" si="1714"/>
        <v>64.983853089372332</v>
      </c>
      <c r="E3892">
        <f t="shared" ca="1" si="1716"/>
        <v>2.0161469106276684</v>
      </c>
      <c r="F3892" t="str">
        <f t="shared" ca="1" si="1717"/>
        <v>medium</v>
      </c>
      <c r="G3892">
        <v>2225</v>
      </c>
      <c r="H3892">
        <f t="shared" si="1718"/>
        <v>2225</v>
      </c>
      <c r="I3892">
        <f t="shared" ca="1" si="1715"/>
        <v>3696.0400623914579</v>
      </c>
      <c r="J3892">
        <f t="shared" ca="1" si="1719"/>
        <v>-1471.0400623914579</v>
      </c>
      <c r="K3892" t="str">
        <f t="shared" ca="1" si="1720"/>
        <v>low</v>
      </c>
      <c r="L3892">
        <v>-5.4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0</v>
      </c>
      <c r="AN3892">
        <f t="shared" ca="1" si="1724"/>
        <v>1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0</v>
      </c>
      <c r="AT3892">
        <v>1</v>
      </c>
      <c r="AU3892">
        <f t="shared" ca="1" si="1703"/>
        <v>0</v>
      </c>
      <c r="AV3892">
        <f t="shared" ca="1" si="1703"/>
        <v>1</v>
      </c>
      <c r="AW3892">
        <f t="shared" ca="1" si="1703"/>
        <v>0</v>
      </c>
      <c r="AX3892">
        <v>0</v>
      </c>
    </row>
    <row r="3893" spans="1:50">
      <c r="A3893" s="2">
        <v>42746</v>
      </c>
      <c r="B3893">
        <v>2893</v>
      </c>
      <c r="C3893">
        <v>72</v>
      </c>
      <c r="D3893">
        <f t="shared" ca="1" si="1714"/>
        <v>64.998889397415937</v>
      </c>
      <c r="E3893">
        <f t="shared" ca="1" si="1716"/>
        <v>7.0011106025840633</v>
      </c>
      <c r="F3893" t="str">
        <f t="shared" ca="1" si="1717"/>
        <v>medium</v>
      </c>
      <c r="G3893">
        <v>5262</v>
      </c>
      <c r="H3893">
        <f t="shared" si="1718"/>
        <v>5262</v>
      </c>
      <c r="I3893">
        <f t="shared" ca="1" si="1715"/>
        <v>3697.3846758962673</v>
      </c>
      <c r="J3893">
        <f t="shared" ca="1" si="1719"/>
        <v>1564.6153241037327</v>
      </c>
      <c r="K3893" t="str">
        <f t="shared" ca="1" si="1720"/>
        <v>high</v>
      </c>
      <c r="L3893">
        <v>-8.6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0</v>
      </c>
      <c r="AN3893">
        <f t="shared" ca="1" si="1724"/>
        <v>1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0</v>
      </c>
      <c r="AU3893">
        <f t="shared" ref="AU3893:AW3956" ca="1" si="1729">VLOOKUP(INDIRECT($AU$590&amp;ROW($A3893)),$F$17:$I$19,AU$592+1,0)</f>
        <v>0</v>
      </c>
      <c r="AV3893">
        <f t="shared" ca="1" si="1729"/>
        <v>1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54</v>
      </c>
      <c r="D3894">
        <f t="shared" ca="1" si="1714"/>
        <v>65.013933721834377</v>
      </c>
      <c r="E3894">
        <f t="shared" ca="1" si="1716"/>
        <v>-11.013933721834377</v>
      </c>
      <c r="F3894" t="str">
        <f t="shared" ca="1" si="1717"/>
        <v>low</v>
      </c>
      <c r="G3894">
        <v>3045</v>
      </c>
      <c r="H3894">
        <f t="shared" si="1718"/>
        <v>3045</v>
      </c>
      <c r="I3894">
        <f t="shared" ca="1" si="1715"/>
        <v>3698.7306170424072</v>
      </c>
      <c r="J3894">
        <f t="shared" ca="1" si="1719"/>
        <v>-653.73061704240718</v>
      </c>
      <c r="K3894" t="str">
        <f t="shared" ca="1" si="1720"/>
        <v>low</v>
      </c>
      <c r="L3894">
        <v>2.6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0</v>
      </c>
      <c r="AN3894">
        <f t="shared" ca="1" si="1724"/>
        <v>1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1</v>
      </c>
      <c r="AU3894">
        <f t="shared" ca="1" si="1729"/>
        <v>1</v>
      </c>
      <c r="AV3894">
        <f t="shared" ca="1" si="1729"/>
        <v>0</v>
      </c>
      <c r="AW3894">
        <f t="shared" ca="1" si="1729"/>
        <v>0</v>
      </c>
      <c r="AX3894">
        <v>0</v>
      </c>
    </row>
    <row r="3895" spans="1:50">
      <c r="A3895" s="2">
        <v>42748</v>
      </c>
      <c r="B3895">
        <v>2895</v>
      </c>
      <c r="C3895">
        <v>62</v>
      </c>
      <c r="D3895">
        <f t="shared" ca="1" si="1714"/>
        <v>65.028986064912601</v>
      </c>
      <c r="E3895">
        <f t="shared" ca="1" si="1716"/>
        <v>-3.0289860649126013</v>
      </c>
      <c r="F3895" t="str">
        <f t="shared" ca="1" si="1717"/>
        <v>medium</v>
      </c>
      <c r="G3895">
        <v>2597</v>
      </c>
      <c r="H3895">
        <f t="shared" si="1718"/>
        <v>2597</v>
      </c>
      <c r="I3895">
        <f t="shared" ca="1" si="1715"/>
        <v>3700.0778864314398</v>
      </c>
      <c r="J3895">
        <f t="shared" ca="1" si="1719"/>
        <v>-1103.0778864314398</v>
      </c>
      <c r="K3895" t="str">
        <f t="shared" ca="1" si="1720"/>
        <v>low</v>
      </c>
      <c r="L3895">
        <v>2.2999999999999998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1</v>
      </c>
      <c r="AU3895">
        <f t="shared" ca="1" si="1729"/>
        <v>0</v>
      </c>
      <c r="AV3895">
        <f t="shared" ca="1" si="1729"/>
        <v>1</v>
      </c>
      <c r="AW3895">
        <f t="shared" ca="1" si="1729"/>
        <v>0</v>
      </c>
      <c r="AX3895">
        <v>0</v>
      </c>
    </row>
    <row r="3896" spans="1:50">
      <c r="A3896" s="2">
        <v>42749</v>
      </c>
      <c r="B3896">
        <v>2896</v>
      </c>
      <c r="C3896">
        <v>43</v>
      </c>
      <c r="D3896">
        <f t="shared" ca="1" si="1714"/>
        <v>65.044046428935573</v>
      </c>
      <c r="E3896">
        <f t="shared" ca="1" si="1716"/>
        <v>-22.044046428935573</v>
      </c>
      <c r="F3896" t="str">
        <f t="shared" ca="1" si="1717"/>
        <v>low</v>
      </c>
      <c r="G3896">
        <v>2750</v>
      </c>
      <c r="H3896">
        <f t="shared" si="1718"/>
        <v>2750</v>
      </c>
      <c r="I3896">
        <f t="shared" ca="1" si="1715"/>
        <v>3701.4264846649257</v>
      </c>
      <c r="J3896">
        <f t="shared" ca="1" si="1719"/>
        <v>-951.42648466492574</v>
      </c>
      <c r="K3896" t="str">
        <f t="shared" ca="1" si="1720"/>
        <v>low</v>
      </c>
      <c r="L3896">
        <v>0.2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1</v>
      </c>
      <c r="AU3896">
        <f t="shared" ca="1" si="1729"/>
        <v>1</v>
      </c>
      <c r="AV3896">
        <f t="shared" ca="1" si="1729"/>
        <v>0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26</v>
      </c>
      <c r="D3897">
        <f t="shared" ca="1" si="1714"/>
        <v>65.059114816188185</v>
      </c>
      <c r="E3897">
        <f t="shared" ca="1" si="1716"/>
        <v>-39.059114816188185</v>
      </c>
      <c r="F3897" t="str">
        <f t="shared" ca="1" si="1717"/>
        <v>low</v>
      </c>
      <c r="G3897">
        <v>1797</v>
      </c>
      <c r="H3897">
        <f t="shared" si="1718"/>
        <v>1797</v>
      </c>
      <c r="I3897">
        <f t="shared" ca="1" si="1715"/>
        <v>3702.7764123444263</v>
      </c>
      <c r="J3897">
        <f t="shared" ca="1" si="1719"/>
        <v>-1905.7764123444263</v>
      </c>
      <c r="K3897" t="str">
        <f t="shared" ca="1" si="1720"/>
        <v>low</v>
      </c>
      <c r="L3897">
        <v>-0.5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1</v>
      </c>
      <c r="AU3897">
        <f t="shared" ca="1" si="1729"/>
        <v>1</v>
      </c>
      <c r="AV3897">
        <f t="shared" ca="1" si="1729"/>
        <v>0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58</v>
      </c>
      <c r="D3898">
        <f t="shared" ca="1" si="1714"/>
        <v>65.074191228955414</v>
      </c>
      <c r="E3898">
        <f t="shared" ca="1" si="1716"/>
        <v>-7.0741912289554136</v>
      </c>
      <c r="F3898" t="str">
        <f t="shared" ca="1" si="1717"/>
        <v>medium</v>
      </c>
      <c r="G3898">
        <v>3174</v>
      </c>
      <c r="H3898">
        <f t="shared" si="1718"/>
        <v>3174</v>
      </c>
      <c r="I3898">
        <f t="shared" ca="1" si="1715"/>
        <v>3704.1276700715034</v>
      </c>
      <c r="J3898">
        <f t="shared" ca="1" si="1719"/>
        <v>-530.12767007150342</v>
      </c>
      <c r="K3898" t="str">
        <f t="shared" ca="1" si="1720"/>
        <v>medium</v>
      </c>
      <c r="L3898">
        <v>-2.6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0</v>
      </c>
      <c r="AL3898">
        <f t="shared" ca="1" si="1723"/>
        <v>1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0</v>
      </c>
      <c r="AU3898">
        <f t="shared" ca="1" si="1729"/>
        <v>0</v>
      </c>
      <c r="AV3898">
        <f t="shared" ca="1" si="1729"/>
        <v>1</v>
      </c>
      <c r="AW3898">
        <f t="shared" ca="1" si="1729"/>
        <v>0</v>
      </c>
      <c r="AX3898">
        <v>0</v>
      </c>
    </row>
    <row r="3899" spans="1:50">
      <c r="A3899" s="2">
        <v>42752</v>
      </c>
      <c r="B3899">
        <v>2899</v>
      </c>
      <c r="C3899">
        <v>67</v>
      </c>
      <c r="D3899">
        <f t="shared" ca="1" si="1714"/>
        <v>65.089275669522181</v>
      </c>
      <c r="E3899">
        <f t="shared" ca="1" si="1716"/>
        <v>1.9107243304778194</v>
      </c>
      <c r="F3899" t="str">
        <f t="shared" ca="1" si="1717"/>
        <v>medium</v>
      </c>
      <c r="G3899">
        <v>3740</v>
      </c>
      <c r="H3899">
        <f t="shared" si="1718"/>
        <v>3740</v>
      </c>
      <c r="I3899">
        <f t="shared" ca="1" si="1715"/>
        <v>3705.4802584477166</v>
      </c>
      <c r="J3899">
        <f t="shared" ca="1" si="1719"/>
        <v>34.519741552283449</v>
      </c>
      <c r="K3899" t="str">
        <f t="shared" ca="1" si="1720"/>
        <v>medium</v>
      </c>
      <c r="L3899">
        <v>-3.3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1</v>
      </c>
      <c r="AT3899">
        <v>1</v>
      </c>
      <c r="AU3899">
        <f t="shared" ca="1" si="1729"/>
        <v>0</v>
      </c>
      <c r="AV3899">
        <f t="shared" ca="1" si="1729"/>
        <v>1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75</v>
      </c>
      <c r="D3900">
        <f t="shared" ca="1" si="1714"/>
        <v>65.104368140173435</v>
      </c>
      <c r="E3900">
        <f t="shared" ca="1" si="1716"/>
        <v>9.8956318598265653</v>
      </c>
      <c r="F3900" t="str">
        <f t="shared" ca="1" si="1717"/>
        <v>high</v>
      </c>
      <c r="G3900">
        <v>2827</v>
      </c>
      <c r="H3900">
        <f t="shared" si="1718"/>
        <v>2827</v>
      </c>
      <c r="I3900">
        <f t="shared" ca="1" si="1715"/>
        <v>3706.8341780746287</v>
      </c>
      <c r="J3900">
        <f t="shared" ca="1" si="1719"/>
        <v>-879.83417807462865</v>
      </c>
      <c r="K3900" t="str">
        <f t="shared" ca="1" si="1720"/>
        <v>low</v>
      </c>
      <c r="L3900">
        <v>-5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1</v>
      </c>
      <c r="AT3900">
        <v>1</v>
      </c>
      <c r="AU3900">
        <f t="shared" ca="1" si="1729"/>
        <v>0</v>
      </c>
      <c r="AV3900">
        <f t="shared" ca="1" si="1729"/>
        <v>0</v>
      </c>
      <c r="AW3900">
        <f t="shared" ca="1" si="1729"/>
        <v>1</v>
      </c>
      <c r="AX3900">
        <v>0</v>
      </c>
    </row>
    <row r="3901" spans="1:50">
      <c r="A3901" s="2">
        <v>42754</v>
      </c>
      <c r="B3901">
        <v>2901</v>
      </c>
      <c r="C3901">
        <v>74</v>
      </c>
      <c r="D3901">
        <f t="shared" ca="1" si="1714"/>
        <v>65.119468643194097</v>
      </c>
      <c r="E3901">
        <f t="shared" ca="1" si="1716"/>
        <v>8.8805313568059034</v>
      </c>
      <c r="F3901" t="str">
        <f t="shared" ca="1" si="1717"/>
        <v>medium</v>
      </c>
      <c r="G3901">
        <v>4750</v>
      </c>
      <c r="H3901">
        <f t="shared" si="1718"/>
        <v>4750</v>
      </c>
      <c r="I3901">
        <f t="shared" ca="1" si="1715"/>
        <v>3708.1894295538004</v>
      </c>
      <c r="J3901">
        <f t="shared" ca="1" si="1719"/>
        <v>1041.8105704461996</v>
      </c>
      <c r="K3901" t="str">
        <f t="shared" ca="1" si="1720"/>
        <v>high</v>
      </c>
      <c r="L3901">
        <v>-10.199999999999999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1</v>
      </c>
      <c r="AT3901">
        <v>1</v>
      </c>
      <c r="AU3901">
        <f t="shared" ca="1" si="1729"/>
        <v>0</v>
      </c>
      <c r="AV3901">
        <f t="shared" ca="1" si="1729"/>
        <v>1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72</v>
      </c>
      <c r="D3902">
        <f t="shared" ca="1" si="1714"/>
        <v>65.134577180869115</v>
      </c>
      <c r="E3902">
        <f t="shared" ca="1" si="1716"/>
        <v>6.8654228191308846</v>
      </c>
      <c r="F3902" t="str">
        <f t="shared" ca="1" si="1717"/>
        <v>medium</v>
      </c>
      <c r="G3902">
        <v>4670</v>
      </c>
      <c r="H3902">
        <f t="shared" si="1718"/>
        <v>4670</v>
      </c>
      <c r="I3902">
        <f t="shared" ca="1" si="1715"/>
        <v>3709.5460134867926</v>
      </c>
      <c r="J3902">
        <f t="shared" ca="1" si="1719"/>
        <v>960.45398651320738</v>
      </c>
      <c r="K3902" t="str">
        <f t="shared" ca="1" si="1720"/>
        <v>high</v>
      </c>
      <c r="L3902">
        <v>-9.1999999999999993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0</v>
      </c>
      <c r="AL3902">
        <f t="shared" ca="1" si="1723"/>
        <v>1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1</v>
      </c>
      <c r="AT3902">
        <v>1</v>
      </c>
      <c r="AU3902">
        <f t="shared" ca="1" si="1729"/>
        <v>0</v>
      </c>
      <c r="AV3902">
        <f t="shared" ca="1" si="1729"/>
        <v>1</v>
      </c>
      <c r="AW3902">
        <f t="shared" ca="1" si="1729"/>
        <v>0</v>
      </c>
      <c r="AX3902">
        <v>0</v>
      </c>
    </row>
    <row r="3903" spans="1:50">
      <c r="A3903" s="2">
        <v>42756</v>
      </c>
      <c r="B3903">
        <v>2903</v>
      </c>
      <c r="C3903">
        <v>41</v>
      </c>
      <c r="D3903">
        <f t="shared" ca="1" si="1714"/>
        <v>65.14969375548344</v>
      </c>
      <c r="E3903">
        <f t="shared" ca="1" si="1716"/>
        <v>-24.14969375548344</v>
      </c>
      <c r="F3903" t="str">
        <f t="shared" ca="1" si="1717"/>
        <v>low</v>
      </c>
      <c r="G3903">
        <v>1547</v>
      </c>
      <c r="H3903">
        <f t="shared" si="1718"/>
        <v>1547</v>
      </c>
      <c r="I3903">
        <f t="shared" ca="1" si="1715"/>
        <v>3710.9039304751668</v>
      </c>
      <c r="J3903">
        <f t="shared" ca="1" si="1719"/>
        <v>-2163.9039304751668</v>
      </c>
      <c r="K3903" t="str">
        <f t="shared" ca="1" si="1720"/>
        <v>low</v>
      </c>
      <c r="L3903">
        <v>-6.9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1</v>
      </c>
      <c r="AV3903">
        <f t="shared" ca="1" si="1729"/>
        <v>0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26</v>
      </c>
      <c r="D3904">
        <f t="shared" ca="1" si="1714"/>
        <v>65.164818369321978</v>
      </c>
      <c r="E3904">
        <f t="shared" ca="1" si="1716"/>
        <v>-39.164818369321978</v>
      </c>
      <c r="F3904" t="str">
        <f t="shared" ca="1" si="1717"/>
        <v>low</v>
      </c>
      <c r="G3904">
        <v>2260</v>
      </c>
      <c r="H3904">
        <f t="shared" si="1718"/>
        <v>2260</v>
      </c>
      <c r="I3904">
        <f t="shared" ca="1" si="1715"/>
        <v>3712.2631811204842</v>
      </c>
      <c r="J3904">
        <f t="shared" ca="1" si="1719"/>
        <v>-1452.2631811204842</v>
      </c>
      <c r="K3904" t="str">
        <f t="shared" ca="1" si="1720"/>
        <v>low</v>
      </c>
      <c r="L3904">
        <v>-6.3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1</v>
      </c>
      <c r="AT3904">
        <v>1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63</v>
      </c>
      <c r="D3905">
        <f t="shared" ca="1" si="1714"/>
        <v>65.179951024669705</v>
      </c>
      <c r="E3905">
        <f t="shared" ca="1" si="1716"/>
        <v>-2.1799510246697054</v>
      </c>
      <c r="F3905" t="str">
        <f t="shared" ca="1" si="1717"/>
        <v>medium</v>
      </c>
      <c r="G3905">
        <v>3089</v>
      </c>
      <c r="H3905">
        <f t="shared" si="1718"/>
        <v>3089</v>
      </c>
      <c r="I3905">
        <f t="shared" ca="1" si="1715"/>
        <v>3713.623766024306</v>
      </c>
      <c r="J3905">
        <f t="shared" ca="1" si="1719"/>
        <v>-624.62376602430595</v>
      </c>
      <c r="K3905" t="str">
        <f t="shared" ca="1" si="1720"/>
        <v>low</v>
      </c>
      <c r="L3905">
        <v>-7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1</v>
      </c>
      <c r="AT3905">
        <v>1</v>
      </c>
      <c r="AU3905">
        <f t="shared" ca="1" si="1729"/>
        <v>0</v>
      </c>
      <c r="AV3905">
        <f t="shared" ca="1" si="1729"/>
        <v>1</v>
      </c>
      <c r="AW3905">
        <f t="shared" ca="1" si="1729"/>
        <v>0</v>
      </c>
      <c r="AX3905">
        <v>0</v>
      </c>
    </row>
    <row r="3906" spans="1:50">
      <c r="A3906" s="2">
        <v>42759</v>
      </c>
      <c r="B3906">
        <v>2906</v>
      </c>
      <c r="C3906">
        <v>64</v>
      </c>
      <c r="D3906">
        <f t="shared" ca="1" si="1714"/>
        <v>65.19509172381153</v>
      </c>
      <c r="E3906">
        <f t="shared" ca="1" si="1716"/>
        <v>-1.1950917238115295</v>
      </c>
      <c r="F3906" t="str">
        <f t="shared" ca="1" si="1717"/>
        <v>medium</v>
      </c>
      <c r="G3906">
        <v>3750</v>
      </c>
      <c r="H3906">
        <f t="shared" si="1718"/>
        <v>3750</v>
      </c>
      <c r="I3906">
        <f t="shared" ca="1" si="1715"/>
        <v>3714.9856857881932</v>
      </c>
      <c r="J3906">
        <f t="shared" ca="1" si="1719"/>
        <v>35.014314211806777</v>
      </c>
      <c r="K3906" t="str">
        <f t="shared" ca="1" si="1720"/>
        <v>medium</v>
      </c>
      <c r="L3906">
        <v>-5.4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1</v>
      </c>
      <c r="AT3906">
        <v>0</v>
      </c>
      <c r="AU3906">
        <f t="shared" ca="1" si="1729"/>
        <v>0</v>
      </c>
      <c r="AV3906">
        <f t="shared" ca="1" si="1729"/>
        <v>1</v>
      </c>
      <c r="AW3906">
        <f t="shared" ca="1" si="1729"/>
        <v>0</v>
      </c>
      <c r="AX3906">
        <v>0</v>
      </c>
    </row>
    <row r="3907" spans="1:50">
      <c r="A3907" s="2">
        <v>42760</v>
      </c>
      <c r="B3907">
        <v>2907</v>
      </c>
      <c r="C3907">
        <v>54</v>
      </c>
      <c r="D3907">
        <f t="shared" ca="1" si="1714"/>
        <v>65.210240469032414</v>
      </c>
      <c r="E3907">
        <f t="shared" ca="1" si="1716"/>
        <v>-11.210240469032414</v>
      </c>
      <c r="F3907" t="str">
        <f t="shared" ca="1" si="1717"/>
        <v>low</v>
      </c>
      <c r="G3907">
        <v>3013</v>
      </c>
      <c r="H3907">
        <f t="shared" si="1718"/>
        <v>3013</v>
      </c>
      <c r="I3907">
        <f t="shared" ca="1" si="1715"/>
        <v>3716.3489410137072</v>
      </c>
      <c r="J3907">
        <f t="shared" ca="1" si="1719"/>
        <v>-703.34894101370719</v>
      </c>
      <c r="K3907" t="str">
        <f t="shared" ca="1" si="1720"/>
        <v>low</v>
      </c>
      <c r="L3907">
        <v>-2.9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1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75</v>
      </c>
      <c r="D3908">
        <f t="shared" ca="1" si="1714"/>
        <v>65.225397262617278</v>
      </c>
      <c r="E3908">
        <f t="shared" ca="1" si="1716"/>
        <v>9.7746027373827218</v>
      </c>
      <c r="F3908" t="str">
        <f t="shared" ca="1" si="1717"/>
        <v>high</v>
      </c>
      <c r="G3908">
        <v>4125</v>
      </c>
      <c r="H3908">
        <f t="shared" si="1718"/>
        <v>4125</v>
      </c>
      <c r="I3908">
        <f t="shared" ca="1" si="1715"/>
        <v>3717.7135323024095</v>
      </c>
      <c r="J3908">
        <f t="shared" ca="1" si="1719"/>
        <v>407.28646769759052</v>
      </c>
      <c r="K3908" t="str">
        <f t="shared" ca="1" si="1720"/>
        <v>medium</v>
      </c>
      <c r="L3908">
        <v>-1.4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0</v>
      </c>
      <c r="AN3908">
        <f t="shared" ca="1" si="1724"/>
        <v>1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1</v>
      </c>
      <c r="AU3908">
        <f t="shared" ca="1" si="1729"/>
        <v>0</v>
      </c>
      <c r="AV3908">
        <f t="shared" ca="1" si="1729"/>
        <v>0</v>
      </c>
      <c r="AW3908">
        <f t="shared" ca="1" si="1729"/>
        <v>1</v>
      </c>
      <c r="AX3908">
        <v>0</v>
      </c>
    </row>
    <row r="3909" spans="1:50">
      <c r="A3909" s="2">
        <v>42762</v>
      </c>
      <c r="B3909">
        <v>2909</v>
      </c>
      <c r="C3909">
        <v>68</v>
      </c>
      <c r="D3909">
        <f t="shared" ca="1" si="1714"/>
        <v>65.240562106851058</v>
      </c>
      <c r="E3909">
        <f t="shared" ca="1" si="1716"/>
        <v>2.7594378931489416</v>
      </c>
      <c r="F3909" t="str">
        <f t="shared" ca="1" si="1717"/>
        <v>medium</v>
      </c>
      <c r="G3909">
        <v>3615</v>
      </c>
      <c r="H3909">
        <f t="shared" si="1718"/>
        <v>3615</v>
      </c>
      <c r="I3909">
        <f t="shared" ca="1" si="1715"/>
        <v>3719.0794602558608</v>
      </c>
      <c r="J3909">
        <f t="shared" ca="1" si="1719"/>
        <v>-104.07946025586079</v>
      </c>
      <c r="K3909" t="str">
        <f t="shared" ca="1" si="1720"/>
        <v>medium</v>
      </c>
      <c r="L3909">
        <v>-5.4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0</v>
      </c>
      <c r="AN3909">
        <f t="shared" ca="1" si="1724"/>
        <v>1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1</v>
      </c>
      <c r="AW3909">
        <f t="shared" ca="1" si="1729"/>
        <v>0</v>
      </c>
      <c r="AX3909">
        <v>0</v>
      </c>
    </row>
    <row r="3910" spans="1:50">
      <c r="A3910" s="2">
        <v>42763</v>
      </c>
      <c r="B3910">
        <v>2910</v>
      </c>
      <c r="C3910">
        <v>43</v>
      </c>
      <c r="D3910">
        <f t="shared" ca="1" si="1714"/>
        <v>65.255735004018703</v>
      </c>
      <c r="E3910">
        <f t="shared" ca="1" si="1716"/>
        <v>-22.255735004018703</v>
      </c>
      <c r="F3910" t="str">
        <f t="shared" ca="1" si="1717"/>
        <v>low</v>
      </c>
      <c r="G3910">
        <v>1650</v>
      </c>
      <c r="H3910">
        <f t="shared" si="1718"/>
        <v>1650</v>
      </c>
      <c r="I3910">
        <f t="shared" ca="1" si="1715"/>
        <v>3720.4467254756228</v>
      </c>
      <c r="J3910">
        <f t="shared" ca="1" si="1719"/>
        <v>-2070.4467254756228</v>
      </c>
      <c r="K3910" t="str">
        <f t="shared" ca="1" si="1720"/>
        <v>low</v>
      </c>
      <c r="L3910">
        <v>-5.6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1</v>
      </c>
      <c r="AU3910">
        <f t="shared" ca="1" si="1729"/>
        <v>1</v>
      </c>
      <c r="AV3910">
        <f t="shared" ca="1" si="1729"/>
        <v>0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27</v>
      </c>
      <c r="D3911">
        <f t="shared" ca="1" si="1714"/>
        <v>65.270915956405162</v>
      </c>
      <c r="E3911">
        <f t="shared" ca="1" si="1716"/>
        <v>-38.270915956405162</v>
      </c>
      <c r="F3911" t="str">
        <f t="shared" ca="1" si="1717"/>
        <v>low</v>
      </c>
      <c r="G3911">
        <v>1750</v>
      </c>
      <c r="H3911">
        <f t="shared" si="1718"/>
        <v>1750</v>
      </c>
      <c r="I3911">
        <f t="shared" ca="1" si="1715"/>
        <v>3721.8153285632561</v>
      </c>
      <c r="J3911">
        <f t="shared" ca="1" si="1719"/>
        <v>-1971.8153285632561</v>
      </c>
      <c r="K3911" t="str">
        <f t="shared" ca="1" si="1720"/>
        <v>low</v>
      </c>
      <c r="L3911">
        <v>-7.1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1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94</v>
      </c>
      <c r="D3912">
        <f t="shared" ca="1" si="1714"/>
        <v>65.286104966295355</v>
      </c>
      <c r="E3912">
        <f t="shared" ca="1" si="1716"/>
        <v>28.713895033704645</v>
      </c>
      <c r="F3912" t="str">
        <f t="shared" ca="1" si="1717"/>
        <v>high</v>
      </c>
      <c r="G3912">
        <v>5960</v>
      </c>
      <c r="H3912">
        <f t="shared" si="1718"/>
        <v>5960</v>
      </c>
      <c r="I3912">
        <f t="shared" ca="1" si="1715"/>
        <v>3723.1852701203225</v>
      </c>
      <c r="J3912">
        <f t="shared" ca="1" si="1719"/>
        <v>2236.8147298796775</v>
      </c>
      <c r="K3912" t="str">
        <f t="shared" ca="1" si="1720"/>
        <v>high</v>
      </c>
      <c r="L3912">
        <v>-6.4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1</v>
      </c>
      <c r="AT3912">
        <v>0</v>
      </c>
      <c r="AU3912">
        <f t="shared" ca="1" si="1729"/>
        <v>0</v>
      </c>
      <c r="AV3912">
        <f t="shared" ca="1" si="1729"/>
        <v>0</v>
      </c>
      <c r="AW3912">
        <f t="shared" ca="1" si="1729"/>
        <v>1</v>
      </c>
      <c r="AX3912">
        <v>0</v>
      </c>
    </row>
    <row r="3913" spans="1:50">
      <c r="A3913" s="2">
        <v>42766</v>
      </c>
      <c r="B3913">
        <v>2913</v>
      </c>
      <c r="C3913">
        <v>95</v>
      </c>
      <c r="D3913">
        <f t="shared" ca="1" si="1714"/>
        <v>65.301302035974217</v>
      </c>
      <c r="E3913">
        <f t="shared" ca="1" si="1716"/>
        <v>29.698697964025783</v>
      </c>
      <c r="F3913" t="str">
        <f t="shared" ca="1" si="1717"/>
        <v>high</v>
      </c>
      <c r="G3913">
        <v>5239</v>
      </c>
      <c r="H3913">
        <f t="shared" si="1718"/>
        <v>5239</v>
      </c>
      <c r="I3913">
        <f t="shared" ca="1" si="1715"/>
        <v>3724.5565507483834</v>
      </c>
      <c r="J3913">
        <f t="shared" ca="1" si="1719"/>
        <v>1514.4434492516166</v>
      </c>
      <c r="K3913" t="str">
        <f t="shared" ca="1" si="1720"/>
        <v>high</v>
      </c>
      <c r="L3913">
        <v>-3.8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0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81</v>
      </c>
      <c r="D3914">
        <f t="shared" ca="1" si="1714"/>
        <v>65.316507167726712</v>
      </c>
      <c r="E3914">
        <f t="shared" ca="1" si="1716"/>
        <v>15.683492832273288</v>
      </c>
      <c r="F3914" t="str">
        <f t="shared" ca="1" si="1717"/>
        <v>high</v>
      </c>
      <c r="G3914">
        <v>9085</v>
      </c>
      <c r="H3914">
        <f t="shared" si="1718"/>
        <v>9085</v>
      </c>
      <c r="I3914">
        <f t="shared" ca="1" si="1715"/>
        <v>3725.9291710489988</v>
      </c>
      <c r="J3914">
        <f t="shared" ca="1" si="1719"/>
        <v>5359.0708289510012</v>
      </c>
      <c r="K3914" t="str">
        <f t="shared" ca="1" si="1720"/>
        <v>high</v>
      </c>
      <c r="L3914">
        <v>-3.3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1</v>
      </c>
      <c r="AU3914">
        <f t="shared" ca="1" si="1729"/>
        <v>0</v>
      </c>
      <c r="AV3914">
        <f t="shared" ca="1" si="1729"/>
        <v>0</v>
      </c>
      <c r="AW3914">
        <f t="shared" ca="1" si="1729"/>
        <v>1</v>
      </c>
      <c r="AX3914">
        <v>0</v>
      </c>
    </row>
    <row r="3915" spans="1:50">
      <c r="A3915" s="2">
        <v>42768</v>
      </c>
      <c r="B3915">
        <v>2915</v>
      </c>
      <c r="C3915">
        <v>108</v>
      </c>
      <c r="D3915">
        <f t="shared" ca="1" si="1714"/>
        <v>65.331720363837746</v>
      </c>
      <c r="E3915">
        <f t="shared" ca="1" si="1716"/>
        <v>42.668279636162254</v>
      </c>
      <c r="F3915" t="str">
        <f t="shared" ca="1" si="1717"/>
        <v>high</v>
      </c>
      <c r="G3915">
        <v>5799</v>
      </c>
      <c r="H3915">
        <f t="shared" si="1718"/>
        <v>5799</v>
      </c>
      <c r="I3915">
        <f t="shared" ca="1" si="1715"/>
        <v>3727.3031316237311</v>
      </c>
      <c r="J3915">
        <f t="shared" ca="1" si="1719"/>
        <v>2071.6968683762689</v>
      </c>
      <c r="K3915" t="str">
        <f t="shared" ca="1" si="1720"/>
        <v>high</v>
      </c>
      <c r="L3915">
        <v>-2.2000000000000002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0</v>
      </c>
      <c r="AU3915">
        <f t="shared" ca="1" si="1729"/>
        <v>0</v>
      </c>
      <c r="AV3915">
        <f t="shared" ca="1" si="1729"/>
        <v>0</v>
      </c>
      <c r="AW3915">
        <f t="shared" ca="1" si="1729"/>
        <v>1</v>
      </c>
      <c r="AX3915">
        <v>0</v>
      </c>
    </row>
    <row r="3916" spans="1:50">
      <c r="A3916" s="2">
        <v>42769</v>
      </c>
      <c r="B3916">
        <v>2916</v>
      </c>
      <c r="C3916">
        <v>76</v>
      </c>
      <c r="D3916">
        <f t="shared" ca="1" si="1714"/>
        <v>65.346941626592269</v>
      </c>
      <c r="E3916">
        <f t="shared" ca="1" si="1716"/>
        <v>10.653058373407731</v>
      </c>
      <c r="F3916" t="str">
        <f t="shared" ca="1" si="1717"/>
        <v>high</v>
      </c>
      <c r="G3916">
        <v>4518</v>
      </c>
      <c r="H3916">
        <f t="shared" si="1718"/>
        <v>4518</v>
      </c>
      <c r="I3916">
        <f t="shared" ca="1" si="1715"/>
        <v>3728.6784330741416</v>
      </c>
      <c r="J3916">
        <f t="shared" ca="1" si="1719"/>
        <v>789.32156692585841</v>
      </c>
      <c r="K3916" t="str">
        <f t="shared" ca="1" si="1720"/>
        <v>high</v>
      </c>
      <c r="L3916">
        <v>-0.6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1</v>
      </c>
      <c r="AU3916">
        <f t="shared" ca="1" si="1729"/>
        <v>0</v>
      </c>
      <c r="AV3916">
        <f t="shared" ca="1" si="1729"/>
        <v>0</v>
      </c>
      <c r="AW3916">
        <f t="shared" ca="1" si="1729"/>
        <v>1</v>
      </c>
      <c r="AX3916">
        <v>0</v>
      </c>
    </row>
    <row r="3917" spans="1:50">
      <c r="A3917" s="2">
        <v>42770</v>
      </c>
      <c r="B3917">
        <v>2917</v>
      </c>
      <c r="C3917">
        <v>44</v>
      </c>
      <c r="D3917">
        <f t="shared" ca="1" si="1714"/>
        <v>65.362170958275243</v>
      </c>
      <c r="E3917">
        <f t="shared" ca="1" si="1716"/>
        <v>-21.362170958275243</v>
      </c>
      <c r="F3917" t="str">
        <f t="shared" ca="1" si="1717"/>
        <v>low</v>
      </c>
      <c r="G3917">
        <v>2033</v>
      </c>
      <c r="H3917">
        <f t="shared" si="1718"/>
        <v>2033</v>
      </c>
      <c r="I3917">
        <f t="shared" ca="1" si="1715"/>
        <v>3730.0550760017904</v>
      </c>
      <c r="J3917">
        <f t="shared" ca="1" si="1719"/>
        <v>-1697.0550760017904</v>
      </c>
      <c r="K3917" t="str">
        <f t="shared" ca="1" si="1720"/>
        <v>low</v>
      </c>
      <c r="L3917">
        <v>1.2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1</v>
      </c>
      <c r="AU3917">
        <f t="shared" ca="1" si="1729"/>
        <v>1</v>
      </c>
      <c r="AV3917">
        <f t="shared" ca="1" si="1729"/>
        <v>0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43</v>
      </c>
      <c r="D3918">
        <f t="shared" ca="1" si="1714"/>
        <v>65.377408361171561</v>
      </c>
      <c r="E3918">
        <f t="shared" ca="1" si="1716"/>
        <v>-22.377408361171561</v>
      </c>
      <c r="F3918" t="str">
        <f t="shared" ca="1" si="1717"/>
        <v>low</v>
      </c>
      <c r="G3918">
        <v>2344</v>
      </c>
      <c r="H3918">
        <f t="shared" si="1718"/>
        <v>2344</v>
      </c>
      <c r="I3918">
        <f t="shared" ca="1" si="1715"/>
        <v>3731.4330610082388</v>
      </c>
      <c r="J3918">
        <f t="shared" ca="1" si="1719"/>
        <v>-1387.4330610082388</v>
      </c>
      <c r="K3918" t="str">
        <f t="shared" ca="1" si="1720"/>
        <v>low</v>
      </c>
      <c r="L3918">
        <v>3.4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0</v>
      </c>
      <c r="AT3918">
        <v>1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40</v>
      </c>
      <c r="D3919">
        <f t="shared" ca="1" si="1714"/>
        <v>65.392653837566201</v>
      </c>
      <c r="E3919">
        <f t="shared" ca="1" si="1716"/>
        <v>-25.392653837566201</v>
      </c>
      <c r="F3919" t="str">
        <f t="shared" ca="1" si="1717"/>
        <v>low</v>
      </c>
      <c r="G3919">
        <v>2085</v>
      </c>
      <c r="H3919">
        <f t="shared" si="1718"/>
        <v>2085</v>
      </c>
      <c r="I3919">
        <f t="shared" ca="1" si="1715"/>
        <v>3732.8123886950498</v>
      </c>
      <c r="J3919">
        <f t="shared" ca="1" si="1719"/>
        <v>-1647.8123886950498</v>
      </c>
      <c r="K3919" t="str">
        <f t="shared" ca="1" si="1720"/>
        <v>low</v>
      </c>
      <c r="L3919">
        <v>1.3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1</v>
      </c>
      <c r="AT3919">
        <v>1</v>
      </c>
      <c r="AU3919">
        <f t="shared" ca="1" si="1729"/>
        <v>1</v>
      </c>
      <c r="AV3919">
        <f t="shared" ca="1" si="1729"/>
        <v>0</v>
      </c>
      <c r="AW3919">
        <f t="shared" ca="1" si="1729"/>
        <v>0</v>
      </c>
      <c r="AX3919">
        <v>0</v>
      </c>
    </row>
    <row r="3920" spans="1:50">
      <c r="A3920" s="2">
        <v>42773</v>
      </c>
      <c r="B3920">
        <v>2920</v>
      </c>
      <c r="C3920">
        <v>56</v>
      </c>
      <c r="D3920">
        <f t="shared" ca="1" si="1714"/>
        <v>65.407907389744082</v>
      </c>
      <c r="E3920">
        <f t="shared" ca="1" si="1716"/>
        <v>-9.4079073897440821</v>
      </c>
      <c r="F3920" t="str">
        <f t="shared" ca="1" si="1717"/>
        <v>low</v>
      </c>
      <c r="G3920">
        <v>2889</v>
      </c>
      <c r="H3920">
        <f t="shared" si="1718"/>
        <v>2889</v>
      </c>
      <c r="I3920">
        <f t="shared" ca="1" si="1715"/>
        <v>3734.1930596637831</v>
      </c>
      <c r="J3920">
        <f t="shared" ca="1" si="1719"/>
        <v>-845.19305966378306</v>
      </c>
      <c r="K3920" t="str">
        <f t="shared" ca="1" si="1720"/>
        <v>low</v>
      </c>
      <c r="L3920">
        <v>-0.7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0</v>
      </c>
      <c r="AL3920">
        <f t="shared" ca="1" si="1723"/>
        <v>1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1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56</v>
      </c>
      <c r="D3921">
        <f t="shared" ca="1" si="1714"/>
        <v>65.423169019990155</v>
      </c>
      <c r="E3921">
        <f t="shared" ca="1" si="1716"/>
        <v>-9.423169019990155</v>
      </c>
      <c r="F3921" t="str">
        <f t="shared" ca="1" si="1717"/>
        <v>low</v>
      </c>
      <c r="G3921">
        <v>3750</v>
      </c>
      <c r="H3921">
        <f t="shared" si="1718"/>
        <v>3750</v>
      </c>
      <c r="I3921">
        <f t="shared" ca="1" si="1715"/>
        <v>3735.5750745159999</v>
      </c>
      <c r="J3921">
        <f t="shared" ca="1" si="1719"/>
        <v>14.424925484000141</v>
      </c>
      <c r="K3921" t="str">
        <f t="shared" ca="1" si="1720"/>
        <v>medium</v>
      </c>
      <c r="L3921">
        <v>-2.7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1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54</v>
      </c>
      <c r="D3922">
        <f t="shared" ca="1" si="1714"/>
        <v>65.43843873058934</v>
      </c>
      <c r="E3922">
        <f t="shared" ca="1" si="1716"/>
        <v>-11.43843873058934</v>
      </c>
      <c r="F3922" t="str">
        <f t="shared" ca="1" si="1717"/>
        <v>low</v>
      </c>
      <c r="G3922">
        <v>3761</v>
      </c>
      <c r="H3922">
        <f t="shared" si="1718"/>
        <v>3761</v>
      </c>
      <c r="I3922">
        <f t="shared" ca="1" si="1715"/>
        <v>3736.9584338532613</v>
      </c>
      <c r="J3922">
        <f t="shared" ca="1" si="1719"/>
        <v>24.04156614673866</v>
      </c>
      <c r="K3922" t="str">
        <f t="shared" ca="1" si="1720"/>
        <v>medium</v>
      </c>
      <c r="L3922">
        <v>-3.6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1</v>
      </c>
      <c r="AT3922">
        <v>1</v>
      </c>
      <c r="AU3922">
        <f t="shared" ca="1" si="1729"/>
        <v>1</v>
      </c>
      <c r="AV3922">
        <f t="shared" ca="1" si="1729"/>
        <v>0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57</v>
      </c>
      <c r="D3923">
        <f t="shared" ca="1" si="1714"/>
        <v>65.453716523826586</v>
      </c>
      <c r="E3923">
        <f t="shared" ca="1" si="1716"/>
        <v>-8.4537165238265857</v>
      </c>
      <c r="F3923" t="str">
        <f t="shared" ca="1" si="1717"/>
        <v>low</v>
      </c>
      <c r="G3923">
        <v>3295</v>
      </c>
      <c r="H3923">
        <f t="shared" si="1718"/>
        <v>3295</v>
      </c>
      <c r="I3923">
        <f t="shared" ca="1" si="1715"/>
        <v>3738.3431382771296</v>
      </c>
      <c r="J3923">
        <f t="shared" ca="1" si="1719"/>
        <v>-443.34313827712958</v>
      </c>
      <c r="K3923" t="str">
        <f t="shared" ca="1" si="1720"/>
        <v>medium</v>
      </c>
      <c r="L3923">
        <v>-0.8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1</v>
      </c>
      <c r="AT3923">
        <v>1</v>
      </c>
      <c r="AU3923">
        <f t="shared" ca="1" si="1729"/>
        <v>1</v>
      </c>
      <c r="AV3923">
        <f t="shared" ca="1" si="1729"/>
        <v>0</v>
      </c>
      <c r="AW3923">
        <f t="shared" ca="1" si="1729"/>
        <v>0</v>
      </c>
      <c r="AX3923">
        <v>0</v>
      </c>
    </row>
    <row r="3924" spans="1:50">
      <c r="A3924" s="2">
        <v>42777</v>
      </c>
      <c r="B3924">
        <v>2924</v>
      </c>
      <c r="C3924">
        <v>30</v>
      </c>
      <c r="D3924">
        <f t="shared" ca="1" si="1714"/>
        <v>65.469002401986842</v>
      </c>
      <c r="E3924">
        <f t="shared" ca="1" si="1716"/>
        <v>-35.469002401986842</v>
      </c>
      <c r="F3924" t="str">
        <f t="shared" ca="1" si="1717"/>
        <v>low</v>
      </c>
      <c r="G3924">
        <v>1275</v>
      </c>
      <c r="H3924">
        <f t="shared" si="1718"/>
        <v>1275</v>
      </c>
      <c r="I3924">
        <f t="shared" ca="1" si="1715"/>
        <v>3739.7291883891648</v>
      </c>
      <c r="J3924">
        <f t="shared" ca="1" si="1719"/>
        <v>-2464.7291883891648</v>
      </c>
      <c r="K3924" t="str">
        <f t="shared" ca="1" si="1720"/>
        <v>low</v>
      </c>
      <c r="L3924">
        <v>0.6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1</v>
      </c>
      <c r="AT3924">
        <v>0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25</v>
      </c>
      <c r="D3925">
        <f t="shared" ca="1" si="1714"/>
        <v>65.484296367355029</v>
      </c>
      <c r="E3925">
        <f t="shared" ca="1" si="1716"/>
        <v>-40.484296367355029</v>
      </c>
      <c r="F3925" t="str">
        <f t="shared" ca="1" si="1717"/>
        <v>low</v>
      </c>
      <c r="G3925">
        <v>1652</v>
      </c>
      <c r="H3925">
        <f t="shared" si="1718"/>
        <v>1652</v>
      </c>
      <c r="I3925">
        <f t="shared" ca="1" si="1715"/>
        <v>3741.1165847909288</v>
      </c>
      <c r="J3925">
        <f t="shared" ca="1" si="1719"/>
        <v>-2089.1165847909288</v>
      </c>
      <c r="K3925" t="str">
        <f t="shared" ca="1" si="1720"/>
        <v>low</v>
      </c>
      <c r="L3925">
        <v>1.4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0</v>
      </c>
      <c r="AT3925">
        <v>0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73</v>
      </c>
      <c r="D3926">
        <f t="shared" ca="1" si="1714"/>
        <v>65.499598422216081</v>
      </c>
      <c r="E3926">
        <f t="shared" ca="1" si="1716"/>
        <v>7.5004015777839186</v>
      </c>
      <c r="F3926" t="str">
        <f t="shared" ca="1" si="1717"/>
        <v>medium</v>
      </c>
      <c r="G3926">
        <v>2619</v>
      </c>
      <c r="H3926">
        <f t="shared" si="1718"/>
        <v>2619</v>
      </c>
      <c r="I3926">
        <f t="shared" ca="1" si="1715"/>
        <v>3742.5053280839829</v>
      </c>
      <c r="J3926">
        <f t="shared" ca="1" si="1719"/>
        <v>-1123.5053280839829</v>
      </c>
      <c r="K3926" t="str">
        <f t="shared" ca="1" si="1720"/>
        <v>low</v>
      </c>
      <c r="L3926">
        <v>0.7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0</v>
      </c>
      <c r="AT3926">
        <v>0</v>
      </c>
      <c r="AU3926">
        <f t="shared" ca="1" si="1729"/>
        <v>0</v>
      </c>
      <c r="AV3926">
        <f t="shared" ca="1" si="1729"/>
        <v>1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71</v>
      </c>
      <c r="D3927">
        <f t="shared" ca="1" si="1714"/>
        <v>65.514908568854963</v>
      </c>
      <c r="E3927">
        <f t="shared" ca="1" si="1716"/>
        <v>5.4850914311450367</v>
      </c>
      <c r="F3927" t="str">
        <f t="shared" ca="1" si="1717"/>
        <v>medium</v>
      </c>
      <c r="G3927">
        <v>3757</v>
      </c>
      <c r="H3927">
        <f t="shared" si="1718"/>
        <v>3757</v>
      </c>
      <c r="I3927">
        <f t="shared" ca="1" si="1715"/>
        <v>3743.8954188698881</v>
      </c>
      <c r="J3927">
        <f t="shared" ca="1" si="1719"/>
        <v>13.10458113011191</v>
      </c>
      <c r="K3927" t="str">
        <f t="shared" ca="1" si="1720"/>
        <v>medium</v>
      </c>
      <c r="L3927">
        <v>0.1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0</v>
      </c>
      <c r="AU3927">
        <f t="shared" ca="1" si="1729"/>
        <v>0</v>
      </c>
      <c r="AV3927">
        <f t="shared" ca="1" si="1729"/>
        <v>1</v>
      </c>
      <c r="AW3927">
        <f t="shared" ca="1" si="1729"/>
        <v>0</v>
      </c>
      <c r="AX3927">
        <v>0</v>
      </c>
    </row>
    <row r="3928" spans="1:50">
      <c r="A3928" s="2">
        <v>42781</v>
      </c>
      <c r="B3928">
        <v>2928</v>
      </c>
      <c r="C3928">
        <v>84</v>
      </c>
      <c r="D3928">
        <f t="shared" ca="1" si="1714"/>
        <v>65.530226809556595</v>
      </c>
      <c r="E3928">
        <f t="shared" ca="1" si="1716"/>
        <v>18.469773190443405</v>
      </c>
      <c r="F3928" t="str">
        <f t="shared" ca="1" si="1717"/>
        <v>high</v>
      </c>
      <c r="G3928">
        <v>3870</v>
      </c>
      <c r="H3928">
        <f t="shared" si="1718"/>
        <v>3870</v>
      </c>
      <c r="I3928">
        <f t="shared" ca="1" si="1715"/>
        <v>3745.2868577502054</v>
      </c>
      <c r="J3928">
        <f t="shared" ca="1" si="1719"/>
        <v>124.7131422497946</v>
      </c>
      <c r="K3928" t="str">
        <f t="shared" ca="1" si="1720"/>
        <v>medium</v>
      </c>
      <c r="L3928">
        <v>1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0</v>
      </c>
      <c r="AT3928">
        <v>0</v>
      </c>
      <c r="AU3928">
        <f t="shared" ca="1" si="1729"/>
        <v>0</v>
      </c>
      <c r="AV3928">
        <f t="shared" ca="1" si="1729"/>
        <v>0</v>
      </c>
      <c r="AW3928">
        <f t="shared" ca="1" si="1729"/>
        <v>1</v>
      </c>
      <c r="AX3928">
        <v>0</v>
      </c>
    </row>
    <row r="3929" spans="1:50">
      <c r="A3929" s="2">
        <v>42782</v>
      </c>
      <c r="B3929">
        <v>2929</v>
      </c>
      <c r="C3929">
        <v>74</v>
      </c>
      <c r="D3929">
        <f t="shared" ca="1" si="1714"/>
        <v>65.545553146605911</v>
      </c>
      <c r="E3929">
        <f t="shared" ca="1" si="1716"/>
        <v>8.4544468533940886</v>
      </c>
      <c r="F3929" t="str">
        <f t="shared" ca="1" si="1717"/>
        <v>medium</v>
      </c>
      <c r="G3929">
        <v>4385</v>
      </c>
      <c r="H3929">
        <f t="shared" si="1718"/>
        <v>4385</v>
      </c>
      <c r="I3929">
        <f t="shared" ca="1" si="1715"/>
        <v>3746.679645326496</v>
      </c>
      <c r="J3929">
        <f t="shared" ca="1" si="1719"/>
        <v>638.32035467350397</v>
      </c>
      <c r="K3929" t="str">
        <f t="shared" ca="1" si="1720"/>
        <v>high</v>
      </c>
      <c r="L3929">
        <v>3.5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0</v>
      </c>
      <c r="AU3929">
        <f t="shared" ca="1" si="1729"/>
        <v>0</v>
      </c>
      <c r="AV3929">
        <f t="shared" ca="1" si="1729"/>
        <v>1</v>
      </c>
      <c r="AW3929">
        <f t="shared" ca="1" si="1729"/>
        <v>0</v>
      </c>
      <c r="AX3929">
        <v>0</v>
      </c>
    </row>
    <row r="3930" spans="1:50">
      <c r="A3930" s="2">
        <v>42783</v>
      </c>
      <c r="B3930">
        <v>2930</v>
      </c>
      <c r="C3930">
        <v>90</v>
      </c>
      <c r="D3930">
        <f t="shared" ca="1" si="1714"/>
        <v>65.560887582287862</v>
      </c>
      <c r="E3930">
        <f t="shared" ca="1" si="1716"/>
        <v>24.439112417712138</v>
      </c>
      <c r="F3930" t="str">
        <f t="shared" ca="1" si="1717"/>
        <v>high</v>
      </c>
      <c r="G3930">
        <v>5288</v>
      </c>
      <c r="H3930">
        <f t="shared" si="1718"/>
        <v>5288</v>
      </c>
      <c r="I3930">
        <f t="shared" ca="1" si="1715"/>
        <v>3748.0737822003216</v>
      </c>
      <c r="J3930">
        <f t="shared" ca="1" si="1719"/>
        <v>1539.9262177996784</v>
      </c>
      <c r="K3930" t="str">
        <f t="shared" ca="1" si="1720"/>
        <v>high</v>
      </c>
      <c r="L3930">
        <v>4.7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1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30</v>
      </c>
      <c r="D3931">
        <f t="shared" ca="1" si="1714"/>
        <v>65.576230118887366</v>
      </c>
      <c r="E3931">
        <f t="shared" ca="1" si="1716"/>
        <v>-35.576230118887366</v>
      </c>
      <c r="F3931" t="str">
        <f t="shared" ca="1" si="1717"/>
        <v>low</v>
      </c>
      <c r="G3931">
        <v>2500</v>
      </c>
      <c r="H3931">
        <f t="shared" si="1718"/>
        <v>2500</v>
      </c>
      <c r="I3931">
        <f t="shared" ca="1" si="1715"/>
        <v>3749.4692689732428</v>
      </c>
      <c r="J3931">
        <f t="shared" ca="1" si="1719"/>
        <v>-1249.4692689732428</v>
      </c>
      <c r="K3931" t="str">
        <f t="shared" ca="1" si="1720"/>
        <v>low</v>
      </c>
      <c r="L3931">
        <v>3.9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34</v>
      </c>
      <c r="D3932">
        <f t="shared" ca="1" si="1714"/>
        <v>65.591580758689389</v>
      </c>
      <c r="E3932">
        <f t="shared" ca="1" si="1716"/>
        <v>-31.591580758689389</v>
      </c>
      <c r="F3932" t="str">
        <f t="shared" ca="1" si="1717"/>
        <v>low</v>
      </c>
      <c r="G3932">
        <v>2791</v>
      </c>
      <c r="H3932">
        <f t="shared" si="1718"/>
        <v>2791</v>
      </c>
      <c r="I3932">
        <f t="shared" ca="1" si="1715"/>
        <v>3750.8661062468218</v>
      </c>
      <c r="J3932">
        <f t="shared" ca="1" si="1719"/>
        <v>-959.8661062468218</v>
      </c>
      <c r="K3932" t="str">
        <f t="shared" ca="1" si="1720"/>
        <v>low</v>
      </c>
      <c r="L3932">
        <v>3.6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0</v>
      </c>
      <c r="AL3932">
        <f t="shared" ca="1" si="1723"/>
        <v>1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0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66</v>
      </c>
      <c r="D3933">
        <f t="shared" ca="1" si="1714"/>
        <v>65.60693950397885</v>
      </c>
      <c r="E3933">
        <f t="shared" ca="1" si="1716"/>
        <v>0.39306049602114967</v>
      </c>
      <c r="F3933" t="str">
        <f t="shared" ca="1" si="1717"/>
        <v>medium</v>
      </c>
      <c r="G3933">
        <v>3015</v>
      </c>
      <c r="H3933">
        <f t="shared" si="1718"/>
        <v>3015</v>
      </c>
      <c r="I3933">
        <f t="shared" ca="1" si="1715"/>
        <v>3752.2642946226183</v>
      </c>
      <c r="J3933">
        <f t="shared" ca="1" si="1719"/>
        <v>-737.26429462261831</v>
      </c>
      <c r="K3933" t="str">
        <f t="shared" ca="1" si="1720"/>
        <v>low</v>
      </c>
      <c r="L3933">
        <v>5.3</v>
      </c>
      <c r="M3933" t="str">
        <f t="shared" si="1732"/>
        <v>medium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0</v>
      </c>
      <c r="AQ3933">
        <f t="shared" ca="1" si="1726"/>
        <v>1</v>
      </c>
      <c r="AR3933">
        <f t="shared" ca="1" si="1727"/>
        <v>0</v>
      </c>
      <c r="AS3933">
        <v>1</v>
      </c>
      <c r="AT3933">
        <v>0</v>
      </c>
      <c r="AU3933">
        <f t="shared" ca="1" si="1729"/>
        <v>0</v>
      </c>
      <c r="AV3933">
        <f t="shared" ca="1" si="1729"/>
        <v>1</v>
      </c>
      <c r="AW3933">
        <f t="shared" ca="1" si="1729"/>
        <v>0</v>
      </c>
      <c r="AX3933">
        <v>0</v>
      </c>
    </row>
    <row r="3934" spans="1:50">
      <c r="A3934" s="2">
        <v>42787</v>
      </c>
      <c r="B3934">
        <v>2934</v>
      </c>
      <c r="C3934">
        <v>60</v>
      </c>
      <c r="D3934">
        <f t="shared" ca="1" si="1714"/>
        <v>65.622306357040699</v>
      </c>
      <c r="E3934">
        <f t="shared" ca="1" si="1716"/>
        <v>-5.6223063570406993</v>
      </c>
      <c r="F3934" t="str">
        <f t="shared" ca="1" si="1717"/>
        <v>medium</v>
      </c>
      <c r="G3934">
        <v>4410</v>
      </c>
      <c r="H3934">
        <f t="shared" si="1718"/>
        <v>4410</v>
      </c>
      <c r="I3934">
        <f t="shared" ca="1" si="1715"/>
        <v>3753.6638347021949</v>
      </c>
      <c r="J3934">
        <f t="shared" ca="1" si="1719"/>
        <v>656.33616529780511</v>
      </c>
      <c r="K3934" t="str">
        <f t="shared" ca="1" si="1720"/>
        <v>high</v>
      </c>
      <c r="L3934">
        <v>7.9</v>
      </c>
      <c r="M3934" t="str">
        <f t="shared" si="1732"/>
        <v>medium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0</v>
      </c>
      <c r="AQ3934">
        <f t="shared" ca="1" si="1726"/>
        <v>1</v>
      </c>
      <c r="AR3934">
        <f t="shared" ca="1" si="1727"/>
        <v>0</v>
      </c>
      <c r="AS3934">
        <v>1</v>
      </c>
      <c r="AT3934">
        <v>0</v>
      </c>
      <c r="AU3934">
        <f t="shared" ca="1" si="1729"/>
        <v>0</v>
      </c>
      <c r="AV3934">
        <f t="shared" ca="1" si="1729"/>
        <v>1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73</v>
      </c>
      <c r="D3935">
        <f t="shared" ca="1" si="1714"/>
        <v>65.637681320159857</v>
      </c>
      <c r="E3935">
        <f t="shared" ca="1" si="1716"/>
        <v>7.3623186798401434</v>
      </c>
      <c r="F3935" t="str">
        <f t="shared" ca="1" si="1717"/>
        <v>medium</v>
      </c>
      <c r="G3935">
        <v>2856</v>
      </c>
      <c r="H3935">
        <f t="shared" si="1718"/>
        <v>2856</v>
      </c>
      <c r="I3935">
        <f t="shared" ca="1" si="1715"/>
        <v>3755.0647270871123</v>
      </c>
      <c r="J3935">
        <f t="shared" ca="1" si="1719"/>
        <v>-899.06472708711226</v>
      </c>
      <c r="K3935" t="str">
        <f t="shared" ca="1" si="1720"/>
        <v>low</v>
      </c>
      <c r="L3935">
        <v>9.1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0</v>
      </c>
      <c r="AV3935">
        <f t="shared" ca="1" si="1729"/>
        <v>1</v>
      </c>
      <c r="AW3935">
        <f t="shared" ca="1" si="1729"/>
        <v>0</v>
      </c>
      <c r="AX3935">
        <v>0</v>
      </c>
    </row>
    <row r="3936" spans="1:50">
      <c r="A3936" s="2">
        <v>42789</v>
      </c>
      <c r="B3936">
        <v>2936</v>
      </c>
      <c r="C3936">
        <v>72</v>
      </c>
      <c r="D3936">
        <f t="shared" ca="1" si="1714"/>
        <v>65.6530643956213</v>
      </c>
      <c r="E3936">
        <f t="shared" ca="1" si="1716"/>
        <v>6.3469356043787002</v>
      </c>
      <c r="F3936" t="str">
        <f t="shared" ca="1" si="1717"/>
        <v>medium</v>
      </c>
      <c r="G3936">
        <v>3750</v>
      </c>
      <c r="H3936">
        <f t="shared" si="1718"/>
        <v>3750</v>
      </c>
      <c r="I3936">
        <f t="shared" ca="1" si="1715"/>
        <v>3756.4669723789311</v>
      </c>
      <c r="J3936">
        <f t="shared" ca="1" si="1719"/>
        <v>-6.466972378931132</v>
      </c>
      <c r="K3936" t="str">
        <f t="shared" ca="1" si="1720"/>
        <v>medium</v>
      </c>
      <c r="L3936">
        <v>11.2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0</v>
      </c>
      <c r="AT3936">
        <v>0</v>
      </c>
      <c r="AU3936">
        <f t="shared" ca="1" si="1729"/>
        <v>0</v>
      </c>
      <c r="AV3936">
        <f t="shared" ca="1" si="1729"/>
        <v>1</v>
      </c>
      <c r="AW3936">
        <f t="shared" ca="1" si="1729"/>
        <v>0</v>
      </c>
      <c r="AX3936">
        <v>0</v>
      </c>
    </row>
    <row r="3937" spans="1:50">
      <c r="A3937" s="2">
        <v>42790</v>
      </c>
      <c r="B3937">
        <v>2937</v>
      </c>
      <c r="C3937">
        <v>60</v>
      </c>
      <c r="D3937">
        <f t="shared" ca="1" si="1714"/>
        <v>65.668455585709907</v>
      </c>
      <c r="E3937">
        <f t="shared" ca="1" si="1716"/>
        <v>-5.668455585709907</v>
      </c>
      <c r="F3937" t="str">
        <f t="shared" ca="1" si="1717"/>
        <v>medium</v>
      </c>
      <c r="G3937">
        <v>3735</v>
      </c>
      <c r="H3937">
        <f t="shared" si="1718"/>
        <v>3735</v>
      </c>
      <c r="I3937">
        <f t="shared" ca="1" si="1715"/>
        <v>3757.8705711792136</v>
      </c>
      <c r="J3937">
        <f t="shared" ca="1" si="1719"/>
        <v>-22.870571179213584</v>
      </c>
      <c r="K3937" t="str">
        <f t="shared" ca="1" si="1720"/>
        <v>medium</v>
      </c>
      <c r="L3937">
        <v>4.9000000000000004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0</v>
      </c>
      <c r="AT3937">
        <v>0</v>
      </c>
      <c r="AU3937">
        <f t="shared" ca="1" si="1729"/>
        <v>0</v>
      </c>
      <c r="AV3937">
        <f t="shared" ca="1" si="1729"/>
        <v>1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47</v>
      </c>
      <c r="D3938">
        <f t="shared" ca="1" si="1714"/>
        <v>65.68385489271067</v>
      </c>
      <c r="E3938">
        <f t="shared" ca="1" si="1716"/>
        <v>-18.68385489271067</v>
      </c>
      <c r="F3938" t="str">
        <f t="shared" ca="1" si="1717"/>
        <v>low</v>
      </c>
      <c r="G3938">
        <v>2142</v>
      </c>
      <c r="H3938">
        <f t="shared" si="1718"/>
        <v>2142</v>
      </c>
      <c r="I3938">
        <f t="shared" ca="1" si="1715"/>
        <v>3759.2755240895203</v>
      </c>
      <c r="J3938">
        <f t="shared" ca="1" si="1719"/>
        <v>-1617.2755240895203</v>
      </c>
      <c r="K3938" t="str">
        <f t="shared" ca="1" si="1720"/>
        <v>low</v>
      </c>
      <c r="L3938">
        <v>2.6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0</v>
      </c>
      <c r="AT3938">
        <v>0</v>
      </c>
      <c r="AU3938">
        <f t="shared" ca="1" si="1729"/>
        <v>1</v>
      </c>
      <c r="AV3938">
        <f t="shared" ca="1" si="1729"/>
        <v>0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32</v>
      </c>
      <c r="D3939">
        <f t="shared" ca="1" si="1714"/>
        <v>65.699262318908495</v>
      </c>
      <c r="E3939">
        <f t="shared" ca="1" si="1716"/>
        <v>-33.699262318908495</v>
      </c>
      <c r="F3939" t="str">
        <f t="shared" ca="1" si="1717"/>
        <v>low</v>
      </c>
      <c r="G3939">
        <v>1410</v>
      </c>
      <c r="H3939">
        <f t="shared" si="1718"/>
        <v>1410</v>
      </c>
      <c r="I3939">
        <f t="shared" ca="1" si="1715"/>
        <v>3760.6818317114125</v>
      </c>
      <c r="J3939">
        <f t="shared" ca="1" si="1719"/>
        <v>-2350.6818317114125</v>
      </c>
      <c r="K3939" t="str">
        <f t="shared" ca="1" si="1720"/>
        <v>low</v>
      </c>
      <c r="L3939">
        <v>5.7</v>
      </c>
      <c r="M3939" t="str">
        <f t="shared" si="1732"/>
        <v>medium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0</v>
      </c>
      <c r="AQ3939">
        <f t="shared" ca="1" si="1726"/>
        <v>1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84</v>
      </c>
      <c r="D3940">
        <f t="shared" ca="1" si="1714"/>
        <v>65.714677866588346</v>
      </c>
      <c r="E3940">
        <f t="shared" ca="1" si="1716"/>
        <v>18.285322133411654</v>
      </c>
      <c r="F3940" t="str">
        <f t="shared" ca="1" si="1717"/>
        <v>high</v>
      </c>
      <c r="G3940">
        <v>4876</v>
      </c>
      <c r="H3940">
        <f t="shared" si="1718"/>
        <v>4876</v>
      </c>
      <c r="I3940">
        <f t="shared" ca="1" si="1715"/>
        <v>3762.0894946464518</v>
      </c>
      <c r="J3940">
        <f t="shared" ca="1" si="1719"/>
        <v>1113.9105053535482</v>
      </c>
      <c r="K3940" t="str">
        <f t="shared" ca="1" si="1720"/>
        <v>high</v>
      </c>
      <c r="L3940">
        <v>7.4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0</v>
      </c>
      <c r="AT3940">
        <v>0</v>
      </c>
      <c r="AU3940">
        <f t="shared" ca="1" si="1729"/>
        <v>0</v>
      </c>
      <c r="AV3940">
        <f t="shared" ca="1" si="1729"/>
        <v>0</v>
      </c>
      <c r="AW3940">
        <f t="shared" ca="1" si="1729"/>
        <v>1</v>
      </c>
      <c r="AX3940">
        <v>0</v>
      </c>
    </row>
    <row r="3941" spans="1:50">
      <c r="A3941" s="2">
        <v>42794</v>
      </c>
      <c r="B3941">
        <v>2941</v>
      </c>
      <c r="C3941">
        <v>74</v>
      </c>
      <c r="D3941">
        <f t="shared" ca="1" si="1714"/>
        <v>65.730101538035129</v>
      </c>
      <c r="E3941">
        <f t="shared" ca="1" si="1716"/>
        <v>8.2698984619648712</v>
      </c>
      <c r="F3941" t="str">
        <f t="shared" ca="1" si="1717"/>
        <v>medium</v>
      </c>
      <c r="G3941">
        <v>2700</v>
      </c>
      <c r="H3941">
        <f t="shared" si="1718"/>
        <v>2700</v>
      </c>
      <c r="I3941">
        <f t="shared" ca="1" si="1715"/>
        <v>3763.4985134961989</v>
      </c>
      <c r="J3941">
        <f t="shared" ca="1" si="1719"/>
        <v>-1063.4985134961989</v>
      </c>
      <c r="K3941" t="str">
        <f t="shared" ca="1" si="1720"/>
        <v>low</v>
      </c>
      <c r="L3941">
        <v>5.9</v>
      </c>
      <c r="M3941" t="str">
        <f t="shared" si="1732"/>
        <v>medium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0</v>
      </c>
      <c r="AQ3941">
        <f t="shared" ca="1" si="1726"/>
        <v>1</v>
      </c>
      <c r="AR3941">
        <f t="shared" ca="1" si="1727"/>
        <v>0</v>
      </c>
      <c r="AS3941">
        <v>0</v>
      </c>
      <c r="AT3941">
        <v>0</v>
      </c>
      <c r="AU3941">
        <f t="shared" ca="1" si="1729"/>
        <v>0</v>
      </c>
      <c r="AV3941">
        <f t="shared" ca="1" si="1729"/>
        <v>1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61</v>
      </c>
      <c r="D3942">
        <f t="shared" ca="1" si="1714"/>
        <v>65.745533335533807</v>
      </c>
      <c r="E3942">
        <f t="shared" ca="1" si="1716"/>
        <v>-4.745533335533807</v>
      </c>
      <c r="F3942" t="str">
        <f t="shared" ca="1" si="1717"/>
        <v>medium</v>
      </c>
      <c r="G3942">
        <v>3251</v>
      </c>
      <c r="H3942">
        <f t="shared" si="1718"/>
        <v>3251</v>
      </c>
      <c r="I3942">
        <f t="shared" ca="1" si="1715"/>
        <v>3764.9088888622155</v>
      </c>
      <c r="J3942">
        <f t="shared" ca="1" si="1719"/>
        <v>-513.90888886221546</v>
      </c>
      <c r="K3942" t="str">
        <f t="shared" ca="1" si="1720"/>
        <v>medium</v>
      </c>
      <c r="L3942">
        <v>5.2</v>
      </c>
      <c r="M3942" t="str">
        <f t="shared" si="1732"/>
        <v>medium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0</v>
      </c>
      <c r="AQ3942">
        <f t="shared" ca="1" si="1726"/>
        <v>1</v>
      </c>
      <c r="AR3942">
        <f t="shared" ca="1" si="1727"/>
        <v>0</v>
      </c>
      <c r="AS3942">
        <v>1</v>
      </c>
      <c r="AT3942">
        <v>0</v>
      </c>
      <c r="AU3942">
        <f t="shared" ca="1" si="1729"/>
        <v>0</v>
      </c>
      <c r="AV3942">
        <f t="shared" ca="1" si="1729"/>
        <v>1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91</v>
      </c>
      <c r="D3943">
        <f t="shared" ca="1" si="1714"/>
        <v>65.760973261369315</v>
      </c>
      <c r="E3943">
        <f t="shared" ca="1" si="1716"/>
        <v>25.239026738630685</v>
      </c>
      <c r="F3943" t="str">
        <f t="shared" ca="1" si="1717"/>
        <v>high</v>
      </c>
      <c r="G3943">
        <v>4537</v>
      </c>
      <c r="H3943">
        <f t="shared" si="1718"/>
        <v>4537</v>
      </c>
      <c r="I3943">
        <f t="shared" ca="1" si="1715"/>
        <v>3766.3206213460626</v>
      </c>
      <c r="J3943">
        <f t="shared" ca="1" si="1719"/>
        <v>770.67937865393742</v>
      </c>
      <c r="K3943" t="str">
        <f t="shared" ca="1" si="1720"/>
        <v>high</v>
      </c>
      <c r="L3943">
        <v>7.4</v>
      </c>
      <c r="M3943" t="str">
        <f t="shared" si="1732"/>
        <v>medium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0</v>
      </c>
      <c r="AQ3943">
        <f t="shared" ca="1" si="1726"/>
        <v>1</v>
      </c>
      <c r="AR3943">
        <f t="shared" ca="1" si="1727"/>
        <v>0</v>
      </c>
      <c r="AS3943">
        <v>0</v>
      </c>
      <c r="AT3943">
        <v>0</v>
      </c>
      <c r="AU3943">
        <f t="shared" ca="1" si="1729"/>
        <v>0</v>
      </c>
      <c r="AV3943">
        <f t="shared" ca="1" si="1729"/>
        <v>0</v>
      </c>
      <c r="AW3943">
        <f t="shared" ca="1" si="1729"/>
        <v>1</v>
      </c>
      <c r="AX3943">
        <v>0</v>
      </c>
    </row>
    <row r="3944" spans="1:50">
      <c r="A3944" s="2">
        <v>42797</v>
      </c>
      <c r="B3944">
        <v>2944</v>
      </c>
      <c r="C3944">
        <v>80</v>
      </c>
      <c r="D3944">
        <f t="shared" ca="1" si="1714"/>
        <v>65.776421317826589</v>
      </c>
      <c r="E3944">
        <f t="shared" ca="1" si="1716"/>
        <v>14.223578682173411</v>
      </c>
      <c r="F3944" t="str">
        <f t="shared" ca="1" si="1717"/>
        <v>high</v>
      </c>
      <c r="G3944">
        <v>4095</v>
      </c>
      <c r="H3944">
        <f t="shared" si="1718"/>
        <v>4095</v>
      </c>
      <c r="I3944">
        <f t="shared" ca="1" si="1715"/>
        <v>3767.733711549301</v>
      </c>
      <c r="J3944">
        <f t="shared" ca="1" si="1719"/>
        <v>327.26628845069899</v>
      </c>
      <c r="K3944" t="str">
        <f t="shared" ca="1" si="1720"/>
        <v>medium</v>
      </c>
      <c r="L3944">
        <v>6.4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0</v>
      </c>
      <c r="AT3944">
        <v>0</v>
      </c>
      <c r="AU3944">
        <f t="shared" ca="1" si="1729"/>
        <v>0</v>
      </c>
      <c r="AV3944">
        <f t="shared" ca="1" si="1729"/>
        <v>0</v>
      </c>
      <c r="AW3944">
        <f t="shared" ca="1" si="1729"/>
        <v>1</v>
      </c>
      <c r="AX3944">
        <v>0</v>
      </c>
    </row>
    <row r="3945" spans="1:50">
      <c r="A3945" s="2">
        <v>42798</v>
      </c>
      <c r="B3945">
        <v>2945</v>
      </c>
      <c r="C3945">
        <v>40</v>
      </c>
      <c r="D3945">
        <f t="shared" ca="1" si="1714"/>
        <v>65.791877507190563</v>
      </c>
      <c r="E3945">
        <f t="shared" ca="1" si="1716"/>
        <v>-25.791877507190563</v>
      </c>
      <c r="F3945" t="str">
        <f t="shared" ca="1" si="1717"/>
        <v>low</v>
      </c>
      <c r="G3945">
        <v>2064</v>
      </c>
      <c r="H3945">
        <f t="shared" si="1718"/>
        <v>2064</v>
      </c>
      <c r="I3945">
        <f t="shared" ca="1" si="1715"/>
        <v>3769.1481600734928</v>
      </c>
      <c r="J3945">
        <f t="shared" ca="1" si="1719"/>
        <v>-1705.1481600734928</v>
      </c>
      <c r="K3945" t="str">
        <f t="shared" ca="1" si="1720"/>
        <v>low</v>
      </c>
      <c r="L3945">
        <v>9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1</v>
      </c>
      <c r="AV3945">
        <f t="shared" ca="1" si="1729"/>
        <v>0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27</v>
      </c>
      <c r="D3946">
        <f t="shared" ref="D3946:D3985" ca="1" si="1740">$E$516*B3946^3+$E$521*B3946^2+$E$526*B3946+$E$531</f>
        <v>65.807341831746186</v>
      </c>
      <c r="E3946">
        <f t="shared" ca="1" si="1716"/>
        <v>-38.807341831746186</v>
      </c>
      <c r="F3946" t="str">
        <f t="shared" ca="1" si="1717"/>
        <v>low</v>
      </c>
      <c r="G3946">
        <v>2150</v>
      </c>
      <c r="H3946">
        <f t="shared" si="1718"/>
        <v>2150</v>
      </c>
      <c r="I3946">
        <f t="shared" ref="I3946:I3985" ca="1" si="1741">$K$516*B3946^3+$K$521*B3946^2+$K$526*B3946+$K$531</f>
        <v>3770.5639675201983</v>
      </c>
      <c r="J3946">
        <f t="shared" ca="1" si="1719"/>
        <v>-1620.5639675201983</v>
      </c>
      <c r="K3946" t="str">
        <f t="shared" ca="1" si="1720"/>
        <v>low</v>
      </c>
      <c r="L3946">
        <v>8.6999999999999993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65</v>
      </c>
      <c r="D3947">
        <f t="shared" ca="1" si="1740"/>
        <v>65.822814293778379</v>
      </c>
      <c r="E3947">
        <f t="shared" ref="E3947:E3985" ca="1" si="1742">C3947-D3947</f>
        <v>-0.82281429377837867</v>
      </c>
      <c r="F3947" t="str">
        <f t="shared" ref="F3947:F3985" ca="1" si="1743">VLOOKUP(E3947,$A$3:$C$6,3)</f>
        <v>medium</v>
      </c>
      <c r="G3947">
        <v>2511</v>
      </c>
      <c r="H3947">
        <f t="shared" ref="H3947:H3985" si="1744">IF(G3947&gt;$H$592,$G$592,G3947)</f>
        <v>2511</v>
      </c>
      <c r="I3947">
        <f t="shared" ca="1" si="1741"/>
        <v>3771.9811344909795</v>
      </c>
      <c r="J3947">
        <f t="shared" ref="J3947:J3985" ca="1" si="1745">H3947-I3947</f>
        <v>-1260.9811344909795</v>
      </c>
      <c r="K3947" t="str">
        <f t="shared" ref="K3947:K3985" ca="1" si="1746">VLOOKUP(J3947,$A$10:$C$13,3)</f>
        <v>low</v>
      </c>
      <c r="L3947">
        <v>5.0999999999999996</v>
      </c>
      <c r="M3947" t="str">
        <f t="shared" si="1732"/>
        <v>medium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0</v>
      </c>
      <c r="AQ3947">
        <f t="shared" ref="AQ3947:AQ3985" ca="1" si="1751">VLOOKUP(INDIRECT($AJ$590&amp;ROW($A3947)+AP$591),$F$17:$I$19,AQ$592+1,0)</f>
        <v>1</v>
      </c>
      <c r="AR3947">
        <f t="shared" ref="AR3947:AR3985" ca="1" si="1752">VLOOKUP(INDIRECT($AJ$590&amp;ROW($A3947)+AP$591),$F$17:$I$19,AR$592+1,0)</f>
        <v>0</v>
      </c>
      <c r="AS3947">
        <v>0</v>
      </c>
      <c r="AT3947">
        <v>0</v>
      </c>
      <c r="AU3947">
        <f t="shared" ca="1" si="1729"/>
        <v>0</v>
      </c>
      <c r="AV3947">
        <f t="shared" ca="1" si="1729"/>
        <v>1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85</v>
      </c>
      <c r="D3948">
        <f t="shared" ca="1" si="1740"/>
        <v>65.838294895572091</v>
      </c>
      <c r="E3948">
        <f t="shared" ca="1" si="1742"/>
        <v>19.161705104427909</v>
      </c>
      <c r="F3948" t="str">
        <f t="shared" ca="1" si="1743"/>
        <v>high</v>
      </c>
      <c r="G3948">
        <v>4009</v>
      </c>
      <c r="H3948">
        <f t="shared" si="1744"/>
        <v>4009</v>
      </c>
      <c r="I3948">
        <f t="shared" ca="1" si="1741"/>
        <v>3773.3996615873971</v>
      </c>
      <c r="J3948">
        <f t="shared" ca="1" si="1745"/>
        <v>235.60033841260292</v>
      </c>
      <c r="K3948" t="str">
        <f t="shared" ca="1" si="1746"/>
        <v>medium</v>
      </c>
      <c r="L3948">
        <v>3.9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0</v>
      </c>
      <c r="AV3948">
        <f t="shared" ca="1" si="1729"/>
        <v>0</v>
      </c>
      <c r="AW3948">
        <f t="shared" ca="1" si="1729"/>
        <v>1</v>
      </c>
      <c r="AX3948">
        <v>0</v>
      </c>
    </row>
    <row r="3949" spans="1:50">
      <c r="A3949" s="2">
        <v>42802</v>
      </c>
      <c r="B3949">
        <v>2949</v>
      </c>
      <c r="C3949">
        <v>52</v>
      </c>
      <c r="D3949">
        <f t="shared" ca="1" si="1740"/>
        <v>65.853783639412256</v>
      </c>
      <c r="E3949">
        <f t="shared" ca="1" si="1742"/>
        <v>-13.853783639412256</v>
      </c>
      <c r="F3949" t="str">
        <f t="shared" ca="1" si="1743"/>
        <v>low</v>
      </c>
      <c r="G3949">
        <v>3420</v>
      </c>
      <c r="H3949">
        <f t="shared" si="1744"/>
        <v>3420</v>
      </c>
      <c r="I3949">
        <f t="shared" ca="1" si="1741"/>
        <v>3774.8195494110123</v>
      </c>
      <c r="J3949">
        <f t="shared" ca="1" si="1745"/>
        <v>-354.8195494110123</v>
      </c>
      <c r="K3949" t="str">
        <f t="shared" ca="1" si="1746"/>
        <v>medium</v>
      </c>
      <c r="L3949">
        <v>4.0999999999999996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1</v>
      </c>
      <c r="AT3949">
        <v>0</v>
      </c>
      <c r="AU3949">
        <f t="shared" ca="1" si="1729"/>
        <v>1</v>
      </c>
      <c r="AV3949">
        <f t="shared" ca="1" si="1729"/>
        <v>0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80</v>
      </c>
      <c r="D3950">
        <f t="shared" ca="1" si="1740"/>
        <v>65.869280527583825</v>
      </c>
      <c r="E3950">
        <f t="shared" ca="1" si="1742"/>
        <v>14.130719472416175</v>
      </c>
      <c r="F3950" t="str">
        <f t="shared" ca="1" si="1743"/>
        <v>high</v>
      </c>
      <c r="G3950">
        <v>4711</v>
      </c>
      <c r="H3950">
        <f t="shared" si="1744"/>
        <v>4711</v>
      </c>
      <c r="I3950">
        <f t="shared" ca="1" si="1741"/>
        <v>3776.2407985633863</v>
      </c>
      <c r="J3950">
        <f t="shared" ca="1" si="1745"/>
        <v>934.75920143661369</v>
      </c>
      <c r="K3950" t="str">
        <f t="shared" ca="1" si="1746"/>
        <v>high</v>
      </c>
      <c r="L3950">
        <v>7.3</v>
      </c>
      <c r="M3950" t="str">
        <f t="shared" si="1732"/>
        <v>medium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0</v>
      </c>
      <c r="AQ3950">
        <f t="shared" ca="1" si="1751"/>
        <v>1</v>
      </c>
      <c r="AR3950">
        <f t="shared" ca="1" si="1752"/>
        <v>0</v>
      </c>
      <c r="AS3950">
        <v>1</v>
      </c>
      <c r="AT3950">
        <v>0</v>
      </c>
      <c r="AU3950">
        <f t="shared" ca="1" si="1729"/>
        <v>0</v>
      </c>
      <c r="AV3950">
        <f t="shared" ca="1" si="1729"/>
        <v>0</v>
      </c>
      <c r="AW3950">
        <f t="shared" ca="1" si="1729"/>
        <v>1</v>
      </c>
      <c r="AX3950">
        <v>0</v>
      </c>
    </row>
    <row r="3951" spans="1:50">
      <c r="A3951" s="2">
        <v>42804</v>
      </c>
      <c r="B3951">
        <v>2951</v>
      </c>
      <c r="C3951">
        <v>68</v>
      </c>
      <c r="D3951">
        <f t="shared" ca="1" si="1740"/>
        <v>65.884785562371718</v>
      </c>
      <c r="E3951">
        <f t="shared" ca="1" si="1742"/>
        <v>2.115214437628282</v>
      </c>
      <c r="F3951" t="str">
        <f t="shared" ca="1" si="1743"/>
        <v>medium</v>
      </c>
      <c r="G3951">
        <v>6907</v>
      </c>
      <c r="H3951">
        <f t="shared" si="1744"/>
        <v>6907</v>
      </c>
      <c r="I3951">
        <f t="shared" ca="1" si="1741"/>
        <v>3777.6634096460807</v>
      </c>
      <c r="J3951">
        <f t="shared" ca="1" si="1745"/>
        <v>3129.3365903539193</v>
      </c>
      <c r="K3951" t="str">
        <f t="shared" ca="1" si="1746"/>
        <v>high</v>
      </c>
      <c r="L3951">
        <v>5.0999999999999996</v>
      </c>
      <c r="M3951" t="str">
        <f t="shared" si="1732"/>
        <v>medium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0</v>
      </c>
      <c r="AQ3951">
        <f t="shared" ca="1" si="1751"/>
        <v>1</v>
      </c>
      <c r="AR3951">
        <f t="shared" ca="1" si="1752"/>
        <v>0</v>
      </c>
      <c r="AS3951">
        <v>1</v>
      </c>
      <c r="AT3951">
        <v>0</v>
      </c>
      <c r="AU3951">
        <f t="shared" ca="1" si="1729"/>
        <v>0</v>
      </c>
      <c r="AV3951">
        <f t="shared" ca="1" si="1729"/>
        <v>1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46</v>
      </c>
      <c r="D3952">
        <f t="shared" ca="1" si="1740"/>
        <v>65.900298746060898</v>
      </c>
      <c r="E3952">
        <f t="shared" ca="1" si="1742"/>
        <v>-19.900298746060898</v>
      </c>
      <c r="F3952" t="str">
        <f t="shared" ca="1" si="1743"/>
        <v>low</v>
      </c>
      <c r="G3952">
        <v>1932</v>
      </c>
      <c r="H3952">
        <f t="shared" si="1744"/>
        <v>1932</v>
      </c>
      <c r="I3952">
        <f t="shared" ca="1" si="1741"/>
        <v>3779.0873832606567</v>
      </c>
      <c r="J3952">
        <f t="shared" ca="1" si="1745"/>
        <v>-1847.0873832606567</v>
      </c>
      <c r="K3952" t="str">
        <f t="shared" ca="1" si="1746"/>
        <v>low</v>
      </c>
      <c r="L3952">
        <v>5.5</v>
      </c>
      <c r="M3952" t="str">
        <f t="shared" si="1732"/>
        <v>medium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0</v>
      </c>
      <c r="AQ3952">
        <f t="shared" ca="1" si="1751"/>
        <v>1</v>
      </c>
      <c r="AR3952">
        <f t="shared" ca="1" si="1752"/>
        <v>0</v>
      </c>
      <c r="AS3952">
        <v>0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35</v>
      </c>
      <c r="D3953">
        <f t="shared" ca="1" si="1740"/>
        <v>65.915820080936271</v>
      </c>
      <c r="E3953">
        <f t="shared" ca="1" si="1742"/>
        <v>-30.915820080936271</v>
      </c>
      <c r="F3953" t="str">
        <f t="shared" ca="1" si="1743"/>
        <v>low</v>
      </c>
      <c r="G3953">
        <v>1216</v>
      </c>
      <c r="H3953">
        <f t="shared" si="1744"/>
        <v>1216</v>
      </c>
      <c r="I3953">
        <f t="shared" ca="1" si="1741"/>
        <v>3780.5127200086754</v>
      </c>
      <c r="J3953">
        <f t="shared" ca="1" si="1745"/>
        <v>-2564.5127200086754</v>
      </c>
      <c r="K3953" t="str">
        <f t="shared" ca="1" si="1746"/>
        <v>low</v>
      </c>
      <c r="L3953">
        <v>2.2000000000000002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65</v>
      </c>
      <c r="D3954">
        <f t="shared" ca="1" si="1740"/>
        <v>65.931349569282801</v>
      </c>
      <c r="E3954">
        <f t="shared" ca="1" si="1742"/>
        <v>-0.93134956928280133</v>
      </c>
      <c r="F3954" t="str">
        <f t="shared" ca="1" si="1743"/>
        <v>medium</v>
      </c>
      <c r="G3954">
        <v>3345</v>
      </c>
      <c r="H3954">
        <f t="shared" si="1744"/>
        <v>3345</v>
      </c>
      <c r="I3954">
        <f t="shared" ca="1" si="1741"/>
        <v>3781.9394204916971</v>
      </c>
      <c r="J3954">
        <f t="shared" ca="1" si="1745"/>
        <v>-436.93942049169709</v>
      </c>
      <c r="K3954" t="str">
        <f t="shared" ca="1" si="1746"/>
        <v>medium</v>
      </c>
      <c r="L3954">
        <v>2.9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0</v>
      </c>
      <c r="AV3954">
        <f t="shared" ca="1" si="1729"/>
        <v>1</v>
      </c>
      <c r="AW3954">
        <f t="shared" ca="1" si="1729"/>
        <v>0</v>
      </c>
      <c r="AX3954">
        <v>0</v>
      </c>
    </row>
    <row r="3955" spans="1:50">
      <c r="A3955" s="2">
        <v>42808</v>
      </c>
      <c r="B3955">
        <v>2955</v>
      </c>
      <c r="C3955">
        <v>65</v>
      </c>
      <c r="D3955">
        <f t="shared" ca="1" si="1740"/>
        <v>65.946887213385423</v>
      </c>
      <c r="E3955">
        <f t="shared" ca="1" si="1742"/>
        <v>-0.94688721338542337</v>
      </c>
      <c r="F3955" t="str">
        <f t="shared" ca="1" si="1743"/>
        <v>medium</v>
      </c>
      <c r="G3955">
        <v>3088</v>
      </c>
      <c r="H3955">
        <f t="shared" si="1744"/>
        <v>3088</v>
      </c>
      <c r="I3955">
        <f t="shared" ca="1" si="1741"/>
        <v>3783.3674853112848</v>
      </c>
      <c r="J3955">
        <f t="shared" ca="1" si="1745"/>
        <v>-695.36748531128478</v>
      </c>
      <c r="K3955" t="str">
        <f t="shared" ca="1" si="1746"/>
        <v>low</v>
      </c>
      <c r="L3955">
        <v>6.2</v>
      </c>
      <c r="M3955" t="str">
        <f t="shared" si="1732"/>
        <v>medium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0</v>
      </c>
      <c r="AQ3955">
        <f t="shared" ca="1" si="1751"/>
        <v>1</v>
      </c>
      <c r="AR3955">
        <f t="shared" ca="1" si="1752"/>
        <v>0</v>
      </c>
      <c r="AS3955">
        <v>0</v>
      </c>
      <c r="AT3955">
        <v>0</v>
      </c>
      <c r="AU3955">
        <f t="shared" ca="1" si="1729"/>
        <v>0</v>
      </c>
      <c r="AV3955">
        <f t="shared" ca="1" si="1729"/>
        <v>1</v>
      </c>
      <c r="AW3955">
        <f t="shared" ca="1" si="1729"/>
        <v>0</v>
      </c>
      <c r="AX3955">
        <v>0</v>
      </c>
    </row>
    <row r="3956" spans="1:50">
      <c r="A3956" s="2">
        <v>42809</v>
      </c>
      <c r="B3956">
        <v>2956</v>
      </c>
      <c r="C3956">
        <v>75</v>
      </c>
      <c r="D3956">
        <f t="shared" ca="1" si="1740"/>
        <v>65.962433015529058</v>
      </c>
      <c r="E3956">
        <f t="shared" ca="1" si="1742"/>
        <v>9.0375669844709421</v>
      </c>
      <c r="F3956" t="str">
        <f t="shared" ca="1" si="1743"/>
        <v>medium</v>
      </c>
      <c r="G3956">
        <v>3866</v>
      </c>
      <c r="H3956">
        <f t="shared" si="1744"/>
        <v>3866</v>
      </c>
      <c r="I3956">
        <f t="shared" ca="1" si="1741"/>
        <v>3784.7969150689978</v>
      </c>
      <c r="J3956">
        <f t="shared" ca="1" si="1745"/>
        <v>81.203084931002195</v>
      </c>
      <c r="K3956" t="str">
        <f t="shared" ca="1" si="1746"/>
        <v>medium</v>
      </c>
      <c r="L3956">
        <v>7.9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0</v>
      </c>
      <c r="AT3956">
        <v>0</v>
      </c>
      <c r="AU3956">
        <f t="shared" ca="1" si="1729"/>
        <v>0</v>
      </c>
      <c r="AV3956">
        <f t="shared" ca="1" si="1729"/>
        <v>1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73</v>
      </c>
      <c r="D3957">
        <f t="shared" ca="1" si="1740"/>
        <v>65.977986977998654</v>
      </c>
      <c r="E3957">
        <f t="shared" ca="1" si="1742"/>
        <v>7.0220130220013459</v>
      </c>
      <c r="F3957" t="str">
        <f t="shared" ca="1" si="1743"/>
        <v>medium</v>
      </c>
      <c r="G3957">
        <v>4329</v>
      </c>
      <c r="H3957">
        <f t="shared" si="1744"/>
        <v>4329</v>
      </c>
      <c r="I3957">
        <f t="shared" ca="1" si="1741"/>
        <v>3786.2277103663992</v>
      </c>
      <c r="J3957">
        <f t="shared" ca="1" si="1745"/>
        <v>542.77228963360085</v>
      </c>
      <c r="K3957" t="str">
        <f t="shared" ca="1" si="1746"/>
        <v>high</v>
      </c>
      <c r="L3957">
        <v>7.9</v>
      </c>
      <c r="M3957" t="str">
        <f t="shared" si="1732"/>
        <v>medium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0</v>
      </c>
      <c r="AL3957">
        <f t="shared" ca="1" si="1748"/>
        <v>1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0</v>
      </c>
      <c r="AQ3957">
        <f t="shared" ca="1" si="1751"/>
        <v>1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1</v>
      </c>
      <c r="AW3957">
        <f t="shared" ca="1" si="1755"/>
        <v>0</v>
      </c>
      <c r="AX3957">
        <v>0</v>
      </c>
    </row>
    <row r="3958" spans="1:50">
      <c r="A3958" s="2">
        <v>42811</v>
      </c>
      <c r="B3958">
        <v>2958</v>
      </c>
      <c r="C3958">
        <v>74</v>
      </c>
      <c r="D3958">
        <f t="shared" ca="1" si="1740"/>
        <v>65.993549103079161</v>
      </c>
      <c r="E3958">
        <f t="shared" ca="1" si="1742"/>
        <v>8.006450896920839</v>
      </c>
      <c r="F3958" t="str">
        <f t="shared" ca="1" si="1743"/>
        <v>medium</v>
      </c>
      <c r="G3958">
        <v>3735</v>
      </c>
      <c r="H3958">
        <f t="shared" si="1744"/>
        <v>3735</v>
      </c>
      <c r="I3958">
        <f t="shared" ca="1" si="1741"/>
        <v>3787.6598718050486</v>
      </c>
      <c r="J3958">
        <f t="shared" ca="1" si="1745"/>
        <v>-52.659871805048624</v>
      </c>
      <c r="K3958" t="str">
        <f t="shared" ca="1" si="1746"/>
        <v>medium</v>
      </c>
      <c r="L3958">
        <v>8.8000000000000007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1</v>
      </c>
      <c r="AW3958">
        <f t="shared" ca="1" si="1755"/>
        <v>0</v>
      </c>
      <c r="AX3958">
        <v>0</v>
      </c>
    </row>
    <row r="3959" spans="1:50">
      <c r="A3959" s="2">
        <v>42812</v>
      </c>
      <c r="B3959">
        <v>2959</v>
      </c>
      <c r="C3959">
        <v>38</v>
      </c>
      <c r="D3959">
        <f t="shared" ca="1" si="1740"/>
        <v>66.009119393055499</v>
      </c>
      <c r="E3959">
        <f t="shared" ca="1" si="1742"/>
        <v>-28.009119393055499</v>
      </c>
      <c r="F3959" t="str">
        <f t="shared" ca="1" si="1743"/>
        <v>low</v>
      </c>
      <c r="G3959">
        <v>2185</v>
      </c>
      <c r="H3959">
        <f t="shared" si="1744"/>
        <v>2185</v>
      </c>
      <c r="I3959">
        <f t="shared" ca="1" si="1741"/>
        <v>3789.0933999865078</v>
      </c>
      <c r="J3959">
        <f t="shared" ca="1" si="1745"/>
        <v>-1604.0933999865078</v>
      </c>
      <c r="K3959" t="str">
        <f t="shared" ca="1" si="1746"/>
        <v>low</v>
      </c>
      <c r="L3959">
        <v>6.8</v>
      </c>
      <c r="M3959" t="str">
        <f t="shared" si="1732"/>
        <v>medium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0</v>
      </c>
      <c r="AQ3959">
        <f t="shared" ca="1" si="1751"/>
        <v>1</v>
      </c>
      <c r="AR3959">
        <f t="shared" ca="1" si="1752"/>
        <v>0</v>
      </c>
      <c r="AS3959">
        <v>1</v>
      </c>
      <c r="AT3959">
        <v>0</v>
      </c>
      <c r="AU3959">
        <f t="shared" ca="1" si="1755"/>
        <v>1</v>
      </c>
      <c r="AV3959">
        <f t="shared" ca="1" si="1755"/>
        <v>0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27</v>
      </c>
      <c r="D3960">
        <f t="shared" ca="1" si="1740"/>
        <v>66.024697850212618</v>
      </c>
      <c r="E3960">
        <f t="shared" ca="1" si="1742"/>
        <v>-39.024697850212618</v>
      </c>
      <c r="F3960" t="str">
        <f t="shared" ca="1" si="1743"/>
        <v>low</v>
      </c>
      <c r="G3960">
        <v>1443</v>
      </c>
      <c r="H3960">
        <f t="shared" si="1744"/>
        <v>1443</v>
      </c>
      <c r="I3960">
        <f t="shared" ca="1" si="1741"/>
        <v>3790.5282955123384</v>
      </c>
      <c r="J3960">
        <f t="shared" ca="1" si="1745"/>
        <v>-2347.5282955123384</v>
      </c>
      <c r="K3960" t="str">
        <f t="shared" ca="1" si="1746"/>
        <v>low</v>
      </c>
      <c r="L3960">
        <v>7.4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0</v>
      </c>
      <c r="AL3960">
        <f t="shared" ca="1" si="1748"/>
        <v>1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1</v>
      </c>
      <c r="AV3960">
        <f t="shared" ca="1" si="1755"/>
        <v>0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74</v>
      </c>
      <c r="D3961">
        <f t="shared" ca="1" si="1740"/>
        <v>66.040284476835467</v>
      </c>
      <c r="E3961">
        <f t="shared" ca="1" si="1742"/>
        <v>7.9597155231645331</v>
      </c>
      <c r="F3961" t="str">
        <f t="shared" ca="1" si="1743"/>
        <v>medium</v>
      </c>
      <c r="G3961">
        <v>3750</v>
      </c>
      <c r="H3961">
        <f t="shared" si="1744"/>
        <v>3750</v>
      </c>
      <c r="I3961">
        <f t="shared" ca="1" si="1741"/>
        <v>3791.9645589841011</v>
      </c>
      <c r="J3961">
        <f t="shared" ca="1" si="1745"/>
        <v>-41.964558984101132</v>
      </c>
      <c r="K3961" t="str">
        <f t="shared" ca="1" si="1746"/>
        <v>medium</v>
      </c>
      <c r="L3961">
        <v>11.2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0</v>
      </c>
      <c r="AV3961">
        <f t="shared" ca="1" si="1755"/>
        <v>1</v>
      </c>
      <c r="AW3961">
        <f t="shared" ca="1" si="1755"/>
        <v>0</v>
      </c>
      <c r="AX3961">
        <v>0</v>
      </c>
    </row>
    <row r="3962" spans="1:50">
      <c r="A3962" s="2">
        <v>42815</v>
      </c>
      <c r="B3962">
        <v>2962</v>
      </c>
      <c r="C3962">
        <v>61</v>
      </c>
      <c r="D3962">
        <f t="shared" ca="1" si="1740"/>
        <v>66.055879275208952</v>
      </c>
      <c r="E3962">
        <f t="shared" ca="1" si="1742"/>
        <v>-5.0558792752089516</v>
      </c>
      <c r="F3962" t="str">
        <f t="shared" ca="1" si="1743"/>
        <v>medium</v>
      </c>
      <c r="G3962">
        <v>2660</v>
      </c>
      <c r="H3962">
        <f t="shared" si="1744"/>
        <v>2660</v>
      </c>
      <c r="I3962">
        <f t="shared" ca="1" si="1741"/>
        <v>3793.4021910033575</v>
      </c>
      <c r="J3962">
        <f t="shared" ca="1" si="1745"/>
        <v>-1133.4021910033575</v>
      </c>
      <c r="K3962" t="str">
        <f t="shared" ca="1" si="1746"/>
        <v>low</v>
      </c>
      <c r="L3962">
        <v>10.8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0</v>
      </c>
      <c r="AV3962">
        <f t="shared" ca="1" si="1755"/>
        <v>1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73</v>
      </c>
      <c r="D3963">
        <f t="shared" ca="1" si="1740"/>
        <v>66.071482247618036</v>
      </c>
      <c r="E3963">
        <f t="shared" ca="1" si="1742"/>
        <v>6.9285177523819641</v>
      </c>
      <c r="F3963" t="str">
        <f t="shared" ca="1" si="1743"/>
        <v>medium</v>
      </c>
      <c r="G3963">
        <v>4853</v>
      </c>
      <c r="H3963">
        <f t="shared" si="1744"/>
        <v>4853</v>
      </c>
      <c r="I3963">
        <f t="shared" ca="1" si="1741"/>
        <v>3794.8411921716688</v>
      </c>
      <c r="J3963">
        <f t="shared" ca="1" si="1745"/>
        <v>1058.1588078283312</v>
      </c>
      <c r="K3963" t="str">
        <f t="shared" ca="1" si="1746"/>
        <v>high</v>
      </c>
      <c r="L3963">
        <v>5.3</v>
      </c>
      <c r="M3963" t="str">
        <f t="shared" si="1732"/>
        <v>medium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0</v>
      </c>
      <c r="AQ3963">
        <f t="shared" ca="1" si="1751"/>
        <v>1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61</v>
      </c>
      <c r="D3964">
        <f t="shared" ca="1" si="1740"/>
        <v>66.087093396347655</v>
      </c>
      <c r="E3964">
        <f t="shared" ca="1" si="1742"/>
        <v>-5.0870933963476546</v>
      </c>
      <c r="F3964" t="str">
        <f t="shared" ca="1" si="1743"/>
        <v>medium</v>
      </c>
      <c r="G3964">
        <v>3835</v>
      </c>
      <c r="H3964">
        <f t="shared" si="1744"/>
        <v>3835</v>
      </c>
      <c r="I3964">
        <f t="shared" ca="1" si="1741"/>
        <v>3796.2815630905961</v>
      </c>
      <c r="J3964">
        <f t="shared" ca="1" si="1745"/>
        <v>38.718436909403863</v>
      </c>
      <c r="K3964" t="str">
        <f t="shared" ca="1" si="1746"/>
        <v>medium</v>
      </c>
      <c r="L3964">
        <v>5.4</v>
      </c>
      <c r="M3964" t="str">
        <f t="shared" si="1732"/>
        <v>medium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0</v>
      </c>
      <c r="AQ3964">
        <f t="shared" ca="1" si="1751"/>
        <v>1</v>
      </c>
      <c r="AR3964">
        <f t="shared" ca="1" si="1752"/>
        <v>0</v>
      </c>
      <c r="AS3964">
        <v>1</v>
      </c>
      <c r="AT3964">
        <v>0</v>
      </c>
      <c r="AU3964">
        <f t="shared" ca="1" si="1755"/>
        <v>0</v>
      </c>
      <c r="AV3964">
        <f t="shared" ca="1" si="1755"/>
        <v>1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62</v>
      </c>
      <c r="D3965">
        <f t="shared" ca="1" si="1740"/>
        <v>66.102712723682743</v>
      </c>
      <c r="E3965">
        <f t="shared" ca="1" si="1742"/>
        <v>-4.1027127236827425</v>
      </c>
      <c r="F3965" t="str">
        <f t="shared" ca="1" si="1743"/>
        <v>medium</v>
      </c>
      <c r="G3965">
        <v>3325</v>
      </c>
      <c r="H3965">
        <f t="shared" si="1744"/>
        <v>3325</v>
      </c>
      <c r="I3965">
        <f t="shared" ca="1" si="1741"/>
        <v>3797.7233043617002</v>
      </c>
      <c r="J3965">
        <f t="shared" ca="1" si="1745"/>
        <v>-472.72330436170023</v>
      </c>
      <c r="K3965" t="str">
        <f t="shared" ca="1" si="1746"/>
        <v>medium</v>
      </c>
      <c r="L3965">
        <v>7.7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0</v>
      </c>
      <c r="AL3965">
        <f t="shared" ca="1" si="1748"/>
        <v>1</v>
      </c>
      <c r="AM3965">
        <f t="shared" ca="1" si="1738"/>
        <v>0</v>
      </c>
      <c r="AN3965">
        <f t="shared" ca="1" si="1749"/>
        <v>1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0</v>
      </c>
      <c r="AV3965">
        <f t="shared" ca="1" si="1755"/>
        <v>1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39</v>
      </c>
      <c r="D3966">
        <f t="shared" ca="1" si="1740"/>
        <v>66.118340231908235</v>
      </c>
      <c r="E3966">
        <f t="shared" ca="1" si="1742"/>
        <v>-27.118340231908235</v>
      </c>
      <c r="F3966" t="str">
        <f t="shared" ca="1" si="1743"/>
        <v>low</v>
      </c>
      <c r="G3966">
        <v>1895</v>
      </c>
      <c r="H3966">
        <f t="shared" si="1744"/>
        <v>1895</v>
      </c>
      <c r="I3966">
        <f t="shared" ca="1" si="1741"/>
        <v>3799.1664165865427</v>
      </c>
      <c r="J3966">
        <f t="shared" ca="1" si="1745"/>
        <v>-1904.1664165865427</v>
      </c>
      <c r="K3966" t="str">
        <f t="shared" ca="1" si="1746"/>
        <v>low</v>
      </c>
      <c r="L3966">
        <v>6.8</v>
      </c>
      <c r="M3966" t="str">
        <f t="shared" si="1732"/>
        <v>medium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0</v>
      </c>
      <c r="AN3966">
        <f t="shared" ca="1" si="1749"/>
        <v>1</v>
      </c>
      <c r="AO3966">
        <f t="shared" ca="1" si="1750"/>
        <v>0</v>
      </c>
      <c r="AP3966">
        <f t="shared" ca="1" si="1739"/>
        <v>0</v>
      </c>
      <c r="AQ3966">
        <f t="shared" ca="1" si="1751"/>
        <v>1</v>
      </c>
      <c r="AR3966">
        <f t="shared" ca="1" si="1752"/>
        <v>0</v>
      </c>
      <c r="AS3966">
        <v>0</v>
      </c>
      <c r="AT3966">
        <v>0</v>
      </c>
      <c r="AU3966">
        <f t="shared" ca="1" si="1755"/>
        <v>1</v>
      </c>
      <c r="AV3966">
        <f t="shared" ca="1" si="1755"/>
        <v>0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35</v>
      </c>
      <c r="D3967">
        <f t="shared" ca="1" si="1740"/>
        <v>66.133975923309066</v>
      </c>
      <c r="E3967">
        <f t="shared" ca="1" si="1742"/>
        <v>-31.133975923309066</v>
      </c>
      <c r="F3967" t="str">
        <f t="shared" ca="1" si="1743"/>
        <v>low</v>
      </c>
      <c r="G3967">
        <v>1361</v>
      </c>
      <c r="H3967">
        <f t="shared" si="1744"/>
        <v>1361</v>
      </c>
      <c r="I3967">
        <f t="shared" ca="1" si="1741"/>
        <v>3800.6109003666847</v>
      </c>
      <c r="J3967">
        <f t="shared" ca="1" si="1745"/>
        <v>-2439.6109003666847</v>
      </c>
      <c r="K3967" t="str">
        <f t="shared" ca="1" si="1746"/>
        <v>low</v>
      </c>
      <c r="L3967">
        <v>6.3</v>
      </c>
      <c r="M3967" t="str">
        <f t="shared" si="1732"/>
        <v>medium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0</v>
      </c>
      <c r="AQ3967">
        <f t="shared" ca="1" si="1751"/>
        <v>1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90</v>
      </c>
      <c r="D3968">
        <f t="shared" ca="1" si="1740"/>
        <v>66.1496198001702</v>
      </c>
      <c r="E3968">
        <f t="shared" ca="1" si="1742"/>
        <v>23.8503801998298</v>
      </c>
      <c r="F3968" t="str">
        <f t="shared" ca="1" si="1743"/>
        <v>high</v>
      </c>
      <c r="G3968">
        <v>5225</v>
      </c>
      <c r="H3968">
        <f t="shared" si="1744"/>
        <v>5225</v>
      </c>
      <c r="I3968">
        <f t="shared" ca="1" si="1741"/>
        <v>3802.0567563036875</v>
      </c>
      <c r="J3968">
        <f t="shared" ca="1" si="1745"/>
        <v>1422.9432436963125</v>
      </c>
      <c r="K3968" t="str">
        <f t="shared" ca="1" si="1746"/>
        <v>high</v>
      </c>
      <c r="L3968">
        <v>6.8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0</v>
      </c>
      <c r="AV3968">
        <f t="shared" ca="1" si="1755"/>
        <v>0</v>
      </c>
      <c r="AW3968">
        <f t="shared" ca="1" si="1755"/>
        <v>1</v>
      </c>
      <c r="AX3968">
        <v>0</v>
      </c>
    </row>
    <row r="3969" spans="1:50">
      <c r="A3969" s="2">
        <v>42822</v>
      </c>
      <c r="B3969">
        <v>2969</v>
      </c>
      <c r="C3969">
        <v>75</v>
      </c>
      <c r="D3969">
        <f t="shared" ca="1" si="1740"/>
        <v>66.165271864776543</v>
      </c>
      <c r="E3969">
        <f t="shared" ca="1" si="1742"/>
        <v>8.8347281352234575</v>
      </c>
      <c r="F3969" t="str">
        <f t="shared" ca="1" si="1743"/>
        <v>medium</v>
      </c>
      <c r="G3969">
        <v>3740</v>
      </c>
      <c r="H3969">
        <f t="shared" si="1744"/>
        <v>3740</v>
      </c>
      <c r="I3969">
        <f t="shared" ca="1" si="1741"/>
        <v>3803.5039849991126</v>
      </c>
      <c r="J3969">
        <f t="shared" ca="1" si="1745"/>
        <v>-63.503984999112618</v>
      </c>
      <c r="K3969" t="str">
        <f t="shared" ca="1" si="1746"/>
        <v>medium</v>
      </c>
      <c r="L3969">
        <v>11.4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1</v>
      </c>
      <c r="AW3969">
        <f t="shared" ca="1" si="1755"/>
        <v>0</v>
      </c>
      <c r="AX3969">
        <v>0</v>
      </c>
    </row>
    <row r="3970" spans="1:50">
      <c r="A3970" s="2">
        <v>42823</v>
      </c>
      <c r="B3970">
        <v>2970</v>
      </c>
      <c r="C3970">
        <v>88</v>
      </c>
      <c r="D3970">
        <f t="shared" ca="1" si="1740"/>
        <v>66.180932119413043</v>
      </c>
      <c r="E3970">
        <f t="shared" ca="1" si="1742"/>
        <v>21.819067880586957</v>
      </c>
      <c r="F3970" t="str">
        <f t="shared" ca="1" si="1743"/>
        <v>high</v>
      </c>
      <c r="G3970">
        <v>5229</v>
      </c>
      <c r="H3970">
        <f t="shared" si="1744"/>
        <v>5229</v>
      </c>
      <c r="I3970">
        <f t="shared" ca="1" si="1741"/>
        <v>3804.9525870545208</v>
      </c>
      <c r="J3970">
        <f t="shared" ca="1" si="1745"/>
        <v>1424.0474129454792</v>
      </c>
      <c r="K3970" t="str">
        <f t="shared" ca="1" si="1746"/>
        <v>high</v>
      </c>
      <c r="L3970">
        <v>14.2</v>
      </c>
      <c r="M3970" t="str">
        <f t="shared" si="1732"/>
        <v>high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0</v>
      </c>
      <c r="AR3970">
        <f t="shared" ca="1" si="1752"/>
        <v>1</v>
      </c>
      <c r="AS3970">
        <v>0</v>
      </c>
      <c r="AT3970">
        <v>0</v>
      </c>
      <c r="AU3970">
        <f t="shared" ca="1" si="1755"/>
        <v>0</v>
      </c>
      <c r="AV3970">
        <f t="shared" ca="1" si="1755"/>
        <v>0</v>
      </c>
      <c r="AW3970">
        <f t="shared" ca="1" si="1755"/>
        <v>1</v>
      </c>
      <c r="AX3970">
        <v>0</v>
      </c>
    </row>
    <row r="3971" spans="1:50">
      <c r="A3971" s="2">
        <v>42824</v>
      </c>
      <c r="B3971">
        <v>2971</v>
      </c>
      <c r="C3971">
        <v>77</v>
      </c>
      <c r="D3971">
        <f t="shared" ca="1" si="1740"/>
        <v>66.196600566364651</v>
      </c>
      <c r="E3971">
        <f t="shared" ca="1" si="1742"/>
        <v>10.803399433635349</v>
      </c>
      <c r="F3971" t="str">
        <f t="shared" ca="1" si="1743"/>
        <v>high</v>
      </c>
      <c r="G3971">
        <v>3750</v>
      </c>
      <c r="H3971">
        <f t="shared" si="1744"/>
        <v>3750</v>
      </c>
      <c r="I3971">
        <f t="shared" ca="1" si="1741"/>
        <v>3806.4025630714732</v>
      </c>
      <c r="J3971">
        <f t="shared" ca="1" si="1745"/>
        <v>-56.402563071473196</v>
      </c>
      <c r="K3971" t="str">
        <f t="shared" ca="1" si="1746"/>
        <v>medium</v>
      </c>
      <c r="L3971">
        <v>13.8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0</v>
      </c>
      <c r="AN3971">
        <f t="shared" ca="1" si="1749"/>
        <v>1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0</v>
      </c>
      <c r="AT3971">
        <v>0</v>
      </c>
      <c r="AU3971">
        <f t="shared" ca="1" si="1755"/>
        <v>0</v>
      </c>
      <c r="AV3971">
        <f t="shared" ca="1" si="1755"/>
        <v>0</v>
      </c>
      <c r="AW3971">
        <f t="shared" ca="1" si="1755"/>
        <v>1</v>
      </c>
      <c r="AX3971">
        <v>0</v>
      </c>
    </row>
    <row r="3972" spans="1:50">
      <c r="A3972" s="2">
        <v>42825</v>
      </c>
      <c r="B3972">
        <v>2972</v>
      </c>
      <c r="C3972">
        <v>90</v>
      </c>
      <c r="D3972">
        <f t="shared" ca="1" si="1740"/>
        <v>66.212277207916287</v>
      </c>
      <c r="E3972">
        <f t="shared" ca="1" si="1742"/>
        <v>23.787722792083713</v>
      </c>
      <c r="F3972" t="str">
        <f t="shared" ca="1" si="1743"/>
        <v>high</v>
      </c>
      <c r="G3972">
        <v>5103</v>
      </c>
      <c r="H3972">
        <f t="shared" si="1744"/>
        <v>5103</v>
      </c>
      <c r="I3972">
        <f t="shared" ca="1" si="1741"/>
        <v>3807.8539136515319</v>
      </c>
      <c r="J3972">
        <f t="shared" ca="1" si="1745"/>
        <v>1295.1460863484681</v>
      </c>
      <c r="K3972" t="str">
        <f t="shared" ca="1" si="1746"/>
        <v>high</v>
      </c>
      <c r="L3972">
        <v>14.9</v>
      </c>
      <c r="M3972" t="str">
        <f t="shared" si="1732"/>
        <v>high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0</v>
      </c>
      <c r="AR3972">
        <f t="shared" ca="1" si="1752"/>
        <v>1</v>
      </c>
      <c r="AS3972">
        <v>0</v>
      </c>
      <c r="AT3972">
        <v>0</v>
      </c>
      <c r="AU3972">
        <f t="shared" ca="1" si="1755"/>
        <v>0</v>
      </c>
      <c r="AV3972">
        <f t="shared" ca="1" si="1755"/>
        <v>0</v>
      </c>
      <c r="AW3972">
        <f t="shared" ca="1" si="1755"/>
        <v>1</v>
      </c>
      <c r="AX3972">
        <v>0</v>
      </c>
    </row>
    <row r="3973" spans="1:50">
      <c r="A3973" s="2">
        <v>42826</v>
      </c>
      <c r="B3973">
        <v>2973</v>
      </c>
      <c r="C3973">
        <v>52</v>
      </c>
      <c r="D3973">
        <f t="shared" ca="1" si="1740"/>
        <v>66.227962046352914</v>
      </c>
      <c r="E3973">
        <f t="shared" ca="1" si="1742"/>
        <v>-14.227962046352914</v>
      </c>
      <c r="F3973" t="str">
        <f t="shared" ca="1" si="1743"/>
        <v>low</v>
      </c>
      <c r="G3973">
        <v>3541</v>
      </c>
      <c r="H3973">
        <f t="shared" si="1744"/>
        <v>3541</v>
      </c>
      <c r="I3973">
        <f t="shared" ca="1" si="1741"/>
        <v>3809.3066393962567</v>
      </c>
      <c r="J3973">
        <f t="shared" ca="1" si="1745"/>
        <v>-268.30663939625674</v>
      </c>
      <c r="K3973" t="str">
        <f t="shared" ca="1" si="1746"/>
        <v>medium</v>
      </c>
      <c r="L3973">
        <v>14.7</v>
      </c>
      <c r="M3973" t="str">
        <f t="shared" si="1732"/>
        <v>high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0</v>
      </c>
      <c r="AN3973">
        <f t="shared" ca="1" si="1749"/>
        <v>1</v>
      </c>
      <c r="AO3973">
        <f t="shared" ca="1" si="1750"/>
        <v>0</v>
      </c>
      <c r="AP3973">
        <f t="shared" ca="1" si="1739"/>
        <v>0</v>
      </c>
      <c r="AQ3973">
        <f t="shared" ca="1" si="1751"/>
        <v>0</v>
      </c>
      <c r="AR3973">
        <f t="shared" ca="1" si="1752"/>
        <v>1</v>
      </c>
      <c r="AS3973">
        <v>0</v>
      </c>
      <c r="AT3973">
        <v>0</v>
      </c>
      <c r="AU3973">
        <f t="shared" ca="1" si="1755"/>
        <v>1</v>
      </c>
      <c r="AV3973">
        <f t="shared" ca="1" si="1755"/>
        <v>0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37</v>
      </c>
      <c r="D3974">
        <f t="shared" ca="1" si="1740"/>
        <v>66.243655083959453</v>
      </c>
      <c r="E3974">
        <f t="shared" ca="1" si="1742"/>
        <v>-29.243655083959453</v>
      </c>
      <c r="F3974" t="str">
        <f t="shared" ca="1" si="1743"/>
        <v>low</v>
      </c>
      <c r="G3974">
        <v>1921</v>
      </c>
      <c r="H3974">
        <f t="shared" si="1744"/>
        <v>1921</v>
      </c>
      <c r="I3974">
        <f t="shared" ca="1" si="1741"/>
        <v>3810.7607409072098</v>
      </c>
      <c r="J3974">
        <f t="shared" ca="1" si="1745"/>
        <v>-1889.7607409072098</v>
      </c>
      <c r="K3974" t="str">
        <f t="shared" ca="1" si="1746"/>
        <v>low</v>
      </c>
      <c r="L3974">
        <v>14.3</v>
      </c>
      <c r="M3974" t="str">
        <f t="shared" si="1732"/>
        <v>high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0</v>
      </c>
      <c r="AN3974">
        <f t="shared" ca="1" si="1749"/>
        <v>1</v>
      </c>
      <c r="AO3974">
        <f t="shared" ca="1" si="1750"/>
        <v>0</v>
      </c>
      <c r="AP3974">
        <f t="shared" ca="1" si="1739"/>
        <v>0</v>
      </c>
      <c r="AQ3974">
        <f t="shared" ca="1" si="1751"/>
        <v>0</v>
      </c>
      <c r="AR3974">
        <f t="shared" ca="1" si="1752"/>
        <v>1</v>
      </c>
      <c r="AS3974">
        <v>0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88</v>
      </c>
      <c r="D3975">
        <f t="shared" ca="1" si="1740"/>
        <v>66.259356323020825</v>
      </c>
      <c r="E3975">
        <f t="shared" ca="1" si="1742"/>
        <v>21.740643676979175</v>
      </c>
      <c r="F3975" t="str">
        <f t="shared" ca="1" si="1743"/>
        <v>high</v>
      </c>
      <c r="G3975">
        <v>4848</v>
      </c>
      <c r="H3975">
        <f t="shared" si="1744"/>
        <v>4848</v>
      </c>
      <c r="I3975">
        <f t="shared" ca="1" si="1741"/>
        <v>3812.2162187859522</v>
      </c>
      <c r="J3975">
        <f t="shared" ca="1" si="1745"/>
        <v>1035.7837812140478</v>
      </c>
      <c r="K3975" t="str">
        <f t="shared" ca="1" si="1746"/>
        <v>high</v>
      </c>
      <c r="L3975">
        <v>10.9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0</v>
      </c>
      <c r="AN3975">
        <f t="shared" ca="1" si="1749"/>
        <v>1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1</v>
      </c>
      <c r="AT3975">
        <v>0</v>
      </c>
      <c r="AU3975">
        <f t="shared" ca="1" si="1755"/>
        <v>0</v>
      </c>
      <c r="AV3975">
        <f t="shared" ca="1" si="1755"/>
        <v>0</v>
      </c>
      <c r="AW3975">
        <f t="shared" ca="1" si="1755"/>
        <v>1</v>
      </c>
      <c r="AX3975">
        <v>0</v>
      </c>
    </row>
    <row r="3976" spans="1:50">
      <c r="A3976" s="2">
        <v>42829</v>
      </c>
      <c r="B3976">
        <v>2976</v>
      </c>
      <c r="C3976">
        <v>80</v>
      </c>
      <c r="D3976">
        <f t="shared" ca="1" si="1740"/>
        <v>66.275065765822006</v>
      </c>
      <c r="E3976">
        <f t="shared" ca="1" si="1742"/>
        <v>13.724934234177994</v>
      </c>
      <c r="F3976" t="str">
        <f t="shared" ca="1" si="1743"/>
        <v>high</v>
      </c>
      <c r="G3976">
        <v>3750</v>
      </c>
      <c r="H3976">
        <f t="shared" si="1744"/>
        <v>3750</v>
      </c>
      <c r="I3976">
        <f t="shared" ca="1" si="1741"/>
        <v>3813.6730736340451</v>
      </c>
      <c r="J3976">
        <f t="shared" ca="1" si="1745"/>
        <v>-63.673073634045068</v>
      </c>
      <c r="K3976" t="str">
        <f t="shared" ca="1" si="1746"/>
        <v>medium</v>
      </c>
      <c r="L3976">
        <v>8.6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1</v>
      </c>
      <c r="AT3976">
        <v>1</v>
      </c>
      <c r="AU3976">
        <f t="shared" ca="1" si="1755"/>
        <v>0</v>
      </c>
      <c r="AV3976">
        <f t="shared" ca="1" si="1755"/>
        <v>0</v>
      </c>
      <c r="AW3976">
        <f t="shared" ca="1" si="1755"/>
        <v>1</v>
      </c>
      <c r="AX3976">
        <v>0</v>
      </c>
    </row>
    <row r="3977" spans="1:50">
      <c r="A3977" s="2">
        <v>42830</v>
      </c>
      <c r="B3977">
        <v>2977</v>
      </c>
      <c r="C3977">
        <v>83</v>
      </c>
      <c r="D3977">
        <f t="shared" ca="1" si="1740"/>
        <v>66.290783414647905</v>
      </c>
      <c r="E3977">
        <f t="shared" ca="1" si="1742"/>
        <v>16.709216585352095</v>
      </c>
      <c r="F3977" t="str">
        <f t="shared" ca="1" si="1743"/>
        <v>high</v>
      </c>
      <c r="G3977">
        <v>4687</v>
      </c>
      <c r="H3977">
        <f t="shared" si="1744"/>
        <v>4687</v>
      </c>
      <c r="I3977">
        <f t="shared" ca="1" si="1741"/>
        <v>3815.1313060530497</v>
      </c>
      <c r="J3977">
        <f t="shared" ca="1" si="1745"/>
        <v>871.86869394695032</v>
      </c>
      <c r="K3977" t="str">
        <f t="shared" ca="1" si="1746"/>
        <v>high</v>
      </c>
      <c r="L3977">
        <v>9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1</v>
      </c>
      <c r="AT3977">
        <v>0</v>
      </c>
      <c r="AU3977">
        <f t="shared" ca="1" si="1755"/>
        <v>0</v>
      </c>
      <c r="AV3977">
        <f t="shared" ca="1" si="1755"/>
        <v>0</v>
      </c>
      <c r="AW3977">
        <f t="shared" ca="1" si="1755"/>
        <v>1</v>
      </c>
      <c r="AX3977">
        <v>0</v>
      </c>
    </row>
    <row r="3978" spans="1:50">
      <c r="A3978" s="2">
        <v>42831</v>
      </c>
      <c r="B3978">
        <v>2978</v>
      </c>
      <c r="C3978">
        <v>60</v>
      </c>
      <c r="D3978">
        <f t="shared" ca="1" si="1740"/>
        <v>66.306509271783483</v>
      </c>
      <c r="E3978">
        <f t="shared" ca="1" si="1742"/>
        <v>-6.306509271783483</v>
      </c>
      <c r="F3978" t="str">
        <f t="shared" ca="1" si="1743"/>
        <v>medium</v>
      </c>
      <c r="G3978">
        <v>2417</v>
      </c>
      <c r="H3978">
        <f t="shared" si="1744"/>
        <v>2417</v>
      </c>
      <c r="I3978">
        <f t="shared" ca="1" si="1741"/>
        <v>3816.5909166445272</v>
      </c>
      <c r="J3978">
        <f t="shared" ca="1" si="1745"/>
        <v>-1399.5909166445272</v>
      </c>
      <c r="K3978" t="str">
        <f t="shared" ca="1" si="1746"/>
        <v>low</v>
      </c>
      <c r="L3978">
        <v>7.3</v>
      </c>
      <c r="M3978" t="str">
        <f t="shared" si="1732"/>
        <v>medium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0</v>
      </c>
      <c r="AQ3978">
        <f t="shared" ca="1" si="1751"/>
        <v>1</v>
      </c>
      <c r="AR3978">
        <f t="shared" ca="1" si="1752"/>
        <v>0</v>
      </c>
      <c r="AS3978">
        <v>1</v>
      </c>
      <c r="AT3978">
        <v>0</v>
      </c>
      <c r="AU3978">
        <f t="shared" ca="1" si="1755"/>
        <v>0</v>
      </c>
      <c r="AV3978">
        <f t="shared" ca="1" si="1755"/>
        <v>1</v>
      </c>
      <c r="AW3978">
        <f t="shared" ca="1" si="1755"/>
        <v>0</v>
      </c>
      <c r="AX3978">
        <v>0</v>
      </c>
    </row>
    <row r="3979" spans="1:50">
      <c r="A3979" s="2">
        <v>42832</v>
      </c>
      <c r="B3979">
        <v>2979</v>
      </c>
      <c r="C3979">
        <v>80</v>
      </c>
      <c r="D3979">
        <f t="shared" ca="1" si="1740"/>
        <v>66.322243339513662</v>
      </c>
      <c r="E3979">
        <f t="shared" ca="1" si="1742"/>
        <v>13.677756660486338</v>
      </c>
      <c r="F3979" t="str">
        <f t="shared" ca="1" si="1743"/>
        <v>high</v>
      </c>
      <c r="G3979">
        <v>5605</v>
      </c>
      <c r="H3979">
        <f t="shared" si="1744"/>
        <v>5605</v>
      </c>
      <c r="I3979">
        <f t="shared" ca="1" si="1741"/>
        <v>3818.0519060100387</v>
      </c>
      <c r="J3979">
        <f t="shared" ca="1" si="1745"/>
        <v>1786.9480939899613</v>
      </c>
      <c r="K3979" t="str">
        <f t="shared" ca="1" si="1746"/>
        <v>high</v>
      </c>
      <c r="L3979">
        <v>7.7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0</v>
      </c>
      <c r="AN3979">
        <f t="shared" ca="1" si="1749"/>
        <v>1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1</v>
      </c>
      <c r="AT3979">
        <v>0</v>
      </c>
      <c r="AU3979">
        <f t="shared" ca="1" si="1755"/>
        <v>0</v>
      </c>
      <c r="AV3979">
        <f t="shared" ca="1" si="1755"/>
        <v>0</v>
      </c>
      <c r="AW3979">
        <f t="shared" ca="1" si="1755"/>
        <v>1</v>
      </c>
      <c r="AX3979">
        <v>0</v>
      </c>
    </row>
    <row r="3980" spans="1:50">
      <c r="A3980" s="2">
        <v>42833</v>
      </c>
      <c r="B3980">
        <v>2980</v>
      </c>
      <c r="C3980">
        <v>49</v>
      </c>
      <c r="D3980">
        <f t="shared" ca="1" si="1740"/>
        <v>66.337985620123391</v>
      </c>
      <c r="E3980">
        <f t="shared" ca="1" si="1742"/>
        <v>-17.337985620123391</v>
      </c>
      <c r="F3980" t="str">
        <f t="shared" ca="1" si="1743"/>
        <v>low</v>
      </c>
      <c r="G3980">
        <v>3909</v>
      </c>
      <c r="H3980">
        <f t="shared" si="1744"/>
        <v>3909</v>
      </c>
      <c r="I3980">
        <f t="shared" ca="1" si="1741"/>
        <v>3819.5142747511463</v>
      </c>
      <c r="J3980">
        <f t="shared" ca="1" si="1745"/>
        <v>89.485725248853669</v>
      </c>
      <c r="K3980" t="str">
        <f t="shared" ca="1" si="1746"/>
        <v>medium</v>
      </c>
      <c r="L3980">
        <v>11.4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33</v>
      </c>
      <c r="D3981">
        <f t="shared" ca="1" si="1740"/>
        <v>66.35373611589759</v>
      </c>
      <c r="E3981">
        <f t="shared" ca="1" si="1742"/>
        <v>-33.35373611589759</v>
      </c>
      <c r="F3981" t="str">
        <f t="shared" ca="1" si="1743"/>
        <v>low</v>
      </c>
      <c r="G3981">
        <v>2750</v>
      </c>
      <c r="H3981">
        <f t="shared" si="1744"/>
        <v>2750</v>
      </c>
      <c r="I3981">
        <f t="shared" ca="1" si="1741"/>
        <v>3820.9780234694099</v>
      </c>
      <c r="J3981">
        <f t="shared" ca="1" si="1745"/>
        <v>-1070.9780234694099</v>
      </c>
      <c r="K3981" t="str">
        <f t="shared" ca="1" si="1746"/>
        <v>low</v>
      </c>
      <c r="L3981">
        <v>13.5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76</v>
      </c>
      <c r="D3982">
        <f t="shared" ca="1" si="1740"/>
        <v>66.369494829121209</v>
      </c>
      <c r="E3982">
        <f t="shared" ca="1" si="1742"/>
        <v>9.6305051708787914</v>
      </c>
      <c r="F3982" t="str">
        <f t="shared" ca="1" si="1743"/>
        <v>high</v>
      </c>
      <c r="G3982">
        <v>4561</v>
      </c>
      <c r="H3982">
        <f t="shared" si="1744"/>
        <v>4561</v>
      </c>
      <c r="I3982">
        <f t="shared" ca="1" si="1741"/>
        <v>3822.443152766391</v>
      </c>
      <c r="J3982">
        <f t="shared" ca="1" si="1745"/>
        <v>738.55684723360901</v>
      </c>
      <c r="K3982" t="str">
        <f t="shared" ca="1" si="1746"/>
        <v>high</v>
      </c>
      <c r="L3982">
        <v>15.1</v>
      </c>
      <c r="M3982" t="str">
        <f t="shared" si="1732"/>
        <v>high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0</v>
      </c>
      <c r="AN3982">
        <f t="shared" ca="1" si="1749"/>
        <v>1</v>
      </c>
      <c r="AO3982">
        <f t="shared" ca="1" si="1750"/>
        <v>0</v>
      </c>
      <c r="AP3982">
        <f t="shared" ca="1" si="1739"/>
        <v>0</v>
      </c>
      <c r="AQ3982">
        <f t="shared" ca="1" si="1751"/>
        <v>0</v>
      </c>
      <c r="AR3982">
        <f t="shared" ca="1" si="1752"/>
        <v>1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77</v>
      </c>
      <c r="D3983">
        <f t="shared" ca="1" si="1740"/>
        <v>66.385261762079196</v>
      </c>
      <c r="E3983">
        <f t="shared" ca="1" si="1742"/>
        <v>10.614738237920804</v>
      </c>
      <c r="F3983" t="str">
        <f t="shared" ca="1" si="1743"/>
        <v>high</v>
      </c>
      <c r="G3983">
        <v>4497</v>
      </c>
      <c r="H3983">
        <f t="shared" si="1744"/>
        <v>4497</v>
      </c>
      <c r="I3983">
        <f t="shared" ca="1" si="1741"/>
        <v>3823.9096632436513</v>
      </c>
      <c r="J3983">
        <f t="shared" ca="1" si="1745"/>
        <v>673.09033675634873</v>
      </c>
      <c r="K3983" t="str">
        <f t="shared" ca="1" si="1746"/>
        <v>high</v>
      </c>
      <c r="L3983">
        <v>7.9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0</v>
      </c>
      <c r="AN3983">
        <f t="shared" ca="1" si="1749"/>
        <v>1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0</v>
      </c>
      <c r="AV3983">
        <f t="shared" ca="1" si="1755"/>
        <v>0</v>
      </c>
      <c r="AW3983">
        <f t="shared" ca="1" si="1755"/>
        <v>1</v>
      </c>
      <c r="AX3983">
        <v>0</v>
      </c>
    </row>
    <row r="3984" spans="1:50">
      <c r="A3984" s="2">
        <v>42837</v>
      </c>
      <c r="B3984">
        <v>2984</v>
      </c>
      <c r="C3984">
        <v>90</v>
      </c>
      <c r="D3984">
        <f t="shared" ca="1" si="1740"/>
        <v>66.401036917056473</v>
      </c>
      <c r="E3984">
        <f t="shared" ca="1" si="1742"/>
        <v>23.598963082943527</v>
      </c>
      <c r="F3984" t="str">
        <f t="shared" ca="1" si="1743"/>
        <v>high</v>
      </c>
      <c r="G3984">
        <v>5600</v>
      </c>
      <c r="H3984">
        <f t="shared" si="1744"/>
        <v>5600</v>
      </c>
      <c r="I3984">
        <f t="shared" ca="1" si="1741"/>
        <v>3825.3775555027519</v>
      </c>
      <c r="J3984">
        <f t="shared" ca="1" si="1745"/>
        <v>1774.6224444972481</v>
      </c>
      <c r="K3984" t="str">
        <f t="shared" ca="1" si="1746"/>
        <v>high</v>
      </c>
      <c r="L3984">
        <v>9.4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0</v>
      </c>
      <c r="AN3984">
        <f t="shared" ca="1" si="1749"/>
        <v>1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1</v>
      </c>
      <c r="AT3984">
        <v>0</v>
      </c>
      <c r="AU3984">
        <f t="shared" ca="1" si="1755"/>
        <v>0</v>
      </c>
      <c r="AV3984">
        <f t="shared" ca="1" si="1755"/>
        <v>0</v>
      </c>
      <c r="AW3984">
        <f t="shared" ca="1" si="1755"/>
        <v>1</v>
      </c>
      <c r="AX3984">
        <v>0</v>
      </c>
    </row>
    <row r="3985" spans="1:50">
      <c r="A3985" s="2">
        <v>42838</v>
      </c>
      <c r="B3985">
        <v>2985</v>
      </c>
      <c r="C3985">
        <v>101</v>
      </c>
      <c r="D3985">
        <f t="shared" ca="1" si="1740"/>
        <v>66.416820296337988</v>
      </c>
      <c r="E3985">
        <f t="shared" ca="1" si="1742"/>
        <v>34.583179703662012</v>
      </c>
      <c r="F3985" t="str">
        <f t="shared" ca="1" si="1743"/>
        <v>high</v>
      </c>
      <c r="G3985">
        <v>6120</v>
      </c>
      <c r="H3985">
        <f t="shared" si="1744"/>
        <v>6120</v>
      </c>
      <c r="I3985">
        <f t="shared" ca="1" si="1741"/>
        <v>3826.8468301452535</v>
      </c>
      <c r="J3985">
        <f t="shared" ca="1" si="1745"/>
        <v>2293.1531698547465</v>
      </c>
      <c r="K3985" t="str">
        <f t="shared" ca="1" si="1746"/>
        <v>high</v>
      </c>
      <c r="L3985">
        <v>9.4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0</v>
      </c>
      <c r="AL3985">
        <f t="shared" ca="1" si="1748"/>
        <v>1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0</v>
      </c>
      <c r="AW3985">
        <f t="shared" ca="1" si="175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V1006"/>
  <sheetViews>
    <sheetView tabSelected="1" workbookViewId="0"/>
  </sheetViews>
  <sheetFormatPr defaultRowHeight="15"/>
  <cols>
    <col min="40" max="41" width="12" bestFit="1" customWidth="1"/>
    <col min="48" max="48" width="12" bestFit="1" customWidth="1"/>
  </cols>
  <sheetData>
    <row r="1" spans="1:48">
      <c r="A1" t="s">
        <v>1</v>
      </c>
      <c r="C1" t="s">
        <v>135</v>
      </c>
      <c r="R1" t="s">
        <v>1</v>
      </c>
      <c r="T1" t="s">
        <v>143</v>
      </c>
      <c r="AG1" t="s">
        <v>144</v>
      </c>
      <c r="AM1" t="s">
        <v>145</v>
      </c>
      <c r="AP1" s="3"/>
      <c r="AQ1" s="3"/>
      <c r="AR1" s="3"/>
      <c r="AS1" s="3"/>
      <c r="AT1" s="3"/>
      <c r="AU1" t="s">
        <v>145</v>
      </c>
    </row>
    <row r="2" spans="1:48">
      <c r="AM2">
        <v>0.01</v>
      </c>
      <c r="AP2" s="3"/>
      <c r="AQ2" s="3"/>
      <c r="AR2" s="3"/>
      <c r="AS2" s="3"/>
      <c r="AT2" s="3"/>
      <c r="AU2">
        <v>0.01</v>
      </c>
    </row>
    <row r="3" spans="1:48">
      <c r="A3" s="1" t="s">
        <v>146</v>
      </c>
      <c r="B3" s="1" t="s">
        <v>147</v>
      </c>
      <c r="C3" s="1" t="s">
        <v>148</v>
      </c>
      <c r="D3" s="1" t="s">
        <v>149</v>
      </c>
      <c r="E3" s="1" t="s">
        <v>150</v>
      </c>
      <c r="F3" s="1" t="s">
        <v>151</v>
      </c>
      <c r="G3" s="1" t="s">
        <v>152</v>
      </c>
      <c r="H3" s="1" t="s">
        <v>153</v>
      </c>
      <c r="I3" s="1" t="s">
        <v>154</v>
      </c>
      <c r="J3" s="1" t="s">
        <v>155</v>
      </c>
      <c r="K3" s="1" t="s">
        <v>156</v>
      </c>
      <c r="L3" s="1" t="s">
        <v>157</v>
      </c>
      <c r="M3" s="1" t="s">
        <v>158</v>
      </c>
      <c r="N3" s="1" t="s">
        <v>159</v>
      </c>
      <c r="P3" t="s">
        <v>167</v>
      </c>
      <c r="R3" s="1" t="s">
        <v>146</v>
      </c>
      <c r="S3" s="1" t="s">
        <v>147</v>
      </c>
      <c r="T3" s="1" t="s">
        <v>148</v>
      </c>
      <c r="U3" s="1" t="s">
        <v>149</v>
      </c>
      <c r="V3" s="1" t="s">
        <v>150</v>
      </c>
      <c r="W3" s="1" t="s">
        <v>151</v>
      </c>
      <c r="X3" s="1" t="s">
        <v>152</v>
      </c>
      <c r="Y3" s="1" t="s">
        <v>153</v>
      </c>
      <c r="Z3" s="1" t="s">
        <v>154</v>
      </c>
      <c r="AA3" s="1" t="s">
        <v>155</v>
      </c>
      <c r="AB3" s="1" t="s">
        <v>156</v>
      </c>
      <c r="AC3" s="1" t="s">
        <v>157</v>
      </c>
      <c r="AD3" s="1" t="s">
        <v>158</v>
      </c>
      <c r="AE3" s="1" t="s">
        <v>159</v>
      </c>
      <c r="AG3" s="1" t="s">
        <v>156</v>
      </c>
      <c r="AH3" s="3"/>
      <c r="AI3" s="3"/>
      <c r="AJ3" s="3"/>
      <c r="AK3" s="3"/>
      <c r="AL3" s="3"/>
      <c r="AM3" s="3"/>
      <c r="AN3" s="3"/>
      <c r="AO3" s="1" t="s">
        <v>157</v>
      </c>
      <c r="AP3" s="3"/>
      <c r="AQ3" s="3"/>
      <c r="AR3" s="3"/>
      <c r="AS3" s="3"/>
      <c r="AT3" s="3"/>
      <c r="AU3" s="3"/>
      <c r="AV3" s="3"/>
    </row>
    <row r="4" spans="1:48">
      <c r="A4">
        <v>0</v>
      </c>
      <c r="B4">
        <v>1500631649</v>
      </c>
      <c r="C4">
        <v>579.98285315128896</v>
      </c>
      <c r="D4">
        <v>864.74140136343203</v>
      </c>
      <c r="E4">
        <v>1287</v>
      </c>
      <c r="F4">
        <v>0</v>
      </c>
      <c r="G4">
        <v>254.459993872501</v>
      </c>
      <c r="H4">
        <v>402</v>
      </c>
      <c r="I4">
        <v>0</v>
      </c>
      <c r="J4">
        <v>158.73258883594301</v>
      </c>
      <c r="K4">
        <v>210</v>
      </c>
      <c r="L4">
        <v>0</v>
      </c>
      <c r="M4">
        <v>57</v>
      </c>
      <c r="N4">
        <v>3000</v>
      </c>
      <c r="R4">
        <v>0</v>
      </c>
      <c r="S4">
        <v>1500695827</v>
      </c>
      <c r="T4">
        <v>602.78978513165396</v>
      </c>
      <c r="U4">
        <v>860.79563670062498</v>
      </c>
      <c r="V4">
        <v>1250</v>
      </c>
      <c r="W4">
        <v>1</v>
      </c>
      <c r="X4">
        <v>256.63701445664299</v>
      </c>
      <c r="Y4">
        <v>399</v>
      </c>
      <c r="Z4">
        <v>0</v>
      </c>
      <c r="AA4">
        <v>161.94815549839501</v>
      </c>
      <c r="AB4">
        <v>211</v>
      </c>
      <c r="AC4">
        <v>0</v>
      </c>
      <c r="AD4">
        <v>57</v>
      </c>
      <c r="AE4">
        <v>3000</v>
      </c>
      <c r="AG4" s="1" t="s">
        <v>160</v>
      </c>
      <c r="AH4" s="1" t="s">
        <v>161</v>
      </c>
      <c r="AI4" s="1" t="s">
        <v>162</v>
      </c>
      <c r="AJ4" s="1" t="s">
        <v>143</v>
      </c>
      <c r="AK4" s="1" t="s">
        <v>163</v>
      </c>
      <c r="AL4" s="1" t="s">
        <v>164</v>
      </c>
      <c r="AM4" s="1" t="s">
        <v>165</v>
      </c>
      <c r="AN4" s="1" t="s">
        <v>166</v>
      </c>
      <c r="AO4" s="1" t="s">
        <v>160</v>
      </c>
      <c r="AP4" s="1" t="s">
        <v>161</v>
      </c>
      <c r="AQ4" s="1" t="s">
        <v>162</v>
      </c>
      <c r="AR4" s="1" t="s">
        <v>143</v>
      </c>
      <c r="AS4" s="1" t="s">
        <v>163</v>
      </c>
      <c r="AT4" s="1" t="s">
        <v>164</v>
      </c>
      <c r="AU4" s="1" t="s">
        <v>165</v>
      </c>
      <c r="AV4" s="1" t="s">
        <v>166</v>
      </c>
    </row>
    <row r="5" spans="1:48">
      <c r="A5">
        <v>1</v>
      </c>
      <c r="B5">
        <v>1500631713</v>
      </c>
      <c r="C5">
        <v>593.28135515547399</v>
      </c>
      <c r="D5">
        <v>855.01617564003004</v>
      </c>
      <c r="E5">
        <v>1287</v>
      </c>
      <c r="F5">
        <v>0</v>
      </c>
      <c r="G5">
        <v>258.894209456917</v>
      </c>
      <c r="H5">
        <v>405</v>
      </c>
      <c r="I5">
        <v>0</v>
      </c>
      <c r="J5">
        <v>164.38943966471899</v>
      </c>
      <c r="K5">
        <v>195</v>
      </c>
      <c r="L5">
        <v>1</v>
      </c>
      <c r="M5">
        <v>55</v>
      </c>
      <c r="N5">
        <v>3000</v>
      </c>
      <c r="R5">
        <v>1</v>
      </c>
      <c r="S5">
        <v>1500695891</v>
      </c>
      <c r="T5">
        <v>570.10841149864495</v>
      </c>
      <c r="U5">
        <v>861.57093893095396</v>
      </c>
      <c r="V5">
        <v>1249</v>
      </c>
      <c r="W5">
        <v>0</v>
      </c>
      <c r="X5">
        <v>258.95086507729297</v>
      </c>
      <c r="Y5">
        <v>403</v>
      </c>
      <c r="Z5">
        <v>0</v>
      </c>
      <c r="AA5">
        <v>160.98023883118699</v>
      </c>
      <c r="AB5">
        <v>208</v>
      </c>
      <c r="AC5">
        <v>0</v>
      </c>
      <c r="AD5">
        <v>42</v>
      </c>
      <c r="AE5">
        <v>3000</v>
      </c>
      <c r="AG5">
        <f>K1004*K1004/1000</f>
        <v>6.6455600000000017E-2</v>
      </c>
      <c r="AH5">
        <f>AB1004*AB1004/1000</f>
        <v>8.0292159000000002E-2</v>
      </c>
      <c r="AI5">
        <f>K1006</f>
        <v>209.58</v>
      </c>
      <c r="AJ5">
        <f>AB1006</f>
        <v>219.779</v>
      </c>
      <c r="AK5">
        <f>(AI5-AJ5)/SQRT(AG5+AH5)</f>
        <v>-26.623911003019277</v>
      </c>
      <c r="AL5">
        <f>999*((AG5+AH5)^2)/(AG5*AG5+AH5*AH5)</f>
        <v>1980.3938333517933</v>
      </c>
      <c r="AM5">
        <f>TINV($AM$2,AL5)</f>
        <v>2.5783146269565602</v>
      </c>
      <c r="AN5">
        <f>TDIST(ABS(AK5),AL5,2)</f>
        <v>9.3941574040396745E-134</v>
      </c>
      <c r="AO5">
        <f>L1004*L1004/1000</f>
        <v>7.9431000000000006E-5</v>
      </c>
      <c r="AP5">
        <f>AC1004*AC1004/1000</f>
        <v>2.2371899999999999E-4</v>
      </c>
      <c r="AQ5">
        <f>L1006</f>
        <v>8.6999999999999994E-2</v>
      </c>
      <c r="AR5">
        <f>AC1006</f>
        <v>0.159</v>
      </c>
      <c r="AS5">
        <f>(AQ5-AR5)/SQRT(AO5+AP5)</f>
        <v>-4.1352684706191667</v>
      </c>
      <c r="AT5">
        <f>999*((AO5+AP5)^2)/(AO5*AO5+AP5*AP5)</f>
        <v>1628.9722895813752</v>
      </c>
      <c r="AU5">
        <f>TINV($AU$2,AT5)</f>
        <v>2.5788525962673328</v>
      </c>
      <c r="AV5">
        <f>TDIST(ABS(AS5),AT5,2)</f>
        <v>3.7261118769999791E-5</v>
      </c>
    </row>
    <row r="6" spans="1:48">
      <c r="A6">
        <v>2</v>
      </c>
      <c r="B6">
        <v>1500631777</v>
      </c>
      <c r="C6">
        <v>609.12527816645297</v>
      </c>
      <c r="D6">
        <v>859.91860056079804</v>
      </c>
      <c r="E6">
        <v>1319</v>
      </c>
      <c r="F6">
        <v>0</v>
      </c>
      <c r="G6">
        <v>257.34727206948997</v>
      </c>
      <c r="H6">
        <v>411</v>
      </c>
      <c r="I6">
        <v>0</v>
      </c>
      <c r="J6">
        <v>166.319172696913</v>
      </c>
      <c r="K6">
        <v>213</v>
      </c>
      <c r="L6">
        <v>0</v>
      </c>
      <c r="M6">
        <v>53</v>
      </c>
      <c r="N6">
        <v>3000</v>
      </c>
      <c r="R6">
        <v>2</v>
      </c>
      <c r="S6">
        <v>1500695956</v>
      </c>
      <c r="T6">
        <v>573.777276719371</v>
      </c>
      <c r="U6">
        <v>863.33516855102505</v>
      </c>
      <c r="V6">
        <v>1270</v>
      </c>
      <c r="W6">
        <v>1</v>
      </c>
      <c r="X6">
        <v>258.94160514951398</v>
      </c>
      <c r="Y6">
        <v>407</v>
      </c>
      <c r="Z6">
        <v>0</v>
      </c>
      <c r="AA6">
        <v>157.13760112105001</v>
      </c>
      <c r="AB6">
        <v>219</v>
      </c>
      <c r="AC6">
        <v>1</v>
      </c>
      <c r="AD6">
        <v>80</v>
      </c>
      <c r="AE6">
        <v>3000</v>
      </c>
    </row>
    <row r="7" spans="1:48">
      <c r="A7">
        <v>3</v>
      </c>
      <c r="B7">
        <v>1500631841</v>
      </c>
      <c r="C7">
        <v>581.69461552862003</v>
      </c>
      <c r="D7">
        <v>862.09195378279503</v>
      </c>
      <c r="E7">
        <v>1318</v>
      </c>
      <c r="F7">
        <v>0</v>
      </c>
      <c r="G7">
        <v>253.94871885831401</v>
      </c>
      <c r="H7">
        <v>417</v>
      </c>
      <c r="I7">
        <v>0</v>
      </c>
      <c r="J7">
        <v>166.38954846939501</v>
      </c>
      <c r="K7">
        <v>210</v>
      </c>
      <c r="L7">
        <v>1</v>
      </c>
      <c r="M7">
        <v>56</v>
      </c>
      <c r="N7">
        <v>3000</v>
      </c>
      <c r="R7">
        <v>3</v>
      </c>
      <c r="S7">
        <v>1500696020</v>
      </c>
      <c r="T7">
        <v>582.90095571874895</v>
      </c>
      <c r="U7">
        <v>856.12013206055406</v>
      </c>
      <c r="V7">
        <v>1266</v>
      </c>
      <c r="W7">
        <v>0</v>
      </c>
      <c r="X7">
        <v>259.01336954915701</v>
      </c>
      <c r="Y7">
        <v>399</v>
      </c>
      <c r="Z7">
        <v>0</v>
      </c>
      <c r="AA7">
        <v>159.86063908174799</v>
      </c>
      <c r="AB7">
        <v>224</v>
      </c>
      <c r="AC7">
        <v>0</v>
      </c>
      <c r="AD7">
        <v>96</v>
      </c>
      <c r="AE7">
        <v>3000</v>
      </c>
    </row>
    <row r="8" spans="1:48">
      <c r="A8">
        <v>4</v>
      </c>
      <c r="B8">
        <v>1500631905</v>
      </c>
      <c r="C8">
        <v>603.72481151649504</v>
      </c>
      <c r="D8">
        <v>864.31246082269399</v>
      </c>
      <c r="E8">
        <v>1304</v>
      </c>
      <c r="F8">
        <v>0</v>
      </c>
      <c r="G8">
        <v>252.82608027258999</v>
      </c>
      <c r="H8">
        <v>419</v>
      </c>
      <c r="I8">
        <v>0</v>
      </c>
      <c r="J8">
        <v>167.47777027864399</v>
      </c>
      <c r="K8">
        <v>207</v>
      </c>
      <c r="L8">
        <v>0</v>
      </c>
      <c r="M8">
        <v>51</v>
      </c>
      <c r="N8">
        <v>3000</v>
      </c>
      <c r="R8">
        <v>4</v>
      </c>
      <c r="S8">
        <v>1500696084</v>
      </c>
      <c r="T8">
        <v>592.22527659935895</v>
      </c>
      <c r="U8">
        <v>867.09437417491097</v>
      </c>
      <c r="V8">
        <v>1249</v>
      </c>
      <c r="W8">
        <v>1</v>
      </c>
      <c r="X8">
        <v>255.33767483378301</v>
      </c>
      <c r="Y8">
        <v>403</v>
      </c>
      <c r="Z8">
        <v>0</v>
      </c>
      <c r="AA8">
        <v>155.63145341980999</v>
      </c>
      <c r="AB8">
        <v>219</v>
      </c>
      <c r="AC8">
        <v>0</v>
      </c>
      <c r="AD8">
        <v>70</v>
      </c>
      <c r="AE8">
        <v>3000</v>
      </c>
    </row>
    <row r="9" spans="1:48">
      <c r="A9">
        <v>5</v>
      </c>
      <c r="B9">
        <v>1500631969</v>
      </c>
      <c r="C9">
        <v>590.43824717163898</v>
      </c>
      <c r="D9">
        <v>864.75378414245699</v>
      </c>
      <c r="E9">
        <v>1309</v>
      </c>
      <c r="F9">
        <v>0</v>
      </c>
      <c r="G9">
        <v>256.87756988655701</v>
      </c>
      <c r="H9">
        <v>411</v>
      </c>
      <c r="I9">
        <v>0</v>
      </c>
      <c r="J9">
        <v>160.123769229</v>
      </c>
      <c r="K9">
        <v>220</v>
      </c>
      <c r="L9">
        <v>0</v>
      </c>
      <c r="M9">
        <v>66</v>
      </c>
      <c r="N9">
        <v>3000</v>
      </c>
      <c r="R9">
        <v>5</v>
      </c>
      <c r="S9">
        <v>1500696148</v>
      </c>
      <c r="T9">
        <v>600.54825864041902</v>
      </c>
      <c r="U9">
        <v>864.20840354138795</v>
      </c>
      <c r="V9">
        <v>1270</v>
      </c>
      <c r="W9">
        <v>1</v>
      </c>
      <c r="X9">
        <v>263.955584991065</v>
      </c>
      <c r="Y9">
        <v>407</v>
      </c>
      <c r="Z9">
        <v>0</v>
      </c>
      <c r="AA9">
        <v>148.42885875377399</v>
      </c>
      <c r="AB9">
        <v>232</v>
      </c>
      <c r="AC9">
        <v>1</v>
      </c>
      <c r="AD9">
        <v>60</v>
      </c>
      <c r="AE9">
        <v>3000</v>
      </c>
    </row>
    <row r="10" spans="1:48">
      <c r="A10">
        <v>6</v>
      </c>
      <c r="B10">
        <v>1500632034</v>
      </c>
      <c r="C10">
        <v>595.09252445019104</v>
      </c>
      <c r="D10">
        <v>865.21343156723594</v>
      </c>
      <c r="E10">
        <v>1300</v>
      </c>
      <c r="F10">
        <v>0</v>
      </c>
      <c r="G10">
        <v>258.82673079295</v>
      </c>
      <c r="H10">
        <v>409</v>
      </c>
      <c r="I10">
        <v>0</v>
      </c>
      <c r="J10">
        <v>155.109420018664</v>
      </c>
      <c r="K10">
        <v>210</v>
      </c>
      <c r="L10">
        <v>0</v>
      </c>
      <c r="M10">
        <v>54</v>
      </c>
      <c r="N10">
        <v>3000</v>
      </c>
      <c r="R10">
        <v>6</v>
      </c>
      <c r="S10">
        <v>1500696212</v>
      </c>
      <c r="T10">
        <v>574.38826106673798</v>
      </c>
      <c r="U10">
        <v>854.86959590749404</v>
      </c>
      <c r="V10">
        <v>1298</v>
      </c>
      <c r="W10">
        <v>0</v>
      </c>
      <c r="X10">
        <v>262.84943046840499</v>
      </c>
      <c r="Y10">
        <v>401</v>
      </c>
      <c r="Z10">
        <v>0</v>
      </c>
      <c r="AA10">
        <v>162.232615937204</v>
      </c>
      <c r="AB10">
        <v>217</v>
      </c>
      <c r="AC10">
        <v>0</v>
      </c>
      <c r="AD10">
        <v>50</v>
      </c>
      <c r="AE10">
        <v>3000</v>
      </c>
    </row>
    <row r="11" spans="1:48">
      <c r="A11">
        <v>7</v>
      </c>
      <c r="B11">
        <v>1500632098</v>
      </c>
      <c r="C11">
        <v>588.28669474385595</v>
      </c>
      <c r="D11">
        <v>850.99113276883702</v>
      </c>
      <c r="E11">
        <v>1313</v>
      </c>
      <c r="F11">
        <v>0</v>
      </c>
      <c r="G11">
        <v>261.96648977673402</v>
      </c>
      <c r="H11">
        <v>409</v>
      </c>
      <c r="I11">
        <v>0</v>
      </c>
      <c r="J11">
        <v>159.280254698362</v>
      </c>
      <c r="K11">
        <v>223</v>
      </c>
      <c r="L11">
        <v>0</v>
      </c>
      <c r="M11">
        <v>123</v>
      </c>
      <c r="N11">
        <v>3000</v>
      </c>
      <c r="R11">
        <v>7</v>
      </c>
      <c r="S11">
        <v>1500696277</v>
      </c>
      <c r="T11">
        <v>588.36198334083497</v>
      </c>
      <c r="U11">
        <v>867.78229170681595</v>
      </c>
      <c r="V11">
        <v>1290</v>
      </c>
      <c r="W11">
        <v>0</v>
      </c>
      <c r="X11">
        <v>252.351261680688</v>
      </c>
      <c r="Y11">
        <v>417</v>
      </c>
      <c r="Z11">
        <v>0</v>
      </c>
      <c r="AA11">
        <v>161.02861737329999</v>
      </c>
      <c r="AB11">
        <v>218</v>
      </c>
      <c r="AC11">
        <v>0</v>
      </c>
      <c r="AD11">
        <v>63</v>
      </c>
      <c r="AE11">
        <v>3000</v>
      </c>
    </row>
    <row r="12" spans="1:48">
      <c r="A12">
        <v>8</v>
      </c>
      <c r="B12">
        <v>1500632162</v>
      </c>
      <c r="C12">
        <v>603.05312593286806</v>
      </c>
      <c r="D12">
        <v>858.20138534659498</v>
      </c>
      <c r="E12">
        <v>1307</v>
      </c>
      <c r="F12">
        <v>0</v>
      </c>
      <c r="G12">
        <v>258.042256590465</v>
      </c>
      <c r="H12">
        <v>413</v>
      </c>
      <c r="I12">
        <v>0</v>
      </c>
      <c r="J12">
        <v>163.522149369098</v>
      </c>
      <c r="K12">
        <v>207</v>
      </c>
      <c r="L12">
        <v>1</v>
      </c>
      <c r="M12">
        <v>67</v>
      </c>
      <c r="N12">
        <v>3000</v>
      </c>
      <c r="R12">
        <v>8</v>
      </c>
      <c r="S12">
        <v>1500696341</v>
      </c>
      <c r="T12">
        <v>599.21375848727996</v>
      </c>
      <c r="U12">
        <v>843.31073782246199</v>
      </c>
      <c r="V12">
        <v>1281</v>
      </c>
      <c r="W12">
        <v>0</v>
      </c>
      <c r="X12">
        <v>252.600331047152</v>
      </c>
      <c r="Y12">
        <v>415</v>
      </c>
      <c r="Z12">
        <v>0</v>
      </c>
      <c r="AA12">
        <v>163.499519344296</v>
      </c>
      <c r="AB12">
        <v>211</v>
      </c>
      <c r="AC12">
        <v>0</v>
      </c>
      <c r="AD12">
        <v>135</v>
      </c>
      <c r="AE12">
        <v>3000</v>
      </c>
    </row>
    <row r="13" spans="1:48">
      <c r="A13">
        <v>9</v>
      </c>
      <c r="B13">
        <v>1500632226</v>
      </c>
      <c r="C13">
        <v>589.79000779754904</v>
      </c>
      <c r="D13">
        <v>861.08997944056603</v>
      </c>
      <c r="E13">
        <v>1299</v>
      </c>
      <c r="F13">
        <v>0</v>
      </c>
      <c r="G13">
        <v>259.180248157996</v>
      </c>
      <c r="H13">
        <v>404</v>
      </c>
      <c r="I13">
        <v>0</v>
      </c>
      <c r="J13">
        <v>161.048881884156</v>
      </c>
      <c r="K13">
        <v>211</v>
      </c>
      <c r="L13">
        <v>0</v>
      </c>
      <c r="M13">
        <v>62</v>
      </c>
      <c r="N13">
        <v>3000</v>
      </c>
      <c r="R13">
        <v>9</v>
      </c>
      <c r="S13">
        <v>1500696405</v>
      </c>
      <c r="T13">
        <v>622.982223665324</v>
      </c>
      <c r="U13">
        <v>876.15153767643596</v>
      </c>
      <c r="V13">
        <v>1260</v>
      </c>
      <c r="W13">
        <v>0</v>
      </c>
      <c r="X13">
        <v>258.35971253645698</v>
      </c>
      <c r="Y13">
        <v>401</v>
      </c>
      <c r="Z13">
        <v>0</v>
      </c>
      <c r="AA13">
        <v>146.93878062725599</v>
      </c>
      <c r="AB13">
        <v>221</v>
      </c>
      <c r="AC13">
        <v>1</v>
      </c>
      <c r="AD13">
        <v>45</v>
      </c>
      <c r="AE13">
        <v>3000</v>
      </c>
    </row>
    <row r="14" spans="1:48">
      <c r="A14">
        <v>10</v>
      </c>
      <c r="B14">
        <v>1500632290</v>
      </c>
      <c r="C14">
        <v>562.09785299401005</v>
      </c>
      <c r="D14">
        <v>855.53563936879198</v>
      </c>
      <c r="E14">
        <v>1285</v>
      </c>
      <c r="F14">
        <v>1</v>
      </c>
      <c r="G14">
        <v>255.528403380084</v>
      </c>
      <c r="H14">
        <v>403</v>
      </c>
      <c r="I14">
        <v>0</v>
      </c>
      <c r="J14">
        <v>162.28084781855901</v>
      </c>
      <c r="K14">
        <v>196</v>
      </c>
      <c r="L14">
        <v>0</v>
      </c>
      <c r="M14">
        <v>80</v>
      </c>
      <c r="N14">
        <v>3000</v>
      </c>
      <c r="R14">
        <v>10</v>
      </c>
      <c r="S14">
        <v>1500696469</v>
      </c>
      <c r="T14">
        <v>599.86354405526697</v>
      </c>
      <c r="U14">
        <v>862.91364714758595</v>
      </c>
      <c r="V14">
        <v>1215</v>
      </c>
      <c r="W14">
        <v>0</v>
      </c>
      <c r="X14">
        <v>263.41936539507998</v>
      </c>
      <c r="Y14">
        <v>393</v>
      </c>
      <c r="Z14">
        <v>0</v>
      </c>
      <c r="AA14">
        <v>143.363257979753</v>
      </c>
      <c r="AB14">
        <v>226</v>
      </c>
      <c r="AC14">
        <v>1</v>
      </c>
      <c r="AD14">
        <v>105</v>
      </c>
      <c r="AE14">
        <v>3000</v>
      </c>
    </row>
    <row r="15" spans="1:48">
      <c r="A15">
        <v>11</v>
      </c>
      <c r="B15">
        <v>1500632355</v>
      </c>
      <c r="C15">
        <v>576.97175126612694</v>
      </c>
      <c r="D15">
        <v>848.10324198869205</v>
      </c>
      <c r="E15">
        <v>1309</v>
      </c>
      <c r="F15">
        <v>0</v>
      </c>
      <c r="G15">
        <v>256.33197318738598</v>
      </c>
      <c r="H15">
        <v>407</v>
      </c>
      <c r="I15">
        <v>0</v>
      </c>
      <c r="J15">
        <v>169.192493560679</v>
      </c>
      <c r="K15">
        <v>208</v>
      </c>
      <c r="L15">
        <v>0</v>
      </c>
      <c r="M15">
        <v>94</v>
      </c>
      <c r="N15">
        <v>3000</v>
      </c>
      <c r="R15">
        <v>11</v>
      </c>
      <c r="S15">
        <v>1500696534</v>
      </c>
      <c r="T15">
        <v>580.67553188467105</v>
      </c>
      <c r="U15">
        <v>854.16141898222702</v>
      </c>
      <c r="V15">
        <v>1260</v>
      </c>
      <c r="W15">
        <v>0</v>
      </c>
      <c r="X15">
        <v>267.47563243740399</v>
      </c>
      <c r="Y15">
        <v>398</v>
      </c>
      <c r="Z15">
        <v>0</v>
      </c>
      <c r="AA15">
        <v>151.66353885645901</v>
      </c>
      <c r="AB15">
        <v>225</v>
      </c>
      <c r="AC15">
        <v>0</v>
      </c>
      <c r="AD15">
        <v>111</v>
      </c>
      <c r="AE15">
        <v>3000</v>
      </c>
    </row>
    <row r="16" spans="1:48">
      <c r="A16">
        <v>12</v>
      </c>
      <c r="B16">
        <v>1500632419</v>
      </c>
      <c r="C16">
        <v>614.04746912611495</v>
      </c>
      <c r="D16">
        <v>858.83150823948597</v>
      </c>
      <c r="E16">
        <v>1318</v>
      </c>
      <c r="F16">
        <v>0</v>
      </c>
      <c r="G16">
        <v>255.21911712214501</v>
      </c>
      <c r="H16">
        <v>417</v>
      </c>
      <c r="I16">
        <v>0</v>
      </c>
      <c r="J16">
        <v>166.487398615329</v>
      </c>
      <c r="K16">
        <v>208</v>
      </c>
      <c r="L16">
        <v>0</v>
      </c>
      <c r="M16">
        <v>52</v>
      </c>
      <c r="N16">
        <v>3000</v>
      </c>
      <c r="R16">
        <v>12</v>
      </c>
      <c r="S16">
        <v>1500696598</v>
      </c>
      <c r="T16">
        <v>614.15978116177496</v>
      </c>
      <c r="U16">
        <v>864.92130523577202</v>
      </c>
      <c r="V16">
        <v>1291</v>
      </c>
      <c r="W16">
        <v>0</v>
      </c>
      <c r="X16">
        <v>260.20165961591198</v>
      </c>
      <c r="Y16">
        <v>414</v>
      </c>
      <c r="Z16">
        <v>0</v>
      </c>
      <c r="AA16">
        <v>147.393314979808</v>
      </c>
      <c r="AB16">
        <v>226</v>
      </c>
      <c r="AC16">
        <v>0</v>
      </c>
      <c r="AD16">
        <v>57</v>
      </c>
      <c r="AE16">
        <v>3000</v>
      </c>
    </row>
    <row r="17" spans="1:31">
      <c r="A17">
        <v>13</v>
      </c>
      <c r="B17">
        <v>1500632483</v>
      </c>
      <c r="C17">
        <v>584.60922086575704</v>
      </c>
      <c r="D17">
        <v>858.41687075999505</v>
      </c>
      <c r="E17">
        <v>1303</v>
      </c>
      <c r="F17">
        <v>0</v>
      </c>
      <c r="G17">
        <v>253.43980221612699</v>
      </c>
      <c r="H17">
        <v>415</v>
      </c>
      <c r="I17">
        <v>0</v>
      </c>
      <c r="J17">
        <v>169.78817612948001</v>
      </c>
      <c r="K17">
        <v>202</v>
      </c>
      <c r="L17">
        <v>0</v>
      </c>
      <c r="M17">
        <v>57</v>
      </c>
      <c r="N17">
        <v>3000</v>
      </c>
      <c r="R17">
        <v>13</v>
      </c>
      <c r="S17">
        <v>1500696662</v>
      </c>
      <c r="T17">
        <v>567.84314863165605</v>
      </c>
      <c r="U17">
        <v>812.91695622974396</v>
      </c>
      <c r="V17">
        <v>1254</v>
      </c>
      <c r="W17">
        <v>0</v>
      </c>
      <c r="X17">
        <v>273.37248025370002</v>
      </c>
      <c r="Y17">
        <v>386</v>
      </c>
      <c r="Z17">
        <v>0</v>
      </c>
      <c r="AA17">
        <v>156.789228264266</v>
      </c>
      <c r="AB17">
        <v>209</v>
      </c>
      <c r="AC17">
        <v>1</v>
      </c>
      <c r="AD17">
        <v>262</v>
      </c>
      <c r="AE17">
        <v>3000</v>
      </c>
    </row>
    <row r="18" spans="1:31">
      <c r="A18">
        <v>14</v>
      </c>
      <c r="B18">
        <v>1500632547</v>
      </c>
      <c r="C18">
        <v>587.81325459780703</v>
      </c>
      <c r="D18">
        <v>849.49192183935304</v>
      </c>
      <c r="E18">
        <v>1310</v>
      </c>
      <c r="F18">
        <v>0</v>
      </c>
      <c r="G18">
        <v>258.75939450402598</v>
      </c>
      <c r="H18">
        <v>413</v>
      </c>
      <c r="I18">
        <v>0</v>
      </c>
      <c r="J18">
        <v>164.69239074906801</v>
      </c>
      <c r="K18">
        <v>215</v>
      </c>
      <c r="L18">
        <v>0</v>
      </c>
      <c r="M18">
        <v>111</v>
      </c>
      <c r="N18">
        <v>3000</v>
      </c>
      <c r="R18">
        <v>14</v>
      </c>
      <c r="S18">
        <v>1500696726</v>
      </c>
      <c r="T18">
        <v>600.22268561728697</v>
      </c>
      <c r="U18">
        <v>869.26981104581296</v>
      </c>
      <c r="V18">
        <v>1268</v>
      </c>
      <c r="W18">
        <v>1</v>
      </c>
      <c r="X18">
        <v>248.42461525099799</v>
      </c>
      <c r="Y18">
        <v>417</v>
      </c>
      <c r="Z18">
        <v>0</v>
      </c>
      <c r="AA18">
        <v>156.29072009690401</v>
      </c>
      <c r="AB18">
        <v>220</v>
      </c>
      <c r="AC18">
        <v>0</v>
      </c>
      <c r="AD18">
        <v>65</v>
      </c>
      <c r="AE18">
        <v>3000</v>
      </c>
    </row>
    <row r="19" spans="1:31">
      <c r="A19">
        <v>15</v>
      </c>
      <c r="B19">
        <v>1500632611</v>
      </c>
      <c r="C19">
        <v>582.03617931711506</v>
      </c>
      <c r="D19">
        <v>855.41571065380799</v>
      </c>
      <c r="E19">
        <v>1310</v>
      </c>
      <c r="F19">
        <v>0</v>
      </c>
      <c r="G19">
        <v>253.254841643193</v>
      </c>
      <c r="H19">
        <v>415</v>
      </c>
      <c r="I19">
        <v>0</v>
      </c>
      <c r="J19">
        <v>167.88825429350101</v>
      </c>
      <c r="K19">
        <v>211</v>
      </c>
      <c r="L19">
        <v>0</v>
      </c>
      <c r="M19">
        <v>70</v>
      </c>
      <c r="N19">
        <v>3000</v>
      </c>
      <c r="R19">
        <v>15</v>
      </c>
      <c r="S19">
        <v>1500696790</v>
      </c>
      <c r="T19">
        <v>580.11332302780397</v>
      </c>
      <c r="U19">
        <v>869.81179837672903</v>
      </c>
      <c r="V19">
        <v>1282</v>
      </c>
      <c r="W19">
        <v>1</v>
      </c>
      <c r="X19">
        <v>248.57639549516301</v>
      </c>
      <c r="Y19">
        <v>421</v>
      </c>
      <c r="Z19">
        <v>0</v>
      </c>
      <c r="AA19">
        <v>163.32916817412499</v>
      </c>
      <c r="AB19">
        <v>218</v>
      </c>
      <c r="AC19">
        <v>-1</v>
      </c>
      <c r="AD19">
        <v>50</v>
      </c>
      <c r="AE19">
        <v>3000</v>
      </c>
    </row>
    <row r="20" spans="1:31">
      <c r="A20">
        <v>16</v>
      </c>
      <c r="B20">
        <v>1500632676</v>
      </c>
      <c r="C20">
        <v>598.47112451226303</v>
      </c>
      <c r="D20">
        <v>868.02675031600802</v>
      </c>
      <c r="E20">
        <v>1319</v>
      </c>
      <c r="F20">
        <v>0</v>
      </c>
      <c r="G20">
        <v>260.43964179863798</v>
      </c>
      <c r="H20">
        <v>415</v>
      </c>
      <c r="I20">
        <v>0</v>
      </c>
      <c r="J20">
        <v>151.24697388679601</v>
      </c>
      <c r="K20">
        <v>232</v>
      </c>
      <c r="L20">
        <v>0</v>
      </c>
      <c r="M20">
        <v>62</v>
      </c>
      <c r="N20">
        <v>3000</v>
      </c>
      <c r="R20">
        <v>16</v>
      </c>
      <c r="S20">
        <v>1500696855</v>
      </c>
      <c r="T20">
        <v>578.10342996819895</v>
      </c>
      <c r="U20">
        <v>794.20111077399804</v>
      </c>
      <c r="V20">
        <v>1266</v>
      </c>
      <c r="W20">
        <v>0</v>
      </c>
      <c r="X20">
        <v>277.55780116460801</v>
      </c>
      <c r="Y20">
        <v>391</v>
      </c>
      <c r="Z20">
        <v>0</v>
      </c>
      <c r="AA20">
        <v>159.40615435311099</v>
      </c>
      <c r="AB20">
        <v>212</v>
      </c>
      <c r="AC20">
        <v>0</v>
      </c>
      <c r="AD20">
        <v>310</v>
      </c>
      <c r="AE20">
        <v>3000</v>
      </c>
    </row>
    <row r="21" spans="1:31">
      <c r="A21">
        <v>17</v>
      </c>
      <c r="B21">
        <v>1500632740</v>
      </c>
      <c r="C21">
        <v>599.83386288618101</v>
      </c>
      <c r="D21">
        <v>861.16656133981905</v>
      </c>
      <c r="E21">
        <v>1301</v>
      </c>
      <c r="F21">
        <v>0</v>
      </c>
      <c r="G21">
        <v>257.734431132373</v>
      </c>
      <c r="H21">
        <v>410</v>
      </c>
      <c r="I21">
        <v>0</v>
      </c>
      <c r="J21">
        <v>164.89387797023599</v>
      </c>
      <c r="K21">
        <v>200</v>
      </c>
      <c r="L21">
        <v>1</v>
      </c>
      <c r="M21">
        <v>43</v>
      </c>
      <c r="N21">
        <v>3000</v>
      </c>
      <c r="R21">
        <v>17</v>
      </c>
      <c r="S21">
        <v>1500696919</v>
      </c>
      <c r="T21">
        <v>605.76151208311001</v>
      </c>
      <c r="U21">
        <v>868.66884556160699</v>
      </c>
      <c r="V21">
        <v>1252</v>
      </c>
      <c r="W21">
        <v>0</v>
      </c>
      <c r="X21">
        <v>257.50609009086901</v>
      </c>
      <c r="Y21">
        <v>401</v>
      </c>
      <c r="Z21">
        <v>0</v>
      </c>
      <c r="AA21">
        <v>148.91341273145301</v>
      </c>
      <c r="AB21">
        <v>224</v>
      </c>
      <c r="AC21">
        <v>0</v>
      </c>
      <c r="AD21">
        <v>58</v>
      </c>
      <c r="AE21">
        <v>3000</v>
      </c>
    </row>
    <row r="22" spans="1:31">
      <c r="A22">
        <v>18</v>
      </c>
      <c r="B22">
        <v>1500632804</v>
      </c>
      <c r="C22">
        <v>599.40256266562199</v>
      </c>
      <c r="D22">
        <v>856.53499775410296</v>
      </c>
      <c r="E22">
        <v>1317</v>
      </c>
      <c r="F22">
        <v>0</v>
      </c>
      <c r="G22">
        <v>258.53245805288202</v>
      </c>
      <c r="H22">
        <v>414</v>
      </c>
      <c r="I22">
        <v>0</v>
      </c>
      <c r="J22">
        <v>166.925132397205</v>
      </c>
      <c r="K22">
        <v>207</v>
      </c>
      <c r="L22">
        <v>0</v>
      </c>
      <c r="M22">
        <v>63</v>
      </c>
      <c r="N22">
        <v>3000</v>
      </c>
      <c r="R22">
        <v>18</v>
      </c>
      <c r="S22">
        <v>1500696983</v>
      </c>
      <c r="T22">
        <v>605.45504471840002</v>
      </c>
      <c r="U22">
        <v>866.78918661445903</v>
      </c>
      <c r="V22">
        <v>1253</v>
      </c>
      <c r="W22">
        <v>0</v>
      </c>
      <c r="X22">
        <v>256.89016542283599</v>
      </c>
      <c r="Y22">
        <v>399</v>
      </c>
      <c r="Z22">
        <v>0</v>
      </c>
      <c r="AA22">
        <v>152.12761643607101</v>
      </c>
      <c r="AB22">
        <v>225</v>
      </c>
      <c r="AC22">
        <v>0</v>
      </c>
      <c r="AD22">
        <v>45</v>
      </c>
      <c r="AE22">
        <v>3000</v>
      </c>
    </row>
    <row r="23" spans="1:31">
      <c r="A23">
        <v>19</v>
      </c>
      <c r="B23">
        <v>1500632868</v>
      </c>
      <c r="C23">
        <v>594.23695861949295</v>
      </c>
      <c r="D23">
        <v>862.808375635066</v>
      </c>
      <c r="E23">
        <v>1310</v>
      </c>
      <c r="F23">
        <v>0</v>
      </c>
      <c r="G23">
        <v>259.427021135583</v>
      </c>
      <c r="H23">
        <v>406</v>
      </c>
      <c r="I23">
        <v>0</v>
      </c>
      <c r="J23">
        <v>154.693994378295</v>
      </c>
      <c r="K23">
        <v>220</v>
      </c>
      <c r="L23">
        <v>0</v>
      </c>
      <c r="M23">
        <v>45</v>
      </c>
      <c r="N23">
        <v>3000</v>
      </c>
      <c r="R23">
        <v>19</v>
      </c>
      <c r="S23">
        <v>1500697047</v>
      </c>
      <c r="T23">
        <v>598.13807234699402</v>
      </c>
      <c r="U23">
        <v>856.49860505831396</v>
      </c>
      <c r="V23">
        <v>1305</v>
      </c>
      <c r="W23">
        <v>1</v>
      </c>
      <c r="X23">
        <v>257.95981326194902</v>
      </c>
      <c r="Y23">
        <v>412</v>
      </c>
      <c r="Z23">
        <v>0</v>
      </c>
      <c r="AA23">
        <v>165.10631032004201</v>
      </c>
      <c r="AB23">
        <v>218</v>
      </c>
      <c r="AC23">
        <v>0</v>
      </c>
      <c r="AD23">
        <v>46</v>
      </c>
      <c r="AE23">
        <v>3000</v>
      </c>
    </row>
    <row r="24" spans="1:31">
      <c r="A24">
        <v>20</v>
      </c>
      <c r="B24">
        <v>1500632932</v>
      </c>
      <c r="C24">
        <v>581.25096390048202</v>
      </c>
      <c r="D24">
        <v>851.55798349248198</v>
      </c>
      <c r="E24">
        <v>1325</v>
      </c>
      <c r="F24">
        <v>0</v>
      </c>
      <c r="G24">
        <v>258.98040828322399</v>
      </c>
      <c r="H24">
        <v>411</v>
      </c>
      <c r="I24">
        <v>0</v>
      </c>
      <c r="J24">
        <v>162.572310913774</v>
      </c>
      <c r="K24">
        <v>209</v>
      </c>
      <c r="L24">
        <v>0</v>
      </c>
      <c r="M24">
        <v>99</v>
      </c>
      <c r="N24">
        <v>3000</v>
      </c>
      <c r="R24">
        <v>20</v>
      </c>
      <c r="S24">
        <v>1500697111</v>
      </c>
      <c r="T24">
        <v>569.917737611907</v>
      </c>
      <c r="U24">
        <v>845.425150322587</v>
      </c>
      <c r="V24">
        <v>1285</v>
      </c>
      <c r="W24">
        <v>0</v>
      </c>
      <c r="X24">
        <v>261.309825295824</v>
      </c>
      <c r="Y24">
        <v>409</v>
      </c>
      <c r="Z24">
        <v>0</v>
      </c>
      <c r="AA24">
        <v>160.987957422173</v>
      </c>
      <c r="AB24">
        <v>223</v>
      </c>
      <c r="AC24">
        <v>0</v>
      </c>
      <c r="AD24">
        <v>137</v>
      </c>
      <c r="AE24">
        <v>3000</v>
      </c>
    </row>
    <row r="25" spans="1:31">
      <c r="A25">
        <v>21</v>
      </c>
      <c r="B25">
        <v>1500632997</v>
      </c>
      <c r="C25">
        <v>588.58494132482997</v>
      </c>
      <c r="D25">
        <v>859.70978887529998</v>
      </c>
      <c r="E25">
        <v>1307</v>
      </c>
      <c r="F25">
        <v>0</v>
      </c>
      <c r="G25">
        <v>256.881110448816</v>
      </c>
      <c r="H25">
        <v>410</v>
      </c>
      <c r="I25">
        <v>0</v>
      </c>
      <c r="J25">
        <v>161.55555953908501</v>
      </c>
      <c r="K25">
        <v>216</v>
      </c>
      <c r="L25">
        <v>0</v>
      </c>
      <c r="M25">
        <v>79</v>
      </c>
      <c r="N25">
        <v>3000</v>
      </c>
      <c r="R25">
        <v>21</v>
      </c>
      <c r="S25">
        <v>1500697176</v>
      </c>
      <c r="T25">
        <v>588.031776924018</v>
      </c>
      <c r="U25">
        <v>871.28132186502296</v>
      </c>
      <c r="V25">
        <v>1236</v>
      </c>
      <c r="W25">
        <v>0</v>
      </c>
      <c r="X25">
        <v>256.89808953650498</v>
      </c>
      <c r="Y25">
        <v>397</v>
      </c>
      <c r="Z25">
        <v>0</v>
      </c>
      <c r="AA25">
        <v>154.88526387497899</v>
      </c>
      <c r="AB25">
        <v>226</v>
      </c>
      <c r="AC25">
        <v>0</v>
      </c>
      <c r="AD25">
        <v>45</v>
      </c>
      <c r="AE25">
        <v>3000</v>
      </c>
    </row>
    <row r="26" spans="1:31">
      <c r="A26">
        <v>22</v>
      </c>
      <c r="B26">
        <v>1500633061</v>
      </c>
      <c r="C26">
        <v>591.88738979332004</v>
      </c>
      <c r="D26">
        <v>834.16778178441098</v>
      </c>
      <c r="E26">
        <v>1306</v>
      </c>
      <c r="F26">
        <v>0</v>
      </c>
      <c r="G26">
        <v>258.91822250991299</v>
      </c>
      <c r="H26">
        <v>422</v>
      </c>
      <c r="I26">
        <v>0</v>
      </c>
      <c r="J26">
        <v>171.67329876630799</v>
      </c>
      <c r="K26">
        <v>213</v>
      </c>
      <c r="L26">
        <v>0</v>
      </c>
      <c r="M26">
        <v>167</v>
      </c>
      <c r="N26">
        <v>3000</v>
      </c>
      <c r="R26">
        <v>22</v>
      </c>
      <c r="S26">
        <v>1500697240</v>
      </c>
      <c r="T26">
        <v>597.00825273619103</v>
      </c>
      <c r="U26">
        <v>865.16708735658904</v>
      </c>
      <c r="V26">
        <v>1292</v>
      </c>
      <c r="W26">
        <v>0</v>
      </c>
      <c r="X26">
        <v>258.969397209585</v>
      </c>
      <c r="Y26">
        <v>417</v>
      </c>
      <c r="Z26">
        <v>0</v>
      </c>
      <c r="AA26">
        <v>147.690182904143</v>
      </c>
      <c r="AB26">
        <v>241</v>
      </c>
      <c r="AC26">
        <v>0</v>
      </c>
      <c r="AD26">
        <v>111</v>
      </c>
      <c r="AE26">
        <v>3000</v>
      </c>
    </row>
    <row r="27" spans="1:31">
      <c r="A27">
        <v>23</v>
      </c>
      <c r="B27">
        <v>1500633125</v>
      </c>
      <c r="C27">
        <v>589.758841713533</v>
      </c>
      <c r="D27">
        <v>859.51534296662203</v>
      </c>
      <c r="E27">
        <v>1311</v>
      </c>
      <c r="F27">
        <v>0</v>
      </c>
      <c r="G27">
        <v>259.005696049302</v>
      </c>
      <c r="H27">
        <v>410</v>
      </c>
      <c r="I27">
        <v>0</v>
      </c>
      <c r="J27">
        <v>162.84032923116899</v>
      </c>
      <c r="K27">
        <v>208</v>
      </c>
      <c r="L27">
        <v>0</v>
      </c>
      <c r="M27">
        <v>53</v>
      </c>
      <c r="N27">
        <v>3000</v>
      </c>
      <c r="R27">
        <v>23</v>
      </c>
      <c r="S27">
        <v>1500697304</v>
      </c>
      <c r="T27">
        <v>587.77048885262604</v>
      </c>
      <c r="U27">
        <v>868.42255748101297</v>
      </c>
      <c r="V27">
        <v>1296</v>
      </c>
      <c r="W27">
        <v>0</v>
      </c>
      <c r="X27">
        <v>259.72671720993799</v>
      </c>
      <c r="Y27">
        <v>411</v>
      </c>
      <c r="Z27">
        <v>0</v>
      </c>
      <c r="AA27">
        <v>153.94435937718001</v>
      </c>
      <c r="AB27">
        <v>226</v>
      </c>
      <c r="AC27">
        <v>0</v>
      </c>
      <c r="AD27">
        <v>58</v>
      </c>
      <c r="AE27">
        <v>3000</v>
      </c>
    </row>
    <row r="28" spans="1:31">
      <c r="A28">
        <v>24</v>
      </c>
      <c r="B28">
        <v>1500633189</v>
      </c>
      <c r="C28">
        <v>605.66748481579896</v>
      </c>
      <c r="D28">
        <v>869.13561034466295</v>
      </c>
      <c r="E28">
        <v>1297</v>
      </c>
      <c r="F28">
        <v>0</v>
      </c>
      <c r="G28">
        <v>256.37408687976898</v>
      </c>
      <c r="H28">
        <v>410</v>
      </c>
      <c r="I28">
        <v>0</v>
      </c>
      <c r="J28">
        <v>154.26291122561301</v>
      </c>
      <c r="K28">
        <v>224</v>
      </c>
      <c r="L28">
        <v>0</v>
      </c>
      <c r="M28">
        <v>65</v>
      </c>
      <c r="N28">
        <v>3000</v>
      </c>
      <c r="R28">
        <v>24</v>
      </c>
      <c r="S28">
        <v>1500697368</v>
      </c>
      <c r="T28">
        <v>587.588978178773</v>
      </c>
      <c r="U28">
        <v>852.77902536095303</v>
      </c>
      <c r="V28">
        <v>1276</v>
      </c>
      <c r="W28">
        <v>0</v>
      </c>
      <c r="X28">
        <v>263.57928868158302</v>
      </c>
      <c r="Y28">
        <v>405</v>
      </c>
      <c r="Z28">
        <v>0</v>
      </c>
      <c r="AA28">
        <v>160.27431862085101</v>
      </c>
      <c r="AB28">
        <v>220</v>
      </c>
      <c r="AC28">
        <v>0</v>
      </c>
      <c r="AD28">
        <v>68</v>
      </c>
      <c r="AE28">
        <v>3000</v>
      </c>
    </row>
    <row r="29" spans="1:31">
      <c r="A29">
        <v>25</v>
      </c>
      <c r="B29">
        <v>1500633253</v>
      </c>
      <c r="C29">
        <v>580.59481011178798</v>
      </c>
      <c r="D29">
        <v>859.51674389118205</v>
      </c>
      <c r="E29">
        <v>1308</v>
      </c>
      <c r="F29">
        <v>0</v>
      </c>
      <c r="G29">
        <v>253.761796848508</v>
      </c>
      <c r="H29">
        <v>413</v>
      </c>
      <c r="I29">
        <v>0</v>
      </c>
      <c r="J29">
        <v>167.54600111235001</v>
      </c>
      <c r="K29">
        <v>204</v>
      </c>
      <c r="L29">
        <v>0</v>
      </c>
      <c r="M29">
        <v>53</v>
      </c>
      <c r="N29">
        <v>3000</v>
      </c>
      <c r="R29">
        <v>25</v>
      </c>
      <c r="S29">
        <v>1500697432</v>
      </c>
      <c r="T29">
        <v>593.92718782309998</v>
      </c>
      <c r="U29">
        <v>868.81829232335599</v>
      </c>
      <c r="V29">
        <v>1311</v>
      </c>
      <c r="W29">
        <v>0</v>
      </c>
      <c r="X29">
        <v>265.04634033441403</v>
      </c>
      <c r="Y29">
        <v>413</v>
      </c>
      <c r="Z29">
        <v>0</v>
      </c>
      <c r="AA29">
        <v>148.28739598703999</v>
      </c>
      <c r="AB29">
        <v>239</v>
      </c>
      <c r="AC29">
        <v>1</v>
      </c>
      <c r="AD29">
        <v>58</v>
      </c>
      <c r="AE29">
        <v>3000</v>
      </c>
    </row>
    <row r="30" spans="1:31">
      <c r="A30">
        <v>26</v>
      </c>
      <c r="B30">
        <v>1500633318</v>
      </c>
      <c r="C30">
        <v>627.42709241263503</v>
      </c>
      <c r="D30">
        <v>857.209335872824</v>
      </c>
      <c r="E30">
        <v>1310</v>
      </c>
      <c r="F30">
        <v>0</v>
      </c>
      <c r="G30">
        <v>264.05133857351899</v>
      </c>
      <c r="H30">
        <v>406</v>
      </c>
      <c r="I30">
        <v>0</v>
      </c>
      <c r="J30">
        <v>159.691212552341</v>
      </c>
      <c r="K30">
        <v>210</v>
      </c>
      <c r="L30">
        <v>0</v>
      </c>
      <c r="M30">
        <v>52</v>
      </c>
      <c r="N30">
        <v>3000</v>
      </c>
      <c r="R30">
        <v>26</v>
      </c>
      <c r="S30">
        <v>1500697497</v>
      </c>
      <c r="T30">
        <v>585.382912525709</v>
      </c>
      <c r="U30">
        <v>866.05184932771294</v>
      </c>
      <c r="V30">
        <v>1244</v>
      </c>
      <c r="W30">
        <v>0</v>
      </c>
      <c r="X30">
        <v>261.86595568677802</v>
      </c>
      <c r="Y30">
        <v>393</v>
      </c>
      <c r="Z30">
        <v>0</v>
      </c>
      <c r="AA30">
        <v>150.236484561178</v>
      </c>
      <c r="AB30">
        <v>229</v>
      </c>
      <c r="AC30">
        <v>1</v>
      </c>
      <c r="AD30">
        <v>68</v>
      </c>
      <c r="AE30">
        <v>3000</v>
      </c>
    </row>
    <row r="31" spans="1:31">
      <c r="A31">
        <v>27</v>
      </c>
      <c r="B31">
        <v>1500633382</v>
      </c>
      <c r="C31">
        <v>581.32461852874303</v>
      </c>
      <c r="D31">
        <v>860.19894338454105</v>
      </c>
      <c r="E31">
        <v>1281</v>
      </c>
      <c r="F31">
        <v>0</v>
      </c>
      <c r="G31">
        <v>256.77102290475102</v>
      </c>
      <c r="H31">
        <v>399</v>
      </c>
      <c r="I31">
        <v>0</v>
      </c>
      <c r="J31">
        <v>163.79087418786301</v>
      </c>
      <c r="K31">
        <v>208</v>
      </c>
      <c r="L31">
        <v>0</v>
      </c>
      <c r="M31">
        <v>70</v>
      </c>
      <c r="N31">
        <v>3000</v>
      </c>
      <c r="R31">
        <v>27</v>
      </c>
      <c r="S31">
        <v>1500697561</v>
      </c>
      <c r="T31">
        <v>620.45112042502706</v>
      </c>
      <c r="U31">
        <v>867.31195088771995</v>
      </c>
      <c r="V31">
        <v>1280</v>
      </c>
      <c r="W31">
        <v>0</v>
      </c>
      <c r="X31">
        <v>252.87154000209699</v>
      </c>
      <c r="Y31">
        <v>415</v>
      </c>
      <c r="Z31">
        <v>0</v>
      </c>
      <c r="AA31">
        <v>160.708371826562</v>
      </c>
      <c r="AB31">
        <v>222</v>
      </c>
      <c r="AC31">
        <v>0</v>
      </c>
      <c r="AD31">
        <v>57</v>
      </c>
      <c r="AE31">
        <v>3000</v>
      </c>
    </row>
    <row r="32" spans="1:31">
      <c r="A32">
        <v>28</v>
      </c>
      <c r="B32">
        <v>1500633446</v>
      </c>
      <c r="C32">
        <v>604.32712898255704</v>
      </c>
      <c r="D32">
        <v>855.95791054848405</v>
      </c>
      <c r="E32">
        <v>1281</v>
      </c>
      <c r="F32">
        <v>0</v>
      </c>
      <c r="G32">
        <v>255.41948098076199</v>
      </c>
      <c r="H32">
        <v>409</v>
      </c>
      <c r="I32">
        <v>0</v>
      </c>
      <c r="J32">
        <v>156.75886723030101</v>
      </c>
      <c r="K32">
        <v>217</v>
      </c>
      <c r="L32">
        <v>0</v>
      </c>
      <c r="M32">
        <v>114</v>
      </c>
      <c r="N32">
        <v>3000</v>
      </c>
      <c r="R32">
        <v>28</v>
      </c>
      <c r="S32">
        <v>1500697625</v>
      </c>
      <c r="T32">
        <v>587.94697347552903</v>
      </c>
      <c r="U32">
        <v>863.05408905887305</v>
      </c>
      <c r="V32">
        <v>1268</v>
      </c>
      <c r="W32">
        <v>1</v>
      </c>
      <c r="X32">
        <v>259.06439153398298</v>
      </c>
      <c r="Y32">
        <v>410</v>
      </c>
      <c r="Z32">
        <v>0</v>
      </c>
      <c r="AA32">
        <v>149.94395732298</v>
      </c>
      <c r="AB32">
        <v>228</v>
      </c>
      <c r="AC32">
        <v>0</v>
      </c>
      <c r="AD32">
        <v>90</v>
      </c>
      <c r="AE32">
        <v>3000</v>
      </c>
    </row>
    <row r="33" spans="1:31">
      <c r="A33">
        <v>29</v>
      </c>
      <c r="B33">
        <v>1500633510</v>
      </c>
      <c r="C33">
        <v>571.66994446686795</v>
      </c>
      <c r="D33">
        <v>863.09980080589298</v>
      </c>
      <c r="E33">
        <v>1267</v>
      </c>
      <c r="F33">
        <v>0</v>
      </c>
      <c r="G33">
        <v>257.01483536975502</v>
      </c>
      <c r="H33">
        <v>402</v>
      </c>
      <c r="I33">
        <v>0</v>
      </c>
      <c r="J33">
        <v>157.50656692985001</v>
      </c>
      <c r="K33">
        <v>214</v>
      </c>
      <c r="L33">
        <v>0</v>
      </c>
      <c r="M33">
        <v>52</v>
      </c>
      <c r="N33">
        <v>3000</v>
      </c>
      <c r="R33">
        <v>29</v>
      </c>
      <c r="S33">
        <v>1500697689</v>
      </c>
      <c r="T33">
        <v>583.44304668977304</v>
      </c>
      <c r="U33">
        <v>848.31298493066697</v>
      </c>
      <c r="V33">
        <v>1275</v>
      </c>
      <c r="W33">
        <v>0</v>
      </c>
      <c r="X33">
        <v>253.47001512078199</v>
      </c>
      <c r="Y33">
        <v>410</v>
      </c>
      <c r="Z33">
        <v>0</v>
      </c>
      <c r="AA33">
        <v>176.65863106504199</v>
      </c>
      <c r="AB33">
        <v>204</v>
      </c>
      <c r="AC33">
        <v>0</v>
      </c>
      <c r="AD33">
        <v>107</v>
      </c>
      <c r="AE33">
        <v>3000</v>
      </c>
    </row>
    <row r="34" spans="1:31">
      <c r="A34">
        <v>30</v>
      </c>
      <c r="B34">
        <v>1500633574</v>
      </c>
      <c r="C34">
        <v>611.43999276961995</v>
      </c>
      <c r="D34">
        <v>875.75106149216106</v>
      </c>
      <c r="E34">
        <v>1310</v>
      </c>
      <c r="F34">
        <v>0</v>
      </c>
      <c r="G34">
        <v>252.442810811078</v>
      </c>
      <c r="H34">
        <v>416</v>
      </c>
      <c r="I34">
        <v>0</v>
      </c>
      <c r="J34">
        <v>156.774867230068</v>
      </c>
      <c r="K34">
        <v>214</v>
      </c>
      <c r="L34">
        <v>0</v>
      </c>
      <c r="M34">
        <v>49</v>
      </c>
      <c r="N34">
        <v>3000</v>
      </c>
      <c r="R34">
        <v>30</v>
      </c>
      <c r="S34">
        <v>1500697753</v>
      </c>
      <c r="T34">
        <v>584.56528742808496</v>
      </c>
      <c r="U34">
        <v>868.77724515136595</v>
      </c>
      <c r="V34">
        <v>1221</v>
      </c>
      <c r="W34">
        <v>1</v>
      </c>
      <c r="X34">
        <v>258.53459371669499</v>
      </c>
      <c r="Y34">
        <v>389</v>
      </c>
      <c r="Z34">
        <v>0</v>
      </c>
      <c r="AA34">
        <v>153.63634403716301</v>
      </c>
      <c r="AB34">
        <v>207</v>
      </c>
      <c r="AC34">
        <v>0</v>
      </c>
      <c r="AD34">
        <v>73</v>
      </c>
      <c r="AE34">
        <v>3000</v>
      </c>
    </row>
    <row r="35" spans="1:31">
      <c r="A35">
        <v>31</v>
      </c>
      <c r="B35">
        <v>1500633639</v>
      </c>
      <c r="C35">
        <v>583.23644109475595</v>
      </c>
      <c r="D35">
        <v>851.68989253168002</v>
      </c>
      <c r="E35">
        <v>1312</v>
      </c>
      <c r="F35">
        <v>0</v>
      </c>
      <c r="G35">
        <v>262.92950522626398</v>
      </c>
      <c r="H35">
        <v>414</v>
      </c>
      <c r="I35">
        <v>0</v>
      </c>
      <c r="J35">
        <v>162.040732556645</v>
      </c>
      <c r="K35">
        <v>201</v>
      </c>
      <c r="L35">
        <v>0</v>
      </c>
      <c r="M35">
        <v>70</v>
      </c>
      <c r="N35">
        <v>3000</v>
      </c>
      <c r="R35">
        <v>31</v>
      </c>
      <c r="S35">
        <v>1500697818</v>
      </c>
      <c r="T35">
        <v>602.29501357227605</v>
      </c>
      <c r="U35">
        <v>862.08598015483005</v>
      </c>
      <c r="V35">
        <v>1290</v>
      </c>
      <c r="W35">
        <v>0</v>
      </c>
      <c r="X35">
        <v>261.02897546229099</v>
      </c>
      <c r="Y35">
        <v>404</v>
      </c>
      <c r="Z35">
        <v>0</v>
      </c>
      <c r="AA35">
        <v>157.08828034730601</v>
      </c>
      <c r="AB35">
        <v>218</v>
      </c>
      <c r="AC35">
        <v>0</v>
      </c>
      <c r="AD35">
        <v>38</v>
      </c>
      <c r="AE35">
        <v>3000</v>
      </c>
    </row>
    <row r="36" spans="1:31">
      <c r="A36">
        <v>32</v>
      </c>
      <c r="B36">
        <v>1500633703</v>
      </c>
      <c r="C36">
        <v>589.98732526254298</v>
      </c>
      <c r="D36">
        <v>843.86637253726803</v>
      </c>
      <c r="E36">
        <v>1316</v>
      </c>
      <c r="F36">
        <v>0</v>
      </c>
      <c r="G36">
        <v>261.64187694786801</v>
      </c>
      <c r="H36">
        <v>406</v>
      </c>
      <c r="I36">
        <v>0</v>
      </c>
      <c r="J36">
        <v>172.47262345251201</v>
      </c>
      <c r="K36">
        <v>201</v>
      </c>
      <c r="L36">
        <v>0</v>
      </c>
      <c r="M36">
        <v>57</v>
      </c>
      <c r="N36">
        <v>3000</v>
      </c>
      <c r="R36">
        <v>32</v>
      </c>
      <c r="S36">
        <v>1500697882</v>
      </c>
      <c r="T36">
        <v>583.88999812872498</v>
      </c>
      <c r="U36">
        <v>860.46444138035702</v>
      </c>
      <c r="V36">
        <v>1294</v>
      </c>
      <c r="W36">
        <v>0</v>
      </c>
      <c r="X36">
        <v>256.47260580533799</v>
      </c>
      <c r="Y36">
        <v>414</v>
      </c>
      <c r="Z36">
        <v>0</v>
      </c>
      <c r="AA36">
        <v>159.12112983193299</v>
      </c>
      <c r="AB36">
        <v>213</v>
      </c>
      <c r="AC36">
        <v>0</v>
      </c>
      <c r="AD36">
        <v>81</v>
      </c>
      <c r="AE36">
        <v>3000</v>
      </c>
    </row>
    <row r="37" spans="1:31">
      <c r="A37">
        <v>33</v>
      </c>
      <c r="B37">
        <v>1500633767</v>
      </c>
      <c r="C37">
        <v>606.33485049159299</v>
      </c>
      <c r="D37">
        <v>852.31543782270603</v>
      </c>
      <c r="E37">
        <v>1294</v>
      </c>
      <c r="F37">
        <v>0</v>
      </c>
      <c r="G37">
        <v>260.74314211312799</v>
      </c>
      <c r="H37">
        <v>409</v>
      </c>
      <c r="I37">
        <v>0</v>
      </c>
      <c r="J37">
        <v>162.49731532910701</v>
      </c>
      <c r="K37">
        <v>206</v>
      </c>
      <c r="L37">
        <v>0</v>
      </c>
      <c r="M37">
        <v>120</v>
      </c>
      <c r="N37">
        <v>3000</v>
      </c>
      <c r="R37">
        <v>33</v>
      </c>
      <c r="S37">
        <v>1500697946</v>
      </c>
      <c r="T37">
        <v>585.51312118795397</v>
      </c>
      <c r="U37">
        <v>863.68472297270796</v>
      </c>
      <c r="V37">
        <v>1258</v>
      </c>
      <c r="W37">
        <v>0</v>
      </c>
      <c r="X37">
        <v>253.25973052893701</v>
      </c>
      <c r="Y37">
        <v>405</v>
      </c>
      <c r="Z37">
        <v>0</v>
      </c>
      <c r="AA37">
        <v>159.98144747178799</v>
      </c>
      <c r="AB37">
        <v>223</v>
      </c>
      <c r="AC37">
        <v>0</v>
      </c>
      <c r="AD37">
        <v>54</v>
      </c>
      <c r="AE37">
        <v>3000</v>
      </c>
    </row>
    <row r="38" spans="1:31">
      <c r="A38">
        <v>34</v>
      </c>
      <c r="B38">
        <v>1500633831</v>
      </c>
      <c r="C38">
        <v>567.297320347952</v>
      </c>
      <c r="D38">
        <v>860.57866403793605</v>
      </c>
      <c r="E38">
        <v>1290</v>
      </c>
      <c r="F38">
        <v>0</v>
      </c>
      <c r="G38">
        <v>262.38181919121598</v>
      </c>
      <c r="H38">
        <v>402</v>
      </c>
      <c r="I38">
        <v>0</v>
      </c>
      <c r="J38">
        <v>155.97707101224199</v>
      </c>
      <c r="K38">
        <v>220</v>
      </c>
      <c r="L38">
        <v>0</v>
      </c>
      <c r="M38">
        <v>59</v>
      </c>
      <c r="N38">
        <v>3000</v>
      </c>
      <c r="R38">
        <v>34</v>
      </c>
      <c r="S38">
        <v>1500698010</v>
      </c>
      <c r="T38">
        <v>606.48832255530294</v>
      </c>
      <c r="U38">
        <v>875.42124234968901</v>
      </c>
      <c r="V38">
        <v>1300</v>
      </c>
      <c r="W38">
        <v>0</v>
      </c>
      <c r="X38">
        <v>251.252429642235</v>
      </c>
      <c r="Y38">
        <v>425</v>
      </c>
      <c r="Z38">
        <v>0</v>
      </c>
      <c r="AA38">
        <v>152.86982442630199</v>
      </c>
      <c r="AB38">
        <v>242</v>
      </c>
      <c r="AC38">
        <v>1</v>
      </c>
      <c r="AD38">
        <v>91</v>
      </c>
      <c r="AE38">
        <v>3000</v>
      </c>
    </row>
    <row r="39" spans="1:31">
      <c r="A39">
        <v>35</v>
      </c>
      <c r="B39">
        <v>1500633895</v>
      </c>
      <c r="C39">
        <v>581.19522371737003</v>
      </c>
      <c r="D39">
        <v>855.38481474023195</v>
      </c>
      <c r="E39">
        <v>1301</v>
      </c>
      <c r="F39">
        <v>0</v>
      </c>
      <c r="G39">
        <v>261.48276388160798</v>
      </c>
      <c r="H39">
        <v>400</v>
      </c>
      <c r="I39">
        <v>0</v>
      </c>
      <c r="J39">
        <v>162.464427454408</v>
      </c>
      <c r="K39">
        <v>214</v>
      </c>
      <c r="L39">
        <v>0</v>
      </c>
      <c r="M39">
        <v>75</v>
      </c>
      <c r="N39">
        <v>3000</v>
      </c>
      <c r="R39">
        <v>35</v>
      </c>
      <c r="S39">
        <v>1500698074</v>
      </c>
      <c r="T39">
        <v>637.75852852993603</v>
      </c>
      <c r="U39">
        <v>860.14442771510801</v>
      </c>
      <c r="V39">
        <v>1261</v>
      </c>
      <c r="W39">
        <v>1</v>
      </c>
      <c r="X39">
        <v>262.61991647615298</v>
      </c>
      <c r="Y39">
        <v>398</v>
      </c>
      <c r="Z39">
        <v>0</v>
      </c>
      <c r="AA39">
        <v>148.057467567397</v>
      </c>
      <c r="AB39">
        <v>223</v>
      </c>
      <c r="AC39">
        <v>0</v>
      </c>
      <c r="AD39">
        <v>72</v>
      </c>
      <c r="AE39">
        <v>3000</v>
      </c>
    </row>
    <row r="40" spans="1:31">
      <c r="A40">
        <v>36</v>
      </c>
      <c r="B40">
        <v>1500633959</v>
      </c>
      <c r="C40">
        <v>575.40975162974098</v>
      </c>
      <c r="D40">
        <v>857.37757040051099</v>
      </c>
      <c r="E40">
        <v>1319</v>
      </c>
      <c r="F40">
        <v>0</v>
      </c>
      <c r="G40">
        <v>251.34837801784201</v>
      </c>
      <c r="H40">
        <v>418</v>
      </c>
      <c r="I40">
        <v>0</v>
      </c>
      <c r="J40">
        <v>174.851286175925</v>
      </c>
      <c r="K40">
        <v>200</v>
      </c>
      <c r="L40">
        <v>1</v>
      </c>
      <c r="M40">
        <v>63</v>
      </c>
      <c r="N40">
        <v>3000</v>
      </c>
      <c r="R40">
        <v>36</v>
      </c>
      <c r="S40">
        <v>1500698139</v>
      </c>
      <c r="T40">
        <v>615.72650439537699</v>
      </c>
      <c r="U40">
        <v>877.50130258679997</v>
      </c>
      <c r="V40">
        <v>1226</v>
      </c>
      <c r="W40">
        <v>1</v>
      </c>
      <c r="X40">
        <v>259.74296602339001</v>
      </c>
      <c r="Y40">
        <v>389</v>
      </c>
      <c r="Z40">
        <v>0</v>
      </c>
      <c r="AA40">
        <v>143.25723602084</v>
      </c>
      <c r="AB40">
        <v>227</v>
      </c>
      <c r="AC40">
        <v>0</v>
      </c>
      <c r="AD40">
        <v>47</v>
      </c>
      <c r="AE40">
        <v>3000</v>
      </c>
    </row>
    <row r="41" spans="1:31">
      <c r="A41">
        <v>37</v>
      </c>
      <c r="B41">
        <v>1500634024</v>
      </c>
      <c r="C41">
        <v>597.39683991317702</v>
      </c>
      <c r="D41">
        <v>860.40526135207199</v>
      </c>
      <c r="E41">
        <v>1291</v>
      </c>
      <c r="F41">
        <v>0</v>
      </c>
      <c r="G41">
        <v>250.87348126169601</v>
      </c>
      <c r="H41">
        <v>411</v>
      </c>
      <c r="I41">
        <v>0</v>
      </c>
      <c r="J41">
        <v>165.46853739441099</v>
      </c>
      <c r="K41">
        <v>208</v>
      </c>
      <c r="L41">
        <v>0</v>
      </c>
      <c r="M41">
        <v>76</v>
      </c>
      <c r="N41">
        <v>3000</v>
      </c>
      <c r="R41">
        <v>37</v>
      </c>
      <c r="S41">
        <v>1500698203</v>
      </c>
      <c r="T41">
        <v>589.57461750873904</v>
      </c>
      <c r="U41">
        <v>864.29064918938002</v>
      </c>
      <c r="V41">
        <v>1229</v>
      </c>
      <c r="W41">
        <v>1</v>
      </c>
      <c r="X41">
        <v>259.31142860699902</v>
      </c>
      <c r="Y41">
        <v>384</v>
      </c>
      <c r="Z41">
        <v>0</v>
      </c>
      <c r="AA41">
        <v>154.18639576523501</v>
      </c>
      <c r="AB41">
        <v>212</v>
      </c>
      <c r="AC41">
        <v>0</v>
      </c>
      <c r="AD41">
        <v>63</v>
      </c>
      <c r="AE41">
        <v>3000</v>
      </c>
    </row>
    <row r="42" spans="1:31">
      <c r="A42">
        <v>38</v>
      </c>
      <c r="B42">
        <v>1500634088</v>
      </c>
      <c r="C42">
        <v>596.48453748874203</v>
      </c>
      <c r="D42">
        <v>864.18914852089097</v>
      </c>
      <c r="E42">
        <v>1297</v>
      </c>
      <c r="F42">
        <v>0</v>
      </c>
      <c r="G42">
        <v>254.57834394065901</v>
      </c>
      <c r="H42">
        <v>410</v>
      </c>
      <c r="I42">
        <v>0</v>
      </c>
      <c r="J42">
        <v>165.122442649606</v>
      </c>
      <c r="K42">
        <v>215</v>
      </c>
      <c r="L42">
        <v>0</v>
      </c>
      <c r="M42">
        <v>75</v>
      </c>
      <c r="N42">
        <v>3000</v>
      </c>
      <c r="R42">
        <v>38</v>
      </c>
      <c r="S42">
        <v>1500698267</v>
      </c>
      <c r="T42">
        <v>593.37730777239801</v>
      </c>
      <c r="U42">
        <v>864.46787852220405</v>
      </c>
      <c r="V42">
        <v>1271</v>
      </c>
      <c r="W42">
        <v>1</v>
      </c>
      <c r="X42">
        <v>256.33762391574999</v>
      </c>
      <c r="Y42">
        <v>409</v>
      </c>
      <c r="Z42">
        <v>0</v>
      </c>
      <c r="AA42">
        <v>152.164617671022</v>
      </c>
      <c r="AB42">
        <v>231</v>
      </c>
      <c r="AC42">
        <v>1</v>
      </c>
      <c r="AD42">
        <v>74</v>
      </c>
      <c r="AE42">
        <v>3000</v>
      </c>
    </row>
    <row r="43" spans="1:31">
      <c r="A43">
        <v>39</v>
      </c>
      <c r="B43">
        <v>1500634152</v>
      </c>
      <c r="C43">
        <v>581.32402473062598</v>
      </c>
      <c r="D43">
        <v>847.77358878193502</v>
      </c>
      <c r="E43">
        <v>1322</v>
      </c>
      <c r="F43">
        <v>0</v>
      </c>
      <c r="G43">
        <v>263.168540816215</v>
      </c>
      <c r="H43">
        <v>405</v>
      </c>
      <c r="I43">
        <v>0</v>
      </c>
      <c r="J43">
        <v>166.766967246326</v>
      </c>
      <c r="K43">
        <v>211</v>
      </c>
      <c r="L43">
        <v>0</v>
      </c>
      <c r="M43">
        <v>78</v>
      </c>
      <c r="N43">
        <v>3000</v>
      </c>
      <c r="R43">
        <v>39</v>
      </c>
      <c r="S43">
        <v>1500698331</v>
      </c>
      <c r="T43">
        <v>596.27429027654296</v>
      </c>
      <c r="U43">
        <v>866.647142252609</v>
      </c>
      <c r="V43">
        <v>1288</v>
      </c>
      <c r="W43">
        <v>0</v>
      </c>
      <c r="X43">
        <v>262.00405622778101</v>
      </c>
      <c r="Y43">
        <v>413</v>
      </c>
      <c r="Z43">
        <v>0</v>
      </c>
      <c r="AA43">
        <v>151.06986086257601</v>
      </c>
      <c r="AB43">
        <v>229</v>
      </c>
      <c r="AC43">
        <v>0</v>
      </c>
      <c r="AD43">
        <v>60</v>
      </c>
      <c r="AE43">
        <v>3000</v>
      </c>
    </row>
    <row r="44" spans="1:31">
      <c r="A44">
        <v>40</v>
      </c>
      <c r="B44">
        <v>1500634216</v>
      </c>
      <c r="C44">
        <v>573.91396006389402</v>
      </c>
      <c r="D44">
        <v>862.74094197094598</v>
      </c>
      <c r="E44">
        <v>1273</v>
      </c>
      <c r="F44">
        <v>0</v>
      </c>
      <c r="G44">
        <v>255.489706817583</v>
      </c>
      <c r="H44">
        <v>402</v>
      </c>
      <c r="I44">
        <v>0</v>
      </c>
      <c r="J44">
        <v>161.242563402363</v>
      </c>
      <c r="K44">
        <v>198</v>
      </c>
      <c r="L44">
        <v>0</v>
      </c>
      <c r="M44">
        <v>46</v>
      </c>
      <c r="N44">
        <v>3000</v>
      </c>
      <c r="R44">
        <v>40</v>
      </c>
      <c r="S44">
        <v>1500698395</v>
      </c>
      <c r="T44">
        <v>587.07511051422102</v>
      </c>
      <c r="U44">
        <v>870.86986735343203</v>
      </c>
      <c r="V44">
        <v>1219</v>
      </c>
      <c r="W44">
        <v>1</v>
      </c>
      <c r="X44">
        <v>262.74880753742099</v>
      </c>
      <c r="Y44">
        <v>392</v>
      </c>
      <c r="Z44">
        <v>0</v>
      </c>
      <c r="AA44">
        <v>147.17454222508999</v>
      </c>
      <c r="AB44">
        <v>228</v>
      </c>
      <c r="AC44">
        <v>0</v>
      </c>
      <c r="AD44">
        <v>60</v>
      </c>
      <c r="AE44">
        <v>3000</v>
      </c>
    </row>
    <row r="45" spans="1:31">
      <c r="A45">
        <v>41</v>
      </c>
      <c r="B45">
        <v>1500634280</v>
      </c>
      <c r="C45">
        <v>615.62847204703201</v>
      </c>
      <c r="D45">
        <v>864.60371919403997</v>
      </c>
      <c r="E45">
        <v>1300</v>
      </c>
      <c r="F45">
        <v>0</v>
      </c>
      <c r="G45">
        <v>254.69784595396899</v>
      </c>
      <c r="H45">
        <v>412</v>
      </c>
      <c r="I45">
        <v>0</v>
      </c>
      <c r="J45">
        <v>161.47710247098701</v>
      </c>
      <c r="K45">
        <v>210</v>
      </c>
      <c r="L45">
        <v>0</v>
      </c>
      <c r="M45">
        <v>57</v>
      </c>
      <c r="N45">
        <v>3000</v>
      </c>
      <c r="R45">
        <v>41</v>
      </c>
      <c r="S45">
        <v>1500698460</v>
      </c>
      <c r="T45">
        <v>586.55261156120503</v>
      </c>
      <c r="U45">
        <v>866.17783666389903</v>
      </c>
      <c r="V45">
        <v>1253</v>
      </c>
      <c r="W45">
        <v>0</v>
      </c>
      <c r="X45">
        <v>260.34217505294799</v>
      </c>
      <c r="Y45">
        <v>400</v>
      </c>
      <c r="Z45">
        <v>0</v>
      </c>
      <c r="AA45">
        <v>153.66734473607499</v>
      </c>
      <c r="AB45">
        <v>213</v>
      </c>
      <c r="AC45">
        <v>0</v>
      </c>
      <c r="AD45">
        <v>49</v>
      </c>
      <c r="AE45">
        <v>3000</v>
      </c>
    </row>
    <row r="46" spans="1:31">
      <c r="A46">
        <v>42</v>
      </c>
      <c r="B46">
        <v>1500634345</v>
      </c>
      <c r="C46">
        <v>601.30361898855199</v>
      </c>
      <c r="D46">
        <v>869.73393524350502</v>
      </c>
      <c r="E46">
        <v>1300</v>
      </c>
      <c r="F46">
        <v>0</v>
      </c>
      <c r="G46">
        <v>255.88417371820901</v>
      </c>
      <c r="H46">
        <v>416</v>
      </c>
      <c r="I46">
        <v>0</v>
      </c>
      <c r="J46">
        <v>157.59682547661799</v>
      </c>
      <c r="K46">
        <v>214</v>
      </c>
      <c r="L46">
        <v>0</v>
      </c>
      <c r="M46">
        <v>46</v>
      </c>
      <c r="N46">
        <v>3000</v>
      </c>
      <c r="R46">
        <v>42</v>
      </c>
      <c r="S46">
        <v>1500698524</v>
      </c>
      <c r="T46">
        <v>625.20114307002996</v>
      </c>
      <c r="U46">
        <v>868.86117055025795</v>
      </c>
      <c r="V46">
        <v>1272</v>
      </c>
      <c r="W46">
        <v>0</v>
      </c>
      <c r="X46">
        <v>253.25673130093301</v>
      </c>
      <c r="Y46">
        <v>405</v>
      </c>
      <c r="Z46">
        <v>0</v>
      </c>
      <c r="AA46">
        <v>160.65890796815501</v>
      </c>
      <c r="AB46">
        <v>217</v>
      </c>
      <c r="AC46">
        <v>1</v>
      </c>
      <c r="AD46">
        <v>46</v>
      </c>
      <c r="AE46">
        <v>3000</v>
      </c>
    </row>
    <row r="47" spans="1:31">
      <c r="A47">
        <v>43</v>
      </c>
      <c r="B47">
        <v>1500634409</v>
      </c>
      <c r="C47">
        <v>605.62016853099703</v>
      </c>
      <c r="D47">
        <v>862.90808547555901</v>
      </c>
      <c r="E47">
        <v>1315</v>
      </c>
      <c r="F47">
        <v>0</v>
      </c>
      <c r="G47">
        <v>255.774868496934</v>
      </c>
      <c r="H47">
        <v>411</v>
      </c>
      <c r="I47">
        <v>0</v>
      </c>
      <c r="J47">
        <v>164.41397298075501</v>
      </c>
      <c r="K47">
        <v>204</v>
      </c>
      <c r="L47">
        <v>0</v>
      </c>
      <c r="M47">
        <v>63</v>
      </c>
      <c r="N47">
        <v>3000</v>
      </c>
      <c r="R47">
        <v>43</v>
      </c>
      <c r="S47">
        <v>1500698588</v>
      </c>
      <c r="T47">
        <v>589.45776178350195</v>
      </c>
      <c r="U47">
        <v>857.08009777945995</v>
      </c>
      <c r="V47">
        <v>1282</v>
      </c>
      <c r="W47">
        <v>0</v>
      </c>
      <c r="X47">
        <v>263.80538123447002</v>
      </c>
      <c r="Y47">
        <v>408</v>
      </c>
      <c r="Z47">
        <v>0</v>
      </c>
      <c r="AA47">
        <v>159.68418705442599</v>
      </c>
      <c r="AB47">
        <v>211</v>
      </c>
      <c r="AC47">
        <v>0</v>
      </c>
      <c r="AD47">
        <v>61</v>
      </c>
      <c r="AE47">
        <v>3000</v>
      </c>
    </row>
    <row r="48" spans="1:31">
      <c r="A48">
        <v>44</v>
      </c>
      <c r="B48">
        <v>1500634473</v>
      </c>
      <c r="C48">
        <v>578.26554112064798</v>
      </c>
      <c r="D48">
        <v>860.30817495263705</v>
      </c>
      <c r="E48">
        <v>1315</v>
      </c>
      <c r="F48">
        <v>0</v>
      </c>
      <c r="G48">
        <v>253.91414611280999</v>
      </c>
      <c r="H48">
        <v>413</v>
      </c>
      <c r="I48">
        <v>0</v>
      </c>
      <c r="J48">
        <v>164.79746868215599</v>
      </c>
      <c r="K48">
        <v>215</v>
      </c>
      <c r="L48">
        <v>0</v>
      </c>
      <c r="M48">
        <v>58</v>
      </c>
      <c r="N48">
        <v>3000</v>
      </c>
      <c r="R48">
        <v>44</v>
      </c>
      <c r="S48">
        <v>1500698652</v>
      </c>
      <c r="T48">
        <v>598.22417930613699</v>
      </c>
      <c r="U48">
        <v>874.40649812085599</v>
      </c>
      <c r="V48">
        <v>1294</v>
      </c>
      <c r="W48">
        <v>0</v>
      </c>
      <c r="X48">
        <v>254.998013653101</v>
      </c>
      <c r="Y48">
        <v>414</v>
      </c>
      <c r="Z48">
        <v>0</v>
      </c>
      <c r="AA48">
        <v>154.576258224442</v>
      </c>
      <c r="AB48">
        <v>232</v>
      </c>
      <c r="AC48">
        <v>0</v>
      </c>
      <c r="AD48">
        <v>62</v>
      </c>
      <c r="AE48">
        <v>3000</v>
      </c>
    </row>
    <row r="49" spans="1:31">
      <c r="A49">
        <v>45</v>
      </c>
      <c r="B49">
        <v>1500634537</v>
      </c>
      <c r="C49">
        <v>579.58354045899296</v>
      </c>
      <c r="D49">
        <v>845.98332472873597</v>
      </c>
      <c r="E49">
        <v>1300</v>
      </c>
      <c r="F49">
        <v>0</v>
      </c>
      <c r="G49">
        <v>257.34437472088098</v>
      </c>
      <c r="H49">
        <v>412</v>
      </c>
      <c r="I49">
        <v>0</v>
      </c>
      <c r="J49">
        <v>170.95553067374999</v>
      </c>
      <c r="K49">
        <v>192</v>
      </c>
      <c r="L49">
        <v>0</v>
      </c>
      <c r="M49">
        <v>63</v>
      </c>
      <c r="N49">
        <v>3000</v>
      </c>
      <c r="R49">
        <v>45</v>
      </c>
      <c r="S49">
        <v>1500698716</v>
      </c>
      <c r="T49">
        <v>574.16927552721199</v>
      </c>
      <c r="U49">
        <v>862.44641920891399</v>
      </c>
      <c r="V49">
        <v>1261</v>
      </c>
      <c r="W49">
        <v>0</v>
      </c>
      <c r="X49">
        <v>258.67600834178103</v>
      </c>
      <c r="Y49">
        <v>395</v>
      </c>
      <c r="Z49">
        <v>0</v>
      </c>
      <c r="AA49">
        <v>154.309735924271</v>
      </c>
      <c r="AB49">
        <v>226</v>
      </c>
      <c r="AC49">
        <v>0</v>
      </c>
      <c r="AD49">
        <v>66</v>
      </c>
      <c r="AE49">
        <v>3000</v>
      </c>
    </row>
    <row r="50" spans="1:31">
      <c r="A50">
        <v>46</v>
      </c>
      <c r="B50">
        <v>1500634601</v>
      </c>
      <c r="C50">
        <v>546.99963162240601</v>
      </c>
      <c r="D50">
        <v>848.91648838857202</v>
      </c>
      <c r="E50">
        <v>1288</v>
      </c>
      <c r="F50">
        <v>0</v>
      </c>
      <c r="G50">
        <v>256.15353335541801</v>
      </c>
      <c r="H50">
        <v>410</v>
      </c>
      <c r="I50">
        <v>0</v>
      </c>
      <c r="J50">
        <v>173.07860187777101</v>
      </c>
      <c r="K50">
        <v>194</v>
      </c>
      <c r="L50">
        <v>0</v>
      </c>
      <c r="M50">
        <v>66</v>
      </c>
      <c r="N50">
        <v>3000</v>
      </c>
      <c r="R50">
        <v>46</v>
      </c>
      <c r="S50">
        <v>1500698781</v>
      </c>
      <c r="T50">
        <v>600.19881687854001</v>
      </c>
      <c r="U50">
        <v>868.192110832146</v>
      </c>
      <c r="V50">
        <v>1280</v>
      </c>
      <c r="W50">
        <v>0</v>
      </c>
      <c r="X50">
        <v>253.680478665143</v>
      </c>
      <c r="Y50">
        <v>410</v>
      </c>
      <c r="Z50">
        <v>0</v>
      </c>
      <c r="AA50">
        <v>149.79164427214801</v>
      </c>
      <c r="AB50">
        <v>233</v>
      </c>
      <c r="AC50">
        <v>0</v>
      </c>
      <c r="AD50">
        <v>81</v>
      </c>
      <c r="AE50">
        <v>3000</v>
      </c>
    </row>
    <row r="51" spans="1:31">
      <c r="A51">
        <v>47</v>
      </c>
      <c r="B51">
        <v>1500634665</v>
      </c>
      <c r="C51">
        <v>618.73938878759202</v>
      </c>
      <c r="D51">
        <v>862.70634771160303</v>
      </c>
      <c r="E51">
        <v>1296</v>
      </c>
      <c r="F51">
        <v>0</v>
      </c>
      <c r="G51">
        <v>255.50956123287099</v>
      </c>
      <c r="H51">
        <v>406</v>
      </c>
      <c r="I51">
        <v>0</v>
      </c>
      <c r="J51">
        <v>156.50115837088001</v>
      </c>
      <c r="K51">
        <v>220</v>
      </c>
      <c r="L51">
        <v>0</v>
      </c>
      <c r="M51">
        <v>73</v>
      </c>
      <c r="N51">
        <v>3000</v>
      </c>
      <c r="R51">
        <v>47</v>
      </c>
      <c r="S51">
        <v>1500698845</v>
      </c>
      <c r="T51">
        <v>603.91400031695503</v>
      </c>
      <c r="U51">
        <v>795.34713412804695</v>
      </c>
      <c r="V51">
        <v>1289</v>
      </c>
      <c r="W51">
        <v>1</v>
      </c>
      <c r="X51">
        <v>272.06690291417902</v>
      </c>
      <c r="Y51">
        <v>402</v>
      </c>
      <c r="Z51">
        <v>0</v>
      </c>
      <c r="AA51">
        <v>171.02058474232501</v>
      </c>
      <c r="AB51">
        <v>211</v>
      </c>
      <c r="AC51">
        <v>1</v>
      </c>
      <c r="AD51">
        <v>364</v>
      </c>
      <c r="AE51">
        <v>3000</v>
      </c>
    </row>
    <row r="52" spans="1:31">
      <c r="A52">
        <v>48</v>
      </c>
      <c r="B52">
        <v>1500634730</v>
      </c>
      <c r="C52">
        <v>574.04609846189805</v>
      </c>
      <c r="D52">
        <v>852.97185257771002</v>
      </c>
      <c r="E52">
        <v>1313</v>
      </c>
      <c r="F52">
        <v>1</v>
      </c>
      <c r="G52">
        <v>259.588671431183</v>
      </c>
      <c r="H52">
        <v>405</v>
      </c>
      <c r="I52">
        <v>0</v>
      </c>
      <c r="J52">
        <v>166.75475715746299</v>
      </c>
      <c r="K52">
        <v>195</v>
      </c>
      <c r="L52">
        <v>0</v>
      </c>
      <c r="M52">
        <v>56</v>
      </c>
      <c r="N52">
        <v>3000</v>
      </c>
      <c r="R52">
        <v>48</v>
      </c>
      <c r="S52">
        <v>1500698909</v>
      </c>
      <c r="T52">
        <v>581.27065197207196</v>
      </c>
      <c r="U52">
        <v>854.55421586362502</v>
      </c>
      <c r="V52">
        <v>1284</v>
      </c>
      <c r="W52">
        <v>0</v>
      </c>
      <c r="X52">
        <v>256.05951509217101</v>
      </c>
      <c r="Y52">
        <v>404</v>
      </c>
      <c r="Z52">
        <v>0</v>
      </c>
      <c r="AA52">
        <v>168.17132175920599</v>
      </c>
      <c r="AB52">
        <v>212</v>
      </c>
      <c r="AC52">
        <v>0</v>
      </c>
      <c r="AD52">
        <v>57</v>
      </c>
      <c r="AE52">
        <v>3000</v>
      </c>
    </row>
    <row r="53" spans="1:31">
      <c r="A53">
        <v>49</v>
      </c>
      <c r="B53">
        <v>1500634794</v>
      </c>
      <c r="C53">
        <v>585.40302853849198</v>
      </c>
      <c r="D53">
        <v>856.17075215998102</v>
      </c>
      <c r="E53">
        <v>1297</v>
      </c>
      <c r="F53">
        <v>0</v>
      </c>
      <c r="G53">
        <v>256.89983756559201</v>
      </c>
      <c r="H53">
        <v>419</v>
      </c>
      <c r="I53">
        <v>0</v>
      </c>
      <c r="J53">
        <v>161.23853209029599</v>
      </c>
      <c r="K53">
        <v>220</v>
      </c>
      <c r="L53">
        <v>0</v>
      </c>
      <c r="M53">
        <v>64</v>
      </c>
      <c r="N53">
        <v>3000</v>
      </c>
      <c r="R53">
        <v>49</v>
      </c>
      <c r="S53">
        <v>1500698973</v>
      </c>
      <c r="T53">
        <v>578.66330850591896</v>
      </c>
      <c r="U53">
        <v>859.314617191548</v>
      </c>
      <c r="V53">
        <v>1287</v>
      </c>
      <c r="W53">
        <v>0</v>
      </c>
      <c r="X53">
        <v>257.95540249478898</v>
      </c>
      <c r="Y53">
        <v>402</v>
      </c>
      <c r="Z53">
        <v>0</v>
      </c>
      <c r="AA53">
        <v>161.336915174854</v>
      </c>
      <c r="AB53">
        <v>222</v>
      </c>
      <c r="AC53">
        <v>1</v>
      </c>
      <c r="AD53">
        <v>38</v>
      </c>
      <c r="AE53">
        <v>3000</v>
      </c>
    </row>
    <row r="54" spans="1:31">
      <c r="A54">
        <v>50</v>
      </c>
      <c r="B54">
        <v>1500634858</v>
      </c>
      <c r="C54">
        <v>595.89420266004697</v>
      </c>
      <c r="D54">
        <v>857.99937468613302</v>
      </c>
      <c r="E54">
        <v>1285</v>
      </c>
      <c r="F54">
        <v>0</v>
      </c>
      <c r="G54">
        <v>253.76530505996499</v>
      </c>
      <c r="H54">
        <v>406</v>
      </c>
      <c r="I54">
        <v>0</v>
      </c>
      <c r="J54">
        <v>169.38067440471701</v>
      </c>
      <c r="K54">
        <v>196</v>
      </c>
      <c r="L54">
        <v>0</v>
      </c>
      <c r="M54">
        <v>53</v>
      </c>
      <c r="N54">
        <v>3000</v>
      </c>
      <c r="R54">
        <v>50</v>
      </c>
      <c r="S54">
        <v>1500699038</v>
      </c>
      <c r="T54">
        <v>585.24999211935506</v>
      </c>
      <c r="U54">
        <v>845.71573830225805</v>
      </c>
      <c r="V54">
        <v>1294</v>
      </c>
      <c r="W54">
        <v>0</v>
      </c>
      <c r="X54">
        <v>258.87406695743903</v>
      </c>
      <c r="Y54">
        <v>409</v>
      </c>
      <c r="Z54">
        <v>0</v>
      </c>
      <c r="AA54">
        <v>170.043251156813</v>
      </c>
      <c r="AB54">
        <v>209</v>
      </c>
      <c r="AC54">
        <v>0</v>
      </c>
      <c r="AD54">
        <v>55</v>
      </c>
      <c r="AE54">
        <v>3000</v>
      </c>
    </row>
    <row r="55" spans="1:31">
      <c r="A55">
        <v>51</v>
      </c>
      <c r="B55">
        <v>1500634922</v>
      </c>
      <c r="C55">
        <v>605.97242467502997</v>
      </c>
      <c r="D55">
        <v>850.18485451618096</v>
      </c>
      <c r="E55">
        <v>1297</v>
      </c>
      <c r="F55">
        <v>0</v>
      </c>
      <c r="G55">
        <v>258.57622442299697</v>
      </c>
      <c r="H55">
        <v>404</v>
      </c>
      <c r="I55">
        <v>0</v>
      </c>
      <c r="J55">
        <v>165.63069793739899</v>
      </c>
      <c r="K55">
        <v>207</v>
      </c>
      <c r="L55">
        <v>0</v>
      </c>
      <c r="M55">
        <v>80</v>
      </c>
      <c r="N55">
        <v>3000</v>
      </c>
      <c r="R55">
        <v>51</v>
      </c>
      <c r="S55">
        <v>1500699102</v>
      </c>
      <c r="T55">
        <v>579.95107310768003</v>
      </c>
      <c r="U55">
        <v>861.17610381649104</v>
      </c>
      <c r="V55">
        <v>1282</v>
      </c>
      <c r="W55">
        <v>0</v>
      </c>
      <c r="X55">
        <v>251.62553291340799</v>
      </c>
      <c r="Y55">
        <v>413</v>
      </c>
      <c r="Z55">
        <v>0</v>
      </c>
      <c r="AA55">
        <v>162.10747022243899</v>
      </c>
      <c r="AB55">
        <v>217</v>
      </c>
      <c r="AC55">
        <v>0</v>
      </c>
      <c r="AD55">
        <v>56</v>
      </c>
      <c r="AE55">
        <v>3000</v>
      </c>
    </row>
    <row r="56" spans="1:31">
      <c r="A56">
        <v>52</v>
      </c>
      <c r="B56">
        <v>1500634986</v>
      </c>
      <c r="C56">
        <v>576.95711195341801</v>
      </c>
      <c r="D56">
        <v>858.81730376155497</v>
      </c>
      <c r="E56">
        <v>1273</v>
      </c>
      <c r="F56">
        <v>1</v>
      </c>
      <c r="G56">
        <v>265.67242719507402</v>
      </c>
      <c r="H56">
        <v>393</v>
      </c>
      <c r="I56">
        <v>0</v>
      </c>
      <c r="J56">
        <v>157.15891700953699</v>
      </c>
      <c r="K56">
        <v>208</v>
      </c>
      <c r="L56">
        <v>0</v>
      </c>
      <c r="M56">
        <v>43</v>
      </c>
      <c r="N56">
        <v>3000</v>
      </c>
      <c r="R56">
        <v>52</v>
      </c>
      <c r="S56">
        <v>1500699166</v>
      </c>
      <c r="T56">
        <v>606.68501989467495</v>
      </c>
      <c r="U56">
        <v>863.70595062180803</v>
      </c>
      <c r="V56">
        <v>1278</v>
      </c>
      <c r="W56">
        <v>0</v>
      </c>
      <c r="X56">
        <v>253.847379983786</v>
      </c>
      <c r="Y56">
        <v>409</v>
      </c>
      <c r="Z56">
        <v>0</v>
      </c>
      <c r="AA56">
        <v>158.63079372233199</v>
      </c>
      <c r="AB56">
        <v>221</v>
      </c>
      <c r="AC56">
        <v>1</v>
      </c>
      <c r="AD56">
        <v>56</v>
      </c>
      <c r="AE56">
        <v>3000</v>
      </c>
    </row>
    <row r="57" spans="1:31">
      <c r="A57">
        <v>53</v>
      </c>
      <c r="B57">
        <v>1500635051</v>
      </c>
      <c r="C57">
        <v>602.91830724378701</v>
      </c>
      <c r="D57">
        <v>841.87724227009005</v>
      </c>
      <c r="E57">
        <v>1306</v>
      </c>
      <c r="F57">
        <v>0</v>
      </c>
      <c r="G57">
        <v>261.90078027070001</v>
      </c>
      <c r="H57">
        <v>407</v>
      </c>
      <c r="I57">
        <v>0</v>
      </c>
      <c r="J57">
        <v>166.878013781692</v>
      </c>
      <c r="K57">
        <v>217</v>
      </c>
      <c r="L57">
        <v>0</v>
      </c>
      <c r="M57">
        <v>155</v>
      </c>
      <c r="N57">
        <v>3000</v>
      </c>
      <c r="R57">
        <v>53</v>
      </c>
      <c r="S57">
        <v>1500699230</v>
      </c>
      <c r="T57">
        <v>596.10809710608396</v>
      </c>
      <c r="U57">
        <v>856.25994052337603</v>
      </c>
      <c r="V57">
        <v>1274</v>
      </c>
      <c r="W57">
        <v>0</v>
      </c>
      <c r="X57">
        <v>255.65027896448501</v>
      </c>
      <c r="Y57">
        <v>403</v>
      </c>
      <c r="Z57">
        <v>0</v>
      </c>
      <c r="AA57">
        <v>165.37674836174</v>
      </c>
      <c r="AB57">
        <v>210</v>
      </c>
      <c r="AC57">
        <v>0</v>
      </c>
      <c r="AD57">
        <v>64</v>
      </c>
      <c r="AE57">
        <v>3000</v>
      </c>
    </row>
    <row r="58" spans="1:31">
      <c r="A58">
        <v>54</v>
      </c>
      <c r="B58">
        <v>1500635115</v>
      </c>
      <c r="C58">
        <v>631.23849866985302</v>
      </c>
      <c r="D58">
        <v>816.06902111496595</v>
      </c>
      <c r="E58">
        <v>1301</v>
      </c>
      <c r="F58">
        <v>0</v>
      </c>
      <c r="G58">
        <v>268.224809735561</v>
      </c>
      <c r="H58">
        <v>402</v>
      </c>
      <c r="I58">
        <v>0</v>
      </c>
      <c r="J58">
        <v>179.03936271544899</v>
      </c>
      <c r="K58">
        <v>202</v>
      </c>
      <c r="L58">
        <v>0</v>
      </c>
      <c r="M58">
        <v>201</v>
      </c>
      <c r="N58">
        <v>3000</v>
      </c>
      <c r="R58">
        <v>54</v>
      </c>
      <c r="S58">
        <v>1500699294</v>
      </c>
      <c r="T58">
        <v>580.46291146627595</v>
      </c>
      <c r="U58">
        <v>853.74820262011497</v>
      </c>
      <c r="V58">
        <v>1275</v>
      </c>
      <c r="W58">
        <v>1</v>
      </c>
      <c r="X58">
        <v>266.19617008094298</v>
      </c>
      <c r="Y58">
        <v>388</v>
      </c>
      <c r="Z58">
        <v>0</v>
      </c>
      <c r="AA58">
        <v>160.55463415273601</v>
      </c>
      <c r="AB58">
        <v>208</v>
      </c>
      <c r="AC58">
        <v>1</v>
      </c>
      <c r="AD58">
        <v>65</v>
      </c>
      <c r="AE58">
        <v>3000</v>
      </c>
    </row>
    <row r="59" spans="1:31">
      <c r="A59">
        <v>55</v>
      </c>
      <c r="B59">
        <v>1500635179</v>
      </c>
      <c r="C59">
        <v>590.61994820077996</v>
      </c>
      <c r="D59">
        <v>855.95052271606403</v>
      </c>
      <c r="E59">
        <v>1322</v>
      </c>
      <c r="F59">
        <v>0</v>
      </c>
      <c r="G59">
        <v>257.61922682019798</v>
      </c>
      <c r="H59">
        <v>418</v>
      </c>
      <c r="I59">
        <v>0</v>
      </c>
      <c r="J59">
        <v>164.52050782795101</v>
      </c>
      <c r="K59">
        <v>212</v>
      </c>
      <c r="L59">
        <v>0</v>
      </c>
      <c r="M59">
        <v>91</v>
      </c>
      <c r="N59">
        <v>3000</v>
      </c>
      <c r="R59">
        <v>55</v>
      </c>
      <c r="S59">
        <v>1500699359</v>
      </c>
      <c r="T59">
        <v>590.57673118488594</v>
      </c>
      <c r="U59">
        <v>881.60385738977595</v>
      </c>
      <c r="V59">
        <v>1276</v>
      </c>
      <c r="W59">
        <v>0</v>
      </c>
      <c r="X59">
        <v>259.749942427505</v>
      </c>
      <c r="Y59">
        <v>414</v>
      </c>
      <c r="Z59">
        <v>0</v>
      </c>
      <c r="AA59">
        <v>142.73262588560701</v>
      </c>
      <c r="AB59">
        <v>236</v>
      </c>
      <c r="AC59">
        <v>0</v>
      </c>
      <c r="AD59">
        <v>61</v>
      </c>
      <c r="AE59">
        <v>3000</v>
      </c>
    </row>
    <row r="60" spans="1:31">
      <c r="A60">
        <v>56</v>
      </c>
      <c r="B60">
        <v>1500635243</v>
      </c>
      <c r="C60">
        <v>625.94610729741396</v>
      </c>
      <c r="D60">
        <v>855.18417002618503</v>
      </c>
      <c r="E60">
        <v>1311</v>
      </c>
      <c r="F60">
        <v>0</v>
      </c>
      <c r="G60">
        <v>253.46465958219599</v>
      </c>
      <c r="H60">
        <v>420</v>
      </c>
      <c r="I60">
        <v>0</v>
      </c>
      <c r="J60">
        <v>166.49788032364799</v>
      </c>
      <c r="K60">
        <v>207</v>
      </c>
      <c r="L60">
        <v>0</v>
      </c>
      <c r="M60">
        <v>89</v>
      </c>
      <c r="N60">
        <v>3000</v>
      </c>
      <c r="R60">
        <v>56</v>
      </c>
      <c r="S60">
        <v>1500699423</v>
      </c>
      <c r="T60">
        <v>601.16612049800597</v>
      </c>
      <c r="U60">
        <v>871.61452590406998</v>
      </c>
      <c r="V60">
        <v>1229</v>
      </c>
      <c r="W60">
        <v>1</v>
      </c>
      <c r="X60">
        <v>251.72851358526799</v>
      </c>
      <c r="Y60">
        <v>402</v>
      </c>
      <c r="Z60">
        <v>0</v>
      </c>
      <c r="AA60">
        <v>159.36589563958401</v>
      </c>
      <c r="AB60">
        <v>209</v>
      </c>
      <c r="AC60">
        <v>0</v>
      </c>
      <c r="AD60">
        <v>43</v>
      </c>
      <c r="AE60">
        <v>3000</v>
      </c>
    </row>
    <row r="61" spans="1:31">
      <c r="A61">
        <v>57</v>
      </c>
      <c r="B61">
        <v>1500635307</v>
      </c>
      <c r="C61">
        <v>596.72694225751502</v>
      </c>
      <c r="D61">
        <v>863.64917450236396</v>
      </c>
      <c r="E61">
        <v>1318</v>
      </c>
      <c r="F61">
        <v>0</v>
      </c>
      <c r="G61">
        <v>257.54775400066302</v>
      </c>
      <c r="H61">
        <v>412</v>
      </c>
      <c r="I61">
        <v>0</v>
      </c>
      <c r="J61">
        <v>160.50225053395801</v>
      </c>
      <c r="K61">
        <v>213</v>
      </c>
      <c r="L61">
        <v>0</v>
      </c>
      <c r="M61">
        <v>67</v>
      </c>
      <c r="N61">
        <v>3000</v>
      </c>
      <c r="R61">
        <v>57</v>
      </c>
      <c r="S61">
        <v>1500699487</v>
      </c>
      <c r="T61">
        <v>591.50699140986399</v>
      </c>
      <c r="U61">
        <v>860.40174072732395</v>
      </c>
      <c r="V61">
        <v>1275</v>
      </c>
      <c r="W61">
        <v>0</v>
      </c>
      <c r="X61">
        <v>258.160639309403</v>
      </c>
      <c r="Y61">
        <v>411</v>
      </c>
      <c r="Z61">
        <v>0</v>
      </c>
      <c r="AA61">
        <v>163.34864645711599</v>
      </c>
      <c r="AB61">
        <v>216</v>
      </c>
      <c r="AC61">
        <v>0</v>
      </c>
      <c r="AD61">
        <v>65</v>
      </c>
      <c r="AE61">
        <v>3000</v>
      </c>
    </row>
    <row r="62" spans="1:31">
      <c r="A62">
        <v>58</v>
      </c>
      <c r="B62">
        <v>1500635372</v>
      </c>
      <c r="C62">
        <v>619.84173938717197</v>
      </c>
      <c r="D62">
        <v>855.98292370556896</v>
      </c>
      <c r="E62">
        <v>1301</v>
      </c>
      <c r="F62">
        <v>0</v>
      </c>
      <c r="G62">
        <v>255.90736746907501</v>
      </c>
      <c r="H62">
        <v>399</v>
      </c>
      <c r="I62">
        <v>0</v>
      </c>
      <c r="J62">
        <v>166.84380360830201</v>
      </c>
      <c r="K62">
        <v>204</v>
      </c>
      <c r="L62">
        <v>0</v>
      </c>
      <c r="M62">
        <v>56</v>
      </c>
      <c r="N62">
        <v>3000</v>
      </c>
      <c r="R62">
        <v>58</v>
      </c>
      <c r="S62">
        <v>1500699551</v>
      </c>
      <c r="T62">
        <v>574.59299555040604</v>
      </c>
      <c r="U62">
        <v>864.04647717135902</v>
      </c>
      <c r="V62">
        <v>1234</v>
      </c>
      <c r="W62">
        <v>0</v>
      </c>
      <c r="X62">
        <v>253.16710794958499</v>
      </c>
      <c r="Y62">
        <v>396</v>
      </c>
      <c r="Z62">
        <v>0</v>
      </c>
      <c r="AA62">
        <v>155.84475032972901</v>
      </c>
      <c r="AB62">
        <v>221</v>
      </c>
      <c r="AC62">
        <v>0</v>
      </c>
      <c r="AD62">
        <v>70</v>
      </c>
      <c r="AE62">
        <v>3000</v>
      </c>
    </row>
    <row r="63" spans="1:31">
      <c r="A63">
        <v>59</v>
      </c>
      <c r="B63">
        <v>1500635436</v>
      </c>
      <c r="C63">
        <v>595.834231605014</v>
      </c>
      <c r="D63">
        <v>869.862083626546</v>
      </c>
      <c r="E63">
        <v>1302</v>
      </c>
      <c r="F63">
        <v>0</v>
      </c>
      <c r="G63">
        <v>254.87105456121199</v>
      </c>
      <c r="H63">
        <v>418</v>
      </c>
      <c r="I63">
        <v>0</v>
      </c>
      <c r="J63">
        <v>156.105899079274</v>
      </c>
      <c r="K63">
        <v>218</v>
      </c>
      <c r="L63">
        <v>1</v>
      </c>
      <c r="M63">
        <v>46</v>
      </c>
      <c r="N63">
        <v>3000</v>
      </c>
      <c r="R63">
        <v>59</v>
      </c>
      <c r="S63">
        <v>1500699615</v>
      </c>
      <c r="T63">
        <v>602.28886993579601</v>
      </c>
      <c r="U63">
        <v>872.033281896164</v>
      </c>
      <c r="V63">
        <v>1263</v>
      </c>
      <c r="W63">
        <v>0</v>
      </c>
      <c r="X63">
        <v>259.33933578677397</v>
      </c>
      <c r="Y63">
        <v>401</v>
      </c>
      <c r="Z63">
        <v>0</v>
      </c>
      <c r="AA63">
        <v>146.85375282683299</v>
      </c>
      <c r="AB63">
        <v>228</v>
      </c>
      <c r="AC63">
        <v>1</v>
      </c>
      <c r="AD63">
        <v>62</v>
      </c>
      <c r="AE63">
        <v>3000</v>
      </c>
    </row>
    <row r="64" spans="1:31">
      <c r="A64">
        <v>60</v>
      </c>
      <c r="B64">
        <v>1500635500</v>
      </c>
      <c r="C64">
        <v>576.96552675220198</v>
      </c>
      <c r="D64">
        <v>871.49877115582001</v>
      </c>
      <c r="E64">
        <v>1292</v>
      </c>
      <c r="F64">
        <v>0</v>
      </c>
      <c r="G64">
        <v>256.22737827264399</v>
      </c>
      <c r="H64">
        <v>409</v>
      </c>
      <c r="I64">
        <v>0</v>
      </c>
      <c r="J64">
        <v>155.55644252024601</v>
      </c>
      <c r="K64">
        <v>211</v>
      </c>
      <c r="L64">
        <v>0</v>
      </c>
      <c r="M64">
        <v>37</v>
      </c>
      <c r="N64">
        <v>3000</v>
      </c>
      <c r="R64">
        <v>60</v>
      </c>
      <c r="S64">
        <v>1500699680</v>
      </c>
      <c r="T64">
        <v>611.73014954750101</v>
      </c>
      <c r="U64">
        <v>879.51352594080095</v>
      </c>
      <c r="V64">
        <v>1242</v>
      </c>
      <c r="W64">
        <v>0</v>
      </c>
      <c r="X64">
        <v>255.74512418074301</v>
      </c>
      <c r="Y64">
        <v>406</v>
      </c>
      <c r="Z64">
        <v>0</v>
      </c>
      <c r="AA64">
        <v>141.83226701208801</v>
      </c>
      <c r="AB64">
        <v>224</v>
      </c>
      <c r="AC64">
        <v>1</v>
      </c>
      <c r="AD64">
        <v>56</v>
      </c>
      <c r="AE64">
        <v>3000</v>
      </c>
    </row>
    <row r="65" spans="1:31">
      <c r="A65">
        <v>61</v>
      </c>
      <c r="B65">
        <v>1500635564</v>
      </c>
      <c r="C65">
        <v>568.24399191640805</v>
      </c>
      <c r="D65">
        <v>856.23400338918498</v>
      </c>
      <c r="E65">
        <v>1292</v>
      </c>
      <c r="F65">
        <v>0</v>
      </c>
      <c r="G65">
        <v>258.28617506773298</v>
      </c>
      <c r="H65">
        <v>409</v>
      </c>
      <c r="I65">
        <v>0</v>
      </c>
      <c r="J65">
        <v>158.93740627090301</v>
      </c>
      <c r="K65">
        <v>206</v>
      </c>
      <c r="L65">
        <v>0</v>
      </c>
      <c r="M65">
        <v>94</v>
      </c>
      <c r="N65">
        <v>3000</v>
      </c>
      <c r="R65">
        <v>61</v>
      </c>
      <c r="S65">
        <v>1500699744</v>
      </c>
      <c r="T65">
        <v>587.52700811985801</v>
      </c>
      <c r="U65">
        <v>858.82701457989299</v>
      </c>
      <c r="V65">
        <v>1285</v>
      </c>
      <c r="W65">
        <v>0</v>
      </c>
      <c r="X65">
        <v>261.17442785245697</v>
      </c>
      <c r="Y65">
        <v>415</v>
      </c>
      <c r="Z65">
        <v>0</v>
      </c>
      <c r="AA65">
        <v>156.40786898776699</v>
      </c>
      <c r="AB65">
        <v>225</v>
      </c>
      <c r="AC65">
        <v>0</v>
      </c>
      <c r="AD65">
        <v>82</v>
      </c>
      <c r="AE65">
        <v>3000</v>
      </c>
    </row>
    <row r="66" spans="1:31">
      <c r="A66">
        <v>62</v>
      </c>
      <c r="B66">
        <v>1500635628</v>
      </c>
      <c r="C66">
        <v>576.33983148729101</v>
      </c>
      <c r="D66">
        <v>857.58239670027501</v>
      </c>
      <c r="E66">
        <v>1314</v>
      </c>
      <c r="F66">
        <v>0</v>
      </c>
      <c r="G66">
        <v>257.73684287932002</v>
      </c>
      <c r="H66">
        <v>416</v>
      </c>
      <c r="I66">
        <v>0</v>
      </c>
      <c r="J66">
        <v>167.30476844424001</v>
      </c>
      <c r="K66">
        <v>211</v>
      </c>
      <c r="L66">
        <v>1</v>
      </c>
      <c r="M66">
        <v>87</v>
      </c>
      <c r="N66">
        <v>3000</v>
      </c>
      <c r="R66">
        <v>62</v>
      </c>
      <c r="S66">
        <v>1500699808</v>
      </c>
      <c r="T66">
        <v>597.58421269166297</v>
      </c>
      <c r="U66">
        <v>867.03176357172595</v>
      </c>
      <c r="V66">
        <v>1303</v>
      </c>
      <c r="W66">
        <v>0</v>
      </c>
      <c r="X66">
        <v>261.63355103309499</v>
      </c>
      <c r="Y66">
        <v>417</v>
      </c>
      <c r="Z66">
        <v>0</v>
      </c>
      <c r="AA66">
        <v>154.406645507631</v>
      </c>
      <c r="AB66">
        <v>229</v>
      </c>
      <c r="AC66">
        <v>1</v>
      </c>
      <c r="AD66">
        <v>41</v>
      </c>
      <c r="AE66">
        <v>3000</v>
      </c>
    </row>
    <row r="67" spans="1:31">
      <c r="A67">
        <v>63</v>
      </c>
      <c r="B67">
        <v>1500635692</v>
      </c>
      <c r="C67">
        <v>597.35909687768503</v>
      </c>
      <c r="D67">
        <v>865.03652624884296</v>
      </c>
      <c r="E67">
        <v>1282</v>
      </c>
      <c r="F67">
        <v>1</v>
      </c>
      <c r="G67">
        <v>260.22491512687498</v>
      </c>
      <c r="H67">
        <v>404</v>
      </c>
      <c r="I67">
        <v>0</v>
      </c>
      <c r="J67">
        <v>148.349313668077</v>
      </c>
      <c r="K67">
        <v>219</v>
      </c>
      <c r="L67">
        <v>0</v>
      </c>
      <c r="M67">
        <v>62</v>
      </c>
      <c r="N67">
        <v>3000</v>
      </c>
      <c r="R67">
        <v>63</v>
      </c>
      <c r="S67">
        <v>1500699872</v>
      </c>
      <c r="T67">
        <v>588.01923908873198</v>
      </c>
      <c r="U67">
        <v>859.76929787517395</v>
      </c>
      <c r="V67">
        <v>1226</v>
      </c>
      <c r="W67">
        <v>1</v>
      </c>
      <c r="X67">
        <v>260.64854968309999</v>
      </c>
      <c r="Y67">
        <v>394</v>
      </c>
      <c r="Z67">
        <v>0</v>
      </c>
      <c r="AA67">
        <v>151.44819043852601</v>
      </c>
      <c r="AB67">
        <v>206</v>
      </c>
      <c r="AC67">
        <v>0</v>
      </c>
      <c r="AD67">
        <v>105</v>
      </c>
      <c r="AE67">
        <v>3000</v>
      </c>
    </row>
    <row r="68" spans="1:31">
      <c r="A68">
        <v>64</v>
      </c>
      <c r="B68">
        <v>1500635757</v>
      </c>
      <c r="C68">
        <v>581.58262014694697</v>
      </c>
      <c r="D68">
        <v>856.17038467675297</v>
      </c>
      <c r="E68">
        <v>1297</v>
      </c>
      <c r="F68">
        <v>0</v>
      </c>
      <c r="G68">
        <v>258.10217762156998</v>
      </c>
      <c r="H68">
        <v>410</v>
      </c>
      <c r="I68">
        <v>0</v>
      </c>
      <c r="J68">
        <v>164.03757961929401</v>
      </c>
      <c r="K68">
        <v>207</v>
      </c>
      <c r="L68">
        <v>0</v>
      </c>
      <c r="M68">
        <v>63</v>
      </c>
      <c r="N68">
        <v>3000</v>
      </c>
      <c r="R68">
        <v>64</v>
      </c>
      <c r="S68">
        <v>1500699936</v>
      </c>
      <c r="T68">
        <v>588.19054653600006</v>
      </c>
      <c r="U68">
        <v>876.03402176063696</v>
      </c>
      <c r="V68">
        <v>1285</v>
      </c>
      <c r="W68">
        <v>0</v>
      </c>
      <c r="X68">
        <v>254.03507386035599</v>
      </c>
      <c r="Y68">
        <v>418</v>
      </c>
      <c r="Z68">
        <v>0</v>
      </c>
      <c r="AA68">
        <v>146.989671787275</v>
      </c>
      <c r="AB68">
        <v>241</v>
      </c>
      <c r="AC68">
        <v>0</v>
      </c>
      <c r="AD68">
        <v>86</v>
      </c>
      <c r="AE68">
        <v>3000</v>
      </c>
    </row>
    <row r="69" spans="1:31">
      <c r="A69">
        <v>65</v>
      </c>
      <c r="B69">
        <v>1500635821</v>
      </c>
      <c r="C69">
        <v>568.89745468185401</v>
      </c>
      <c r="D69">
        <v>853.17307390171004</v>
      </c>
      <c r="E69">
        <v>1302</v>
      </c>
      <c r="F69">
        <v>0</v>
      </c>
      <c r="G69">
        <v>264.839319091334</v>
      </c>
      <c r="H69">
        <v>397</v>
      </c>
      <c r="I69">
        <v>0</v>
      </c>
      <c r="J69">
        <v>161.30639200858801</v>
      </c>
      <c r="K69">
        <v>203</v>
      </c>
      <c r="L69">
        <v>0</v>
      </c>
      <c r="M69">
        <v>60</v>
      </c>
      <c r="N69">
        <v>3000</v>
      </c>
      <c r="R69">
        <v>65</v>
      </c>
      <c r="S69">
        <v>1500700001</v>
      </c>
      <c r="T69">
        <v>568.69851085928997</v>
      </c>
      <c r="U69">
        <v>862.99468055425905</v>
      </c>
      <c r="V69">
        <v>1264</v>
      </c>
      <c r="W69">
        <v>1</v>
      </c>
      <c r="X69">
        <v>255.718087781446</v>
      </c>
      <c r="Y69">
        <v>405</v>
      </c>
      <c r="Z69">
        <v>0</v>
      </c>
      <c r="AA69">
        <v>161.22010393422801</v>
      </c>
      <c r="AB69">
        <v>213</v>
      </c>
      <c r="AC69">
        <v>0</v>
      </c>
      <c r="AD69">
        <v>53</v>
      </c>
      <c r="AE69">
        <v>3000</v>
      </c>
    </row>
    <row r="70" spans="1:31">
      <c r="A70">
        <v>66</v>
      </c>
      <c r="B70">
        <v>1500635885</v>
      </c>
      <c r="C70">
        <v>596.80471019608297</v>
      </c>
      <c r="D70">
        <v>865.51161729007504</v>
      </c>
      <c r="E70">
        <v>1256</v>
      </c>
      <c r="F70">
        <v>1</v>
      </c>
      <c r="G70">
        <v>264.58104046199003</v>
      </c>
      <c r="H70">
        <v>392</v>
      </c>
      <c r="I70">
        <v>0</v>
      </c>
      <c r="J70">
        <v>146.12446825101301</v>
      </c>
      <c r="K70">
        <v>215</v>
      </c>
      <c r="L70">
        <v>0</v>
      </c>
      <c r="M70">
        <v>72</v>
      </c>
      <c r="N70">
        <v>3000</v>
      </c>
      <c r="R70">
        <v>66</v>
      </c>
      <c r="S70">
        <v>1500700065</v>
      </c>
      <c r="T70">
        <v>577.69020706996503</v>
      </c>
      <c r="U70">
        <v>863.15318662353104</v>
      </c>
      <c r="V70">
        <v>1281</v>
      </c>
      <c r="W70">
        <v>0</v>
      </c>
      <c r="X70">
        <v>262.52412867053903</v>
      </c>
      <c r="Y70">
        <v>410</v>
      </c>
      <c r="Z70">
        <v>0</v>
      </c>
      <c r="AA70">
        <v>150.23015466879201</v>
      </c>
      <c r="AB70">
        <v>227</v>
      </c>
      <c r="AC70">
        <v>1</v>
      </c>
      <c r="AD70">
        <v>65</v>
      </c>
      <c r="AE70">
        <v>3000</v>
      </c>
    </row>
    <row r="71" spans="1:31">
      <c r="A71">
        <v>67</v>
      </c>
      <c r="B71">
        <v>1500635949</v>
      </c>
      <c r="C71">
        <v>601.40250223146904</v>
      </c>
      <c r="D71">
        <v>853.38858889268204</v>
      </c>
      <c r="E71">
        <v>1303</v>
      </c>
      <c r="F71">
        <v>0</v>
      </c>
      <c r="G71">
        <v>257.424369741286</v>
      </c>
      <c r="H71">
        <v>410</v>
      </c>
      <c r="I71">
        <v>0</v>
      </c>
      <c r="J71">
        <v>162.65671112581001</v>
      </c>
      <c r="K71">
        <v>209</v>
      </c>
      <c r="L71">
        <v>0</v>
      </c>
      <c r="M71">
        <v>87</v>
      </c>
      <c r="N71">
        <v>3000</v>
      </c>
      <c r="R71">
        <v>67</v>
      </c>
      <c r="S71">
        <v>1500700129</v>
      </c>
      <c r="T71">
        <v>602.48128687291796</v>
      </c>
      <c r="U71">
        <v>869.03424501623897</v>
      </c>
      <c r="V71">
        <v>1291</v>
      </c>
      <c r="W71">
        <v>0</v>
      </c>
      <c r="X71">
        <v>258.29403289141601</v>
      </c>
      <c r="Y71">
        <v>423</v>
      </c>
      <c r="Z71">
        <v>0</v>
      </c>
      <c r="AA71">
        <v>152.63572933029999</v>
      </c>
      <c r="AB71">
        <v>222</v>
      </c>
      <c r="AC71">
        <v>0</v>
      </c>
      <c r="AD71">
        <v>56</v>
      </c>
      <c r="AE71">
        <v>3000</v>
      </c>
    </row>
    <row r="72" spans="1:31">
      <c r="A72">
        <v>68</v>
      </c>
      <c r="B72">
        <v>1500636013</v>
      </c>
      <c r="C72">
        <v>602.47648628502304</v>
      </c>
      <c r="D72">
        <v>864.62197627625596</v>
      </c>
      <c r="E72">
        <v>1291</v>
      </c>
      <c r="F72">
        <v>0</v>
      </c>
      <c r="G72">
        <v>257.60837822250602</v>
      </c>
      <c r="H72">
        <v>402</v>
      </c>
      <c r="I72">
        <v>0</v>
      </c>
      <c r="J72">
        <v>157.57097841700099</v>
      </c>
      <c r="K72">
        <v>211</v>
      </c>
      <c r="L72">
        <v>0</v>
      </c>
      <c r="M72">
        <v>58</v>
      </c>
      <c r="N72">
        <v>3000</v>
      </c>
      <c r="R72">
        <v>68</v>
      </c>
      <c r="S72">
        <v>1500700193</v>
      </c>
      <c r="T72">
        <v>588.67282377394804</v>
      </c>
      <c r="U72">
        <v>864.66271600445396</v>
      </c>
      <c r="V72">
        <v>1269</v>
      </c>
      <c r="W72">
        <v>0</v>
      </c>
      <c r="X72">
        <v>252.01460801370399</v>
      </c>
      <c r="Y72">
        <v>413</v>
      </c>
      <c r="Z72">
        <v>0</v>
      </c>
      <c r="AA72">
        <v>161.74520134598501</v>
      </c>
      <c r="AB72">
        <v>214</v>
      </c>
      <c r="AC72">
        <v>0</v>
      </c>
      <c r="AD72">
        <v>48</v>
      </c>
      <c r="AE72">
        <v>3000</v>
      </c>
    </row>
    <row r="73" spans="1:31">
      <c r="A73">
        <v>69</v>
      </c>
      <c r="B73">
        <v>1500636078</v>
      </c>
      <c r="C73">
        <v>575.14162268532505</v>
      </c>
      <c r="D73">
        <v>867.69376781383301</v>
      </c>
      <c r="E73">
        <v>1264</v>
      </c>
      <c r="F73">
        <v>1</v>
      </c>
      <c r="G73">
        <v>259.80707671014699</v>
      </c>
      <c r="H73">
        <v>394</v>
      </c>
      <c r="I73">
        <v>0</v>
      </c>
      <c r="J73">
        <v>154.65505785213199</v>
      </c>
      <c r="K73">
        <v>198</v>
      </c>
      <c r="L73">
        <v>0</v>
      </c>
      <c r="M73">
        <v>41</v>
      </c>
      <c r="N73">
        <v>3000</v>
      </c>
      <c r="R73">
        <v>69</v>
      </c>
      <c r="S73">
        <v>1500700257</v>
      </c>
      <c r="T73">
        <v>584.63311910068603</v>
      </c>
      <c r="U73">
        <v>866.434435829834</v>
      </c>
      <c r="V73">
        <v>1281</v>
      </c>
      <c r="W73">
        <v>0</v>
      </c>
      <c r="X73">
        <v>256.82452116708703</v>
      </c>
      <c r="Y73">
        <v>414</v>
      </c>
      <c r="Z73">
        <v>0</v>
      </c>
      <c r="AA73">
        <v>151.15335327191701</v>
      </c>
      <c r="AB73">
        <v>233</v>
      </c>
      <c r="AC73">
        <v>0</v>
      </c>
      <c r="AD73">
        <v>76</v>
      </c>
      <c r="AE73">
        <v>3000</v>
      </c>
    </row>
    <row r="74" spans="1:31">
      <c r="A74">
        <v>70</v>
      </c>
      <c r="B74">
        <v>1500636142</v>
      </c>
      <c r="C74">
        <v>578.51487007380194</v>
      </c>
      <c r="D74">
        <v>877.18474612448802</v>
      </c>
      <c r="E74">
        <v>1300</v>
      </c>
      <c r="F74">
        <v>0</v>
      </c>
      <c r="G74">
        <v>252.476118649444</v>
      </c>
      <c r="H74">
        <v>412</v>
      </c>
      <c r="I74">
        <v>0</v>
      </c>
      <c r="J74">
        <v>156.03748545045701</v>
      </c>
      <c r="K74">
        <v>220</v>
      </c>
      <c r="L74">
        <v>0</v>
      </c>
      <c r="M74">
        <v>69</v>
      </c>
      <c r="N74">
        <v>3000</v>
      </c>
      <c r="R74">
        <v>70</v>
      </c>
      <c r="S74">
        <v>1500700322</v>
      </c>
      <c r="T74">
        <v>627.50625944620901</v>
      </c>
      <c r="U74">
        <v>869.49730007876599</v>
      </c>
      <c r="V74">
        <v>1259</v>
      </c>
      <c r="W74">
        <v>1</v>
      </c>
      <c r="X74">
        <v>259.21274900665298</v>
      </c>
      <c r="Y74">
        <v>397</v>
      </c>
      <c r="Z74">
        <v>0</v>
      </c>
      <c r="AA74">
        <v>148.24292857357901</v>
      </c>
      <c r="AB74">
        <v>220</v>
      </c>
      <c r="AC74">
        <v>1</v>
      </c>
      <c r="AD74">
        <v>71</v>
      </c>
      <c r="AE74">
        <v>3000</v>
      </c>
    </row>
    <row r="75" spans="1:31">
      <c r="A75">
        <v>71</v>
      </c>
      <c r="B75">
        <v>1500636206</v>
      </c>
      <c r="C75">
        <v>572.45488419102503</v>
      </c>
      <c r="D75">
        <v>856.67600486501999</v>
      </c>
      <c r="E75">
        <v>1317</v>
      </c>
      <c r="F75">
        <v>0</v>
      </c>
      <c r="G75">
        <v>260.434405608308</v>
      </c>
      <c r="H75">
        <v>411</v>
      </c>
      <c r="I75">
        <v>0</v>
      </c>
      <c r="J75">
        <v>159.51468562502001</v>
      </c>
      <c r="K75">
        <v>222</v>
      </c>
      <c r="L75">
        <v>0</v>
      </c>
      <c r="M75">
        <v>70</v>
      </c>
      <c r="N75">
        <v>3000</v>
      </c>
      <c r="R75">
        <v>71</v>
      </c>
      <c r="S75">
        <v>1500700386</v>
      </c>
      <c r="T75">
        <v>582.77097665236499</v>
      </c>
      <c r="U75">
        <v>858.05615786506405</v>
      </c>
      <c r="V75">
        <v>1279</v>
      </c>
      <c r="W75">
        <v>0</v>
      </c>
      <c r="X75">
        <v>264.631800777232</v>
      </c>
      <c r="Y75">
        <v>401</v>
      </c>
      <c r="Z75">
        <v>0</v>
      </c>
      <c r="AA75">
        <v>158.584430961837</v>
      </c>
      <c r="AB75">
        <v>219</v>
      </c>
      <c r="AC75">
        <v>0</v>
      </c>
      <c r="AD75">
        <v>51</v>
      </c>
      <c r="AE75">
        <v>3000</v>
      </c>
    </row>
    <row r="76" spans="1:31">
      <c r="A76">
        <v>72</v>
      </c>
      <c r="B76">
        <v>1500636270</v>
      </c>
      <c r="C76">
        <v>578.69100866751705</v>
      </c>
      <c r="D76">
        <v>867.43620099087104</v>
      </c>
      <c r="E76">
        <v>1281</v>
      </c>
      <c r="F76">
        <v>0</v>
      </c>
      <c r="G76">
        <v>258.070416289881</v>
      </c>
      <c r="H76">
        <v>398</v>
      </c>
      <c r="I76">
        <v>0</v>
      </c>
      <c r="J76">
        <v>154.89243406883699</v>
      </c>
      <c r="K76">
        <v>219</v>
      </c>
      <c r="L76">
        <v>1</v>
      </c>
      <c r="M76">
        <v>73</v>
      </c>
      <c r="N76">
        <v>3000</v>
      </c>
      <c r="R76">
        <v>72</v>
      </c>
      <c r="S76">
        <v>1500700450</v>
      </c>
      <c r="T76">
        <v>607.36350815646097</v>
      </c>
      <c r="U76">
        <v>855.87691805192503</v>
      </c>
      <c r="V76">
        <v>1217</v>
      </c>
      <c r="W76">
        <v>0</v>
      </c>
      <c r="X76">
        <v>255.88442259947499</v>
      </c>
      <c r="Y76">
        <v>402</v>
      </c>
      <c r="Z76">
        <v>0</v>
      </c>
      <c r="AA76">
        <v>153.40557537032601</v>
      </c>
      <c r="AB76">
        <v>218</v>
      </c>
      <c r="AC76">
        <v>0</v>
      </c>
      <c r="AD76">
        <v>131</v>
      </c>
      <c r="AE76">
        <v>3000</v>
      </c>
    </row>
    <row r="77" spans="1:31">
      <c r="A77">
        <v>73</v>
      </c>
      <c r="B77">
        <v>1500636334</v>
      </c>
      <c r="C77">
        <v>595.52895991877494</v>
      </c>
      <c r="D77">
        <v>863.70552515080306</v>
      </c>
      <c r="E77">
        <v>1293</v>
      </c>
      <c r="F77">
        <v>0</v>
      </c>
      <c r="G77">
        <v>251.180436531624</v>
      </c>
      <c r="H77">
        <v>423</v>
      </c>
      <c r="I77">
        <v>0</v>
      </c>
      <c r="J77">
        <v>163.312396611487</v>
      </c>
      <c r="K77">
        <v>211</v>
      </c>
      <c r="L77">
        <v>0</v>
      </c>
      <c r="M77">
        <v>74</v>
      </c>
      <c r="N77">
        <v>3000</v>
      </c>
      <c r="R77">
        <v>73</v>
      </c>
      <c r="S77">
        <v>1500700514</v>
      </c>
      <c r="T77">
        <v>576.59224925446597</v>
      </c>
      <c r="U77">
        <v>865.86663371228201</v>
      </c>
      <c r="V77">
        <v>1233</v>
      </c>
      <c r="W77">
        <v>0</v>
      </c>
      <c r="X77">
        <v>260.97726372069201</v>
      </c>
      <c r="Y77">
        <v>394</v>
      </c>
      <c r="Z77">
        <v>0</v>
      </c>
      <c r="AA77">
        <v>155.376533714837</v>
      </c>
      <c r="AB77">
        <v>226</v>
      </c>
      <c r="AC77">
        <v>0</v>
      </c>
      <c r="AD77">
        <v>67</v>
      </c>
      <c r="AE77">
        <v>3000</v>
      </c>
    </row>
    <row r="78" spans="1:31">
      <c r="A78">
        <v>74</v>
      </c>
      <c r="B78">
        <v>1500636399</v>
      </c>
      <c r="C78">
        <v>568.40634190339904</v>
      </c>
      <c r="D78">
        <v>855.03246564475398</v>
      </c>
      <c r="E78">
        <v>1286</v>
      </c>
      <c r="F78">
        <v>0</v>
      </c>
      <c r="G78">
        <v>257.655603729799</v>
      </c>
      <c r="H78">
        <v>402</v>
      </c>
      <c r="I78">
        <v>0</v>
      </c>
      <c r="J78">
        <v>173.17663099586599</v>
      </c>
      <c r="K78">
        <v>197</v>
      </c>
      <c r="L78">
        <v>0</v>
      </c>
      <c r="M78">
        <v>54</v>
      </c>
      <c r="N78">
        <v>3000</v>
      </c>
      <c r="R78">
        <v>74</v>
      </c>
      <c r="S78">
        <v>1500700578</v>
      </c>
      <c r="T78">
        <v>598.43753124907403</v>
      </c>
      <c r="U78">
        <v>866.44264881059496</v>
      </c>
      <c r="V78">
        <v>1302</v>
      </c>
      <c r="W78">
        <v>0</v>
      </c>
      <c r="X78">
        <v>256.981672801299</v>
      </c>
      <c r="Y78">
        <v>418</v>
      </c>
      <c r="Z78">
        <v>0</v>
      </c>
      <c r="AA78">
        <v>156.34519818193499</v>
      </c>
      <c r="AB78">
        <v>220</v>
      </c>
      <c r="AC78">
        <v>0</v>
      </c>
      <c r="AD78">
        <v>54</v>
      </c>
      <c r="AE78">
        <v>3000</v>
      </c>
    </row>
    <row r="79" spans="1:31">
      <c r="A79">
        <v>75</v>
      </c>
      <c r="B79">
        <v>1500636463</v>
      </c>
      <c r="C79">
        <v>580.37677390994497</v>
      </c>
      <c r="D79">
        <v>850.17832618138698</v>
      </c>
      <c r="E79">
        <v>1275</v>
      </c>
      <c r="F79">
        <v>1</v>
      </c>
      <c r="G79">
        <v>257.09673814114899</v>
      </c>
      <c r="H79">
        <v>397</v>
      </c>
      <c r="I79">
        <v>0</v>
      </c>
      <c r="J79">
        <v>167.757690957378</v>
      </c>
      <c r="K79">
        <v>190</v>
      </c>
      <c r="L79">
        <v>0</v>
      </c>
      <c r="M79">
        <v>52</v>
      </c>
      <c r="N79">
        <v>3000</v>
      </c>
      <c r="R79">
        <v>75</v>
      </c>
      <c r="S79">
        <v>1500700643</v>
      </c>
      <c r="T79">
        <v>600.94553384355402</v>
      </c>
      <c r="U79">
        <v>862.62129040913203</v>
      </c>
      <c r="V79">
        <v>1271</v>
      </c>
      <c r="W79">
        <v>0</v>
      </c>
      <c r="X79">
        <v>260.36343826927299</v>
      </c>
      <c r="Y79">
        <v>411</v>
      </c>
      <c r="Z79">
        <v>0</v>
      </c>
      <c r="AA79">
        <v>154.94497807806101</v>
      </c>
      <c r="AB79">
        <v>227</v>
      </c>
      <c r="AC79">
        <v>1</v>
      </c>
      <c r="AD79">
        <v>59</v>
      </c>
      <c r="AE79">
        <v>3000</v>
      </c>
    </row>
    <row r="80" spans="1:31">
      <c r="A80">
        <v>76</v>
      </c>
      <c r="B80">
        <v>1500636527</v>
      </c>
      <c r="C80">
        <v>584.92864990872204</v>
      </c>
      <c r="D80">
        <v>854.18243758677102</v>
      </c>
      <c r="E80">
        <v>1308</v>
      </c>
      <c r="F80">
        <v>0</v>
      </c>
      <c r="G80">
        <v>255.70268042236901</v>
      </c>
      <c r="H80">
        <v>416</v>
      </c>
      <c r="I80">
        <v>0</v>
      </c>
      <c r="J80">
        <v>168.173949308598</v>
      </c>
      <c r="K80">
        <v>207</v>
      </c>
      <c r="L80">
        <v>0</v>
      </c>
      <c r="M80">
        <v>68</v>
      </c>
      <c r="N80">
        <v>3000</v>
      </c>
      <c r="R80">
        <v>76</v>
      </c>
      <c r="S80">
        <v>1500700707</v>
      </c>
      <c r="T80">
        <v>572.90748145171301</v>
      </c>
      <c r="U80">
        <v>843.19238342099595</v>
      </c>
      <c r="V80">
        <v>1293</v>
      </c>
      <c r="W80">
        <v>0</v>
      </c>
      <c r="X80">
        <v>264.42001192209801</v>
      </c>
      <c r="Y80">
        <v>404</v>
      </c>
      <c r="Z80">
        <v>0</v>
      </c>
      <c r="AA80">
        <v>167.87537469046899</v>
      </c>
      <c r="AB80">
        <v>203</v>
      </c>
      <c r="AC80">
        <v>0</v>
      </c>
      <c r="AD80">
        <v>139</v>
      </c>
      <c r="AE80">
        <v>3000</v>
      </c>
    </row>
    <row r="81" spans="1:31">
      <c r="A81">
        <v>77</v>
      </c>
      <c r="B81">
        <v>1500636591</v>
      </c>
      <c r="C81">
        <v>583.54761349458295</v>
      </c>
      <c r="D81">
        <v>855.64554381448602</v>
      </c>
      <c r="E81">
        <v>1289</v>
      </c>
      <c r="F81">
        <v>1</v>
      </c>
      <c r="G81">
        <v>259.841493598824</v>
      </c>
      <c r="H81">
        <v>407</v>
      </c>
      <c r="I81">
        <v>0</v>
      </c>
      <c r="J81">
        <v>158.67199907636501</v>
      </c>
      <c r="K81">
        <v>205</v>
      </c>
      <c r="L81">
        <v>0</v>
      </c>
      <c r="M81">
        <v>82</v>
      </c>
      <c r="N81">
        <v>3000</v>
      </c>
      <c r="R81">
        <v>77</v>
      </c>
      <c r="S81">
        <v>1500700771</v>
      </c>
      <c r="T81">
        <v>575.10194358886599</v>
      </c>
      <c r="U81">
        <v>867.41020892493202</v>
      </c>
      <c r="V81">
        <v>1275</v>
      </c>
      <c r="W81">
        <v>1</v>
      </c>
      <c r="X81">
        <v>258.568592720563</v>
      </c>
      <c r="Y81">
        <v>408</v>
      </c>
      <c r="Z81">
        <v>0</v>
      </c>
      <c r="AA81">
        <v>153.69956419933001</v>
      </c>
      <c r="AB81">
        <v>225</v>
      </c>
      <c r="AC81">
        <v>0</v>
      </c>
      <c r="AD81">
        <v>59</v>
      </c>
      <c r="AE81">
        <v>3000</v>
      </c>
    </row>
    <row r="82" spans="1:31">
      <c r="A82">
        <v>78</v>
      </c>
      <c r="B82">
        <v>1500636655</v>
      </c>
      <c r="C82">
        <v>588.436595504092</v>
      </c>
      <c r="D82">
        <v>854.80694592277803</v>
      </c>
      <c r="E82">
        <v>1315</v>
      </c>
      <c r="F82">
        <v>0</v>
      </c>
      <c r="G82">
        <v>254.52758909335799</v>
      </c>
      <c r="H82">
        <v>408</v>
      </c>
      <c r="I82">
        <v>0</v>
      </c>
      <c r="J82">
        <v>169.244107783077</v>
      </c>
      <c r="K82">
        <v>200</v>
      </c>
      <c r="L82">
        <v>0</v>
      </c>
      <c r="M82">
        <v>64</v>
      </c>
      <c r="N82">
        <v>3000</v>
      </c>
      <c r="R82">
        <v>78</v>
      </c>
      <c r="S82">
        <v>1500700835</v>
      </c>
      <c r="T82">
        <v>601.74523049162997</v>
      </c>
      <c r="U82">
        <v>864.89220303956699</v>
      </c>
      <c r="V82">
        <v>1256</v>
      </c>
      <c r="W82">
        <v>0</v>
      </c>
      <c r="X82">
        <v>266.47026435693402</v>
      </c>
      <c r="Y82">
        <v>389</v>
      </c>
      <c r="Z82">
        <v>0</v>
      </c>
      <c r="AA82">
        <v>145.534585443455</v>
      </c>
      <c r="AB82">
        <v>223</v>
      </c>
      <c r="AC82">
        <v>0</v>
      </c>
      <c r="AD82">
        <v>52</v>
      </c>
      <c r="AE82">
        <v>3000</v>
      </c>
    </row>
    <row r="83" spans="1:31">
      <c r="A83">
        <v>79</v>
      </c>
      <c r="B83">
        <v>1500636720</v>
      </c>
      <c r="C83">
        <v>587.46780362986306</v>
      </c>
      <c r="D83">
        <v>857.57572244058304</v>
      </c>
      <c r="E83">
        <v>1308</v>
      </c>
      <c r="F83">
        <v>0</v>
      </c>
      <c r="G83">
        <v>254.65792424590001</v>
      </c>
      <c r="H83">
        <v>412</v>
      </c>
      <c r="I83">
        <v>0</v>
      </c>
      <c r="J83">
        <v>165.47687903733501</v>
      </c>
      <c r="K83">
        <v>213</v>
      </c>
      <c r="L83">
        <v>0</v>
      </c>
      <c r="M83">
        <v>54</v>
      </c>
      <c r="N83">
        <v>3000</v>
      </c>
      <c r="R83">
        <v>79</v>
      </c>
      <c r="S83">
        <v>1500700900</v>
      </c>
      <c r="T83">
        <v>593.104790076928</v>
      </c>
      <c r="U83">
        <v>861.48219052752597</v>
      </c>
      <c r="V83">
        <v>1244</v>
      </c>
      <c r="W83">
        <v>0</v>
      </c>
      <c r="X83">
        <v>262.32739825374398</v>
      </c>
      <c r="Y83">
        <v>400</v>
      </c>
      <c r="Z83">
        <v>0</v>
      </c>
      <c r="AA83">
        <v>144.080173496329</v>
      </c>
      <c r="AB83">
        <v>235</v>
      </c>
      <c r="AC83">
        <v>0</v>
      </c>
      <c r="AD83">
        <v>123</v>
      </c>
      <c r="AE83">
        <v>3000</v>
      </c>
    </row>
    <row r="84" spans="1:31">
      <c r="A84">
        <v>80</v>
      </c>
      <c r="B84">
        <v>1500636784</v>
      </c>
      <c r="C84">
        <v>595.06555920576898</v>
      </c>
      <c r="D84">
        <v>868.73527140915098</v>
      </c>
      <c r="E84">
        <v>1315</v>
      </c>
      <c r="F84">
        <v>0</v>
      </c>
      <c r="G84">
        <v>254.37009419904001</v>
      </c>
      <c r="H84">
        <v>420</v>
      </c>
      <c r="I84">
        <v>0</v>
      </c>
      <c r="J84">
        <v>156.15115710010301</v>
      </c>
      <c r="K84">
        <v>224</v>
      </c>
      <c r="L84">
        <v>1</v>
      </c>
      <c r="M84">
        <v>73</v>
      </c>
      <c r="N84">
        <v>3000</v>
      </c>
      <c r="R84">
        <v>80</v>
      </c>
      <c r="S84">
        <v>1500700964</v>
      </c>
      <c r="T84">
        <v>591.91077664364002</v>
      </c>
      <c r="U84">
        <v>857.94018767210298</v>
      </c>
      <c r="V84">
        <v>1273</v>
      </c>
      <c r="W84">
        <v>0</v>
      </c>
      <c r="X84">
        <v>252.903298090763</v>
      </c>
      <c r="Y84">
        <v>408</v>
      </c>
      <c r="Z84">
        <v>0</v>
      </c>
      <c r="AA84">
        <v>161.95865712679301</v>
      </c>
      <c r="AB84">
        <v>214</v>
      </c>
      <c r="AC84">
        <v>0</v>
      </c>
      <c r="AD84">
        <v>87</v>
      </c>
      <c r="AE84">
        <v>3000</v>
      </c>
    </row>
    <row r="85" spans="1:31">
      <c r="A85">
        <v>81</v>
      </c>
      <c r="B85">
        <v>1500636848</v>
      </c>
      <c r="C85">
        <v>576.25385372868902</v>
      </c>
      <c r="D85">
        <v>866.91797264904994</v>
      </c>
      <c r="E85">
        <v>1270</v>
      </c>
      <c r="F85">
        <v>0</v>
      </c>
      <c r="G85">
        <v>261.53588081856799</v>
      </c>
      <c r="H85">
        <v>405</v>
      </c>
      <c r="I85">
        <v>0</v>
      </c>
      <c r="J85">
        <v>148.96537468173099</v>
      </c>
      <c r="K85">
        <v>214</v>
      </c>
      <c r="L85">
        <v>0</v>
      </c>
      <c r="M85">
        <v>52</v>
      </c>
      <c r="N85">
        <v>3000</v>
      </c>
      <c r="R85">
        <v>81</v>
      </c>
      <c r="S85">
        <v>1500701028</v>
      </c>
      <c r="T85">
        <v>585.40139772658995</v>
      </c>
      <c r="U85">
        <v>869.38224460644597</v>
      </c>
      <c r="V85">
        <v>1285</v>
      </c>
      <c r="W85">
        <v>0</v>
      </c>
      <c r="X85">
        <v>255.089592806865</v>
      </c>
      <c r="Y85">
        <v>405</v>
      </c>
      <c r="Z85">
        <v>0</v>
      </c>
      <c r="AA85">
        <v>157.38768838201599</v>
      </c>
      <c r="AB85">
        <v>220</v>
      </c>
      <c r="AC85">
        <v>0</v>
      </c>
      <c r="AD85">
        <v>50</v>
      </c>
      <c r="AE85">
        <v>3000</v>
      </c>
    </row>
    <row r="86" spans="1:31">
      <c r="A86">
        <v>82</v>
      </c>
      <c r="B86">
        <v>1500636912</v>
      </c>
      <c r="C86">
        <v>590.72400950215797</v>
      </c>
      <c r="D86">
        <v>860.70114559714898</v>
      </c>
      <c r="E86">
        <v>1298</v>
      </c>
      <c r="F86">
        <v>0</v>
      </c>
      <c r="G86">
        <v>258.959999099583</v>
      </c>
      <c r="H86">
        <v>408</v>
      </c>
      <c r="I86">
        <v>0</v>
      </c>
      <c r="J86">
        <v>158.185701127909</v>
      </c>
      <c r="K86">
        <v>210</v>
      </c>
      <c r="L86">
        <v>0</v>
      </c>
      <c r="M86">
        <v>84</v>
      </c>
      <c r="N86">
        <v>3000</v>
      </c>
      <c r="R86">
        <v>82</v>
      </c>
      <c r="S86">
        <v>1500701092</v>
      </c>
      <c r="T86">
        <v>592.18381505548405</v>
      </c>
      <c r="U86">
        <v>869.80012475880903</v>
      </c>
      <c r="V86">
        <v>1262</v>
      </c>
      <c r="W86">
        <v>0</v>
      </c>
      <c r="X86">
        <v>267.97306917430001</v>
      </c>
      <c r="Y86">
        <v>397</v>
      </c>
      <c r="Z86">
        <v>0</v>
      </c>
      <c r="AA86">
        <v>141.24109372511799</v>
      </c>
      <c r="AB86">
        <v>229</v>
      </c>
      <c r="AC86">
        <v>1</v>
      </c>
      <c r="AD86">
        <v>55</v>
      </c>
      <c r="AE86">
        <v>3000</v>
      </c>
    </row>
    <row r="87" spans="1:31">
      <c r="A87">
        <v>83</v>
      </c>
      <c r="B87">
        <v>1500636976</v>
      </c>
      <c r="C87">
        <v>571.51502893794304</v>
      </c>
      <c r="D87">
        <v>858.56062648472903</v>
      </c>
      <c r="E87">
        <v>1320</v>
      </c>
      <c r="F87">
        <v>0</v>
      </c>
      <c r="G87">
        <v>250.27405279822099</v>
      </c>
      <c r="H87">
        <v>414</v>
      </c>
      <c r="I87">
        <v>0</v>
      </c>
      <c r="J87">
        <v>170.10217564167999</v>
      </c>
      <c r="K87">
        <v>202</v>
      </c>
      <c r="L87">
        <v>0</v>
      </c>
      <c r="M87">
        <v>65</v>
      </c>
      <c r="N87">
        <v>3000</v>
      </c>
      <c r="R87">
        <v>83</v>
      </c>
      <c r="S87">
        <v>1500701156</v>
      </c>
      <c r="T87">
        <v>587.07561557520501</v>
      </c>
      <c r="U87">
        <v>868.26515665028501</v>
      </c>
      <c r="V87">
        <v>1247</v>
      </c>
      <c r="W87">
        <v>0</v>
      </c>
      <c r="X87">
        <v>266.69236405733801</v>
      </c>
      <c r="Y87">
        <v>392</v>
      </c>
      <c r="Z87">
        <v>0</v>
      </c>
      <c r="AA87">
        <v>146.78245327307701</v>
      </c>
      <c r="AB87">
        <v>228</v>
      </c>
      <c r="AC87">
        <v>0</v>
      </c>
      <c r="AD87">
        <v>54</v>
      </c>
      <c r="AE87">
        <v>3000</v>
      </c>
    </row>
    <row r="88" spans="1:31">
      <c r="A88">
        <v>84</v>
      </c>
      <c r="B88">
        <v>1500637040</v>
      </c>
      <c r="C88">
        <v>578.58389839307802</v>
      </c>
      <c r="D88">
        <v>869.03766289752002</v>
      </c>
      <c r="E88">
        <v>1309</v>
      </c>
      <c r="F88">
        <v>0</v>
      </c>
      <c r="G88">
        <v>258.23831051921201</v>
      </c>
      <c r="H88">
        <v>415</v>
      </c>
      <c r="I88">
        <v>0</v>
      </c>
      <c r="J88">
        <v>147.176959466135</v>
      </c>
      <c r="K88">
        <v>234</v>
      </c>
      <c r="L88">
        <v>0</v>
      </c>
      <c r="M88">
        <v>74</v>
      </c>
      <c r="N88">
        <v>3000</v>
      </c>
      <c r="R88">
        <v>84</v>
      </c>
      <c r="S88">
        <v>1500701221</v>
      </c>
      <c r="T88">
        <v>609.76769199943101</v>
      </c>
      <c r="U88">
        <v>866.23421205960096</v>
      </c>
      <c r="V88">
        <v>1254</v>
      </c>
      <c r="W88">
        <v>0</v>
      </c>
      <c r="X88">
        <v>260.095995011431</v>
      </c>
      <c r="Y88">
        <v>399</v>
      </c>
      <c r="Z88">
        <v>0</v>
      </c>
      <c r="AA88">
        <v>147.77471124377999</v>
      </c>
      <c r="AB88">
        <v>233</v>
      </c>
      <c r="AC88">
        <v>0</v>
      </c>
      <c r="AD88">
        <v>85</v>
      </c>
      <c r="AE88">
        <v>3000</v>
      </c>
    </row>
    <row r="89" spans="1:31">
      <c r="A89">
        <v>85</v>
      </c>
      <c r="B89">
        <v>1500637105</v>
      </c>
      <c r="C89">
        <v>596.98583720917395</v>
      </c>
      <c r="D89">
        <v>869.75693362433606</v>
      </c>
      <c r="E89">
        <v>1288</v>
      </c>
      <c r="F89">
        <v>0</v>
      </c>
      <c r="G89">
        <v>255.42306875598601</v>
      </c>
      <c r="H89">
        <v>401</v>
      </c>
      <c r="I89">
        <v>0</v>
      </c>
      <c r="J89">
        <v>159.86735287618399</v>
      </c>
      <c r="K89">
        <v>208</v>
      </c>
      <c r="L89">
        <v>0</v>
      </c>
      <c r="M89">
        <v>55</v>
      </c>
      <c r="N89">
        <v>3000</v>
      </c>
      <c r="R89">
        <v>85</v>
      </c>
      <c r="S89">
        <v>1500701285</v>
      </c>
      <c r="T89">
        <v>576.57868781532</v>
      </c>
      <c r="U89">
        <v>863.90074850277097</v>
      </c>
      <c r="V89">
        <v>1224</v>
      </c>
      <c r="W89">
        <v>1</v>
      </c>
      <c r="X89">
        <v>267.23017239146498</v>
      </c>
      <c r="Y89">
        <v>384</v>
      </c>
      <c r="Z89">
        <v>0</v>
      </c>
      <c r="AA89">
        <v>144.111651181323</v>
      </c>
      <c r="AB89">
        <v>228</v>
      </c>
      <c r="AC89">
        <v>0</v>
      </c>
      <c r="AD89">
        <v>77</v>
      </c>
      <c r="AE89">
        <v>3000</v>
      </c>
    </row>
    <row r="90" spans="1:31">
      <c r="A90">
        <v>86</v>
      </c>
      <c r="B90">
        <v>1500637169</v>
      </c>
      <c r="C90">
        <v>589.71042056853696</v>
      </c>
      <c r="D90">
        <v>850.28553558227998</v>
      </c>
      <c r="E90">
        <v>1286</v>
      </c>
      <c r="F90">
        <v>0</v>
      </c>
      <c r="G90">
        <v>254.30323614617001</v>
      </c>
      <c r="H90">
        <v>407</v>
      </c>
      <c r="I90">
        <v>0</v>
      </c>
      <c r="J90">
        <v>166.13368854292</v>
      </c>
      <c r="K90">
        <v>203</v>
      </c>
      <c r="L90">
        <v>0</v>
      </c>
      <c r="M90">
        <v>119</v>
      </c>
      <c r="N90">
        <v>3000</v>
      </c>
      <c r="R90">
        <v>86</v>
      </c>
      <c r="S90">
        <v>1500701349</v>
      </c>
      <c r="T90">
        <v>595.62441035531401</v>
      </c>
      <c r="U90">
        <v>860.95546971961198</v>
      </c>
      <c r="V90">
        <v>1223</v>
      </c>
      <c r="W90">
        <v>0</v>
      </c>
      <c r="X90">
        <v>263.08268930124098</v>
      </c>
      <c r="Y90">
        <v>390</v>
      </c>
      <c r="Z90">
        <v>0</v>
      </c>
      <c r="AA90">
        <v>146.666853399719</v>
      </c>
      <c r="AB90">
        <v>226</v>
      </c>
      <c r="AC90">
        <v>0</v>
      </c>
      <c r="AD90">
        <v>79</v>
      </c>
      <c r="AE90">
        <v>3000</v>
      </c>
    </row>
    <row r="91" spans="1:31">
      <c r="A91">
        <v>87</v>
      </c>
      <c r="B91">
        <v>1500637233</v>
      </c>
      <c r="C91">
        <v>583.55174311360497</v>
      </c>
      <c r="D91">
        <v>863.63826062355599</v>
      </c>
      <c r="E91">
        <v>1310</v>
      </c>
      <c r="F91">
        <v>0</v>
      </c>
      <c r="G91">
        <v>253.490262710152</v>
      </c>
      <c r="H91">
        <v>423</v>
      </c>
      <c r="I91">
        <v>0</v>
      </c>
      <c r="J91">
        <v>153.09684217748099</v>
      </c>
      <c r="K91">
        <v>230</v>
      </c>
      <c r="L91">
        <v>0</v>
      </c>
      <c r="M91">
        <v>83</v>
      </c>
      <c r="N91">
        <v>3000</v>
      </c>
      <c r="R91">
        <v>87</v>
      </c>
      <c r="S91">
        <v>1500701413</v>
      </c>
      <c r="T91">
        <v>591.10230776486901</v>
      </c>
      <c r="U91">
        <v>862.62629286641402</v>
      </c>
      <c r="V91">
        <v>1257</v>
      </c>
      <c r="W91">
        <v>0</v>
      </c>
      <c r="X91">
        <v>257.29378010260899</v>
      </c>
      <c r="Y91">
        <v>406</v>
      </c>
      <c r="Z91">
        <v>0</v>
      </c>
      <c r="AA91">
        <v>153.261618657947</v>
      </c>
      <c r="AB91">
        <v>217</v>
      </c>
      <c r="AC91">
        <v>0</v>
      </c>
      <c r="AD91">
        <v>80</v>
      </c>
      <c r="AE91">
        <v>3000</v>
      </c>
    </row>
    <row r="92" spans="1:31">
      <c r="A92">
        <v>88</v>
      </c>
      <c r="B92">
        <v>1500637297</v>
      </c>
      <c r="C92">
        <v>586.03550625438697</v>
      </c>
      <c r="D92">
        <v>855.42385144722903</v>
      </c>
      <c r="E92">
        <v>1310</v>
      </c>
      <c r="F92">
        <v>0</v>
      </c>
      <c r="G92">
        <v>258.92387400068702</v>
      </c>
      <c r="H92">
        <v>413</v>
      </c>
      <c r="I92">
        <v>0</v>
      </c>
      <c r="J92">
        <v>163.580519330665</v>
      </c>
      <c r="K92">
        <v>209</v>
      </c>
      <c r="L92">
        <v>0</v>
      </c>
      <c r="M92">
        <v>68</v>
      </c>
      <c r="N92">
        <v>3000</v>
      </c>
      <c r="R92">
        <v>88</v>
      </c>
      <c r="S92">
        <v>1500701477</v>
      </c>
      <c r="T92">
        <v>593.23361769977805</v>
      </c>
      <c r="U92">
        <v>867.74110807524096</v>
      </c>
      <c r="V92">
        <v>1255</v>
      </c>
      <c r="W92">
        <v>0</v>
      </c>
      <c r="X92">
        <v>262.29303979955603</v>
      </c>
      <c r="Y92">
        <v>401</v>
      </c>
      <c r="Z92">
        <v>0</v>
      </c>
      <c r="AA92">
        <v>154.133482399581</v>
      </c>
      <c r="AB92">
        <v>226</v>
      </c>
      <c r="AC92">
        <v>0</v>
      </c>
      <c r="AD92">
        <v>37</v>
      </c>
      <c r="AE92">
        <v>3000</v>
      </c>
    </row>
    <row r="93" spans="1:31">
      <c r="A93">
        <v>89</v>
      </c>
      <c r="B93">
        <v>1500637361</v>
      </c>
      <c r="C93">
        <v>587.13427257318801</v>
      </c>
      <c r="D93">
        <v>861.58347879135704</v>
      </c>
      <c r="E93">
        <v>1287</v>
      </c>
      <c r="F93">
        <v>0</v>
      </c>
      <c r="G93">
        <v>260.43939891076201</v>
      </c>
      <c r="H93">
        <v>402</v>
      </c>
      <c r="I93">
        <v>0</v>
      </c>
      <c r="J93">
        <v>153.94438061969501</v>
      </c>
      <c r="K93">
        <v>211</v>
      </c>
      <c r="L93">
        <v>0</v>
      </c>
      <c r="M93">
        <v>83</v>
      </c>
      <c r="N93">
        <v>3000</v>
      </c>
      <c r="R93">
        <v>89</v>
      </c>
      <c r="S93">
        <v>1500701542</v>
      </c>
      <c r="T93">
        <v>589.30651035409403</v>
      </c>
      <c r="U93">
        <v>872.43892395534101</v>
      </c>
      <c r="V93">
        <v>1261</v>
      </c>
      <c r="W93">
        <v>0</v>
      </c>
      <c r="X93">
        <v>260.44526210965302</v>
      </c>
      <c r="Y93">
        <v>403</v>
      </c>
      <c r="Z93">
        <v>0</v>
      </c>
      <c r="AA93">
        <v>146.99546508106999</v>
      </c>
      <c r="AB93">
        <v>237</v>
      </c>
      <c r="AC93">
        <v>0</v>
      </c>
      <c r="AD93">
        <v>73</v>
      </c>
      <c r="AE93">
        <v>3000</v>
      </c>
    </row>
    <row r="94" spans="1:31">
      <c r="A94">
        <v>90</v>
      </c>
      <c r="B94">
        <v>1500637426</v>
      </c>
      <c r="C94">
        <v>595.43411011701005</v>
      </c>
      <c r="D94">
        <v>790.20631814783997</v>
      </c>
      <c r="E94">
        <v>1318</v>
      </c>
      <c r="F94">
        <v>0</v>
      </c>
      <c r="G94">
        <v>274.79986206227301</v>
      </c>
      <c r="H94">
        <v>404</v>
      </c>
      <c r="I94">
        <v>0</v>
      </c>
      <c r="J94">
        <v>182.04738749805401</v>
      </c>
      <c r="K94">
        <v>199</v>
      </c>
      <c r="L94">
        <v>0</v>
      </c>
      <c r="M94">
        <v>343</v>
      </c>
      <c r="N94">
        <v>3000</v>
      </c>
      <c r="R94">
        <v>90</v>
      </c>
      <c r="S94">
        <v>1500701606</v>
      </c>
      <c r="T94">
        <v>560.37939629275297</v>
      </c>
      <c r="U94">
        <v>858.470960859142</v>
      </c>
      <c r="V94">
        <v>1277</v>
      </c>
      <c r="W94">
        <v>1</v>
      </c>
      <c r="X94">
        <v>259.44757430992502</v>
      </c>
      <c r="Y94">
        <v>407</v>
      </c>
      <c r="Z94">
        <v>0</v>
      </c>
      <c r="AA94">
        <v>152.92139507652399</v>
      </c>
      <c r="AB94">
        <v>221</v>
      </c>
      <c r="AC94">
        <v>0</v>
      </c>
      <c r="AD94">
        <v>92</v>
      </c>
      <c r="AE94">
        <v>3000</v>
      </c>
    </row>
    <row r="95" spans="1:31">
      <c r="A95">
        <v>91</v>
      </c>
      <c r="B95">
        <v>1500637490</v>
      </c>
      <c r="C95">
        <v>591.03450034380398</v>
      </c>
      <c r="D95">
        <v>860.47870300551801</v>
      </c>
      <c r="E95">
        <v>1282</v>
      </c>
      <c r="F95">
        <v>0</v>
      </c>
      <c r="G95">
        <v>255.79437941793199</v>
      </c>
      <c r="H95">
        <v>406</v>
      </c>
      <c r="I95">
        <v>0</v>
      </c>
      <c r="J95">
        <v>158.45454021912801</v>
      </c>
      <c r="K95">
        <v>206</v>
      </c>
      <c r="L95">
        <v>0</v>
      </c>
      <c r="M95">
        <v>83</v>
      </c>
      <c r="N95">
        <v>3000</v>
      </c>
      <c r="R95">
        <v>91</v>
      </c>
      <c r="S95">
        <v>1500701670</v>
      </c>
      <c r="T95">
        <v>643.82504032191196</v>
      </c>
      <c r="U95">
        <v>866.34292519500298</v>
      </c>
      <c r="V95">
        <v>1265</v>
      </c>
      <c r="W95">
        <v>1</v>
      </c>
      <c r="X95">
        <v>259.193674449328</v>
      </c>
      <c r="Y95">
        <v>405</v>
      </c>
      <c r="Z95">
        <v>0</v>
      </c>
      <c r="AA95">
        <v>150.12786516368899</v>
      </c>
      <c r="AB95">
        <v>227</v>
      </c>
      <c r="AC95">
        <v>0</v>
      </c>
      <c r="AD95">
        <v>65</v>
      </c>
      <c r="AE95">
        <v>3000</v>
      </c>
    </row>
    <row r="96" spans="1:31">
      <c r="A96">
        <v>92</v>
      </c>
      <c r="B96">
        <v>1500637554</v>
      </c>
      <c r="C96">
        <v>605.86522556461603</v>
      </c>
      <c r="D96">
        <v>868.93068959417803</v>
      </c>
      <c r="E96">
        <v>1323</v>
      </c>
      <c r="F96">
        <v>0</v>
      </c>
      <c r="G96">
        <v>255.03365926708099</v>
      </c>
      <c r="H96">
        <v>412</v>
      </c>
      <c r="I96">
        <v>0</v>
      </c>
      <c r="J96">
        <v>165.339124182338</v>
      </c>
      <c r="K96">
        <v>213</v>
      </c>
      <c r="L96">
        <v>1</v>
      </c>
      <c r="M96">
        <v>34</v>
      </c>
      <c r="N96">
        <v>3000</v>
      </c>
      <c r="R96">
        <v>92</v>
      </c>
      <c r="S96">
        <v>1500701734</v>
      </c>
      <c r="T96">
        <v>598.51200117370001</v>
      </c>
      <c r="U96">
        <v>853.06587130614105</v>
      </c>
      <c r="V96">
        <v>1250</v>
      </c>
      <c r="W96">
        <v>0</v>
      </c>
      <c r="X96">
        <v>258.26251558966402</v>
      </c>
      <c r="Y96">
        <v>399</v>
      </c>
      <c r="Z96">
        <v>0</v>
      </c>
      <c r="AA96">
        <v>164.09873652263499</v>
      </c>
      <c r="AB96">
        <v>214</v>
      </c>
      <c r="AC96">
        <v>0</v>
      </c>
      <c r="AD96">
        <v>68</v>
      </c>
      <c r="AE96">
        <v>3000</v>
      </c>
    </row>
    <row r="97" spans="1:31">
      <c r="A97">
        <v>93</v>
      </c>
      <c r="B97">
        <v>1500637618</v>
      </c>
      <c r="C97">
        <v>589.10414084635102</v>
      </c>
      <c r="D97">
        <v>856.75010291797196</v>
      </c>
      <c r="E97">
        <v>1306</v>
      </c>
      <c r="F97">
        <v>0</v>
      </c>
      <c r="G97">
        <v>256.67654101100601</v>
      </c>
      <c r="H97">
        <v>411</v>
      </c>
      <c r="I97">
        <v>0</v>
      </c>
      <c r="J97">
        <v>164.25966171882601</v>
      </c>
      <c r="K97">
        <v>218</v>
      </c>
      <c r="L97">
        <v>0</v>
      </c>
      <c r="M97">
        <v>111</v>
      </c>
      <c r="N97">
        <v>3000</v>
      </c>
      <c r="R97">
        <v>93</v>
      </c>
      <c r="S97">
        <v>1500701798</v>
      </c>
      <c r="T97">
        <v>586.863905467427</v>
      </c>
      <c r="U97">
        <v>860.04741979058304</v>
      </c>
      <c r="V97">
        <v>1266</v>
      </c>
      <c r="W97">
        <v>0</v>
      </c>
      <c r="X97">
        <v>258.349845344448</v>
      </c>
      <c r="Y97">
        <v>398</v>
      </c>
      <c r="Z97">
        <v>0</v>
      </c>
      <c r="AA97">
        <v>159.716085180698</v>
      </c>
      <c r="AB97">
        <v>216</v>
      </c>
      <c r="AC97">
        <v>0</v>
      </c>
      <c r="AD97">
        <v>49</v>
      </c>
      <c r="AE97">
        <v>3000</v>
      </c>
    </row>
    <row r="98" spans="1:31">
      <c r="A98">
        <v>94</v>
      </c>
      <c r="B98">
        <v>1500637682</v>
      </c>
      <c r="C98">
        <v>567.063027057912</v>
      </c>
      <c r="D98">
        <v>865.43630939817501</v>
      </c>
      <c r="E98">
        <v>1297</v>
      </c>
      <c r="F98">
        <v>0</v>
      </c>
      <c r="G98">
        <v>255.45730555592499</v>
      </c>
      <c r="H98">
        <v>405</v>
      </c>
      <c r="I98">
        <v>0</v>
      </c>
      <c r="J98">
        <v>161.33268520510501</v>
      </c>
      <c r="K98">
        <v>210</v>
      </c>
      <c r="L98">
        <v>0</v>
      </c>
      <c r="M98">
        <v>49</v>
      </c>
      <c r="N98">
        <v>3000</v>
      </c>
      <c r="R98">
        <v>94</v>
      </c>
      <c r="S98">
        <v>1500701863</v>
      </c>
      <c r="T98">
        <v>573.88884236201602</v>
      </c>
      <c r="U98">
        <v>859.56161379435196</v>
      </c>
      <c r="V98">
        <v>1264</v>
      </c>
      <c r="W98">
        <v>1</v>
      </c>
      <c r="X98">
        <v>256.13492176465701</v>
      </c>
      <c r="Y98">
        <v>404</v>
      </c>
      <c r="Z98">
        <v>0</v>
      </c>
      <c r="AA98">
        <v>166.21919752595699</v>
      </c>
      <c r="AB98">
        <v>211</v>
      </c>
      <c r="AC98">
        <v>0</v>
      </c>
      <c r="AD98">
        <v>48</v>
      </c>
      <c r="AE98">
        <v>3000</v>
      </c>
    </row>
    <row r="99" spans="1:31">
      <c r="A99">
        <v>95</v>
      </c>
      <c r="B99">
        <v>1500637747</v>
      </c>
      <c r="C99">
        <v>580.64899436675603</v>
      </c>
      <c r="D99">
        <v>863.54597990426805</v>
      </c>
      <c r="E99">
        <v>1319</v>
      </c>
      <c r="F99">
        <v>0</v>
      </c>
      <c r="G99">
        <v>251.65368009105899</v>
      </c>
      <c r="H99">
        <v>423</v>
      </c>
      <c r="I99">
        <v>0</v>
      </c>
      <c r="J99">
        <v>170.530668653845</v>
      </c>
      <c r="K99">
        <v>211</v>
      </c>
      <c r="L99">
        <v>0</v>
      </c>
      <c r="M99">
        <v>61</v>
      </c>
      <c r="N99">
        <v>3000</v>
      </c>
      <c r="R99">
        <v>95</v>
      </c>
      <c r="S99">
        <v>1500701927</v>
      </c>
      <c r="T99">
        <v>596.70978742546299</v>
      </c>
      <c r="U99">
        <v>875.80108006009903</v>
      </c>
      <c r="V99">
        <v>1257</v>
      </c>
      <c r="W99">
        <v>0</v>
      </c>
      <c r="X99">
        <v>252.77887476273</v>
      </c>
      <c r="Y99">
        <v>406</v>
      </c>
      <c r="Z99">
        <v>0</v>
      </c>
      <c r="AA99">
        <v>148.538953378358</v>
      </c>
      <c r="AB99">
        <v>233</v>
      </c>
      <c r="AC99">
        <v>0</v>
      </c>
      <c r="AD99">
        <v>62</v>
      </c>
      <c r="AE99">
        <v>3000</v>
      </c>
    </row>
    <row r="100" spans="1:31">
      <c r="A100">
        <v>96</v>
      </c>
      <c r="B100">
        <v>1500637811</v>
      </c>
      <c r="C100">
        <v>608.58995084755497</v>
      </c>
      <c r="D100">
        <v>866.71762368609996</v>
      </c>
      <c r="E100">
        <v>1316</v>
      </c>
      <c r="F100">
        <v>0</v>
      </c>
      <c r="G100">
        <v>259.06143514859599</v>
      </c>
      <c r="H100">
        <v>408</v>
      </c>
      <c r="I100">
        <v>0</v>
      </c>
      <c r="J100">
        <v>160.58480026690799</v>
      </c>
      <c r="K100">
        <v>218</v>
      </c>
      <c r="L100">
        <v>1</v>
      </c>
      <c r="M100">
        <v>71</v>
      </c>
      <c r="N100">
        <v>3000</v>
      </c>
      <c r="R100">
        <v>96</v>
      </c>
      <c r="S100">
        <v>1500701991</v>
      </c>
      <c r="T100">
        <v>583.11406266211202</v>
      </c>
      <c r="U100">
        <v>863.97134469933201</v>
      </c>
      <c r="V100">
        <v>1266</v>
      </c>
      <c r="W100">
        <v>0</v>
      </c>
      <c r="X100">
        <v>256.33125855785102</v>
      </c>
      <c r="Y100">
        <v>408</v>
      </c>
      <c r="Z100">
        <v>0</v>
      </c>
      <c r="AA100">
        <v>154.00716846810599</v>
      </c>
      <c r="AB100">
        <v>228</v>
      </c>
      <c r="AC100">
        <v>0</v>
      </c>
      <c r="AD100">
        <v>60</v>
      </c>
      <c r="AE100">
        <v>3000</v>
      </c>
    </row>
    <row r="101" spans="1:31">
      <c r="A101">
        <v>97</v>
      </c>
      <c r="B101">
        <v>1500637875</v>
      </c>
      <c r="C101">
        <v>612.51013577298204</v>
      </c>
      <c r="D101">
        <v>856.69174168567099</v>
      </c>
      <c r="E101">
        <v>1324</v>
      </c>
      <c r="F101">
        <v>0</v>
      </c>
      <c r="G101">
        <v>257.07273485722601</v>
      </c>
      <c r="H101">
        <v>419</v>
      </c>
      <c r="I101">
        <v>0</v>
      </c>
      <c r="J101">
        <v>175.72300895190801</v>
      </c>
      <c r="K101">
        <v>207</v>
      </c>
      <c r="L101">
        <v>0</v>
      </c>
      <c r="M101">
        <v>60</v>
      </c>
      <c r="N101">
        <v>3000</v>
      </c>
      <c r="R101">
        <v>97</v>
      </c>
      <c r="S101">
        <v>1500702055</v>
      </c>
      <c r="T101">
        <v>591.42993262052801</v>
      </c>
      <c r="U101">
        <v>872.73253159718797</v>
      </c>
      <c r="V101">
        <v>1283</v>
      </c>
      <c r="W101">
        <v>0</v>
      </c>
      <c r="X101">
        <v>255.44278298309399</v>
      </c>
      <c r="Y101">
        <v>416</v>
      </c>
      <c r="Z101">
        <v>0</v>
      </c>
      <c r="AA101">
        <v>151.891001314031</v>
      </c>
      <c r="AB101">
        <v>228</v>
      </c>
      <c r="AC101">
        <v>0</v>
      </c>
      <c r="AD101">
        <v>42</v>
      </c>
      <c r="AE101">
        <v>3000</v>
      </c>
    </row>
    <row r="102" spans="1:31">
      <c r="A102">
        <v>98</v>
      </c>
      <c r="B102">
        <v>1500637939</v>
      </c>
      <c r="C102">
        <v>585.51138674338802</v>
      </c>
      <c r="D102">
        <v>859.83719886286497</v>
      </c>
      <c r="E102">
        <v>1291</v>
      </c>
      <c r="F102">
        <v>0</v>
      </c>
      <c r="G102">
        <v>257.84852961700801</v>
      </c>
      <c r="H102">
        <v>409</v>
      </c>
      <c r="I102">
        <v>0</v>
      </c>
      <c r="J102">
        <v>161.938266276652</v>
      </c>
      <c r="K102">
        <v>201</v>
      </c>
      <c r="L102">
        <v>0</v>
      </c>
      <c r="M102">
        <v>104</v>
      </c>
      <c r="N102">
        <v>3000</v>
      </c>
      <c r="R102">
        <v>98</v>
      </c>
      <c r="S102">
        <v>1500702119</v>
      </c>
      <c r="T102">
        <v>579.47979174639397</v>
      </c>
      <c r="U102">
        <v>870.31621399442804</v>
      </c>
      <c r="V102">
        <v>1238</v>
      </c>
      <c r="W102">
        <v>0</v>
      </c>
      <c r="X102">
        <v>262.17212376923999</v>
      </c>
      <c r="Y102">
        <v>397</v>
      </c>
      <c r="Z102">
        <v>0</v>
      </c>
      <c r="AA102">
        <v>150.71328561405099</v>
      </c>
      <c r="AB102">
        <v>231</v>
      </c>
      <c r="AC102">
        <v>0</v>
      </c>
      <c r="AD102">
        <v>43</v>
      </c>
      <c r="AE102">
        <v>3000</v>
      </c>
    </row>
    <row r="103" spans="1:31">
      <c r="A103">
        <v>99</v>
      </c>
      <c r="B103">
        <v>1500638003</v>
      </c>
      <c r="C103">
        <v>615.94641262111099</v>
      </c>
      <c r="D103">
        <v>854.91270314366204</v>
      </c>
      <c r="E103">
        <v>1290</v>
      </c>
      <c r="F103">
        <v>0</v>
      </c>
      <c r="G103">
        <v>257.63319689818201</v>
      </c>
      <c r="H103">
        <v>399</v>
      </c>
      <c r="I103">
        <v>0</v>
      </c>
      <c r="J103">
        <v>161.064658373274</v>
      </c>
      <c r="K103">
        <v>218</v>
      </c>
      <c r="L103">
        <v>0</v>
      </c>
      <c r="M103">
        <v>65</v>
      </c>
      <c r="N103">
        <v>3000</v>
      </c>
      <c r="R103">
        <v>99</v>
      </c>
      <c r="S103">
        <v>1500702184</v>
      </c>
      <c r="T103">
        <v>591.74747922392999</v>
      </c>
      <c r="U103">
        <v>859.06202220189004</v>
      </c>
      <c r="V103">
        <v>1297</v>
      </c>
      <c r="W103">
        <v>0</v>
      </c>
      <c r="X103">
        <v>261.361447334373</v>
      </c>
      <c r="Y103">
        <v>412</v>
      </c>
      <c r="Z103">
        <v>0</v>
      </c>
      <c r="AA103">
        <v>160.16865320910799</v>
      </c>
      <c r="AB103">
        <v>214</v>
      </c>
      <c r="AC103">
        <v>0</v>
      </c>
      <c r="AD103">
        <v>41</v>
      </c>
      <c r="AE103">
        <v>3000</v>
      </c>
    </row>
    <row r="104" spans="1:31">
      <c r="A104">
        <v>100</v>
      </c>
      <c r="B104">
        <v>1500638067</v>
      </c>
      <c r="C104">
        <v>590.06727203287198</v>
      </c>
      <c r="D104">
        <v>857.07943058143201</v>
      </c>
      <c r="E104">
        <v>1311</v>
      </c>
      <c r="F104">
        <v>0</v>
      </c>
      <c r="G104">
        <v>258.32460192398503</v>
      </c>
      <c r="H104">
        <v>411</v>
      </c>
      <c r="I104">
        <v>0</v>
      </c>
      <c r="J104">
        <v>160.88863904699599</v>
      </c>
      <c r="K104">
        <v>204</v>
      </c>
      <c r="L104">
        <v>0</v>
      </c>
      <c r="M104">
        <v>65</v>
      </c>
      <c r="N104">
        <v>3000</v>
      </c>
      <c r="R104">
        <v>100</v>
      </c>
      <c r="S104">
        <v>1500702248</v>
      </c>
      <c r="T104">
        <v>579.49116970759496</v>
      </c>
      <c r="U104">
        <v>865.73035557842297</v>
      </c>
      <c r="V104">
        <v>1237</v>
      </c>
      <c r="W104">
        <v>0</v>
      </c>
      <c r="X104">
        <v>249.91041786915901</v>
      </c>
      <c r="Y104">
        <v>408</v>
      </c>
      <c r="Z104">
        <v>0</v>
      </c>
      <c r="AA104">
        <v>161.27903212842901</v>
      </c>
      <c r="AB104">
        <v>210</v>
      </c>
      <c r="AC104">
        <v>0</v>
      </c>
      <c r="AD104">
        <v>53</v>
      </c>
      <c r="AE104">
        <v>3000</v>
      </c>
    </row>
    <row r="105" spans="1:31">
      <c r="A105">
        <v>101</v>
      </c>
      <c r="B105">
        <v>1500638132</v>
      </c>
      <c r="C105">
        <v>590.76789078993704</v>
      </c>
      <c r="D105">
        <v>860.31560184998</v>
      </c>
      <c r="E105">
        <v>1298</v>
      </c>
      <c r="F105">
        <v>0</v>
      </c>
      <c r="G105">
        <v>258.504890873779</v>
      </c>
      <c r="H105">
        <v>414</v>
      </c>
      <c r="I105">
        <v>0</v>
      </c>
      <c r="J105">
        <v>157.90034625235199</v>
      </c>
      <c r="K105">
        <v>225</v>
      </c>
      <c r="L105">
        <v>0</v>
      </c>
      <c r="M105">
        <v>73</v>
      </c>
      <c r="N105">
        <v>3000</v>
      </c>
      <c r="R105">
        <v>101</v>
      </c>
      <c r="S105">
        <v>1500702312</v>
      </c>
      <c r="T105">
        <v>581.50944462962104</v>
      </c>
      <c r="U105">
        <v>831.12353628315395</v>
      </c>
      <c r="V105">
        <v>1263</v>
      </c>
      <c r="W105">
        <v>0</v>
      </c>
      <c r="X105">
        <v>263.19509891728899</v>
      </c>
      <c r="Y105">
        <v>411</v>
      </c>
      <c r="Z105">
        <v>0</v>
      </c>
      <c r="AA105">
        <v>156.95576611604301</v>
      </c>
      <c r="AB105">
        <v>209</v>
      </c>
      <c r="AC105">
        <v>1</v>
      </c>
      <c r="AD105">
        <v>191</v>
      </c>
      <c r="AE105">
        <v>3000</v>
      </c>
    </row>
    <row r="106" spans="1:31">
      <c r="A106">
        <v>102</v>
      </c>
      <c r="B106">
        <v>1500638196</v>
      </c>
      <c r="C106">
        <v>583.92739890315704</v>
      </c>
      <c r="D106">
        <v>866.03125045972104</v>
      </c>
      <c r="E106">
        <v>1278</v>
      </c>
      <c r="F106">
        <v>0</v>
      </c>
      <c r="G106">
        <v>250.132848243034</v>
      </c>
      <c r="H106">
        <v>407</v>
      </c>
      <c r="I106">
        <v>0</v>
      </c>
      <c r="J106">
        <v>165.527234348565</v>
      </c>
      <c r="K106">
        <v>202</v>
      </c>
      <c r="L106">
        <v>0</v>
      </c>
      <c r="M106">
        <v>65</v>
      </c>
      <c r="N106">
        <v>3000</v>
      </c>
      <c r="R106">
        <v>102</v>
      </c>
      <c r="S106">
        <v>1500702376</v>
      </c>
      <c r="T106">
        <v>582.02222081386697</v>
      </c>
      <c r="U106">
        <v>830.18142378112304</v>
      </c>
      <c r="V106">
        <v>1279</v>
      </c>
      <c r="W106">
        <v>0</v>
      </c>
      <c r="X106">
        <v>263.78318077890202</v>
      </c>
      <c r="Y106">
        <v>400</v>
      </c>
      <c r="Z106">
        <v>0</v>
      </c>
      <c r="AA106">
        <v>168.06867783755399</v>
      </c>
      <c r="AB106">
        <v>209</v>
      </c>
      <c r="AC106">
        <v>0</v>
      </c>
      <c r="AD106">
        <v>169</v>
      </c>
      <c r="AE106">
        <v>3000</v>
      </c>
    </row>
    <row r="107" spans="1:31">
      <c r="A107">
        <v>103</v>
      </c>
      <c r="B107">
        <v>1500638260</v>
      </c>
      <c r="C107">
        <v>574.96270984472903</v>
      </c>
      <c r="D107">
        <v>857.55512526390896</v>
      </c>
      <c r="E107">
        <v>1313</v>
      </c>
      <c r="F107">
        <v>0</v>
      </c>
      <c r="G107">
        <v>257.484730965241</v>
      </c>
      <c r="H107">
        <v>416</v>
      </c>
      <c r="I107">
        <v>0</v>
      </c>
      <c r="J107">
        <v>163.281467153215</v>
      </c>
      <c r="K107">
        <v>213</v>
      </c>
      <c r="L107">
        <v>0</v>
      </c>
      <c r="M107">
        <v>50</v>
      </c>
      <c r="N107">
        <v>3000</v>
      </c>
      <c r="R107">
        <v>103</v>
      </c>
      <c r="S107">
        <v>1500702440</v>
      </c>
      <c r="T107">
        <v>587.57544004858903</v>
      </c>
      <c r="U107">
        <v>871.32320329359595</v>
      </c>
      <c r="V107">
        <v>1270</v>
      </c>
      <c r="W107">
        <v>0</v>
      </c>
      <c r="X107">
        <v>258.96891468445398</v>
      </c>
      <c r="Y107">
        <v>399</v>
      </c>
      <c r="Z107">
        <v>0</v>
      </c>
      <c r="AA107">
        <v>149.744238327088</v>
      </c>
      <c r="AB107">
        <v>223</v>
      </c>
      <c r="AC107">
        <v>1</v>
      </c>
      <c r="AD107">
        <v>52</v>
      </c>
      <c r="AE107">
        <v>3000</v>
      </c>
    </row>
    <row r="108" spans="1:31">
      <c r="A108">
        <v>104</v>
      </c>
      <c r="B108">
        <v>1500638324</v>
      </c>
      <c r="C108">
        <v>592.688583100546</v>
      </c>
      <c r="D108">
        <v>869.20416008845598</v>
      </c>
      <c r="E108">
        <v>1292</v>
      </c>
      <c r="F108">
        <v>0</v>
      </c>
      <c r="G108">
        <v>256.49667668163102</v>
      </c>
      <c r="H108">
        <v>401</v>
      </c>
      <c r="I108">
        <v>0</v>
      </c>
      <c r="J108">
        <v>152.71755776167501</v>
      </c>
      <c r="K108">
        <v>219</v>
      </c>
      <c r="L108">
        <v>0</v>
      </c>
      <c r="M108">
        <v>41</v>
      </c>
      <c r="N108">
        <v>3000</v>
      </c>
      <c r="R108">
        <v>104</v>
      </c>
      <c r="S108">
        <v>1500702505</v>
      </c>
      <c r="T108">
        <v>596.79578300789694</v>
      </c>
      <c r="U108">
        <v>862.79584689384001</v>
      </c>
      <c r="V108">
        <v>1283</v>
      </c>
      <c r="W108">
        <v>0</v>
      </c>
      <c r="X108">
        <v>254.83692574814299</v>
      </c>
      <c r="Y108">
        <v>415</v>
      </c>
      <c r="Z108">
        <v>0</v>
      </c>
      <c r="AA108">
        <v>158.211198864061</v>
      </c>
      <c r="AB108">
        <v>227</v>
      </c>
      <c r="AC108">
        <v>0</v>
      </c>
      <c r="AD108">
        <v>83</v>
      </c>
      <c r="AE108">
        <v>3000</v>
      </c>
    </row>
    <row r="109" spans="1:31">
      <c r="A109">
        <v>105</v>
      </c>
      <c r="B109">
        <v>1500638388</v>
      </c>
      <c r="C109">
        <v>566.43694833563302</v>
      </c>
      <c r="D109">
        <v>859.78846068952998</v>
      </c>
      <c r="E109">
        <v>1294</v>
      </c>
      <c r="F109">
        <v>0</v>
      </c>
      <c r="G109">
        <v>253.96236079862101</v>
      </c>
      <c r="H109">
        <v>405</v>
      </c>
      <c r="I109">
        <v>0</v>
      </c>
      <c r="J109">
        <v>166.03493926873699</v>
      </c>
      <c r="K109">
        <v>204</v>
      </c>
      <c r="L109">
        <v>0</v>
      </c>
      <c r="M109">
        <v>77</v>
      </c>
      <c r="N109">
        <v>3000</v>
      </c>
      <c r="R109">
        <v>105</v>
      </c>
      <c r="S109">
        <v>1500702569</v>
      </c>
      <c r="T109">
        <v>604.78673414984905</v>
      </c>
      <c r="U109">
        <v>858.49147994469001</v>
      </c>
      <c r="V109">
        <v>1249</v>
      </c>
      <c r="W109">
        <v>1</v>
      </c>
      <c r="X109">
        <v>256.03946150254001</v>
      </c>
      <c r="Y109">
        <v>396</v>
      </c>
      <c r="Z109">
        <v>0</v>
      </c>
      <c r="AA109">
        <v>160.39395577299601</v>
      </c>
      <c r="AB109">
        <v>212</v>
      </c>
      <c r="AC109">
        <v>0</v>
      </c>
      <c r="AD109">
        <v>82</v>
      </c>
      <c r="AE109">
        <v>3000</v>
      </c>
    </row>
    <row r="110" spans="1:31">
      <c r="A110">
        <v>106</v>
      </c>
      <c r="B110">
        <v>1500638453</v>
      </c>
      <c r="C110">
        <v>609.90263929755895</v>
      </c>
      <c r="D110">
        <v>857.52705118219797</v>
      </c>
      <c r="E110">
        <v>1283</v>
      </c>
      <c r="F110">
        <v>0</v>
      </c>
      <c r="G110">
        <v>263.28203648576198</v>
      </c>
      <c r="H110">
        <v>395</v>
      </c>
      <c r="I110">
        <v>0</v>
      </c>
      <c r="J110">
        <v>159.520994902746</v>
      </c>
      <c r="K110">
        <v>201</v>
      </c>
      <c r="L110">
        <v>0</v>
      </c>
      <c r="M110">
        <v>81</v>
      </c>
      <c r="N110">
        <v>3000</v>
      </c>
      <c r="R110">
        <v>106</v>
      </c>
      <c r="S110">
        <v>1500702633</v>
      </c>
      <c r="T110">
        <v>616.82465113131798</v>
      </c>
      <c r="U110">
        <v>865.27432604485</v>
      </c>
      <c r="V110">
        <v>1271</v>
      </c>
      <c r="W110">
        <v>0</v>
      </c>
      <c r="X110">
        <v>253.87714050590199</v>
      </c>
      <c r="Y110">
        <v>413</v>
      </c>
      <c r="Z110">
        <v>0</v>
      </c>
      <c r="AA110">
        <v>154.796407356153</v>
      </c>
      <c r="AB110">
        <v>212</v>
      </c>
      <c r="AC110">
        <v>1</v>
      </c>
      <c r="AD110">
        <v>64</v>
      </c>
      <c r="AE110">
        <v>3000</v>
      </c>
    </row>
    <row r="111" spans="1:31">
      <c r="A111">
        <v>107</v>
      </c>
      <c r="B111">
        <v>1500638517</v>
      </c>
      <c r="C111">
        <v>598.91313351522194</v>
      </c>
      <c r="D111">
        <v>859.06842941944205</v>
      </c>
      <c r="E111">
        <v>1306</v>
      </c>
      <c r="F111">
        <v>0</v>
      </c>
      <c r="G111">
        <v>258.54109320907497</v>
      </c>
      <c r="H111">
        <v>417</v>
      </c>
      <c r="I111">
        <v>0</v>
      </c>
      <c r="J111">
        <v>154.518104697935</v>
      </c>
      <c r="K111">
        <v>221</v>
      </c>
      <c r="L111">
        <v>0</v>
      </c>
      <c r="M111">
        <v>99</v>
      </c>
      <c r="N111">
        <v>3000</v>
      </c>
      <c r="R111">
        <v>107</v>
      </c>
      <c r="S111">
        <v>1500702697</v>
      </c>
      <c r="T111">
        <v>588.43427965754199</v>
      </c>
      <c r="U111">
        <v>854.428850485662</v>
      </c>
      <c r="V111">
        <v>1281</v>
      </c>
      <c r="W111">
        <v>0</v>
      </c>
      <c r="X111">
        <v>267.11961516077901</v>
      </c>
      <c r="Y111">
        <v>406</v>
      </c>
      <c r="Z111">
        <v>0</v>
      </c>
      <c r="AA111">
        <v>156.634133652808</v>
      </c>
      <c r="AB111">
        <v>212</v>
      </c>
      <c r="AC111">
        <v>0</v>
      </c>
      <c r="AD111">
        <v>100</v>
      </c>
      <c r="AE111">
        <v>3000</v>
      </c>
    </row>
    <row r="112" spans="1:31">
      <c r="A112">
        <v>108</v>
      </c>
      <c r="B112">
        <v>1500638581</v>
      </c>
      <c r="C112">
        <v>568.67322539404597</v>
      </c>
      <c r="D112">
        <v>844.83583054849805</v>
      </c>
      <c r="E112">
        <v>1288</v>
      </c>
      <c r="F112">
        <v>0</v>
      </c>
      <c r="G112">
        <v>257.46556433376998</v>
      </c>
      <c r="H112">
        <v>401</v>
      </c>
      <c r="I112">
        <v>0</v>
      </c>
      <c r="J112">
        <v>178.12392703512401</v>
      </c>
      <c r="K112">
        <v>197</v>
      </c>
      <c r="L112">
        <v>0</v>
      </c>
      <c r="M112">
        <v>51</v>
      </c>
      <c r="N112">
        <v>3000</v>
      </c>
      <c r="R112">
        <v>108</v>
      </c>
      <c r="S112">
        <v>1500702761</v>
      </c>
      <c r="T112">
        <v>558.48804734122405</v>
      </c>
      <c r="U112">
        <v>856.11806174595495</v>
      </c>
      <c r="V112">
        <v>1274</v>
      </c>
      <c r="W112">
        <v>0</v>
      </c>
      <c r="X112">
        <v>267.89391789724601</v>
      </c>
      <c r="Y112">
        <v>394</v>
      </c>
      <c r="Z112">
        <v>0</v>
      </c>
      <c r="AA112">
        <v>158.096122658958</v>
      </c>
      <c r="AB112">
        <v>224</v>
      </c>
      <c r="AC112">
        <v>0</v>
      </c>
      <c r="AD112">
        <v>71</v>
      </c>
      <c r="AE112">
        <v>3000</v>
      </c>
    </row>
    <row r="113" spans="1:31">
      <c r="A113">
        <v>109</v>
      </c>
      <c r="B113">
        <v>1500638645</v>
      </c>
      <c r="C113">
        <v>608.22441411028001</v>
      </c>
      <c r="D113">
        <v>869.89952843563196</v>
      </c>
      <c r="E113">
        <v>1302</v>
      </c>
      <c r="F113">
        <v>0</v>
      </c>
      <c r="G113">
        <v>254.76142390715199</v>
      </c>
      <c r="H113">
        <v>409</v>
      </c>
      <c r="I113">
        <v>0</v>
      </c>
      <c r="J113">
        <v>155.281375048923</v>
      </c>
      <c r="K113">
        <v>218</v>
      </c>
      <c r="L113">
        <v>0</v>
      </c>
      <c r="M113">
        <v>55</v>
      </c>
      <c r="N113">
        <v>3000</v>
      </c>
      <c r="R113">
        <v>109</v>
      </c>
      <c r="S113">
        <v>1500702826</v>
      </c>
      <c r="T113">
        <v>572.07072439527997</v>
      </c>
      <c r="U113">
        <v>864.64306178870402</v>
      </c>
      <c r="V113">
        <v>1237</v>
      </c>
      <c r="W113">
        <v>0</v>
      </c>
      <c r="X113">
        <v>257.62314628979902</v>
      </c>
      <c r="Y113">
        <v>409</v>
      </c>
      <c r="Z113">
        <v>0</v>
      </c>
      <c r="AA113">
        <v>156.303087777804</v>
      </c>
      <c r="AB113">
        <v>222</v>
      </c>
      <c r="AC113">
        <v>0</v>
      </c>
      <c r="AD113">
        <v>57</v>
      </c>
      <c r="AE113">
        <v>3000</v>
      </c>
    </row>
    <row r="114" spans="1:31">
      <c r="A114">
        <v>110</v>
      </c>
      <c r="B114">
        <v>1500638709</v>
      </c>
      <c r="C114">
        <v>599.41597690559297</v>
      </c>
      <c r="D114">
        <v>857.43933003436803</v>
      </c>
      <c r="E114">
        <v>1283</v>
      </c>
      <c r="F114">
        <v>0</v>
      </c>
      <c r="G114">
        <v>255.53075740847501</v>
      </c>
      <c r="H114">
        <v>404</v>
      </c>
      <c r="I114">
        <v>0</v>
      </c>
      <c r="J114">
        <v>159.694923774541</v>
      </c>
      <c r="K114">
        <v>211</v>
      </c>
      <c r="L114">
        <v>0</v>
      </c>
      <c r="M114">
        <v>54</v>
      </c>
      <c r="N114">
        <v>3000</v>
      </c>
      <c r="R114">
        <v>110</v>
      </c>
      <c r="S114">
        <v>1500702890</v>
      </c>
      <c r="T114">
        <v>573.04695750788903</v>
      </c>
      <c r="U114">
        <v>850.83527483009902</v>
      </c>
      <c r="V114">
        <v>1252</v>
      </c>
      <c r="W114">
        <v>1</v>
      </c>
      <c r="X114">
        <v>271.93988277733803</v>
      </c>
      <c r="Y114">
        <v>384</v>
      </c>
      <c r="Z114">
        <v>0</v>
      </c>
      <c r="AA114">
        <v>160.29197323717</v>
      </c>
      <c r="AB114">
        <v>211</v>
      </c>
      <c r="AC114">
        <v>0</v>
      </c>
      <c r="AD114">
        <v>54</v>
      </c>
      <c r="AE114">
        <v>3000</v>
      </c>
    </row>
    <row r="115" spans="1:31">
      <c r="A115">
        <v>111</v>
      </c>
      <c r="B115">
        <v>1500638774</v>
      </c>
      <c r="C115">
        <v>616.96493660154397</v>
      </c>
      <c r="D115">
        <v>866.71465132467301</v>
      </c>
      <c r="E115">
        <v>1313</v>
      </c>
      <c r="F115">
        <v>0</v>
      </c>
      <c r="G115">
        <v>254.68261078939801</v>
      </c>
      <c r="H115">
        <v>412</v>
      </c>
      <c r="I115">
        <v>0</v>
      </c>
      <c r="J115">
        <v>164.069657823726</v>
      </c>
      <c r="K115">
        <v>216</v>
      </c>
      <c r="L115">
        <v>1</v>
      </c>
      <c r="M115">
        <v>52</v>
      </c>
      <c r="N115">
        <v>3000</v>
      </c>
      <c r="R115">
        <v>111</v>
      </c>
      <c r="S115">
        <v>1500702954</v>
      </c>
      <c r="T115">
        <v>581.11120232589599</v>
      </c>
      <c r="U115">
        <v>867.07901968376098</v>
      </c>
      <c r="V115">
        <v>1272</v>
      </c>
      <c r="W115">
        <v>0</v>
      </c>
      <c r="X115">
        <v>253.57849885929801</v>
      </c>
      <c r="Y115">
        <v>412</v>
      </c>
      <c r="Z115">
        <v>0</v>
      </c>
      <c r="AA115">
        <v>157.02494622002499</v>
      </c>
      <c r="AB115">
        <v>221</v>
      </c>
      <c r="AC115">
        <v>0</v>
      </c>
      <c r="AD115">
        <v>61</v>
      </c>
      <c r="AE115">
        <v>3000</v>
      </c>
    </row>
    <row r="116" spans="1:31">
      <c r="A116">
        <v>112</v>
      </c>
      <c r="B116">
        <v>1500638838</v>
      </c>
      <c r="C116">
        <v>579.54727431132198</v>
      </c>
      <c r="D116">
        <v>855.68831295652706</v>
      </c>
      <c r="E116">
        <v>1305</v>
      </c>
      <c r="F116">
        <v>0</v>
      </c>
      <c r="G116">
        <v>258.96323735873898</v>
      </c>
      <c r="H116">
        <v>409</v>
      </c>
      <c r="I116">
        <v>0</v>
      </c>
      <c r="J116">
        <v>159.60576028273201</v>
      </c>
      <c r="K116">
        <v>207</v>
      </c>
      <c r="L116">
        <v>0</v>
      </c>
      <c r="M116">
        <v>93</v>
      </c>
      <c r="N116">
        <v>3000</v>
      </c>
      <c r="R116">
        <v>112</v>
      </c>
      <c r="S116">
        <v>1500703018</v>
      </c>
      <c r="T116">
        <v>602.64186906982798</v>
      </c>
      <c r="U116">
        <v>862.53660655917895</v>
      </c>
      <c r="V116">
        <v>1277</v>
      </c>
      <c r="W116">
        <v>0</v>
      </c>
      <c r="X116">
        <v>257.94348986354697</v>
      </c>
      <c r="Y116">
        <v>402</v>
      </c>
      <c r="Z116">
        <v>0</v>
      </c>
      <c r="AA116">
        <v>157.84431030070601</v>
      </c>
      <c r="AB116">
        <v>216</v>
      </c>
      <c r="AC116">
        <v>0</v>
      </c>
      <c r="AD116">
        <v>45</v>
      </c>
      <c r="AE116">
        <v>3000</v>
      </c>
    </row>
    <row r="117" spans="1:31">
      <c r="A117">
        <v>113</v>
      </c>
      <c r="B117">
        <v>1500638902</v>
      </c>
      <c r="C117">
        <v>599.64276508238004</v>
      </c>
      <c r="D117">
        <v>819.50346930096396</v>
      </c>
      <c r="E117">
        <v>1309</v>
      </c>
      <c r="F117">
        <v>0</v>
      </c>
      <c r="G117">
        <v>267.019219861012</v>
      </c>
      <c r="H117">
        <v>411</v>
      </c>
      <c r="I117">
        <v>0</v>
      </c>
      <c r="J117">
        <v>167.99581694618399</v>
      </c>
      <c r="K117">
        <v>210</v>
      </c>
      <c r="L117">
        <v>1</v>
      </c>
      <c r="M117">
        <v>211</v>
      </c>
      <c r="N117">
        <v>3000</v>
      </c>
      <c r="R117">
        <v>113</v>
      </c>
      <c r="S117">
        <v>1500703082</v>
      </c>
      <c r="T117">
        <v>582.49479631615498</v>
      </c>
      <c r="U117">
        <v>858.65179317660898</v>
      </c>
      <c r="V117">
        <v>1253</v>
      </c>
      <c r="W117">
        <v>0</v>
      </c>
      <c r="X117">
        <v>268.394310286446</v>
      </c>
      <c r="Y117">
        <v>390</v>
      </c>
      <c r="Z117">
        <v>0</v>
      </c>
      <c r="AA117">
        <v>156.455337796485</v>
      </c>
      <c r="AB117">
        <v>221</v>
      </c>
      <c r="AC117">
        <v>0</v>
      </c>
      <c r="AD117">
        <v>50</v>
      </c>
      <c r="AE117">
        <v>3000</v>
      </c>
    </row>
    <row r="118" spans="1:31">
      <c r="A118">
        <v>114</v>
      </c>
      <c r="B118">
        <v>1500638966</v>
      </c>
      <c r="C118">
        <v>589.66818393055701</v>
      </c>
      <c r="D118">
        <v>856.58663100861099</v>
      </c>
      <c r="E118">
        <v>1305</v>
      </c>
      <c r="F118">
        <v>0</v>
      </c>
      <c r="G118">
        <v>253.03778201391799</v>
      </c>
      <c r="H118">
        <v>416</v>
      </c>
      <c r="I118">
        <v>0</v>
      </c>
      <c r="J118">
        <v>164.98469659910799</v>
      </c>
      <c r="K118">
        <v>211</v>
      </c>
      <c r="L118">
        <v>0</v>
      </c>
      <c r="M118">
        <v>59</v>
      </c>
      <c r="N118">
        <v>3000</v>
      </c>
      <c r="R118">
        <v>114</v>
      </c>
      <c r="S118">
        <v>1500703147</v>
      </c>
      <c r="T118">
        <v>581.38853018416705</v>
      </c>
      <c r="U118">
        <v>855.56058159853001</v>
      </c>
      <c r="V118">
        <v>1246</v>
      </c>
      <c r="W118">
        <v>1</v>
      </c>
      <c r="X118">
        <v>258.79522535870501</v>
      </c>
      <c r="Y118">
        <v>401</v>
      </c>
      <c r="Z118">
        <v>0</v>
      </c>
      <c r="AA118">
        <v>162.22754818934101</v>
      </c>
      <c r="AB118">
        <v>208</v>
      </c>
      <c r="AC118">
        <v>0</v>
      </c>
      <c r="AD118">
        <v>58</v>
      </c>
      <c r="AE118">
        <v>3000</v>
      </c>
    </row>
    <row r="119" spans="1:31">
      <c r="A119">
        <v>115</v>
      </c>
      <c r="B119">
        <v>1500639030</v>
      </c>
      <c r="C119">
        <v>615.77818421201096</v>
      </c>
      <c r="D119">
        <v>859.95445645083896</v>
      </c>
      <c r="E119">
        <v>1295</v>
      </c>
      <c r="F119">
        <v>0</v>
      </c>
      <c r="G119">
        <v>257.72769294568701</v>
      </c>
      <c r="H119">
        <v>403</v>
      </c>
      <c r="I119">
        <v>0</v>
      </c>
      <c r="J119">
        <v>158.68189132866999</v>
      </c>
      <c r="K119">
        <v>216</v>
      </c>
      <c r="L119">
        <v>0</v>
      </c>
      <c r="M119">
        <v>46</v>
      </c>
      <c r="N119">
        <v>3000</v>
      </c>
      <c r="R119">
        <v>115</v>
      </c>
      <c r="S119">
        <v>1500703211</v>
      </c>
      <c r="T119">
        <v>576.49330674968303</v>
      </c>
      <c r="U119">
        <v>855.94126922474095</v>
      </c>
      <c r="V119">
        <v>1265</v>
      </c>
      <c r="W119">
        <v>0</v>
      </c>
      <c r="X119">
        <v>255.27747518493899</v>
      </c>
      <c r="Y119">
        <v>398</v>
      </c>
      <c r="Z119">
        <v>0</v>
      </c>
      <c r="AA119">
        <v>162.666364400514</v>
      </c>
      <c r="AB119">
        <v>217</v>
      </c>
      <c r="AC119">
        <v>0</v>
      </c>
      <c r="AD119">
        <v>48</v>
      </c>
      <c r="AE119">
        <v>3000</v>
      </c>
    </row>
    <row r="120" spans="1:31">
      <c r="A120">
        <v>116</v>
      </c>
      <c r="B120">
        <v>1500639094</v>
      </c>
      <c r="C120">
        <v>574.77888274577697</v>
      </c>
      <c r="D120">
        <v>854.77607293835104</v>
      </c>
      <c r="E120">
        <v>1307</v>
      </c>
      <c r="F120">
        <v>0</v>
      </c>
      <c r="G120">
        <v>259.28990475693502</v>
      </c>
      <c r="H120">
        <v>405</v>
      </c>
      <c r="I120">
        <v>0</v>
      </c>
      <c r="J120">
        <v>169.36435120042299</v>
      </c>
      <c r="K120">
        <v>198</v>
      </c>
      <c r="L120">
        <v>0</v>
      </c>
      <c r="M120">
        <v>88</v>
      </c>
      <c r="N120">
        <v>3000</v>
      </c>
      <c r="R120">
        <v>116</v>
      </c>
      <c r="S120">
        <v>1500703275</v>
      </c>
      <c r="T120">
        <v>645.12498375519795</v>
      </c>
      <c r="U120">
        <v>873.08886807530598</v>
      </c>
      <c r="V120">
        <v>1274</v>
      </c>
      <c r="W120">
        <v>0</v>
      </c>
      <c r="X120">
        <v>262.23659107601998</v>
      </c>
      <c r="Y120">
        <v>400</v>
      </c>
      <c r="Z120">
        <v>0</v>
      </c>
      <c r="AA120">
        <v>146.24122696715401</v>
      </c>
      <c r="AB120">
        <v>236</v>
      </c>
      <c r="AC120">
        <v>0</v>
      </c>
      <c r="AD120">
        <v>40</v>
      </c>
      <c r="AE120">
        <v>3000</v>
      </c>
    </row>
    <row r="121" spans="1:31">
      <c r="A121">
        <v>117</v>
      </c>
      <c r="B121">
        <v>1500639159</v>
      </c>
      <c r="C121">
        <v>581.91679635728894</v>
      </c>
      <c r="D121">
        <v>858.97147412622303</v>
      </c>
      <c r="E121">
        <v>1306</v>
      </c>
      <c r="F121">
        <v>0</v>
      </c>
      <c r="G121">
        <v>260.431770244777</v>
      </c>
      <c r="H121">
        <v>411</v>
      </c>
      <c r="I121">
        <v>0</v>
      </c>
      <c r="J121">
        <v>159.777379842096</v>
      </c>
      <c r="K121">
        <v>210</v>
      </c>
      <c r="L121">
        <v>0</v>
      </c>
      <c r="M121">
        <v>68</v>
      </c>
      <c r="N121">
        <v>3000</v>
      </c>
      <c r="R121">
        <v>117</v>
      </c>
      <c r="S121">
        <v>1500703339</v>
      </c>
      <c r="T121">
        <v>615.28395636516802</v>
      </c>
      <c r="U121">
        <v>785.37958089965798</v>
      </c>
      <c r="V121">
        <v>1305</v>
      </c>
      <c r="W121">
        <v>0</v>
      </c>
      <c r="X121">
        <v>283.37986641956502</v>
      </c>
      <c r="Y121">
        <v>406</v>
      </c>
      <c r="Z121">
        <v>0</v>
      </c>
      <c r="AA121">
        <v>165.586447225798</v>
      </c>
      <c r="AB121">
        <v>209</v>
      </c>
      <c r="AC121">
        <v>0</v>
      </c>
      <c r="AD121">
        <v>319</v>
      </c>
      <c r="AE121">
        <v>3000</v>
      </c>
    </row>
    <row r="122" spans="1:31">
      <c r="A122">
        <v>118</v>
      </c>
      <c r="B122">
        <v>1500639223</v>
      </c>
      <c r="C122">
        <v>568.22888757235205</v>
      </c>
      <c r="D122">
        <v>837.99078279003595</v>
      </c>
      <c r="E122">
        <v>1309</v>
      </c>
      <c r="F122">
        <v>0</v>
      </c>
      <c r="G122">
        <v>261.58039380775301</v>
      </c>
      <c r="H122">
        <v>401</v>
      </c>
      <c r="I122">
        <v>0</v>
      </c>
      <c r="J122">
        <v>174.28851151023599</v>
      </c>
      <c r="K122">
        <v>198</v>
      </c>
      <c r="L122">
        <v>0</v>
      </c>
      <c r="M122">
        <v>104</v>
      </c>
      <c r="N122">
        <v>3000</v>
      </c>
      <c r="R122">
        <v>118</v>
      </c>
      <c r="S122">
        <v>1500703403</v>
      </c>
      <c r="T122">
        <v>596.79050459654604</v>
      </c>
      <c r="U122">
        <v>854.30699241307195</v>
      </c>
      <c r="V122">
        <v>1275</v>
      </c>
      <c r="W122">
        <v>1</v>
      </c>
      <c r="X122">
        <v>255.75878418616</v>
      </c>
      <c r="Y122">
        <v>406</v>
      </c>
      <c r="Z122">
        <v>0</v>
      </c>
      <c r="AA122">
        <v>167.283110713794</v>
      </c>
      <c r="AB122">
        <v>211</v>
      </c>
      <c r="AC122">
        <v>1</v>
      </c>
      <c r="AD122">
        <v>82</v>
      </c>
      <c r="AE122">
        <v>3000</v>
      </c>
    </row>
    <row r="123" spans="1:31">
      <c r="A123">
        <v>119</v>
      </c>
      <c r="B123">
        <v>1500639287</v>
      </c>
      <c r="C123">
        <v>586.24562637114002</v>
      </c>
      <c r="D123">
        <v>859.09629354549895</v>
      </c>
      <c r="E123">
        <v>1321</v>
      </c>
      <c r="F123">
        <v>0</v>
      </c>
      <c r="G123">
        <v>255.965277051188</v>
      </c>
      <c r="H123">
        <v>416</v>
      </c>
      <c r="I123">
        <v>0</v>
      </c>
      <c r="J123">
        <v>166.149612967341</v>
      </c>
      <c r="K123">
        <v>218</v>
      </c>
      <c r="L123">
        <v>0</v>
      </c>
      <c r="M123">
        <v>67</v>
      </c>
      <c r="N123">
        <v>3000</v>
      </c>
      <c r="R123">
        <v>119</v>
      </c>
      <c r="S123">
        <v>1500703468</v>
      </c>
      <c r="T123">
        <v>593.62982600521298</v>
      </c>
      <c r="U123">
        <v>871.34815293927102</v>
      </c>
      <c r="V123">
        <v>1252</v>
      </c>
      <c r="W123">
        <v>0</v>
      </c>
      <c r="X123">
        <v>260.36434996074797</v>
      </c>
      <c r="Y123">
        <v>398</v>
      </c>
      <c r="Z123">
        <v>0</v>
      </c>
      <c r="AA123">
        <v>147.50199751319701</v>
      </c>
      <c r="AB123">
        <v>221</v>
      </c>
      <c r="AC123">
        <v>0</v>
      </c>
      <c r="AD123">
        <v>48</v>
      </c>
      <c r="AE123">
        <v>3000</v>
      </c>
    </row>
    <row r="124" spans="1:31">
      <c r="A124">
        <v>120</v>
      </c>
      <c r="B124">
        <v>1500639351</v>
      </c>
      <c r="C124">
        <v>576.34848561891602</v>
      </c>
      <c r="D124">
        <v>851.72781616325597</v>
      </c>
      <c r="E124">
        <v>1287</v>
      </c>
      <c r="F124">
        <v>0</v>
      </c>
      <c r="G124">
        <v>250.83852642649401</v>
      </c>
      <c r="H124">
        <v>411</v>
      </c>
      <c r="I124">
        <v>0</v>
      </c>
      <c r="J124">
        <v>167.72126948599501</v>
      </c>
      <c r="K124">
        <v>211</v>
      </c>
      <c r="L124">
        <v>0</v>
      </c>
      <c r="M124">
        <v>77</v>
      </c>
      <c r="N124">
        <v>3000</v>
      </c>
      <c r="R124">
        <v>120</v>
      </c>
      <c r="S124">
        <v>1500703532</v>
      </c>
      <c r="T124">
        <v>575.70891359827397</v>
      </c>
      <c r="U124">
        <v>819.78194222836498</v>
      </c>
      <c r="V124">
        <v>1266</v>
      </c>
      <c r="W124">
        <v>0</v>
      </c>
      <c r="X124">
        <v>267.30901150576801</v>
      </c>
      <c r="Y124">
        <v>398</v>
      </c>
      <c r="Z124">
        <v>0</v>
      </c>
      <c r="AA124">
        <v>166.71834031028999</v>
      </c>
      <c r="AB124">
        <v>206</v>
      </c>
      <c r="AC124">
        <v>1</v>
      </c>
      <c r="AD124">
        <v>237</v>
      </c>
      <c r="AE124">
        <v>3000</v>
      </c>
    </row>
    <row r="125" spans="1:31">
      <c r="A125">
        <v>121</v>
      </c>
      <c r="B125">
        <v>1500639415</v>
      </c>
      <c r="C125">
        <v>619.26608192487299</v>
      </c>
      <c r="D125">
        <v>863.15410722278705</v>
      </c>
      <c r="E125">
        <v>1296</v>
      </c>
      <c r="F125">
        <v>0</v>
      </c>
      <c r="G125">
        <v>259.64596344604001</v>
      </c>
      <c r="H125">
        <v>407</v>
      </c>
      <c r="I125">
        <v>0</v>
      </c>
      <c r="J125">
        <v>158.49262911939201</v>
      </c>
      <c r="K125">
        <v>207</v>
      </c>
      <c r="L125">
        <v>0</v>
      </c>
      <c r="M125">
        <v>62</v>
      </c>
      <c r="N125">
        <v>3000</v>
      </c>
      <c r="R125">
        <v>121</v>
      </c>
      <c r="S125">
        <v>1500703596</v>
      </c>
      <c r="T125">
        <v>605.97858545481995</v>
      </c>
      <c r="U125">
        <v>843.03004029811996</v>
      </c>
      <c r="V125">
        <v>1276</v>
      </c>
      <c r="W125">
        <v>0</v>
      </c>
      <c r="X125">
        <v>257.52110306188001</v>
      </c>
      <c r="Y125">
        <v>412</v>
      </c>
      <c r="Z125">
        <v>0</v>
      </c>
      <c r="AA125">
        <v>168.373416435883</v>
      </c>
      <c r="AB125">
        <v>203</v>
      </c>
      <c r="AC125">
        <v>0</v>
      </c>
      <c r="AD125">
        <v>115</v>
      </c>
      <c r="AE125">
        <v>3000</v>
      </c>
    </row>
    <row r="126" spans="1:31">
      <c r="A126">
        <v>122</v>
      </c>
      <c r="B126">
        <v>1500639480</v>
      </c>
      <c r="C126">
        <v>614.76530937764005</v>
      </c>
      <c r="D126">
        <v>869.25268228019297</v>
      </c>
      <c r="E126">
        <v>1275</v>
      </c>
      <c r="F126">
        <v>0</v>
      </c>
      <c r="G126">
        <v>261.76469274077101</v>
      </c>
      <c r="H126">
        <v>396</v>
      </c>
      <c r="I126">
        <v>0</v>
      </c>
      <c r="J126">
        <v>150.213466263805</v>
      </c>
      <c r="K126">
        <v>216</v>
      </c>
      <c r="L126">
        <v>0</v>
      </c>
      <c r="M126">
        <v>48</v>
      </c>
      <c r="N126">
        <v>3000</v>
      </c>
      <c r="R126">
        <v>122</v>
      </c>
      <c r="S126">
        <v>1500703660</v>
      </c>
      <c r="T126">
        <v>583.79838500041797</v>
      </c>
      <c r="U126">
        <v>847.00846460591197</v>
      </c>
      <c r="V126">
        <v>1282</v>
      </c>
      <c r="W126">
        <v>0</v>
      </c>
      <c r="X126">
        <v>262.45479620953898</v>
      </c>
      <c r="Y126">
        <v>405</v>
      </c>
      <c r="Z126">
        <v>0</v>
      </c>
      <c r="AA126">
        <v>165.39928783109599</v>
      </c>
      <c r="AB126">
        <v>217</v>
      </c>
      <c r="AC126">
        <v>0</v>
      </c>
      <c r="AD126">
        <v>68</v>
      </c>
      <c r="AE126">
        <v>3000</v>
      </c>
    </row>
    <row r="127" spans="1:31">
      <c r="A127">
        <v>123</v>
      </c>
      <c r="B127">
        <v>1500639544</v>
      </c>
      <c r="C127">
        <v>573.233170981645</v>
      </c>
      <c r="D127">
        <v>859.86166082356397</v>
      </c>
      <c r="E127">
        <v>1291</v>
      </c>
      <c r="F127">
        <v>0</v>
      </c>
      <c r="G127">
        <v>256.930600828759</v>
      </c>
      <c r="H127">
        <v>403</v>
      </c>
      <c r="I127">
        <v>0</v>
      </c>
      <c r="J127">
        <v>163.80316233829501</v>
      </c>
      <c r="K127">
        <v>208</v>
      </c>
      <c r="L127">
        <v>0</v>
      </c>
      <c r="M127">
        <v>42</v>
      </c>
      <c r="N127">
        <v>3000</v>
      </c>
      <c r="R127">
        <v>123</v>
      </c>
      <c r="S127">
        <v>1500703724</v>
      </c>
      <c r="T127">
        <v>582.79536643064205</v>
      </c>
      <c r="U127">
        <v>871.14534176048903</v>
      </c>
      <c r="V127">
        <v>1299</v>
      </c>
      <c r="W127">
        <v>0</v>
      </c>
      <c r="X127">
        <v>257.98965034498502</v>
      </c>
      <c r="Y127">
        <v>411</v>
      </c>
      <c r="Z127">
        <v>0</v>
      </c>
      <c r="AA127">
        <v>150.607126658483</v>
      </c>
      <c r="AB127">
        <v>240</v>
      </c>
      <c r="AC127">
        <v>0</v>
      </c>
      <c r="AD127">
        <v>52</v>
      </c>
      <c r="AE127">
        <v>3000</v>
      </c>
    </row>
    <row r="128" spans="1:31">
      <c r="A128">
        <v>124</v>
      </c>
      <c r="B128">
        <v>1500639608</v>
      </c>
      <c r="C128">
        <v>595.59035131526298</v>
      </c>
      <c r="D128">
        <v>858.80362067660201</v>
      </c>
      <c r="E128">
        <v>1310</v>
      </c>
      <c r="F128">
        <v>0</v>
      </c>
      <c r="G128">
        <v>254.594664563967</v>
      </c>
      <c r="H128">
        <v>419</v>
      </c>
      <c r="I128">
        <v>0</v>
      </c>
      <c r="J128">
        <v>163.95726198651801</v>
      </c>
      <c r="K128">
        <v>211</v>
      </c>
      <c r="L128">
        <v>0</v>
      </c>
      <c r="M128">
        <v>108</v>
      </c>
      <c r="N128">
        <v>3000</v>
      </c>
      <c r="R128">
        <v>124</v>
      </c>
      <c r="S128">
        <v>1500703789</v>
      </c>
      <c r="T128">
        <v>595.99982094914105</v>
      </c>
      <c r="U128">
        <v>866.16467378251798</v>
      </c>
      <c r="V128">
        <v>1266</v>
      </c>
      <c r="W128">
        <v>1</v>
      </c>
      <c r="X128">
        <v>261.14168260525997</v>
      </c>
      <c r="Y128">
        <v>404</v>
      </c>
      <c r="Z128">
        <v>0</v>
      </c>
      <c r="AA128">
        <v>146.38330859339101</v>
      </c>
      <c r="AB128">
        <v>220</v>
      </c>
      <c r="AC128">
        <v>0</v>
      </c>
      <c r="AD128">
        <v>93</v>
      </c>
      <c r="AE128">
        <v>3000</v>
      </c>
    </row>
    <row r="129" spans="1:31">
      <c r="A129">
        <v>125</v>
      </c>
      <c r="B129">
        <v>1500639672</v>
      </c>
      <c r="C129">
        <v>589.83012851108799</v>
      </c>
      <c r="D129">
        <v>848.91887065738399</v>
      </c>
      <c r="E129">
        <v>1294</v>
      </c>
      <c r="F129">
        <v>0</v>
      </c>
      <c r="G129">
        <v>256.78618872573401</v>
      </c>
      <c r="H129">
        <v>408</v>
      </c>
      <c r="I129">
        <v>0</v>
      </c>
      <c r="J129">
        <v>169.56051669759401</v>
      </c>
      <c r="K129">
        <v>206</v>
      </c>
      <c r="L129">
        <v>0</v>
      </c>
      <c r="M129">
        <v>70</v>
      </c>
      <c r="N129">
        <v>3000</v>
      </c>
      <c r="R129">
        <v>125</v>
      </c>
      <c r="S129">
        <v>1500703853</v>
      </c>
      <c r="T129">
        <v>606.87292202449703</v>
      </c>
      <c r="U129">
        <v>875.60670145793097</v>
      </c>
      <c r="V129">
        <v>1231</v>
      </c>
      <c r="W129">
        <v>0</v>
      </c>
      <c r="X129">
        <v>257.45389824401599</v>
      </c>
      <c r="Y129">
        <v>397</v>
      </c>
      <c r="Z129">
        <v>0</v>
      </c>
      <c r="AA129">
        <v>144.08606821227499</v>
      </c>
      <c r="AB129">
        <v>228</v>
      </c>
      <c r="AC129">
        <v>0</v>
      </c>
      <c r="AD129">
        <v>63</v>
      </c>
      <c r="AE129">
        <v>3000</v>
      </c>
    </row>
    <row r="130" spans="1:31">
      <c r="A130">
        <v>126</v>
      </c>
      <c r="B130">
        <v>1500639736</v>
      </c>
      <c r="C130">
        <v>589.07498972184396</v>
      </c>
      <c r="D130">
        <v>846.90818126590796</v>
      </c>
      <c r="E130">
        <v>1276</v>
      </c>
      <c r="F130">
        <v>0</v>
      </c>
      <c r="G130">
        <v>264.41673809349101</v>
      </c>
      <c r="H130">
        <v>390</v>
      </c>
      <c r="I130">
        <v>0</v>
      </c>
      <c r="J130">
        <v>165.10840076603199</v>
      </c>
      <c r="K130">
        <v>198</v>
      </c>
      <c r="L130">
        <v>0</v>
      </c>
      <c r="M130">
        <v>83</v>
      </c>
      <c r="N130">
        <v>3000</v>
      </c>
      <c r="R130">
        <v>126</v>
      </c>
      <c r="S130">
        <v>1500703917</v>
      </c>
      <c r="T130">
        <v>610.44123191564995</v>
      </c>
      <c r="U130">
        <v>862.48742856737499</v>
      </c>
      <c r="V130">
        <v>1265</v>
      </c>
      <c r="W130">
        <v>0</v>
      </c>
      <c r="X130">
        <v>257.50171537654001</v>
      </c>
      <c r="Y130">
        <v>400</v>
      </c>
      <c r="Z130">
        <v>0</v>
      </c>
      <c r="AA130">
        <v>152.69501013119199</v>
      </c>
      <c r="AB130">
        <v>222</v>
      </c>
      <c r="AC130">
        <v>0</v>
      </c>
      <c r="AD130">
        <v>73</v>
      </c>
      <c r="AE130">
        <v>3000</v>
      </c>
    </row>
    <row r="131" spans="1:31">
      <c r="A131">
        <v>127</v>
      </c>
      <c r="B131">
        <v>1500639800</v>
      </c>
      <c r="C131">
        <v>581.79718025662601</v>
      </c>
      <c r="D131">
        <v>854.68830611691999</v>
      </c>
      <c r="E131">
        <v>1307</v>
      </c>
      <c r="F131">
        <v>0</v>
      </c>
      <c r="G131">
        <v>255.773445702521</v>
      </c>
      <c r="H131">
        <v>405</v>
      </c>
      <c r="I131">
        <v>0</v>
      </c>
      <c r="J131">
        <v>176.44088715457499</v>
      </c>
      <c r="K131">
        <v>207</v>
      </c>
      <c r="L131">
        <v>0</v>
      </c>
      <c r="M131">
        <v>43</v>
      </c>
      <c r="N131">
        <v>3000</v>
      </c>
      <c r="R131">
        <v>127</v>
      </c>
      <c r="S131">
        <v>1500703981</v>
      </c>
      <c r="T131">
        <v>581.17227704686502</v>
      </c>
      <c r="U131">
        <v>859.62845762909399</v>
      </c>
      <c r="V131">
        <v>1278</v>
      </c>
      <c r="W131">
        <v>0</v>
      </c>
      <c r="X131">
        <v>256.203082285047</v>
      </c>
      <c r="Y131">
        <v>410</v>
      </c>
      <c r="Z131">
        <v>0</v>
      </c>
      <c r="AA131">
        <v>163.79035251796401</v>
      </c>
      <c r="AB131">
        <v>207</v>
      </c>
      <c r="AC131">
        <v>0</v>
      </c>
      <c r="AD131">
        <v>56</v>
      </c>
      <c r="AE131">
        <v>3000</v>
      </c>
    </row>
    <row r="132" spans="1:31">
      <c r="A132">
        <v>128</v>
      </c>
      <c r="B132">
        <v>1500639865</v>
      </c>
      <c r="C132">
        <v>589.74484712696403</v>
      </c>
      <c r="D132">
        <v>852.52277809350596</v>
      </c>
      <c r="E132">
        <v>1325</v>
      </c>
      <c r="F132">
        <v>0</v>
      </c>
      <c r="G132">
        <v>259.42000382500498</v>
      </c>
      <c r="H132">
        <v>404</v>
      </c>
      <c r="I132">
        <v>0</v>
      </c>
      <c r="J132">
        <v>162.722090792871</v>
      </c>
      <c r="K132">
        <v>219</v>
      </c>
      <c r="L132">
        <v>0</v>
      </c>
      <c r="M132">
        <v>99</v>
      </c>
      <c r="N132">
        <v>3000</v>
      </c>
      <c r="R132">
        <v>128</v>
      </c>
      <c r="S132">
        <v>1500704045</v>
      </c>
      <c r="T132">
        <v>596.432664544506</v>
      </c>
      <c r="U132">
        <v>858.16409157665601</v>
      </c>
      <c r="V132">
        <v>1255</v>
      </c>
      <c r="W132">
        <v>0</v>
      </c>
      <c r="X132">
        <v>264.04535039711601</v>
      </c>
      <c r="Y132">
        <v>390</v>
      </c>
      <c r="Z132">
        <v>0</v>
      </c>
      <c r="AA132">
        <v>156.84565164313</v>
      </c>
      <c r="AB132">
        <v>222</v>
      </c>
      <c r="AC132">
        <v>-1</v>
      </c>
      <c r="AD132">
        <v>65</v>
      </c>
      <c r="AE132">
        <v>3000</v>
      </c>
    </row>
    <row r="133" spans="1:31">
      <c r="A133">
        <v>129</v>
      </c>
      <c r="B133">
        <v>1500639929</v>
      </c>
      <c r="C133">
        <v>595.43495311359595</v>
      </c>
      <c r="D133">
        <v>860.99998263403802</v>
      </c>
      <c r="E133">
        <v>1286</v>
      </c>
      <c r="F133">
        <v>0</v>
      </c>
      <c r="G133">
        <v>260.07531741578498</v>
      </c>
      <c r="H133">
        <v>399</v>
      </c>
      <c r="I133">
        <v>0</v>
      </c>
      <c r="J133">
        <v>162.03371803914101</v>
      </c>
      <c r="K133">
        <v>209</v>
      </c>
      <c r="L133">
        <v>0</v>
      </c>
      <c r="M133">
        <v>49</v>
      </c>
      <c r="N133">
        <v>3000</v>
      </c>
      <c r="R133">
        <v>129</v>
      </c>
      <c r="S133">
        <v>1500704110</v>
      </c>
      <c r="T133">
        <v>604.08839929578301</v>
      </c>
      <c r="U133">
        <v>870.18977452386105</v>
      </c>
      <c r="V133">
        <v>1265</v>
      </c>
      <c r="W133">
        <v>1</v>
      </c>
      <c r="X133">
        <v>255.91126568419199</v>
      </c>
      <c r="Y133">
        <v>411</v>
      </c>
      <c r="Z133">
        <v>0</v>
      </c>
      <c r="AA133">
        <v>153.09702075489699</v>
      </c>
      <c r="AB133">
        <v>225</v>
      </c>
      <c r="AC133">
        <v>0</v>
      </c>
      <c r="AD133">
        <v>58</v>
      </c>
      <c r="AE133">
        <v>3000</v>
      </c>
    </row>
    <row r="134" spans="1:31">
      <c r="A134">
        <v>130</v>
      </c>
      <c r="B134">
        <v>1500639993</v>
      </c>
      <c r="C134">
        <v>583.18730720453004</v>
      </c>
      <c r="D134">
        <v>864.78873360222804</v>
      </c>
      <c r="E134">
        <v>1305</v>
      </c>
      <c r="F134">
        <v>0</v>
      </c>
      <c r="G134">
        <v>259.86444417197401</v>
      </c>
      <c r="H134">
        <v>404</v>
      </c>
      <c r="I134">
        <v>0</v>
      </c>
      <c r="J134">
        <v>159.345644003377</v>
      </c>
      <c r="K134">
        <v>208</v>
      </c>
      <c r="L134">
        <v>1</v>
      </c>
      <c r="M134">
        <v>50</v>
      </c>
      <c r="N134">
        <v>3000</v>
      </c>
      <c r="R134">
        <v>130</v>
      </c>
      <c r="S134">
        <v>1500704174</v>
      </c>
      <c r="T134">
        <v>579.85062240224897</v>
      </c>
      <c r="U134">
        <v>860.54777350677102</v>
      </c>
      <c r="V134">
        <v>1242</v>
      </c>
      <c r="W134">
        <v>0</v>
      </c>
      <c r="X134">
        <v>263.86269972923998</v>
      </c>
      <c r="Y134">
        <v>397</v>
      </c>
      <c r="Z134">
        <v>0</v>
      </c>
      <c r="AA134">
        <v>158.30530098531401</v>
      </c>
      <c r="AB134">
        <v>218</v>
      </c>
      <c r="AC134">
        <v>0</v>
      </c>
      <c r="AD134">
        <v>59</v>
      </c>
      <c r="AE134">
        <v>3000</v>
      </c>
    </row>
    <row r="135" spans="1:31">
      <c r="A135">
        <v>131</v>
      </c>
      <c r="B135">
        <v>1500640057</v>
      </c>
      <c r="C135">
        <v>598.44161201345503</v>
      </c>
      <c r="D135">
        <v>855.40381615524802</v>
      </c>
      <c r="E135">
        <v>1295</v>
      </c>
      <c r="F135">
        <v>0</v>
      </c>
      <c r="G135">
        <v>258.39570375291498</v>
      </c>
      <c r="H135">
        <v>411</v>
      </c>
      <c r="I135">
        <v>0</v>
      </c>
      <c r="J135">
        <v>162.520509229</v>
      </c>
      <c r="K135">
        <v>211</v>
      </c>
      <c r="L135">
        <v>0</v>
      </c>
      <c r="M135">
        <v>89</v>
      </c>
      <c r="N135">
        <v>3000</v>
      </c>
      <c r="R135">
        <v>131</v>
      </c>
      <c r="S135">
        <v>1500704238</v>
      </c>
      <c r="T135">
        <v>550.15243278876596</v>
      </c>
      <c r="U135">
        <v>868.19930600944099</v>
      </c>
      <c r="V135">
        <v>1227</v>
      </c>
      <c r="W135">
        <v>1</v>
      </c>
      <c r="X135">
        <v>260.09957760459702</v>
      </c>
      <c r="Y135">
        <v>397</v>
      </c>
      <c r="Z135">
        <v>0</v>
      </c>
      <c r="AA135">
        <v>150.98890600096499</v>
      </c>
      <c r="AB135">
        <v>212</v>
      </c>
      <c r="AC135">
        <v>0</v>
      </c>
      <c r="AD135">
        <v>81</v>
      </c>
      <c r="AE135">
        <v>3000</v>
      </c>
    </row>
    <row r="136" spans="1:31">
      <c r="A136">
        <v>132</v>
      </c>
      <c r="B136">
        <v>1500640121</v>
      </c>
      <c r="C136">
        <v>572.66417766287702</v>
      </c>
      <c r="D136">
        <v>864.33078904176796</v>
      </c>
      <c r="E136">
        <v>1310</v>
      </c>
      <c r="F136">
        <v>0</v>
      </c>
      <c r="G136">
        <v>260.830436319196</v>
      </c>
      <c r="H136">
        <v>413</v>
      </c>
      <c r="I136">
        <v>0</v>
      </c>
      <c r="J136">
        <v>157.96791237722999</v>
      </c>
      <c r="K136">
        <v>212</v>
      </c>
      <c r="L136">
        <v>0</v>
      </c>
      <c r="M136">
        <v>60</v>
      </c>
      <c r="N136">
        <v>3000</v>
      </c>
      <c r="R136">
        <v>132</v>
      </c>
      <c r="S136">
        <v>1500704302</v>
      </c>
      <c r="T136">
        <v>597.78614358505502</v>
      </c>
      <c r="U136">
        <v>851.39214509022202</v>
      </c>
      <c r="V136">
        <v>1280</v>
      </c>
      <c r="W136">
        <v>0</v>
      </c>
      <c r="X136">
        <v>252.643546711418</v>
      </c>
      <c r="Y136">
        <v>408</v>
      </c>
      <c r="Z136">
        <v>0</v>
      </c>
      <c r="AA136">
        <v>161.35003013927701</v>
      </c>
      <c r="AB136">
        <v>218</v>
      </c>
      <c r="AC136">
        <v>0</v>
      </c>
      <c r="AD136">
        <v>99</v>
      </c>
      <c r="AE136">
        <v>3000</v>
      </c>
    </row>
    <row r="137" spans="1:31">
      <c r="A137">
        <v>133</v>
      </c>
      <c r="B137">
        <v>1500640186</v>
      </c>
      <c r="C137">
        <v>588.59018557850902</v>
      </c>
      <c r="D137">
        <v>854.97934899158702</v>
      </c>
      <c r="E137">
        <v>1294</v>
      </c>
      <c r="F137">
        <v>1</v>
      </c>
      <c r="G137">
        <v>258.07518268277499</v>
      </c>
      <c r="H137">
        <v>404</v>
      </c>
      <c r="I137">
        <v>0</v>
      </c>
      <c r="J137">
        <v>164.102291307428</v>
      </c>
      <c r="K137">
        <v>202</v>
      </c>
      <c r="L137">
        <v>0</v>
      </c>
      <c r="M137">
        <v>80</v>
      </c>
      <c r="N137">
        <v>3000</v>
      </c>
      <c r="R137">
        <v>133</v>
      </c>
      <c r="S137">
        <v>1500704366</v>
      </c>
      <c r="T137">
        <v>577.98485203822497</v>
      </c>
      <c r="U137">
        <v>860.21282180140395</v>
      </c>
      <c r="V137">
        <v>1279</v>
      </c>
      <c r="W137">
        <v>0</v>
      </c>
      <c r="X137">
        <v>265.09427244128801</v>
      </c>
      <c r="Y137">
        <v>398</v>
      </c>
      <c r="Z137">
        <v>0</v>
      </c>
      <c r="AA137">
        <v>153.219581299368</v>
      </c>
      <c r="AB137">
        <v>214</v>
      </c>
      <c r="AC137">
        <v>0</v>
      </c>
      <c r="AD137">
        <v>50</v>
      </c>
      <c r="AE137">
        <v>3000</v>
      </c>
    </row>
    <row r="138" spans="1:31">
      <c r="A138">
        <v>134</v>
      </c>
      <c r="B138">
        <v>1500640250</v>
      </c>
      <c r="C138">
        <v>593.248026434032</v>
      </c>
      <c r="D138">
        <v>858.92919130901498</v>
      </c>
      <c r="E138">
        <v>1277</v>
      </c>
      <c r="F138">
        <v>0</v>
      </c>
      <c r="G138">
        <v>259.478683252606</v>
      </c>
      <c r="H138">
        <v>403</v>
      </c>
      <c r="I138">
        <v>0</v>
      </c>
      <c r="J138">
        <v>157.15793221442399</v>
      </c>
      <c r="K138">
        <v>208</v>
      </c>
      <c r="L138">
        <v>0</v>
      </c>
      <c r="M138">
        <v>73</v>
      </c>
      <c r="N138">
        <v>3000</v>
      </c>
      <c r="R138">
        <v>134</v>
      </c>
      <c r="S138">
        <v>1500704431</v>
      </c>
      <c r="T138">
        <v>578.38785404401006</v>
      </c>
      <c r="U138">
        <v>870.534678970654</v>
      </c>
      <c r="V138">
        <v>1242</v>
      </c>
      <c r="W138">
        <v>1</v>
      </c>
      <c r="X138">
        <v>260.74963004595202</v>
      </c>
      <c r="Y138">
        <v>381</v>
      </c>
      <c r="Z138">
        <v>0</v>
      </c>
      <c r="AA138">
        <v>148.254006462234</v>
      </c>
      <c r="AB138">
        <v>227</v>
      </c>
      <c r="AC138">
        <v>0</v>
      </c>
      <c r="AD138">
        <v>75</v>
      </c>
      <c r="AE138">
        <v>3000</v>
      </c>
    </row>
    <row r="139" spans="1:31">
      <c r="A139">
        <v>135</v>
      </c>
      <c r="B139">
        <v>1500640314</v>
      </c>
      <c r="C139">
        <v>605.08225363266104</v>
      </c>
      <c r="D139">
        <v>865.58549223042405</v>
      </c>
      <c r="E139">
        <v>1284</v>
      </c>
      <c r="F139">
        <v>0</v>
      </c>
      <c r="G139">
        <v>262.45507499652302</v>
      </c>
      <c r="H139">
        <v>401</v>
      </c>
      <c r="I139">
        <v>0</v>
      </c>
      <c r="J139">
        <v>152.94661939445299</v>
      </c>
      <c r="K139">
        <v>221</v>
      </c>
      <c r="L139">
        <v>0</v>
      </c>
      <c r="M139">
        <v>62</v>
      </c>
      <c r="N139">
        <v>3000</v>
      </c>
      <c r="R139">
        <v>135</v>
      </c>
      <c r="S139">
        <v>1500704495</v>
      </c>
      <c r="T139">
        <v>589.08895038793003</v>
      </c>
      <c r="U139">
        <v>856.03625104046796</v>
      </c>
      <c r="V139">
        <v>1272</v>
      </c>
      <c r="W139">
        <v>1</v>
      </c>
      <c r="X139">
        <v>262.99895914198999</v>
      </c>
      <c r="Y139">
        <v>403</v>
      </c>
      <c r="Z139">
        <v>0</v>
      </c>
      <c r="AA139">
        <v>159.691247611644</v>
      </c>
      <c r="AB139">
        <v>215</v>
      </c>
      <c r="AC139">
        <v>0</v>
      </c>
      <c r="AD139">
        <v>83</v>
      </c>
      <c r="AE139">
        <v>3000</v>
      </c>
    </row>
    <row r="140" spans="1:31">
      <c r="A140">
        <v>136</v>
      </c>
      <c r="B140">
        <v>1500640378</v>
      </c>
      <c r="C140">
        <v>588.27653366352899</v>
      </c>
      <c r="D140">
        <v>854.18249930993898</v>
      </c>
      <c r="E140">
        <v>1290</v>
      </c>
      <c r="F140">
        <v>0</v>
      </c>
      <c r="G140">
        <v>254.50435438487</v>
      </c>
      <c r="H140">
        <v>406</v>
      </c>
      <c r="I140">
        <v>0</v>
      </c>
      <c r="J140">
        <v>163.595697964473</v>
      </c>
      <c r="K140">
        <v>213</v>
      </c>
      <c r="L140">
        <v>1</v>
      </c>
      <c r="M140">
        <v>81</v>
      </c>
      <c r="N140">
        <v>3000</v>
      </c>
      <c r="R140">
        <v>136</v>
      </c>
      <c r="S140">
        <v>1500704559</v>
      </c>
      <c r="T140">
        <v>605.71940931088204</v>
      </c>
      <c r="U140">
        <v>867.56546337327097</v>
      </c>
      <c r="V140">
        <v>1293</v>
      </c>
      <c r="W140">
        <v>0</v>
      </c>
      <c r="X140">
        <v>259.99269025142701</v>
      </c>
      <c r="Y140">
        <v>411</v>
      </c>
      <c r="Z140">
        <v>0</v>
      </c>
      <c r="AA140">
        <v>146.94059791511901</v>
      </c>
      <c r="AB140">
        <v>232</v>
      </c>
      <c r="AC140">
        <v>0</v>
      </c>
      <c r="AD140">
        <v>75</v>
      </c>
      <c r="AE140">
        <v>3000</v>
      </c>
    </row>
    <row r="141" spans="1:31">
      <c r="A141">
        <v>137</v>
      </c>
      <c r="B141">
        <v>1500640442</v>
      </c>
      <c r="C141">
        <v>586.13303876810903</v>
      </c>
      <c r="D141">
        <v>854.35209977929605</v>
      </c>
      <c r="E141">
        <v>1270</v>
      </c>
      <c r="F141">
        <v>1</v>
      </c>
      <c r="G141">
        <v>259.875876083062</v>
      </c>
      <c r="H141">
        <v>399</v>
      </c>
      <c r="I141">
        <v>0</v>
      </c>
      <c r="J141">
        <v>167.18671984483601</v>
      </c>
      <c r="K141">
        <v>190</v>
      </c>
      <c r="L141">
        <v>0</v>
      </c>
      <c r="M141">
        <v>64</v>
      </c>
      <c r="N141">
        <v>3000</v>
      </c>
      <c r="R141">
        <v>137</v>
      </c>
      <c r="S141">
        <v>1500704623</v>
      </c>
      <c r="T141">
        <v>580.71339465690801</v>
      </c>
      <c r="U141">
        <v>868.24822218138297</v>
      </c>
      <c r="V141">
        <v>1257</v>
      </c>
      <c r="W141">
        <v>0</v>
      </c>
      <c r="X141">
        <v>262.68756218619598</v>
      </c>
      <c r="Y141">
        <v>397</v>
      </c>
      <c r="Z141">
        <v>0</v>
      </c>
      <c r="AA141">
        <v>149.68928092622201</v>
      </c>
      <c r="AB141">
        <v>222</v>
      </c>
      <c r="AC141">
        <v>0</v>
      </c>
      <c r="AD141">
        <v>47</v>
      </c>
      <c r="AE141">
        <v>3000</v>
      </c>
    </row>
    <row r="142" spans="1:31">
      <c r="A142">
        <v>138</v>
      </c>
      <c r="B142">
        <v>1500640507</v>
      </c>
      <c r="C142">
        <v>581.57552338118899</v>
      </c>
      <c r="D142">
        <v>861.52203567124502</v>
      </c>
      <c r="E142">
        <v>1297</v>
      </c>
      <c r="F142">
        <v>0</v>
      </c>
      <c r="G142">
        <v>259.67551970401797</v>
      </c>
      <c r="H142">
        <v>411</v>
      </c>
      <c r="I142">
        <v>0</v>
      </c>
      <c r="J142">
        <v>155.51066514546599</v>
      </c>
      <c r="K142">
        <v>218</v>
      </c>
      <c r="L142">
        <v>0</v>
      </c>
      <c r="M142">
        <v>71</v>
      </c>
      <c r="N142">
        <v>3000</v>
      </c>
      <c r="R142">
        <v>138</v>
      </c>
      <c r="S142">
        <v>1500704687</v>
      </c>
      <c r="T142">
        <v>602.05581801448102</v>
      </c>
      <c r="U142">
        <v>860.89427305550305</v>
      </c>
      <c r="V142">
        <v>1283</v>
      </c>
      <c r="W142">
        <v>1</v>
      </c>
      <c r="X142">
        <v>257.43858587120098</v>
      </c>
      <c r="Y142">
        <v>406</v>
      </c>
      <c r="Z142">
        <v>0</v>
      </c>
      <c r="AA142">
        <v>153.84866088221301</v>
      </c>
      <c r="AB142">
        <v>226</v>
      </c>
      <c r="AC142">
        <v>0</v>
      </c>
      <c r="AD142">
        <v>87</v>
      </c>
      <c r="AE142">
        <v>3000</v>
      </c>
    </row>
    <row r="143" spans="1:31">
      <c r="A143">
        <v>139</v>
      </c>
      <c r="B143">
        <v>1500640571</v>
      </c>
      <c r="C143">
        <v>600.13760350691302</v>
      </c>
      <c r="D143">
        <v>868.29093279156405</v>
      </c>
      <c r="E143">
        <v>1274</v>
      </c>
      <c r="F143">
        <v>0</v>
      </c>
      <c r="G143">
        <v>254.19926417542499</v>
      </c>
      <c r="H143">
        <v>407</v>
      </c>
      <c r="I143">
        <v>0</v>
      </c>
      <c r="J143">
        <v>159.84023483566199</v>
      </c>
      <c r="K143">
        <v>208</v>
      </c>
      <c r="L143">
        <v>0</v>
      </c>
      <c r="M143">
        <v>53</v>
      </c>
      <c r="N143">
        <v>3000</v>
      </c>
      <c r="R143">
        <v>139</v>
      </c>
      <c r="S143">
        <v>1500704752</v>
      </c>
      <c r="T143">
        <v>603.23699895020195</v>
      </c>
      <c r="U143">
        <v>865.07882044584403</v>
      </c>
      <c r="V143">
        <v>1240</v>
      </c>
      <c r="W143">
        <v>0</v>
      </c>
      <c r="X143">
        <v>255.51607624757401</v>
      </c>
      <c r="Y143">
        <v>399</v>
      </c>
      <c r="Z143">
        <v>0</v>
      </c>
      <c r="AA143">
        <v>152.167144846414</v>
      </c>
      <c r="AB143">
        <v>218</v>
      </c>
      <c r="AC143">
        <v>1</v>
      </c>
      <c r="AD143">
        <v>81</v>
      </c>
      <c r="AE143">
        <v>3000</v>
      </c>
    </row>
    <row r="144" spans="1:31">
      <c r="A144">
        <v>140</v>
      </c>
      <c r="B144">
        <v>1500640635</v>
      </c>
      <c r="C144">
        <v>597.56915196851298</v>
      </c>
      <c r="D144">
        <v>862.71250457927999</v>
      </c>
      <c r="E144">
        <v>1314</v>
      </c>
      <c r="F144">
        <v>0</v>
      </c>
      <c r="G144">
        <v>256.69113647197503</v>
      </c>
      <c r="H144">
        <v>422</v>
      </c>
      <c r="I144">
        <v>0</v>
      </c>
      <c r="J144">
        <v>158.684974067094</v>
      </c>
      <c r="K144">
        <v>219</v>
      </c>
      <c r="L144">
        <v>0</v>
      </c>
      <c r="M144">
        <v>56</v>
      </c>
      <c r="N144">
        <v>3000</v>
      </c>
      <c r="R144">
        <v>140</v>
      </c>
      <c r="S144">
        <v>1500704816</v>
      </c>
      <c r="T144">
        <v>583.31338430638505</v>
      </c>
      <c r="U144">
        <v>863.68272314117996</v>
      </c>
      <c r="V144">
        <v>1270</v>
      </c>
      <c r="W144">
        <v>1</v>
      </c>
      <c r="X144">
        <v>257.80364091139199</v>
      </c>
      <c r="Y144">
        <v>406</v>
      </c>
      <c r="Z144">
        <v>0</v>
      </c>
      <c r="AA144">
        <v>159.38886935246899</v>
      </c>
      <c r="AB144">
        <v>219</v>
      </c>
      <c r="AC144">
        <v>0</v>
      </c>
      <c r="AD144">
        <v>78</v>
      </c>
      <c r="AE144">
        <v>3000</v>
      </c>
    </row>
    <row r="145" spans="1:31">
      <c r="A145">
        <v>141</v>
      </c>
      <c r="B145">
        <v>1500640699</v>
      </c>
      <c r="C145">
        <v>576.26902242961103</v>
      </c>
      <c r="D145">
        <v>856.06112497940501</v>
      </c>
      <c r="E145">
        <v>1318</v>
      </c>
      <c r="F145">
        <v>0</v>
      </c>
      <c r="G145">
        <v>259.71460804944797</v>
      </c>
      <c r="H145">
        <v>412</v>
      </c>
      <c r="I145">
        <v>0</v>
      </c>
      <c r="J145">
        <v>159.95091073571601</v>
      </c>
      <c r="K145">
        <v>216</v>
      </c>
      <c r="L145">
        <v>0</v>
      </c>
      <c r="M145">
        <v>99</v>
      </c>
      <c r="N145">
        <v>3000</v>
      </c>
      <c r="R145">
        <v>141</v>
      </c>
      <c r="S145">
        <v>1500704880</v>
      </c>
      <c r="T145">
        <v>583.46906609322104</v>
      </c>
      <c r="U145">
        <v>849.68036610799095</v>
      </c>
      <c r="V145">
        <v>1280</v>
      </c>
      <c r="W145">
        <v>0</v>
      </c>
      <c r="X145">
        <v>265.73103584918101</v>
      </c>
      <c r="Y145">
        <v>400</v>
      </c>
      <c r="Z145">
        <v>0</v>
      </c>
      <c r="AA145">
        <v>152.356612836778</v>
      </c>
      <c r="AB145">
        <v>222</v>
      </c>
      <c r="AC145">
        <v>1</v>
      </c>
      <c r="AD145">
        <v>125</v>
      </c>
      <c r="AE145">
        <v>3000</v>
      </c>
    </row>
    <row r="146" spans="1:31">
      <c r="A146">
        <v>142</v>
      </c>
      <c r="B146">
        <v>1500640763</v>
      </c>
      <c r="C146">
        <v>579.32219526338304</v>
      </c>
      <c r="D146">
        <v>862.90731207175895</v>
      </c>
      <c r="E146">
        <v>1319</v>
      </c>
      <c r="F146">
        <v>0</v>
      </c>
      <c r="G146">
        <v>255.713985121945</v>
      </c>
      <c r="H146">
        <v>418</v>
      </c>
      <c r="I146">
        <v>0</v>
      </c>
      <c r="J146">
        <v>160.16990924222901</v>
      </c>
      <c r="K146">
        <v>212</v>
      </c>
      <c r="L146">
        <v>1</v>
      </c>
      <c r="M146">
        <v>89</v>
      </c>
      <c r="N146">
        <v>3000</v>
      </c>
      <c r="R146">
        <v>142</v>
      </c>
      <c r="S146">
        <v>1500704944</v>
      </c>
      <c r="T146">
        <v>598.73832249904103</v>
      </c>
      <c r="U146">
        <v>861.928317909979</v>
      </c>
      <c r="V146">
        <v>1263</v>
      </c>
      <c r="W146">
        <v>0</v>
      </c>
      <c r="X146">
        <v>258.433568668823</v>
      </c>
      <c r="Y146">
        <v>392</v>
      </c>
      <c r="Z146">
        <v>0</v>
      </c>
      <c r="AA146">
        <v>155.677030164472</v>
      </c>
      <c r="AB146">
        <v>216</v>
      </c>
      <c r="AC146">
        <v>0</v>
      </c>
      <c r="AD146">
        <v>44</v>
      </c>
      <c r="AE146">
        <v>3000</v>
      </c>
    </row>
    <row r="147" spans="1:31">
      <c r="A147">
        <v>143</v>
      </c>
      <c r="B147">
        <v>1500640827</v>
      </c>
      <c r="C147">
        <v>587.36645043189799</v>
      </c>
      <c r="D147">
        <v>853.96145272733304</v>
      </c>
      <c r="E147">
        <v>1302</v>
      </c>
      <c r="F147">
        <v>0</v>
      </c>
      <c r="G147">
        <v>257.55432237726501</v>
      </c>
      <c r="H147">
        <v>403</v>
      </c>
      <c r="I147">
        <v>0</v>
      </c>
      <c r="J147">
        <v>166.40042041179001</v>
      </c>
      <c r="K147">
        <v>205</v>
      </c>
      <c r="L147">
        <v>0</v>
      </c>
      <c r="M147">
        <v>51</v>
      </c>
      <c r="N147">
        <v>3000</v>
      </c>
      <c r="R147">
        <v>143</v>
      </c>
      <c r="S147">
        <v>1500705008</v>
      </c>
      <c r="T147">
        <v>601.37070116729296</v>
      </c>
      <c r="U147">
        <v>838.96486275456402</v>
      </c>
      <c r="V147">
        <v>1294</v>
      </c>
      <c r="W147">
        <v>0</v>
      </c>
      <c r="X147">
        <v>262.01955318556799</v>
      </c>
      <c r="Y147">
        <v>416</v>
      </c>
      <c r="Z147">
        <v>0</v>
      </c>
      <c r="AA147">
        <v>169.10439822915501</v>
      </c>
      <c r="AB147">
        <v>210</v>
      </c>
      <c r="AC147">
        <v>1</v>
      </c>
      <c r="AD147">
        <v>118</v>
      </c>
      <c r="AE147">
        <v>3000</v>
      </c>
    </row>
    <row r="148" spans="1:31">
      <c r="A148">
        <v>144</v>
      </c>
      <c r="B148">
        <v>1500640892</v>
      </c>
      <c r="C148">
        <v>577.39496704566295</v>
      </c>
      <c r="D148">
        <v>854.58157394290401</v>
      </c>
      <c r="E148">
        <v>1311</v>
      </c>
      <c r="F148">
        <v>0</v>
      </c>
      <c r="G148">
        <v>255.00586144956799</v>
      </c>
      <c r="H148">
        <v>416</v>
      </c>
      <c r="I148">
        <v>0</v>
      </c>
      <c r="J148">
        <v>173.40190538293001</v>
      </c>
      <c r="K148">
        <v>208</v>
      </c>
      <c r="L148">
        <v>0</v>
      </c>
      <c r="M148">
        <v>62</v>
      </c>
      <c r="N148">
        <v>3000</v>
      </c>
      <c r="R148">
        <v>144</v>
      </c>
      <c r="S148">
        <v>1500705073</v>
      </c>
      <c r="T148">
        <v>566.64141951265594</v>
      </c>
      <c r="U148">
        <v>855.87562351575002</v>
      </c>
      <c r="V148">
        <v>1229</v>
      </c>
      <c r="W148">
        <v>1</v>
      </c>
      <c r="X148">
        <v>269.33335583669799</v>
      </c>
      <c r="Y148">
        <v>384</v>
      </c>
      <c r="Z148">
        <v>0</v>
      </c>
      <c r="AA148">
        <v>155.65486858985599</v>
      </c>
      <c r="AB148">
        <v>211</v>
      </c>
      <c r="AC148">
        <v>0</v>
      </c>
      <c r="AD148">
        <v>63</v>
      </c>
      <c r="AE148">
        <v>3000</v>
      </c>
    </row>
    <row r="149" spans="1:31">
      <c r="A149">
        <v>145</v>
      </c>
      <c r="B149">
        <v>1500640956</v>
      </c>
      <c r="C149">
        <v>586.61930533007796</v>
      </c>
      <c r="D149">
        <v>840.54058535732099</v>
      </c>
      <c r="E149">
        <v>1308</v>
      </c>
      <c r="F149">
        <v>0</v>
      </c>
      <c r="G149">
        <v>258.38360596268302</v>
      </c>
      <c r="H149">
        <v>422</v>
      </c>
      <c r="I149">
        <v>0</v>
      </c>
      <c r="J149">
        <v>165.09468889611401</v>
      </c>
      <c r="K149">
        <v>219</v>
      </c>
      <c r="L149">
        <v>0</v>
      </c>
      <c r="M149">
        <v>117</v>
      </c>
      <c r="N149">
        <v>3000</v>
      </c>
      <c r="R149">
        <v>145</v>
      </c>
      <c r="S149">
        <v>1500705137</v>
      </c>
      <c r="T149">
        <v>602.62557370785498</v>
      </c>
      <c r="U149">
        <v>864.12797126775297</v>
      </c>
      <c r="V149">
        <v>1222</v>
      </c>
      <c r="W149">
        <v>1</v>
      </c>
      <c r="X149">
        <v>256.15934061200301</v>
      </c>
      <c r="Y149">
        <v>392</v>
      </c>
      <c r="Z149">
        <v>0</v>
      </c>
      <c r="AA149">
        <v>152.93463745117299</v>
      </c>
      <c r="AB149">
        <v>224</v>
      </c>
      <c r="AC149">
        <v>0</v>
      </c>
      <c r="AD149">
        <v>101</v>
      </c>
      <c r="AE149">
        <v>3000</v>
      </c>
    </row>
    <row r="150" spans="1:31">
      <c r="A150">
        <v>146</v>
      </c>
      <c r="B150">
        <v>1500641020</v>
      </c>
      <c r="C150">
        <v>595.94644264489602</v>
      </c>
      <c r="D150">
        <v>850.54417774266403</v>
      </c>
      <c r="E150">
        <v>1308</v>
      </c>
      <c r="F150">
        <v>0</v>
      </c>
      <c r="G150">
        <v>256.49621186375902</v>
      </c>
      <c r="H150">
        <v>410</v>
      </c>
      <c r="I150">
        <v>0</v>
      </c>
      <c r="J150">
        <v>177.046162721353</v>
      </c>
      <c r="K150">
        <v>209</v>
      </c>
      <c r="L150">
        <v>0</v>
      </c>
      <c r="M150">
        <v>97</v>
      </c>
      <c r="N150">
        <v>3000</v>
      </c>
      <c r="R150">
        <v>146</v>
      </c>
      <c r="S150">
        <v>1500705201</v>
      </c>
      <c r="T150">
        <v>591.483224006765</v>
      </c>
      <c r="U150">
        <v>872.64076601617398</v>
      </c>
      <c r="V150">
        <v>1252</v>
      </c>
      <c r="W150">
        <v>0</v>
      </c>
      <c r="X150">
        <v>260.99430952826401</v>
      </c>
      <c r="Y150">
        <v>407</v>
      </c>
      <c r="Z150">
        <v>0</v>
      </c>
      <c r="AA150">
        <v>143.31648657961199</v>
      </c>
      <c r="AB150">
        <v>227</v>
      </c>
      <c r="AC150">
        <v>0</v>
      </c>
      <c r="AD150">
        <v>49</v>
      </c>
      <c r="AE150">
        <v>3000</v>
      </c>
    </row>
    <row r="151" spans="1:31">
      <c r="A151">
        <v>147</v>
      </c>
      <c r="B151">
        <v>1500641084</v>
      </c>
      <c r="C151">
        <v>601.84183806850695</v>
      </c>
      <c r="D151">
        <v>867.05356524190995</v>
      </c>
      <c r="E151">
        <v>1320</v>
      </c>
      <c r="F151">
        <v>0</v>
      </c>
      <c r="G151">
        <v>254.05312861351601</v>
      </c>
      <c r="H151">
        <v>420</v>
      </c>
      <c r="I151">
        <v>0</v>
      </c>
      <c r="J151">
        <v>158.71582223383501</v>
      </c>
      <c r="K151">
        <v>219</v>
      </c>
      <c r="L151">
        <v>0</v>
      </c>
      <c r="M151">
        <v>58</v>
      </c>
      <c r="N151">
        <v>3000</v>
      </c>
      <c r="R151">
        <v>147</v>
      </c>
      <c r="S151">
        <v>1500705265</v>
      </c>
      <c r="T151">
        <v>572.50056922731699</v>
      </c>
      <c r="U151">
        <v>860.11972498026205</v>
      </c>
      <c r="V151">
        <v>1245</v>
      </c>
      <c r="W151">
        <v>1</v>
      </c>
      <c r="X151">
        <v>248.59377005562601</v>
      </c>
      <c r="Y151">
        <v>415</v>
      </c>
      <c r="Z151">
        <v>0</v>
      </c>
      <c r="AA151">
        <v>158.505895704491</v>
      </c>
      <c r="AB151">
        <v>228</v>
      </c>
      <c r="AC151">
        <v>0</v>
      </c>
      <c r="AD151">
        <v>110</v>
      </c>
      <c r="AE151">
        <v>3000</v>
      </c>
    </row>
    <row r="152" spans="1:31">
      <c r="A152">
        <v>148</v>
      </c>
      <c r="B152">
        <v>1500641148</v>
      </c>
      <c r="C152">
        <v>586.82200383302904</v>
      </c>
      <c r="D152">
        <v>867.28566909998699</v>
      </c>
      <c r="E152">
        <v>1310</v>
      </c>
      <c r="F152">
        <v>0</v>
      </c>
      <c r="G152">
        <v>253.59147649423599</v>
      </c>
      <c r="H152">
        <v>416</v>
      </c>
      <c r="I152">
        <v>0</v>
      </c>
      <c r="J152">
        <v>164.871713715731</v>
      </c>
      <c r="K152">
        <v>212</v>
      </c>
      <c r="L152">
        <v>1</v>
      </c>
      <c r="M152">
        <v>56</v>
      </c>
      <c r="N152">
        <v>3000</v>
      </c>
      <c r="R152">
        <v>148</v>
      </c>
      <c r="S152">
        <v>1500705329</v>
      </c>
      <c r="T152">
        <v>583.36005840296298</v>
      </c>
      <c r="U152">
        <v>870.71440370997504</v>
      </c>
      <c r="V152">
        <v>1233</v>
      </c>
      <c r="W152">
        <v>0</v>
      </c>
      <c r="X152">
        <v>258.419630101287</v>
      </c>
      <c r="Y152">
        <v>401</v>
      </c>
      <c r="Z152">
        <v>0</v>
      </c>
      <c r="AA152">
        <v>149.221059622247</v>
      </c>
      <c r="AB152">
        <v>216</v>
      </c>
      <c r="AC152">
        <v>0</v>
      </c>
      <c r="AD152">
        <v>67</v>
      </c>
      <c r="AE152">
        <v>3000</v>
      </c>
    </row>
    <row r="153" spans="1:31">
      <c r="A153">
        <v>149</v>
      </c>
      <c r="B153">
        <v>1500641213</v>
      </c>
      <c r="C153">
        <v>582.79130259111503</v>
      </c>
      <c r="D153">
        <v>869.54147248366303</v>
      </c>
      <c r="E153">
        <v>1279</v>
      </c>
      <c r="F153">
        <v>0</v>
      </c>
      <c r="G153">
        <v>264.32859026457402</v>
      </c>
      <c r="H153">
        <v>396</v>
      </c>
      <c r="I153">
        <v>0</v>
      </c>
      <c r="J153">
        <v>144.01965236887</v>
      </c>
      <c r="K153">
        <v>220</v>
      </c>
      <c r="L153">
        <v>0</v>
      </c>
      <c r="M153">
        <v>84</v>
      </c>
      <c r="N153">
        <v>3000</v>
      </c>
      <c r="R153">
        <v>149</v>
      </c>
      <c r="S153">
        <v>1500705394</v>
      </c>
      <c r="T153">
        <v>592.74042681019296</v>
      </c>
      <c r="U153">
        <v>871.91181834859003</v>
      </c>
      <c r="V153">
        <v>1276</v>
      </c>
      <c r="W153">
        <v>0</v>
      </c>
      <c r="X153">
        <v>256.102456061461</v>
      </c>
      <c r="Y153">
        <v>408</v>
      </c>
      <c r="Z153">
        <v>0</v>
      </c>
      <c r="AA153">
        <v>156.088655524405</v>
      </c>
      <c r="AB153">
        <v>220</v>
      </c>
      <c r="AC153">
        <v>1</v>
      </c>
      <c r="AD153">
        <v>39</v>
      </c>
      <c r="AE153">
        <v>3000</v>
      </c>
    </row>
    <row r="154" spans="1:31">
      <c r="A154">
        <v>150</v>
      </c>
      <c r="B154">
        <v>1500641277</v>
      </c>
      <c r="C154">
        <v>587.88814587645504</v>
      </c>
      <c r="D154">
        <v>861.28118195628099</v>
      </c>
      <c r="E154">
        <v>1296</v>
      </c>
      <c r="F154">
        <v>0</v>
      </c>
      <c r="G154">
        <v>254.58689189518</v>
      </c>
      <c r="H154">
        <v>412</v>
      </c>
      <c r="I154">
        <v>0</v>
      </c>
      <c r="J154">
        <v>161.972340580637</v>
      </c>
      <c r="K154">
        <v>212</v>
      </c>
      <c r="L154">
        <v>0</v>
      </c>
      <c r="M154">
        <v>67</v>
      </c>
      <c r="N154">
        <v>3000</v>
      </c>
      <c r="R154">
        <v>150</v>
      </c>
      <c r="S154">
        <v>1500705458</v>
      </c>
      <c r="T154">
        <v>611.476144343854</v>
      </c>
      <c r="U154">
        <v>870.80583451093503</v>
      </c>
      <c r="V154">
        <v>1280</v>
      </c>
      <c r="W154">
        <v>0</v>
      </c>
      <c r="X154">
        <v>258.13480024813299</v>
      </c>
      <c r="Y154">
        <v>411</v>
      </c>
      <c r="Z154">
        <v>0</v>
      </c>
      <c r="AA154">
        <v>150.18458337650799</v>
      </c>
      <c r="AB154">
        <v>233</v>
      </c>
      <c r="AC154">
        <v>0</v>
      </c>
      <c r="AD154">
        <v>52</v>
      </c>
      <c r="AE154">
        <v>3000</v>
      </c>
    </row>
    <row r="155" spans="1:31">
      <c r="A155">
        <v>151</v>
      </c>
      <c r="B155">
        <v>1500641341</v>
      </c>
      <c r="C155">
        <v>600.61821373057103</v>
      </c>
      <c r="D155">
        <v>857.86212292250696</v>
      </c>
      <c r="E155">
        <v>1319</v>
      </c>
      <c r="F155">
        <v>0</v>
      </c>
      <c r="G155">
        <v>253.268953496721</v>
      </c>
      <c r="H155">
        <v>421</v>
      </c>
      <c r="I155">
        <v>0</v>
      </c>
      <c r="J155">
        <v>172.265838186255</v>
      </c>
      <c r="K155">
        <v>205</v>
      </c>
      <c r="L155">
        <v>0</v>
      </c>
      <c r="M155">
        <v>95</v>
      </c>
      <c r="N155">
        <v>3000</v>
      </c>
      <c r="R155">
        <v>151</v>
      </c>
      <c r="S155">
        <v>1500705522</v>
      </c>
      <c r="T155">
        <v>604.91691863313702</v>
      </c>
      <c r="U155">
        <v>865.51107728695104</v>
      </c>
      <c r="V155">
        <v>1275</v>
      </c>
      <c r="W155">
        <v>0</v>
      </c>
      <c r="X155">
        <v>257.38489972308997</v>
      </c>
      <c r="Y155">
        <v>412</v>
      </c>
      <c r="Z155">
        <v>0</v>
      </c>
      <c r="AA155">
        <v>161.22808002026801</v>
      </c>
      <c r="AB155">
        <v>220</v>
      </c>
      <c r="AC155">
        <v>0</v>
      </c>
      <c r="AD155">
        <v>35</v>
      </c>
      <c r="AE155">
        <v>3000</v>
      </c>
    </row>
    <row r="156" spans="1:31">
      <c r="A156">
        <v>152</v>
      </c>
      <c r="B156">
        <v>1500641405</v>
      </c>
      <c r="C156">
        <v>589.65538779428402</v>
      </c>
      <c r="D156">
        <v>839.25168467190497</v>
      </c>
      <c r="E156">
        <v>1270</v>
      </c>
      <c r="F156">
        <v>0</v>
      </c>
      <c r="G156">
        <v>259.790328095402</v>
      </c>
      <c r="H156">
        <v>411</v>
      </c>
      <c r="I156">
        <v>0</v>
      </c>
      <c r="J156">
        <v>169.56798881947299</v>
      </c>
      <c r="K156">
        <v>197</v>
      </c>
      <c r="L156">
        <v>0</v>
      </c>
      <c r="M156">
        <v>119</v>
      </c>
      <c r="N156">
        <v>3000</v>
      </c>
      <c r="R156">
        <v>152</v>
      </c>
      <c r="S156">
        <v>1500705586</v>
      </c>
      <c r="T156">
        <v>573.39920193207502</v>
      </c>
      <c r="U156">
        <v>857.68372818342198</v>
      </c>
      <c r="V156">
        <v>1307</v>
      </c>
      <c r="W156">
        <v>0</v>
      </c>
      <c r="X156">
        <v>261.01117300228901</v>
      </c>
      <c r="Y156">
        <v>413</v>
      </c>
      <c r="Z156">
        <v>0</v>
      </c>
      <c r="AA156">
        <v>157.59717178704699</v>
      </c>
      <c r="AB156">
        <v>223</v>
      </c>
      <c r="AC156">
        <v>0</v>
      </c>
      <c r="AD156">
        <v>65</v>
      </c>
      <c r="AE156">
        <v>3000</v>
      </c>
    </row>
    <row r="157" spans="1:31">
      <c r="A157">
        <v>153</v>
      </c>
      <c r="B157">
        <v>1500641469</v>
      </c>
      <c r="C157">
        <v>582.32288871960998</v>
      </c>
      <c r="D157">
        <v>864.30689371649305</v>
      </c>
      <c r="E157">
        <v>1283</v>
      </c>
      <c r="F157">
        <v>0</v>
      </c>
      <c r="G157">
        <v>255.07129366324401</v>
      </c>
      <c r="H157">
        <v>407</v>
      </c>
      <c r="I157">
        <v>0</v>
      </c>
      <c r="J157">
        <v>154.547075780901</v>
      </c>
      <c r="K157">
        <v>227</v>
      </c>
      <c r="L157">
        <v>0</v>
      </c>
      <c r="M157">
        <v>88</v>
      </c>
      <c r="N157">
        <v>3000</v>
      </c>
      <c r="R157">
        <v>153</v>
      </c>
      <c r="S157">
        <v>1500705650</v>
      </c>
      <c r="T157">
        <v>586.63490274032699</v>
      </c>
      <c r="U157">
        <v>868.04734503761301</v>
      </c>
      <c r="V157">
        <v>1283</v>
      </c>
      <c r="W157">
        <v>0</v>
      </c>
      <c r="X157">
        <v>253.77313523947399</v>
      </c>
      <c r="Y157">
        <v>414</v>
      </c>
      <c r="Z157">
        <v>0</v>
      </c>
      <c r="AA157">
        <v>156.56082982226201</v>
      </c>
      <c r="AB157">
        <v>227</v>
      </c>
      <c r="AC157">
        <v>0</v>
      </c>
      <c r="AD157">
        <v>67</v>
      </c>
      <c r="AE157">
        <v>3000</v>
      </c>
    </row>
    <row r="158" spans="1:31">
      <c r="A158">
        <v>154</v>
      </c>
      <c r="B158">
        <v>1500641533</v>
      </c>
      <c r="C158">
        <v>591.48339062994705</v>
      </c>
      <c r="D158">
        <v>861.79332083046199</v>
      </c>
      <c r="E158">
        <v>1292</v>
      </c>
      <c r="F158">
        <v>0</v>
      </c>
      <c r="G158">
        <v>253.76408871321399</v>
      </c>
      <c r="H158">
        <v>408</v>
      </c>
      <c r="I158">
        <v>0</v>
      </c>
      <c r="J158">
        <v>162.55247632509099</v>
      </c>
      <c r="K158">
        <v>206</v>
      </c>
      <c r="L158">
        <v>0</v>
      </c>
      <c r="M158">
        <v>44</v>
      </c>
      <c r="N158">
        <v>3000</v>
      </c>
      <c r="R158">
        <v>154</v>
      </c>
      <c r="S158">
        <v>1500705715</v>
      </c>
      <c r="T158">
        <v>575.16029284924502</v>
      </c>
      <c r="U158">
        <v>864.14845189768903</v>
      </c>
      <c r="V158">
        <v>1286</v>
      </c>
      <c r="W158">
        <v>1</v>
      </c>
      <c r="X158">
        <v>252.493932586146</v>
      </c>
      <c r="Y158">
        <v>412</v>
      </c>
      <c r="Z158">
        <v>0</v>
      </c>
      <c r="AA158">
        <v>160.656375773821</v>
      </c>
      <c r="AB158">
        <v>211</v>
      </c>
      <c r="AC158">
        <v>0</v>
      </c>
      <c r="AD158">
        <v>75</v>
      </c>
      <c r="AE158">
        <v>3000</v>
      </c>
    </row>
    <row r="159" spans="1:31">
      <c r="A159">
        <v>155</v>
      </c>
      <c r="B159">
        <v>1500641598</v>
      </c>
      <c r="C159">
        <v>583.81650496443604</v>
      </c>
      <c r="D159">
        <v>861.61382191790801</v>
      </c>
      <c r="E159">
        <v>1305</v>
      </c>
      <c r="F159">
        <v>0</v>
      </c>
      <c r="G159">
        <v>257.50178938682598</v>
      </c>
      <c r="H159">
        <v>407</v>
      </c>
      <c r="I159">
        <v>0</v>
      </c>
      <c r="J159">
        <v>167.20937242456</v>
      </c>
      <c r="K159">
        <v>208</v>
      </c>
      <c r="L159">
        <v>0</v>
      </c>
      <c r="M159">
        <v>70</v>
      </c>
      <c r="N159">
        <v>3000</v>
      </c>
      <c r="R159">
        <v>155</v>
      </c>
      <c r="S159">
        <v>1500705779</v>
      </c>
      <c r="T159">
        <v>585.99710919482402</v>
      </c>
      <c r="U159">
        <v>790.37622986469398</v>
      </c>
      <c r="V159">
        <v>1333</v>
      </c>
      <c r="W159">
        <v>0</v>
      </c>
      <c r="X159">
        <v>283.68765121449201</v>
      </c>
      <c r="Y159">
        <v>405</v>
      </c>
      <c r="Z159">
        <v>0</v>
      </c>
      <c r="AA159">
        <v>163.654156845024</v>
      </c>
      <c r="AB159">
        <v>213</v>
      </c>
      <c r="AC159">
        <v>0</v>
      </c>
      <c r="AD159">
        <v>418</v>
      </c>
      <c r="AE159">
        <v>3000</v>
      </c>
    </row>
    <row r="160" spans="1:31">
      <c r="A160">
        <v>156</v>
      </c>
      <c r="B160">
        <v>1500641662</v>
      </c>
      <c r="C160">
        <v>592.40217918637097</v>
      </c>
      <c r="D160">
        <v>853.89588162453697</v>
      </c>
      <c r="E160">
        <v>1298</v>
      </c>
      <c r="F160">
        <v>0</v>
      </c>
      <c r="G160">
        <v>265.94335722377701</v>
      </c>
      <c r="H160">
        <v>398</v>
      </c>
      <c r="I160">
        <v>0</v>
      </c>
      <c r="J160">
        <v>160.66665101695801</v>
      </c>
      <c r="K160">
        <v>210</v>
      </c>
      <c r="L160">
        <v>0</v>
      </c>
      <c r="M160">
        <v>79</v>
      </c>
      <c r="N160">
        <v>3000</v>
      </c>
      <c r="R160">
        <v>156</v>
      </c>
      <c r="S160">
        <v>1500705843</v>
      </c>
      <c r="T160">
        <v>600.37397213749898</v>
      </c>
      <c r="U160">
        <v>835.26279534276603</v>
      </c>
      <c r="V160">
        <v>1284</v>
      </c>
      <c r="W160">
        <v>0</v>
      </c>
      <c r="X160">
        <v>270.89954296607601</v>
      </c>
      <c r="Y160">
        <v>392</v>
      </c>
      <c r="Z160">
        <v>0</v>
      </c>
      <c r="AA160">
        <v>171.97406617654701</v>
      </c>
      <c r="AB160">
        <v>206</v>
      </c>
      <c r="AC160">
        <v>0</v>
      </c>
      <c r="AD160">
        <v>132</v>
      </c>
      <c r="AE160">
        <v>3000</v>
      </c>
    </row>
    <row r="161" spans="1:31">
      <c r="A161">
        <v>157</v>
      </c>
      <c r="B161">
        <v>1500641726</v>
      </c>
      <c r="C161">
        <v>611.55289265358601</v>
      </c>
      <c r="D161">
        <v>865.01148675212903</v>
      </c>
      <c r="E161">
        <v>1277</v>
      </c>
      <c r="F161">
        <v>0</v>
      </c>
      <c r="G161">
        <v>250.06211700407201</v>
      </c>
      <c r="H161">
        <v>408</v>
      </c>
      <c r="I161">
        <v>0</v>
      </c>
      <c r="J161">
        <v>166.52837042641499</v>
      </c>
      <c r="K161">
        <v>199</v>
      </c>
      <c r="L161">
        <v>0</v>
      </c>
      <c r="M161">
        <v>44</v>
      </c>
      <c r="N161">
        <v>3000</v>
      </c>
      <c r="R161">
        <v>157</v>
      </c>
      <c r="S161">
        <v>1500705907</v>
      </c>
      <c r="T161">
        <v>587.46926910416198</v>
      </c>
      <c r="U161">
        <v>854.86957382197295</v>
      </c>
      <c r="V161">
        <v>1240</v>
      </c>
      <c r="W161">
        <v>1</v>
      </c>
      <c r="X161">
        <v>265.66773402459302</v>
      </c>
      <c r="Y161">
        <v>389</v>
      </c>
      <c r="Z161">
        <v>0</v>
      </c>
      <c r="AA161">
        <v>152.85220696025701</v>
      </c>
      <c r="AB161">
        <v>217</v>
      </c>
      <c r="AC161">
        <v>1</v>
      </c>
      <c r="AD161">
        <v>61</v>
      </c>
      <c r="AE161">
        <v>3000</v>
      </c>
    </row>
    <row r="162" spans="1:31">
      <c r="A162">
        <v>158</v>
      </c>
      <c r="B162">
        <v>1500641790</v>
      </c>
      <c r="C162">
        <v>616.52087092583997</v>
      </c>
      <c r="D162">
        <v>863.40058282706104</v>
      </c>
      <c r="E162">
        <v>1308</v>
      </c>
      <c r="F162">
        <v>0</v>
      </c>
      <c r="G162">
        <v>258.50237116669399</v>
      </c>
      <c r="H162">
        <v>418</v>
      </c>
      <c r="I162">
        <v>0</v>
      </c>
      <c r="J162">
        <v>152.24768281854799</v>
      </c>
      <c r="K162">
        <v>224</v>
      </c>
      <c r="L162">
        <v>0</v>
      </c>
      <c r="M162">
        <v>86</v>
      </c>
      <c r="N162">
        <v>3000</v>
      </c>
      <c r="R162">
        <v>158</v>
      </c>
      <c r="S162">
        <v>1500705971</v>
      </c>
      <c r="T162">
        <v>588.17721299897505</v>
      </c>
      <c r="U162">
        <v>858.26955116489899</v>
      </c>
      <c r="V162">
        <v>1266</v>
      </c>
      <c r="W162">
        <v>0</v>
      </c>
      <c r="X162">
        <v>262.99476442651297</v>
      </c>
      <c r="Y162">
        <v>396</v>
      </c>
      <c r="Z162">
        <v>0</v>
      </c>
      <c r="AA162">
        <v>157.41378936617301</v>
      </c>
      <c r="AB162">
        <v>215</v>
      </c>
      <c r="AC162">
        <v>0</v>
      </c>
      <c r="AD162">
        <v>54</v>
      </c>
      <c r="AE162">
        <v>3000</v>
      </c>
    </row>
    <row r="163" spans="1:31">
      <c r="A163">
        <v>159</v>
      </c>
      <c r="B163">
        <v>1500641854</v>
      </c>
      <c r="C163">
        <v>580.73138096240098</v>
      </c>
      <c r="D163">
        <v>858.19816516802302</v>
      </c>
      <c r="E163">
        <v>1317</v>
      </c>
      <c r="F163">
        <v>0</v>
      </c>
      <c r="G163">
        <v>255.70389677584899</v>
      </c>
      <c r="H163">
        <v>418</v>
      </c>
      <c r="I163">
        <v>0</v>
      </c>
      <c r="J163">
        <v>166.979066429825</v>
      </c>
      <c r="K163">
        <v>208</v>
      </c>
      <c r="L163">
        <v>0</v>
      </c>
      <c r="M163">
        <v>48</v>
      </c>
      <c r="N163">
        <v>3000</v>
      </c>
      <c r="R163">
        <v>159</v>
      </c>
      <c r="S163">
        <v>1500706036</v>
      </c>
      <c r="T163">
        <v>582.99831477028999</v>
      </c>
      <c r="U163">
        <v>866.82177519862603</v>
      </c>
      <c r="V163">
        <v>1266</v>
      </c>
      <c r="W163">
        <v>0</v>
      </c>
      <c r="X163">
        <v>257.17890388968999</v>
      </c>
      <c r="Y163">
        <v>396</v>
      </c>
      <c r="Z163">
        <v>0</v>
      </c>
      <c r="AA163">
        <v>152.95713380433901</v>
      </c>
      <c r="AB163">
        <v>218</v>
      </c>
      <c r="AC163">
        <v>0</v>
      </c>
      <c r="AD163">
        <v>43</v>
      </c>
      <c r="AE163">
        <v>3000</v>
      </c>
    </row>
    <row r="164" spans="1:31">
      <c r="A164">
        <v>160</v>
      </c>
      <c r="B164">
        <v>1500641919</v>
      </c>
      <c r="C164">
        <v>604.391389848784</v>
      </c>
      <c r="D164">
        <v>856.01968843617306</v>
      </c>
      <c r="E164">
        <v>1315</v>
      </c>
      <c r="F164">
        <v>0</v>
      </c>
      <c r="G164">
        <v>252.57273594583901</v>
      </c>
      <c r="H164">
        <v>419</v>
      </c>
      <c r="I164">
        <v>0</v>
      </c>
      <c r="J164">
        <v>168.17834095885101</v>
      </c>
      <c r="K164">
        <v>207</v>
      </c>
      <c r="L164">
        <v>0</v>
      </c>
      <c r="M164">
        <v>87</v>
      </c>
      <c r="N164">
        <v>3000</v>
      </c>
      <c r="R164">
        <v>160</v>
      </c>
      <c r="S164">
        <v>1500706100</v>
      </c>
      <c r="T164">
        <v>607.15418684982001</v>
      </c>
      <c r="U164">
        <v>870.27393545566895</v>
      </c>
      <c r="V164">
        <v>1272</v>
      </c>
      <c r="W164">
        <v>0</v>
      </c>
      <c r="X164">
        <v>252.013126765897</v>
      </c>
      <c r="Y164">
        <v>406</v>
      </c>
      <c r="Z164">
        <v>0</v>
      </c>
      <c r="AA164">
        <v>159.04143305911799</v>
      </c>
      <c r="AB164">
        <v>221</v>
      </c>
      <c r="AC164">
        <v>0</v>
      </c>
      <c r="AD164">
        <v>48</v>
      </c>
      <c r="AE164">
        <v>3000</v>
      </c>
    </row>
    <row r="165" spans="1:31">
      <c r="A165">
        <v>161</v>
      </c>
      <c r="B165">
        <v>1500641983</v>
      </c>
      <c r="C165">
        <v>580.34182861852901</v>
      </c>
      <c r="D165">
        <v>854.41261038484299</v>
      </c>
      <c r="E165">
        <v>1298</v>
      </c>
      <c r="F165">
        <v>0</v>
      </c>
      <c r="G165">
        <v>263.585480198038</v>
      </c>
      <c r="H165">
        <v>401</v>
      </c>
      <c r="I165">
        <v>0</v>
      </c>
      <c r="J165">
        <v>155.079876401326</v>
      </c>
      <c r="K165">
        <v>210</v>
      </c>
      <c r="L165">
        <v>0</v>
      </c>
      <c r="M165">
        <v>72</v>
      </c>
      <c r="N165">
        <v>3000</v>
      </c>
      <c r="R165">
        <v>161</v>
      </c>
      <c r="S165">
        <v>1500706164</v>
      </c>
      <c r="T165">
        <v>600.13252457475596</v>
      </c>
      <c r="U165">
        <v>865.41231960869095</v>
      </c>
      <c r="V165">
        <v>1231</v>
      </c>
      <c r="W165">
        <v>0</v>
      </c>
      <c r="X165">
        <v>252.055362273772</v>
      </c>
      <c r="Y165">
        <v>403</v>
      </c>
      <c r="Z165">
        <v>0</v>
      </c>
      <c r="AA165">
        <v>148.824191139758</v>
      </c>
      <c r="AB165">
        <v>217</v>
      </c>
      <c r="AC165">
        <v>0</v>
      </c>
      <c r="AD165">
        <v>138</v>
      </c>
      <c r="AE165">
        <v>3000</v>
      </c>
    </row>
    <row r="166" spans="1:31">
      <c r="A166">
        <v>162</v>
      </c>
      <c r="B166">
        <v>1500642047</v>
      </c>
      <c r="C166">
        <v>585.65170653162897</v>
      </c>
      <c r="D166">
        <v>854.922305187147</v>
      </c>
      <c r="E166">
        <v>1311</v>
      </c>
      <c r="F166">
        <v>0</v>
      </c>
      <c r="G166">
        <v>253.378500498031</v>
      </c>
      <c r="H166">
        <v>416</v>
      </c>
      <c r="I166">
        <v>0</v>
      </c>
      <c r="J166">
        <v>170.54569844864301</v>
      </c>
      <c r="K166">
        <v>198</v>
      </c>
      <c r="L166">
        <v>0</v>
      </c>
      <c r="M166">
        <v>63</v>
      </c>
      <c r="N166">
        <v>3000</v>
      </c>
      <c r="R166">
        <v>162</v>
      </c>
      <c r="S166">
        <v>1500706228</v>
      </c>
      <c r="T166">
        <v>597.03297127970598</v>
      </c>
      <c r="U166">
        <v>858.24012392614497</v>
      </c>
      <c r="V166">
        <v>1305</v>
      </c>
      <c r="W166">
        <v>0</v>
      </c>
      <c r="X166">
        <v>251.87207468997701</v>
      </c>
      <c r="Y166">
        <v>425</v>
      </c>
      <c r="Z166">
        <v>0</v>
      </c>
      <c r="AA166">
        <v>165.661429128067</v>
      </c>
      <c r="AB166">
        <v>207</v>
      </c>
      <c r="AC166">
        <v>0</v>
      </c>
      <c r="AD166">
        <v>68</v>
      </c>
      <c r="AE166">
        <v>3000</v>
      </c>
    </row>
    <row r="167" spans="1:31">
      <c r="A167">
        <v>163</v>
      </c>
      <c r="B167">
        <v>1500642111</v>
      </c>
      <c r="C167">
        <v>580.82566781424896</v>
      </c>
      <c r="D167">
        <v>856.80148050824096</v>
      </c>
      <c r="E167">
        <v>1313</v>
      </c>
      <c r="F167">
        <v>0</v>
      </c>
      <c r="G167">
        <v>254.70837635775399</v>
      </c>
      <c r="H167">
        <v>412</v>
      </c>
      <c r="I167">
        <v>0</v>
      </c>
      <c r="J167">
        <v>169.025133474558</v>
      </c>
      <c r="K167">
        <v>217</v>
      </c>
      <c r="L167">
        <v>0</v>
      </c>
      <c r="M167">
        <v>68</v>
      </c>
      <c r="N167">
        <v>3000</v>
      </c>
      <c r="R167">
        <v>163</v>
      </c>
      <c r="S167">
        <v>1500706293</v>
      </c>
      <c r="T167">
        <v>609.16195804711697</v>
      </c>
      <c r="U167">
        <v>871.75827740361501</v>
      </c>
      <c r="V167">
        <v>1241</v>
      </c>
      <c r="W167">
        <v>1</v>
      </c>
      <c r="X167">
        <v>256.82339525847698</v>
      </c>
      <c r="Y167">
        <v>394</v>
      </c>
      <c r="Z167">
        <v>0</v>
      </c>
      <c r="AA167">
        <v>152.35359931765899</v>
      </c>
      <c r="AB167">
        <v>213</v>
      </c>
      <c r="AC167">
        <v>0</v>
      </c>
      <c r="AD167">
        <v>55</v>
      </c>
      <c r="AE167">
        <v>3000</v>
      </c>
    </row>
    <row r="168" spans="1:31">
      <c r="A168">
        <v>164</v>
      </c>
      <c r="B168">
        <v>1500642175</v>
      </c>
      <c r="C168">
        <v>579.12098936834002</v>
      </c>
      <c r="D168">
        <v>862.47292093385704</v>
      </c>
      <c r="E168">
        <v>1309</v>
      </c>
      <c r="F168">
        <v>0</v>
      </c>
      <c r="G168">
        <v>257.97837381497902</v>
      </c>
      <c r="H168">
        <v>416</v>
      </c>
      <c r="I168">
        <v>0</v>
      </c>
      <c r="J168">
        <v>161.99009511580999</v>
      </c>
      <c r="K168">
        <v>206</v>
      </c>
      <c r="L168">
        <v>0</v>
      </c>
      <c r="M168">
        <v>47</v>
      </c>
      <c r="N168">
        <v>3000</v>
      </c>
      <c r="R168">
        <v>164</v>
      </c>
      <c r="S168">
        <v>1500706357</v>
      </c>
      <c r="T168">
        <v>590.86340286309201</v>
      </c>
      <c r="U168">
        <v>845.45116172708094</v>
      </c>
      <c r="V168">
        <v>1277</v>
      </c>
      <c r="W168">
        <v>1</v>
      </c>
      <c r="X168">
        <v>261.65422690008199</v>
      </c>
      <c r="Y168">
        <v>403</v>
      </c>
      <c r="Z168">
        <v>0</v>
      </c>
      <c r="AA168">
        <v>167.45189045764999</v>
      </c>
      <c r="AB168">
        <v>211</v>
      </c>
      <c r="AC168">
        <v>0</v>
      </c>
      <c r="AD168">
        <v>83</v>
      </c>
      <c r="AE168">
        <v>3000</v>
      </c>
    </row>
    <row r="169" spans="1:31">
      <c r="A169">
        <v>165</v>
      </c>
      <c r="B169">
        <v>1500642239</v>
      </c>
      <c r="C169">
        <v>598.60385381828303</v>
      </c>
      <c r="D169">
        <v>863.176850876618</v>
      </c>
      <c r="E169">
        <v>1325</v>
      </c>
      <c r="F169">
        <v>0</v>
      </c>
      <c r="G169">
        <v>257.439191031164</v>
      </c>
      <c r="H169">
        <v>425</v>
      </c>
      <c r="I169">
        <v>0</v>
      </c>
      <c r="J169">
        <v>152.460394303491</v>
      </c>
      <c r="K169">
        <v>226</v>
      </c>
      <c r="L169">
        <v>0</v>
      </c>
      <c r="M169">
        <v>89</v>
      </c>
      <c r="N169">
        <v>3000</v>
      </c>
      <c r="R169">
        <v>165</v>
      </c>
      <c r="S169">
        <v>1500706421</v>
      </c>
      <c r="T169">
        <v>580.45713083430303</v>
      </c>
      <c r="U169">
        <v>872.12316940196297</v>
      </c>
      <c r="V169">
        <v>1266</v>
      </c>
      <c r="W169">
        <v>0</v>
      </c>
      <c r="X169">
        <v>259.00730434998098</v>
      </c>
      <c r="Y169">
        <v>418</v>
      </c>
      <c r="Z169">
        <v>0</v>
      </c>
      <c r="AA169">
        <v>142.610018806537</v>
      </c>
      <c r="AB169">
        <v>236</v>
      </c>
      <c r="AC169">
        <v>0</v>
      </c>
      <c r="AD169">
        <v>68</v>
      </c>
      <c r="AE169">
        <v>3000</v>
      </c>
    </row>
    <row r="170" spans="1:31">
      <c r="A170">
        <v>166</v>
      </c>
      <c r="B170">
        <v>1500642304</v>
      </c>
      <c r="C170">
        <v>616.24626352417897</v>
      </c>
      <c r="D170">
        <v>867.94695878433799</v>
      </c>
      <c r="E170">
        <v>1286</v>
      </c>
      <c r="F170">
        <v>0</v>
      </c>
      <c r="G170">
        <v>253.91060997174401</v>
      </c>
      <c r="H170">
        <v>409</v>
      </c>
      <c r="I170">
        <v>0</v>
      </c>
      <c r="J170">
        <v>161.108102490856</v>
      </c>
      <c r="K170">
        <v>214</v>
      </c>
      <c r="L170">
        <v>0</v>
      </c>
      <c r="M170">
        <v>75</v>
      </c>
      <c r="N170">
        <v>3000</v>
      </c>
      <c r="R170">
        <v>166</v>
      </c>
      <c r="S170">
        <v>1500706485</v>
      </c>
      <c r="T170">
        <v>598.11020942214896</v>
      </c>
      <c r="U170">
        <v>870.59078032559296</v>
      </c>
      <c r="V170">
        <v>1230</v>
      </c>
      <c r="W170">
        <v>0</v>
      </c>
      <c r="X170">
        <v>264.12359209121303</v>
      </c>
      <c r="Y170">
        <v>389</v>
      </c>
      <c r="Z170">
        <v>0</v>
      </c>
      <c r="AA170">
        <v>141.94582934020301</v>
      </c>
      <c r="AB170">
        <v>232</v>
      </c>
      <c r="AC170">
        <v>0</v>
      </c>
      <c r="AD170">
        <v>58</v>
      </c>
      <c r="AE170">
        <v>3000</v>
      </c>
    </row>
    <row r="171" spans="1:31">
      <c r="A171">
        <v>167</v>
      </c>
      <c r="B171">
        <v>1500642368</v>
      </c>
      <c r="C171">
        <v>582.63457014388996</v>
      </c>
      <c r="D171">
        <v>862.52418020182495</v>
      </c>
      <c r="E171">
        <v>1310</v>
      </c>
      <c r="F171">
        <v>0</v>
      </c>
      <c r="G171">
        <v>259.79010633767001</v>
      </c>
      <c r="H171">
        <v>410</v>
      </c>
      <c r="I171">
        <v>0</v>
      </c>
      <c r="J171">
        <v>159.57747545271101</v>
      </c>
      <c r="K171">
        <v>218</v>
      </c>
      <c r="L171">
        <v>0</v>
      </c>
      <c r="M171">
        <v>57</v>
      </c>
      <c r="N171">
        <v>3000</v>
      </c>
      <c r="R171">
        <v>167</v>
      </c>
      <c r="S171">
        <v>1500706549</v>
      </c>
      <c r="T171">
        <v>595.52154442596202</v>
      </c>
      <c r="U171">
        <v>868.17209937022403</v>
      </c>
      <c r="V171">
        <v>1250</v>
      </c>
      <c r="W171">
        <v>0</v>
      </c>
      <c r="X171">
        <v>258.61236141387701</v>
      </c>
      <c r="Y171">
        <v>404</v>
      </c>
      <c r="Z171">
        <v>0</v>
      </c>
      <c r="AA171">
        <v>152.13430083885001</v>
      </c>
      <c r="AB171">
        <v>230</v>
      </c>
      <c r="AC171">
        <v>1</v>
      </c>
      <c r="AD171">
        <v>50</v>
      </c>
      <c r="AE171">
        <v>3000</v>
      </c>
    </row>
    <row r="172" spans="1:31">
      <c r="A172">
        <v>168</v>
      </c>
      <c r="B172">
        <v>1500642432</v>
      </c>
      <c r="C172">
        <v>586.23903802417794</v>
      </c>
      <c r="D172">
        <v>856.90476025650105</v>
      </c>
      <c r="E172">
        <v>1265</v>
      </c>
      <c r="F172">
        <v>0</v>
      </c>
      <c r="G172">
        <v>260.11224530944497</v>
      </c>
      <c r="H172">
        <v>399</v>
      </c>
      <c r="I172">
        <v>0</v>
      </c>
      <c r="J172">
        <v>154.98256130338899</v>
      </c>
      <c r="K172">
        <v>205</v>
      </c>
      <c r="L172">
        <v>0</v>
      </c>
      <c r="M172">
        <v>59</v>
      </c>
      <c r="N172">
        <v>3000</v>
      </c>
      <c r="R172">
        <v>168</v>
      </c>
      <c r="S172">
        <v>1500706614</v>
      </c>
      <c r="T172">
        <v>605.09629382581102</v>
      </c>
      <c r="U172">
        <v>872.65541202844202</v>
      </c>
      <c r="V172">
        <v>1262</v>
      </c>
      <c r="W172">
        <v>0</v>
      </c>
      <c r="X172">
        <v>262.458263453406</v>
      </c>
      <c r="Y172">
        <v>404</v>
      </c>
      <c r="Z172">
        <v>0</v>
      </c>
      <c r="AA172">
        <v>142.116064094233</v>
      </c>
      <c r="AB172">
        <v>231</v>
      </c>
      <c r="AC172">
        <v>0</v>
      </c>
      <c r="AD172">
        <v>51</v>
      </c>
      <c r="AE172">
        <v>3000</v>
      </c>
    </row>
    <row r="173" spans="1:31">
      <c r="A173">
        <v>169</v>
      </c>
      <c r="B173">
        <v>1500642496</v>
      </c>
      <c r="C173">
        <v>590.77666815734904</v>
      </c>
      <c r="D173">
        <v>873.625293025357</v>
      </c>
      <c r="E173">
        <v>1323</v>
      </c>
      <c r="F173">
        <v>0</v>
      </c>
      <c r="G173">
        <v>252.43349903527101</v>
      </c>
      <c r="H173">
        <v>415</v>
      </c>
      <c r="I173">
        <v>0</v>
      </c>
      <c r="J173">
        <v>165.014747804195</v>
      </c>
      <c r="K173">
        <v>210</v>
      </c>
      <c r="L173">
        <v>0</v>
      </c>
      <c r="M173">
        <v>37</v>
      </c>
      <c r="N173">
        <v>3000</v>
      </c>
      <c r="R173">
        <v>169</v>
      </c>
      <c r="S173">
        <v>1500706678</v>
      </c>
      <c r="T173">
        <v>605.79555032446694</v>
      </c>
      <c r="U173">
        <v>867.26475232561097</v>
      </c>
      <c r="V173">
        <v>1250</v>
      </c>
      <c r="W173">
        <v>1</v>
      </c>
      <c r="X173">
        <v>263.89137080878601</v>
      </c>
      <c r="Y173">
        <v>390</v>
      </c>
      <c r="Z173">
        <v>0</v>
      </c>
      <c r="AA173">
        <v>149.22531323743399</v>
      </c>
      <c r="AB173">
        <v>231</v>
      </c>
      <c r="AC173">
        <v>0</v>
      </c>
      <c r="AD173">
        <v>60</v>
      </c>
      <c r="AE173">
        <v>3000</v>
      </c>
    </row>
    <row r="174" spans="1:31">
      <c r="A174">
        <v>170</v>
      </c>
      <c r="B174">
        <v>1500642560</v>
      </c>
      <c r="C174">
        <v>599.28237494302505</v>
      </c>
      <c r="D174">
        <v>848.64296556255499</v>
      </c>
      <c r="E174">
        <v>1302</v>
      </c>
      <c r="F174">
        <v>0</v>
      </c>
      <c r="G174">
        <v>256.141911261399</v>
      </c>
      <c r="H174">
        <v>408</v>
      </c>
      <c r="I174">
        <v>0</v>
      </c>
      <c r="J174">
        <v>172.45351746383901</v>
      </c>
      <c r="K174">
        <v>210</v>
      </c>
      <c r="L174">
        <v>0</v>
      </c>
      <c r="M174">
        <v>79</v>
      </c>
      <c r="N174">
        <v>3000</v>
      </c>
      <c r="R174">
        <v>170</v>
      </c>
      <c r="S174">
        <v>1500706742</v>
      </c>
      <c r="T174">
        <v>570.78347624850301</v>
      </c>
      <c r="U174">
        <v>849.86759072303403</v>
      </c>
      <c r="V174">
        <v>1277</v>
      </c>
      <c r="W174">
        <v>1</v>
      </c>
      <c r="X174">
        <v>262.96345420470902</v>
      </c>
      <c r="Y174">
        <v>391</v>
      </c>
      <c r="Z174">
        <v>0</v>
      </c>
      <c r="AA174">
        <v>163.19233592739101</v>
      </c>
      <c r="AB174">
        <v>217</v>
      </c>
      <c r="AC174">
        <v>0</v>
      </c>
      <c r="AD174">
        <v>69</v>
      </c>
      <c r="AE174">
        <v>3000</v>
      </c>
    </row>
    <row r="175" spans="1:31">
      <c r="A175">
        <v>171</v>
      </c>
      <c r="B175">
        <v>1500642625</v>
      </c>
      <c r="C175">
        <v>560.97073037968403</v>
      </c>
      <c r="D175">
        <v>837.48319784458295</v>
      </c>
      <c r="E175">
        <v>1324</v>
      </c>
      <c r="F175">
        <v>0</v>
      </c>
      <c r="G175">
        <v>249.933531292976</v>
      </c>
      <c r="H175">
        <v>417</v>
      </c>
      <c r="I175">
        <v>0</v>
      </c>
      <c r="J175">
        <v>186.29075442476801</v>
      </c>
      <c r="K175">
        <v>197</v>
      </c>
      <c r="L175">
        <v>0</v>
      </c>
      <c r="M175">
        <v>78</v>
      </c>
      <c r="N175">
        <v>3000</v>
      </c>
      <c r="R175">
        <v>171</v>
      </c>
      <c r="S175">
        <v>1500706806</v>
      </c>
      <c r="T175">
        <v>597.98941295707095</v>
      </c>
      <c r="U175">
        <v>812.60202004426196</v>
      </c>
      <c r="V175">
        <v>1249</v>
      </c>
      <c r="W175">
        <v>0</v>
      </c>
      <c r="X175">
        <v>260.168378111295</v>
      </c>
      <c r="Y175">
        <v>399</v>
      </c>
      <c r="Z175">
        <v>0</v>
      </c>
      <c r="AA175">
        <v>173.27987265726699</v>
      </c>
      <c r="AB175">
        <v>199</v>
      </c>
      <c r="AC175">
        <v>0</v>
      </c>
      <c r="AD175">
        <v>200</v>
      </c>
      <c r="AE175">
        <v>3000</v>
      </c>
    </row>
    <row r="176" spans="1:31">
      <c r="A176">
        <v>172</v>
      </c>
      <c r="B176">
        <v>1500642689</v>
      </c>
      <c r="C176">
        <v>563.94381275548699</v>
      </c>
      <c r="D176">
        <v>853.02525931645903</v>
      </c>
      <c r="E176">
        <v>1305</v>
      </c>
      <c r="F176">
        <v>0</v>
      </c>
      <c r="G176">
        <v>256.27814752018298</v>
      </c>
      <c r="H176">
        <v>412</v>
      </c>
      <c r="I176">
        <v>0</v>
      </c>
      <c r="J176">
        <v>165.565318841031</v>
      </c>
      <c r="K176">
        <v>199</v>
      </c>
      <c r="L176">
        <v>0</v>
      </c>
      <c r="M176">
        <v>67</v>
      </c>
      <c r="N176">
        <v>3000</v>
      </c>
      <c r="R176">
        <v>172</v>
      </c>
      <c r="S176">
        <v>1500706870</v>
      </c>
      <c r="T176">
        <v>585.69943459911201</v>
      </c>
      <c r="U176">
        <v>865.163948137783</v>
      </c>
      <c r="V176">
        <v>1295</v>
      </c>
      <c r="W176">
        <v>0</v>
      </c>
      <c r="X176">
        <v>252.73284201311299</v>
      </c>
      <c r="Y176">
        <v>411</v>
      </c>
      <c r="Z176">
        <v>0</v>
      </c>
      <c r="AA176">
        <v>162.276532520035</v>
      </c>
      <c r="AB176">
        <v>224</v>
      </c>
      <c r="AC176">
        <v>0</v>
      </c>
      <c r="AD176">
        <v>40</v>
      </c>
      <c r="AE176">
        <v>3000</v>
      </c>
    </row>
    <row r="177" spans="1:31">
      <c r="A177">
        <v>173</v>
      </c>
      <c r="B177">
        <v>1500642753</v>
      </c>
      <c r="C177">
        <v>584.21573324892699</v>
      </c>
      <c r="D177">
        <v>864.65307711126297</v>
      </c>
      <c r="E177">
        <v>1292</v>
      </c>
      <c r="F177">
        <v>0</v>
      </c>
      <c r="G177">
        <v>262.18668971658798</v>
      </c>
      <c r="H177">
        <v>406</v>
      </c>
      <c r="I177">
        <v>0</v>
      </c>
      <c r="J177">
        <v>149.44113320028799</v>
      </c>
      <c r="K177">
        <v>223</v>
      </c>
      <c r="L177">
        <v>0</v>
      </c>
      <c r="M177">
        <v>68</v>
      </c>
      <c r="N177">
        <v>3000</v>
      </c>
      <c r="R177">
        <v>173</v>
      </c>
      <c r="S177">
        <v>1500706935</v>
      </c>
      <c r="T177">
        <v>605.50181812787605</v>
      </c>
      <c r="U177">
        <v>867.27710476625896</v>
      </c>
      <c r="V177">
        <v>1234</v>
      </c>
      <c r="W177">
        <v>0</v>
      </c>
      <c r="X177">
        <v>265.03035315397699</v>
      </c>
      <c r="Y177">
        <v>389</v>
      </c>
      <c r="Z177">
        <v>0</v>
      </c>
      <c r="AA177">
        <v>149.043406819739</v>
      </c>
      <c r="AB177">
        <v>225</v>
      </c>
      <c r="AC177">
        <v>0</v>
      </c>
      <c r="AD177">
        <v>54</v>
      </c>
      <c r="AE177">
        <v>3000</v>
      </c>
    </row>
    <row r="178" spans="1:31">
      <c r="A178">
        <v>174</v>
      </c>
      <c r="B178">
        <v>1500642817</v>
      </c>
      <c r="C178">
        <v>575.96967101464804</v>
      </c>
      <c r="D178">
        <v>855.89864331440299</v>
      </c>
      <c r="E178">
        <v>1303</v>
      </c>
      <c r="F178">
        <v>0</v>
      </c>
      <c r="G178">
        <v>258.64979839811201</v>
      </c>
      <c r="H178">
        <v>400</v>
      </c>
      <c r="I178">
        <v>0</v>
      </c>
      <c r="J178">
        <v>161.21846306941401</v>
      </c>
      <c r="K178">
        <v>209</v>
      </c>
      <c r="L178">
        <v>0</v>
      </c>
      <c r="M178">
        <v>66</v>
      </c>
      <c r="N178">
        <v>3000</v>
      </c>
      <c r="R178">
        <v>174</v>
      </c>
      <c r="S178">
        <v>1500706999</v>
      </c>
      <c r="T178">
        <v>579.335009299489</v>
      </c>
      <c r="U178">
        <v>867.42424737537499</v>
      </c>
      <c r="V178">
        <v>1261</v>
      </c>
      <c r="W178">
        <v>0</v>
      </c>
      <c r="X178">
        <v>249.878675745008</v>
      </c>
      <c r="Y178">
        <v>409</v>
      </c>
      <c r="Z178">
        <v>0</v>
      </c>
      <c r="AA178">
        <v>153.85013295879801</v>
      </c>
      <c r="AB178">
        <v>224</v>
      </c>
      <c r="AC178">
        <v>0</v>
      </c>
      <c r="AD178">
        <v>96</v>
      </c>
      <c r="AE178">
        <v>3000</v>
      </c>
    </row>
    <row r="179" spans="1:31">
      <c r="A179">
        <v>175</v>
      </c>
      <c r="B179">
        <v>1500642881</v>
      </c>
      <c r="C179">
        <v>603.38915954241497</v>
      </c>
      <c r="D179">
        <v>847.27748863218403</v>
      </c>
      <c r="E179">
        <v>1322</v>
      </c>
      <c r="F179">
        <v>0</v>
      </c>
      <c r="G179">
        <v>259.95532425705699</v>
      </c>
      <c r="H179">
        <v>417</v>
      </c>
      <c r="I179">
        <v>0</v>
      </c>
      <c r="J179">
        <v>171.50554228025999</v>
      </c>
      <c r="K179">
        <v>209</v>
      </c>
      <c r="L179">
        <v>0</v>
      </c>
      <c r="M179">
        <v>94</v>
      </c>
      <c r="N179">
        <v>3000</v>
      </c>
      <c r="R179">
        <v>175</v>
      </c>
      <c r="S179">
        <v>1500707063</v>
      </c>
      <c r="T179">
        <v>601.45714148315301</v>
      </c>
      <c r="U179">
        <v>871.28544016230501</v>
      </c>
      <c r="V179">
        <v>1240</v>
      </c>
      <c r="W179">
        <v>1</v>
      </c>
      <c r="X179">
        <v>255.583996385625</v>
      </c>
      <c r="Y179">
        <v>398</v>
      </c>
      <c r="Z179">
        <v>0</v>
      </c>
      <c r="AA179">
        <v>155.159647442129</v>
      </c>
      <c r="AB179">
        <v>219</v>
      </c>
      <c r="AC179">
        <v>0</v>
      </c>
      <c r="AD179">
        <v>101</v>
      </c>
      <c r="AE179">
        <v>3000</v>
      </c>
    </row>
    <row r="180" spans="1:31">
      <c r="A180">
        <v>176</v>
      </c>
      <c r="B180">
        <v>1500642945</v>
      </c>
      <c r="C180">
        <v>595.66830503302106</v>
      </c>
      <c r="D180">
        <v>866.735823814132</v>
      </c>
      <c r="E180">
        <v>1300</v>
      </c>
      <c r="F180">
        <v>0</v>
      </c>
      <c r="G180">
        <v>259.22232464364498</v>
      </c>
      <c r="H180">
        <v>409</v>
      </c>
      <c r="I180">
        <v>0</v>
      </c>
      <c r="J180">
        <v>152.587138678694</v>
      </c>
      <c r="K180">
        <v>224</v>
      </c>
      <c r="L180">
        <v>0</v>
      </c>
      <c r="M180">
        <v>80</v>
      </c>
      <c r="N180">
        <v>3000</v>
      </c>
      <c r="R180">
        <v>176</v>
      </c>
      <c r="S180">
        <v>1500707127</v>
      </c>
      <c r="T180">
        <v>606.78526394021799</v>
      </c>
      <c r="U180">
        <v>871.17275034149202</v>
      </c>
      <c r="V180">
        <v>1281</v>
      </c>
      <c r="W180">
        <v>1</v>
      </c>
      <c r="X180">
        <v>259.08853088977997</v>
      </c>
      <c r="Y180">
        <v>411</v>
      </c>
      <c r="Z180">
        <v>0</v>
      </c>
      <c r="AA180">
        <v>148.99402724655499</v>
      </c>
      <c r="AB180">
        <v>225</v>
      </c>
      <c r="AC180">
        <v>0</v>
      </c>
      <c r="AD180">
        <v>60</v>
      </c>
      <c r="AE180">
        <v>3000</v>
      </c>
    </row>
    <row r="181" spans="1:31">
      <c r="A181">
        <v>177</v>
      </c>
      <c r="B181">
        <v>1500643010</v>
      </c>
      <c r="C181">
        <v>585.97912715649898</v>
      </c>
      <c r="D181">
        <v>855.02829584338201</v>
      </c>
      <c r="E181">
        <v>1294</v>
      </c>
      <c r="F181">
        <v>0</v>
      </c>
      <c r="G181">
        <v>265.47742456191298</v>
      </c>
      <c r="H181">
        <v>404</v>
      </c>
      <c r="I181">
        <v>0</v>
      </c>
      <c r="J181">
        <v>161.47338640785301</v>
      </c>
      <c r="K181">
        <v>209</v>
      </c>
      <c r="L181">
        <v>0</v>
      </c>
      <c r="M181">
        <v>52</v>
      </c>
      <c r="N181">
        <v>3000</v>
      </c>
      <c r="R181">
        <v>177</v>
      </c>
      <c r="S181">
        <v>1500707192</v>
      </c>
      <c r="T181">
        <v>587.39402254935396</v>
      </c>
      <c r="U181">
        <v>856.54001934348901</v>
      </c>
      <c r="V181">
        <v>1278</v>
      </c>
      <c r="W181">
        <v>0</v>
      </c>
      <c r="X181">
        <v>261.82097586616999</v>
      </c>
      <c r="Y181">
        <v>408</v>
      </c>
      <c r="Z181">
        <v>0</v>
      </c>
      <c r="AA181">
        <v>153.70591782647799</v>
      </c>
      <c r="AB181">
        <v>216</v>
      </c>
      <c r="AC181">
        <v>1</v>
      </c>
      <c r="AD181">
        <v>98</v>
      </c>
      <c r="AE181">
        <v>3000</v>
      </c>
    </row>
    <row r="182" spans="1:31">
      <c r="A182">
        <v>178</v>
      </c>
      <c r="B182">
        <v>1500643074</v>
      </c>
      <c r="C182">
        <v>566.83179992463999</v>
      </c>
      <c r="D182">
        <v>854.55376148616904</v>
      </c>
      <c r="E182">
        <v>1315</v>
      </c>
      <c r="F182">
        <v>0</v>
      </c>
      <c r="G182">
        <v>254.809314873489</v>
      </c>
      <c r="H182">
        <v>410</v>
      </c>
      <c r="I182">
        <v>0</v>
      </c>
      <c r="J182">
        <v>171.56208534084399</v>
      </c>
      <c r="K182">
        <v>202</v>
      </c>
      <c r="L182">
        <v>0</v>
      </c>
      <c r="M182">
        <v>59</v>
      </c>
      <c r="N182">
        <v>3000</v>
      </c>
      <c r="R182">
        <v>178</v>
      </c>
      <c r="S182">
        <v>1500707256</v>
      </c>
      <c r="T182">
        <v>611.61196052591697</v>
      </c>
      <c r="U182">
        <v>864.83806294323495</v>
      </c>
      <c r="V182">
        <v>1251</v>
      </c>
      <c r="W182">
        <v>1</v>
      </c>
      <c r="X182">
        <v>260.70030817785897</v>
      </c>
      <c r="Y182">
        <v>401</v>
      </c>
      <c r="Z182">
        <v>0</v>
      </c>
      <c r="AA182">
        <v>145.93018606329301</v>
      </c>
      <c r="AB182">
        <v>223</v>
      </c>
      <c r="AC182">
        <v>1</v>
      </c>
      <c r="AD182">
        <v>96</v>
      </c>
      <c r="AE182">
        <v>3000</v>
      </c>
    </row>
    <row r="183" spans="1:31">
      <c r="A183">
        <v>179</v>
      </c>
      <c r="B183">
        <v>1500643138</v>
      </c>
      <c r="C183">
        <v>611.00948632253505</v>
      </c>
      <c r="D183">
        <v>864.38478012014502</v>
      </c>
      <c r="E183">
        <v>1315</v>
      </c>
      <c r="F183">
        <v>0</v>
      </c>
      <c r="G183">
        <v>257.52378570918103</v>
      </c>
      <c r="H183">
        <v>409</v>
      </c>
      <c r="I183">
        <v>0</v>
      </c>
      <c r="J183">
        <v>163.25046670024901</v>
      </c>
      <c r="K183">
        <v>208</v>
      </c>
      <c r="L183">
        <v>0</v>
      </c>
      <c r="M183">
        <v>56</v>
      </c>
      <c r="N183">
        <v>3000</v>
      </c>
      <c r="R183">
        <v>179</v>
      </c>
      <c r="S183">
        <v>1500707320</v>
      </c>
      <c r="T183">
        <v>573.158728752005</v>
      </c>
      <c r="U183">
        <v>833.75638159764799</v>
      </c>
      <c r="V183">
        <v>1291</v>
      </c>
      <c r="W183">
        <v>0</v>
      </c>
      <c r="X183">
        <v>263.68795521835301</v>
      </c>
      <c r="Y183">
        <v>408</v>
      </c>
      <c r="Z183">
        <v>0</v>
      </c>
      <c r="AA183">
        <v>169.44960953749899</v>
      </c>
      <c r="AB183">
        <v>209</v>
      </c>
      <c r="AC183">
        <v>0</v>
      </c>
      <c r="AD183">
        <v>143</v>
      </c>
      <c r="AE183">
        <v>3000</v>
      </c>
    </row>
    <row r="184" spans="1:31">
      <c r="A184">
        <v>180</v>
      </c>
      <c r="B184">
        <v>1500643202</v>
      </c>
      <c r="C184">
        <v>578.05230228612697</v>
      </c>
      <c r="D184">
        <v>842.14966336384896</v>
      </c>
      <c r="E184">
        <v>1318</v>
      </c>
      <c r="F184">
        <v>0</v>
      </c>
      <c r="G184">
        <v>253.872650787173</v>
      </c>
      <c r="H184">
        <v>421</v>
      </c>
      <c r="I184">
        <v>0</v>
      </c>
      <c r="J184">
        <v>176.33784034282101</v>
      </c>
      <c r="K184">
        <v>208</v>
      </c>
      <c r="L184">
        <v>0</v>
      </c>
      <c r="M184">
        <v>93</v>
      </c>
      <c r="N184">
        <v>3000</v>
      </c>
      <c r="R184">
        <v>180</v>
      </c>
      <c r="S184">
        <v>1500707384</v>
      </c>
      <c r="T184">
        <v>604.87214829288496</v>
      </c>
      <c r="U184">
        <v>848.45421297917301</v>
      </c>
      <c r="V184">
        <v>1305</v>
      </c>
      <c r="W184">
        <v>0</v>
      </c>
      <c r="X184">
        <v>260.85915044482698</v>
      </c>
      <c r="Y184">
        <v>414</v>
      </c>
      <c r="Z184">
        <v>0</v>
      </c>
      <c r="AA184">
        <v>163.92876888794601</v>
      </c>
      <c r="AB184">
        <v>220</v>
      </c>
      <c r="AC184">
        <v>0</v>
      </c>
      <c r="AD184">
        <v>80</v>
      </c>
      <c r="AE184">
        <v>3000</v>
      </c>
    </row>
    <row r="185" spans="1:31">
      <c r="A185">
        <v>181</v>
      </c>
      <c r="B185">
        <v>1500643266</v>
      </c>
      <c r="C185">
        <v>572.31419155243805</v>
      </c>
      <c r="D185">
        <v>846.71538225093104</v>
      </c>
      <c r="E185">
        <v>1305</v>
      </c>
      <c r="F185">
        <v>0</v>
      </c>
      <c r="G185">
        <v>256.63853774682201</v>
      </c>
      <c r="H185">
        <v>411</v>
      </c>
      <c r="I185">
        <v>0</v>
      </c>
      <c r="J185">
        <v>172.54893589413999</v>
      </c>
      <c r="K185">
        <v>207</v>
      </c>
      <c r="L185">
        <v>0</v>
      </c>
      <c r="M185">
        <v>64</v>
      </c>
      <c r="N185">
        <v>3000</v>
      </c>
      <c r="R185">
        <v>181</v>
      </c>
      <c r="S185">
        <v>1500707448</v>
      </c>
      <c r="T185">
        <v>574.49327989484595</v>
      </c>
      <c r="U185">
        <v>847.22289918992306</v>
      </c>
      <c r="V185">
        <v>1252</v>
      </c>
      <c r="W185">
        <v>0</v>
      </c>
      <c r="X185">
        <v>262.39608204583499</v>
      </c>
      <c r="Y185">
        <v>401</v>
      </c>
      <c r="Z185">
        <v>0</v>
      </c>
      <c r="AA185">
        <v>154.44501505852401</v>
      </c>
      <c r="AB185">
        <v>207</v>
      </c>
      <c r="AC185">
        <v>0</v>
      </c>
      <c r="AD185">
        <v>168</v>
      </c>
      <c r="AE185">
        <v>3000</v>
      </c>
    </row>
    <row r="186" spans="1:31">
      <c r="A186">
        <v>182</v>
      </c>
      <c r="B186">
        <v>1500643331</v>
      </c>
      <c r="C186">
        <v>639.13840389408495</v>
      </c>
      <c r="D186">
        <v>864.57284565480199</v>
      </c>
      <c r="E186">
        <v>1309</v>
      </c>
      <c r="F186">
        <v>0</v>
      </c>
      <c r="G186">
        <v>249.620573875178</v>
      </c>
      <c r="H186">
        <v>427</v>
      </c>
      <c r="I186">
        <v>0</v>
      </c>
      <c r="J186">
        <v>160.95518362421799</v>
      </c>
      <c r="K186">
        <v>213</v>
      </c>
      <c r="L186">
        <v>0</v>
      </c>
      <c r="M186">
        <v>75</v>
      </c>
      <c r="N186">
        <v>3000</v>
      </c>
      <c r="R186">
        <v>182</v>
      </c>
      <c r="S186">
        <v>1500707513</v>
      </c>
      <c r="T186">
        <v>595.91674009479198</v>
      </c>
      <c r="U186">
        <v>858.64846373913997</v>
      </c>
      <c r="V186">
        <v>1234</v>
      </c>
      <c r="W186">
        <v>1</v>
      </c>
      <c r="X186">
        <v>265.93242373768999</v>
      </c>
      <c r="Y186">
        <v>385</v>
      </c>
      <c r="Z186">
        <v>0</v>
      </c>
      <c r="AA186">
        <v>151.578236652378</v>
      </c>
      <c r="AB186">
        <v>218</v>
      </c>
      <c r="AC186">
        <v>0</v>
      </c>
      <c r="AD186">
        <v>86</v>
      </c>
      <c r="AE186">
        <v>3000</v>
      </c>
    </row>
    <row r="187" spans="1:31">
      <c r="A187">
        <v>183</v>
      </c>
      <c r="B187">
        <v>1500643395</v>
      </c>
      <c r="C187">
        <v>596.68659054921295</v>
      </c>
      <c r="D187">
        <v>864.77471976652498</v>
      </c>
      <c r="E187">
        <v>1304</v>
      </c>
      <c r="F187">
        <v>0</v>
      </c>
      <c r="G187">
        <v>253.47829642720001</v>
      </c>
      <c r="H187">
        <v>423</v>
      </c>
      <c r="I187">
        <v>0</v>
      </c>
      <c r="J187">
        <v>160.003114869195</v>
      </c>
      <c r="K187">
        <v>221</v>
      </c>
      <c r="L187">
        <v>0</v>
      </c>
      <c r="M187">
        <v>69</v>
      </c>
      <c r="N187">
        <v>3000</v>
      </c>
      <c r="R187">
        <v>183</v>
      </c>
      <c r="S187">
        <v>1500707577</v>
      </c>
      <c r="T187">
        <v>572.22438771726297</v>
      </c>
      <c r="U187">
        <v>857.73878487904904</v>
      </c>
      <c r="V187">
        <v>1277</v>
      </c>
      <c r="W187">
        <v>0</v>
      </c>
      <c r="X187">
        <v>267.262903535455</v>
      </c>
      <c r="Y187">
        <v>411</v>
      </c>
      <c r="Z187">
        <v>0</v>
      </c>
      <c r="AA187">
        <v>148.893762347787</v>
      </c>
      <c r="AB187">
        <v>235</v>
      </c>
      <c r="AC187">
        <v>1</v>
      </c>
      <c r="AD187">
        <v>105</v>
      </c>
      <c r="AE187">
        <v>3000</v>
      </c>
    </row>
    <row r="188" spans="1:31">
      <c r="A188">
        <v>184</v>
      </c>
      <c r="B188">
        <v>1500643459</v>
      </c>
      <c r="C188">
        <v>597.16243694402999</v>
      </c>
      <c r="D188">
        <v>863.98017467290504</v>
      </c>
      <c r="E188">
        <v>1298</v>
      </c>
      <c r="F188">
        <v>0</v>
      </c>
      <c r="G188">
        <v>262.56215635352402</v>
      </c>
      <c r="H188">
        <v>406</v>
      </c>
      <c r="I188">
        <v>0</v>
      </c>
      <c r="J188">
        <v>154.324965455241</v>
      </c>
      <c r="K188">
        <v>218</v>
      </c>
      <c r="L188">
        <v>0</v>
      </c>
      <c r="M188">
        <v>90</v>
      </c>
      <c r="N188">
        <v>3000</v>
      </c>
      <c r="R188">
        <v>184</v>
      </c>
      <c r="S188">
        <v>1500707641</v>
      </c>
      <c r="T188">
        <v>590.05131964153202</v>
      </c>
      <c r="U188">
        <v>865.13240909540002</v>
      </c>
      <c r="V188">
        <v>1276</v>
      </c>
      <c r="W188">
        <v>0</v>
      </c>
      <c r="X188">
        <v>258.843381779021</v>
      </c>
      <c r="Y188">
        <v>408</v>
      </c>
      <c r="Z188">
        <v>0</v>
      </c>
      <c r="AA188">
        <v>153.94740472895501</v>
      </c>
      <c r="AB188">
        <v>220</v>
      </c>
      <c r="AC188">
        <v>0</v>
      </c>
      <c r="AD188">
        <v>49</v>
      </c>
      <c r="AE188">
        <v>3000</v>
      </c>
    </row>
    <row r="189" spans="1:31">
      <c r="A189">
        <v>185</v>
      </c>
      <c r="B189">
        <v>1500643523</v>
      </c>
      <c r="C189">
        <v>598.99736486657798</v>
      </c>
      <c r="D189">
        <v>859.98277131493603</v>
      </c>
      <c r="E189">
        <v>1307</v>
      </c>
      <c r="F189">
        <v>0</v>
      </c>
      <c r="G189">
        <v>256.29861960482498</v>
      </c>
      <c r="H189">
        <v>409</v>
      </c>
      <c r="I189">
        <v>0</v>
      </c>
      <c r="J189">
        <v>164.820489449717</v>
      </c>
      <c r="K189">
        <v>203</v>
      </c>
      <c r="L189">
        <v>0</v>
      </c>
      <c r="M189">
        <v>52</v>
      </c>
      <c r="N189">
        <v>3000</v>
      </c>
      <c r="R189">
        <v>185</v>
      </c>
      <c r="S189">
        <v>1500707705</v>
      </c>
      <c r="T189">
        <v>601.62230825054905</v>
      </c>
      <c r="U189">
        <v>755.45766523801001</v>
      </c>
      <c r="V189">
        <v>1322</v>
      </c>
      <c r="W189">
        <v>1</v>
      </c>
      <c r="X189">
        <v>297.25784902739599</v>
      </c>
      <c r="Y189">
        <v>383</v>
      </c>
      <c r="Z189">
        <v>0</v>
      </c>
      <c r="AA189">
        <v>181.31754658850301</v>
      </c>
      <c r="AB189">
        <v>204</v>
      </c>
      <c r="AC189">
        <v>0</v>
      </c>
      <c r="AD189">
        <v>364</v>
      </c>
      <c r="AE189">
        <v>3000</v>
      </c>
    </row>
    <row r="190" spans="1:31">
      <c r="A190">
        <v>186</v>
      </c>
      <c r="B190">
        <v>1500643587</v>
      </c>
      <c r="C190">
        <v>575.28091848369297</v>
      </c>
      <c r="D190">
        <v>859.68000865064903</v>
      </c>
      <c r="E190">
        <v>1323</v>
      </c>
      <c r="F190">
        <v>0</v>
      </c>
      <c r="G190">
        <v>258.789029321822</v>
      </c>
      <c r="H190">
        <v>416</v>
      </c>
      <c r="I190">
        <v>0</v>
      </c>
      <c r="J190">
        <v>164.75643229985101</v>
      </c>
      <c r="K190">
        <v>213</v>
      </c>
      <c r="L190">
        <v>0</v>
      </c>
      <c r="M190">
        <v>61</v>
      </c>
      <c r="N190">
        <v>3000</v>
      </c>
      <c r="R190">
        <v>186</v>
      </c>
      <c r="S190">
        <v>1500707769</v>
      </c>
      <c r="T190">
        <v>603.50568324318999</v>
      </c>
      <c r="U190">
        <v>806.94973325090405</v>
      </c>
      <c r="V190">
        <v>1278</v>
      </c>
      <c r="W190">
        <v>0</v>
      </c>
      <c r="X190">
        <v>279.79381027338002</v>
      </c>
      <c r="Y190">
        <v>394</v>
      </c>
      <c r="Z190">
        <v>0</v>
      </c>
      <c r="AA190">
        <v>154.75793559660599</v>
      </c>
      <c r="AB190">
        <v>221</v>
      </c>
      <c r="AC190">
        <v>0</v>
      </c>
      <c r="AD190">
        <v>323</v>
      </c>
      <c r="AE190">
        <v>3000</v>
      </c>
    </row>
    <row r="191" spans="1:31">
      <c r="A191">
        <v>187</v>
      </c>
      <c r="B191">
        <v>1500643651</v>
      </c>
      <c r="C191">
        <v>585.28847118926103</v>
      </c>
      <c r="D191">
        <v>845.80470977123002</v>
      </c>
      <c r="E191">
        <v>1309</v>
      </c>
      <c r="F191">
        <v>1</v>
      </c>
      <c r="G191">
        <v>259.839898745889</v>
      </c>
      <c r="H191">
        <v>406</v>
      </c>
      <c r="I191">
        <v>0</v>
      </c>
      <c r="J191">
        <v>166.664909497407</v>
      </c>
      <c r="K191">
        <v>199</v>
      </c>
      <c r="L191">
        <v>0</v>
      </c>
      <c r="M191">
        <v>83</v>
      </c>
      <c r="N191">
        <v>3000</v>
      </c>
      <c r="R191">
        <v>187</v>
      </c>
      <c r="S191">
        <v>1500707834</v>
      </c>
      <c r="T191">
        <v>557.30735257102799</v>
      </c>
      <c r="U191">
        <v>859.48926973151197</v>
      </c>
      <c r="V191">
        <v>1296</v>
      </c>
      <c r="W191">
        <v>0</v>
      </c>
      <c r="X191">
        <v>260.71926667222499</v>
      </c>
      <c r="Y191">
        <v>410</v>
      </c>
      <c r="Z191">
        <v>0</v>
      </c>
      <c r="AA191">
        <v>160.29788472897201</v>
      </c>
      <c r="AB191">
        <v>223</v>
      </c>
      <c r="AC191">
        <v>0</v>
      </c>
      <c r="AD191">
        <v>64</v>
      </c>
      <c r="AE191">
        <v>3000</v>
      </c>
    </row>
    <row r="192" spans="1:31">
      <c r="A192">
        <v>188</v>
      </c>
      <c r="B192">
        <v>1500643716</v>
      </c>
      <c r="C192">
        <v>584.50813696533999</v>
      </c>
      <c r="D192">
        <v>859.62216712448799</v>
      </c>
      <c r="E192">
        <v>1294</v>
      </c>
      <c r="F192">
        <v>0</v>
      </c>
      <c r="G192">
        <v>256.83557033404298</v>
      </c>
      <c r="H192">
        <v>407</v>
      </c>
      <c r="I192">
        <v>0</v>
      </c>
      <c r="J192">
        <v>159.569350414442</v>
      </c>
      <c r="K192">
        <v>213</v>
      </c>
      <c r="L192">
        <v>0</v>
      </c>
      <c r="M192">
        <v>57</v>
      </c>
      <c r="N192">
        <v>3000</v>
      </c>
      <c r="R192">
        <v>188</v>
      </c>
      <c r="S192">
        <v>1500707898</v>
      </c>
      <c r="T192">
        <v>601.93585046216003</v>
      </c>
      <c r="U192">
        <v>856.23195069638496</v>
      </c>
      <c r="V192">
        <v>1272</v>
      </c>
      <c r="W192">
        <v>0</v>
      </c>
      <c r="X192">
        <v>255.36574472710399</v>
      </c>
      <c r="Y192">
        <v>416</v>
      </c>
      <c r="Z192">
        <v>0</v>
      </c>
      <c r="AA192">
        <v>163.44653430069499</v>
      </c>
      <c r="AB192">
        <v>219</v>
      </c>
      <c r="AC192">
        <v>0</v>
      </c>
      <c r="AD192">
        <v>68</v>
      </c>
      <c r="AE192">
        <v>3000</v>
      </c>
    </row>
    <row r="193" spans="1:31">
      <c r="A193">
        <v>189</v>
      </c>
      <c r="B193">
        <v>1500643780</v>
      </c>
      <c r="C193">
        <v>603.69406420332405</v>
      </c>
      <c r="D193">
        <v>858.05098180518496</v>
      </c>
      <c r="E193">
        <v>1300</v>
      </c>
      <c r="F193">
        <v>0</v>
      </c>
      <c r="G193">
        <v>258.37917187602301</v>
      </c>
      <c r="H193">
        <v>411</v>
      </c>
      <c r="I193">
        <v>0</v>
      </c>
      <c r="J193">
        <v>158.30993329444701</v>
      </c>
      <c r="K193">
        <v>213</v>
      </c>
      <c r="L193">
        <v>0</v>
      </c>
      <c r="M193">
        <v>120</v>
      </c>
      <c r="N193">
        <v>3000</v>
      </c>
      <c r="R193">
        <v>189</v>
      </c>
      <c r="S193">
        <v>1500707962</v>
      </c>
      <c r="T193">
        <v>596.84962610611899</v>
      </c>
      <c r="U193">
        <v>872.37737268160799</v>
      </c>
      <c r="V193">
        <v>1220</v>
      </c>
      <c r="W193">
        <v>1</v>
      </c>
      <c r="X193">
        <v>254.25681895807</v>
      </c>
      <c r="Y193">
        <v>393</v>
      </c>
      <c r="Z193">
        <v>0</v>
      </c>
      <c r="AA193">
        <v>150.65833881064299</v>
      </c>
      <c r="AB193">
        <v>224</v>
      </c>
      <c r="AC193">
        <v>-1</v>
      </c>
      <c r="AD193">
        <v>44</v>
      </c>
      <c r="AE193">
        <v>3000</v>
      </c>
    </row>
    <row r="194" spans="1:31">
      <c r="A194">
        <v>190</v>
      </c>
      <c r="B194">
        <v>1500643844</v>
      </c>
      <c r="C194">
        <v>570.80551582176895</v>
      </c>
      <c r="D194">
        <v>864.12682143736595</v>
      </c>
      <c r="E194">
        <v>1274</v>
      </c>
      <c r="F194">
        <v>0</v>
      </c>
      <c r="G194">
        <v>256.78450033799197</v>
      </c>
      <c r="H194">
        <v>403</v>
      </c>
      <c r="I194">
        <v>0</v>
      </c>
      <c r="J194">
        <v>155.49465119583201</v>
      </c>
      <c r="K194">
        <v>209</v>
      </c>
      <c r="L194">
        <v>0</v>
      </c>
      <c r="M194">
        <v>78</v>
      </c>
      <c r="N194">
        <v>3000</v>
      </c>
      <c r="R194">
        <v>190</v>
      </c>
      <c r="S194">
        <v>1500708026</v>
      </c>
      <c r="T194">
        <v>585.87419847483602</v>
      </c>
      <c r="U194">
        <v>861.41209682572196</v>
      </c>
      <c r="V194">
        <v>1269</v>
      </c>
      <c r="W194">
        <v>0</v>
      </c>
      <c r="X194">
        <v>256.04554072215001</v>
      </c>
      <c r="Y194">
        <v>408</v>
      </c>
      <c r="Z194">
        <v>0</v>
      </c>
      <c r="AA194">
        <v>163.44825071691301</v>
      </c>
      <c r="AB194">
        <v>206</v>
      </c>
      <c r="AC194">
        <v>0</v>
      </c>
      <c r="AD194">
        <v>57</v>
      </c>
      <c r="AE194">
        <v>3000</v>
      </c>
    </row>
    <row r="195" spans="1:31">
      <c r="A195">
        <v>191</v>
      </c>
      <c r="B195">
        <v>1500643908</v>
      </c>
      <c r="C195">
        <v>608.55904781728202</v>
      </c>
      <c r="D195">
        <v>872.33808983054496</v>
      </c>
      <c r="E195">
        <v>1294</v>
      </c>
      <c r="F195">
        <v>0</v>
      </c>
      <c r="G195">
        <v>258.06265386830898</v>
      </c>
      <c r="H195">
        <v>408</v>
      </c>
      <c r="I195">
        <v>0</v>
      </c>
      <c r="J195">
        <v>151.28902885702999</v>
      </c>
      <c r="K195">
        <v>217</v>
      </c>
      <c r="L195">
        <v>1</v>
      </c>
      <c r="M195">
        <v>62</v>
      </c>
      <c r="N195">
        <v>3000</v>
      </c>
      <c r="R195">
        <v>191</v>
      </c>
      <c r="S195">
        <v>1500708090</v>
      </c>
      <c r="T195">
        <v>611.55566376260902</v>
      </c>
      <c r="U195">
        <v>865.215423087207</v>
      </c>
      <c r="V195">
        <v>1278</v>
      </c>
      <c r="W195">
        <v>0</v>
      </c>
      <c r="X195">
        <v>266.18492735875498</v>
      </c>
      <c r="Y195">
        <v>403</v>
      </c>
      <c r="Z195">
        <v>0</v>
      </c>
      <c r="AA195">
        <v>147.52571986723899</v>
      </c>
      <c r="AB195">
        <v>234</v>
      </c>
      <c r="AC195">
        <v>0</v>
      </c>
      <c r="AD195">
        <v>56</v>
      </c>
      <c r="AE195">
        <v>3000</v>
      </c>
    </row>
    <row r="196" spans="1:31">
      <c r="A196">
        <v>192</v>
      </c>
      <c r="B196">
        <v>1500643972</v>
      </c>
      <c r="C196">
        <v>585.179210091453</v>
      </c>
      <c r="D196">
        <v>868.74860715030104</v>
      </c>
      <c r="E196">
        <v>1303</v>
      </c>
      <c r="F196">
        <v>0</v>
      </c>
      <c r="G196">
        <v>255.367396072585</v>
      </c>
      <c r="H196">
        <v>410</v>
      </c>
      <c r="I196">
        <v>0</v>
      </c>
      <c r="J196">
        <v>155.35032802341601</v>
      </c>
      <c r="K196">
        <v>220</v>
      </c>
      <c r="L196">
        <v>0</v>
      </c>
      <c r="M196">
        <v>56</v>
      </c>
      <c r="N196">
        <v>3000</v>
      </c>
      <c r="R196">
        <v>192</v>
      </c>
      <c r="S196">
        <v>1500708155</v>
      </c>
      <c r="T196">
        <v>581.83142133490696</v>
      </c>
      <c r="U196">
        <v>868.03634999107703</v>
      </c>
      <c r="V196">
        <v>1254</v>
      </c>
      <c r="W196">
        <v>0</v>
      </c>
      <c r="X196">
        <v>263.14091669036702</v>
      </c>
      <c r="Y196">
        <v>399</v>
      </c>
      <c r="Z196">
        <v>0</v>
      </c>
      <c r="AA196">
        <v>149.59640200522099</v>
      </c>
      <c r="AB196">
        <v>219</v>
      </c>
      <c r="AC196">
        <v>0</v>
      </c>
      <c r="AD196">
        <v>45</v>
      </c>
      <c r="AE196">
        <v>3000</v>
      </c>
    </row>
    <row r="197" spans="1:31">
      <c r="A197">
        <v>193</v>
      </c>
      <c r="B197">
        <v>1500644037</v>
      </c>
      <c r="C197">
        <v>611.32624752654601</v>
      </c>
      <c r="D197">
        <v>852.39914448258696</v>
      </c>
      <c r="E197">
        <v>1304</v>
      </c>
      <c r="F197">
        <v>0</v>
      </c>
      <c r="G197">
        <v>252.54519522534801</v>
      </c>
      <c r="H197">
        <v>420</v>
      </c>
      <c r="I197">
        <v>0</v>
      </c>
      <c r="J197">
        <v>172.849879671748</v>
      </c>
      <c r="K197">
        <v>196</v>
      </c>
      <c r="L197">
        <v>0</v>
      </c>
      <c r="M197">
        <v>66</v>
      </c>
      <c r="N197">
        <v>3000</v>
      </c>
      <c r="R197">
        <v>193</v>
      </c>
      <c r="S197">
        <v>1500708219</v>
      </c>
      <c r="T197">
        <v>588.75701498310104</v>
      </c>
      <c r="U197">
        <v>805.443135618307</v>
      </c>
      <c r="V197">
        <v>1300</v>
      </c>
      <c r="W197">
        <v>0</v>
      </c>
      <c r="X197">
        <v>273.76199316106101</v>
      </c>
      <c r="Y197">
        <v>405</v>
      </c>
      <c r="Z197">
        <v>0</v>
      </c>
      <c r="AA197">
        <v>171.181040091071</v>
      </c>
      <c r="AB197">
        <v>216</v>
      </c>
      <c r="AC197">
        <v>0</v>
      </c>
      <c r="AD197">
        <v>339</v>
      </c>
      <c r="AE197">
        <v>3000</v>
      </c>
    </row>
    <row r="198" spans="1:31">
      <c r="A198">
        <v>194</v>
      </c>
      <c r="B198">
        <v>1500644101</v>
      </c>
      <c r="C198">
        <v>596.15828052725203</v>
      </c>
      <c r="D198">
        <v>849.18690250187296</v>
      </c>
      <c r="E198">
        <v>1304</v>
      </c>
      <c r="F198">
        <v>0</v>
      </c>
      <c r="G198">
        <v>256.77610663967698</v>
      </c>
      <c r="H198">
        <v>411</v>
      </c>
      <c r="I198">
        <v>0</v>
      </c>
      <c r="J198">
        <v>169.65399911735599</v>
      </c>
      <c r="K198">
        <v>207</v>
      </c>
      <c r="L198">
        <v>0</v>
      </c>
      <c r="M198">
        <v>72</v>
      </c>
      <c r="N198">
        <v>3000</v>
      </c>
      <c r="R198">
        <v>194</v>
      </c>
      <c r="S198">
        <v>1500708283</v>
      </c>
      <c r="T198">
        <v>575.90475860914705</v>
      </c>
      <c r="U198">
        <v>868.77235824472996</v>
      </c>
      <c r="V198">
        <v>1290</v>
      </c>
      <c r="W198">
        <v>0</v>
      </c>
      <c r="X198">
        <v>264.361652572465</v>
      </c>
      <c r="Y198">
        <v>399</v>
      </c>
      <c r="Z198">
        <v>0</v>
      </c>
      <c r="AA198">
        <v>143.86409919260299</v>
      </c>
      <c r="AB198">
        <v>230</v>
      </c>
      <c r="AC198">
        <v>1</v>
      </c>
      <c r="AD198">
        <v>62</v>
      </c>
      <c r="AE198">
        <v>3000</v>
      </c>
    </row>
    <row r="199" spans="1:31">
      <c r="A199">
        <v>195</v>
      </c>
      <c r="B199">
        <v>1500644165</v>
      </c>
      <c r="C199">
        <v>595.14329859271004</v>
      </c>
      <c r="D199">
        <v>864.43853855774103</v>
      </c>
      <c r="E199">
        <v>1283</v>
      </c>
      <c r="F199">
        <v>1</v>
      </c>
      <c r="G199">
        <v>257.17099003004</v>
      </c>
      <c r="H199">
        <v>402</v>
      </c>
      <c r="I199">
        <v>0</v>
      </c>
      <c r="J199">
        <v>160.225251847989</v>
      </c>
      <c r="K199">
        <v>210</v>
      </c>
      <c r="L199">
        <v>0</v>
      </c>
      <c r="M199">
        <v>46</v>
      </c>
      <c r="N199">
        <v>3000</v>
      </c>
      <c r="R199">
        <v>195</v>
      </c>
      <c r="S199">
        <v>1500708347</v>
      </c>
      <c r="T199">
        <v>585.950376868332</v>
      </c>
      <c r="U199">
        <v>854.99748155418695</v>
      </c>
      <c r="V199">
        <v>1285</v>
      </c>
      <c r="W199">
        <v>0</v>
      </c>
      <c r="X199">
        <v>260.20556745127999</v>
      </c>
      <c r="Y199">
        <v>409</v>
      </c>
      <c r="Z199">
        <v>0</v>
      </c>
      <c r="AA199">
        <v>163.974970618209</v>
      </c>
      <c r="AB199">
        <v>207</v>
      </c>
      <c r="AC199">
        <v>0</v>
      </c>
      <c r="AD199">
        <v>71</v>
      </c>
      <c r="AE199">
        <v>3000</v>
      </c>
    </row>
    <row r="200" spans="1:31">
      <c r="A200">
        <v>196</v>
      </c>
      <c r="B200">
        <v>1500644229</v>
      </c>
      <c r="C200">
        <v>593.56325335699705</v>
      </c>
      <c r="D200">
        <v>855.91279780539298</v>
      </c>
      <c r="E200">
        <v>1301</v>
      </c>
      <c r="F200">
        <v>1</v>
      </c>
      <c r="G200">
        <v>260.420044805874</v>
      </c>
      <c r="H200">
        <v>410</v>
      </c>
      <c r="I200">
        <v>0</v>
      </c>
      <c r="J200">
        <v>161.73026657420399</v>
      </c>
      <c r="K200">
        <v>204</v>
      </c>
      <c r="L200">
        <v>0</v>
      </c>
      <c r="M200">
        <v>65</v>
      </c>
      <c r="N200">
        <v>3000</v>
      </c>
      <c r="R200">
        <v>196</v>
      </c>
      <c r="S200">
        <v>1500708411</v>
      </c>
      <c r="T200">
        <v>595.78855370385497</v>
      </c>
      <c r="U200">
        <v>876.69627339087799</v>
      </c>
      <c r="V200">
        <v>1240</v>
      </c>
      <c r="W200">
        <v>0</v>
      </c>
      <c r="X200">
        <v>263.54356334495299</v>
      </c>
      <c r="Y200">
        <v>395</v>
      </c>
      <c r="Z200">
        <v>0</v>
      </c>
      <c r="AA200">
        <v>139.039523183917</v>
      </c>
      <c r="AB200">
        <v>234</v>
      </c>
      <c r="AC200">
        <v>0</v>
      </c>
      <c r="AD200">
        <v>46</v>
      </c>
      <c r="AE200">
        <v>3000</v>
      </c>
    </row>
    <row r="201" spans="1:31">
      <c r="A201">
        <v>197</v>
      </c>
      <c r="B201">
        <v>1500644293</v>
      </c>
      <c r="C201">
        <v>567.60277663740499</v>
      </c>
      <c r="D201">
        <v>866.56685730914705</v>
      </c>
      <c r="E201">
        <v>1287</v>
      </c>
      <c r="F201">
        <v>0</v>
      </c>
      <c r="G201">
        <v>258.91057898576599</v>
      </c>
      <c r="H201">
        <v>403</v>
      </c>
      <c r="I201">
        <v>0</v>
      </c>
      <c r="J201">
        <v>157.86429432508399</v>
      </c>
      <c r="K201">
        <v>210</v>
      </c>
      <c r="L201">
        <v>0</v>
      </c>
      <c r="M201">
        <v>49</v>
      </c>
      <c r="N201">
        <v>3000</v>
      </c>
      <c r="R201">
        <v>197</v>
      </c>
      <c r="S201">
        <v>1500708476</v>
      </c>
      <c r="T201">
        <v>594.70651690909904</v>
      </c>
      <c r="U201">
        <v>856.32757101477898</v>
      </c>
      <c r="V201">
        <v>1300</v>
      </c>
      <c r="W201">
        <v>0</v>
      </c>
      <c r="X201">
        <v>252.55402980275301</v>
      </c>
      <c r="Y201">
        <v>420</v>
      </c>
      <c r="Z201">
        <v>0</v>
      </c>
      <c r="AA201">
        <v>175.055026759903</v>
      </c>
      <c r="AB201">
        <v>205</v>
      </c>
      <c r="AC201">
        <v>0</v>
      </c>
      <c r="AD201">
        <v>62</v>
      </c>
      <c r="AE201">
        <v>3000</v>
      </c>
    </row>
    <row r="202" spans="1:31">
      <c r="A202">
        <v>198</v>
      </c>
      <c r="B202">
        <v>1500644357</v>
      </c>
      <c r="C202">
        <v>574.48032302710806</v>
      </c>
      <c r="D202">
        <v>847.38526776031404</v>
      </c>
      <c r="E202">
        <v>1307</v>
      </c>
      <c r="F202">
        <v>0</v>
      </c>
      <c r="G202">
        <v>257.92842876089901</v>
      </c>
      <c r="H202">
        <v>408</v>
      </c>
      <c r="I202">
        <v>0</v>
      </c>
      <c r="J202">
        <v>171.420343395456</v>
      </c>
      <c r="K202">
        <v>199</v>
      </c>
      <c r="L202">
        <v>0</v>
      </c>
      <c r="M202">
        <v>65</v>
      </c>
      <c r="N202">
        <v>3000</v>
      </c>
      <c r="R202">
        <v>198</v>
      </c>
      <c r="S202">
        <v>1500708540</v>
      </c>
      <c r="T202">
        <v>581.27802264163097</v>
      </c>
      <c r="U202">
        <v>852.77711328771795</v>
      </c>
      <c r="V202">
        <v>1277</v>
      </c>
      <c r="W202">
        <v>0</v>
      </c>
      <c r="X202">
        <v>257.79274334444898</v>
      </c>
      <c r="Y202">
        <v>412</v>
      </c>
      <c r="Z202">
        <v>0</v>
      </c>
      <c r="AA202">
        <v>167.19824090235301</v>
      </c>
      <c r="AB202">
        <v>210</v>
      </c>
      <c r="AC202">
        <v>0</v>
      </c>
      <c r="AD202">
        <v>68</v>
      </c>
      <c r="AE202">
        <v>3000</v>
      </c>
    </row>
    <row r="203" spans="1:31">
      <c r="A203">
        <v>199</v>
      </c>
      <c r="B203">
        <v>1500644422</v>
      </c>
      <c r="C203">
        <v>609.86781808847502</v>
      </c>
      <c r="D203">
        <v>846.50435944005005</v>
      </c>
      <c r="E203">
        <v>1303</v>
      </c>
      <c r="F203">
        <v>0</v>
      </c>
      <c r="G203">
        <v>252.418961724724</v>
      </c>
      <c r="H203">
        <v>420</v>
      </c>
      <c r="I203">
        <v>0</v>
      </c>
      <c r="J203">
        <v>175.534158878173</v>
      </c>
      <c r="K203">
        <v>206</v>
      </c>
      <c r="L203">
        <v>0</v>
      </c>
      <c r="M203">
        <v>87</v>
      </c>
      <c r="N203">
        <v>3000</v>
      </c>
      <c r="R203">
        <v>199</v>
      </c>
      <c r="S203">
        <v>1500708604</v>
      </c>
      <c r="T203">
        <v>597.48449100252105</v>
      </c>
      <c r="U203">
        <v>865.44561837925903</v>
      </c>
      <c r="V203">
        <v>1224</v>
      </c>
      <c r="W203">
        <v>0</v>
      </c>
      <c r="X203">
        <v>262.93472891018303</v>
      </c>
      <c r="Y203">
        <v>393</v>
      </c>
      <c r="Z203">
        <v>0</v>
      </c>
      <c r="AA203">
        <v>153.86619493450601</v>
      </c>
      <c r="AB203">
        <v>218</v>
      </c>
      <c r="AC203">
        <v>0</v>
      </c>
      <c r="AD203">
        <v>36</v>
      </c>
      <c r="AE203">
        <v>3000</v>
      </c>
    </row>
    <row r="204" spans="1:31">
      <c r="A204">
        <v>200</v>
      </c>
      <c r="B204">
        <v>1500644486</v>
      </c>
      <c r="C204">
        <v>576.41815889174404</v>
      </c>
      <c r="D204">
        <v>861.89454800460896</v>
      </c>
      <c r="E204">
        <v>1300</v>
      </c>
      <c r="F204">
        <v>0</v>
      </c>
      <c r="G204">
        <v>256.27683786629501</v>
      </c>
      <c r="H204">
        <v>404</v>
      </c>
      <c r="I204">
        <v>0</v>
      </c>
      <c r="J204">
        <v>161.54743537313601</v>
      </c>
      <c r="K204">
        <v>204</v>
      </c>
      <c r="L204">
        <v>0</v>
      </c>
      <c r="M204">
        <v>73</v>
      </c>
      <c r="N204">
        <v>3000</v>
      </c>
      <c r="R204">
        <v>200</v>
      </c>
      <c r="S204">
        <v>1500708668</v>
      </c>
      <c r="T204">
        <v>604.81260405349894</v>
      </c>
      <c r="U204">
        <v>880.51434960654001</v>
      </c>
      <c r="V204">
        <v>1243</v>
      </c>
      <c r="W204">
        <v>0</v>
      </c>
      <c r="X204">
        <v>260.55176583746902</v>
      </c>
      <c r="Y204">
        <v>399</v>
      </c>
      <c r="Z204">
        <v>0</v>
      </c>
      <c r="AA204">
        <v>135.000264023087</v>
      </c>
      <c r="AB204">
        <v>233</v>
      </c>
      <c r="AC204">
        <v>1</v>
      </c>
      <c r="AD204">
        <v>61</v>
      </c>
      <c r="AE204">
        <v>3000</v>
      </c>
    </row>
    <row r="205" spans="1:31">
      <c r="A205">
        <v>201</v>
      </c>
      <c r="B205">
        <v>1500644550</v>
      </c>
      <c r="C205">
        <v>575.55382187777798</v>
      </c>
      <c r="D205">
        <v>858.73139468158001</v>
      </c>
      <c r="E205">
        <v>1309</v>
      </c>
      <c r="F205">
        <v>0</v>
      </c>
      <c r="G205">
        <v>257.408833496927</v>
      </c>
      <c r="H205">
        <v>408</v>
      </c>
      <c r="I205">
        <v>0</v>
      </c>
      <c r="J205">
        <v>161.89179245349999</v>
      </c>
      <c r="K205">
        <v>210</v>
      </c>
      <c r="L205">
        <v>0</v>
      </c>
      <c r="M205">
        <v>57</v>
      </c>
      <c r="N205">
        <v>3000</v>
      </c>
      <c r="R205">
        <v>201</v>
      </c>
      <c r="S205">
        <v>1500708732</v>
      </c>
      <c r="T205">
        <v>580.02470775037295</v>
      </c>
      <c r="U205">
        <v>857.87606688666801</v>
      </c>
      <c r="V205">
        <v>1265</v>
      </c>
      <c r="W205">
        <v>1</v>
      </c>
      <c r="X205">
        <v>265.757249044307</v>
      </c>
      <c r="Y205">
        <v>398</v>
      </c>
      <c r="Z205">
        <v>0</v>
      </c>
      <c r="AA205">
        <v>150.333354456016</v>
      </c>
      <c r="AB205">
        <v>231</v>
      </c>
      <c r="AC205">
        <v>0</v>
      </c>
      <c r="AD205">
        <v>78</v>
      </c>
      <c r="AE205">
        <v>3000</v>
      </c>
    </row>
    <row r="206" spans="1:31">
      <c r="A206">
        <v>202</v>
      </c>
      <c r="B206">
        <v>1500644614</v>
      </c>
      <c r="C206">
        <v>611.18128426823898</v>
      </c>
      <c r="D206">
        <v>864.71270506039002</v>
      </c>
      <c r="E206">
        <v>1284</v>
      </c>
      <c r="F206">
        <v>0</v>
      </c>
      <c r="G206">
        <v>255.80616759741901</v>
      </c>
      <c r="H206">
        <v>403</v>
      </c>
      <c r="I206">
        <v>0</v>
      </c>
      <c r="J206">
        <v>164.19528912008201</v>
      </c>
      <c r="K206">
        <v>197</v>
      </c>
      <c r="L206">
        <v>1</v>
      </c>
      <c r="M206">
        <v>46</v>
      </c>
      <c r="N206">
        <v>3000</v>
      </c>
      <c r="R206">
        <v>202</v>
      </c>
      <c r="S206">
        <v>1500708797</v>
      </c>
      <c r="T206">
        <v>598.59951408340999</v>
      </c>
      <c r="U206">
        <v>873.36870409246501</v>
      </c>
      <c r="V206">
        <v>1223</v>
      </c>
      <c r="W206">
        <v>0</v>
      </c>
      <c r="X206">
        <v>263.775274067157</v>
      </c>
      <c r="Y206">
        <v>395</v>
      </c>
      <c r="Z206">
        <v>0</v>
      </c>
      <c r="AA206">
        <v>144.851803913797</v>
      </c>
      <c r="AB206">
        <v>229</v>
      </c>
      <c r="AC206">
        <v>0</v>
      </c>
      <c r="AD206">
        <v>41</v>
      </c>
      <c r="AE206">
        <v>3000</v>
      </c>
    </row>
    <row r="207" spans="1:31">
      <c r="A207">
        <v>203</v>
      </c>
      <c r="B207">
        <v>1500644678</v>
      </c>
      <c r="C207">
        <v>616.52388009382003</v>
      </c>
      <c r="D207">
        <v>864.81937093895897</v>
      </c>
      <c r="E207">
        <v>1267</v>
      </c>
      <c r="F207">
        <v>0</v>
      </c>
      <c r="G207">
        <v>256.507579031511</v>
      </c>
      <c r="H207">
        <v>404</v>
      </c>
      <c r="I207">
        <v>0</v>
      </c>
      <c r="J207">
        <v>158.75173464798499</v>
      </c>
      <c r="K207">
        <v>223</v>
      </c>
      <c r="L207">
        <v>0</v>
      </c>
      <c r="M207">
        <v>45</v>
      </c>
      <c r="N207">
        <v>3000</v>
      </c>
      <c r="R207">
        <v>203</v>
      </c>
      <c r="S207">
        <v>1500708861</v>
      </c>
      <c r="T207">
        <v>580.53694363325201</v>
      </c>
      <c r="U207">
        <v>862.08079281881101</v>
      </c>
      <c r="V207">
        <v>1262</v>
      </c>
      <c r="W207">
        <v>0</v>
      </c>
      <c r="X207">
        <v>255.679301084771</v>
      </c>
      <c r="Y207">
        <v>398</v>
      </c>
      <c r="Z207">
        <v>0</v>
      </c>
      <c r="AA207">
        <v>160.382805846482</v>
      </c>
      <c r="AB207">
        <v>212</v>
      </c>
      <c r="AC207">
        <v>0</v>
      </c>
      <c r="AD207">
        <v>48</v>
      </c>
      <c r="AE207">
        <v>3000</v>
      </c>
    </row>
    <row r="208" spans="1:31">
      <c r="A208">
        <v>204</v>
      </c>
      <c r="B208">
        <v>1500644743</v>
      </c>
      <c r="C208">
        <v>594.71158506151301</v>
      </c>
      <c r="D208">
        <v>851.099792611216</v>
      </c>
      <c r="E208">
        <v>1322</v>
      </c>
      <c r="F208">
        <v>0</v>
      </c>
      <c r="G208">
        <v>263.270312914984</v>
      </c>
      <c r="H208">
        <v>414</v>
      </c>
      <c r="I208">
        <v>0</v>
      </c>
      <c r="J208">
        <v>157.73189951545999</v>
      </c>
      <c r="K208">
        <v>215</v>
      </c>
      <c r="L208">
        <v>0</v>
      </c>
      <c r="M208">
        <v>123</v>
      </c>
      <c r="N208">
        <v>3000</v>
      </c>
      <c r="R208">
        <v>204</v>
      </c>
      <c r="S208">
        <v>1500708925</v>
      </c>
      <c r="T208">
        <v>618.99937896029098</v>
      </c>
      <c r="U208">
        <v>874.55971713033296</v>
      </c>
      <c r="V208">
        <v>1245</v>
      </c>
      <c r="W208">
        <v>1</v>
      </c>
      <c r="X208">
        <v>258.958041625818</v>
      </c>
      <c r="Y208">
        <v>410</v>
      </c>
      <c r="Z208">
        <v>0</v>
      </c>
      <c r="AA208">
        <v>147.73455274967401</v>
      </c>
      <c r="AB208">
        <v>227</v>
      </c>
      <c r="AC208">
        <v>1</v>
      </c>
      <c r="AD208">
        <v>53</v>
      </c>
      <c r="AE208">
        <v>3000</v>
      </c>
    </row>
    <row r="209" spans="1:31">
      <c r="A209">
        <v>205</v>
      </c>
      <c r="B209">
        <v>1500644807</v>
      </c>
      <c r="C209">
        <v>587.49885810384205</v>
      </c>
      <c r="D209">
        <v>864.03020640795103</v>
      </c>
      <c r="E209">
        <v>1295</v>
      </c>
      <c r="F209">
        <v>0</v>
      </c>
      <c r="G209">
        <v>254.33104958299199</v>
      </c>
      <c r="H209">
        <v>406</v>
      </c>
      <c r="I209">
        <v>0</v>
      </c>
      <c r="J209">
        <v>166.42552273299799</v>
      </c>
      <c r="K209">
        <v>206</v>
      </c>
      <c r="L209">
        <v>0</v>
      </c>
      <c r="M209">
        <v>65</v>
      </c>
      <c r="N209">
        <v>3000</v>
      </c>
      <c r="R209">
        <v>205</v>
      </c>
      <c r="S209">
        <v>1500708989</v>
      </c>
      <c r="T209">
        <v>564.32538562643094</v>
      </c>
      <c r="U209">
        <v>851.36909057817502</v>
      </c>
      <c r="V209">
        <v>1297</v>
      </c>
      <c r="W209">
        <v>0</v>
      </c>
      <c r="X209">
        <v>254.281995777193</v>
      </c>
      <c r="Y209">
        <v>413</v>
      </c>
      <c r="Z209">
        <v>0</v>
      </c>
      <c r="AA209">
        <v>168.39570998490899</v>
      </c>
      <c r="AB209">
        <v>217</v>
      </c>
      <c r="AC209">
        <v>0</v>
      </c>
      <c r="AD209">
        <v>58</v>
      </c>
      <c r="AE209">
        <v>3000</v>
      </c>
    </row>
    <row r="210" spans="1:31">
      <c r="A210">
        <v>206</v>
      </c>
      <c r="B210">
        <v>1500644871</v>
      </c>
      <c r="C210">
        <v>605.84669650766295</v>
      </c>
      <c r="D210">
        <v>860.25206796376801</v>
      </c>
      <c r="E210">
        <v>1310</v>
      </c>
      <c r="F210">
        <v>0</v>
      </c>
      <c r="G210">
        <v>258.39739538372902</v>
      </c>
      <c r="H210">
        <v>408</v>
      </c>
      <c r="I210">
        <v>0</v>
      </c>
      <c r="J210">
        <v>157.83763630809901</v>
      </c>
      <c r="K210">
        <v>221</v>
      </c>
      <c r="L210">
        <v>0</v>
      </c>
      <c r="M210">
        <v>84</v>
      </c>
      <c r="N210">
        <v>3000</v>
      </c>
      <c r="R210">
        <v>206</v>
      </c>
      <c r="S210">
        <v>1500709054</v>
      </c>
      <c r="T210">
        <v>569.40352603323197</v>
      </c>
      <c r="U210">
        <v>843.12234096711995</v>
      </c>
      <c r="V210">
        <v>1292</v>
      </c>
      <c r="W210">
        <v>0</v>
      </c>
      <c r="X210">
        <v>262.40241133120298</v>
      </c>
      <c r="Y210">
        <v>408</v>
      </c>
      <c r="Z210">
        <v>0</v>
      </c>
      <c r="AA210">
        <v>171.20302855835001</v>
      </c>
      <c r="AB210">
        <v>206</v>
      </c>
      <c r="AC210">
        <v>0</v>
      </c>
      <c r="AD210">
        <v>85</v>
      </c>
      <c r="AE210">
        <v>3000</v>
      </c>
    </row>
    <row r="211" spans="1:31">
      <c r="A211">
        <v>207</v>
      </c>
      <c r="B211">
        <v>1500644935</v>
      </c>
      <c r="C211">
        <v>600.13316640832898</v>
      </c>
      <c r="D211">
        <v>853.38561993085</v>
      </c>
      <c r="E211">
        <v>1320</v>
      </c>
      <c r="F211">
        <v>0</v>
      </c>
      <c r="G211">
        <v>261.69717022288597</v>
      </c>
      <c r="H211">
        <v>416</v>
      </c>
      <c r="I211">
        <v>0</v>
      </c>
      <c r="J211">
        <v>162.619635168093</v>
      </c>
      <c r="K211">
        <v>214</v>
      </c>
      <c r="L211">
        <v>0</v>
      </c>
      <c r="M211">
        <v>81</v>
      </c>
      <c r="N211">
        <v>3000</v>
      </c>
      <c r="R211">
        <v>207</v>
      </c>
      <c r="S211">
        <v>1500709118</v>
      </c>
      <c r="T211">
        <v>592.93945483039897</v>
      </c>
      <c r="U211">
        <v>859.73854253436195</v>
      </c>
      <c r="V211">
        <v>1301</v>
      </c>
      <c r="W211">
        <v>0</v>
      </c>
      <c r="X211">
        <v>258.60299682836097</v>
      </c>
      <c r="Y211">
        <v>410</v>
      </c>
      <c r="Z211">
        <v>0</v>
      </c>
      <c r="AA211">
        <v>155.66920420461099</v>
      </c>
      <c r="AB211">
        <v>228</v>
      </c>
      <c r="AC211">
        <v>0</v>
      </c>
      <c r="AD211">
        <v>111</v>
      </c>
      <c r="AE211">
        <v>3000</v>
      </c>
    </row>
    <row r="212" spans="1:31">
      <c r="A212">
        <v>208</v>
      </c>
      <c r="B212">
        <v>1500644999</v>
      </c>
      <c r="C212">
        <v>573.36634923745805</v>
      </c>
      <c r="D212">
        <v>857.93934485189504</v>
      </c>
      <c r="E212">
        <v>1327</v>
      </c>
      <c r="F212">
        <v>0</v>
      </c>
      <c r="G212">
        <v>257.57002765019701</v>
      </c>
      <c r="H212">
        <v>415</v>
      </c>
      <c r="I212">
        <v>0</v>
      </c>
      <c r="J212">
        <v>167.85517754615401</v>
      </c>
      <c r="K212">
        <v>216</v>
      </c>
      <c r="L212">
        <v>0</v>
      </c>
      <c r="M212">
        <v>69</v>
      </c>
      <c r="N212">
        <v>3000</v>
      </c>
      <c r="R212">
        <v>208</v>
      </c>
      <c r="S212">
        <v>1500709182</v>
      </c>
      <c r="T212">
        <v>577.64726364649505</v>
      </c>
      <c r="U212">
        <v>861.76777014486902</v>
      </c>
      <c r="V212">
        <v>1255</v>
      </c>
      <c r="W212">
        <v>0</v>
      </c>
      <c r="X212">
        <v>255.942294592427</v>
      </c>
      <c r="Y212">
        <v>396</v>
      </c>
      <c r="Z212">
        <v>0</v>
      </c>
      <c r="AA212">
        <v>158.85316474152</v>
      </c>
      <c r="AB212">
        <v>213</v>
      </c>
      <c r="AC212">
        <v>0</v>
      </c>
      <c r="AD212">
        <v>78</v>
      </c>
      <c r="AE212">
        <v>3000</v>
      </c>
    </row>
    <row r="213" spans="1:31">
      <c r="A213">
        <v>209</v>
      </c>
      <c r="B213">
        <v>1500645064</v>
      </c>
      <c r="C213">
        <v>597.868538676772</v>
      </c>
      <c r="D213">
        <v>864.38531070116096</v>
      </c>
      <c r="E213">
        <v>1287</v>
      </c>
      <c r="F213">
        <v>0</v>
      </c>
      <c r="G213">
        <v>255.788554252994</v>
      </c>
      <c r="H213">
        <v>409</v>
      </c>
      <c r="I213">
        <v>0</v>
      </c>
      <c r="J213">
        <v>158.52840287903101</v>
      </c>
      <c r="K213">
        <v>212</v>
      </c>
      <c r="L213">
        <v>0</v>
      </c>
      <c r="M213">
        <v>67</v>
      </c>
      <c r="N213">
        <v>3000</v>
      </c>
      <c r="R213">
        <v>209</v>
      </c>
      <c r="S213">
        <v>1500709246</v>
      </c>
      <c r="T213">
        <v>594.66323148105096</v>
      </c>
      <c r="U213">
        <v>862.95060634451795</v>
      </c>
      <c r="V213">
        <v>1281</v>
      </c>
      <c r="W213">
        <v>0</v>
      </c>
      <c r="X213">
        <v>258.48989658562698</v>
      </c>
      <c r="Y213">
        <v>400</v>
      </c>
      <c r="Z213">
        <v>0</v>
      </c>
      <c r="AA213">
        <v>158.89068233514499</v>
      </c>
      <c r="AB213">
        <v>217</v>
      </c>
      <c r="AC213">
        <v>0</v>
      </c>
      <c r="AD213">
        <v>60</v>
      </c>
      <c r="AE213">
        <v>3000</v>
      </c>
    </row>
    <row r="214" spans="1:31">
      <c r="A214">
        <v>210</v>
      </c>
      <c r="B214">
        <v>1500645128</v>
      </c>
      <c r="C214">
        <v>604.24678124677098</v>
      </c>
      <c r="D214">
        <v>867.82954147391399</v>
      </c>
      <c r="E214">
        <v>1305</v>
      </c>
      <c r="F214">
        <v>0</v>
      </c>
      <c r="G214">
        <v>254.78446961223599</v>
      </c>
      <c r="H214">
        <v>418</v>
      </c>
      <c r="I214">
        <v>0</v>
      </c>
      <c r="J214">
        <v>158.53625546584601</v>
      </c>
      <c r="K214">
        <v>215</v>
      </c>
      <c r="L214">
        <v>0</v>
      </c>
      <c r="M214">
        <v>81</v>
      </c>
      <c r="N214">
        <v>3000</v>
      </c>
      <c r="R214">
        <v>210</v>
      </c>
      <c r="S214">
        <v>1500709310</v>
      </c>
      <c r="T214">
        <v>582.51152928046599</v>
      </c>
      <c r="U214">
        <v>848.68682066017595</v>
      </c>
      <c r="V214">
        <v>1276</v>
      </c>
      <c r="W214">
        <v>1</v>
      </c>
      <c r="X214">
        <v>259.704407087177</v>
      </c>
      <c r="Y214">
        <v>404</v>
      </c>
      <c r="Z214">
        <v>0</v>
      </c>
      <c r="AA214">
        <v>163.74193117401899</v>
      </c>
      <c r="AB214">
        <v>216</v>
      </c>
      <c r="AC214">
        <v>0</v>
      </c>
      <c r="AD214">
        <v>80</v>
      </c>
      <c r="AE214">
        <v>3000</v>
      </c>
    </row>
    <row r="215" spans="1:31">
      <c r="A215">
        <v>211</v>
      </c>
      <c r="B215">
        <v>1500645192</v>
      </c>
      <c r="C215">
        <v>602.86546977414002</v>
      </c>
      <c r="D215">
        <v>860.125002398486</v>
      </c>
      <c r="E215">
        <v>1318</v>
      </c>
      <c r="F215">
        <v>0</v>
      </c>
      <c r="G215">
        <v>255.38034943159701</v>
      </c>
      <c r="H215">
        <v>417</v>
      </c>
      <c r="I215">
        <v>0</v>
      </c>
      <c r="J215">
        <v>163.106161567962</v>
      </c>
      <c r="K215">
        <v>209</v>
      </c>
      <c r="L215">
        <v>0</v>
      </c>
      <c r="M215">
        <v>58</v>
      </c>
      <c r="N215">
        <v>3000</v>
      </c>
      <c r="R215">
        <v>211</v>
      </c>
      <c r="S215">
        <v>1500709375</v>
      </c>
      <c r="T215">
        <v>604.847929242806</v>
      </c>
      <c r="U215">
        <v>857.51849042633603</v>
      </c>
      <c r="V215">
        <v>1266</v>
      </c>
      <c r="W215">
        <v>0</v>
      </c>
      <c r="X215">
        <v>257.127496402296</v>
      </c>
      <c r="Y215">
        <v>415</v>
      </c>
      <c r="Z215">
        <v>0</v>
      </c>
      <c r="AA215">
        <v>153.523786388574</v>
      </c>
      <c r="AB215">
        <v>227</v>
      </c>
      <c r="AC215">
        <v>0</v>
      </c>
      <c r="AD215">
        <v>112</v>
      </c>
      <c r="AE215">
        <v>3000</v>
      </c>
    </row>
    <row r="216" spans="1:31">
      <c r="A216">
        <v>212</v>
      </c>
      <c r="B216">
        <v>1500645256</v>
      </c>
      <c r="C216">
        <v>577.40580194872996</v>
      </c>
      <c r="D216">
        <v>847.26819912796702</v>
      </c>
      <c r="E216">
        <v>1320</v>
      </c>
      <c r="F216">
        <v>0</v>
      </c>
      <c r="G216">
        <v>254.18341862361299</v>
      </c>
      <c r="H216">
        <v>419</v>
      </c>
      <c r="I216">
        <v>0</v>
      </c>
      <c r="J216">
        <v>174.867294107021</v>
      </c>
      <c r="K216">
        <v>193</v>
      </c>
      <c r="L216">
        <v>0</v>
      </c>
      <c r="M216">
        <v>84</v>
      </c>
      <c r="N216">
        <v>3000</v>
      </c>
      <c r="R216">
        <v>212</v>
      </c>
      <c r="S216">
        <v>1500709439</v>
      </c>
      <c r="T216">
        <v>579.51462192570602</v>
      </c>
      <c r="U216">
        <v>864.34438237530003</v>
      </c>
      <c r="V216">
        <v>1259</v>
      </c>
      <c r="W216">
        <v>0</v>
      </c>
      <c r="X216">
        <v>253.556716034011</v>
      </c>
      <c r="Y216">
        <v>413</v>
      </c>
      <c r="Z216">
        <v>0</v>
      </c>
      <c r="AA216">
        <v>162.51997947007399</v>
      </c>
      <c r="AB216">
        <v>209</v>
      </c>
      <c r="AC216">
        <v>0</v>
      </c>
      <c r="AD216">
        <v>66</v>
      </c>
      <c r="AE216">
        <v>3000</v>
      </c>
    </row>
    <row r="217" spans="1:31">
      <c r="A217">
        <v>213</v>
      </c>
      <c r="B217">
        <v>1500645320</v>
      </c>
      <c r="C217">
        <v>594.43380304714901</v>
      </c>
      <c r="D217">
        <v>854.80588215509101</v>
      </c>
      <c r="E217">
        <v>1309</v>
      </c>
      <c r="F217">
        <v>0</v>
      </c>
      <c r="G217">
        <v>264.04240714426101</v>
      </c>
      <c r="H217">
        <v>408</v>
      </c>
      <c r="I217">
        <v>0</v>
      </c>
      <c r="J217">
        <v>165.24551708414199</v>
      </c>
      <c r="K217">
        <v>214</v>
      </c>
      <c r="L217">
        <v>1</v>
      </c>
      <c r="M217">
        <v>97</v>
      </c>
      <c r="N217">
        <v>3000</v>
      </c>
      <c r="R217">
        <v>213</v>
      </c>
      <c r="S217">
        <v>1500709503</v>
      </c>
      <c r="T217">
        <v>575.51675700201702</v>
      </c>
      <c r="U217">
        <v>866.98329551584504</v>
      </c>
      <c r="V217">
        <v>1271</v>
      </c>
      <c r="W217">
        <v>0</v>
      </c>
      <c r="X217">
        <v>260.60420705997302</v>
      </c>
      <c r="Y217">
        <v>402</v>
      </c>
      <c r="Z217">
        <v>0</v>
      </c>
      <c r="AA217">
        <v>153.102117195392</v>
      </c>
      <c r="AB217">
        <v>222</v>
      </c>
      <c r="AC217">
        <v>0</v>
      </c>
      <c r="AD217">
        <v>66</v>
      </c>
      <c r="AE217">
        <v>3000</v>
      </c>
    </row>
    <row r="218" spans="1:31">
      <c r="A218">
        <v>214</v>
      </c>
      <c r="B218">
        <v>1500645384</v>
      </c>
      <c r="C218">
        <v>573.53667874429505</v>
      </c>
      <c r="D218">
        <v>863.04956254455601</v>
      </c>
      <c r="E218">
        <v>1295</v>
      </c>
      <c r="F218">
        <v>0</v>
      </c>
      <c r="G218">
        <v>247.787720730541</v>
      </c>
      <c r="H218">
        <v>417</v>
      </c>
      <c r="I218">
        <v>0</v>
      </c>
      <c r="J218">
        <v>162.511667356825</v>
      </c>
      <c r="K218">
        <v>210</v>
      </c>
      <c r="L218">
        <v>0</v>
      </c>
      <c r="M218">
        <v>91</v>
      </c>
      <c r="N218">
        <v>3000</v>
      </c>
      <c r="R218">
        <v>214</v>
      </c>
      <c r="S218">
        <v>1500709567</v>
      </c>
      <c r="T218">
        <v>587.86468361651305</v>
      </c>
      <c r="U218">
        <v>872.46903476622697</v>
      </c>
      <c r="V218">
        <v>1218</v>
      </c>
      <c r="W218">
        <v>1</v>
      </c>
      <c r="X218">
        <v>264.800933215383</v>
      </c>
      <c r="Y218">
        <v>381</v>
      </c>
      <c r="Z218">
        <v>0</v>
      </c>
      <c r="AA218">
        <v>145.11980978109301</v>
      </c>
      <c r="AB218">
        <v>225</v>
      </c>
      <c r="AC218">
        <v>0</v>
      </c>
      <c r="AD218">
        <v>55</v>
      </c>
      <c r="AE218">
        <v>3000</v>
      </c>
    </row>
    <row r="219" spans="1:31">
      <c r="A219">
        <v>215</v>
      </c>
      <c r="B219">
        <v>1500645449</v>
      </c>
      <c r="C219">
        <v>592.75686281455796</v>
      </c>
      <c r="D219">
        <v>860.80005859683695</v>
      </c>
      <c r="E219">
        <v>1301</v>
      </c>
      <c r="F219">
        <v>0</v>
      </c>
      <c r="G219">
        <v>256.73394259841302</v>
      </c>
      <c r="H219">
        <v>415</v>
      </c>
      <c r="I219">
        <v>0</v>
      </c>
      <c r="J219">
        <v>158.39132717435399</v>
      </c>
      <c r="K219">
        <v>216</v>
      </c>
      <c r="L219">
        <v>0</v>
      </c>
      <c r="M219">
        <v>68</v>
      </c>
      <c r="N219">
        <v>3000</v>
      </c>
      <c r="R219">
        <v>215</v>
      </c>
      <c r="S219">
        <v>1500709631</v>
      </c>
      <c r="T219">
        <v>587.37055887074098</v>
      </c>
      <c r="U219">
        <v>861.42338934488498</v>
      </c>
      <c r="V219">
        <v>1233</v>
      </c>
      <c r="W219">
        <v>1</v>
      </c>
      <c r="X219">
        <v>253.72299738843901</v>
      </c>
      <c r="Y219">
        <v>394</v>
      </c>
      <c r="Z219">
        <v>0</v>
      </c>
      <c r="AA219">
        <v>161.02149722359201</v>
      </c>
      <c r="AB219">
        <v>225</v>
      </c>
      <c r="AC219">
        <v>0</v>
      </c>
      <c r="AD219">
        <v>83</v>
      </c>
      <c r="AE219">
        <v>3000</v>
      </c>
    </row>
    <row r="220" spans="1:31">
      <c r="A220">
        <v>216</v>
      </c>
      <c r="B220">
        <v>1500645513</v>
      </c>
      <c r="C220">
        <v>584.17094194261006</v>
      </c>
      <c r="D220">
        <v>873.97509281775399</v>
      </c>
      <c r="E220">
        <v>1289</v>
      </c>
      <c r="F220">
        <v>0</v>
      </c>
      <c r="G220">
        <v>261.62569631683999</v>
      </c>
      <c r="H220">
        <v>406</v>
      </c>
      <c r="I220">
        <v>0</v>
      </c>
      <c r="J220">
        <v>154.524454004635</v>
      </c>
      <c r="K220">
        <v>220</v>
      </c>
      <c r="L220">
        <v>0</v>
      </c>
      <c r="M220">
        <v>66</v>
      </c>
      <c r="N220">
        <v>3000</v>
      </c>
      <c r="R220">
        <v>216</v>
      </c>
      <c r="S220">
        <v>1500709696</v>
      </c>
      <c r="T220">
        <v>613.03538206741803</v>
      </c>
      <c r="U220">
        <v>873.06323567616801</v>
      </c>
      <c r="V220">
        <v>1290</v>
      </c>
      <c r="W220">
        <v>0</v>
      </c>
      <c r="X220">
        <v>256.436738623081</v>
      </c>
      <c r="Y220">
        <v>413</v>
      </c>
      <c r="Z220">
        <v>0</v>
      </c>
      <c r="AA220">
        <v>146.81945760204999</v>
      </c>
      <c r="AB220">
        <v>229</v>
      </c>
      <c r="AC220">
        <v>0</v>
      </c>
      <c r="AD220">
        <v>72</v>
      </c>
      <c r="AE220">
        <v>3000</v>
      </c>
    </row>
    <row r="221" spans="1:31">
      <c r="A221">
        <v>217</v>
      </c>
      <c r="B221">
        <v>1500645577</v>
      </c>
      <c r="C221">
        <v>605.12076796727695</v>
      </c>
      <c r="D221">
        <v>862.76088191487804</v>
      </c>
      <c r="E221">
        <v>1296</v>
      </c>
      <c r="F221">
        <v>0</v>
      </c>
      <c r="G221">
        <v>252.47872856168499</v>
      </c>
      <c r="H221">
        <v>416</v>
      </c>
      <c r="I221">
        <v>0</v>
      </c>
      <c r="J221">
        <v>164.507893456163</v>
      </c>
      <c r="K221">
        <v>202</v>
      </c>
      <c r="L221">
        <v>0</v>
      </c>
      <c r="M221">
        <v>42</v>
      </c>
      <c r="N221">
        <v>3000</v>
      </c>
      <c r="R221">
        <v>217</v>
      </c>
      <c r="S221">
        <v>1500709760</v>
      </c>
      <c r="T221">
        <v>580.79679671813801</v>
      </c>
      <c r="U221">
        <v>856.37571584910904</v>
      </c>
      <c r="V221">
        <v>1280</v>
      </c>
      <c r="W221">
        <v>1</v>
      </c>
      <c r="X221">
        <v>260.08864973829799</v>
      </c>
      <c r="Y221">
        <v>400</v>
      </c>
      <c r="Z221">
        <v>0</v>
      </c>
      <c r="AA221">
        <v>165.000990122091</v>
      </c>
      <c r="AB221">
        <v>219</v>
      </c>
      <c r="AC221">
        <v>0</v>
      </c>
      <c r="AD221">
        <v>49</v>
      </c>
      <c r="AE221">
        <v>3000</v>
      </c>
    </row>
    <row r="222" spans="1:31">
      <c r="A222">
        <v>218</v>
      </c>
      <c r="B222">
        <v>1500645641</v>
      </c>
      <c r="C222">
        <v>582.67706024364304</v>
      </c>
      <c r="D222">
        <v>847.278455208531</v>
      </c>
      <c r="E222">
        <v>1333</v>
      </c>
      <c r="F222">
        <v>0</v>
      </c>
      <c r="G222">
        <v>260.39042130628201</v>
      </c>
      <c r="H222">
        <v>423</v>
      </c>
      <c r="I222">
        <v>0</v>
      </c>
      <c r="J222">
        <v>164.99098465698199</v>
      </c>
      <c r="K222">
        <v>221</v>
      </c>
      <c r="L222">
        <v>0</v>
      </c>
      <c r="M222">
        <v>94</v>
      </c>
      <c r="N222">
        <v>3000</v>
      </c>
      <c r="R222">
        <v>218</v>
      </c>
      <c r="S222">
        <v>1500709824</v>
      </c>
      <c r="T222">
        <v>593.109600301363</v>
      </c>
      <c r="U222">
        <v>863.00114813980895</v>
      </c>
      <c r="V222">
        <v>1292</v>
      </c>
      <c r="W222">
        <v>0</v>
      </c>
      <c r="X222">
        <v>259.37819268685899</v>
      </c>
      <c r="Y222">
        <v>407</v>
      </c>
      <c r="Z222">
        <v>0</v>
      </c>
      <c r="AA222">
        <v>154.42137914644201</v>
      </c>
      <c r="AB222">
        <v>219</v>
      </c>
      <c r="AC222">
        <v>0</v>
      </c>
      <c r="AD222">
        <v>55</v>
      </c>
      <c r="AE222">
        <v>3000</v>
      </c>
    </row>
    <row r="223" spans="1:31">
      <c r="A223">
        <v>219</v>
      </c>
      <c r="B223">
        <v>1500645705</v>
      </c>
      <c r="C223">
        <v>568.28605643685705</v>
      </c>
      <c r="D223">
        <v>852.13208700321104</v>
      </c>
      <c r="E223">
        <v>1281</v>
      </c>
      <c r="F223">
        <v>1</v>
      </c>
      <c r="G223">
        <v>260.03225429670198</v>
      </c>
      <c r="H223">
        <v>405</v>
      </c>
      <c r="I223">
        <v>0</v>
      </c>
      <c r="J223">
        <v>163.80585355996101</v>
      </c>
      <c r="K223">
        <v>203</v>
      </c>
      <c r="L223">
        <v>0</v>
      </c>
      <c r="M223">
        <v>88</v>
      </c>
      <c r="N223">
        <v>3000</v>
      </c>
      <c r="R223">
        <v>219</v>
      </c>
      <c r="S223">
        <v>1500709888</v>
      </c>
      <c r="T223">
        <v>576.03667150671095</v>
      </c>
      <c r="U223">
        <v>858.03271076785097</v>
      </c>
      <c r="V223">
        <v>1282</v>
      </c>
      <c r="W223">
        <v>0</v>
      </c>
      <c r="X223">
        <v>255.219221247164</v>
      </c>
      <c r="Y223">
        <v>399</v>
      </c>
      <c r="Z223">
        <v>0</v>
      </c>
      <c r="AA223">
        <v>167.53537445219601</v>
      </c>
      <c r="AB223">
        <v>210</v>
      </c>
      <c r="AC223">
        <v>1</v>
      </c>
      <c r="AD223">
        <v>64</v>
      </c>
      <c r="AE223">
        <v>3000</v>
      </c>
    </row>
    <row r="224" spans="1:31">
      <c r="A224">
        <v>220</v>
      </c>
      <c r="B224">
        <v>1500645769</v>
      </c>
      <c r="C224">
        <v>603.812657990763</v>
      </c>
      <c r="D224">
        <v>859.57502195061795</v>
      </c>
      <c r="E224">
        <v>1302</v>
      </c>
      <c r="F224">
        <v>0</v>
      </c>
      <c r="G224">
        <v>261.77525437861698</v>
      </c>
      <c r="H224">
        <v>402</v>
      </c>
      <c r="I224">
        <v>0</v>
      </c>
      <c r="J224">
        <v>161.23296269054899</v>
      </c>
      <c r="K224">
        <v>210</v>
      </c>
      <c r="L224">
        <v>0</v>
      </c>
      <c r="M224">
        <v>54</v>
      </c>
      <c r="N224">
        <v>3000</v>
      </c>
      <c r="R224">
        <v>220</v>
      </c>
      <c r="S224">
        <v>1500709952</v>
      </c>
      <c r="T224">
        <v>591.91827883494796</v>
      </c>
      <c r="U224">
        <v>865.12839429686801</v>
      </c>
      <c r="V224">
        <v>1260</v>
      </c>
      <c r="W224">
        <v>1</v>
      </c>
      <c r="X224">
        <v>247.72388027740701</v>
      </c>
      <c r="Y224">
        <v>406</v>
      </c>
      <c r="Z224">
        <v>0</v>
      </c>
      <c r="AA224">
        <v>165.099686879432</v>
      </c>
      <c r="AB224">
        <v>211</v>
      </c>
      <c r="AC224">
        <v>0</v>
      </c>
      <c r="AD224">
        <v>58</v>
      </c>
      <c r="AE224">
        <v>3000</v>
      </c>
    </row>
    <row r="225" spans="1:31">
      <c r="A225">
        <v>221</v>
      </c>
      <c r="B225">
        <v>1500645834</v>
      </c>
      <c r="C225">
        <v>620.929458266354</v>
      </c>
      <c r="D225">
        <v>872.164565927279</v>
      </c>
      <c r="E225">
        <v>1305</v>
      </c>
      <c r="F225">
        <v>0</v>
      </c>
      <c r="G225">
        <v>256.93131991463298</v>
      </c>
      <c r="H225">
        <v>405</v>
      </c>
      <c r="I225">
        <v>0</v>
      </c>
      <c r="J225">
        <v>153.813778473154</v>
      </c>
      <c r="K225">
        <v>218</v>
      </c>
      <c r="L225">
        <v>0</v>
      </c>
      <c r="M225">
        <v>57</v>
      </c>
      <c r="N225">
        <v>3000</v>
      </c>
      <c r="R225">
        <v>221</v>
      </c>
      <c r="S225">
        <v>1500710017</v>
      </c>
      <c r="T225">
        <v>589.51410251640198</v>
      </c>
      <c r="U225">
        <v>859.96960295845702</v>
      </c>
      <c r="V225">
        <v>1282</v>
      </c>
      <c r="W225">
        <v>0</v>
      </c>
      <c r="X225">
        <v>257.17215964389101</v>
      </c>
      <c r="Y225">
        <v>401</v>
      </c>
      <c r="Z225">
        <v>0</v>
      </c>
      <c r="AA225">
        <v>162.68770116535401</v>
      </c>
      <c r="AB225">
        <v>219</v>
      </c>
      <c r="AC225">
        <v>0</v>
      </c>
      <c r="AD225">
        <v>39</v>
      </c>
      <c r="AE225">
        <v>3000</v>
      </c>
    </row>
    <row r="226" spans="1:31">
      <c r="A226">
        <v>222</v>
      </c>
      <c r="B226">
        <v>1500645898</v>
      </c>
      <c r="C226">
        <v>592.33514535342397</v>
      </c>
      <c r="D226">
        <v>867.82374849862595</v>
      </c>
      <c r="E226">
        <v>1281</v>
      </c>
      <c r="F226">
        <v>0</v>
      </c>
      <c r="G226">
        <v>263.011929065853</v>
      </c>
      <c r="H226">
        <v>405</v>
      </c>
      <c r="I226">
        <v>0</v>
      </c>
      <c r="J226">
        <v>145.369113268419</v>
      </c>
      <c r="K226">
        <v>225</v>
      </c>
      <c r="L226">
        <v>0</v>
      </c>
      <c r="M226">
        <v>98</v>
      </c>
      <c r="N226">
        <v>3000</v>
      </c>
      <c r="R226">
        <v>222</v>
      </c>
      <c r="S226">
        <v>1500710081</v>
      </c>
      <c r="T226">
        <v>598.73805654735304</v>
      </c>
      <c r="U226">
        <v>866.11953900746596</v>
      </c>
      <c r="V226">
        <v>1287</v>
      </c>
      <c r="W226">
        <v>0</v>
      </c>
      <c r="X226">
        <v>257.250250550396</v>
      </c>
      <c r="Y226">
        <v>417</v>
      </c>
      <c r="Z226">
        <v>0</v>
      </c>
      <c r="AA226">
        <v>152.81670424628601</v>
      </c>
      <c r="AB226">
        <v>224</v>
      </c>
      <c r="AC226">
        <v>0</v>
      </c>
      <c r="AD226">
        <v>69</v>
      </c>
      <c r="AE226">
        <v>3000</v>
      </c>
    </row>
    <row r="227" spans="1:31">
      <c r="A227">
        <v>223</v>
      </c>
      <c r="B227">
        <v>1500645962</v>
      </c>
      <c r="C227">
        <v>561.96176336269002</v>
      </c>
      <c r="D227">
        <v>843.82002774229602</v>
      </c>
      <c r="E227">
        <v>1323</v>
      </c>
      <c r="F227">
        <v>0</v>
      </c>
      <c r="G227">
        <v>255.74740863713899</v>
      </c>
      <c r="H227">
        <v>421</v>
      </c>
      <c r="I227">
        <v>0</v>
      </c>
      <c r="J227">
        <v>178.689970609737</v>
      </c>
      <c r="K227">
        <v>205</v>
      </c>
      <c r="L227">
        <v>0</v>
      </c>
      <c r="M227">
        <v>80</v>
      </c>
      <c r="N227">
        <v>3000</v>
      </c>
      <c r="R227">
        <v>223</v>
      </c>
      <c r="S227">
        <v>1500710145</v>
      </c>
      <c r="T227">
        <v>590.87544838121096</v>
      </c>
      <c r="U227">
        <v>870.05436276801004</v>
      </c>
      <c r="V227">
        <v>1263</v>
      </c>
      <c r="W227">
        <v>0</v>
      </c>
      <c r="X227">
        <v>262.34529314897901</v>
      </c>
      <c r="Y227">
        <v>402</v>
      </c>
      <c r="Z227">
        <v>0</v>
      </c>
      <c r="AA227">
        <v>149.576468185171</v>
      </c>
      <c r="AB227">
        <v>226</v>
      </c>
      <c r="AC227">
        <v>1</v>
      </c>
      <c r="AD227">
        <v>57</v>
      </c>
      <c r="AE227">
        <v>3000</v>
      </c>
    </row>
    <row r="228" spans="1:31">
      <c r="A228">
        <v>224</v>
      </c>
      <c r="B228">
        <v>1500646026</v>
      </c>
      <c r="C228">
        <v>590.19656659040402</v>
      </c>
      <c r="D228">
        <v>865.95257317685298</v>
      </c>
      <c r="E228">
        <v>1295</v>
      </c>
      <c r="F228">
        <v>0</v>
      </c>
      <c r="G228">
        <v>253.965004921043</v>
      </c>
      <c r="H228">
        <v>413</v>
      </c>
      <c r="I228">
        <v>0</v>
      </c>
      <c r="J228">
        <v>157.023945980989</v>
      </c>
      <c r="K228">
        <v>220</v>
      </c>
      <c r="L228">
        <v>0</v>
      </c>
      <c r="M228">
        <v>65</v>
      </c>
      <c r="N228">
        <v>3000</v>
      </c>
      <c r="R228">
        <v>224</v>
      </c>
      <c r="S228">
        <v>1500710209</v>
      </c>
      <c r="T228">
        <v>591.28997590546805</v>
      </c>
      <c r="U228">
        <v>874.92710764088599</v>
      </c>
      <c r="V228">
        <v>1268</v>
      </c>
      <c r="W228">
        <v>0</v>
      </c>
      <c r="X228">
        <v>261.16961305792</v>
      </c>
      <c r="Y228">
        <v>402</v>
      </c>
      <c r="Z228">
        <v>0</v>
      </c>
      <c r="AA228">
        <v>140.266632910027</v>
      </c>
      <c r="AB228">
        <v>243</v>
      </c>
      <c r="AC228">
        <v>0</v>
      </c>
      <c r="AD228">
        <v>46</v>
      </c>
      <c r="AE228">
        <v>3000</v>
      </c>
    </row>
    <row r="229" spans="1:31">
      <c r="A229">
        <v>225</v>
      </c>
      <c r="B229">
        <v>1500646090</v>
      </c>
      <c r="C229">
        <v>586.51138058756305</v>
      </c>
      <c r="D229">
        <v>856.33097374774104</v>
      </c>
      <c r="E229">
        <v>1316</v>
      </c>
      <c r="F229">
        <v>0</v>
      </c>
      <c r="G229">
        <v>256.718034788701</v>
      </c>
      <c r="H229">
        <v>411</v>
      </c>
      <c r="I229">
        <v>0</v>
      </c>
      <c r="J229">
        <v>164.889666661093</v>
      </c>
      <c r="K229">
        <v>210</v>
      </c>
      <c r="L229">
        <v>0</v>
      </c>
      <c r="M229">
        <v>96</v>
      </c>
      <c r="N229">
        <v>3000</v>
      </c>
      <c r="R229">
        <v>225</v>
      </c>
      <c r="S229">
        <v>1500710273</v>
      </c>
      <c r="T229">
        <v>575.97477820251095</v>
      </c>
      <c r="U229">
        <v>856.75151911821297</v>
      </c>
      <c r="V229">
        <v>1286</v>
      </c>
      <c r="W229">
        <v>0</v>
      </c>
      <c r="X229">
        <v>258.685300546343</v>
      </c>
      <c r="Y229">
        <v>405</v>
      </c>
      <c r="Z229">
        <v>0</v>
      </c>
      <c r="AA229">
        <v>166.835792647299</v>
      </c>
      <c r="AB229">
        <v>210</v>
      </c>
      <c r="AC229">
        <v>0</v>
      </c>
      <c r="AD229">
        <v>51</v>
      </c>
      <c r="AE229">
        <v>3000</v>
      </c>
    </row>
    <row r="230" spans="1:31">
      <c r="A230">
        <v>226</v>
      </c>
      <c r="B230">
        <v>1500646155</v>
      </c>
      <c r="C230">
        <v>604.40905244379201</v>
      </c>
      <c r="D230">
        <v>859.98653398259603</v>
      </c>
      <c r="E230">
        <v>1315</v>
      </c>
      <c r="F230">
        <v>0</v>
      </c>
      <c r="G230">
        <v>253.24544062215301</v>
      </c>
      <c r="H230">
        <v>417</v>
      </c>
      <c r="I230">
        <v>0</v>
      </c>
      <c r="J230">
        <v>164.861523251026</v>
      </c>
      <c r="K230">
        <v>214</v>
      </c>
      <c r="L230">
        <v>0</v>
      </c>
      <c r="M230">
        <v>82</v>
      </c>
      <c r="N230">
        <v>3000</v>
      </c>
      <c r="R230">
        <v>226</v>
      </c>
      <c r="S230">
        <v>1500710338</v>
      </c>
      <c r="T230">
        <v>588.29346262787499</v>
      </c>
      <c r="U230">
        <v>854.56289542237096</v>
      </c>
      <c r="V230">
        <v>1300</v>
      </c>
      <c r="W230">
        <v>0</v>
      </c>
      <c r="X230">
        <v>264.00048163119101</v>
      </c>
      <c r="Y230">
        <v>404</v>
      </c>
      <c r="Z230">
        <v>0</v>
      </c>
      <c r="AA230">
        <v>153.47232906306499</v>
      </c>
      <c r="AB230">
        <v>223</v>
      </c>
      <c r="AC230">
        <v>0</v>
      </c>
      <c r="AD230">
        <v>65</v>
      </c>
      <c r="AE230">
        <v>3000</v>
      </c>
    </row>
    <row r="231" spans="1:31">
      <c r="A231">
        <v>227</v>
      </c>
      <c r="B231">
        <v>1500646219</v>
      </c>
      <c r="C231">
        <v>580.22249267391703</v>
      </c>
      <c r="D231">
        <v>860.48768914155198</v>
      </c>
      <c r="E231">
        <v>1282</v>
      </c>
      <c r="F231">
        <v>1</v>
      </c>
      <c r="G231">
        <v>259.18677367360198</v>
      </c>
      <c r="H231">
        <v>401</v>
      </c>
      <c r="I231">
        <v>0</v>
      </c>
      <c r="J231">
        <v>156.84910233003899</v>
      </c>
      <c r="K231">
        <v>216</v>
      </c>
      <c r="L231">
        <v>0</v>
      </c>
      <c r="M231">
        <v>66</v>
      </c>
      <c r="N231">
        <v>3000</v>
      </c>
      <c r="R231">
        <v>227</v>
      </c>
      <c r="S231">
        <v>1500710402</v>
      </c>
      <c r="T231">
        <v>575.27430763426798</v>
      </c>
      <c r="U231">
        <v>868.30280147734697</v>
      </c>
      <c r="V231">
        <v>1290</v>
      </c>
      <c r="W231">
        <v>0</v>
      </c>
      <c r="X231">
        <v>267.68482533798698</v>
      </c>
      <c r="Y231">
        <v>403</v>
      </c>
      <c r="Z231">
        <v>0</v>
      </c>
      <c r="AA231">
        <v>142.495614824288</v>
      </c>
      <c r="AB231">
        <v>231</v>
      </c>
      <c r="AC231">
        <v>1</v>
      </c>
      <c r="AD231">
        <v>90</v>
      </c>
      <c r="AE231">
        <v>3000</v>
      </c>
    </row>
    <row r="232" spans="1:31">
      <c r="A232">
        <v>228</v>
      </c>
      <c r="B232">
        <v>1500646283</v>
      </c>
      <c r="C232">
        <v>632.83713127683302</v>
      </c>
      <c r="D232">
        <v>871.40977160245404</v>
      </c>
      <c r="E232">
        <v>1311</v>
      </c>
      <c r="F232">
        <v>0</v>
      </c>
      <c r="G232">
        <v>251.50384841092301</v>
      </c>
      <c r="H232">
        <v>422</v>
      </c>
      <c r="I232">
        <v>0</v>
      </c>
      <c r="J232">
        <v>161.20513116427901</v>
      </c>
      <c r="K232">
        <v>213</v>
      </c>
      <c r="L232">
        <v>0</v>
      </c>
      <c r="M232">
        <v>67</v>
      </c>
      <c r="N232">
        <v>3000</v>
      </c>
      <c r="R232">
        <v>228</v>
      </c>
      <c r="S232">
        <v>1500710466</v>
      </c>
      <c r="T232">
        <v>612.20770296635806</v>
      </c>
      <c r="U232">
        <v>860.26089854406098</v>
      </c>
      <c r="V232">
        <v>1282</v>
      </c>
      <c r="W232">
        <v>1</v>
      </c>
      <c r="X232">
        <v>257.06464515187702</v>
      </c>
      <c r="Y232">
        <v>416</v>
      </c>
      <c r="Z232">
        <v>0</v>
      </c>
      <c r="AA232">
        <v>150.339250954178</v>
      </c>
      <c r="AB232">
        <v>223</v>
      </c>
      <c r="AC232">
        <v>0</v>
      </c>
      <c r="AD232">
        <v>120</v>
      </c>
      <c r="AE232">
        <v>3000</v>
      </c>
    </row>
    <row r="233" spans="1:31">
      <c r="A233">
        <v>229</v>
      </c>
      <c r="B233">
        <v>1500646347</v>
      </c>
      <c r="C233">
        <v>635.41284914206506</v>
      </c>
      <c r="D233">
        <v>869.32167338374097</v>
      </c>
      <c r="E233">
        <v>1271</v>
      </c>
      <c r="F233">
        <v>0</v>
      </c>
      <c r="G233">
        <v>257.09223510846499</v>
      </c>
      <c r="H233">
        <v>395</v>
      </c>
      <c r="I233">
        <v>0</v>
      </c>
      <c r="J233">
        <v>155.801954755737</v>
      </c>
      <c r="K233">
        <v>211</v>
      </c>
      <c r="L233">
        <v>0</v>
      </c>
      <c r="M233">
        <v>40</v>
      </c>
      <c r="N233">
        <v>3000</v>
      </c>
      <c r="R233">
        <v>229</v>
      </c>
      <c r="S233">
        <v>1500710530</v>
      </c>
      <c r="T233">
        <v>585.01886524013605</v>
      </c>
      <c r="U233">
        <v>865.74000020414599</v>
      </c>
      <c r="V233">
        <v>1285</v>
      </c>
      <c r="W233">
        <v>0</v>
      </c>
      <c r="X233">
        <v>258.75891982149898</v>
      </c>
      <c r="Y233">
        <v>408</v>
      </c>
      <c r="Z233">
        <v>0</v>
      </c>
      <c r="AA233">
        <v>153.91244607700301</v>
      </c>
      <c r="AB233">
        <v>220</v>
      </c>
      <c r="AC233">
        <v>1</v>
      </c>
      <c r="AD233">
        <v>44</v>
      </c>
      <c r="AE233">
        <v>3000</v>
      </c>
    </row>
    <row r="234" spans="1:31">
      <c r="A234">
        <v>230</v>
      </c>
      <c r="B234">
        <v>1500646411</v>
      </c>
      <c r="C234">
        <v>579.58563599793297</v>
      </c>
      <c r="D234">
        <v>870.08657224648505</v>
      </c>
      <c r="E234">
        <v>1280</v>
      </c>
      <c r="F234">
        <v>0</v>
      </c>
      <c r="G234">
        <v>248.628890657162</v>
      </c>
      <c r="H234">
        <v>413</v>
      </c>
      <c r="I234">
        <v>0</v>
      </c>
      <c r="J234">
        <v>163.40345264314499</v>
      </c>
      <c r="K234">
        <v>205</v>
      </c>
      <c r="L234">
        <v>0</v>
      </c>
      <c r="M234">
        <v>46</v>
      </c>
      <c r="N234">
        <v>3000</v>
      </c>
      <c r="R234">
        <v>230</v>
      </c>
      <c r="S234">
        <v>1500710594</v>
      </c>
      <c r="T234">
        <v>597.02079105454698</v>
      </c>
      <c r="U234">
        <v>863.35160954233197</v>
      </c>
      <c r="V234">
        <v>1287</v>
      </c>
      <c r="W234">
        <v>0</v>
      </c>
      <c r="X234">
        <v>255.120387465649</v>
      </c>
      <c r="Y234">
        <v>410</v>
      </c>
      <c r="Z234">
        <v>0</v>
      </c>
      <c r="AA234">
        <v>155.89025474526099</v>
      </c>
      <c r="AB234">
        <v>227</v>
      </c>
      <c r="AC234">
        <v>0</v>
      </c>
      <c r="AD234">
        <v>90</v>
      </c>
      <c r="AE234">
        <v>3000</v>
      </c>
    </row>
    <row r="235" spans="1:31">
      <c r="A235">
        <v>231</v>
      </c>
      <c r="B235">
        <v>1500646475</v>
      </c>
      <c r="C235">
        <v>596.03721333704004</v>
      </c>
      <c r="D235">
        <v>850.75549905367905</v>
      </c>
      <c r="E235">
        <v>1290</v>
      </c>
      <c r="F235">
        <v>0</v>
      </c>
      <c r="G235">
        <v>253.84367968856</v>
      </c>
      <c r="H235">
        <v>407</v>
      </c>
      <c r="I235">
        <v>0</v>
      </c>
      <c r="J235">
        <v>167.14678484143499</v>
      </c>
      <c r="K235">
        <v>212</v>
      </c>
      <c r="L235">
        <v>0</v>
      </c>
      <c r="M235">
        <v>77</v>
      </c>
      <c r="N235">
        <v>3000</v>
      </c>
      <c r="R235">
        <v>231</v>
      </c>
      <c r="S235">
        <v>1500710659</v>
      </c>
      <c r="T235">
        <v>585.52047832797496</v>
      </c>
      <c r="U235">
        <v>854.68776731682306</v>
      </c>
      <c r="V235">
        <v>1252</v>
      </c>
      <c r="W235">
        <v>1</v>
      </c>
      <c r="X235">
        <v>267.62775966677498</v>
      </c>
      <c r="Y235">
        <v>399</v>
      </c>
      <c r="Z235">
        <v>0</v>
      </c>
      <c r="AA235">
        <v>159.634427118791</v>
      </c>
      <c r="AB235">
        <v>214</v>
      </c>
      <c r="AC235">
        <v>2</v>
      </c>
      <c r="AD235">
        <v>54</v>
      </c>
      <c r="AE235">
        <v>3000</v>
      </c>
    </row>
    <row r="236" spans="1:31">
      <c r="A236">
        <v>232</v>
      </c>
      <c r="B236">
        <v>1500646540</v>
      </c>
      <c r="C236">
        <v>592.28571084451301</v>
      </c>
      <c r="D236">
        <v>841.00086877431602</v>
      </c>
      <c r="E236">
        <v>1335</v>
      </c>
      <c r="F236">
        <v>0</v>
      </c>
      <c r="G236">
        <v>262.02219271494999</v>
      </c>
      <c r="H236">
        <v>416</v>
      </c>
      <c r="I236">
        <v>0</v>
      </c>
      <c r="J236">
        <v>175.765582228818</v>
      </c>
      <c r="K236">
        <v>208</v>
      </c>
      <c r="L236">
        <v>0</v>
      </c>
      <c r="M236">
        <v>111</v>
      </c>
      <c r="N236">
        <v>3000</v>
      </c>
      <c r="R236">
        <v>232</v>
      </c>
      <c r="S236">
        <v>1500710723</v>
      </c>
      <c r="T236">
        <v>598.64271774725205</v>
      </c>
      <c r="U236">
        <v>873.44629067759899</v>
      </c>
      <c r="V236">
        <v>1281</v>
      </c>
      <c r="W236">
        <v>0</v>
      </c>
      <c r="X236">
        <v>259.02181229695498</v>
      </c>
      <c r="Y236">
        <v>400</v>
      </c>
      <c r="Z236">
        <v>0</v>
      </c>
      <c r="AA236">
        <v>147.99946648342799</v>
      </c>
      <c r="AB236">
        <v>236</v>
      </c>
      <c r="AC236">
        <v>-1</v>
      </c>
      <c r="AD236">
        <v>60</v>
      </c>
      <c r="AE236">
        <v>3000</v>
      </c>
    </row>
    <row r="237" spans="1:31">
      <c r="A237">
        <v>233</v>
      </c>
      <c r="B237">
        <v>1500646604</v>
      </c>
      <c r="C237">
        <v>582.25752363755396</v>
      </c>
      <c r="D237">
        <v>861.15927281585004</v>
      </c>
      <c r="E237">
        <v>1304</v>
      </c>
      <c r="F237">
        <v>0</v>
      </c>
      <c r="G237">
        <v>255.76935168906999</v>
      </c>
      <c r="H237">
        <v>418</v>
      </c>
      <c r="I237">
        <v>0</v>
      </c>
      <c r="J237">
        <v>160.844982803096</v>
      </c>
      <c r="K237">
        <v>213</v>
      </c>
      <c r="L237">
        <v>0</v>
      </c>
      <c r="M237">
        <v>74</v>
      </c>
      <c r="N237">
        <v>3000</v>
      </c>
      <c r="R237">
        <v>233</v>
      </c>
      <c r="S237">
        <v>1500710787</v>
      </c>
      <c r="T237">
        <v>582.816992035044</v>
      </c>
      <c r="U237">
        <v>858.24572658953298</v>
      </c>
      <c r="V237">
        <v>1263</v>
      </c>
      <c r="W237">
        <v>1</v>
      </c>
      <c r="X237">
        <v>254.34335280437799</v>
      </c>
      <c r="Y237">
        <v>401</v>
      </c>
      <c r="Z237">
        <v>0</v>
      </c>
      <c r="AA237">
        <v>166.74137603371099</v>
      </c>
      <c r="AB237">
        <v>213</v>
      </c>
      <c r="AC237">
        <v>0</v>
      </c>
      <c r="AD237">
        <v>42</v>
      </c>
      <c r="AE237">
        <v>3000</v>
      </c>
    </row>
    <row r="238" spans="1:31">
      <c r="A238">
        <v>234</v>
      </c>
      <c r="B238">
        <v>1500646668</v>
      </c>
      <c r="C238">
        <v>600.22294658375802</v>
      </c>
      <c r="D238">
        <v>870.10875449060097</v>
      </c>
      <c r="E238">
        <v>1289</v>
      </c>
      <c r="F238">
        <v>0</v>
      </c>
      <c r="G238">
        <v>256.848662215432</v>
      </c>
      <c r="H238">
        <v>406</v>
      </c>
      <c r="I238">
        <v>0</v>
      </c>
      <c r="J238">
        <v>152.52436034210001</v>
      </c>
      <c r="K238">
        <v>226</v>
      </c>
      <c r="L238">
        <v>0</v>
      </c>
      <c r="M238">
        <v>52</v>
      </c>
      <c r="N238">
        <v>3000</v>
      </c>
      <c r="R238">
        <v>234</v>
      </c>
      <c r="S238">
        <v>1500710851</v>
      </c>
      <c r="T238">
        <v>619.32146059365402</v>
      </c>
      <c r="U238">
        <v>872.40159809492104</v>
      </c>
      <c r="V238">
        <v>1255</v>
      </c>
      <c r="W238">
        <v>0</v>
      </c>
      <c r="X238">
        <v>255.97057748031301</v>
      </c>
      <c r="Y238">
        <v>414</v>
      </c>
      <c r="Z238">
        <v>0</v>
      </c>
      <c r="AA238">
        <v>151.80098389832901</v>
      </c>
      <c r="AB238">
        <v>221</v>
      </c>
      <c r="AC238">
        <v>0</v>
      </c>
      <c r="AD238">
        <v>58</v>
      </c>
      <c r="AE238">
        <v>3000</v>
      </c>
    </row>
    <row r="239" spans="1:31">
      <c r="A239">
        <v>235</v>
      </c>
      <c r="B239">
        <v>1500646732</v>
      </c>
      <c r="C239">
        <v>594.35974885741496</v>
      </c>
      <c r="D239">
        <v>860.56288383902995</v>
      </c>
      <c r="E239">
        <v>1305</v>
      </c>
      <c r="F239">
        <v>0</v>
      </c>
      <c r="G239">
        <v>253.857524958792</v>
      </c>
      <c r="H239">
        <v>413</v>
      </c>
      <c r="I239">
        <v>0</v>
      </c>
      <c r="J239">
        <v>162.27115272035601</v>
      </c>
      <c r="K239">
        <v>216</v>
      </c>
      <c r="L239">
        <v>0</v>
      </c>
      <c r="M239">
        <v>61</v>
      </c>
      <c r="N239">
        <v>3000</v>
      </c>
      <c r="R239">
        <v>235</v>
      </c>
      <c r="S239">
        <v>1500710915</v>
      </c>
      <c r="T239">
        <v>580.54667236355795</v>
      </c>
      <c r="U239">
        <v>873.193353099668</v>
      </c>
      <c r="V239">
        <v>1268</v>
      </c>
      <c r="W239">
        <v>0</v>
      </c>
      <c r="X239">
        <v>257.21652684768702</v>
      </c>
      <c r="Y239">
        <v>406</v>
      </c>
      <c r="Z239">
        <v>0</v>
      </c>
      <c r="AA239">
        <v>143.859307958286</v>
      </c>
      <c r="AB239">
        <v>233</v>
      </c>
      <c r="AC239">
        <v>0</v>
      </c>
      <c r="AD239">
        <v>63</v>
      </c>
      <c r="AE239">
        <v>3000</v>
      </c>
    </row>
    <row r="240" spans="1:31">
      <c r="A240">
        <v>236</v>
      </c>
      <c r="B240">
        <v>1500646796</v>
      </c>
      <c r="C240">
        <v>597.34598832399502</v>
      </c>
      <c r="D240">
        <v>850.15692889719503</v>
      </c>
      <c r="E240">
        <v>1337</v>
      </c>
      <c r="F240">
        <v>0</v>
      </c>
      <c r="G240">
        <v>259.27300967170697</v>
      </c>
      <c r="H240">
        <v>418</v>
      </c>
      <c r="I240">
        <v>0</v>
      </c>
      <c r="J240">
        <v>172.58205580810699</v>
      </c>
      <c r="K240">
        <v>209</v>
      </c>
      <c r="L240">
        <v>0</v>
      </c>
      <c r="M240">
        <v>89</v>
      </c>
      <c r="N240">
        <v>3000</v>
      </c>
      <c r="R240">
        <v>236</v>
      </c>
      <c r="S240">
        <v>1500710980</v>
      </c>
      <c r="T240">
        <v>615.85856120443498</v>
      </c>
      <c r="U240">
        <v>868.759526734514</v>
      </c>
      <c r="V240">
        <v>1262</v>
      </c>
      <c r="W240">
        <v>0</v>
      </c>
      <c r="X240">
        <v>263.67741268925801</v>
      </c>
      <c r="Y240">
        <v>394</v>
      </c>
      <c r="Z240">
        <v>0</v>
      </c>
      <c r="AA240">
        <v>153.96377775007099</v>
      </c>
      <c r="AB240">
        <v>211</v>
      </c>
      <c r="AC240">
        <v>0</v>
      </c>
      <c r="AD240">
        <v>36</v>
      </c>
      <c r="AE240">
        <v>3000</v>
      </c>
    </row>
    <row r="241" spans="1:31">
      <c r="A241">
        <v>237</v>
      </c>
      <c r="B241">
        <v>1500646861</v>
      </c>
      <c r="C241">
        <v>576.28155394887699</v>
      </c>
      <c r="D241">
        <v>851.94657006567002</v>
      </c>
      <c r="E241">
        <v>1303</v>
      </c>
      <c r="F241">
        <v>0</v>
      </c>
      <c r="G241">
        <v>260.95809886848099</v>
      </c>
      <c r="H241">
        <v>407</v>
      </c>
      <c r="I241">
        <v>0</v>
      </c>
      <c r="J241">
        <v>164.495473090464</v>
      </c>
      <c r="K241">
        <v>204</v>
      </c>
      <c r="L241">
        <v>0</v>
      </c>
      <c r="M241">
        <v>80</v>
      </c>
      <c r="N241">
        <v>3000</v>
      </c>
      <c r="R241">
        <v>237</v>
      </c>
      <c r="S241">
        <v>1500711044</v>
      </c>
      <c r="T241">
        <v>592.47365044279502</v>
      </c>
      <c r="U241">
        <v>861.00104409601204</v>
      </c>
      <c r="V241">
        <v>1255</v>
      </c>
      <c r="W241">
        <v>0</v>
      </c>
      <c r="X241">
        <v>262.09907097331501</v>
      </c>
      <c r="Y241">
        <v>406</v>
      </c>
      <c r="Z241">
        <v>0</v>
      </c>
      <c r="AA241">
        <v>154.42588713898201</v>
      </c>
      <c r="AB241">
        <v>230</v>
      </c>
      <c r="AC241">
        <v>-1</v>
      </c>
      <c r="AD241">
        <v>106</v>
      </c>
      <c r="AE241">
        <v>3000</v>
      </c>
    </row>
    <row r="242" spans="1:31">
      <c r="A242">
        <v>238</v>
      </c>
      <c r="B242">
        <v>1500646925</v>
      </c>
      <c r="C242">
        <v>626.39436494732502</v>
      </c>
      <c r="D242">
        <v>864.93412308213897</v>
      </c>
      <c r="E242">
        <v>1278</v>
      </c>
      <c r="F242">
        <v>0</v>
      </c>
      <c r="G242">
        <v>255.066663177891</v>
      </c>
      <c r="H242">
        <v>404</v>
      </c>
      <c r="I242">
        <v>0</v>
      </c>
      <c r="J242">
        <v>159.98891347243801</v>
      </c>
      <c r="K242">
        <v>206</v>
      </c>
      <c r="L242">
        <v>0</v>
      </c>
      <c r="M242">
        <v>52</v>
      </c>
      <c r="N242">
        <v>3000</v>
      </c>
      <c r="R242">
        <v>238</v>
      </c>
      <c r="S242">
        <v>1500711108</v>
      </c>
      <c r="T242">
        <v>573.89169804110304</v>
      </c>
      <c r="U242">
        <v>872.44421452107804</v>
      </c>
      <c r="V242">
        <v>1263</v>
      </c>
      <c r="W242">
        <v>0</v>
      </c>
      <c r="X242">
        <v>256.110983740714</v>
      </c>
      <c r="Y242">
        <v>408</v>
      </c>
      <c r="Z242">
        <v>0</v>
      </c>
      <c r="AA242">
        <v>149.55747275480201</v>
      </c>
      <c r="AB242">
        <v>235</v>
      </c>
      <c r="AC242">
        <v>0</v>
      </c>
      <c r="AD242">
        <v>54</v>
      </c>
      <c r="AE242">
        <v>3000</v>
      </c>
    </row>
    <row r="243" spans="1:31">
      <c r="A243">
        <v>239</v>
      </c>
      <c r="B243">
        <v>1500646989</v>
      </c>
      <c r="C243">
        <v>577.26134637366499</v>
      </c>
      <c r="D243">
        <v>867.46076200349296</v>
      </c>
      <c r="E243">
        <v>1316</v>
      </c>
      <c r="F243">
        <v>0</v>
      </c>
      <c r="G243">
        <v>258.33604820357402</v>
      </c>
      <c r="H243">
        <v>415</v>
      </c>
      <c r="I243">
        <v>0</v>
      </c>
      <c r="J243">
        <v>150.78539573810599</v>
      </c>
      <c r="K243">
        <v>229</v>
      </c>
      <c r="L243">
        <v>1</v>
      </c>
      <c r="M243">
        <v>83</v>
      </c>
      <c r="N243">
        <v>3000</v>
      </c>
      <c r="R243">
        <v>239</v>
      </c>
      <c r="S243">
        <v>1500711172</v>
      </c>
      <c r="T243">
        <v>571.44852775459003</v>
      </c>
      <c r="U243">
        <v>862.47070764275998</v>
      </c>
      <c r="V243">
        <v>1281</v>
      </c>
      <c r="W243">
        <v>0</v>
      </c>
      <c r="X243">
        <v>259.94892237429099</v>
      </c>
      <c r="Y243">
        <v>405</v>
      </c>
      <c r="Z243">
        <v>0</v>
      </c>
      <c r="AA243">
        <v>157.35750248695999</v>
      </c>
      <c r="AB243">
        <v>218</v>
      </c>
      <c r="AC243">
        <v>0</v>
      </c>
      <c r="AD243">
        <v>53</v>
      </c>
      <c r="AE243">
        <v>3000</v>
      </c>
    </row>
    <row r="244" spans="1:31">
      <c r="A244">
        <v>240</v>
      </c>
      <c r="B244">
        <v>1500647053</v>
      </c>
      <c r="C244">
        <v>620.21489180378001</v>
      </c>
      <c r="D244">
        <v>863.47407547821501</v>
      </c>
      <c r="E244">
        <v>1296</v>
      </c>
      <c r="F244">
        <v>0</v>
      </c>
      <c r="G244">
        <v>258.25911789964101</v>
      </c>
      <c r="H244">
        <v>400</v>
      </c>
      <c r="I244">
        <v>0</v>
      </c>
      <c r="J244">
        <v>160.248635931309</v>
      </c>
      <c r="K244">
        <v>209</v>
      </c>
      <c r="L244">
        <v>0</v>
      </c>
      <c r="M244">
        <v>45</v>
      </c>
      <c r="N244">
        <v>3000</v>
      </c>
      <c r="R244">
        <v>240</v>
      </c>
      <c r="S244">
        <v>1500711236</v>
      </c>
      <c r="T244">
        <v>572.67715741981203</v>
      </c>
      <c r="U244">
        <v>747.42139795437197</v>
      </c>
      <c r="V244">
        <v>1357</v>
      </c>
      <c r="W244">
        <v>0</v>
      </c>
      <c r="X244">
        <v>285.94559595525999</v>
      </c>
      <c r="Y244">
        <v>396</v>
      </c>
      <c r="Z244">
        <v>0</v>
      </c>
      <c r="AA244">
        <v>189.67321478592601</v>
      </c>
      <c r="AB244">
        <v>197</v>
      </c>
      <c r="AC244">
        <v>1</v>
      </c>
      <c r="AD244">
        <v>367</v>
      </c>
      <c r="AE244">
        <v>3000</v>
      </c>
    </row>
    <row r="245" spans="1:31">
      <c r="A245">
        <v>241</v>
      </c>
      <c r="B245">
        <v>1500647117</v>
      </c>
      <c r="C245">
        <v>598.41824582746199</v>
      </c>
      <c r="D245">
        <v>848.29810562711896</v>
      </c>
      <c r="E245">
        <v>1294</v>
      </c>
      <c r="F245">
        <v>0</v>
      </c>
      <c r="G245">
        <v>257.284909127567</v>
      </c>
      <c r="H245">
        <v>399</v>
      </c>
      <c r="I245">
        <v>0</v>
      </c>
      <c r="J245">
        <v>166.43559371240499</v>
      </c>
      <c r="K245">
        <v>201</v>
      </c>
      <c r="L245">
        <v>0</v>
      </c>
      <c r="M245">
        <v>101</v>
      </c>
      <c r="N245">
        <v>3000</v>
      </c>
      <c r="R245">
        <v>241</v>
      </c>
      <c r="S245">
        <v>1500711301</v>
      </c>
      <c r="T245">
        <v>596.32568067966497</v>
      </c>
      <c r="U245">
        <v>855.61096732158796</v>
      </c>
      <c r="V245">
        <v>1292</v>
      </c>
      <c r="W245">
        <v>0</v>
      </c>
      <c r="X245">
        <v>253.76195105495901</v>
      </c>
      <c r="Y245">
        <v>403</v>
      </c>
      <c r="Z245">
        <v>0</v>
      </c>
      <c r="AA245">
        <v>170.66920810523399</v>
      </c>
      <c r="AB245">
        <v>213</v>
      </c>
      <c r="AC245">
        <v>0</v>
      </c>
      <c r="AD245">
        <v>54</v>
      </c>
      <c r="AE245">
        <v>3000</v>
      </c>
    </row>
    <row r="246" spans="1:31">
      <c r="A246">
        <v>242</v>
      </c>
      <c r="B246">
        <v>1500647181</v>
      </c>
      <c r="C246">
        <v>593.62936550597794</v>
      </c>
      <c r="D246">
        <v>865.40436637262701</v>
      </c>
      <c r="E246">
        <v>1278</v>
      </c>
      <c r="F246">
        <v>0</v>
      </c>
      <c r="G246">
        <v>262.42247200409003</v>
      </c>
      <c r="H246">
        <v>394</v>
      </c>
      <c r="I246">
        <v>0</v>
      </c>
      <c r="J246">
        <v>152.452743817277</v>
      </c>
      <c r="K246">
        <v>217</v>
      </c>
      <c r="L246">
        <v>0</v>
      </c>
      <c r="M246">
        <v>54</v>
      </c>
      <c r="N246">
        <v>3000</v>
      </c>
      <c r="R246">
        <v>242</v>
      </c>
      <c r="S246">
        <v>1500711365</v>
      </c>
      <c r="T246">
        <v>567.86107977276902</v>
      </c>
      <c r="U246">
        <v>855.24327418997802</v>
      </c>
      <c r="V246">
        <v>1299</v>
      </c>
      <c r="W246">
        <v>0</v>
      </c>
      <c r="X246">
        <v>263.21975186537401</v>
      </c>
      <c r="Y246">
        <v>409</v>
      </c>
      <c r="Z246">
        <v>0</v>
      </c>
      <c r="AA246">
        <v>160.38460161721801</v>
      </c>
      <c r="AB246">
        <v>216</v>
      </c>
      <c r="AC246">
        <v>1</v>
      </c>
      <c r="AD246">
        <v>87</v>
      </c>
      <c r="AE246">
        <v>3000</v>
      </c>
    </row>
    <row r="247" spans="1:31">
      <c r="A247">
        <v>243</v>
      </c>
      <c r="B247">
        <v>1500647246</v>
      </c>
      <c r="C247">
        <v>604.405057353237</v>
      </c>
      <c r="D247">
        <v>864.41500606411398</v>
      </c>
      <c r="E247">
        <v>1276</v>
      </c>
      <c r="F247">
        <v>0</v>
      </c>
      <c r="G247">
        <v>261.01882282114599</v>
      </c>
      <c r="H247">
        <v>398</v>
      </c>
      <c r="I247">
        <v>0</v>
      </c>
      <c r="J247">
        <v>156.54248566292</v>
      </c>
      <c r="K247">
        <v>207</v>
      </c>
      <c r="L247">
        <v>0</v>
      </c>
      <c r="M247">
        <v>45</v>
      </c>
      <c r="N247">
        <v>3000</v>
      </c>
      <c r="R247">
        <v>243</v>
      </c>
      <c r="S247">
        <v>1500711429</v>
      </c>
      <c r="T247">
        <v>575.44773814866198</v>
      </c>
      <c r="U247">
        <v>862.89840484311401</v>
      </c>
      <c r="V247">
        <v>1251</v>
      </c>
      <c r="W247">
        <v>0</v>
      </c>
      <c r="X247">
        <v>256.57970250709099</v>
      </c>
      <c r="Y247">
        <v>402</v>
      </c>
      <c r="Z247">
        <v>0</v>
      </c>
      <c r="AA247">
        <v>150.348365783817</v>
      </c>
      <c r="AB247">
        <v>221</v>
      </c>
      <c r="AC247">
        <v>0</v>
      </c>
      <c r="AD247">
        <v>98</v>
      </c>
      <c r="AE247">
        <v>3000</v>
      </c>
    </row>
    <row r="248" spans="1:31">
      <c r="A248">
        <v>244</v>
      </c>
      <c r="B248">
        <v>1500647310</v>
      </c>
      <c r="C248">
        <v>588.51091558632197</v>
      </c>
      <c r="D248">
        <v>874.13509398630799</v>
      </c>
      <c r="E248">
        <v>1277</v>
      </c>
      <c r="F248">
        <v>0</v>
      </c>
      <c r="G248">
        <v>257.91536183285899</v>
      </c>
      <c r="H248">
        <v>408</v>
      </c>
      <c r="I248">
        <v>0</v>
      </c>
      <c r="J248">
        <v>148.12068843147301</v>
      </c>
      <c r="K248">
        <v>222</v>
      </c>
      <c r="L248">
        <v>0</v>
      </c>
      <c r="M248">
        <v>60</v>
      </c>
      <c r="N248">
        <v>3000</v>
      </c>
      <c r="R248">
        <v>244</v>
      </c>
      <c r="S248">
        <v>1500711493</v>
      </c>
      <c r="T248">
        <v>614.39704130589803</v>
      </c>
      <c r="U248">
        <v>859.80346845336805</v>
      </c>
      <c r="V248">
        <v>1266</v>
      </c>
      <c r="W248">
        <v>0</v>
      </c>
      <c r="X248">
        <v>256.98002134132298</v>
      </c>
      <c r="Y248">
        <v>409</v>
      </c>
      <c r="Z248">
        <v>0</v>
      </c>
      <c r="AA248">
        <v>153.879581992928</v>
      </c>
      <c r="AB248">
        <v>219</v>
      </c>
      <c r="AC248">
        <v>0</v>
      </c>
      <c r="AD248">
        <v>62</v>
      </c>
      <c r="AE248">
        <v>3000</v>
      </c>
    </row>
    <row r="249" spans="1:31">
      <c r="A249">
        <v>245</v>
      </c>
      <c r="B249">
        <v>1500647374</v>
      </c>
      <c r="C249">
        <v>592.54778606190598</v>
      </c>
      <c r="D249">
        <v>856.54042109052898</v>
      </c>
      <c r="E249">
        <v>1303</v>
      </c>
      <c r="F249">
        <v>0</v>
      </c>
      <c r="G249">
        <v>259.24783863002199</v>
      </c>
      <c r="H249">
        <v>412</v>
      </c>
      <c r="I249">
        <v>0</v>
      </c>
      <c r="J249">
        <v>163.690301350727</v>
      </c>
      <c r="K249">
        <v>207</v>
      </c>
      <c r="L249">
        <v>0</v>
      </c>
      <c r="M249">
        <v>66</v>
      </c>
      <c r="N249">
        <v>3000</v>
      </c>
      <c r="R249">
        <v>245</v>
      </c>
      <c r="S249">
        <v>1500711558</v>
      </c>
      <c r="T249">
        <v>590.47977403435004</v>
      </c>
      <c r="U249">
        <v>847.55832530828798</v>
      </c>
      <c r="V249">
        <v>1276</v>
      </c>
      <c r="W249">
        <v>1</v>
      </c>
      <c r="X249">
        <v>258.17139291000302</v>
      </c>
      <c r="Y249">
        <v>401</v>
      </c>
      <c r="Z249">
        <v>0</v>
      </c>
      <c r="AA249">
        <v>170.135307505632</v>
      </c>
      <c r="AB249">
        <v>203</v>
      </c>
      <c r="AC249">
        <v>0</v>
      </c>
      <c r="AD249">
        <v>71</v>
      </c>
      <c r="AE249">
        <v>3000</v>
      </c>
    </row>
    <row r="250" spans="1:31">
      <c r="A250">
        <v>246</v>
      </c>
      <c r="B250">
        <v>1500647438</v>
      </c>
      <c r="C250">
        <v>563.39984432538597</v>
      </c>
      <c r="D250">
        <v>852.42904169622204</v>
      </c>
      <c r="E250">
        <v>1255</v>
      </c>
      <c r="F250">
        <v>1</v>
      </c>
      <c r="G250">
        <v>256.31438790363597</v>
      </c>
      <c r="H250">
        <v>392</v>
      </c>
      <c r="I250">
        <v>0</v>
      </c>
      <c r="J250">
        <v>173.27881991976</v>
      </c>
      <c r="K250">
        <v>192</v>
      </c>
      <c r="L250">
        <v>0</v>
      </c>
      <c r="M250">
        <v>63</v>
      </c>
      <c r="N250">
        <v>3000</v>
      </c>
      <c r="R250">
        <v>246</v>
      </c>
      <c r="S250">
        <v>1500711622</v>
      </c>
      <c r="T250">
        <v>599.70139330591098</v>
      </c>
      <c r="U250">
        <v>840.42299392182895</v>
      </c>
      <c r="V250">
        <v>1243</v>
      </c>
      <c r="W250">
        <v>1</v>
      </c>
      <c r="X250">
        <v>263.90336530387799</v>
      </c>
      <c r="Y250">
        <v>398</v>
      </c>
      <c r="Z250">
        <v>0</v>
      </c>
      <c r="AA250">
        <v>158.212664806151</v>
      </c>
      <c r="AB250">
        <v>223</v>
      </c>
      <c r="AC250">
        <v>0</v>
      </c>
      <c r="AD250">
        <v>150</v>
      </c>
      <c r="AE250">
        <v>3000</v>
      </c>
    </row>
    <row r="251" spans="1:31">
      <c r="A251">
        <v>247</v>
      </c>
      <c r="B251">
        <v>1500647502</v>
      </c>
      <c r="C251">
        <v>594.833699921066</v>
      </c>
      <c r="D251">
        <v>857.87535157953698</v>
      </c>
      <c r="E251">
        <v>1307</v>
      </c>
      <c r="F251">
        <v>0</v>
      </c>
      <c r="G251">
        <v>261.47285242747898</v>
      </c>
      <c r="H251">
        <v>402</v>
      </c>
      <c r="I251">
        <v>0</v>
      </c>
      <c r="J251">
        <v>160.518352626385</v>
      </c>
      <c r="K251">
        <v>216</v>
      </c>
      <c r="L251">
        <v>0</v>
      </c>
      <c r="M251">
        <v>84</v>
      </c>
      <c r="N251">
        <v>3000</v>
      </c>
      <c r="R251">
        <v>247</v>
      </c>
      <c r="S251">
        <v>1500711686</v>
      </c>
      <c r="T251">
        <v>610.47053604134305</v>
      </c>
      <c r="U251">
        <v>862.55095699043704</v>
      </c>
      <c r="V251">
        <v>1276</v>
      </c>
      <c r="W251">
        <v>0</v>
      </c>
      <c r="X251">
        <v>258.335927971628</v>
      </c>
      <c r="Y251">
        <v>404</v>
      </c>
      <c r="Z251">
        <v>0</v>
      </c>
      <c r="AA251">
        <v>156.70293841261599</v>
      </c>
      <c r="AB251">
        <v>220</v>
      </c>
      <c r="AC251">
        <v>0</v>
      </c>
      <c r="AD251">
        <v>87</v>
      </c>
      <c r="AE251">
        <v>3000</v>
      </c>
    </row>
    <row r="252" spans="1:31">
      <c r="A252">
        <v>248</v>
      </c>
      <c r="B252">
        <v>1500647567</v>
      </c>
      <c r="C252">
        <v>601.495686505099</v>
      </c>
      <c r="D252">
        <v>851.82518619579503</v>
      </c>
      <c r="E252">
        <v>1307</v>
      </c>
      <c r="F252">
        <v>0</v>
      </c>
      <c r="G252">
        <v>254.41585387782399</v>
      </c>
      <c r="H252">
        <v>422</v>
      </c>
      <c r="I252">
        <v>0</v>
      </c>
      <c r="J252">
        <v>165.522248763536</v>
      </c>
      <c r="K252">
        <v>217</v>
      </c>
      <c r="L252">
        <v>0</v>
      </c>
      <c r="M252">
        <v>118</v>
      </c>
      <c r="N252">
        <v>3000</v>
      </c>
      <c r="R252">
        <v>248</v>
      </c>
      <c r="S252">
        <v>1500711750</v>
      </c>
      <c r="T252">
        <v>594.74162296707505</v>
      </c>
      <c r="U252">
        <v>855.55384522343195</v>
      </c>
      <c r="V252">
        <v>1255</v>
      </c>
      <c r="W252">
        <v>0</v>
      </c>
      <c r="X252">
        <v>255.56665094155801</v>
      </c>
      <c r="Y252">
        <v>405</v>
      </c>
      <c r="Z252">
        <v>0</v>
      </c>
      <c r="AA252">
        <v>160.136612116875</v>
      </c>
      <c r="AB252">
        <v>224</v>
      </c>
      <c r="AC252">
        <v>0</v>
      </c>
      <c r="AD252">
        <v>123</v>
      </c>
      <c r="AE252">
        <v>3000</v>
      </c>
    </row>
    <row r="253" spans="1:31">
      <c r="A253">
        <v>249</v>
      </c>
      <c r="B253">
        <v>1500647631</v>
      </c>
      <c r="C253">
        <v>594.22581962480501</v>
      </c>
      <c r="D253">
        <v>860.42753987864</v>
      </c>
      <c r="E253">
        <v>1281</v>
      </c>
      <c r="F253">
        <v>0</v>
      </c>
      <c r="G253">
        <v>257.68534006893498</v>
      </c>
      <c r="H253">
        <v>407</v>
      </c>
      <c r="I253">
        <v>0</v>
      </c>
      <c r="J253">
        <v>157.10969808712301</v>
      </c>
      <c r="K253">
        <v>210</v>
      </c>
      <c r="L253">
        <v>0</v>
      </c>
      <c r="M253">
        <v>85</v>
      </c>
      <c r="N253">
        <v>3000</v>
      </c>
      <c r="R253">
        <v>249</v>
      </c>
      <c r="S253">
        <v>1500711814</v>
      </c>
      <c r="T253">
        <v>591.62669676054395</v>
      </c>
      <c r="U253">
        <v>842.98882389161304</v>
      </c>
      <c r="V253">
        <v>1277</v>
      </c>
      <c r="W253">
        <v>0</v>
      </c>
      <c r="X253">
        <v>263.799303231983</v>
      </c>
      <c r="Y253">
        <v>402</v>
      </c>
      <c r="Z253">
        <v>0</v>
      </c>
      <c r="AA253">
        <v>163.776765827064</v>
      </c>
      <c r="AB253">
        <v>207</v>
      </c>
      <c r="AC253">
        <v>0</v>
      </c>
      <c r="AD253">
        <v>105</v>
      </c>
      <c r="AE253">
        <v>3000</v>
      </c>
    </row>
    <row r="254" spans="1:31">
      <c r="A254">
        <v>250</v>
      </c>
      <c r="B254">
        <v>1500647695</v>
      </c>
      <c r="C254">
        <v>588.91636129644996</v>
      </c>
      <c r="D254">
        <v>858.27663018201599</v>
      </c>
      <c r="E254">
        <v>1295</v>
      </c>
      <c r="F254">
        <v>0</v>
      </c>
      <c r="G254">
        <v>252.175673127387</v>
      </c>
      <c r="H254">
        <v>411</v>
      </c>
      <c r="I254">
        <v>0</v>
      </c>
      <c r="J254">
        <v>170.670682694948</v>
      </c>
      <c r="K254">
        <v>207</v>
      </c>
      <c r="L254">
        <v>0</v>
      </c>
      <c r="M254">
        <v>52</v>
      </c>
      <c r="N254">
        <v>3000</v>
      </c>
      <c r="R254">
        <v>250</v>
      </c>
      <c r="S254">
        <v>1500711879</v>
      </c>
      <c r="T254">
        <v>611.056117925997</v>
      </c>
      <c r="U254">
        <v>874.05422354048903</v>
      </c>
      <c r="V254">
        <v>1270</v>
      </c>
      <c r="W254">
        <v>1</v>
      </c>
      <c r="X254">
        <v>257.16079379948701</v>
      </c>
      <c r="Y254">
        <v>408</v>
      </c>
      <c r="Z254">
        <v>0</v>
      </c>
      <c r="AA254">
        <v>149.19872014184099</v>
      </c>
      <c r="AB254">
        <v>236</v>
      </c>
      <c r="AC254">
        <v>0</v>
      </c>
      <c r="AD254">
        <v>68</v>
      </c>
      <c r="AE254">
        <v>3000</v>
      </c>
    </row>
    <row r="255" spans="1:31">
      <c r="A255">
        <v>251</v>
      </c>
      <c r="B255">
        <v>1500647759</v>
      </c>
      <c r="C255">
        <v>601.92841974134603</v>
      </c>
      <c r="D255">
        <v>868.67899760037801</v>
      </c>
      <c r="E255">
        <v>1298</v>
      </c>
      <c r="F255">
        <v>0</v>
      </c>
      <c r="G255">
        <v>255.668231250557</v>
      </c>
      <c r="H255">
        <v>412</v>
      </c>
      <c r="I255">
        <v>0</v>
      </c>
      <c r="J255">
        <v>155.45534364525301</v>
      </c>
      <c r="K255">
        <v>218</v>
      </c>
      <c r="L255">
        <v>0</v>
      </c>
      <c r="M255">
        <v>59</v>
      </c>
      <c r="N255">
        <v>3000</v>
      </c>
      <c r="R255">
        <v>251</v>
      </c>
      <c r="S255">
        <v>1500711943</v>
      </c>
      <c r="T255">
        <v>585.53669335226095</v>
      </c>
      <c r="U255">
        <v>850.23019148619096</v>
      </c>
      <c r="V255">
        <v>1274</v>
      </c>
      <c r="W255">
        <v>0</v>
      </c>
      <c r="X255">
        <v>265.16621637893002</v>
      </c>
      <c r="Y255">
        <v>397</v>
      </c>
      <c r="Z255">
        <v>0</v>
      </c>
      <c r="AA255">
        <v>163.321522792548</v>
      </c>
      <c r="AB255">
        <v>214</v>
      </c>
      <c r="AC255">
        <v>0</v>
      </c>
      <c r="AD255">
        <v>53</v>
      </c>
      <c r="AE255">
        <v>3000</v>
      </c>
    </row>
    <row r="256" spans="1:31">
      <c r="A256">
        <v>252</v>
      </c>
      <c r="B256">
        <v>1500647823</v>
      </c>
      <c r="C256">
        <v>581.23429531957095</v>
      </c>
      <c r="D256">
        <v>859.10236825148104</v>
      </c>
      <c r="E256">
        <v>1281</v>
      </c>
      <c r="F256">
        <v>0</v>
      </c>
      <c r="G256">
        <v>256.378597226713</v>
      </c>
      <c r="H256">
        <v>401</v>
      </c>
      <c r="I256">
        <v>0</v>
      </c>
      <c r="J256">
        <v>163.38368645213399</v>
      </c>
      <c r="K256">
        <v>207</v>
      </c>
      <c r="L256">
        <v>0</v>
      </c>
      <c r="M256">
        <v>62</v>
      </c>
      <c r="N256">
        <v>3000</v>
      </c>
      <c r="R256">
        <v>252</v>
      </c>
      <c r="S256">
        <v>1500712007</v>
      </c>
      <c r="T256">
        <v>595.20784500942796</v>
      </c>
      <c r="U256">
        <v>866.87607995703104</v>
      </c>
      <c r="V256">
        <v>1251</v>
      </c>
      <c r="W256">
        <v>1</v>
      </c>
      <c r="X256">
        <v>261.406708469835</v>
      </c>
      <c r="Y256">
        <v>399</v>
      </c>
      <c r="Z256">
        <v>0</v>
      </c>
      <c r="AA256">
        <v>145.28547236153199</v>
      </c>
      <c r="AB256">
        <v>236</v>
      </c>
      <c r="AC256">
        <v>-1</v>
      </c>
      <c r="AD256">
        <v>82</v>
      </c>
      <c r="AE256">
        <v>3000</v>
      </c>
    </row>
    <row r="257" spans="1:31">
      <c r="A257">
        <v>253</v>
      </c>
      <c r="B257">
        <v>1500647888</v>
      </c>
      <c r="C257">
        <v>588.845289461432</v>
      </c>
      <c r="D257">
        <v>867.84484711624498</v>
      </c>
      <c r="E257">
        <v>1309</v>
      </c>
      <c r="F257">
        <v>0</v>
      </c>
      <c r="G257">
        <v>258.70392729715701</v>
      </c>
      <c r="H257">
        <v>413</v>
      </c>
      <c r="I257">
        <v>0</v>
      </c>
      <c r="J257">
        <v>150.374049821423</v>
      </c>
      <c r="K257">
        <v>224</v>
      </c>
      <c r="L257">
        <v>0</v>
      </c>
      <c r="M257">
        <v>76</v>
      </c>
      <c r="N257">
        <v>3000</v>
      </c>
      <c r="R257">
        <v>253</v>
      </c>
      <c r="S257">
        <v>1500712071</v>
      </c>
      <c r="T257">
        <v>596.73135479602195</v>
      </c>
      <c r="U257">
        <v>862.63949759152104</v>
      </c>
      <c r="V257">
        <v>1246</v>
      </c>
      <c r="W257">
        <v>1</v>
      </c>
      <c r="X257">
        <v>271.03275187134</v>
      </c>
      <c r="Y257">
        <v>385</v>
      </c>
      <c r="Z257">
        <v>0</v>
      </c>
      <c r="AA257">
        <v>140.19576324107399</v>
      </c>
      <c r="AB257">
        <v>234</v>
      </c>
      <c r="AC257">
        <v>0</v>
      </c>
      <c r="AD257">
        <v>98</v>
      </c>
      <c r="AE257">
        <v>3000</v>
      </c>
    </row>
    <row r="258" spans="1:31">
      <c r="A258">
        <v>254</v>
      </c>
      <c r="B258">
        <v>1500647952</v>
      </c>
      <c r="C258">
        <v>568.77237380953898</v>
      </c>
      <c r="D258">
        <v>836.212924248896</v>
      </c>
      <c r="E258">
        <v>1306</v>
      </c>
      <c r="F258">
        <v>1</v>
      </c>
      <c r="G258">
        <v>258.56835452412599</v>
      </c>
      <c r="H258">
        <v>403</v>
      </c>
      <c r="I258">
        <v>0</v>
      </c>
      <c r="J258">
        <v>177.671568739831</v>
      </c>
      <c r="K258">
        <v>201</v>
      </c>
      <c r="L258">
        <v>0</v>
      </c>
      <c r="M258">
        <v>110</v>
      </c>
      <c r="N258">
        <v>3000</v>
      </c>
      <c r="R258">
        <v>254</v>
      </c>
      <c r="S258">
        <v>1500712135</v>
      </c>
      <c r="T258">
        <v>585.99636003664705</v>
      </c>
      <c r="U258">
        <v>867.45656431131295</v>
      </c>
      <c r="V258">
        <v>1249</v>
      </c>
      <c r="W258">
        <v>0</v>
      </c>
      <c r="X258">
        <v>267.97219063497801</v>
      </c>
      <c r="Y258">
        <v>398</v>
      </c>
      <c r="Z258">
        <v>0</v>
      </c>
      <c r="AA258">
        <v>147.11331297209901</v>
      </c>
      <c r="AB258">
        <v>223</v>
      </c>
      <c r="AC258">
        <v>0</v>
      </c>
      <c r="AD258">
        <v>42</v>
      </c>
      <c r="AE258">
        <v>3000</v>
      </c>
    </row>
    <row r="259" spans="1:31">
      <c r="A259">
        <v>255</v>
      </c>
      <c r="B259">
        <v>1500648016</v>
      </c>
      <c r="C259">
        <v>565.49477607847302</v>
      </c>
      <c r="D259">
        <v>848.437053380522</v>
      </c>
      <c r="E259">
        <v>1303</v>
      </c>
      <c r="F259">
        <v>0</v>
      </c>
      <c r="G259">
        <v>257.53738662206598</v>
      </c>
      <c r="H259">
        <v>409</v>
      </c>
      <c r="I259">
        <v>0</v>
      </c>
      <c r="J259">
        <v>173.73781666090201</v>
      </c>
      <c r="K259">
        <v>206</v>
      </c>
      <c r="L259">
        <v>0</v>
      </c>
      <c r="M259">
        <v>63</v>
      </c>
      <c r="N259">
        <v>3000</v>
      </c>
      <c r="R259">
        <v>255</v>
      </c>
      <c r="S259">
        <v>1500712200</v>
      </c>
      <c r="T259">
        <v>612.17607074753596</v>
      </c>
      <c r="U259">
        <v>854.75001774719499</v>
      </c>
      <c r="V259">
        <v>1245</v>
      </c>
      <c r="W259">
        <v>1</v>
      </c>
      <c r="X259">
        <v>260.01632840791302</v>
      </c>
      <c r="Y259">
        <v>403</v>
      </c>
      <c r="Z259">
        <v>0</v>
      </c>
      <c r="AA259">
        <v>157.88592898696899</v>
      </c>
      <c r="AB259">
        <v>224</v>
      </c>
      <c r="AC259">
        <v>0</v>
      </c>
      <c r="AD259">
        <v>107</v>
      </c>
      <c r="AE259">
        <v>3000</v>
      </c>
    </row>
    <row r="260" spans="1:31">
      <c r="A260">
        <v>256</v>
      </c>
      <c r="B260">
        <v>1500648080</v>
      </c>
      <c r="C260">
        <v>615.81546822959297</v>
      </c>
      <c r="D260">
        <v>859.98419127423097</v>
      </c>
      <c r="E260">
        <v>1292</v>
      </c>
      <c r="F260">
        <v>0</v>
      </c>
      <c r="G260">
        <v>259.80463237916302</v>
      </c>
      <c r="H260">
        <v>402</v>
      </c>
      <c r="I260">
        <v>0</v>
      </c>
      <c r="J260">
        <v>153.90447055184001</v>
      </c>
      <c r="K260">
        <v>212</v>
      </c>
      <c r="L260">
        <v>0</v>
      </c>
      <c r="M260">
        <v>99</v>
      </c>
      <c r="N260">
        <v>3000</v>
      </c>
      <c r="R260">
        <v>256</v>
      </c>
      <c r="S260">
        <v>1500712264</v>
      </c>
      <c r="T260">
        <v>592.81081868610795</v>
      </c>
      <c r="U260">
        <v>865.98937399202396</v>
      </c>
      <c r="V260">
        <v>1285</v>
      </c>
      <c r="W260">
        <v>0</v>
      </c>
      <c r="X260">
        <v>257.69047187639899</v>
      </c>
      <c r="Y260">
        <v>412</v>
      </c>
      <c r="Z260">
        <v>0</v>
      </c>
      <c r="AA260">
        <v>153.13935230073</v>
      </c>
      <c r="AB260">
        <v>224</v>
      </c>
      <c r="AC260">
        <v>0</v>
      </c>
      <c r="AD260">
        <v>53</v>
      </c>
      <c r="AE260">
        <v>3000</v>
      </c>
    </row>
    <row r="261" spans="1:31">
      <c r="A261">
        <v>257</v>
      </c>
      <c r="B261">
        <v>1500648144</v>
      </c>
      <c r="C261">
        <v>629.53566913073701</v>
      </c>
      <c r="D261">
        <v>875.50262551681703</v>
      </c>
      <c r="E261">
        <v>1282</v>
      </c>
      <c r="F261">
        <v>0</v>
      </c>
      <c r="G261">
        <v>250.813148940372</v>
      </c>
      <c r="H261">
        <v>411</v>
      </c>
      <c r="I261">
        <v>0</v>
      </c>
      <c r="J261">
        <v>153.82964368984</v>
      </c>
      <c r="K261">
        <v>215</v>
      </c>
      <c r="L261">
        <v>0</v>
      </c>
      <c r="M261">
        <v>49</v>
      </c>
      <c r="N261">
        <v>3000</v>
      </c>
      <c r="R261">
        <v>257</v>
      </c>
      <c r="S261">
        <v>1500712328</v>
      </c>
      <c r="T261">
        <v>592.65978024123797</v>
      </c>
      <c r="U261">
        <v>868.17756073492706</v>
      </c>
      <c r="V261">
        <v>1282</v>
      </c>
      <c r="W261">
        <v>0</v>
      </c>
      <c r="X261">
        <v>253.14280852767601</v>
      </c>
      <c r="Y261">
        <v>418</v>
      </c>
      <c r="Z261">
        <v>0</v>
      </c>
      <c r="AA261">
        <v>161.20121729782099</v>
      </c>
      <c r="AB261">
        <v>221</v>
      </c>
      <c r="AC261">
        <v>0</v>
      </c>
      <c r="AD261">
        <v>94</v>
      </c>
      <c r="AE261">
        <v>3000</v>
      </c>
    </row>
    <row r="262" spans="1:31">
      <c r="A262">
        <v>258</v>
      </c>
      <c r="B262">
        <v>1500648208</v>
      </c>
      <c r="C262">
        <v>609.90664463285998</v>
      </c>
      <c r="D262">
        <v>852.052660694476</v>
      </c>
      <c r="E262">
        <v>1306</v>
      </c>
      <c r="F262">
        <v>0</v>
      </c>
      <c r="G262">
        <v>254.59209049136899</v>
      </c>
      <c r="H262">
        <v>415</v>
      </c>
      <c r="I262">
        <v>0</v>
      </c>
      <c r="J262">
        <v>169.65643171602599</v>
      </c>
      <c r="K262">
        <v>203</v>
      </c>
      <c r="L262">
        <v>0</v>
      </c>
      <c r="M262">
        <v>107</v>
      </c>
      <c r="N262">
        <v>3000</v>
      </c>
      <c r="R262">
        <v>258</v>
      </c>
      <c r="S262">
        <v>1500712392</v>
      </c>
      <c r="T262">
        <v>594.13532264451305</v>
      </c>
      <c r="U262">
        <v>856.27903215019296</v>
      </c>
      <c r="V262">
        <v>1286</v>
      </c>
      <c r="W262">
        <v>0</v>
      </c>
      <c r="X262">
        <v>251.39825468641899</v>
      </c>
      <c r="Y262">
        <v>424</v>
      </c>
      <c r="Z262">
        <v>0</v>
      </c>
      <c r="AA262">
        <v>167.30315550965699</v>
      </c>
      <c r="AB262">
        <v>225</v>
      </c>
      <c r="AC262">
        <v>0</v>
      </c>
      <c r="AD262">
        <v>74</v>
      </c>
      <c r="AE262">
        <v>3000</v>
      </c>
    </row>
    <row r="263" spans="1:31">
      <c r="A263">
        <v>259</v>
      </c>
      <c r="B263">
        <v>1500648273</v>
      </c>
      <c r="C263">
        <v>595.27693522677203</v>
      </c>
      <c r="D263">
        <v>834.38342769177495</v>
      </c>
      <c r="E263">
        <v>1298</v>
      </c>
      <c r="F263">
        <v>0</v>
      </c>
      <c r="G263">
        <v>261.127264795261</v>
      </c>
      <c r="H263">
        <v>409</v>
      </c>
      <c r="I263">
        <v>0</v>
      </c>
      <c r="J263">
        <v>169.862610209401</v>
      </c>
      <c r="K263">
        <v>211</v>
      </c>
      <c r="L263">
        <v>0</v>
      </c>
      <c r="M263">
        <v>160</v>
      </c>
      <c r="N263">
        <v>3000</v>
      </c>
      <c r="R263">
        <v>259</v>
      </c>
      <c r="S263">
        <v>1500712456</v>
      </c>
      <c r="T263">
        <v>586.49664072770395</v>
      </c>
      <c r="U263">
        <v>863.13345771316006</v>
      </c>
      <c r="V263">
        <v>1267</v>
      </c>
      <c r="W263">
        <v>0</v>
      </c>
      <c r="X263">
        <v>253.15392723949199</v>
      </c>
      <c r="Y263">
        <v>406</v>
      </c>
      <c r="Z263">
        <v>0</v>
      </c>
      <c r="AA263">
        <v>161.51544108884201</v>
      </c>
      <c r="AB263">
        <v>226</v>
      </c>
      <c r="AC263">
        <v>0</v>
      </c>
      <c r="AD263">
        <v>52</v>
      </c>
      <c r="AE263">
        <v>3000</v>
      </c>
    </row>
    <row r="264" spans="1:31">
      <c r="A264">
        <v>260</v>
      </c>
      <c r="B264">
        <v>1500648337</v>
      </c>
      <c r="C264">
        <v>633.11388469614803</v>
      </c>
      <c r="D264">
        <v>869.46496295779605</v>
      </c>
      <c r="E264">
        <v>1290</v>
      </c>
      <c r="F264">
        <v>0</v>
      </c>
      <c r="G264">
        <v>254.97856092979401</v>
      </c>
      <c r="H264">
        <v>408</v>
      </c>
      <c r="I264">
        <v>0</v>
      </c>
      <c r="J264">
        <v>156.53315630397901</v>
      </c>
      <c r="K264">
        <v>211</v>
      </c>
      <c r="L264">
        <v>0</v>
      </c>
      <c r="M264">
        <v>55</v>
      </c>
      <c r="N264">
        <v>3000</v>
      </c>
      <c r="R264">
        <v>260</v>
      </c>
      <c r="S264">
        <v>1500712521</v>
      </c>
      <c r="T264">
        <v>568.54089444268402</v>
      </c>
      <c r="U264">
        <v>853.52287806000697</v>
      </c>
      <c r="V264">
        <v>1274</v>
      </c>
      <c r="W264">
        <v>1</v>
      </c>
      <c r="X264">
        <v>259.807335434317</v>
      </c>
      <c r="Y264">
        <v>397</v>
      </c>
      <c r="Z264">
        <v>0</v>
      </c>
      <c r="AA264">
        <v>165.86759055110599</v>
      </c>
      <c r="AB264">
        <v>209</v>
      </c>
      <c r="AC264">
        <v>0</v>
      </c>
      <c r="AD264">
        <v>55</v>
      </c>
      <c r="AE264">
        <v>3000</v>
      </c>
    </row>
    <row r="265" spans="1:31">
      <c r="A265">
        <v>261</v>
      </c>
      <c r="B265">
        <v>1500648401</v>
      </c>
      <c r="C265">
        <v>586.66593935402796</v>
      </c>
      <c r="D265">
        <v>861.60282736840998</v>
      </c>
      <c r="E265">
        <v>1290</v>
      </c>
      <c r="F265">
        <v>0</v>
      </c>
      <c r="G265">
        <v>256.17355994865301</v>
      </c>
      <c r="H265">
        <v>404</v>
      </c>
      <c r="I265">
        <v>0</v>
      </c>
      <c r="J265">
        <v>164.878229187503</v>
      </c>
      <c r="K265">
        <v>205</v>
      </c>
      <c r="L265">
        <v>1</v>
      </c>
      <c r="M265">
        <v>80</v>
      </c>
      <c r="N265">
        <v>3000</v>
      </c>
      <c r="R265">
        <v>261</v>
      </c>
      <c r="S265">
        <v>1500712585</v>
      </c>
      <c r="T265">
        <v>592.71494835354804</v>
      </c>
      <c r="U265">
        <v>864.43795582297605</v>
      </c>
      <c r="V265">
        <v>1286</v>
      </c>
      <c r="W265">
        <v>0</v>
      </c>
      <c r="X265">
        <v>263.54425753233699</v>
      </c>
      <c r="Y265">
        <v>407</v>
      </c>
      <c r="Z265">
        <v>0</v>
      </c>
      <c r="AA265">
        <v>151.68635090969499</v>
      </c>
      <c r="AB265">
        <v>217</v>
      </c>
      <c r="AC265">
        <v>0</v>
      </c>
      <c r="AD265">
        <v>51</v>
      </c>
      <c r="AE265">
        <v>3000</v>
      </c>
    </row>
    <row r="266" spans="1:31">
      <c r="A266">
        <v>262</v>
      </c>
      <c r="B266">
        <v>1500648465</v>
      </c>
      <c r="C266">
        <v>610.71117497896</v>
      </c>
      <c r="D266">
        <v>879.53217681044805</v>
      </c>
      <c r="E266">
        <v>1294</v>
      </c>
      <c r="F266">
        <v>0</v>
      </c>
      <c r="G266">
        <v>256.51515177239401</v>
      </c>
      <c r="H266">
        <v>411</v>
      </c>
      <c r="I266">
        <v>0</v>
      </c>
      <c r="J266">
        <v>153.839740721509</v>
      </c>
      <c r="K266">
        <v>221</v>
      </c>
      <c r="L266">
        <v>1</v>
      </c>
      <c r="M266">
        <v>48</v>
      </c>
      <c r="N266">
        <v>3000</v>
      </c>
      <c r="R266">
        <v>262</v>
      </c>
      <c r="S266">
        <v>1500712649</v>
      </c>
      <c r="T266">
        <v>584.24812610971196</v>
      </c>
      <c r="U266">
        <v>855.52464714721896</v>
      </c>
      <c r="V266">
        <v>1270</v>
      </c>
      <c r="W266">
        <v>0</v>
      </c>
      <c r="X266">
        <v>257.516354254531</v>
      </c>
      <c r="Y266">
        <v>400</v>
      </c>
      <c r="Z266">
        <v>0</v>
      </c>
      <c r="AA266">
        <v>165.708489504375</v>
      </c>
      <c r="AB266">
        <v>212</v>
      </c>
      <c r="AC266">
        <v>0</v>
      </c>
      <c r="AD266">
        <v>48</v>
      </c>
      <c r="AE266">
        <v>3000</v>
      </c>
    </row>
    <row r="267" spans="1:31">
      <c r="A267">
        <v>263</v>
      </c>
      <c r="B267">
        <v>1500648529</v>
      </c>
      <c r="C267">
        <v>599.93968296267496</v>
      </c>
      <c r="D267">
        <v>806.05473204124303</v>
      </c>
      <c r="E267">
        <v>1305</v>
      </c>
      <c r="F267">
        <v>1</v>
      </c>
      <c r="G267">
        <v>269.42137161236099</v>
      </c>
      <c r="H267">
        <v>393</v>
      </c>
      <c r="I267">
        <v>0</v>
      </c>
      <c r="J267">
        <v>173.05276191803401</v>
      </c>
      <c r="K267">
        <v>199</v>
      </c>
      <c r="L267">
        <v>0</v>
      </c>
      <c r="M267">
        <v>202</v>
      </c>
      <c r="N267">
        <v>3000</v>
      </c>
      <c r="R267">
        <v>263</v>
      </c>
      <c r="S267">
        <v>1500712713</v>
      </c>
      <c r="T267">
        <v>579.53517192124195</v>
      </c>
      <c r="U267">
        <v>850.87490912666999</v>
      </c>
      <c r="V267">
        <v>1305</v>
      </c>
      <c r="W267">
        <v>0</v>
      </c>
      <c r="X267">
        <v>261.654921913225</v>
      </c>
      <c r="Y267">
        <v>417</v>
      </c>
      <c r="Z267">
        <v>0</v>
      </c>
      <c r="AA267">
        <v>161.16104102502899</v>
      </c>
      <c r="AB267">
        <v>219</v>
      </c>
      <c r="AC267">
        <v>-2</v>
      </c>
      <c r="AD267">
        <v>102</v>
      </c>
      <c r="AE267">
        <v>3000</v>
      </c>
    </row>
    <row r="268" spans="1:31">
      <c r="A268">
        <v>264</v>
      </c>
      <c r="B268">
        <v>1500648593</v>
      </c>
      <c r="C268">
        <v>592.51810197254395</v>
      </c>
      <c r="D268">
        <v>854.93526823428999</v>
      </c>
      <c r="E268">
        <v>1281</v>
      </c>
      <c r="F268">
        <v>0</v>
      </c>
      <c r="G268">
        <v>260.29130728798498</v>
      </c>
      <c r="H268">
        <v>396</v>
      </c>
      <c r="I268">
        <v>0</v>
      </c>
      <c r="J268">
        <v>162.80101577961099</v>
      </c>
      <c r="K268">
        <v>202</v>
      </c>
      <c r="L268">
        <v>0</v>
      </c>
      <c r="M268">
        <v>70</v>
      </c>
      <c r="N268">
        <v>3000</v>
      </c>
      <c r="R268">
        <v>264</v>
      </c>
      <c r="S268">
        <v>1500712777</v>
      </c>
      <c r="T268">
        <v>584.17223567497297</v>
      </c>
      <c r="U268">
        <v>868.73743522265897</v>
      </c>
      <c r="V268">
        <v>1253</v>
      </c>
      <c r="W268">
        <v>1</v>
      </c>
      <c r="X268">
        <v>259.82062172547501</v>
      </c>
      <c r="Y268">
        <v>407</v>
      </c>
      <c r="Z268">
        <v>0</v>
      </c>
      <c r="AA268">
        <v>151.022550695696</v>
      </c>
      <c r="AB268">
        <v>229</v>
      </c>
      <c r="AC268">
        <v>0</v>
      </c>
      <c r="AD268">
        <v>49</v>
      </c>
      <c r="AE268">
        <v>3000</v>
      </c>
    </row>
    <row r="269" spans="1:31">
      <c r="A269">
        <v>265</v>
      </c>
      <c r="B269">
        <v>1500648658</v>
      </c>
      <c r="C269">
        <v>606.17572381835203</v>
      </c>
      <c r="D269">
        <v>860.05513877016995</v>
      </c>
      <c r="E269">
        <v>1316</v>
      </c>
      <c r="F269">
        <v>0</v>
      </c>
      <c r="G269">
        <v>254.69207358007401</v>
      </c>
      <c r="H269">
        <v>416</v>
      </c>
      <c r="I269">
        <v>0</v>
      </c>
      <c r="J269">
        <v>159.34764544617701</v>
      </c>
      <c r="K269">
        <v>210</v>
      </c>
      <c r="L269">
        <v>0</v>
      </c>
      <c r="M269">
        <v>87</v>
      </c>
      <c r="N269">
        <v>3000</v>
      </c>
      <c r="R269">
        <v>265</v>
      </c>
      <c r="S269">
        <v>1500712842</v>
      </c>
      <c r="T269">
        <v>615.03533254577701</v>
      </c>
      <c r="U269">
        <v>860.327849446708</v>
      </c>
      <c r="V269">
        <v>1242</v>
      </c>
      <c r="W269">
        <v>0</v>
      </c>
      <c r="X269">
        <v>260.70588059097298</v>
      </c>
      <c r="Y269">
        <v>395</v>
      </c>
      <c r="Z269">
        <v>0</v>
      </c>
      <c r="AA269">
        <v>151.65777216030699</v>
      </c>
      <c r="AB269">
        <v>227</v>
      </c>
      <c r="AC269">
        <v>0</v>
      </c>
      <c r="AD269">
        <v>83</v>
      </c>
      <c r="AE269">
        <v>3000</v>
      </c>
    </row>
    <row r="270" spans="1:31">
      <c r="A270">
        <v>266</v>
      </c>
      <c r="B270">
        <v>1500648722</v>
      </c>
      <c r="C270">
        <v>595.16986829448604</v>
      </c>
      <c r="D270">
        <v>854.85141308383504</v>
      </c>
      <c r="E270">
        <v>1292</v>
      </c>
      <c r="F270">
        <v>0</v>
      </c>
      <c r="G270">
        <v>258.34829748924102</v>
      </c>
      <c r="H270">
        <v>402</v>
      </c>
      <c r="I270">
        <v>0</v>
      </c>
      <c r="J270">
        <v>168.06286704308599</v>
      </c>
      <c r="K270">
        <v>201</v>
      </c>
      <c r="L270">
        <v>1</v>
      </c>
      <c r="M270">
        <v>88</v>
      </c>
      <c r="N270">
        <v>3000</v>
      </c>
      <c r="R270">
        <v>266</v>
      </c>
      <c r="S270">
        <v>1500712906</v>
      </c>
      <c r="T270">
        <v>582.29900993203103</v>
      </c>
      <c r="U270">
        <v>858.83387991389804</v>
      </c>
      <c r="V270">
        <v>1220</v>
      </c>
      <c r="W270">
        <v>1</v>
      </c>
      <c r="X270">
        <v>266.36004005333899</v>
      </c>
      <c r="Y270">
        <v>381</v>
      </c>
      <c r="Z270">
        <v>0</v>
      </c>
      <c r="AA270">
        <v>140.15362199740699</v>
      </c>
      <c r="AB270">
        <v>222</v>
      </c>
      <c r="AC270">
        <v>0</v>
      </c>
      <c r="AD270">
        <v>139</v>
      </c>
      <c r="AE270">
        <v>3000</v>
      </c>
    </row>
    <row r="271" spans="1:31">
      <c r="A271">
        <v>267</v>
      </c>
      <c r="B271">
        <v>1500648786</v>
      </c>
      <c r="C271">
        <v>584.16102725693202</v>
      </c>
      <c r="D271">
        <v>852.61693707395602</v>
      </c>
      <c r="E271">
        <v>1323</v>
      </c>
      <c r="F271">
        <v>0</v>
      </c>
      <c r="G271">
        <v>259.77181560813199</v>
      </c>
      <c r="H271">
        <v>419</v>
      </c>
      <c r="I271">
        <v>0</v>
      </c>
      <c r="J271">
        <v>164.96607680534299</v>
      </c>
      <c r="K271">
        <v>215</v>
      </c>
      <c r="L271">
        <v>0</v>
      </c>
      <c r="M271">
        <v>59</v>
      </c>
      <c r="N271">
        <v>3000</v>
      </c>
      <c r="R271">
        <v>267</v>
      </c>
      <c r="S271">
        <v>1500712970</v>
      </c>
      <c r="T271">
        <v>604.19445726347203</v>
      </c>
      <c r="U271">
        <v>876.69868070038399</v>
      </c>
      <c r="V271">
        <v>1271</v>
      </c>
      <c r="W271">
        <v>0</v>
      </c>
      <c r="X271">
        <v>251.91781855250699</v>
      </c>
      <c r="Y271">
        <v>412</v>
      </c>
      <c r="Z271">
        <v>0</v>
      </c>
      <c r="AA271">
        <v>148.77964071876801</v>
      </c>
      <c r="AB271">
        <v>232</v>
      </c>
      <c r="AC271">
        <v>0</v>
      </c>
      <c r="AD271">
        <v>63</v>
      </c>
      <c r="AE271">
        <v>3000</v>
      </c>
    </row>
    <row r="272" spans="1:31">
      <c r="A272">
        <v>268</v>
      </c>
      <c r="B272">
        <v>1500648850</v>
      </c>
      <c r="C272">
        <v>591.01038873320203</v>
      </c>
      <c r="D272">
        <v>855.90039417461003</v>
      </c>
      <c r="E272">
        <v>1300</v>
      </c>
      <c r="F272">
        <v>0</v>
      </c>
      <c r="G272">
        <v>255.57235119722901</v>
      </c>
      <c r="H272">
        <v>407</v>
      </c>
      <c r="I272">
        <v>0</v>
      </c>
      <c r="J272">
        <v>168.079953487686</v>
      </c>
      <c r="K272">
        <v>198</v>
      </c>
      <c r="L272">
        <v>0</v>
      </c>
      <c r="M272">
        <v>71</v>
      </c>
      <c r="N272">
        <v>3000</v>
      </c>
      <c r="R272">
        <v>268</v>
      </c>
      <c r="S272">
        <v>1500713034</v>
      </c>
      <c r="T272">
        <v>569.58214119071295</v>
      </c>
      <c r="U272">
        <v>850.38782656996705</v>
      </c>
      <c r="V272">
        <v>1291</v>
      </c>
      <c r="W272">
        <v>0</v>
      </c>
      <c r="X272">
        <v>259.09171547437899</v>
      </c>
      <c r="Y272">
        <v>406</v>
      </c>
      <c r="Z272">
        <v>0</v>
      </c>
      <c r="AA272">
        <v>173.71989245306099</v>
      </c>
      <c r="AB272">
        <v>205</v>
      </c>
      <c r="AC272">
        <v>1</v>
      </c>
      <c r="AD272">
        <v>55</v>
      </c>
      <c r="AE272">
        <v>3000</v>
      </c>
    </row>
    <row r="273" spans="1:31">
      <c r="A273">
        <v>269</v>
      </c>
      <c r="B273">
        <v>1500648914</v>
      </c>
      <c r="C273">
        <v>574.88830200931397</v>
      </c>
      <c r="D273">
        <v>857.83972387865902</v>
      </c>
      <c r="E273">
        <v>1300</v>
      </c>
      <c r="F273">
        <v>0</v>
      </c>
      <c r="G273">
        <v>255.24179206378099</v>
      </c>
      <c r="H273">
        <v>408</v>
      </c>
      <c r="I273">
        <v>0</v>
      </c>
      <c r="J273">
        <v>166.712931293205</v>
      </c>
      <c r="K273">
        <v>199</v>
      </c>
      <c r="L273">
        <v>0</v>
      </c>
      <c r="M273">
        <v>52</v>
      </c>
      <c r="N273">
        <v>3000</v>
      </c>
      <c r="R273">
        <v>269</v>
      </c>
      <c r="S273">
        <v>1500713099</v>
      </c>
      <c r="T273">
        <v>631.65620065217604</v>
      </c>
      <c r="U273">
        <v>868.03137099973401</v>
      </c>
      <c r="V273">
        <v>1269</v>
      </c>
      <c r="W273">
        <v>0</v>
      </c>
      <c r="X273">
        <v>255.92107757613701</v>
      </c>
      <c r="Y273">
        <v>405</v>
      </c>
      <c r="Z273">
        <v>0</v>
      </c>
      <c r="AA273">
        <v>150.447760851498</v>
      </c>
      <c r="AB273">
        <v>215</v>
      </c>
      <c r="AC273">
        <v>0</v>
      </c>
      <c r="AD273">
        <v>79</v>
      </c>
      <c r="AE273">
        <v>3000</v>
      </c>
    </row>
    <row r="274" spans="1:31">
      <c r="A274">
        <v>270</v>
      </c>
      <c r="B274">
        <v>1500648979</v>
      </c>
      <c r="C274">
        <v>607.10924822092704</v>
      </c>
      <c r="D274">
        <v>855.83595455837894</v>
      </c>
      <c r="E274">
        <v>1289</v>
      </c>
      <c r="F274">
        <v>0</v>
      </c>
      <c r="G274">
        <v>260.124997662341</v>
      </c>
      <c r="H274">
        <v>399</v>
      </c>
      <c r="I274">
        <v>0</v>
      </c>
      <c r="J274">
        <v>163.35073570103501</v>
      </c>
      <c r="K274">
        <v>205</v>
      </c>
      <c r="L274">
        <v>0</v>
      </c>
      <c r="M274">
        <v>56</v>
      </c>
      <c r="N274">
        <v>3000</v>
      </c>
      <c r="R274">
        <v>270</v>
      </c>
      <c r="S274">
        <v>1500713163</v>
      </c>
      <c r="T274">
        <v>591.855628492096</v>
      </c>
      <c r="U274">
        <v>864.57901914030401</v>
      </c>
      <c r="V274">
        <v>1246</v>
      </c>
      <c r="W274">
        <v>1</v>
      </c>
      <c r="X274">
        <v>260.98396775861897</v>
      </c>
      <c r="Y274">
        <v>397</v>
      </c>
      <c r="Z274">
        <v>0</v>
      </c>
      <c r="AA274">
        <v>152.88457596923399</v>
      </c>
      <c r="AB274">
        <v>227</v>
      </c>
      <c r="AC274">
        <v>0</v>
      </c>
      <c r="AD274">
        <v>74</v>
      </c>
      <c r="AE274">
        <v>3000</v>
      </c>
    </row>
    <row r="275" spans="1:31">
      <c r="A275">
        <v>271</v>
      </c>
      <c r="B275">
        <v>1500649043</v>
      </c>
      <c r="C275">
        <v>570.10821881048105</v>
      </c>
      <c r="D275">
        <v>858.85192897748902</v>
      </c>
      <c r="E275">
        <v>1304</v>
      </c>
      <c r="F275">
        <v>0</v>
      </c>
      <c r="G275">
        <v>253.37725661537399</v>
      </c>
      <c r="H275">
        <v>413</v>
      </c>
      <c r="I275">
        <v>0</v>
      </c>
      <c r="J275">
        <v>166.128098501046</v>
      </c>
      <c r="K275">
        <v>210</v>
      </c>
      <c r="L275">
        <v>0</v>
      </c>
      <c r="M275">
        <v>49</v>
      </c>
      <c r="N275">
        <v>3000</v>
      </c>
      <c r="R275">
        <v>271</v>
      </c>
      <c r="S275">
        <v>1500713227</v>
      </c>
      <c r="T275">
        <v>584.48342576921505</v>
      </c>
      <c r="U275">
        <v>859.89736683900799</v>
      </c>
      <c r="V275">
        <v>1281</v>
      </c>
      <c r="W275">
        <v>0</v>
      </c>
      <c r="X275">
        <v>261.063337009755</v>
      </c>
      <c r="Y275">
        <v>406</v>
      </c>
      <c r="Z275">
        <v>0</v>
      </c>
      <c r="AA275">
        <v>158.48361840910101</v>
      </c>
      <c r="AB275">
        <v>210</v>
      </c>
      <c r="AC275">
        <v>0</v>
      </c>
      <c r="AD275">
        <v>45</v>
      </c>
      <c r="AE275">
        <v>3000</v>
      </c>
    </row>
    <row r="276" spans="1:31">
      <c r="A276">
        <v>272</v>
      </c>
      <c r="B276">
        <v>1500649107</v>
      </c>
      <c r="C276">
        <v>576.00126388832996</v>
      </c>
      <c r="D276">
        <v>844.40932018691899</v>
      </c>
      <c r="E276">
        <v>1313</v>
      </c>
      <c r="F276">
        <v>0</v>
      </c>
      <c r="G276">
        <v>260.30875717408099</v>
      </c>
      <c r="H276">
        <v>412</v>
      </c>
      <c r="I276">
        <v>0</v>
      </c>
      <c r="J276">
        <v>167.109711893861</v>
      </c>
      <c r="K276">
        <v>208</v>
      </c>
      <c r="L276">
        <v>0</v>
      </c>
      <c r="M276">
        <v>106</v>
      </c>
      <c r="N276">
        <v>3000</v>
      </c>
      <c r="R276">
        <v>272</v>
      </c>
      <c r="S276">
        <v>1500713291</v>
      </c>
      <c r="T276">
        <v>595.027421799031</v>
      </c>
      <c r="U276">
        <v>871.15084839171004</v>
      </c>
      <c r="V276">
        <v>1263</v>
      </c>
      <c r="W276">
        <v>0</v>
      </c>
      <c r="X276">
        <v>253.40999635796501</v>
      </c>
      <c r="Y276">
        <v>402</v>
      </c>
      <c r="Z276">
        <v>0</v>
      </c>
      <c r="AA276">
        <v>151.864257249698</v>
      </c>
      <c r="AB276">
        <v>226</v>
      </c>
      <c r="AC276">
        <v>0</v>
      </c>
      <c r="AD276">
        <v>48</v>
      </c>
      <c r="AE276">
        <v>3000</v>
      </c>
    </row>
    <row r="277" spans="1:31">
      <c r="A277">
        <v>273</v>
      </c>
      <c r="B277">
        <v>1500649171</v>
      </c>
      <c r="C277">
        <v>612.29670846750605</v>
      </c>
      <c r="D277">
        <v>860.14913395516203</v>
      </c>
      <c r="E277">
        <v>1294</v>
      </c>
      <c r="F277">
        <v>0</v>
      </c>
      <c r="G277">
        <v>260.12552504563502</v>
      </c>
      <c r="H277">
        <v>406</v>
      </c>
      <c r="I277">
        <v>0</v>
      </c>
      <c r="J277">
        <v>159.35535939880899</v>
      </c>
      <c r="K277">
        <v>217</v>
      </c>
      <c r="L277">
        <v>0</v>
      </c>
      <c r="M277">
        <v>87</v>
      </c>
      <c r="N277">
        <v>3000</v>
      </c>
      <c r="R277">
        <v>273</v>
      </c>
      <c r="S277">
        <v>1500713355</v>
      </c>
      <c r="T277">
        <v>579.36492217967304</v>
      </c>
      <c r="U277">
        <v>866.49703461818399</v>
      </c>
      <c r="V277">
        <v>1256</v>
      </c>
      <c r="W277">
        <v>0</v>
      </c>
      <c r="X277">
        <v>265.02534893453998</v>
      </c>
      <c r="Y277">
        <v>410</v>
      </c>
      <c r="Z277">
        <v>0</v>
      </c>
      <c r="AA277">
        <v>145.38161499716799</v>
      </c>
      <c r="AB277">
        <v>224</v>
      </c>
      <c r="AC277">
        <v>-1</v>
      </c>
      <c r="AD277">
        <v>101</v>
      </c>
      <c r="AE277">
        <v>3000</v>
      </c>
    </row>
    <row r="278" spans="1:31">
      <c r="A278">
        <v>274</v>
      </c>
      <c r="B278">
        <v>1500649235</v>
      </c>
      <c r="C278">
        <v>586.54016626689202</v>
      </c>
      <c r="D278">
        <v>860.14111671685396</v>
      </c>
      <c r="E278">
        <v>1304</v>
      </c>
      <c r="F278">
        <v>0</v>
      </c>
      <c r="G278">
        <v>256.44434015810299</v>
      </c>
      <c r="H278">
        <v>415</v>
      </c>
      <c r="I278">
        <v>0</v>
      </c>
      <c r="J278">
        <v>164.388445260548</v>
      </c>
      <c r="K278">
        <v>211</v>
      </c>
      <c r="L278">
        <v>0</v>
      </c>
      <c r="M278">
        <v>68</v>
      </c>
      <c r="N278">
        <v>3000</v>
      </c>
      <c r="R278">
        <v>274</v>
      </c>
      <c r="S278">
        <v>1500713420</v>
      </c>
      <c r="T278">
        <v>579.12612247804498</v>
      </c>
      <c r="U278">
        <v>867.95045429858305</v>
      </c>
      <c r="V278">
        <v>1275</v>
      </c>
      <c r="W278">
        <v>0</v>
      </c>
      <c r="X278">
        <v>255.24274624402099</v>
      </c>
      <c r="Y278">
        <v>410</v>
      </c>
      <c r="Z278">
        <v>0</v>
      </c>
      <c r="AA278">
        <v>155.14639628786799</v>
      </c>
      <c r="AB278">
        <v>220</v>
      </c>
      <c r="AC278">
        <v>0</v>
      </c>
      <c r="AD278">
        <v>58</v>
      </c>
      <c r="AE278">
        <v>3000</v>
      </c>
    </row>
    <row r="279" spans="1:31">
      <c r="A279">
        <v>275</v>
      </c>
      <c r="B279">
        <v>1500649299</v>
      </c>
      <c r="C279">
        <v>607.52314794998301</v>
      </c>
      <c r="D279">
        <v>862.95245463053004</v>
      </c>
      <c r="E279">
        <v>1292</v>
      </c>
      <c r="F279">
        <v>0</v>
      </c>
      <c r="G279">
        <v>253.59645659714101</v>
      </c>
      <c r="H279">
        <v>413</v>
      </c>
      <c r="I279">
        <v>0</v>
      </c>
      <c r="J279">
        <v>161.286743033308</v>
      </c>
      <c r="K279">
        <v>208</v>
      </c>
      <c r="L279">
        <v>0</v>
      </c>
      <c r="M279">
        <v>60</v>
      </c>
      <c r="N279">
        <v>3000</v>
      </c>
      <c r="R279">
        <v>275</v>
      </c>
      <c r="S279">
        <v>1500713484</v>
      </c>
      <c r="T279">
        <v>623.54754352373004</v>
      </c>
      <c r="U279">
        <v>869.56523076827898</v>
      </c>
      <c r="V279">
        <v>1256</v>
      </c>
      <c r="W279">
        <v>0</v>
      </c>
      <c r="X279">
        <v>253.068212252103</v>
      </c>
      <c r="Y279">
        <v>407</v>
      </c>
      <c r="Z279">
        <v>0</v>
      </c>
      <c r="AA279">
        <v>153.216494676178</v>
      </c>
      <c r="AB279">
        <v>225</v>
      </c>
      <c r="AC279">
        <v>1</v>
      </c>
      <c r="AD279">
        <v>65</v>
      </c>
      <c r="AE279">
        <v>3000</v>
      </c>
    </row>
    <row r="280" spans="1:31">
      <c r="A280">
        <v>276</v>
      </c>
      <c r="B280">
        <v>1500649364</v>
      </c>
      <c r="C280">
        <v>577.24466995781302</v>
      </c>
      <c r="D280">
        <v>859.76108336488301</v>
      </c>
      <c r="E280">
        <v>1314</v>
      </c>
      <c r="F280">
        <v>0</v>
      </c>
      <c r="G280">
        <v>253.40447297894099</v>
      </c>
      <c r="H280">
        <v>416</v>
      </c>
      <c r="I280">
        <v>0</v>
      </c>
      <c r="J280">
        <v>165.79431893889</v>
      </c>
      <c r="K280">
        <v>212</v>
      </c>
      <c r="L280">
        <v>0</v>
      </c>
      <c r="M280">
        <v>45</v>
      </c>
      <c r="N280">
        <v>3000</v>
      </c>
      <c r="R280">
        <v>276</v>
      </c>
      <c r="S280">
        <v>1500713548</v>
      </c>
      <c r="T280">
        <v>591.27199633665305</v>
      </c>
      <c r="U280">
        <v>845.66100391985401</v>
      </c>
      <c r="V280">
        <v>1247</v>
      </c>
      <c r="W280">
        <v>0</v>
      </c>
      <c r="X280">
        <v>259.96671150448202</v>
      </c>
      <c r="Y280">
        <v>402</v>
      </c>
      <c r="Z280">
        <v>0</v>
      </c>
      <c r="AA280">
        <v>158.79719350235101</v>
      </c>
      <c r="AB280">
        <v>214</v>
      </c>
      <c r="AC280">
        <v>0</v>
      </c>
      <c r="AD280">
        <v>105</v>
      </c>
      <c r="AE280">
        <v>3000</v>
      </c>
    </row>
    <row r="281" spans="1:31">
      <c r="A281">
        <v>277</v>
      </c>
      <c r="B281">
        <v>1500649428</v>
      </c>
      <c r="C281">
        <v>587.48047053073901</v>
      </c>
      <c r="D281">
        <v>871.29309380491395</v>
      </c>
      <c r="E281">
        <v>1301</v>
      </c>
      <c r="F281">
        <v>0</v>
      </c>
      <c r="G281">
        <v>261.882566320828</v>
      </c>
      <c r="H281">
        <v>400</v>
      </c>
      <c r="I281">
        <v>0</v>
      </c>
      <c r="J281">
        <v>152.122154390623</v>
      </c>
      <c r="K281">
        <v>224</v>
      </c>
      <c r="L281">
        <v>0</v>
      </c>
      <c r="M281">
        <v>47</v>
      </c>
      <c r="N281">
        <v>3000</v>
      </c>
      <c r="R281">
        <v>277</v>
      </c>
      <c r="S281">
        <v>1500713612</v>
      </c>
      <c r="T281">
        <v>609.84408599907601</v>
      </c>
      <c r="U281">
        <v>871.13689046413799</v>
      </c>
      <c r="V281">
        <v>1258</v>
      </c>
      <c r="W281">
        <v>1</v>
      </c>
      <c r="X281">
        <v>251.065916292206</v>
      </c>
      <c r="Y281">
        <v>411</v>
      </c>
      <c r="Z281">
        <v>0</v>
      </c>
      <c r="AA281">
        <v>152.087927351508</v>
      </c>
      <c r="AB281">
        <v>223</v>
      </c>
      <c r="AC281">
        <v>0</v>
      </c>
      <c r="AD281">
        <v>79</v>
      </c>
      <c r="AE281">
        <v>3000</v>
      </c>
    </row>
    <row r="282" spans="1:31">
      <c r="A282">
        <v>278</v>
      </c>
      <c r="B282">
        <v>1500649492</v>
      </c>
      <c r="C282">
        <v>610.408423988094</v>
      </c>
      <c r="D282">
        <v>840.900909255599</v>
      </c>
      <c r="E282">
        <v>1306</v>
      </c>
      <c r="F282">
        <v>0</v>
      </c>
      <c r="G282">
        <v>254.68231824849099</v>
      </c>
      <c r="H282">
        <v>416</v>
      </c>
      <c r="I282">
        <v>0</v>
      </c>
      <c r="J282">
        <v>170.923484101307</v>
      </c>
      <c r="K282">
        <v>215</v>
      </c>
      <c r="L282">
        <v>0</v>
      </c>
      <c r="M282">
        <v>146</v>
      </c>
      <c r="N282">
        <v>3000</v>
      </c>
      <c r="R282">
        <v>278</v>
      </c>
      <c r="S282">
        <v>1500713676</v>
      </c>
      <c r="T282">
        <v>595.52368036491202</v>
      </c>
      <c r="U282">
        <v>860.74674277301995</v>
      </c>
      <c r="V282">
        <v>1290</v>
      </c>
      <c r="W282">
        <v>0</v>
      </c>
      <c r="X282">
        <v>263.32302915843297</v>
      </c>
      <c r="Y282">
        <v>413</v>
      </c>
      <c r="Z282">
        <v>0</v>
      </c>
      <c r="AA282">
        <v>147.44041926345901</v>
      </c>
      <c r="AB282">
        <v>231</v>
      </c>
      <c r="AC282">
        <v>0</v>
      </c>
      <c r="AD282">
        <v>76</v>
      </c>
      <c r="AE282">
        <v>3000</v>
      </c>
    </row>
    <row r="283" spans="1:31">
      <c r="A283">
        <v>279</v>
      </c>
      <c r="B283">
        <v>1500649556</v>
      </c>
      <c r="C283">
        <v>607.34748574284004</v>
      </c>
      <c r="D283">
        <v>871.20671427814</v>
      </c>
      <c r="E283">
        <v>1290</v>
      </c>
      <c r="F283">
        <v>0</v>
      </c>
      <c r="G283">
        <v>255.97758339844299</v>
      </c>
      <c r="H283">
        <v>412</v>
      </c>
      <c r="I283">
        <v>0</v>
      </c>
      <c r="J283">
        <v>155.35544673152901</v>
      </c>
      <c r="K283">
        <v>207</v>
      </c>
      <c r="L283">
        <v>0</v>
      </c>
      <c r="M283">
        <v>40</v>
      </c>
      <c r="N283">
        <v>3000</v>
      </c>
      <c r="R283">
        <v>279</v>
      </c>
      <c r="S283">
        <v>1500713741</v>
      </c>
      <c r="T283">
        <v>584.92869167590902</v>
      </c>
      <c r="U283">
        <v>856.24535702669198</v>
      </c>
      <c r="V283">
        <v>1278</v>
      </c>
      <c r="W283">
        <v>0</v>
      </c>
      <c r="X283">
        <v>259.10054258658698</v>
      </c>
      <c r="Y283">
        <v>405</v>
      </c>
      <c r="Z283">
        <v>0</v>
      </c>
      <c r="AA283">
        <v>163.55336738601099</v>
      </c>
      <c r="AB283">
        <v>221</v>
      </c>
      <c r="AC283">
        <v>0</v>
      </c>
      <c r="AD283">
        <v>72</v>
      </c>
      <c r="AE283">
        <v>3000</v>
      </c>
    </row>
    <row r="284" spans="1:31">
      <c r="A284">
        <v>280</v>
      </c>
      <c r="B284">
        <v>1500649620</v>
      </c>
      <c r="C284">
        <v>583.43469975440803</v>
      </c>
      <c r="D284">
        <v>864.97360394018199</v>
      </c>
      <c r="E284">
        <v>1309</v>
      </c>
      <c r="F284">
        <v>0</v>
      </c>
      <c r="G284">
        <v>263.17607199948498</v>
      </c>
      <c r="H284">
        <v>406</v>
      </c>
      <c r="I284">
        <v>0</v>
      </c>
      <c r="J284">
        <v>152.75809915795901</v>
      </c>
      <c r="K284">
        <v>215</v>
      </c>
      <c r="L284">
        <v>0</v>
      </c>
      <c r="M284">
        <v>72</v>
      </c>
      <c r="N284">
        <v>3000</v>
      </c>
      <c r="R284">
        <v>280</v>
      </c>
      <c r="S284">
        <v>1500713805</v>
      </c>
      <c r="T284">
        <v>569.40898353535499</v>
      </c>
      <c r="U284">
        <v>850.20897027591798</v>
      </c>
      <c r="V284">
        <v>1291</v>
      </c>
      <c r="W284">
        <v>1</v>
      </c>
      <c r="X284">
        <v>261.95788596935301</v>
      </c>
      <c r="Y284">
        <v>401</v>
      </c>
      <c r="Z284">
        <v>0</v>
      </c>
      <c r="AA284">
        <v>162.53919252897401</v>
      </c>
      <c r="AB284">
        <v>215</v>
      </c>
      <c r="AC284">
        <v>0</v>
      </c>
      <c r="AD284">
        <v>64</v>
      </c>
      <c r="AE284">
        <v>3000</v>
      </c>
    </row>
    <row r="285" spans="1:31">
      <c r="A285">
        <v>281</v>
      </c>
      <c r="B285">
        <v>1500649685</v>
      </c>
      <c r="C285">
        <v>583.907729773705</v>
      </c>
      <c r="D285">
        <v>857.04213969581895</v>
      </c>
      <c r="E285">
        <v>1324</v>
      </c>
      <c r="F285">
        <v>0</v>
      </c>
      <c r="G285">
        <v>261.61945818856498</v>
      </c>
      <c r="H285">
        <v>408</v>
      </c>
      <c r="I285">
        <v>0</v>
      </c>
      <c r="J285">
        <v>169.01487853251299</v>
      </c>
      <c r="K285">
        <v>207</v>
      </c>
      <c r="L285">
        <v>1</v>
      </c>
      <c r="M285">
        <v>45</v>
      </c>
      <c r="N285">
        <v>3000</v>
      </c>
      <c r="R285">
        <v>281</v>
      </c>
      <c r="S285">
        <v>1500713869</v>
      </c>
      <c r="T285">
        <v>598.82089440793095</v>
      </c>
      <c r="U285">
        <v>848.45698785906995</v>
      </c>
      <c r="V285">
        <v>1276</v>
      </c>
      <c r="W285">
        <v>1</v>
      </c>
      <c r="X285">
        <v>258.48608869503698</v>
      </c>
      <c r="Y285">
        <v>412</v>
      </c>
      <c r="Z285">
        <v>0</v>
      </c>
      <c r="AA285">
        <v>165.84595644245499</v>
      </c>
      <c r="AB285">
        <v>211</v>
      </c>
      <c r="AC285">
        <v>0</v>
      </c>
      <c r="AD285">
        <v>123</v>
      </c>
      <c r="AE285">
        <v>3000</v>
      </c>
    </row>
    <row r="286" spans="1:31">
      <c r="A286">
        <v>282</v>
      </c>
      <c r="B286">
        <v>1500649749</v>
      </c>
      <c r="C286">
        <v>575.89079201007496</v>
      </c>
      <c r="D286">
        <v>851.16479780145198</v>
      </c>
      <c r="E286">
        <v>1307</v>
      </c>
      <c r="F286">
        <v>0</v>
      </c>
      <c r="G286">
        <v>260.991710919176</v>
      </c>
      <c r="H286">
        <v>405</v>
      </c>
      <c r="I286">
        <v>0</v>
      </c>
      <c r="J286">
        <v>165.020176671673</v>
      </c>
      <c r="K286">
        <v>201</v>
      </c>
      <c r="L286">
        <v>0</v>
      </c>
      <c r="M286">
        <v>62</v>
      </c>
      <c r="N286">
        <v>3000</v>
      </c>
      <c r="R286">
        <v>282</v>
      </c>
      <c r="S286">
        <v>1500713933</v>
      </c>
      <c r="T286">
        <v>598.42040530249096</v>
      </c>
      <c r="U286">
        <v>865.80443448878896</v>
      </c>
      <c r="V286">
        <v>1262</v>
      </c>
      <c r="W286">
        <v>0</v>
      </c>
      <c r="X286">
        <v>262.94443672999603</v>
      </c>
      <c r="Y286">
        <v>398</v>
      </c>
      <c r="Z286">
        <v>0</v>
      </c>
      <c r="AA286">
        <v>149.39508946355201</v>
      </c>
      <c r="AB286">
        <v>222</v>
      </c>
      <c r="AC286">
        <v>1</v>
      </c>
      <c r="AD286">
        <v>52</v>
      </c>
      <c r="AE286">
        <v>3000</v>
      </c>
    </row>
    <row r="287" spans="1:31">
      <c r="A287">
        <v>283</v>
      </c>
      <c r="B287">
        <v>1500649813</v>
      </c>
      <c r="C287">
        <v>592.53875813782304</v>
      </c>
      <c r="D287">
        <v>871.20440222395803</v>
      </c>
      <c r="E287">
        <v>1281</v>
      </c>
      <c r="F287">
        <v>0</v>
      </c>
      <c r="G287">
        <v>258.06672439943799</v>
      </c>
      <c r="H287">
        <v>410</v>
      </c>
      <c r="I287">
        <v>0</v>
      </c>
      <c r="J287">
        <v>150.68121840237399</v>
      </c>
      <c r="K287">
        <v>215</v>
      </c>
      <c r="L287">
        <v>0</v>
      </c>
      <c r="M287">
        <v>45</v>
      </c>
      <c r="N287">
        <v>3000</v>
      </c>
      <c r="R287">
        <v>283</v>
      </c>
      <c r="S287">
        <v>1500713997</v>
      </c>
      <c r="T287">
        <v>601.40317582093905</v>
      </c>
      <c r="U287">
        <v>871.12379492302205</v>
      </c>
      <c r="V287">
        <v>1233</v>
      </c>
      <c r="W287">
        <v>1</v>
      </c>
      <c r="X287">
        <v>257.76789783266599</v>
      </c>
      <c r="Y287">
        <v>389</v>
      </c>
      <c r="Z287">
        <v>0</v>
      </c>
      <c r="AA287">
        <v>152.36144342254599</v>
      </c>
      <c r="AB287">
        <v>221</v>
      </c>
      <c r="AC287">
        <v>0</v>
      </c>
      <c r="AD287">
        <v>33</v>
      </c>
      <c r="AE287">
        <v>3000</v>
      </c>
    </row>
    <row r="288" spans="1:31">
      <c r="A288">
        <v>284</v>
      </c>
      <c r="B288">
        <v>1500649877</v>
      </c>
      <c r="C288">
        <v>568.09861578146297</v>
      </c>
      <c r="D288">
        <v>842.03380322807698</v>
      </c>
      <c r="E288">
        <v>1302</v>
      </c>
      <c r="F288">
        <v>0</v>
      </c>
      <c r="G288">
        <v>259.74396673136903</v>
      </c>
      <c r="H288">
        <v>411</v>
      </c>
      <c r="I288">
        <v>0</v>
      </c>
      <c r="J288">
        <v>170.71977026650899</v>
      </c>
      <c r="K288">
        <v>202</v>
      </c>
      <c r="L288">
        <v>0</v>
      </c>
      <c r="M288">
        <v>106</v>
      </c>
      <c r="N288">
        <v>3000</v>
      </c>
      <c r="R288">
        <v>284</v>
      </c>
      <c r="S288">
        <v>1500714062</v>
      </c>
      <c r="T288">
        <v>577.46608790832204</v>
      </c>
      <c r="U288">
        <v>845.90684327128304</v>
      </c>
      <c r="V288">
        <v>1299</v>
      </c>
      <c r="W288">
        <v>0</v>
      </c>
      <c r="X288">
        <v>264.20204456680602</v>
      </c>
      <c r="Y288">
        <v>416</v>
      </c>
      <c r="Z288">
        <v>0</v>
      </c>
      <c r="AA288">
        <v>164.49154766456601</v>
      </c>
      <c r="AB288">
        <v>217</v>
      </c>
      <c r="AC288">
        <v>1</v>
      </c>
      <c r="AD288">
        <v>146</v>
      </c>
      <c r="AE288">
        <v>3000</v>
      </c>
    </row>
    <row r="289" spans="1:31">
      <c r="A289">
        <v>285</v>
      </c>
      <c r="B289">
        <v>1500649941</v>
      </c>
      <c r="C289">
        <v>593.55116060367004</v>
      </c>
      <c r="D289">
        <v>855.59180676235496</v>
      </c>
      <c r="E289">
        <v>1292</v>
      </c>
      <c r="F289">
        <v>0</v>
      </c>
      <c r="G289">
        <v>251.158089682407</v>
      </c>
      <c r="H289">
        <v>412</v>
      </c>
      <c r="I289">
        <v>0</v>
      </c>
      <c r="J289">
        <v>170.763835028014</v>
      </c>
      <c r="K289">
        <v>199</v>
      </c>
      <c r="L289">
        <v>0</v>
      </c>
      <c r="M289">
        <v>68</v>
      </c>
      <c r="N289">
        <v>3000</v>
      </c>
      <c r="R289">
        <v>285</v>
      </c>
      <c r="S289">
        <v>1500714126</v>
      </c>
      <c r="T289">
        <v>604.72478654559404</v>
      </c>
      <c r="U289">
        <v>866.91662381667095</v>
      </c>
      <c r="V289">
        <v>1283</v>
      </c>
      <c r="W289">
        <v>0</v>
      </c>
      <c r="X289">
        <v>260.21990825687101</v>
      </c>
      <c r="Y289">
        <v>405</v>
      </c>
      <c r="Z289">
        <v>0</v>
      </c>
      <c r="AA289">
        <v>155.05926404776</v>
      </c>
      <c r="AB289">
        <v>216</v>
      </c>
      <c r="AC289">
        <v>1</v>
      </c>
      <c r="AD289">
        <v>72</v>
      </c>
      <c r="AE289">
        <v>3000</v>
      </c>
    </row>
    <row r="290" spans="1:31">
      <c r="A290">
        <v>286</v>
      </c>
      <c r="B290">
        <v>1500650005</v>
      </c>
      <c r="C290">
        <v>584.88803794551905</v>
      </c>
      <c r="D290">
        <v>850.770435337555</v>
      </c>
      <c r="E290">
        <v>1310</v>
      </c>
      <c r="F290">
        <v>0</v>
      </c>
      <c r="G290">
        <v>254.23879662701199</v>
      </c>
      <c r="H290">
        <v>407</v>
      </c>
      <c r="I290">
        <v>0</v>
      </c>
      <c r="J290">
        <v>172.70772452145999</v>
      </c>
      <c r="K290">
        <v>192</v>
      </c>
      <c r="L290">
        <v>0</v>
      </c>
      <c r="M290">
        <v>71</v>
      </c>
      <c r="N290">
        <v>3000</v>
      </c>
      <c r="R290">
        <v>286</v>
      </c>
      <c r="S290">
        <v>1500714190</v>
      </c>
      <c r="T290">
        <v>599.86388149346305</v>
      </c>
      <c r="U290">
        <v>864.73047166654601</v>
      </c>
      <c r="V290">
        <v>1266</v>
      </c>
      <c r="W290">
        <v>1</v>
      </c>
      <c r="X290">
        <v>251.949611245488</v>
      </c>
      <c r="Y290">
        <v>407</v>
      </c>
      <c r="Z290">
        <v>0</v>
      </c>
      <c r="AA290">
        <v>162.682234671716</v>
      </c>
      <c r="AB290">
        <v>217</v>
      </c>
      <c r="AC290">
        <v>0</v>
      </c>
      <c r="AD290">
        <v>66</v>
      </c>
      <c r="AE290">
        <v>3000</v>
      </c>
    </row>
    <row r="291" spans="1:31">
      <c r="A291">
        <v>287</v>
      </c>
      <c r="B291">
        <v>1500650070</v>
      </c>
      <c r="C291">
        <v>579.26630047406297</v>
      </c>
      <c r="D291">
        <v>853.71210363326804</v>
      </c>
      <c r="E291">
        <v>1306</v>
      </c>
      <c r="F291">
        <v>0</v>
      </c>
      <c r="G291">
        <v>262.12683419900799</v>
      </c>
      <c r="H291">
        <v>411</v>
      </c>
      <c r="I291">
        <v>0</v>
      </c>
      <c r="J291">
        <v>162.65624705370499</v>
      </c>
      <c r="K291">
        <v>210</v>
      </c>
      <c r="L291">
        <v>0</v>
      </c>
      <c r="M291">
        <v>69</v>
      </c>
      <c r="N291">
        <v>3000</v>
      </c>
      <c r="R291">
        <v>287</v>
      </c>
      <c r="S291">
        <v>1500714254</v>
      </c>
      <c r="T291">
        <v>586.48354019786404</v>
      </c>
      <c r="U291">
        <v>860.56598378955505</v>
      </c>
      <c r="V291">
        <v>1269</v>
      </c>
      <c r="W291">
        <v>0</v>
      </c>
      <c r="X291">
        <v>254.26423882859299</v>
      </c>
      <c r="Y291">
        <v>403</v>
      </c>
      <c r="Z291">
        <v>0</v>
      </c>
      <c r="AA291">
        <v>163.023857676956</v>
      </c>
      <c r="AB291">
        <v>217</v>
      </c>
      <c r="AC291">
        <v>0</v>
      </c>
      <c r="AD291">
        <v>47</v>
      </c>
      <c r="AE291">
        <v>3000</v>
      </c>
    </row>
    <row r="292" spans="1:31">
      <c r="A292">
        <v>288</v>
      </c>
      <c r="B292">
        <v>1500650134</v>
      </c>
      <c r="C292">
        <v>602.189466630477</v>
      </c>
      <c r="D292">
        <v>863.32970936501795</v>
      </c>
      <c r="E292">
        <v>1317</v>
      </c>
      <c r="F292">
        <v>0</v>
      </c>
      <c r="G292">
        <v>252.741355106475</v>
      </c>
      <c r="H292">
        <v>418</v>
      </c>
      <c r="I292">
        <v>0</v>
      </c>
      <c r="J292">
        <v>161.18110992275001</v>
      </c>
      <c r="K292">
        <v>209</v>
      </c>
      <c r="L292">
        <v>0</v>
      </c>
      <c r="M292">
        <v>84</v>
      </c>
      <c r="N292">
        <v>3000</v>
      </c>
      <c r="R292">
        <v>288</v>
      </c>
      <c r="S292">
        <v>1500714318</v>
      </c>
      <c r="T292">
        <v>595.44621066444404</v>
      </c>
      <c r="U292">
        <v>863.19165313425594</v>
      </c>
      <c r="V292">
        <v>1263</v>
      </c>
      <c r="W292">
        <v>0</v>
      </c>
      <c r="X292">
        <v>257.34594047196703</v>
      </c>
      <c r="Y292">
        <v>407</v>
      </c>
      <c r="Z292">
        <v>0</v>
      </c>
      <c r="AA292">
        <v>158.31390562000101</v>
      </c>
      <c r="AB292">
        <v>216</v>
      </c>
      <c r="AC292">
        <v>0</v>
      </c>
      <c r="AD292">
        <v>61</v>
      </c>
      <c r="AE292">
        <v>3000</v>
      </c>
    </row>
    <row r="293" spans="1:31">
      <c r="A293">
        <v>289</v>
      </c>
      <c r="B293">
        <v>1500650198</v>
      </c>
      <c r="C293">
        <v>589.921370447551</v>
      </c>
      <c r="D293">
        <v>842.70600133259404</v>
      </c>
      <c r="E293">
        <v>1285</v>
      </c>
      <c r="F293">
        <v>0</v>
      </c>
      <c r="G293">
        <v>259.85124995657497</v>
      </c>
      <c r="H293">
        <v>404</v>
      </c>
      <c r="I293">
        <v>0</v>
      </c>
      <c r="J293">
        <v>167.76591831625601</v>
      </c>
      <c r="K293">
        <v>211</v>
      </c>
      <c r="L293">
        <v>0</v>
      </c>
      <c r="M293">
        <v>129</v>
      </c>
      <c r="N293">
        <v>3000</v>
      </c>
      <c r="R293">
        <v>289</v>
      </c>
      <c r="S293">
        <v>1500714383</v>
      </c>
      <c r="T293">
        <v>601.97757172971399</v>
      </c>
      <c r="U293">
        <v>858.36381372447897</v>
      </c>
      <c r="V293">
        <v>1287</v>
      </c>
      <c r="W293">
        <v>0</v>
      </c>
      <c r="X293">
        <v>259.71655273947698</v>
      </c>
      <c r="Y293">
        <v>408</v>
      </c>
      <c r="Z293">
        <v>0</v>
      </c>
      <c r="AA293">
        <v>148.41091140440099</v>
      </c>
      <c r="AB293">
        <v>232</v>
      </c>
      <c r="AC293">
        <v>0</v>
      </c>
      <c r="AD293">
        <v>135</v>
      </c>
      <c r="AE293">
        <v>3000</v>
      </c>
    </row>
    <row r="294" spans="1:31">
      <c r="A294">
        <v>290</v>
      </c>
      <c r="B294">
        <v>1500650262</v>
      </c>
      <c r="C294">
        <v>587.57185183616798</v>
      </c>
      <c r="D294">
        <v>836.14431037238</v>
      </c>
      <c r="E294">
        <v>1292</v>
      </c>
      <c r="F294">
        <v>1</v>
      </c>
      <c r="G294">
        <v>263.31528820696201</v>
      </c>
      <c r="H294">
        <v>402</v>
      </c>
      <c r="I294">
        <v>0</v>
      </c>
      <c r="J294">
        <v>167.630054104827</v>
      </c>
      <c r="K294">
        <v>199</v>
      </c>
      <c r="L294">
        <v>0</v>
      </c>
      <c r="M294">
        <v>141</v>
      </c>
      <c r="N294">
        <v>3000</v>
      </c>
      <c r="R294">
        <v>290</v>
      </c>
      <c r="S294">
        <v>1500714447</v>
      </c>
      <c r="T294">
        <v>583.04013020242996</v>
      </c>
      <c r="U294">
        <v>864.22178547914598</v>
      </c>
      <c r="V294">
        <v>1259</v>
      </c>
      <c r="W294">
        <v>0</v>
      </c>
      <c r="X294">
        <v>264.925182355468</v>
      </c>
      <c r="Y294">
        <v>401</v>
      </c>
      <c r="Z294">
        <v>0</v>
      </c>
      <c r="AA294">
        <v>148.805775761989</v>
      </c>
      <c r="AB294">
        <v>227</v>
      </c>
      <c r="AC294">
        <v>0</v>
      </c>
      <c r="AD294">
        <v>55</v>
      </c>
      <c r="AE294">
        <v>3000</v>
      </c>
    </row>
    <row r="295" spans="1:31">
      <c r="A295">
        <v>291</v>
      </c>
      <c r="B295">
        <v>1500650326</v>
      </c>
      <c r="C295">
        <v>589.28213094529599</v>
      </c>
      <c r="D295">
        <v>863.87952038264098</v>
      </c>
      <c r="E295">
        <v>1316</v>
      </c>
      <c r="F295">
        <v>0</v>
      </c>
      <c r="G295">
        <v>251.714606260799</v>
      </c>
      <c r="H295">
        <v>413</v>
      </c>
      <c r="I295">
        <v>0</v>
      </c>
      <c r="J295">
        <v>168.101268461871</v>
      </c>
      <c r="K295">
        <v>212</v>
      </c>
      <c r="L295">
        <v>0</v>
      </c>
      <c r="M295">
        <v>75</v>
      </c>
      <c r="N295">
        <v>3000</v>
      </c>
      <c r="R295">
        <v>291</v>
      </c>
      <c r="S295">
        <v>1500714511</v>
      </c>
      <c r="T295">
        <v>592.54988678613404</v>
      </c>
      <c r="U295">
        <v>861.75518178016102</v>
      </c>
      <c r="V295">
        <v>1264</v>
      </c>
      <c r="W295">
        <v>0</v>
      </c>
      <c r="X295">
        <v>260.95313604648197</v>
      </c>
      <c r="Y295">
        <v>402</v>
      </c>
      <c r="Z295">
        <v>0</v>
      </c>
      <c r="AA295">
        <v>154.885976438819</v>
      </c>
      <c r="AB295">
        <v>219</v>
      </c>
      <c r="AC295">
        <v>0</v>
      </c>
      <c r="AD295">
        <v>75</v>
      </c>
      <c r="AE295">
        <v>3000</v>
      </c>
    </row>
    <row r="296" spans="1:31">
      <c r="A296">
        <v>292</v>
      </c>
      <c r="B296">
        <v>1500650391</v>
      </c>
      <c r="C296">
        <v>584.62620558541698</v>
      </c>
      <c r="D296">
        <v>862.433090114626</v>
      </c>
      <c r="E296">
        <v>1291</v>
      </c>
      <c r="F296">
        <v>0</v>
      </c>
      <c r="G296">
        <v>258.289256135296</v>
      </c>
      <c r="H296">
        <v>403</v>
      </c>
      <c r="I296">
        <v>0</v>
      </c>
      <c r="J296">
        <v>155.226034088723</v>
      </c>
      <c r="K296">
        <v>211</v>
      </c>
      <c r="L296">
        <v>0</v>
      </c>
      <c r="M296">
        <v>83</v>
      </c>
      <c r="N296">
        <v>3000</v>
      </c>
      <c r="R296">
        <v>292</v>
      </c>
      <c r="S296">
        <v>1500714575</v>
      </c>
      <c r="T296">
        <v>596.47318742352002</v>
      </c>
      <c r="U296">
        <v>851.43053697005098</v>
      </c>
      <c r="V296">
        <v>1237</v>
      </c>
      <c r="W296">
        <v>0</v>
      </c>
      <c r="X296">
        <v>257.53910894075199</v>
      </c>
      <c r="Y296">
        <v>398</v>
      </c>
      <c r="Z296">
        <v>0</v>
      </c>
      <c r="AA296">
        <v>162.46805387454501</v>
      </c>
      <c r="AB296">
        <v>206</v>
      </c>
      <c r="AC296">
        <v>1</v>
      </c>
      <c r="AD296">
        <v>115</v>
      </c>
      <c r="AE296">
        <v>3000</v>
      </c>
    </row>
    <row r="297" spans="1:31">
      <c r="A297">
        <v>293</v>
      </c>
      <c r="B297">
        <v>1500650455</v>
      </c>
      <c r="C297">
        <v>600.02265281375401</v>
      </c>
      <c r="D297">
        <v>862.88387633251398</v>
      </c>
      <c r="E297">
        <v>1303</v>
      </c>
      <c r="F297">
        <v>0</v>
      </c>
      <c r="G297">
        <v>258.13568586326397</v>
      </c>
      <c r="H297">
        <v>412</v>
      </c>
      <c r="I297">
        <v>0</v>
      </c>
      <c r="J297">
        <v>153.91914292100699</v>
      </c>
      <c r="K297">
        <v>231</v>
      </c>
      <c r="L297">
        <v>0</v>
      </c>
      <c r="M297">
        <v>83</v>
      </c>
      <c r="N297">
        <v>3000</v>
      </c>
      <c r="R297">
        <v>293</v>
      </c>
      <c r="S297">
        <v>1500714640</v>
      </c>
      <c r="T297">
        <v>581.43152755080405</v>
      </c>
      <c r="U297">
        <v>858.36000093042003</v>
      </c>
      <c r="V297">
        <v>1269</v>
      </c>
      <c r="W297">
        <v>0</v>
      </c>
      <c r="X297">
        <v>252.99931127829601</v>
      </c>
      <c r="Y297">
        <v>411</v>
      </c>
      <c r="Z297">
        <v>0</v>
      </c>
      <c r="AA297">
        <v>165.23738252315101</v>
      </c>
      <c r="AB297">
        <v>217</v>
      </c>
      <c r="AC297">
        <v>0</v>
      </c>
      <c r="AD297">
        <v>64</v>
      </c>
      <c r="AE297">
        <v>3000</v>
      </c>
    </row>
    <row r="298" spans="1:31">
      <c r="A298">
        <v>294</v>
      </c>
      <c r="B298">
        <v>1500650519</v>
      </c>
      <c r="C298">
        <v>610.09881237100296</v>
      </c>
      <c r="D298">
        <v>873.74415485151701</v>
      </c>
      <c r="E298">
        <v>1314</v>
      </c>
      <c r="F298">
        <v>0</v>
      </c>
      <c r="G298">
        <v>256.08245913080202</v>
      </c>
      <c r="H298">
        <v>408</v>
      </c>
      <c r="I298">
        <v>0</v>
      </c>
      <c r="J298">
        <v>155.78825246964999</v>
      </c>
      <c r="K298">
        <v>213</v>
      </c>
      <c r="L298">
        <v>0</v>
      </c>
      <c r="M298">
        <v>51</v>
      </c>
      <c r="N298">
        <v>3000</v>
      </c>
      <c r="R298">
        <v>294</v>
      </c>
      <c r="S298">
        <v>1500714704</v>
      </c>
      <c r="T298">
        <v>613.22478013672105</v>
      </c>
      <c r="U298">
        <v>863.14955796423101</v>
      </c>
      <c r="V298">
        <v>1267</v>
      </c>
      <c r="W298">
        <v>0</v>
      </c>
      <c r="X298">
        <v>262.748105818819</v>
      </c>
      <c r="Y298">
        <v>399</v>
      </c>
      <c r="Z298">
        <v>0</v>
      </c>
      <c r="AA298">
        <v>158.069610371599</v>
      </c>
      <c r="AB298">
        <v>213</v>
      </c>
      <c r="AC298">
        <v>0</v>
      </c>
      <c r="AD298">
        <v>35</v>
      </c>
      <c r="AE298">
        <v>3000</v>
      </c>
    </row>
    <row r="299" spans="1:31">
      <c r="A299">
        <v>295</v>
      </c>
      <c r="B299">
        <v>1500650583</v>
      </c>
      <c r="C299">
        <v>596.64785377793498</v>
      </c>
      <c r="D299">
        <v>864.33340170054396</v>
      </c>
      <c r="E299">
        <v>1304</v>
      </c>
      <c r="F299">
        <v>0</v>
      </c>
      <c r="G299">
        <v>256.81217087393202</v>
      </c>
      <c r="H299">
        <v>409</v>
      </c>
      <c r="I299">
        <v>0</v>
      </c>
      <c r="J299">
        <v>156.77687748711401</v>
      </c>
      <c r="K299">
        <v>218</v>
      </c>
      <c r="L299">
        <v>0</v>
      </c>
      <c r="M299">
        <v>74</v>
      </c>
      <c r="N299">
        <v>3000</v>
      </c>
      <c r="R299">
        <v>295</v>
      </c>
      <c r="S299">
        <v>1500714768</v>
      </c>
      <c r="T299">
        <v>573.31477647473798</v>
      </c>
      <c r="U299">
        <v>855.80430775902096</v>
      </c>
      <c r="V299">
        <v>1284</v>
      </c>
      <c r="W299">
        <v>0</v>
      </c>
      <c r="X299">
        <v>254.765362351097</v>
      </c>
      <c r="Y299">
        <v>408</v>
      </c>
      <c r="Z299">
        <v>0</v>
      </c>
      <c r="AA299">
        <v>167.79702958084701</v>
      </c>
      <c r="AB299">
        <v>217</v>
      </c>
      <c r="AC299">
        <v>0</v>
      </c>
      <c r="AD299">
        <v>51</v>
      </c>
      <c r="AE299">
        <v>3000</v>
      </c>
    </row>
    <row r="300" spans="1:31">
      <c r="A300">
        <v>296</v>
      </c>
      <c r="B300">
        <v>1500650647</v>
      </c>
      <c r="C300">
        <v>603.30222395242401</v>
      </c>
      <c r="D300">
        <v>864.392597664145</v>
      </c>
      <c r="E300">
        <v>1278</v>
      </c>
      <c r="F300">
        <v>0</v>
      </c>
      <c r="G300">
        <v>261.27016557648301</v>
      </c>
      <c r="H300">
        <v>406</v>
      </c>
      <c r="I300">
        <v>0</v>
      </c>
      <c r="J300">
        <v>148.765772946525</v>
      </c>
      <c r="K300">
        <v>225</v>
      </c>
      <c r="L300">
        <v>0</v>
      </c>
      <c r="M300">
        <v>101</v>
      </c>
      <c r="N300">
        <v>3000</v>
      </c>
      <c r="R300">
        <v>296</v>
      </c>
      <c r="S300">
        <v>1500714832</v>
      </c>
      <c r="T300">
        <v>595.75996877193404</v>
      </c>
      <c r="U300">
        <v>867.55877480053698</v>
      </c>
      <c r="V300">
        <v>1244</v>
      </c>
      <c r="W300">
        <v>1</v>
      </c>
      <c r="X300">
        <v>256.59010887025698</v>
      </c>
      <c r="Y300">
        <v>392</v>
      </c>
      <c r="Z300">
        <v>0</v>
      </c>
      <c r="AA300">
        <v>156.69485945063201</v>
      </c>
      <c r="AB300">
        <v>206</v>
      </c>
      <c r="AC300">
        <v>0</v>
      </c>
      <c r="AD300">
        <v>40</v>
      </c>
      <c r="AE300">
        <v>3000</v>
      </c>
    </row>
    <row r="301" spans="1:31">
      <c r="A301">
        <v>297</v>
      </c>
      <c r="B301">
        <v>1500650712</v>
      </c>
      <c r="C301">
        <v>613.25522023004396</v>
      </c>
      <c r="D301">
        <v>838.278622511923</v>
      </c>
      <c r="E301">
        <v>1295</v>
      </c>
      <c r="F301">
        <v>0</v>
      </c>
      <c r="G301">
        <v>263.10344420993903</v>
      </c>
      <c r="H301">
        <v>406</v>
      </c>
      <c r="I301">
        <v>0</v>
      </c>
      <c r="J301">
        <v>168.68685514307899</v>
      </c>
      <c r="K301">
        <v>210</v>
      </c>
      <c r="L301">
        <v>0</v>
      </c>
      <c r="M301">
        <v>178</v>
      </c>
      <c r="N301">
        <v>3000</v>
      </c>
      <c r="R301">
        <v>297</v>
      </c>
      <c r="S301">
        <v>1500714896</v>
      </c>
      <c r="T301">
        <v>587.65680389236798</v>
      </c>
      <c r="U301">
        <v>865.48001272542604</v>
      </c>
      <c r="V301">
        <v>1237</v>
      </c>
      <c r="W301">
        <v>1</v>
      </c>
      <c r="X301">
        <v>253.847761927627</v>
      </c>
      <c r="Y301">
        <v>398</v>
      </c>
      <c r="Z301">
        <v>0</v>
      </c>
      <c r="AA301">
        <v>156.092259504548</v>
      </c>
      <c r="AB301">
        <v>208</v>
      </c>
      <c r="AC301">
        <v>0</v>
      </c>
      <c r="AD301">
        <v>71</v>
      </c>
      <c r="AE301">
        <v>3000</v>
      </c>
    </row>
    <row r="302" spans="1:31">
      <c r="A302">
        <v>298</v>
      </c>
      <c r="B302">
        <v>1500650776</v>
      </c>
      <c r="C302">
        <v>603.30371194625695</v>
      </c>
      <c r="D302">
        <v>856.91765394183903</v>
      </c>
      <c r="E302">
        <v>1296</v>
      </c>
      <c r="F302">
        <v>0</v>
      </c>
      <c r="G302">
        <v>263.833590868275</v>
      </c>
      <c r="H302">
        <v>405</v>
      </c>
      <c r="I302">
        <v>0</v>
      </c>
      <c r="J302">
        <v>155.031964976626</v>
      </c>
      <c r="K302">
        <v>224</v>
      </c>
      <c r="L302">
        <v>0</v>
      </c>
      <c r="M302">
        <v>107</v>
      </c>
      <c r="N302">
        <v>3000</v>
      </c>
      <c r="R302">
        <v>298</v>
      </c>
      <c r="S302">
        <v>1500714961</v>
      </c>
      <c r="T302">
        <v>602.53362648761004</v>
      </c>
      <c r="U302">
        <v>871.44670531940994</v>
      </c>
      <c r="V302">
        <v>1272</v>
      </c>
      <c r="W302">
        <v>1</v>
      </c>
      <c r="X302">
        <v>255.53206241175599</v>
      </c>
      <c r="Y302">
        <v>409</v>
      </c>
      <c r="Z302">
        <v>0</v>
      </c>
      <c r="AA302">
        <v>154.30549326852301</v>
      </c>
      <c r="AB302">
        <v>227</v>
      </c>
      <c r="AC302">
        <v>1</v>
      </c>
      <c r="AD302">
        <v>58</v>
      </c>
      <c r="AE302">
        <v>3000</v>
      </c>
    </row>
    <row r="303" spans="1:31">
      <c r="A303">
        <v>299</v>
      </c>
      <c r="B303">
        <v>1500650840</v>
      </c>
      <c r="C303">
        <v>590.69690480577594</v>
      </c>
      <c r="D303">
        <v>853.41531539736002</v>
      </c>
      <c r="E303">
        <v>1303</v>
      </c>
      <c r="F303">
        <v>0</v>
      </c>
      <c r="G303">
        <v>260.679795308194</v>
      </c>
      <c r="H303">
        <v>402</v>
      </c>
      <c r="I303">
        <v>0</v>
      </c>
      <c r="J303">
        <v>162.19585191936699</v>
      </c>
      <c r="K303">
        <v>204</v>
      </c>
      <c r="L303">
        <v>0</v>
      </c>
      <c r="M303">
        <v>61</v>
      </c>
      <c r="N303">
        <v>3000</v>
      </c>
      <c r="R303">
        <v>299</v>
      </c>
      <c r="S303">
        <v>1500715025</v>
      </c>
      <c r="T303">
        <v>575.89260680545499</v>
      </c>
      <c r="U303">
        <v>851.11330753435197</v>
      </c>
      <c r="V303">
        <v>1270</v>
      </c>
      <c r="W303">
        <v>0</v>
      </c>
      <c r="X303">
        <v>257.87600725291298</v>
      </c>
      <c r="Y303">
        <v>405</v>
      </c>
      <c r="Z303">
        <v>0</v>
      </c>
      <c r="AA303">
        <v>170.85606002267301</v>
      </c>
      <c r="AB303">
        <v>213</v>
      </c>
      <c r="AC303">
        <v>0</v>
      </c>
      <c r="AD303">
        <v>55</v>
      </c>
      <c r="AE303">
        <v>3000</v>
      </c>
    </row>
    <row r="304" spans="1:31">
      <c r="A304">
        <v>300</v>
      </c>
      <c r="B304">
        <v>1500650904</v>
      </c>
      <c r="C304">
        <v>592.96512451124102</v>
      </c>
      <c r="D304">
        <v>847.87919024011205</v>
      </c>
      <c r="E304">
        <v>1327</v>
      </c>
      <c r="F304">
        <v>0</v>
      </c>
      <c r="G304">
        <v>255.37589565000999</v>
      </c>
      <c r="H304">
        <v>420</v>
      </c>
      <c r="I304">
        <v>0</v>
      </c>
      <c r="J304">
        <v>168.868341794017</v>
      </c>
      <c r="K304">
        <v>205</v>
      </c>
      <c r="L304">
        <v>0</v>
      </c>
      <c r="M304">
        <v>114</v>
      </c>
      <c r="N304">
        <v>3000</v>
      </c>
      <c r="R304">
        <v>300</v>
      </c>
      <c r="S304">
        <v>1500715089</v>
      </c>
      <c r="T304">
        <v>587.48351505318999</v>
      </c>
      <c r="U304">
        <v>849.38293026292502</v>
      </c>
      <c r="V304">
        <v>1301</v>
      </c>
      <c r="W304">
        <v>0</v>
      </c>
      <c r="X304">
        <v>254.69374906079</v>
      </c>
      <c r="Y304">
        <v>412</v>
      </c>
      <c r="Z304">
        <v>0</v>
      </c>
      <c r="AA304">
        <v>167.43673466898201</v>
      </c>
      <c r="AB304">
        <v>203</v>
      </c>
      <c r="AC304">
        <v>1</v>
      </c>
      <c r="AD304">
        <v>92</v>
      </c>
      <c r="AE304">
        <v>3000</v>
      </c>
    </row>
    <row r="305" spans="1:31">
      <c r="A305">
        <v>301</v>
      </c>
      <c r="B305">
        <v>1500650968</v>
      </c>
      <c r="C305">
        <v>573.20452882869995</v>
      </c>
      <c r="D305">
        <v>855.90516900815999</v>
      </c>
      <c r="E305">
        <v>1302</v>
      </c>
      <c r="F305">
        <v>0</v>
      </c>
      <c r="G305">
        <v>257.16118808977802</v>
      </c>
      <c r="H305">
        <v>406</v>
      </c>
      <c r="I305">
        <v>0</v>
      </c>
      <c r="J305">
        <v>164.29663602663101</v>
      </c>
      <c r="K305">
        <v>197</v>
      </c>
      <c r="L305">
        <v>0</v>
      </c>
      <c r="M305">
        <v>62</v>
      </c>
      <c r="N305">
        <v>3000</v>
      </c>
      <c r="R305">
        <v>301</v>
      </c>
      <c r="S305">
        <v>1500715153</v>
      </c>
      <c r="T305">
        <v>605.748004689661</v>
      </c>
      <c r="U305">
        <v>866.342631271306</v>
      </c>
      <c r="V305">
        <v>1277</v>
      </c>
      <c r="W305">
        <v>0</v>
      </c>
      <c r="X305">
        <v>261.34953787535102</v>
      </c>
      <c r="Y305">
        <v>405</v>
      </c>
      <c r="Z305">
        <v>0</v>
      </c>
      <c r="AA305">
        <v>152.19342057357699</v>
      </c>
      <c r="AB305">
        <v>229</v>
      </c>
      <c r="AC305">
        <v>0</v>
      </c>
      <c r="AD305">
        <v>51</v>
      </c>
      <c r="AE305">
        <v>3000</v>
      </c>
    </row>
    <row r="306" spans="1:31">
      <c r="A306">
        <v>302</v>
      </c>
      <c r="B306">
        <v>1500651032</v>
      </c>
      <c r="C306">
        <v>575.41323827008603</v>
      </c>
      <c r="D306">
        <v>806.18355049462798</v>
      </c>
      <c r="E306">
        <v>1292</v>
      </c>
      <c r="F306">
        <v>0</v>
      </c>
      <c r="G306">
        <v>270.59872217792997</v>
      </c>
      <c r="H306">
        <v>398</v>
      </c>
      <c r="I306">
        <v>0</v>
      </c>
      <c r="J306">
        <v>172.85183866582301</v>
      </c>
      <c r="K306">
        <v>201</v>
      </c>
      <c r="L306">
        <v>0</v>
      </c>
      <c r="M306">
        <v>239</v>
      </c>
      <c r="N306">
        <v>3000</v>
      </c>
      <c r="R306">
        <v>302</v>
      </c>
      <c r="S306">
        <v>1500715217</v>
      </c>
      <c r="T306">
        <v>597.65182386114702</v>
      </c>
      <c r="U306">
        <v>848.35249948242597</v>
      </c>
      <c r="V306">
        <v>1287</v>
      </c>
      <c r="W306">
        <v>0</v>
      </c>
      <c r="X306">
        <v>261.13823519059798</v>
      </c>
      <c r="Y306">
        <v>409</v>
      </c>
      <c r="Z306">
        <v>0</v>
      </c>
      <c r="AA306">
        <v>159.59641219239001</v>
      </c>
      <c r="AB306">
        <v>219</v>
      </c>
      <c r="AC306">
        <v>0</v>
      </c>
      <c r="AD306">
        <v>124</v>
      </c>
      <c r="AE306">
        <v>3000</v>
      </c>
    </row>
    <row r="307" spans="1:31">
      <c r="A307">
        <v>303</v>
      </c>
      <c r="B307">
        <v>1500651097</v>
      </c>
      <c r="C307">
        <v>595.939751437685</v>
      </c>
      <c r="D307">
        <v>861.97933020964604</v>
      </c>
      <c r="E307">
        <v>1320</v>
      </c>
      <c r="F307">
        <v>0</v>
      </c>
      <c r="G307">
        <v>258.30860189078902</v>
      </c>
      <c r="H307">
        <v>417</v>
      </c>
      <c r="I307">
        <v>0</v>
      </c>
      <c r="J307">
        <v>162.168843655952</v>
      </c>
      <c r="K307">
        <v>214</v>
      </c>
      <c r="L307">
        <v>0</v>
      </c>
      <c r="M307">
        <v>77</v>
      </c>
      <c r="N307">
        <v>3000</v>
      </c>
      <c r="R307">
        <v>303</v>
      </c>
      <c r="S307">
        <v>1500715282</v>
      </c>
      <c r="T307">
        <v>596.37771929216296</v>
      </c>
      <c r="U307">
        <v>859.84839157506201</v>
      </c>
      <c r="V307">
        <v>1238</v>
      </c>
      <c r="W307">
        <v>1</v>
      </c>
      <c r="X307">
        <v>256.9374998408</v>
      </c>
      <c r="Y307">
        <v>392</v>
      </c>
      <c r="Z307">
        <v>0</v>
      </c>
      <c r="AA307">
        <v>163.39557853667799</v>
      </c>
      <c r="AB307">
        <v>208</v>
      </c>
      <c r="AC307">
        <v>0</v>
      </c>
      <c r="AD307">
        <v>65</v>
      </c>
      <c r="AE307">
        <v>3000</v>
      </c>
    </row>
    <row r="308" spans="1:31">
      <c r="A308">
        <v>304</v>
      </c>
      <c r="B308">
        <v>1500651161</v>
      </c>
      <c r="C308">
        <v>594.97883905548201</v>
      </c>
      <c r="D308">
        <v>855.78739879266902</v>
      </c>
      <c r="E308">
        <v>1302</v>
      </c>
      <c r="F308">
        <v>1</v>
      </c>
      <c r="G308">
        <v>255.828168504448</v>
      </c>
      <c r="H308">
        <v>400</v>
      </c>
      <c r="I308">
        <v>0</v>
      </c>
      <c r="J308">
        <v>164.49553342325299</v>
      </c>
      <c r="K308">
        <v>202</v>
      </c>
      <c r="L308">
        <v>0</v>
      </c>
      <c r="M308">
        <v>71</v>
      </c>
      <c r="N308">
        <v>3000</v>
      </c>
      <c r="R308">
        <v>304</v>
      </c>
      <c r="S308">
        <v>1500715346</v>
      </c>
      <c r="T308">
        <v>600.74613543232795</v>
      </c>
      <c r="U308">
        <v>872.21586009004795</v>
      </c>
      <c r="V308">
        <v>1285</v>
      </c>
      <c r="W308">
        <v>0</v>
      </c>
      <c r="X308">
        <v>260.84757918944399</v>
      </c>
      <c r="Y308">
        <v>404</v>
      </c>
      <c r="Z308">
        <v>0</v>
      </c>
      <c r="AA308">
        <v>150.79696765827501</v>
      </c>
      <c r="AB308">
        <v>232</v>
      </c>
      <c r="AC308">
        <v>0</v>
      </c>
      <c r="AD308">
        <v>33</v>
      </c>
      <c r="AE308">
        <v>3000</v>
      </c>
    </row>
    <row r="309" spans="1:31">
      <c r="A309">
        <v>305</v>
      </c>
      <c r="B309">
        <v>1500651225</v>
      </c>
      <c r="C309">
        <v>608.07434298320004</v>
      </c>
      <c r="D309">
        <v>872.92093039150598</v>
      </c>
      <c r="E309">
        <v>1300</v>
      </c>
      <c r="F309">
        <v>0</v>
      </c>
      <c r="G309">
        <v>254.67742640833899</v>
      </c>
      <c r="H309">
        <v>411</v>
      </c>
      <c r="I309">
        <v>0</v>
      </c>
      <c r="J309">
        <v>157.12019715357101</v>
      </c>
      <c r="K309">
        <v>216</v>
      </c>
      <c r="L309">
        <v>1</v>
      </c>
      <c r="M309">
        <v>50</v>
      </c>
      <c r="N309">
        <v>3000</v>
      </c>
      <c r="R309">
        <v>305</v>
      </c>
      <c r="S309">
        <v>1500715410</v>
      </c>
      <c r="T309">
        <v>581.88392960030899</v>
      </c>
      <c r="U309">
        <v>866.73183262816497</v>
      </c>
      <c r="V309">
        <v>1294</v>
      </c>
      <c r="W309">
        <v>0</v>
      </c>
      <c r="X309">
        <v>262.794548923229</v>
      </c>
      <c r="Y309">
        <v>417</v>
      </c>
      <c r="Z309">
        <v>0</v>
      </c>
      <c r="AA309">
        <v>148.08175837090101</v>
      </c>
      <c r="AB309">
        <v>231</v>
      </c>
      <c r="AC309">
        <v>0</v>
      </c>
      <c r="AD309">
        <v>80</v>
      </c>
      <c r="AE309">
        <v>3000</v>
      </c>
    </row>
    <row r="310" spans="1:31">
      <c r="A310">
        <v>306</v>
      </c>
      <c r="B310">
        <v>1500651289</v>
      </c>
      <c r="C310">
        <v>566.49689966252197</v>
      </c>
      <c r="D310">
        <v>865.85966715690802</v>
      </c>
      <c r="E310">
        <v>1313</v>
      </c>
      <c r="F310">
        <v>0</v>
      </c>
      <c r="G310">
        <v>258.76007033516203</v>
      </c>
      <c r="H310">
        <v>413</v>
      </c>
      <c r="I310">
        <v>0</v>
      </c>
      <c r="J310">
        <v>151.790414935044</v>
      </c>
      <c r="K310">
        <v>227</v>
      </c>
      <c r="L310">
        <v>0</v>
      </c>
      <c r="M310">
        <v>83</v>
      </c>
      <c r="N310">
        <v>3000</v>
      </c>
      <c r="R310">
        <v>306</v>
      </c>
      <c r="S310">
        <v>1500715474</v>
      </c>
      <c r="T310">
        <v>589.63575489493201</v>
      </c>
      <c r="U310">
        <v>858.97587303156297</v>
      </c>
      <c r="V310">
        <v>1263</v>
      </c>
      <c r="W310">
        <v>1</v>
      </c>
      <c r="X310">
        <v>264.45169428394001</v>
      </c>
      <c r="Y310">
        <v>392</v>
      </c>
      <c r="Z310">
        <v>0</v>
      </c>
      <c r="AA310">
        <v>148.75887164997201</v>
      </c>
      <c r="AB310">
        <v>222</v>
      </c>
      <c r="AC310">
        <v>0</v>
      </c>
      <c r="AD310">
        <v>70</v>
      </c>
      <c r="AE310">
        <v>3000</v>
      </c>
    </row>
    <row r="311" spans="1:31">
      <c r="A311">
        <v>307</v>
      </c>
      <c r="B311">
        <v>1500651353</v>
      </c>
      <c r="C311">
        <v>591.08807050759697</v>
      </c>
      <c r="D311">
        <v>847.86699198241502</v>
      </c>
      <c r="E311">
        <v>1314</v>
      </c>
      <c r="F311">
        <v>0</v>
      </c>
      <c r="G311">
        <v>257.12783896858002</v>
      </c>
      <c r="H311">
        <v>413</v>
      </c>
      <c r="I311">
        <v>0</v>
      </c>
      <c r="J311">
        <v>167.38194191305001</v>
      </c>
      <c r="K311">
        <v>205</v>
      </c>
      <c r="L311">
        <v>0</v>
      </c>
      <c r="M311">
        <v>100</v>
      </c>
      <c r="N311">
        <v>3000</v>
      </c>
      <c r="R311">
        <v>307</v>
      </c>
      <c r="S311">
        <v>1500715538</v>
      </c>
      <c r="T311">
        <v>608.61990621553696</v>
      </c>
      <c r="U311">
        <v>872.79027252492006</v>
      </c>
      <c r="V311">
        <v>1281</v>
      </c>
      <c r="W311">
        <v>1</v>
      </c>
      <c r="X311">
        <v>253.24422122617699</v>
      </c>
      <c r="Y311">
        <v>419</v>
      </c>
      <c r="Z311">
        <v>0</v>
      </c>
      <c r="AA311">
        <v>151.56411417624699</v>
      </c>
      <c r="AB311">
        <v>227</v>
      </c>
      <c r="AC311">
        <v>1</v>
      </c>
      <c r="AD311">
        <v>61</v>
      </c>
      <c r="AE311">
        <v>3000</v>
      </c>
    </row>
    <row r="312" spans="1:31">
      <c r="A312">
        <v>308</v>
      </c>
      <c r="B312">
        <v>1500651418</v>
      </c>
      <c r="C312">
        <v>583.96877699680601</v>
      </c>
      <c r="D312">
        <v>859.520051357287</v>
      </c>
      <c r="E312">
        <v>1292</v>
      </c>
      <c r="F312">
        <v>0</v>
      </c>
      <c r="G312">
        <v>257.88594475993398</v>
      </c>
      <c r="H312">
        <v>413</v>
      </c>
      <c r="I312">
        <v>0</v>
      </c>
      <c r="J312">
        <v>158.623493402561</v>
      </c>
      <c r="K312">
        <v>216</v>
      </c>
      <c r="L312">
        <v>0</v>
      </c>
      <c r="M312">
        <v>85</v>
      </c>
      <c r="N312">
        <v>3000</v>
      </c>
      <c r="R312">
        <v>308</v>
      </c>
      <c r="S312">
        <v>1500715603</v>
      </c>
      <c r="T312">
        <v>585.44682243817704</v>
      </c>
      <c r="U312">
        <v>855.076842377292</v>
      </c>
      <c r="V312">
        <v>1286</v>
      </c>
      <c r="W312">
        <v>0</v>
      </c>
      <c r="X312">
        <v>255.968255961051</v>
      </c>
      <c r="Y312">
        <v>415</v>
      </c>
      <c r="Z312">
        <v>0</v>
      </c>
      <c r="AA312">
        <v>168.27936493113799</v>
      </c>
      <c r="AB312">
        <v>214</v>
      </c>
      <c r="AC312">
        <v>0</v>
      </c>
      <c r="AD312">
        <v>80</v>
      </c>
      <c r="AE312">
        <v>3000</v>
      </c>
    </row>
    <row r="313" spans="1:31">
      <c r="A313">
        <v>309</v>
      </c>
      <c r="B313">
        <v>1500651482</v>
      </c>
      <c r="C313">
        <v>599.90962028631805</v>
      </c>
      <c r="D313">
        <v>871.20492176317896</v>
      </c>
      <c r="E313">
        <v>1287</v>
      </c>
      <c r="F313">
        <v>0</v>
      </c>
      <c r="G313">
        <v>263.694201151708</v>
      </c>
      <c r="H313">
        <v>399</v>
      </c>
      <c r="I313">
        <v>0</v>
      </c>
      <c r="J313">
        <v>147.60639782399599</v>
      </c>
      <c r="K313">
        <v>225</v>
      </c>
      <c r="L313">
        <v>0</v>
      </c>
      <c r="M313">
        <v>66</v>
      </c>
      <c r="N313">
        <v>3000</v>
      </c>
      <c r="R313">
        <v>309</v>
      </c>
      <c r="S313">
        <v>1500715667</v>
      </c>
      <c r="T313">
        <v>582.80552496042401</v>
      </c>
      <c r="U313">
        <v>870.30533783860403</v>
      </c>
      <c r="V313">
        <v>1273</v>
      </c>
      <c r="W313">
        <v>0</v>
      </c>
      <c r="X313">
        <v>262.21655525323303</v>
      </c>
      <c r="Y313">
        <v>400</v>
      </c>
      <c r="Z313">
        <v>0</v>
      </c>
      <c r="AA313">
        <v>150.33461333654401</v>
      </c>
      <c r="AB313">
        <v>216</v>
      </c>
      <c r="AC313">
        <v>0</v>
      </c>
      <c r="AD313">
        <v>40</v>
      </c>
      <c r="AE313">
        <v>3000</v>
      </c>
    </row>
    <row r="314" spans="1:31">
      <c r="A314">
        <v>310</v>
      </c>
      <c r="B314">
        <v>1500651546</v>
      </c>
      <c r="C314">
        <v>575.92067192672005</v>
      </c>
      <c r="D314">
        <v>852.74158794448397</v>
      </c>
      <c r="E314">
        <v>1285</v>
      </c>
      <c r="F314">
        <v>0</v>
      </c>
      <c r="G314">
        <v>256.62928110960399</v>
      </c>
      <c r="H314">
        <v>399</v>
      </c>
      <c r="I314">
        <v>0</v>
      </c>
      <c r="J314">
        <v>170.12074229884399</v>
      </c>
      <c r="K314">
        <v>202</v>
      </c>
      <c r="L314">
        <v>0</v>
      </c>
      <c r="M314">
        <v>55</v>
      </c>
      <c r="N314">
        <v>3000</v>
      </c>
      <c r="R314">
        <v>310</v>
      </c>
      <c r="S314">
        <v>1500715731</v>
      </c>
      <c r="T314">
        <v>565.76500921872105</v>
      </c>
      <c r="U314">
        <v>852.34499692813301</v>
      </c>
      <c r="V314">
        <v>1293</v>
      </c>
      <c r="W314">
        <v>0</v>
      </c>
      <c r="X314">
        <v>257.233613365076</v>
      </c>
      <c r="Y314">
        <v>418</v>
      </c>
      <c r="Z314">
        <v>0</v>
      </c>
      <c r="AA314">
        <v>164.73174787243599</v>
      </c>
      <c r="AB314">
        <v>219</v>
      </c>
      <c r="AC314">
        <v>0</v>
      </c>
      <c r="AD314">
        <v>87</v>
      </c>
      <c r="AE314">
        <v>3000</v>
      </c>
    </row>
    <row r="315" spans="1:31">
      <c r="A315">
        <v>311</v>
      </c>
      <c r="B315">
        <v>1500651610</v>
      </c>
      <c r="C315">
        <v>568.25434555536299</v>
      </c>
      <c r="D315">
        <v>849.78641133686801</v>
      </c>
      <c r="E315">
        <v>1317</v>
      </c>
      <c r="F315">
        <v>0</v>
      </c>
      <c r="G315">
        <v>254.255991849401</v>
      </c>
      <c r="H315">
        <v>415</v>
      </c>
      <c r="I315">
        <v>0</v>
      </c>
      <c r="J315">
        <v>176.382980844733</v>
      </c>
      <c r="K315">
        <v>194</v>
      </c>
      <c r="L315">
        <v>0</v>
      </c>
      <c r="M315">
        <v>81</v>
      </c>
      <c r="N315">
        <v>3000</v>
      </c>
      <c r="R315">
        <v>311</v>
      </c>
      <c r="S315">
        <v>1500715795</v>
      </c>
      <c r="T315">
        <v>611.19565342303702</v>
      </c>
      <c r="U315">
        <v>877.71174847295401</v>
      </c>
      <c r="V315">
        <v>1249</v>
      </c>
      <c r="W315">
        <v>0</v>
      </c>
      <c r="X315">
        <v>258.29607369561597</v>
      </c>
      <c r="Y315">
        <v>406</v>
      </c>
      <c r="Z315">
        <v>0</v>
      </c>
      <c r="AA315">
        <v>147.844986557493</v>
      </c>
      <c r="AB315">
        <v>231</v>
      </c>
      <c r="AC315">
        <v>1</v>
      </c>
      <c r="AD315">
        <v>65</v>
      </c>
      <c r="AE315">
        <v>3000</v>
      </c>
    </row>
    <row r="316" spans="1:31">
      <c r="A316">
        <v>312</v>
      </c>
      <c r="B316">
        <v>1500651674</v>
      </c>
      <c r="C316">
        <v>642.61578053652795</v>
      </c>
      <c r="D316">
        <v>869.19720229404197</v>
      </c>
      <c r="E316">
        <v>1300</v>
      </c>
      <c r="F316">
        <v>0</v>
      </c>
      <c r="G316">
        <v>260.66170523898597</v>
      </c>
      <c r="H316">
        <v>398</v>
      </c>
      <c r="I316">
        <v>0</v>
      </c>
      <c r="J316">
        <v>154.55741406828</v>
      </c>
      <c r="K316">
        <v>222</v>
      </c>
      <c r="L316">
        <v>0</v>
      </c>
      <c r="M316">
        <v>84</v>
      </c>
      <c r="N316">
        <v>3000</v>
      </c>
      <c r="R316">
        <v>312</v>
      </c>
      <c r="S316">
        <v>1500715859</v>
      </c>
      <c r="T316">
        <v>586.49962444086805</v>
      </c>
      <c r="U316">
        <v>854.18929145103004</v>
      </c>
      <c r="V316">
        <v>1277</v>
      </c>
      <c r="W316">
        <v>0</v>
      </c>
      <c r="X316">
        <v>257.914629069547</v>
      </c>
      <c r="Y316">
        <v>405</v>
      </c>
      <c r="Z316">
        <v>0</v>
      </c>
      <c r="AA316">
        <v>171.18698763948899</v>
      </c>
      <c r="AB316">
        <v>212</v>
      </c>
      <c r="AC316">
        <v>0</v>
      </c>
      <c r="AD316">
        <v>38</v>
      </c>
      <c r="AE316">
        <v>3000</v>
      </c>
    </row>
    <row r="317" spans="1:31">
      <c r="A317">
        <v>313</v>
      </c>
      <c r="B317">
        <v>1500651738</v>
      </c>
      <c r="C317">
        <v>610.00027054592499</v>
      </c>
      <c r="D317">
        <v>866.303142835475</v>
      </c>
      <c r="E317">
        <v>1309</v>
      </c>
      <c r="F317">
        <v>0</v>
      </c>
      <c r="G317">
        <v>253.31290122219599</v>
      </c>
      <c r="H317">
        <v>419</v>
      </c>
      <c r="I317">
        <v>0</v>
      </c>
      <c r="J317">
        <v>158.48118842822899</v>
      </c>
      <c r="K317">
        <v>220</v>
      </c>
      <c r="L317">
        <v>0</v>
      </c>
      <c r="M317">
        <v>63</v>
      </c>
      <c r="N317">
        <v>3000</v>
      </c>
      <c r="R317">
        <v>313</v>
      </c>
      <c r="S317">
        <v>1500715924</v>
      </c>
      <c r="T317">
        <v>611.68662353770696</v>
      </c>
      <c r="U317">
        <v>870.79738606472904</v>
      </c>
      <c r="V317">
        <v>1242</v>
      </c>
      <c r="W317">
        <v>0</v>
      </c>
      <c r="X317">
        <v>254.17196855005801</v>
      </c>
      <c r="Y317">
        <v>405</v>
      </c>
      <c r="Z317">
        <v>0</v>
      </c>
      <c r="AA317">
        <v>151.41280582776901</v>
      </c>
      <c r="AB317">
        <v>219</v>
      </c>
      <c r="AC317">
        <v>0</v>
      </c>
      <c r="AD317">
        <v>62</v>
      </c>
      <c r="AE317">
        <v>3000</v>
      </c>
    </row>
    <row r="318" spans="1:31">
      <c r="A318">
        <v>314</v>
      </c>
      <c r="B318">
        <v>1500651803</v>
      </c>
      <c r="C318">
        <v>594.17209160886603</v>
      </c>
      <c r="D318">
        <v>859.68572703549899</v>
      </c>
      <c r="E318">
        <v>1280</v>
      </c>
      <c r="F318">
        <v>0</v>
      </c>
      <c r="G318">
        <v>259.47143367553798</v>
      </c>
      <c r="H318">
        <v>400</v>
      </c>
      <c r="I318">
        <v>0</v>
      </c>
      <c r="J318">
        <v>161.11618339625201</v>
      </c>
      <c r="K318">
        <v>211</v>
      </c>
      <c r="L318">
        <v>0</v>
      </c>
      <c r="M318">
        <v>53</v>
      </c>
      <c r="N318">
        <v>3000</v>
      </c>
      <c r="R318">
        <v>314</v>
      </c>
      <c r="S318">
        <v>1500715988</v>
      </c>
      <c r="T318">
        <v>595.12526689712899</v>
      </c>
      <c r="U318">
        <v>867.194327800716</v>
      </c>
      <c r="V318">
        <v>1283</v>
      </c>
      <c r="W318">
        <v>0</v>
      </c>
      <c r="X318">
        <v>252.38334604160099</v>
      </c>
      <c r="Y318">
        <v>418</v>
      </c>
      <c r="Z318">
        <v>0</v>
      </c>
      <c r="AA318">
        <v>157.66625946303299</v>
      </c>
      <c r="AB318">
        <v>231</v>
      </c>
      <c r="AC318">
        <v>0</v>
      </c>
      <c r="AD318">
        <v>41</v>
      </c>
      <c r="AE318">
        <v>3000</v>
      </c>
    </row>
    <row r="319" spans="1:31">
      <c r="A319">
        <v>315</v>
      </c>
      <c r="B319">
        <v>1500651867</v>
      </c>
      <c r="C319">
        <v>579.45805427339303</v>
      </c>
      <c r="D319">
        <v>851.16398216066102</v>
      </c>
      <c r="E319">
        <v>1313</v>
      </c>
      <c r="F319">
        <v>0</v>
      </c>
      <c r="G319">
        <v>253.544466546058</v>
      </c>
      <c r="H319">
        <v>413</v>
      </c>
      <c r="I319">
        <v>0</v>
      </c>
      <c r="J319">
        <v>167.08857386100499</v>
      </c>
      <c r="K319">
        <v>209</v>
      </c>
      <c r="L319">
        <v>0</v>
      </c>
      <c r="M319">
        <v>106</v>
      </c>
      <c r="N319">
        <v>3000</v>
      </c>
      <c r="R319">
        <v>315</v>
      </c>
      <c r="S319">
        <v>1500716052</v>
      </c>
      <c r="T319">
        <v>581.06749452871804</v>
      </c>
      <c r="U319">
        <v>870.91053649048104</v>
      </c>
      <c r="V319">
        <v>1257</v>
      </c>
      <c r="W319">
        <v>0</v>
      </c>
      <c r="X319">
        <v>264.07959298307998</v>
      </c>
      <c r="Y319">
        <v>395</v>
      </c>
      <c r="Z319">
        <v>0</v>
      </c>
      <c r="AA319">
        <v>145.01842435254099</v>
      </c>
      <c r="AB319">
        <v>229</v>
      </c>
      <c r="AC319">
        <v>0</v>
      </c>
      <c r="AD319">
        <v>31</v>
      </c>
      <c r="AE319">
        <v>3000</v>
      </c>
    </row>
    <row r="320" spans="1:31">
      <c r="A320">
        <v>316</v>
      </c>
      <c r="B320">
        <v>1500651931</v>
      </c>
      <c r="C320">
        <v>575.291483714945</v>
      </c>
      <c r="D320">
        <v>855.71485171914196</v>
      </c>
      <c r="E320">
        <v>1297</v>
      </c>
      <c r="F320">
        <v>0</v>
      </c>
      <c r="G320">
        <v>259.40356246226298</v>
      </c>
      <c r="H320">
        <v>410</v>
      </c>
      <c r="I320">
        <v>0</v>
      </c>
      <c r="J320">
        <v>160.39194333954001</v>
      </c>
      <c r="K320">
        <v>222</v>
      </c>
      <c r="L320">
        <v>0</v>
      </c>
      <c r="M320">
        <v>71</v>
      </c>
      <c r="N320">
        <v>3000</v>
      </c>
      <c r="R320">
        <v>316</v>
      </c>
      <c r="S320">
        <v>1500716116</v>
      </c>
      <c r="T320">
        <v>592.98117771824195</v>
      </c>
      <c r="U320">
        <v>856.99920198935604</v>
      </c>
      <c r="V320">
        <v>1268</v>
      </c>
      <c r="W320">
        <v>0</v>
      </c>
      <c r="X320">
        <v>258.67348770911201</v>
      </c>
      <c r="Y320">
        <v>403</v>
      </c>
      <c r="Z320">
        <v>0</v>
      </c>
      <c r="AA320">
        <v>154.23791899767801</v>
      </c>
      <c r="AB320">
        <v>229</v>
      </c>
      <c r="AC320">
        <v>0</v>
      </c>
      <c r="AD320">
        <v>82</v>
      </c>
      <c r="AE320">
        <v>3000</v>
      </c>
    </row>
    <row r="321" spans="1:31">
      <c r="A321">
        <v>317</v>
      </c>
      <c r="B321">
        <v>1500651995</v>
      </c>
      <c r="C321">
        <v>579.65567212454198</v>
      </c>
      <c r="D321">
        <v>862.49540836621202</v>
      </c>
      <c r="E321">
        <v>1316</v>
      </c>
      <c r="F321">
        <v>0</v>
      </c>
      <c r="G321">
        <v>256.74241351804199</v>
      </c>
      <c r="H321">
        <v>417</v>
      </c>
      <c r="I321">
        <v>0</v>
      </c>
      <c r="J321">
        <v>163.822617883334</v>
      </c>
      <c r="K321">
        <v>205</v>
      </c>
      <c r="L321">
        <v>0</v>
      </c>
      <c r="M321">
        <v>57</v>
      </c>
      <c r="N321">
        <v>3000</v>
      </c>
      <c r="R321">
        <v>317</v>
      </c>
      <c r="S321">
        <v>1500716181</v>
      </c>
      <c r="T321">
        <v>588.48534946194104</v>
      </c>
      <c r="U321">
        <v>864.78433764308102</v>
      </c>
      <c r="V321">
        <v>1266</v>
      </c>
      <c r="W321">
        <v>1</v>
      </c>
      <c r="X321">
        <v>261.10941009878297</v>
      </c>
      <c r="Y321">
        <v>400</v>
      </c>
      <c r="Z321">
        <v>0</v>
      </c>
      <c r="AA321">
        <v>152.857361127232</v>
      </c>
      <c r="AB321">
        <v>228</v>
      </c>
      <c r="AC321">
        <v>0</v>
      </c>
      <c r="AD321">
        <v>57</v>
      </c>
      <c r="AE321">
        <v>3000</v>
      </c>
    </row>
    <row r="322" spans="1:31">
      <c r="A322">
        <v>318</v>
      </c>
      <c r="B322">
        <v>1500652059</v>
      </c>
      <c r="C322">
        <v>581.80142102853904</v>
      </c>
      <c r="D322">
        <v>863.78107479410903</v>
      </c>
      <c r="E322">
        <v>1291</v>
      </c>
      <c r="F322">
        <v>0</v>
      </c>
      <c r="G322">
        <v>258.45454231407899</v>
      </c>
      <c r="H322">
        <v>403</v>
      </c>
      <c r="I322">
        <v>0</v>
      </c>
      <c r="J322">
        <v>153.334142543647</v>
      </c>
      <c r="K322">
        <v>213</v>
      </c>
      <c r="L322">
        <v>0</v>
      </c>
      <c r="M322">
        <v>80</v>
      </c>
      <c r="N322">
        <v>3000</v>
      </c>
      <c r="R322">
        <v>318</v>
      </c>
      <c r="S322">
        <v>1500716245</v>
      </c>
      <c r="T322">
        <v>606.59826372368002</v>
      </c>
      <c r="U322">
        <v>872.29794875394305</v>
      </c>
      <c r="V322">
        <v>1224</v>
      </c>
      <c r="W322">
        <v>0</v>
      </c>
      <c r="X322">
        <v>247.06093518038</v>
      </c>
      <c r="Y322">
        <v>403</v>
      </c>
      <c r="Z322">
        <v>0</v>
      </c>
      <c r="AA322">
        <v>153.051031326355</v>
      </c>
      <c r="AB322">
        <v>220</v>
      </c>
      <c r="AC322">
        <v>0</v>
      </c>
      <c r="AD322">
        <v>72</v>
      </c>
      <c r="AE322">
        <v>3000</v>
      </c>
    </row>
    <row r="323" spans="1:31">
      <c r="A323">
        <v>319</v>
      </c>
      <c r="B323">
        <v>1500652124</v>
      </c>
      <c r="C323">
        <v>595.16084638330597</v>
      </c>
      <c r="D323">
        <v>855.53422113142597</v>
      </c>
      <c r="E323">
        <v>1324</v>
      </c>
      <c r="F323">
        <v>0</v>
      </c>
      <c r="G323">
        <v>256.23672725429401</v>
      </c>
      <c r="H323">
        <v>414</v>
      </c>
      <c r="I323">
        <v>0</v>
      </c>
      <c r="J323">
        <v>168.278618853186</v>
      </c>
      <c r="K323">
        <v>205</v>
      </c>
      <c r="L323">
        <v>0</v>
      </c>
      <c r="M323">
        <v>48</v>
      </c>
      <c r="N323">
        <v>3000</v>
      </c>
      <c r="R323">
        <v>319</v>
      </c>
      <c r="S323">
        <v>1500716309</v>
      </c>
      <c r="T323">
        <v>582.53631522505998</v>
      </c>
      <c r="U323">
        <v>868.45391708667103</v>
      </c>
      <c r="V323">
        <v>1265</v>
      </c>
      <c r="W323">
        <v>0</v>
      </c>
      <c r="X323">
        <v>263.77558103050802</v>
      </c>
      <c r="Y323">
        <v>398</v>
      </c>
      <c r="Z323">
        <v>0</v>
      </c>
      <c r="AA323">
        <v>147.24617919742801</v>
      </c>
      <c r="AB323">
        <v>229</v>
      </c>
      <c r="AC323">
        <v>1</v>
      </c>
      <c r="AD323">
        <v>40</v>
      </c>
      <c r="AE323">
        <v>3000</v>
      </c>
    </row>
    <row r="324" spans="1:31">
      <c r="A324">
        <v>320</v>
      </c>
      <c r="B324">
        <v>1500652188</v>
      </c>
      <c r="C324">
        <v>572.76359206718496</v>
      </c>
      <c r="D324">
        <v>864.00226271474605</v>
      </c>
      <c r="E324">
        <v>1303</v>
      </c>
      <c r="F324">
        <v>0</v>
      </c>
      <c r="G324">
        <v>259.28206065812702</v>
      </c>
      <c r="H324">
        <v>409</v>
      </c>
      <c r="I324">
        <v>0</v>
      </c>
      <c r="J324">
        <v>155.747583519991</v>
      </c>
      <c r="K324">
        <v>212</v>
      </c>
      <c r="L324">
        <v>0</v>
      </c>
      <c r="M324">
        <v>47</v>
      </c>
      <c r="N324">
        <v>3000</v>
      </c>
      <c r="R324">
        <v>320</v>
      </c>
      <c r="S324">
        <v>1500716373</v>
      </c>
      <c r="T324">
        <v>587.69799007696997</v>
      </c>
      <c r="U324">
        <v>861.37991320084905</v>
      </c>
      <c r="V324">
        <v>1280</v>
      </c>
      <c r="W324">
        <v>0</v>
      </c>
      <c r="X324">
        <v>255.08880832496001</v>
      </c>
      <c r="Y324">
        <v>409</v>
      </c>
      <c r="Z324">
        <v>0</v>
      </c>
      <c r="AA324">
        <v>154.65049749084901</v>
      </c>
      <c r="AB324">
        <v>225</v>
      </c>
      <c r="AC324">
        <v>0</v>
      </c>
      <c r="AD324">
        <v>65</v>
      </c>
      <c r="AE324">
        <v>3000</v>
      </c>
    </row>
    <row r="325" spans="1:31">
      <c r="A325">
        <v>321</v>
      </c>
      <c r="B325">
        <v>1500652252</v>
      </c>
      <c r="C325">
        <v>606.55953616562203</v>
      </c>
      <c r="D325">
        <v>861.51818216356196</v>
      </c>
      <c r="E325">
        <v>1295</v>
      </c>
      <c r="F325">
        <v>0</v>
      </c>
      <c r="G325">
        <v>262.58702839547198</v>
      </c>
      <c r="H325">
        <v>406</v>
      </c>
      <c r="I325">
        <v>0</v>
      </c>
      <c r="J325">
        <v>156.65380304420501</v>
      </c>
      <c r="K325">
        <v>214</v>
      </c>
      <c r="L325">
        <v>0</v>
      </c>
      <c r="M325">
        <v>52</v>
      </c>
      <c r="N325">
        <v>3000</v>
      </c>
      <c r="R325">
        <v>321</v>
      </c>
      <c r="S325">
        <v>1500716437</v>
      </c>
      <c r="T325">
        <v>585.62770444183502</v>
      </c>
      <c r="U325">
        <v>848.89757006045897</v>
      </c>
      <c r="V325">
        <v>1314</v>
      </c>
      <c r="W325">
        <v>0</v>
      </c>
      <c r="X325">
        <v>261.74340795933102</v>
      </c>
      <c r="Y325">
        <v>415</v>
      </c>
      <c r="Z325">
        <v>0</v>
      </c>
      <c r="AA325">
        <v>164.668928597139</v>
      </c>
      <c r="AB325">
        <v>216</v>
      </c>
      <c r="AC325">
        <v>0</v>
      </c>
      <c r="AD325">
        <v>108</v>
      </c>
      <c r="AE325">
        <v>3000</v>
      </c>
    </row>
    <row r="326" spans="1:31">
      <c r="A326">
        <v>322</v>
      </c>
      <c r="B326">
        <v>1500652316</v>
      </c>
      <c r="C326">
        <v>598.38869449332401</v>
      </c>
      <c r="D326">
        <v>854.18835630297804</v>
      </c>
      <c r="E326">
        <v>1332</v>
      </c>
      <c r="F326">
        <v>0</v>
      </c>
      <c r="G326">
        <v>255.220240648768</v>
      </c>
      <c r="H326">
        <v>424</v>
      </c>
      <c r="I326">
        <v>0</v>
      </c>
      <c r="J326">
        <v>164.70395511847499</v>
      </c>
      <c r="K326">
        <v>214</v>
      </c>
      <c r="L326">
        <v>1</v>
      </c>
      <c r="M326">
        <v>104</v>
      </c>
      <c r="N326">
        <v>3000</v>
      </c>
      <c r="R326">
        <v>322</v>
      </c>
      <c r="S326">
        <v>1500716502</v>
      </c>
      <c r="T326">
        <v>584.55288798989704</v>
      </c>
      <c r="U326">
        <v>865.15088386008699</v>
      </c>
      <c r="V326">
        <v>1266</v>
      </c>
      <c r="W326">
        <v>0</v>
      </c>
      <c r="X326">
        <v>258.28053130625301</v>
      </c>
      <c r="Y326">
        <v>412</v>
      </c>
      <c r="Z326">
        <v>0</v>
      </c>
      <c r="AA326">
        <v>144.251683202425</v>
      </c>
      <c r="AB326">
        <v>232</v>
      </c>
      <c r="AC326">
        <v>0</v>
      </c>
      <c r="AD326">
        <v>117</v>
      </c>
      <c r="AE326">
        <v>3000</v>
      </c>
    </row>
    <row r="327" spans="1:31">
      <c r="A327">
        <v>323</v>
      </c>
      <c r="B327">
        <v>1500652380</v>
      </c>
      <c r="C327">
        <v>580.43503924722904</v>
      </c>
      <c r="D327">
        <v>855.28402104000804</v>
      </c>
      <c r="E327">
        <v>1306</v>
      </c>
      <c r="F327">
        <v>0</v>
      </c>
      <c r="G327">
        <v>256.03299155032602</v>
      </c>
      <c r="H327">
        <v>415</v>
      </c>
      <c r="I327">
        <v>0</v>
      </c>
      <c r="J327">
        <v>165.22671675621001</v>
      </c>
      <c r="K327">
        <v>215</v>
      </c>
      <c r="L327">
        <v>0</v>
      </c>
      <c r="M327">
        <v>79</v>
      </c>
      <c r="N327">
        <v>3000</v>
      </c>
      <c r="R327">
        <v>323</v>
      </c>
      <c r="S327">
        <v>1500716566</v>
      </c>
      <c r="T327">
        <v>589.85191618231602</v>
      </c>
      <c r="U327">
        <v>858.32275682086004</v>
      </c>
      <c r="V327">
        <v>1242</v>
      </c>
      <c r="W327">
        <v>0</v>
      </c>
      <c r="X327">
        <v>267.05120779510099</v>
      </c>
      <c r="Y327">
        <v>386</v>
      </c>
      <c r="Z327">
        <v>0</v>
      </c>
      <c r="AA327">
        <v>152.02478240309799</v>
      </c>
      <c r="AB327">
        <v>224</v>
      </c>
      <c r="AC327">
        <v>0</v>
      </c>
      <c r="AD327">
        <v>79</v>
      </c>
      <c r="AE327">
        <v>3000</v>
      </c>
    </row>
    <row r="328" spans="1:31">
      <c r="A328">
        <v>324</v>
      </c>
      <c r="B328">
        <v>1500652444</v>
      </c>
      <c r="C328">
        <v>593.61157140418197</v>
      </c>
      <c r="D328">
        <v>849.13869865766401</v>
      </c>
      <c r="E328">
        <v>1312</v>
      </c>
      <c r="F328">
        <v>0</v>
      </c>
      <c r="G328">
        <v>256.03363802002599</v>
      </c>
      <c r="H328">
        <v>420</v>
      </c>
      <c r="I328">
        <v>0</v>
      </c>
      <c r="J328">
        <v>170.363505601344</v>
      </c>
      <c r="K328">
        <v>204</v>
      </c>
      <c r="L328">
        <v>0</v>
      </c>
      <c r="M328">
        <v>69</v>
      </c>
      <c r="N328">
        <v>3000</v>
      </c>
      <c r="R328">
        <v>324</v>
      </c>
      <c r="S328">
        <v>1500716630</v>
      </c>
      <c r="T328">
        <v>592.24964916420697</v>
      </c>
      <c r="U328">
        <v>857.72228325589299</v>
      </c>
      <c r="V328">
        <v>1252</v>
      </c>
      <c r="W328">
        <v>0</v>
      </c>
      <c r="X328">
        <v>258.66154785393701</v>
      </c>
      <c r="Y328">
        <v>404</v>
      </c>
      <c r="Z328">
        <v>0</v>
      </c>
      <c r="AA328">
        <v>160.73240979428101</v>
      </c>
      <c r="AB328">
        <v>215</v>
      </c>
      <c r="AC328">
        <v>0</v>
      </c>
      <c r="AD328">
        <v>56</v>
      </c>
      <c r="AE328">
        <v>3000</v>
      </c>
    </row>
    <row r="329" spans="1:31">
      <c r="A329">
        <v>325</v>
      </c>
      <c r="B329">
        <v>1500652509</v>
      </c>
      <c r="C329">
        <v>618.25852321253296</v>
      </c>
      <c r="D329">
        <v>850.17155138076396</v>
      </c>
      <c r="E329">
        <v>1302</v>
      </c>
      <c r="F329">
        <v>0</v>
      </c>
      <c r="G329">
        <v>262.749892355084</v>
      </c>
      <c r="H329">
        <v>411</v>
      </c>
      <c r="I329">
        <v>0</v>
      </c>
      <c r="J329">
        <v>164.166610035525</v>
      </c>
      <c r="K329">
        <v>205</v>
      </c>
      <c r="L329">
        <v>0</v>
      </c>
      <c r="M329">
        <v>95</v>
      </c>
      <c r="N329">
        <v>3000</v>
      </c>
      <c r="R329">
        <v>325</v>
      </c>
      <c r="S329">
        <v>1500716694</v>
      </c>
      <c r="T329">
        <v>631.85254099947304</v>
      </c>
      <c r="U329">
        <v>880.03339910904299</v>
      </c>
      <c r="V329">
        <v>1274</v>
      </c>
      <c r="W329">
        <v>0</v>
      </c>
      <c r="X329">
        <v>259.05108907892298</v>
      </c>
      <c r="Y329">
        <v>415</v>
      </c>
      <c r="Z329">
        <v>0</v>
      </c>
      <c r="AA329">
        <v>139.365318329757</v>
      </c>
      <c r="AB329">
        <v>240</v>
      </c>
      <c r="AC329">
        <v>0</v>
      </c>
      <c r="AD329">
        <v>42</v>
      </c>
      <c r="AE329">
        <v>3000</v>
      </c>
    </row>
    <row r="330" spans="1:31">
      <c r="A330">
        <v>326</v>
      </c>
      <c r="B330">
        <v>1500652573</v>
      </c>
      <c r="C330">
        <v>579.38397631227303</v>
      </c>
      <c r="D330">
        <v>856.01146496554702</v>
      </c>
      <c r="E330">
        <v>1313</v>
      </c>
      <c r="F330">
        <v>0</v>
      </c>
      <c r="G330">
        <v>252.69376948138</v>
      </c>
      <c r="H330">
        <v>419</v>
      </c>
      <c r="I330">
        <v>0</v>
      </c>
      <c r="J330">
        <v>171.913223118345</v>
      </c>
      <c r="K330">
        <v>208</v>
      </c>
      <c r="L330">
        <v>0</v>
      </c>
      <c r="M330">
        <v>85</v>
      </c>
      <c r="N330">
        <v>3000</v>
      </c>
      <c r="R330">
        <v>326</v>
      </c>
      <c r="S330">
        <v>1500716758</v>
      </c>
      <c r="T330">
        <v>586.265647595014</v>
      </c>
      <c r="U330">
        <v>867.65749018604004</v>
      </c>
      <c r="V330">
        <v>1236</v>
      </c>
      <c r="W330">
        <v>1</v>
      </c>
      <c r="X330">
        <v>256.0114544187</v>
      </c>
      <c r="Y330">
        <v>397</v>
      </c>
      <c r="Z330">
        <v>0</v>
      </c>
      <c r="AA330">
        <v>154.69631198769099</v>
      </c>
      <c r="AB330">
        <v>217</v>
      </c>
      <c r="AC330">
        <v>0</v>
      </c>
      <c r="AD330">
        <v>89</v>
      </c>
      <c r="AE330">
        <v>3000</v>
      </c>
    </row>
    <row r="331" spans="1:31">
      <c r="A331">
        <v>327</v>
      </c>
      <c r="B331">
        <v>1500652637</v>
      </c>
      <c r="C331">
        <v>601.01831441579395</v>
      </c>
      <c r="D331">
        <v>854.75684836088203</v>
      </c>
      <c r="E331">
        <v>1325</v>
      </c>
      <c r="F331">
        <v>0</v>
      </c>
      <c r="G331">
        <v>259.21683437400299</v>
      </c>
      <c r="H331">
        <v>415</v>
      </c>
      <c r="I331">
        <v>0</v>
      </c>
      <c r="J331">
        <v>162.262971028295</v>
      </c>
      <c r="K331">
        <v>202</v>
      </c>
      <c r="L331">
        <v>1</v>
      </c>
      <c r="M331">
        <v>92</v>
      </c>
      <c r="N331">
        <v>3000</v>
      </c>
      <c r="R331">
        <v>327</v>
      </c>
      <c r="S331">
        <v>1500716823</v>
      </c>
      <c r="T331">
        <v>604.34657197119498</v>
      </c>
      <c r="U331">
        <v>862.73433703793103</v>
      </c>
      <c r="V331">
        <v>1274</v>
      </c>
      <c r="W331">
        <v>0</v>
      </c>
      <c r="X331">
        <v>259.39382913482501</v>
      </c>
      <c r="Y331">
        <v>410</v>
      </c>
      <c r="Z331">
        <v>0</v>
      </c>
      <c r="AA331">
        <v>153.068874201673</v>
      </c>
      <c r="AB331">
        <v>230</v>
      </c>
      <c r="AC331">
        <v>1</v>
      </c>
      <c r="AD331">
        <v>58</v>
      </c>
      <c r="AE331">
        <v>3000</v>
      </c>
    </row>
    <row r="332" spans="1:31">
      <c r="A332">
        <v>328</v>
      </c>
      <c r="B332">
        <v>1500652701</v>
      </c>
      <c r="C332">
        <v>609.83452378879201</v>
      </c>
      <c r="D332">
        <v>863.005664948706</v>
      </c>
      <c r="E332">
        <v>1299</v>
      </c>
      <c r="F332">
        <v>0</v>
      </c>
      <c r="G332">
        <v>256.529680014164</v>
      </c>
      <c r="H332">
        <v>401</v>
      </c>
      <c r="I332">
        <v>0</v>
      </c>
      <c r="J332">
        <v>163.53574965892801</v>
      </c>
      <c r="K332">
        <v>210</v>
      </c>
      <c r="L332">
        <v>0</v>
      </c>
      <c r="M332">
        <v>66</v>
      </c>
      <c r="N332">
        <v>3000</v>
      </c>
      <c r="R332">
        <v>328</v>
      </c>
      <c r="S332">
        <v>1500716887</v>
      </c>
      <c r="T332">
        <v>589.73627269243195</v>
      </c>
      <c r="U332">
        <v>858.30471225955296</v>
      </c>
      <c r="V332">
        <v>1252</v>
      </c>
      <c r="W332">
        <v>0</v>
      </c>
      <c r="X332">
        <v>257.78687670384301</v>
      </c>
      <c r="Y332">
        <v>404</v>
      </c>
      <c r="Z332">
        <v>0</v>
      </c>
      <c r="AA332">
        <v>156.408202189121</v>
      </c>
      <c r="AB332">
        <v>218</v>
      </c>
      <c r="AC332">
        <v>0</v>
      </c>
      <c r="AD332">
        <v>82</v>
      </c>
      <c r="AE332">
        <v>3000</v>
      </c>
    </row>
    <row r="333" spans="1:31">
      <c r="A333">
        <v>329</v>
      </c>
      <c r="B333">
        <v>1500652765</v>
      </c>
      <c r="C333">
        <v>616.83405534352903</v>
      </c>
      <c r="D333">
        <v>864.39079825610202</v>
      </c>
      <c r="E333">
        <v>1306</v>
      </c>
      <c r="F333">
        <v>0</v>
      </c>
      <c r="G333">
        <v>253.49910057112501</v>
      </c>
      <c r="H333">
        <v>414</v>
      </c>
      <c r="I333">
        <v>0</v>
      </c>
      <c r="J333">
        <v>164.769577773034</v>
      </c>
      <c r="K333">
        <v>208</v>
      </c>
      <c r="L333">
        <v>0</v>
      </c>
      <c r="M333">
        <v>44</v>
      </c>
      <c r="N333">
        <v>3000</v>
      </c>
      <c r="R333">
        <v>329</v>
      </c>
      <c r="S333">
        <v>1500716951</v>
      </c>
      <c r="T333">
        <v>586.40629467233202</v>
      </c>
      <c r="U333">
        <v>879.64120350965095</v>
      </c>
      <c r="V333">
        <v>1232</v>
      </c>
      <c r="W333">
        <v>0</v>
      </c>
      <c r="X333">
        <v>252.13843745529701</v>
      </c>
      <c r="Y333">
        <v>400</v>
      </c>
      <c r="Z333">
        <v>0</v>
      </c>
      <c r="AA333">
        <v>149.91420713076101</v>
      </c>
      <c r="AB333">
        <v>222</v>
      </c>
      <c r="AC333">
        <v>0</v>
      </c>
      <c r="AD333">
        <v>39</v>
      </c>
      <c r="AE333">
        <v>3000</v>
      </c>
    </row>
    <row r="334" spans="1:31">
      <c r="A334">
        <v>330</v>
      </c>
      <c r="B334">
        <v>1500652830</v>
      </c>
      <c r="C334">
        <v>592.64408008683404</v>
      </c>
      <c r="D334">
        <v>843.76785107227204</v>
      </c>
      <c r="E334">
        <v>1311</v>
      </c>
      <c r="F334">
        <v>0</v>
      </c>
      <c r="G334">
        <v>258.04553927507601</v>
      </c>
      <c r="H334">
        <v>418</v>
      </c>
      <c r="I334">
        <v>0</v>
      </c>
      <c r="J334">
        <v>173.50586895267699</v>
      </c>
      <c r="K334">
        <v>203</v>
      </c>
      <c r="L334">
        <v>0</v>
      </c>
      <c r="M334">
        <v>106</v>
      </c>
      <c r="N334">
        <v>3000</v>
      </c>
      <c r="R334">
        <v>330</v>
      </c>
      <c r="S334">
        <v>1500717015</v>
      </c>
      <c r="T334">
        <v>591.32198539433705</v>
      </c>
      <c r="U334">
        <v>865.67246266342102</v>
      </c>
      <c r="V334">
        <v>1261</v>
      </c>
      <c r="W334">
        <v>0</v>
      </c>
      <c r="X334">
        <v>264.39556111617401</v>
      </c>
      <c r="Y334">
        <v>399</v>
      </c>
      <c r="Z334">
        <v>0</v>
      </c>
      <c r="AA334">
        <v>150.51645537614701</v>
      </c>
      <c r="AB334">
        <v>222</v>
      </c>
      <c r="AC334">
        <v>0</v>
      </c>
      <c r="AD334">
        <v>56</v>
      </c>
      <c r="AE334">
        <v>3000</v>
      </c>
    </row>
    <row r="335" spans="1:31">
      <c r="A335">
        <v>331</v>
      </c>
      <c r="B335">
        <v>1500652894</v>
      </c>
      <c r="C335">
        <v>585.21400501127596</v>
      </c>
      <c r="D335">
        <v>856.77634183613304</v>
      </c>
      <c r="E335">
        <v>1287</v>
      </c>
      <c r="F335">
        <v>0</v>
      </c>
      <c r="G335">
        <v>259.237097552367</v>
      </c>
      <c r="H335">
        <v>400</v>
      </c>
      <c r="I335">
        <v>0</v>
      </c>
      <c r="J335">
        <v>165.22279772544999</v>
      </c>
      <c r="K335">
        <v>211</v>
      </c>
      <c r="L335">
        <v>0</v>
      </c>
      <c r="M335">
        <v>63</v>
      </c>
      <c r="N335">
        <v>3000</v>
      </c>
      <c r="R335">
        <v>331</v>
      </c>
      <c r="S335">
        <v>1500717080</v>
      </c>
      <c r="T335">
        <v>611.98082730096996</v>
      </c>
      <c r="U335">
        <v>870.331013143272</v>
      </c>
      <c r="V335">
        <v>1241</v>
      </c>
      <c r="W335">
        <v>1</v>
      </c>
      <c r="X335">
        <v>252.787548135729</v>
      </c>
      <c r="Y335">
        <v>399</v>
      </c>
      <c r="Z335">
        <v>0</v>
      </c>
      <c r="AA335">
        <v>155.39010401706901</v>
      </c>
      <c r="AB335">
        <v>219</v>
      </c>
      <c r="AC335">
        <v>0</v>
      </c>
      <c r="AD335">
        <v>69</v>
      </c>
      <c r="AE335">
        <v>3000</v>
      </c>
    </row>
    <row r="336" spans="1:31">
      <c r="A336">
        <v>332</v>
      </c>
      <c r="B336">
        <v>1500652958</v>
      </c>
      <c r="C336">
        <v>587.48703624979998</v>
      </c>
      <c r="D336">
        <v>852.08978407336895</v>
      </c>
      <c r="E336">
        <v>1308</v>
      </c>
      <c r="F336">
        <v>0</v>
      </c>
      <c r="G336">
        <v>261.32830213186901</v>
      </c>
      <c r="H336">
        <v>411</v>
      </c>
      <c r="I336">
        <v>0</v>
      </c>
      <c r="J336">
        <v>166.074828745502</v>
      </c>
      <c r="K336">
        <v>214</v>
      </c>
      <c r="L336">
        <v>0</v>
      </c>
      <c r="M336">
        <v>58</v>
      </c>
      <c r="N336">
        <v>3000</v>
      </c>
      <c r="R336">
        <v>332</v>
      </c>
      <c r="S336">
        <v>1500717144</v>
      </c>
      <c r="T336">
        <v>594.41921592648703</v>
      </c>
      <c r="U336">
        <v>870.19482204886106</v>
      </c>
      <c r="V336">
        <v>1265</v>
      </c>
      <c r="W336">
        <v>1</v>
      </c>
      <c r="X336">
        <v>263.64598240998703</v>
      </c>
      <c r="Y336">
        <v>397</v>
      </c>
      <c r="Z336">
        <v>0</v>
      </c>
      <c r="AA336">
        <v>145.88262200582599</v>
      </c>
      <c r="AB336">
        <v>232</v>
      </c>
      <c r="AC336">
        <v>0</v>
      </c>
      <c r="AD336">
        <v>51</v>
      </c>
      <c r="AE336">
        <v>3000</v>
      </c>
    </row>
    <row r="337" spans="1:31">
      <c r="A337">
        <v>333</v>
      </c>
      <c r="B337">
        <v>1500653022</v>
      </c>
      <c r="C337">
        <v>608.13545040558097</v>
      </c>
      <c r="D337">
        <v>866.40087216459199</v>
      </c>
      <c r="E337">
        <v>1303</v>
      </c>
      <c r="F337">
        <v>0</v>
      </c>
      <c r="G337">
        <v>255.42838137092599</v>
      </c>
      <c r="H337">
        <v>409</v>
      </c>
      <c r="I337">
        <v>0</v>
      </c>
      <c r="J337">
        <v>161.373891510231</v>
      </c>
      <c r="K337">
        <v>204</v>
      </c>
      <c r="L337">
        <v>0</v>
      </c>
      <c r="M337">
        <v>41</v>
      </c>
      <c r="N337">
        <v>3000</v>
      </c>
      <c r="R337">
        <v>333</v>
      </c>
      <c r="S337">
        <v>1500717208</v>
      </c>
      <c r="T337">
        <v>599.19628270256806</v>
      </c>
      <c r="U337">
        <v>863.69945469820004</v>
      </c>
      <c r="V337">
        <v>1246</v>
      </c>
      <c r="W337">
        <v>1</v>
      </c>
      <c r="X337">
        <v>263.50705927793598</v>
      </c>
      <c r="Y337">
        <v>393</v>
      </c>
      <c r="Z337">
        <v>0</v>
      </c>
      <c r="AA337">
        <v>151.640067828219</v>
      </c>
      <c r="AB337">
        <v>220</v>
      </c>
      <c r="AC337">
        <v>0</v>
      </c>
      <c r="AD337">
        <v>52</v>
      </c>
      <c r="AE337">
        <v>3000</v>
      </c>
    </row>
    <row r="338" spans="1:31">
      <c r="A338">
        <v>334</v>
      </c>
      <c r="B338">
        <v>1500653086</v>
      </c>
      <c r="C338">
        <v>592.80117254670301</v>
      </c>
      <c r="D338">
        <v>855.023543912484</v>
      </c>
      <c r="E338">
        <v>1307</v>
      </c>
      <c r="F338">
        <v>0</v>
      </c>
      <c r="G338">
        <v>253.45260889892799</v>
      </c>
      <c r="H338">
        <v>414</v>
      </c>
      <c r="I338">
        <v>0</v>
      </c>
      <c r="J338">
        <v>173.572349857744</v>
      </c>
      <c r="K338">
        <v>196</v>
      </c>
      <c r="L338">
        <v>0</v>
      </c>
      <c r="M338">
        <v>69</v>
      </c>
      <c r="N338">
        <v>3000</v>
      </c>
      <c r="R338">
        <v>334</v>
      </c>
      <c r="S338">
        <v>1500717272</v>
      </c>
      <c r="T338">
        <v>593.746036617963</v>
      </c>
      <c r="U338">
        <v>854.67359241898498</v>
      </c>
      <c r="V338">
        <v>1298</v>
      </c>
      <c r="W338">
        <v>0</v>
      </c>
      <c r="X338">
        <v>259.7504437554</v>
      </c>
      <c r="Y338">
        <v>403</v>
      </c>
      <c r="Z338">
        <v>0</v>
      </c>
      <c r="AA338">
        <v>163.02114543764401</v>
      </c>
      <c r="AB338">
        <v>217</v>
      </c>
      <c r="AC338">
        <v>0</v>
      </c>
      <c r="AD338">
        <v>85</v>
      </c>
      <c r="AE338">
        <v>3000</v>
      </c>
    </row>
    <row r="339" spans="1:31">
      <c r="A339">
        <v>335</v>
      </c>
      <c r="B339">
        <v>1500653150</v>
      </c>
      <c r="C339">
        <v>604.33319933420398</v>
      </c>
      <c r="D339">
        <v>856.28903593164</v>
      </c>
      <c r="E339">
        <v>1317</v>
      </c>
      <c r="F339">
        <v>0</v>
      </c>
      <c r="G339">
        <v>259.25026698082399</v>
      </c>
      <c r="H339">
        <v>415</v>
      </c>
      <c r="I339">
        <v>0</v>
      </c>
      <c r="J339">
        <v>161.19141634750201</v>
      </c>
      <c r="K339">
        <v>211</v>
      </c>
      <c r="L339">
        <v>0</v>
      </c>
      <c r="M339">
        <v>90</v>
      </c>
      <c r="N339">
        <v>3000</v>
      </c>
      <c r="R339">
        <v>335</v>
      </c>
      <c r="S339">
        <v>1500717336</v>
      </c>
      <c r="T339">
        <v>574.99188863648305</v>
      </c>
      <c r="U339">
        <v>866.32799709673805</v>
      </c>
      <c r="V339">
        <v>1268</v>
      </c>
      <c r="W339">
        <v>0</v>
      </c>
      <c r="X339">
        <v>260.07784403870198</v>
      </c>
      <c r="Y339">
        <v>398</v>
      </c>
      <c r="Z339">
        <v>0</v>
      </c>
      <c r="AA339">
        <v>152.07611741105001</v>
      </c>
      <c r="AB339">
        <v>223</v>
      </c>
      <c r="AC339">
        <v>0</v>
      </c>
      <c r="AD339">
        <v>51</v>
      </c>
      <c r="AE339">
        <v>3000</v>
      </c>
    </row>
    <row r="340" spans="1:31">
      <c r="A340">
        <v>336</v>
      </c>
      <c r="B340">
        <v>1500653215</v>
      </c>
      <c r="C340">
        <v>612.91030743480201</v>
      </c>
      <c r="D340">
        <v>858.02133974466994</v>
      </c>
      <c r="E340">
        <v>1305</v>
      </c>
      <c r="F340">
        <v>0</v>
      </c>
      <c r="G340">
        <v>255.22572544409601</v>
      </c>
      <c r="H340">
        <v>414</v>
      </c>
      <c r="I340">
        <v>0</v>
      </c>
      <c r="J340">
        <v>164.91921261556101</v>
      </c>
      <c r="K340">
        <v>213</v>
      </c>
      <c r="L340">
        <v>1</v>
      </c>
      <c r="M340">
        <v>76</v>
      </c>
      <c r="N340">
        <v>3000</v>
      </c>
      <c r="R340">
        <v>336</v>
      </c>
      <c r="S340">
        <v>1500717401</v>
      </c>
      <c r="T340">
        <v>576.63970184572099</v>
      </c>
      <c r="U340">
        <v>856.25364850039705</v>
      </c>
      <c r="V340">
        <v>1273</v>
      </c>
      <c r="W340">
        <v>0</v>
      </c>
      <c r="X340">
        <v>264.05562714935598</v>
      </c>
      <c r="Y340">
        <v>402</v>
      </c>
      <c r="Z340">
        <v>0</v>
      </c>
      <c r="AA340">
        <v>154.62823967748099</v>
      </c>
      <c r="AB340">
        <v>227</v>
      </c>
      <c r="AC340">
        <v>0</v>
      </c>
      <c r="AD340">
        <v>95</v>
      </c>
      <c r="AE340">
        <v>3000</v>
      </c>
    </row>
    <row r="341" spans="1:31">
      <c r="A341">
        <v>337</v>
      </c>
      <c r="B341">
        <v>1500653279</v>
      </c>
      <c r="C341">
        <v>612.815827520472</v>
      </c>
      <c r="D341">
        <v>865.87139429998501</v>
      </c>
      <c r="E341">
        <v>1271</v>
      </c>
      <c r="F341">
        <v>0</v>
      </c>
      <c r="G341">
        <v>259.822563552622</v>
      </c>
      <c r="H341">
        <v>396</v>
      </c>
      <c r="I341">
        <v>0</v>
      </c>
      <c r="J341">
        <v>152.75643750594401</v>
      </c>
      <c r="K341">
        <v>208</v>
      </c>
      <c r="L341">
        <v>0</v>
      </c>
      <c r="M341">
        <v>68</v>
      </c>
      <c r="N341">
        <v>3000</v>
      </c>
      <c r="R341">
        <v>337</v>
      </c>
      <c r="S341">
        <v>1500717465</v>
      </c>
      <c r="T341">
        <v>599.75396503134095</v>
      </c>
      <c r="U341">
        <v>845.651165673935</v>
      </c>
      <c r="V341">
        <v>1264</v>
      </c>
      <c r="W341">
        <v>0</v>
      </c>
      <c r="X341">
        <v>257.98768898173898</v>
      </c>
      <c r="Y341">
        <v>402</v>
      </c>
      <c r="Z341">
        <v>0</v>
      </c>
      <c r="AA341">
        <v>165.24348285879501</v>
      </c>
      <c r="AB341">
        <v>213</v>
      </c>
      <c r="AC341">
        <v>0</v>
      </c>
      <c r="AD341">
        <v>97</v>
      </c>
      <c r="AE341">
        <v>3000</v>
      </c>
    </row>
    <row r="342" spans="1:31">
      <c r="A342">
        <v>338</v>
      </c>
      <c r="B342">
        <v>1500653343</v>
      </c>
      <c r="C342">
        <v>575.49533328104496</v>
      </c>
      <c r="D342">
        <v>854.04929430555205</v>
      </c>
      <c r="E342">
        <v>1301</v>
      </c>
      <c r="F342">
        <v>0</v>
      </c>
      <c r="G342">
        <v>254.708153080958</v>
      </c>
      <c r="H342">
        <v>414</v>
      </c>
      <c r="I342">
        <v>0</v>
      </c>
      <c r="J342">
        <v>172.78771776197601</v>
      </c>
      <c r="K342">
        <v>195</v>
      </c>
      <c r="L342">
        <v>0</v>
      </c>
      <c r="M342">
        <v>71</v>
      </c>
      <c r="N342">
        <v>3000</v>
      </c>
      <c r="R342">
        <v>338</v>
      </c>
      <c r="S342">
        <v>1500717529</v>
      </c>
      <c r="T342">
        <v>585.92601878334801</v>
      </c>
      <c r="U342">
        <v>861.80245166116197</v>
      </c>
      <c r="V342">
        <v>1221</v>
      </c>
      <c r="W342">
        <v>0</v>
      </c>
      <c r="X342">
        <v>258.39117821150398</v>
      </c>
      <c r="Y342">
        <v>390</v>
      </c>
      <c r="Z342">
        <v>0</v>
      </c>
      <c r="AA342">
        <v>162.52500223269399</v>
      </c>
      <c r="AB342">
        <v>199</v>
      </c>
      <c r="AC342">
        <v>0</v>
      </c>
      <c r="AD342">
        <v>48</v>
      </c>
      <c r="AE342">
        <v>3000</v>
      </c>
    </row>
    <row r="343" spans="1:31">
      <c r="A343">
        <v>339</v>
      </c>
      <c r="B343">
        <v>1500653407</v>
      </c>
      <c r="C343">
        <v>587.10786551127899</v>
      </c>
      <c r="D343">
        <v>851.26028433109195</v>
      </c>
      <c r="E343">
        <v>1299</v>
      </c>
      <c r="F343">
        <v>0</v>
      </c>
      <c r="G343">
        <v>253.66634412939899</v>
      </c>
      <c r="H343">
        <v>411</v>
      </c>
      <c r="I343">
        <v>0</v>
      </c>
      <c r="J343">
        <v>169.57267756744099</v>
      </c>
      <c r="K343">
        <v>200</v>
      </c>
      <c r="L343">
        <v>0</v>
      </c>
      <c r="M343">
        <v>90</v>
      </c>
      <c r="N343">
        <v>3000</v>
      </c>
      <c r="R343">
        <v>339</v>
      </c>
      <c r="S343">
        <v>1500717593</v>
      </c>
      <c r="T343">
        <v>602.56728343384395</v>
      </c>
      <c r="U343">
        <v>864.744066977236</v>
      </c>
      <c r="V343">
        <v>1285</v>
      </c>
      <c r="W343">
        <v>0</v>
      </c>
      <c r="X343">
        <v>253.821425221807</v>
      </c>
      <c r="Y343">
        <v>414</v>
      </c>
      <c r="Z343">
        <v>0</v>
      </c>
      <c r="AA343">
        <v>152.148988303804</v>
      </c>
      <c r="AB343">
        <v>225</v>
      </c>
      <c r="AC343">
        <v>0</v>
      </c>
      <c r="AD343">
        <v>75</v>
      </c>
      <c r="AE343">
        <v>3000</v>
      </c>
    </row>
    <row r="344" spans="1:31">
      <c r="A344">
        <v>340</v>
      </c>
      <c r="B344">
        <v>1500653471</v>
      </c>
      <c r="C344">
        <v>567.92986333858096</v>
      </c>
      <c r="D344">
        <v>856.51096931536199</v>
      </c>
      <c r="E344">
        <v>1292</v>
      </c>
      <c r="F344">
        <v>0</v>
      </c>
      <c r="G344">
        <v>255.04036937395699</v>
      </c>
      <c r="H344">
        <v>403</v>
      </c>
      <c r="I344">
        <v>0</v>
      </c>
      <c r="J344">
        <v>165.89948041408999</v>
      </c>
      <c r="K344">
        <v>199</v>
      </c>
      <c r="L344">
        <v>0</v>
      </c>
      <c r="M344">
        <v>66</v>
      </c>
      <c r="N344">
        <v>3000</v>
      </c>
      <c r="R344">
        <v>340</v>
      </c>
      <c r="S344">
        <v>1500717657</v>
      </c>
      <c r="T344">
        <v>586.74554590881905</v>
      </c>
      <c r="U344">
        <v>862.02698349759703</v>
      </c>
      <c r="V344">
        <v>1269</v>
      </c>
      <c r="W344">
        <v>0</v>
      </c>
      <c r="X344">
        <v>256.225850122292</v>
      </c>
      <c r="Y344">
        <v>414</v>
      </c>
      <c r="Z344">
        <v>0</v>
      </c>
      <c r="AA344">
        <v>155.59991616020901</v>
      </c>
      <c r="AB344">
        <v>230</v>
      </c>
      <c r="AC344">
        <v>0</v>
      </c>
      <c r="AD344">
        <v>70</v>
      </c>
      <c r="AE344">
        <v>3000</v>
      </c>
    </row>
    <row r="345" spans="1:31">
      <c r="A345">
        <v>341</v>
      </c>
      <c r="B345">
        <v>1500653536</v>
      </c>
      <c r="C345">
        <v>602.50587178312901</v>
      </c>
      <c r="D345">
        <v>865.33271614354896</v>
      </c>
      <c r="E345">
        <v>1283</v>
      </c>
      <c r="F345">
        <v>0</v>
      </c>
      <c r="G345">
        <v>260.11396074527499</v>
      </c>
      <c r="H345">
        <v>401</v>
      </c>
      <c r="I345">
        <v>0</v>
      </c>
      <c r="J345">
        <v>154.201220578038</v>
      </c>
      <c r="K345">
        <v>216</v>
      </c>
      <c r="L345">
        <v>0</v>
      </c>
      <c r="M345">
        <v>58</v>
      </c>
      <c r="N345">
        <v>3000</v>
      </c>
      <c r="R345">
        <v>341</v>
      </c>
      <c r="S345">
        <v>1500717722</v>
      </c>
      <c r="T345">
        <v>588.38769899181102</v>
      </c>
      <c r="U345">
        <v>842.02590866302296</v>
      </c>
      <c r="V345">
        <v>1305</v>
      </c>
      <c r="W345">
        <v>0</v>
      </c>
      <c r="X345">
        <v>258.99056217332401</v>
      </c>
      <c r="Y345">
        <v>413</v>
      </c>
      <c r="Z345">
        <v>0</v>
      </c>
      <c r="AA345">
        <v>171.45413749769801</v>
      </c>
      <c r="AB345">
        <v>209</v>
      </c>
      <c r="AC345">
        <v>0</v>
      </c>
      <c r="AD345">
        <v>93</v>
      </c>
      <c r="AE345">
        <v>3000</v>
      </c>
    </row>
    <row r="346" spans="1:31">
      <c r="A346">
        <v>342</v>
      </c>
      <c r="B346">
        <v>1500653600</v>
      </c>
      <c r="C346">
        <v>581.73828856570799</v>
      </c>
      <c r="D346">
        <v>855.89692210535202</v>
      </c>
      <c r="E346">
        <v>1293</v>
      </c>
      <c r="F346">
        <v>0</v>
      </c>
      <c r="G346">
        <v>253.19649319722501</v>
      </c>
      <c r="H346">
        <v>409</v>
      </c>
      <c r="I346">
        <v>0</v>
      </c>
      <c r="J346">
        <v>170.24220736961999</v>
      </c>
      <c r="K346">
        <v>202</v>
      </c>
      <c r="L346">
        <v>1</v>
      </c>
      <c r="M346">
        <v>64</v>
      </c>
      <c r="N346">
        <v>3000</v>
      </c>
      <c r="R346">
        <v>342</v>
      </c>
      <c r="S346">
        <v>1500717786</v>
      </c>
      <c r="T346">
        <v>580.80527735635201</v>
      </c>
      <c r="U346">
        <v>863.94094192882596</v>
      </c>
      <c r="V346">
        <v>1223</v>
      </c>
      <c r="W346">
        <v>1</v>
      </c>
      <c r="X346">
        <v>258.87922343943802</v>
      </c>
      <c r="Y346">
        <v>395</v>
      </c>
      <c r="Z346">
        <v>0</v>
      </c>
      <c r="AA346">
        <v>149.36197168147299</v>
      </c>
      <c r="AB346">
        <v>216</v>
      </c>
      <c r="AC346">
        <v>0</v>
      </c>
      <c r="AD346">
        <v>71</v>
      </c>
      <c r="AE346">
        <v>3000</v>
      </c>
    </row>
    <row r="347" spans="1:31">
      <c r="A347">
        <v>343</v>
      </c>
      <c r="B347">
        <v>1500653664</v>
      </c>
      <c r="C347">
        <v>597.30366258168704</v>
      </c>
      <c r="D347">
        <v>863.61817800054996</v>
      </c>
      <c r="E347">
        <v>1304</v>
      </c>
      <c r="F347">
        <v>0</v>
      </c>
      <c r="G347">
        <v>257.37663704863797</v>
      </c>
      <c r="H347">
        <v>407</v>
      </c>
      <c r="I347">
        <v>0</v>
      </c>
      <c r="J347">
        <v>153.70525632447701</v>
      </c>
      <c r="K347">
        <v>215</v>
      </c>
      <c r="L347">
        <v>0</v>
      </c>
      <c r="M347">
        <v>68</v>
      </c>
      <c r="N347">
        <v>3000</v>
      </c>
      <c r="R347">
        <v>343</v>
      </c>
      <c r="S347">
        <v>1500717850</v>
      </c>
      <c r="T347">
        <v>577.85619394206503</v>
      </c>
      <c r="U347">
        <v>861.43307926668695</v>
      </c>
      <c r="V347">
        <v>1245</v>
      </c>
      <c r="W347">
        <v>1</v>
      </c>
      <c r="X347">
        <v>260.89938624411297</v>
      </c>
      <c r="Y347">
        <v>391</v>
      </c>
      <c r="Z347">
        <v>0</v>
      </c>
      <c r="AA347">
        <v>158.82730551260499</v>
      </c>
      <c r="AB347">
        <v>215</v>
      </c>
      <c r="AC347">
        <v>0</v>
      </c>
      <c r="AD347">
        <v>66</v>
      </c>
      <c r="AE347">
        <v>3000</v>
      </c>
    </row>
    <row r="348" spans="1:31">
      <c r="A348">
        <v>344</v>
      </c>
      <c r="B348">
        <v>1500653728</v>
      </c>
      <c r="C348">
        <v>581.69965734659104</v>
      </c>
      <c r="D348">
        <v>857.86012207084502</v>
      </c>
      <c r="E348">
        <v>1314</v>
      </c>
      <c r="F348">
        <v>0</v>
      </c>
      <c r="G348">
        <v>250.480384293637</v>
      </c>
      <c r="H348">
        <v>420</v>
      </c>
      <c r="I348">
        <v>0</v>
      </c>
      <c r="J348">
        <v>173.23982001862501</v>
      </c>
      <c r="K348">
        <v>196</v>
      </c>
      <c r="L348">
        <v>0</v>
      </c>
      <c r="M348">
        <v>58</v>
      </c>
      <c r="N348">
        <v>3000</v>
      </c>
      <c r="R348">
        <v>344</v>
      </c>
      <c r="S348">
        <v>1500717914</v>
      </c>
      <c r="T348">
        <v>600.42476987414898</v>
      </c>
      <c r="U348">
        <v>779.540462898898</v>
      </c>
      <c r="V348">
        <v>1268</v>
      </c>
      <c r="W348">
        <v>1</v>
      </c>
      <c r="X348">
        <v>287.37087845741701</v>
      </c>
      <c r="Y348">
        <v>380</v>
      </c>
      <c r="Z348">
        <v>0</v>
      </c>
      <c r="AA348">
        <v>172.58643755463899</v>
      </c>
      <c r="AB348">
        <v>203</v>
      </c>
      <c r="AC348">
        <v>0</v>
      </c>
      <c r="AD348">
        <v>339</v>
      </c>
      <c r="AE348">
        <v>3000</v>
      </c>
    </row>
    <row r="349" spans="1:31">
      <c r="A349">
        <v>345</v>
      </c>
      <c r="B349">
        <v>1500653792</v>
      </c>
      <c r="C349">
        <v>609.51267891805799</v>
      </c>
      <c r="D349">
        <v>863.99619218079295</v>
      </c>
      <c r="E349">
        <v>1278</v>
      </c>
      <c r="F349">
        <v>0</v>
      </c>
      <c r="G349">
        <v>254.935461114269</v>
      </c>
      <c r="H349">
        <v>403</v>
      </c>
      <c r="I349">
        <v>0</v>
      </c>
      <c r="J349">
        <v>159.21946888929401</v>
      </c>
      <c r="K349">
        <v>215</v>
      </c>
      <c r="L349">
        <v>0</v>
      </c>
      <c r="M349">
        <v>60</v>
      </c>
      <c r="N349">
        <v>3000</v>
      </c>
      <c r="R349">
        <v>345</v>
      </c>
      <c r="S349">
        <v>1500717978</v>
      </c>
      <c r="T349">
        <v>607.54416141432898</v>
      </c>
      <c r="U349">
        <v>864.92758890883897</v>
      </c>
      <c r="V349">
        <v>1233</v>
      </c>
      <c r="W349">
        <v>1</v>
      </c>
      <c r="X349">
        <v>257.11932163131002</v>
      </c>
      <c r="Y349">
        <v>393</v>
      </c>
      <c r="Z349">
        <v>0</v>
      </c>
      <c r="AA349">
        <v>154.34137725303501</v>
      </c>
      <c r="AB349">
        <v>216</v>
      </c>
      <c r="AC349">
        <v>0</v>
      </c>
      <c r="AD349">
        <v>63</v>
      </c>
      <c r="AE349">
        <v>3000</v>
      </c>
    </row>
    <row r="350" spans="1:31">
      <c r="A350">
        <v>346</v>
      </c>
      <c r="B350">
        <v>1500653856</v>
      </c>
      <c r="C350">
        <v>604.62296081308205</v>
      </c>
      <c r="D350">
        <v>863.96390628898598</v>
      </c>
      <c r="E350">
        <v>1310</v>
      </c>
      <c r="F350">
        <v>0</v>
      </c>
      <c r="G350">
        <v>252.62666652995199</v>
      </c>
      <c r="H350">
        <v>420</v>
      </c>
      <c r="I350">
        <v>0</v>
      </c>
      <c r="J350">
        <v>161.49583074376</v>
      </c>
      <c r="K350">
        <v>210</v>
      </c>
      <c r="L350">
        <v>0</v>
      </c>
      <c r="M350">
        <v>88</v>
      </c>
      <c r="N350">
        <v>3000</v>
      </c>
      <c r="R350">
        <v>346</v>
      </c>
      <c r="S350">
        <v>1500718043</v>
      </c>
      <c r="T350">
        <v>584.59858170259497</v>
      </c>
      <c r="U350">
        <v>863.35904304760402</v>
      </c>
      <c r="V350">
        <v>1280</v>
      </c>
      <c r="W350">
        <v>0</v>
      </c>
      <c r="X350">
        <v>252.90192163371799</v>
      </c>
      <c r="Y350">
        <v>410</v>
      </c>
      <c r="Z350">
        <v>0</v>
      </c>
      <c r="AA350">
        <v>163.56071816736701</v>
      </c>
      <c r="AB350">
        <v>214</v>
      </c>
      <c r="AC350">
        <v>0</v>
      </c>
      <c r="AD350">
        <v>68</v>
      </c>
      <c r="AE350">
        <v>3000</v>
      </c>
    </row>
    <row r="351" spans="1:31">
      <c r="A351">
        <v>347</v>
      </c>
      <c r="B351">
        <v>1500653921</v>
      </c>
      <c r="C351">
        <v>631.53970442873401</v>
      </c>
      <c r="D351">
        <v>860.54773640667599</v>
      </c>
      <c r="E351">
        <v>1312</v>
      </c>
      <c r="F351">
        <v>0</v>
      </c>
      <c r="G351">
        <v>255.652958367944</v>
      </c>
      <c r="H351">
        <v>411</v>
      </c>
      <c r="I351">
        <v>0</v>
      </c>
      <c r="J351">
        <v>164.466756837312</v>
      </c>
      <c r="K351">
        <v>214</v>
      </c>
      <c r="L351">
        <v>0</v>
      </c>
      <c r="M351">
        <v>66</v>
      </c>
      <c r="N351">
        <v>3000</v>
      </c>
      <c r="R351">
        <v>347</v>
      </c>
      <c r="S351">
        <v>1500718107</v>
      </c>
      <c r="T351">
        <v>601.12268327810398</v>
      </c>
      <c r="U351">
        <v>866.52738620311402</v>
      </c>
      <c r="V351">
        <v>1255</v>
      </c>
      <c r="W351">
        <v>0</v>
      </c>
      <c r="X351">
        <v>257.86318362296902</v>
      </c>
      <c r="Y351">
        <v>401</v>
      </c>
      <c r="Z351">
        <v>0</v>
      </c>
      <c r="AA351">
        <v>153.22891506386699</v>
      </c>
      <c r="AB351">
        <v>221</v>
      </c>
      <c r="AC351">
        <v>0</v>
      </c>
      <c r="AD351">
        <v>71</v>
      </c>
      <c r="AE351">
        <v>3000</v>
      </c>
    </row>
    <row r="352" spans="1:31">
      <c r="A352">
        <v>348</v>
      </c>
      <c r="B352">
        <v>1500653985</v>
      </c>
      <c r="C352">
        <v>586.43546252871795</v>
      </c>
      <c r="D352">
        <v>861.73243077980305</v>
      </c>
      <c r="E352">
        <v>1300</v>
      </c>
      <c r="F352">
        <v>0</v>
      </c>
      <c r="G352">
        <v>252.97940706503101</v>
      </c>
      <c r="H352">
        <v>414</v>
      </c>
      <c r="I352">
        <v>0</v>
      </c>
      <c r="J352">
        <v>161.88541823355001</v>
      </c>
      <c r="K352">
        <v>217</v>
      </c>
      <c r="L352">
        <v>0</v>
      </c>
      <c r="M352">
        <v>50</v>
      </c>
      <c r="N352">
        <v>3000</v>
      </c>
      <c r="R352">
        <v>348</v>
      </c>
      <c r="S352">
        <v>1500718171</v>
      </c>
      <c r="T352">
        <v>589.86124817400605</v>
      </c>
      <c r="U352">
        <v>861.37311490892</v>
      </c>
      <c r="V352">
        <v>1290</v>
      </c>
      <c r="W352">
        <v>0</v>
      </c>
      <c r="X352">
        <v>262.53124558744997</v>
      </c>
      <c r="Y352">
        <v>417</v>
      </c>
      <c r="Z352">
        <v>0</v>
      </c>
      <c r="AA352">
        <v>149.86949258990401</v>
      </c>
      <c r="AB352">
        <v>238</v>
      </c>
      <c r="AC352">
        <v>0</v>
      </c>
      <c r="AD352">
        <v>114</v>
      </c>
      <c r="AE352">
        <v>3000</v>
      </c>
    </row>
    <row r="353" spans="1:31">
      <c r="A353">
        <v>349</v>
      </c>
      <c r="B353">
        <v>1500654049</v>
      </c>
      <c r="C353">
        <v>599.67192786104101</v>
      </c>
      <c r="D353">
        <v>866.67105238961005</v>
      </c>
      <c r="E353">
        <v>1299</v>
      </c>
      <c r="F353">
        <v>0</v>
      </c>
      <c r="G353">
        <v>254.40891108005701</v>
      </c>
      <c r="H353">
        <v>415</v>
      </c>
      <c r="I353">
        <v>0</v>
      </c>
      <c r="J353">
        <v>156.466328101069</v>
      </c>
      <c r="K353">
        <v>212</v>
      </c>
      <c r="L353">
        <v>0</v>
      </c>
      <c r="M353">
        <v>77</v>
      </c>
      <c r="N353">
        <v>3000</v>
      </c>
      <c r="R353">
        <v>349</v>
      </c>
      <c r="S353">
        <v>1500718235</v>
      </c>
      <c r="T353">
        <v>593.91732805977699</v>
      </c>
      <c r="U353">
        <v>855.69950802406197</v>
      </c>
      <c r="V353">
        <v>1280</v>
      </c>
      <c r="W353">
        <v>0</v>
      </c>
      <c r="X353">
        <v>255.74639584396101</v>
      </c>
      <c r="Y353">
        <v>413</v>
      </c>
      <c r="Z353">
        <v>0</v>
      </c>
      <c r="AA353">
        <v>162.31931717613099</v>
      </c>
      <c r="AB353">
        <v>218</v>
      </c>
      <c r="AC353">
        <v>0</v>
      </c>
      <c r="AD353">
        <v>82</v>
      </c>
      <c r="AE353">
        <v>3000</v>
      </c>
    </row>
    <row r="354" spans="1:31">
      <c r="A354">
        <v>350</v>
      </c>
      <c r="B354">
        <v>1500654113</v>
      </c>
      <c r="C354">
        <v>609.41772256178206</v>
      </c>
      <c r="D354">
        <v>863.026535483712</v>
      </c>
      <c r="E354">
        <v>1310</v>
      </c>
      <c r="F354">
        <v>0</v>
      </c>
      <c r="G354">
        <v>257.01982402026698</v>
      </c>
      <c r="H354">
        <v>408</v>
      </c>
      <c r="I354">
        <v>0</v>
      </c>
      <c r="J354">
        <v>151.49110576863899</v>
      </c>
      <c r="K354">
        <v>227</v>
      </c>
      <c r="L354">
        <v>0</v>
      </c>
      <c r="M354">
        <v>99</v>
      </c>
      <c r="N354">
        <v>3000</v>
      </c>
      <c r="R354">
        <v>350</v>
      </c>
      <c r="S354">
        <v>1500718300</v>
      </c>
      <c r="T354">
        <v>593.56940791854504</v>
      </c>
      <c r="U354">
        <v>870.10688411142098</v>
      </c>
      <c r="V354">
        <v>1267</v>
      </c>
      <c r="W354">
        <v>1</v>
      </c>
      <c r="X354">
        <v>254.42663144727399</v>
      </c>
      <c r="Y354">
        <v>406</v>
      </c>
      <c r="Z354">
        <v>0</v>
      </c>
      <c r="AA354">
        <v>154.27930403074001</v>
      </c>
      <c r="AB354">
        <v>222</v>
      </c>
      <c r="AC354">
        <v>0</v>
      </c>
      <c r="AD354">
        <v>56</v>
      </c>
      <c r="AE354">
        <v>3000</v>
      </c>
    </row>
    <row r="355" spans="1:31">
      <c r="A355">
        <v>351</v>
      </c>
      <c r="B355">
        <v>1500654177</v>
      </c>
      <c r="C355">
        <v>574.51949905237404</v>
      </c>
      <c r="D355">
        <v>858.67202117173895</v>
      </c>
      <c r="E355">
        <v>1305</v>
      </c>
      <c r="F355">
        <v>0</v>
      </c>
      <c r="G355">
        <v>261.38751483706699</v>
      </c>
      <c r="H355">
        <v>406</v>
      </c>
      <c r="I355">
        <v>0</v>
      </c>
      <c r="J355">
        <v>159.217320224491</v>
      </c>
      <c r="K355">
        <v>210</v>
      </c>
      <c r="L355">
        <v>0</v>
      </c>
      <c r="M355">
        <v>97</v>
      </c>
      <c r="N355">
        <v>3000</v>
      </c>
      <c r="R355">
        <v>351</v>
      </c>
      <c r="S355">
        <v>1500718364</v>
      </c>
      <c r="T355">
        <v>586.50788467611801</v>
      </c>
      <c r="U355">
        <v>851.40740442719402</v>
      </c>
      <c r="V355">
        <v>1266</v>
      </c>
      <c r="W355">
        <v>1</v>
      </c>
      <c r="X355">
        <v>260.99356068545598</v>
      </c>
      <c r="Y355">
        <v>399</v>
      </c>
      <c r="Z355">
        <v>0</v>
      </c>
      <c r="AA355">
        <v>167.606795806083</v>
      </c>
      <c r="AB355">
        <v>207</v>
      </c>
      <c r="AC355">
        <v>0</v>
      </c>
      <c r="AD355">
        <v>68</v>
      </c>
      <c r="AE355">
        <v>3000</v>
      </c>
    </row>
    <row r="356" spans="1:31">
      <c r="A356">
        <v>352</v>
      </c>
      <c r="B356">
        <v>1500654241</v>
      </c>
      <c r="C356">
        <v>589.87649131241096</v>
      </c>
      <c r="D356">
        <v>838.05723714356702</v>
      </c>
      <c r="E356">
        <v>1295</v>
      </c>
      <c r="F356">
        <v>0</v>
      </c>
      <c r="G356">
        <v>255.536913061787</v>
      </c>
      <c r="H356">
        <v>408</v>
      </c>
      <c r="I356">
        <v>0</v>
      </c>
      <c r="J356">
        <v>170.93092655638</v>
      </c>
      <c r="K356">
        <v>203</v>
      </c>
      <c r="L356">
        <v>0</v>
      </c>
      <c r="M356">
        <v>142</v>
      </c>
      <c r="N356">
        <v>3000</v>
      </c>
      <c r="R356">
        <v>352</v>
      </c>
      <c r="S356">
        <v>1500718428</v>
      </c>
      <c r="T356">
        <v>587.55782526967903</v>
      </c>
      <c r="U356">
        <v>860.06133793443405</v>
      </c>
      <c r="V356">
        <v>1293</v>
      </c>
      <c r="W356">
        <v>0</v>
      </c>
      <c r="X356">
        <v>253.92274131430301</v>
      </c>
      <c r="Y356">
        <v>412</v>
      </c>
      <c r="Z356">
        <v>0</v>
      </c>
      <c r="AA356">
        <v>163.14492127095099</v>
      </c>
      <c r="AB356">
        <v>222</v>
      </c>
      <c r="AC356">
        <v>0</v>
      </c>
      <c r="AD356">
        <v>73</v>
      </c>
      <c r="AE356">
        <v>3000</v>
      </c>
    </row>
    <row r="357" spans="1:31">
      <c r="A357">
        <v>353</v>
      </c>
      <c r="B357">
        <v>1500654306</v>
      </c>
      <c r="C357">
        <v>587.54891005222601</v>
      </c>
      <c r="D357">
        <v>865.71045376275197</v>
      </c>
      <c r="E357">
        <v>1296</v>
      </c>
      <c r="F357">
        <v>0</v>
      </c>
      <c r="G357">
        <v>256.070499603092</v>
      </c>
      <c r="H357">
        <v>406</v>
      </c>
      <c r="I357">
        <v>0</v>
      </c>
      <c r="J357">
        <v>158.19375227684799</v>
      </c>
      <c r="K357">
        <v>216</v>
      </c>
      <c r="L357">
        <v>0</v>
      </c>
      <c r="M357">
        <v>55</v>
      </c>
      <c r="N357">
        <v>3000</v>
      </c>
      <c r="R357">
        <v>353</v>
      </c>
      <c r="S357">
        <v>1500718492</v>
      </c>
      <c r="T357">
        <v>581.08756730466405</v>
      </c>
      <c r="U357">
        <v>852.94023197981699</v>
      </c>
      <c r="V357">
        <v>1294</v>
      </c>
      <c r="W357">
        <v>0</v>
      </c>
      <c r="X357">
        <v>262.341585978892</v>
      </c>
      <c r="Y357">
        <v>410</v>
      </c>
      <c r="Z357">
        <v>0</v>
      </c>
      <c r="AA357">
        <v>159.919892248091</v>
      </c>
      <c r="AB357">
        <v>219</v>
      </c>
      <c r="AC357">
        <v>0</v>
      </c>
      <c r="AD357">
        <v>107</v>
      </c>
      <c r="AE357">
        <v>3000</v>
      </c>
    </row>
    <row r="358" spans="1:31">
      <c r="A358">
        <v>354</v>
      </c>
      <c r="B358">
        <v>1500654370</v>
      </c>
      <c r="C358">
        <v>565.96116743907896</v>
      </c>
      <c r="D358">
        <v>860.60761661884203</v>
      </c>
      <c r="E358">
        <v>1318</v>
      </c>
      <c r="F358">
        <v>0</v>
      </c>
      <c r="G358">
        <v>256.09703200544101</v>
      </c>
      <c r="H358">
        <v>414</v>
      </c>
      <c r="I358">
        <v>0</v>
      </c>
      <c r="J358">
        <v>162.226794408834</v>
      </c>
      <c r="K358">
        <v>215</v>
      </c>
      <c r="L358">
        <v>0</v>
      </c>
      <c r="M358">
        <v>61</v>
      </c>
      <c r="N358">
        <v>3000</v>
      </c>
      <c r="R358">
        <v>354</v>
      </c>
      <c r="S358">
        <v>1500718556</v>
      </c>
      <c r="T358">
        <v>600.08697329106406</v>
      </c>
      <c r="U358">
        <v>863.21841371069399</v>
      </c>
      <c r="V358">
        <v>1271</v>
      </c>
      <c r="W358">
        <v>0</v>
      </c>
      <c r="X358">
        <v>251.652399913653</v>
      </c>
      <c r="Y358">
        <v>419</v>
      </c>
      <c r="Z358">
        <v>0</v>
      </c>
      <c r="AA358">
        <v>163.34501898368299</v>
      </c>
      <c r="AB358">
        <v>217</v>
      </c>
      <c r="AC358">
        <v>1</v>
      </c>
      <c r="AD358">
        <v>75</v>
      </c>
      <c r="AE358">
        <v>3000</v>
      </c>
    </row>
    <row r="359" spans="1:31">
      <c r="A359">
        <v>355</v>
      </c>
      <c r="B359">
        <v>1500654434</v>
      </c>
      <c r="C359">
        <v>603.79480654590998</v>
      </c>
      <c r="D359">
        <v>861.99643937357803</v>
      </c>
      <c r="E359">
        <v>1322</v>
      </c>
      <c r="F359">
        <v>0</v>
      </c>
      <c r="G359">
        <v>253.02088354906499</v>
      </c>
      <c r="H359">
        <v>423</v>
      </c>
      <c r="I359">
        <v>0</v>
      </c>
      <c r="J359">
        <v>160.47877973764301</v>
      </c>
      <c r="K359">
        <v>216</v>
      </c>
      <c r="L359">
        <v>1</v>
      </c>
      <c r="M359">
        <v>62</v>
      </c>
      <c r="N359">
        <v>3000</v>
      </c>
      <c r="R359">
        <v>355</v>
      </c>
      <c r="S359">
        <v>1500718621</v>
      </c>
      <c r="T359">
        <v>589.55800279806397</v>
      </c>
      <c r="U359">
        <v>861.40491009617199</v>
      </c>
      <c r="V359">
        <v>1278</v>
      </c>
      <c r="W359">
        <v>0</v>
      </c>
      <c r="X359">
        <v>265.09902286975199</v>
      </c>
      <c r="Y359">
        <v>399</v>
      </c>
      <c r="Z359">
        <v>0</v>
      </c>
      <c r="AA359">
        <v>156.21105689119699</v>
      </c>
      <c r="AB359">
        <v>224</v>
      </c>
      <c r="AC359">
        <v>0</v>
      </c>
      <c r="AD359">
        <v>78</v>
      </c>
      <c r="AE359">
        <v>3000</v>
      </c>
    </row>
    <row r="360" spans="1:31">
      <c r="A360">
        <v>356</v>
      </c>
      <c r="B360">
        <v>1500654498</v>
      </c>
      <c r="C360">
        <v>588.39776522510601</v>
      </c>
      <c r="D360">
        <v>858.44159378552604</v>
      </c>
      <c r="E360">
        <v>1322</v>
      </c>
      <c r="F360">
        <v>0</v>
      </c>
      <c r="G360">
        <v>255.86868203703099</v>
      </c>
      <c r="H360">
        <v>415</v>
      </c>
      <c r="I360">
        <v>0</v>
      </c>
      <c r="J360">
        <v>165.61736484971499</v>
      </c>
      <c r="K360">
        <v>213</v>
      </c>
      <c r="L360">
        <v>0</v>
      </c>
      <c r="M360">
        <v>51</v>
      </c>
      <c r="N360">
        <v>3000</v>
      </c>
      <c r="R360">
        <v>356</v>
      </c>
      <c r="S360">
        <v>1500718685</v>
      </c>
      <c r="T360">
        <v>609.95604685829403</v>
      </c>
      <c r="U360">
        <v>861.52947524503202</v>
      </c>
      <c r="V360">
        <v>1256</v>
      </c>
      <c r="W360">
        <v>1</v>
      </c>
      <c r="X360">
        <v>254.384414065398</v>
      </c>
      <c r="Y360">
        <v>407</v>
      </c>
      <c r="Z360">
        <v>0</v>
      </c>
      <c r="AA360">
        <v>159.239295456169</v>
      </c>
      <c r="AB360">
        <v>213</v>
      </c>
      <c r="AC360">
        <v>0</v>
      </c>
      <c r="AD360">
        <v>75</v>
      </c>
      <c r="AE360">
        <v>3000</v>
      </c>
    </row>
    <row r="361" spans="1:31">
      <c r="A361">
        <v>357</v>
      </c>
      <c r="B361">
        <v>1500654562</v>
      </c>
      <c r="C361">
        <v>614.03884195148601</v>
      </c>
      <c r="D361">
        <v>853.47063913017098</v>
      </c>
      <c r="E361">
        <v>1327</v>
      </c>
      <c r="F361">
        <v>0</v>
      </c>
      <c r="G361">
        <v>251.739349047063</v>
      </c>
      <c r="H361">
        <v>423</v>
      </c>
      <c r="I361">
        <v>0</v>
      </c>
      <c r="J361">
        <v>172.85247135101301</v>
      </c>
      <c r="K361">
        <v>203</v>
      </c>
      <c r="L361">
        <v>0</v>
      </c>
      <c r="M361">
        <v>84</v>
      </c>
      <c r="N361">
        <v>3000</v>
      </c>
      <c r="R361">
        <v>357</v>
      </c>
      <c r="S361">
        <v>1500718749</v>
      </c>
      <c r="T361">
        <v>608.14147819676703</v>
      </c>
      <c r="U361">
        <v>860.23970480879802</v>
      </c>
      <c r="V361">
        <v>1269</v>
      </c>
      <c r="W361">
        <v>0</v>
      </c>
      <c r="X361">
        <v>259.325453394173</v>
      </c>
      <c r="Y361">
        <v>410</v>
      </c>
      <c r="Z361">
        <v>0</v>
      </c>
      <c r="AA361">
        <v>158.86140554203601</v>
      </c>
      <c r="AB361">
        <v>226</v>
      </c>
      <c r="AC361">
        <v>0</v>
      </c>
      <c r="AD361">
        <v>60</v>
      </c>
      <c r="AE361">
        <v>3000</v>
      </c>
    </row>
    <row r="362" spans="1:31">
      <c r="A362">
        <v>358</v>
      </c>
      <c r="B362">
        <v>1500654626</v>
      </c>
      <c r="C362">
        <v>580.62132695100104</v>
      </c>
      <c r="D362">
        <v>858.31304428420299</v>
      </c>
      <c r="E362">
        <v>1298</v>
      </c>
      <c r="F362">
        <v>0</v>
      </c>
      <c r="G362">
        <v>258.63312656825798</v>
      </c>
      <c r="H362">
        <v>405</v>
      </c>
      <c r="I362">
        <v>0</v>
      </c>
      <c r="J362">
        <v>160.11801051923101</v>
      </c>
      <c r="K362">
        <v>199</v>
      </c>
      <c r="L362">
        <v>0</v>
      </c>
      <c r="M362">
        <v>56</v>
      </c>
      <c r="N362">
        <v>3000</v>
      </c>
      <c r="R362">
        <v>358</v>
      </c>
      <c r="S362">
        <v>1500718813</v>
      </c>
      <c r="T362">
        <v>577.35749841848599</v>
      </c>
      <c r="U362">
        <v>867.99678221502404</v>
      </c>
      <c r="V362">
        <v>1296</v>
      </c>
      <c r="W362">
        <v>0</v>
      </c>
      <c r="X362">
        <v>254.59157660563</v>
      </c>
      <c r="Y362">
        <v>415</v>
      </c>
      <c r="Z362">
        <v>0</v>
      </c>
      <c r="AA362">
        <v>156.26817161187199</v>
      </c>
      <c r="AB362">
        <v>218</v>
      </c>
      <c r="AC362">
        <v>0</v>
      </c>
      <c r="AD362">
        <v>49</v>
      </c>
      <c r="AE362">
        <v>3000</v>
      </c>
    </row>
    <row r="363" spans="1:31">
      <c r="A363">
        <v>359</v>
      </c>
      <c r="B363">
        <v>1500654691</v>
      </c>
      <c r="C363">
        <v>597.63198286646502</v>
      </c>
      <c r="D363">
        <v>851.74279673858803</v>
      </c>
      <c r="E363">
        <v>1277</v>
      </c>
      <c r="F363">
        <v>1</v>
      </c>
      <c r="G363">
        <v>250.42864227879701</v>
      </c>
      <c r="H363">
        <v>402</v>
      </c>
      <c r="I363">
        <v>0</v>
      </c>
      <c r="J363">
        <v>176.44079520980401</v>
      </c>
      <c r="K363">
        <v>190</v>
      </c>
      <c r="L363">
        <v>0</v>
      </c>
      <c r="M363">
        <v>71</v>
      </c>
      <c r="N363">
        <v>3000</v>
      </c>
      <c r="R363">
        <v>359</v>
      </c>
      <c r="S363">
        <v>1500718877</v>
      </c>
      <c r="T363">
        <v>604.96981841659101</v>
      </c>
      <c r="U363">
        <v>862.97116823006604</v>
      </c>
      <c r="V363">
        <v>1294</v>
      </c>
      <c r="W363">
        <v>0</v>
      </c>
      <c r="X363">
        <v>256.104700265735</v>
      </c>
      <c r="Y363">
        <v>407</v>
      </c>
      <c r="Z363">
        <v>0</v>
      </c>
      <c r="AA363">
        <v>163.14129653036099</v>
      </c>
      <c r="AB363">
        <v>214</v>
      </c>
      <c r="AC363">
        <v>0</v>
      </c>
      <c r="AD363">
        <v>74</v>
      </c>
      <c r="AE363">
        <v>3000</v>
      </c>
    </row>
    <row r="364" spans="1:31">
      <c r="A364">
        <v>360</v>
      </c>
      <c r="B364">
        <v>1500654755</v>
      </c>
      <c r="C364">
        <v>606.42477149873105</v>
      </c>
      <c r="D364">
        <v>860.27614051188505</v>
      </c>
      <c r="E364">
        <v>1290</v>
      </c>
      <c r="F364">
        <v>0</v>
      </c>
      <c r="G364">
        <v>256.081948684118</v>
      </c>
      <c r="H364">
        <v>404</v>
      </c>
      <c r="I364">
        <v>0</v>
      </c>
      <c r="J364">
        <v>158.67589530026501</v>
      </c>
      <c r="K364">
        <v>213</v>
      </c>
      <c r="L364">
        <v>0</v>
      </c>
      <c r="M364">
        <v>68</v>
      </c>
      <c r="N364">
        <v>3000</v>
      </c>
      <c r="R364">
        <v>360</v>
      </c>
      <c r="S364">
        <v>1500718942</v>
      </c>
      <c r="T364">
        <v>608.35493481012702</v>
      </c>
      <c r="U364">
        <v>869.59668909624497</v>
      </c>
      <c r="V364">
        <v>1270</v>
      </c>
      <c r="W364">
        <v>0</v>
      </c>
      <c r="X364">
        <v>257.63852552789501</v>
      </c>
      <c r="Y364">
        <v>417</v>
      </c>
      <c r="Z364">
        <v>0</v>
      </c>
      <c r="AA364">
        <v>144.56677897610999</v>
      </c>
      <c r="AB364">
        <v>235</v>
      </c>
      <c r="AC364">
        <v>0</v>
      </c>
      <c r="AD364">
        <v>60</v>
      </c>
      <c r="AE364">
        <v>3000</v>
      </c>
    </row>
    <row r="365" spans="1:31">
      <c r="A365">
        <v>361</v>
      </c>
      <c r="B365">
        <v>1500654819</v>
      </c>
      <c r="C365">
        <v>566.98456390723902</v>
      </c>
      <c r="D365">
        <v>848.05651072030503</v>
      </c>
      <c r="E365">
        <v>1288</v>
      </c>
      <c r="F365">
        <v>0</v>
      </c>
      <c r="G365">
        <v>258.53411960985301</v>
      </c>
      <c r="H365">
        <v>406</v>
      </c>
      <c r="I365">
        <v>0</v>
      </c>
      <c r="J365">
        <v>165.04419009369499</v>
      </c>
      <c r="K365">
        <v>205</v>
      </c>
      <c r="L365">
        <v>0</v>
      </c>
      <c r="M365">
        <v>70</v>
      </c>
      <c r="N365">
        <v>3000</v>
      </c>
      <c r="R365">
        <v>361</v>
      </c>
      <c r="S365">
        <v>1500719006</v>
      </c>
      <c r="T365">
        <v>593.08524617067303</v>
      </c>
      <c r="U365">
        <v>862.40338808533204</v>
      </c>
      <c r="V365">
        <v>1267</v>
      </c>
      <c r="W365">
        <v>0</v>
      </c>
      <c r="X365">
        <v>262.58540640747998</v>
      </c>
      <c r="Y365">
        <v>393</v>
      </c>
      <c r="Z365">
        <v>0</v>
      </c>
      <c r="AA365">
        <v>153.47841957634</v>
      </c>
      <c r="AB365">
        <v>217</v>
      </c>
      <c r="AC365">
        <v>1</v>
      </c>
      <c r="AD365">
        <v>60</v>
      </c>
      <c r="AE365">
        <v>3000</v>
      </c>
    </row>
    <row r="366" spans="1:31">
      <c r="A366">
        <v>362</v>
      </c>
      <c r="B366">
        <v>1500654883</v>
      </c>
      <c r="C366">
        <v>588.09896855668103</v>
      </c>
      <c r="D366">
        <v>856.21896620504901</v>
      </c>
      <c r="E366">
        <v>1306</v>
      </c>
      <c r="F366">
        <v>0</v>
      </c>
      <c r="G366">
        <v>264.25535341803601</v>
      </c>
      <c r="H366">
        <v>404</v>
      </c>
      <c r="I366">
        <v>0</v>
      </c>
      <c r="J366">
        <v>160.386315797994</v>
      </c>
      <c r="K366">
        <v>225</v>
      </c>
      <c r="L366">
        <v>0</v>
      </c>
      <c r="M366">
        <v>76</v>
      </c>
      <c r="N366">
        <v>3000</v>
      </c>
      <c r="R366">
        <v>362</v>
      </c>
      <c r="S366">
        <v>1500719070</v>
      </c>
      <c r="T366">
        <v>603.32703927159298</v>
      </c>
      <c r="U366">
        <v>860.36551057888403</v>
      </c>
      <c r="V366">
        <v>1245</v>
      </c>
      <c r="W366">
        <v>0</v>
      </c>
      <c r="X366">
        <v>257.268639373013</v>
      </c>
      <c r="Y366">
        <v>398</v>
      </c>
      <c r="Z366">
        <v>0</v>
      </c>
      <c r="AA366">
        <v>162.20324030411101</v>
      </c>
      <c r="AB366">
        <v>213</v>
      </c>
      <c r="AC366">
        <v>0</v>
      </c>
      <c r="AD366">
        <v>44</v>
      </c>
      <c r="AE366">
        <v>3000</v>
      </c>
    </row>
    <row r="367" spans="1:31">
      <c r="A367">
        <v>363</v>
      </c>
      <c r="B367">
        <v>1500654947</v>
      </c>
      <c r="C367">
        <v>591.72320941864803</v>
      </c>
      <c r="D367">
        <v>864.73011984546099</v>
      </c>
      <c r="E367">
        <v>1272</v>
      </c>
      <c r="F367">
        <v>0</v>
      </c>
      <c r="G367">
        <v>258.881441583553</v>
      </c>
      <c r="H367">
        <v>401</v>
      </c>
      <c r="I367">
        <v>0</v>
      </c>
      <c r="J367">
        <v>152.577368918731</v>
      </c>
      <c r="K367">
        <v>217</v>
      </c>
      <c r="L367">
        <v>0</v>
      </c>
      <c r="M367">
        <v>94</v>
      </c>
      <c r="N367">
        <v>3000</v>
      </c>
      <c r="R367">
        <v>363</v>
      </c>
      <c r="S367">
        <v>1500719134</v>
      </c>
      <c r="T367">
        <v>578.10488870161703</v>
      </c>
      <c r="U367">
        <v>856.42564390427697</v>
      </c>
      <c r="V367">
        <v>1299</v>
      </c>
      <c r="W367">
        <v>0</v>
      </c>
      <c r="X367">
        <v>263.99573787722602</v>
      </c>
      <c r="Y367">
        <v>402</v>
      </c>
      <c r="Z367">
        <v>0</v>
      </c>
      <c r="AA367">
        <v>155.82974487492899</v>
      </c>
      <c r="AB367">
        <v>228</v>
      </c>
      <c r="AC367">
        <v>0</v>
      </c>
      <c r="AD367">
        <v>66</v>
      </c>
      <c r="AE367">
        <v>3000</v>
      </c>
    </row>
    <row r="368" spans="1:31">
      <c r="A368">
        <v>364</v>
      </c>
      <c r="B368">
        <v>1500655011</v>
      </c>
      <c r="C368">
        <v>576.56186514371598</v>
      </c>
      <c r="D368">
        <v>854.93546120393705</v>
      </c>
      <c r="E368">
        <v>1318</v>
      </c>
      <c r="F368">
        <v>0</v>
      </c>
      <c r="G368">
        <v>256.35759278034999</v>
      </c>
      <c r="H368">
        <v>419</v>
      </c>
      <c r="I368">
        <v>0</v>
      </c>
      <c r="J368">
        <v>172.65895811068799</v>
      </c>
      <c r="K368">
        <v>205</v>
      </c>
      <c r="L368">
        <v>0</v>
      </c>
      <c r="M368">
        <v>61</v>
      </c>
      <c r="N368">
        <v>3000</v>
      </c>
      <c r="R368">
        <v>364</v>
      </c>
      <c r="S368">
        <v>1500719198</v>
      </c>
      <c r="T368">
        <v>626.56337903599103</v>
      </c>
      <c r="U368">
        <v>864.66838684663503</v>
      </c>
      <c r="V368">
        <v>1294</v>
      </c>
      <c r="W368">
        <v>0</v>
      </c>
      <c r="X368">
        <v>254.907264480816</v>
      </c>
      <c r="Y368">
        <v>418</v>
      </c>
      <c r="Z368">
        <v>0</v>
      </c>
      <c r="AA368">
        <v>157.703265759619</v>
      </c>
      <c r="AB368">
        <v>226</v>
      </c>
      <c r="AC368">
        <v>0</v>
      </c>
      <c r="AD368">
        <v>63</v>
      </c>
      <c r="AE368">
        <v>3000</v>
      </c>
    </row>
    <row r="369" spans="1:31">
      <c r="A369">
        <v>365</v>
      </c>
      <c r="B369">
        <v>1500655076</v>
      </c>
      <c r="C369">
        <v>598.71935260937198</v>
      </c>
      <c r="D369">
        <v>868.59759919579005</v>
      </c>
      <c r="E369">
        <v>1300</v>
      </c>
      <c r="F369">
        <v>0</v>
      </c>
      <c r="G369">
        <v>255.931960779794</v>
      </c>
      <c r="H369">
        <v>406</v>
      </c>
      <c r="I369">
        <v>0</v>
      </c>
      <c r="J369">
        <v>153.38356083904401</v>
      </c>
      <c r="K369">
        <v>217</v>
      </c>
      <c r="L369">
        <v>0</v>
      </c>
      <c r="M369">
        <v>59</v>
      </c>
      <c r="N369">
        <v>3000</v>
      </c>
      <c r="R369">
        <v>365</v>
      </c>
      <c r="S369">
        <v>1500719263</v>
      </c>
      <c r="T369">
        <v>608.10561898425601</v>
      </c>
      <c r="U369">
        <v>874.529067643075</v>
      </c>
      <c r="V369">
        <v>1259</v>
      </c>
      <c r="W369">
        <v>0</v>
      </c>
      <c r="X369">
        <v>257.29472313694299</v>
      </c>
      <c r="Y369">
        <v>403</v>
      </c>
      <c r="Z369">
        <v>0</v>
      </c>
      <c r="AA369">
        <v>146.087018716187</v>
      </c>
      <c r="AB369">
        <v>231</v>
      </c>
      <c r="AC369">
        <v>1</v>
      </c>
      <c r="AD369">
        <v>59</v>
      </c>
      <c r="AE369">
        <v>3000</v>
      </c>
    </row>
    <row r="370" spans="1:31">
      <c r="A370">
        <v>366</v>
      </c>
      <c r="B370">
        <v>1500655140</v>
      </c>
      <c r="C370">
        <v>612.33839234552295</v>
      </c>
      <c r="D370">
        <v>842.57242052024003</v>
      </c>
      <c r="E370">
        <v>1282</v>
      </c>
      <c r="F370">
        <v>0</v>
      </c>
      <c r="G370">
        <v>262.24743303027299</v>
      </c>
      <c r="H370">
        <v>405</v>
      </c>
      <c r="I370">
        <v>0</v>
      </c>
      <c r="J370">
        <v>167.58217781652701</v>
      </c>
      <c r="K370">
        <v>214</v>
      </c>
      <c r="L370">
        <v>0</v>
      </c>
      <c r="M370">
        <v>135</v>
      </c>
      <c r="N370">
        <v>3000</v>
      </c>
      <c r="R370">
        <v>366</v>
      </c>
      <c r="S370">
        <v>1500719327</v>
      </c>
      <c r="T370">
        <v>602.75497400114398</v>
      </c>
      <c r="U370">
        <v>801.91322504038999</v>
      </c>
      <c r="V370">
        <v>1310</v>
      </c>
      <c r="W370">
        <v>1</v>
      </c>
      <c r="X370">
        <v>262.771350869488</v>
      </c>
      <c r="Y370">
        <v>409</v>
      </c>
      <c r="Z370">
        <v>0</v>
      </c>
      <c r="AA370">
        <v>179.70258628789699</v>
      </c>
      <c r="AB370">
        <v>186</v>
      </c>
      <c r="AC370">
        <v>0</v>
      </c>
      <c r="AD370">
        <v>267</v>
      </c>
      <c r="AE370">
        <v>3000</v>
      </c>
    </row>
    <row r="371" spans="1:31">
      <c r="A371">
        <v>367</v>
      </c>
      <c r="B371">
        <v>1500655204</v>
      </c>
      <c r="C371">
        <v>577.80699681475596</v>
      </c>
      <c r="D371">
        <v>856.32045405625195</v>
      </c>
      <c r="E371">
        <v>1306</v>
      </c>
      <c r="F371">
        <v>0</v>
      </c>
      <c r="G371">
        <v>258.30210720598302</v>
      </c>
      <c r="H371">
        <v>409</v>
      </c>
      <c r="I371">
        <v>0</v>
      </c>
      <c r="J371">
        <v>163.788717613231</v>
      </c>
      <c r="K371">
        <v>211</v>
      </c>
      <c r="L371">
        <v>0</v>
      </c>
      <c r="M371">
        <v>67</v>
      </c>
      <c r="N371">
        <v>3000</v>
      </c>
      <c r="R371">
        <v>367</v>
      </c>
      <c r="S371">
        <v>1500719391</v>
      </c>
      <c r="T371">
        <v>614.61926042574703</v>
      </c>
      <c r="U371">
        <v>881.56287351067601</v>
      </c>
      <c r="V371">
        <v>1226</v>
      </c>
      <c r="W371">
        <v>1</v>
      </c>
      <c r="X371">
        <v>262.81873895482801</v>
      </c>
      <c r="Y371">
        <v>401</v>
      </c>
      <c r="Z371">
        <v>0</v>
      </c>
      <c r="AA371">
        <v>136.15283853376201</v>
      </c>
      <c r="AB371">
        <v>238</v>
      </c>
      <c r="AC371">
        <v>0</v>
      </c>
      <c r="AD371">
        <v>55</v>
      </c>
      <c r="AE371">
        <v>3000</v>
      </c>
    </row>
    <row r="372" spans="1:31">
      <c r="A372">
        <v>368</v>
      </c>
      <c r="B372">
        <v>1500655268</v>
      </c>
      <c r="C372">
        <v>594.690006165201</v>
      </c>
      <c r="D372">
        <v>869.71500481118505</v>
      </c>
      <c r="E372">
        <v>1295</v>
      </c>
      <c r="F372">
        <v>0</v>
      </c>
      <c r="G372">
        <v>260.350624145349</v>
      </c>
      <c r="H372">
        <v>409</v>
      </c>
      <c r="I372">
        <v>0</v>
      </c>
      <c r="J372">
        <v>151.18407350814999</v>
      </c>
      <c r="K372">
        <v>216</v>
      </c>
      <c r="L372">
        <v>0</v>
      </c>
      <c r="M372">
        <v>38</v>
      </c>
      <c r="N372">
        <v>3000</v>
      </c>
      <c r="R372">
        <v>368</v>
      </c>
      <c r="S372">
        <v>1500719455</v>
      </c>
      <c r="T372">
        <v>575.711174169076</v>
      </c>
      <c r="U372">
        <v>856.42397974277696</v>
      </c>
      <c r="V372">
        <v>1279</v>
      </c>
      <c r="W372">
        <v>0</v>
      </c>
      <c r="X372">
        <v>256.96922442429798</v>
      </c>
      <c r="Y372">
        <v>407</v>
      </c>
      <c r="Z372">
        <v>0</v>
      </c>
      <c r="AA372">
        <v>158.61261524911299</v>
      </c>
      <c r="AB372">
        <v>225</v>
      </c>
      <c r="AC372">
        <v>0</v>
      </c>
      <c r="AD372">
        <v>93</v>
      </c>
      <c r="AE372">
        <v>3000</v>
      </c>
    </row>
    <row r="373" spans="1:31">
      <c r="A373">
        <v>369</v>
      </c>
      <c r="B373">
        <v>1500655332</v>
      </c>
      <c r="C373">
        <v>637.26040300140801</v>
      </c>
      <c r="D373">
        <v>857.72459661163396</v>
      </c>
      <c r="E373">
        <v>1299</v>
      </c>
      <c r="F373">
        <v>0</v>
      </c>
      <c r="G373">
        <v>255.82353751318001</v>
      </c>
      <c r="H373">
        <v>411</v>
      </c>
      <c r="I373">
        <v>0</v>
      </c>
      <c r="J373">
        <v>167.32733961133999</v>
      </c>
      <c r="K373">
        <v>203</v>
      </c>
      <c r="L373">
        <v>0</v>
      </c>
      <c r="M373">
        <v>67</v>
      </c>
      <c r="N373">
        <v>3000</v>
      </c>
      <c r="R373">
        <v>369</v>
      </c>
      <c r="S373">
        <v>1500719519</v>
      </c>
      <c r="T373">
        <v>603.606605189672</v>
      </c>
      <c r="U373">
        <v>751.83513527025002</v>
      </c>
      <c r="V373">
        <v>1337</v>
      </c>
      <c r="W373">
        <v>1</v>
      </c>
      <c r="X373">
        <v>288.47291957406998</v>
      </c>
      <c r="Y373">
        <v>400</v>
      </c>
      <c r="Z373">
        <v>0</v>
      </c>
      <c r="AA373">
        <v>185.961699701057</v>
      </c>
      <c r="AB373">
        <v>201</v>
      </c>
      <c r="AC373">
        <v>0</v>
      </c>
      <c r="AD373">
        <v>426</v>
      </c>
      <c r="AE373">
        <v>3000</v>
      </c>
    </row>
    <row r="374" spans="1:31">
      <c r="A374">
        <v>370</v>
      </c>
      <c r="B374">
        <v>1500655397</v>
      </c>
      <c r="C374">
        <v>586.17789977932102</v>
      </c>
      <c r="D374">
        <v>856.29267475251902</v>
      </c>
      <c r="E374">
        <v>1334</v>
      </c>
      <c r="F374">
        <v>0</v>
      </c>
      <c r="G374">
        <v>248.05808572201701</v>
      </c>
      <c r="H374">
        <v>429</v>
      </c>
      <c r="I374">
        <v>0</v>
      </c>
      <c r="J374">
        <v>181.116124245891</v>
      </c>
      <c r="K374">
        <v>202</v>
      </c>
      <c r="L374">
        <v>1</v>
      </c>
      <c r="M374">
        <v>56</v>
      </c>
      <c r="N374">
        <v>3000</v>
      </c>
      <c r="R374">
        <v>370</v>
      </c>
      <c r="S374">
        <v>1500719584</v>
      </c>
      <c r="T374">
        <v>607.25629970350201</v>
      </c>
      <c r="U374">
        <v>857.79175199218298</v>
      </c>
      <c r="V374">
        <v>1259</v>
      </c>
      <c r="W374">
        <v>0</v>
      </c>
      <c r="X374">
        <v>260.06574254917399</v>
      </c>
      <c r="Y374">
        <v>396</v>
      </c>
      <c r="Z374">
        <v>0</v>
      </c>
      <c r="AA374">
        <v>154.29579816172401</v>
      </c>
      <c r="AB374">
        <v>220</v>
      </c>
      <c r="AC374">
        <v>0</v>
      </c>
      <c r="AD374">
        <v>106</v>
      </c>
      <c r="AE374">
        <v>3000</v>
      </c>
    </row>
    <row r="375" spans="1:31">
      <c r="A375">
        <v>371</v>
      </c>
      <c r="B375">
        <v>1500655461</v>
      </c>
      <c r="C375">
        <v>593.65816079518902</v>
      </c>
      <c r="D375">
        <v>872.08944944743996</v>
      </c>
      <c r="E375">
        <v>1298</v>
      </c>
      <c r="F375">
        <v>0</v>
      </c>
      <c r="G375">
        <v>252.12358347292599</v>
      </c>
      <c r="H375">
        <v>420</v>
      </c>
      <c r="I375">
        <v>0</v>
      </c>
      <c r="J375">
        <v>154.49035003971099</v>
      </c>
      <c r="K375">
        <v>221</v>
      </c>
      <c r="L375">
        <v>0</v>
      </c>
      <c r="M375">
        <v>60</v>
      </c>
      <c r="N375">
        <v>3000</v>
      </c>
      <c r="R375">
        <v>371</v>
      </c>
      <c r="S375">
        <v>1500719648</v>
      </c>
      <c r="T375">
        <v>587.43937687071696</v>
      </c>
      <c r="U375">
        <v>860.26394535494501</v>
      </c>
      <c r="V375">
        <v>1263</v>
      </c>
      <c r="W375">
        <v>0</v>
      </c>
      <c r="X375">
        <v>257.03809139827399</v>
      </c>
      <c r="Y375">
        <v>404</v>
      </c>
      <c r="Z375">
        <v>0</v>
      </c>
      <c r="AA375">
        <v>152.44986127944901</v>
      </c>
      <c r="AB375">
        <v>227</v>
      </c>
      <c r="AC375">
        <v>0</v>
      </c>
      <c r="AD375">
        <v>95</v>
      </c>
      <c r="AE375">
        <v>3000</v>
      </c>
    </row>
    <row r="376" spans="1:31">
      <c r="A376">
        <v>372</v>
      </c>
      <c r="B376">
        <v>1500655525</v>
      </c>
      <c r="C376">
        <v>587.07336368705103</v>
      </c>
      <c r="D376">
        <v>853.53398218285201</v>
      </c>
      <c r="E376">
        <v>1331</v>
      </c>
      <c r="F376">
        <v>0</v>
      </c>
      <c r="G376">
        <v>258.34601845537298</v>
      </c>
      <c r="H376">
        <v>410</v>
      </c>
      <c r="I376">
        <v>0</v>
      </c>
      <c r="J376">
        <v>167.744133795289</v>
      </c>
      <c r="K376">
        <v>210</v>
      </c>
      <c r="L376">
        <v>1</v>
      </c>
      <c r="M376">
        <v>69</v>
      </c>
      <c r="N376">
        <v>3000</v>
      </c>
      <c r="R376">
        <v>372</v>
      </c>
      <c r="S376">
        <v>1500719712</v>
      </c>
      <c r="T376">
        <v>597.12699256260601</v>
      </c>
      <c r="U376">
        <v>867.42706063745402</v>
      </c>
      <c r="V376">
        <v>1237</v>
      </c>
      <c r="W376">
        <v>1</v>
      </c>
      <c r="X376">
        <v>256.99519325067502</v>
      </c>
      <c r="Y376">
        <v>399</v>
      </c>
      <c r="Z376">
        <v>0</v>
      </c>
      <c r="AA376">
        <v>156.380631510163</v>
      </c>
      <c r="AB376">
        <v>207</v>
      </c>
      <c r="AC376">
        <v>0</v>
      </c>
      <c r="AD376">
        <v>55</v>
      </c>
      <c r="AE376">
        <v>3000</v>
      </c>
    </row>
    <row r="377" spans="1:31">
      <c r="A377">
        <v>373</v>
      </c>
      <c r="B377">
        <v>1500655589</v>
      </c>
      <c r="C377">
        <v>571.50482280506003</v>
      </c>
      <c r="D377">
        <v>856.32232536097104</v>
      </c>
      <c r="E377">
        <v>1292</v>
      </c>
      <c r="F377">
        <v>0</v>
      </c>
      <c r="G377">
        <v>259.72304976830799</v>
      </c>
      <c r="H377">
        <v>404</v>
      </c>
      <c r="I377">
        <v>0</v>
      </c>
      <c r="J377">
        <v>161.35793161333299</v>
      </c>
      <c r="K377">
        <v>211</v>
      </c>
      <c r="L377">
        <v>0</v>
      </c>
      <c r="M377">
        <v>55</v>
      </c>
      <c r="N377">
        <v>3000</v>
      </c>
      <c r="R377">
        <v>373</v>
      </c>
      <c r="S377">
        <v>1500719776</v>
      </c>
      <c r="T377">
        <v>580.58334303420997</v>
      </c>
      <c r="U377">
        <v>876.59436625993499</v>
      </c>
      <c r="V377">
        <v>1237</v>
      </c>
      <c r="W377">
        <v>0</v>
      </c>
      <c r="X377">
        <v>253.05008716929601</v>
      </c>
      <c r="Y377">
        <v>404</v>
      </c>
      <c r="Z377">
        <v>0</v>
      </c>
      <c r="AA377">
        <v>152.689886534273</v>
      </c>
      <c r="AB377">
        <v>218</v>
      </c>
      <c r="AC377">
        <v>0</v>
      </c>
      <c r="AD377">
        <v>43</v>
      </c>
      <c r="AE377">
        <v>3000</v>
      </c>
    </row>
    <row r="378" spans="1:31">
      <c r="A378">
        <v>374</v>
      </c>
      <c r="B378">
        <v>1500655653</v>
      </c>
      <c r="C378">
        <v>593.60112080126305</v>
      </c>
      <c r="D378">
        <v>836.22001998360997</v>
      </c>
      <c r="E378">
        <v>1276</v>
      </c>
      <c r="F378">
        <v>1</v>
      </c>
      <c r="G378">
        <v>262.48776282826498</v>
      </c>
      <c r="H378">
        <v>402</v>
      </c>
      <c r="I378">
        <v>0</v>
      </c>
      <c r="J378">
        <v>164.95536507061399</v>
      </c>
      <c r="K378">
        <v>207</v>
      </c>
      <c r="L378">
        <v>0</v>
      </c>
      <c r="M378">
        <v>127</v>
      </c>
      <c r="N378">
        <v>3000</v>
      </c>
      <c r="R378">
        <v>374</v>
      </c>
      <c r="S378">
        <v>1500719841</v>
      </c>
      <c r="T378">
        <v>593.65095305318005</v>
      </c>
      <c r="U378">
        <v>867.27264351399003</v>
      </c>
      <c r="V378">
        <v>1239</v>
      </c>
      <c r="W378">
        <v>0</v>
      </c>
      <c r="X378">
        <v>254.64709522983699</v>
      </c>
      <c r="Y378">
        <v>394</v>
      </c>
      <c r="Z378">
        <v>0</v>
      </c>
      <c r="AA378">
        <v>156.78475383611499</v>
      </c>
      <c r="AB378">
        <v>212</v>
      </c>
      <c r="AC378">
        <v>0</v>
      </c>
      <c r="AD378">
        <v>53</v>
      </c>
      <c r="AE378">
        <v>3000</v>
      </c>
    </row>
    <row r="379" spans="1:31">
      <c r="A379">
        <v>375</v>
      </c>
      <c r="B379">
        <v>1500655717</v>
      </c>
      <c r="C379">
        <v>579.78510414614095</v>
      </c>
      <c r="D379">
        <v>852.98337829123705</v>
      </c>
      <c r="E379">
        <v>1312</v>
      </c>
      <c r="F379">
        <v>0</v>
      </c>
      <c r="G379">
        <v>255.239895265803</v>
      </c>
      <c r="H379">
        <v>409</v>
      </c>
      <c r="I379">
        <v>0</v>
      </c>
      <c r="J379">
        <v>175.60306135651601</v>
      </c>
      <c r="K379">
        <v>198</v>
      </c>
      <c r="L379">
        <v>0</v>
      </c>
      <c r="M379">
        <v>59</v>
      </c>
      <c r="N379">
        <v>3000</v>
      </c>
      <c r="R379">
        <v>375</v>
      </c>
      <c r="S379">
        <v>1500719905</v>
      </c>
      <c r="T379">
        <v>592.78003858946295</v>
      </c>
      <c r="U379">
        <v>850.25057216552898</v>
      </c>
      <c r="V379">
        <v>1291</v>
      </c>
      <c r="W379">
        <v>0</v>
      </c>
      <c r="X379">
        <v>260.75149029233</v>
      </c>
      <c r="Y379">
        <v>410</v>
      </c>
      <c r="Z379">
        <v>0</v>
      </c>
      <c r="AA379">
        <v>157.102464030693</v>
      </c>
      <c r="AB379">
        <v>224</v>
      </c>
      <c r="AC379">
        <v>0</v>
      </c>
      <c r="AD379">
        <v>109</v>
      </c>
      <c r="AE379">
        <v>3000</v>
      </c>
    </row>
    <row r="380" spans="1:31">
      <c r="A380">
        <v>376</v>
      </c>
      <c r="B380">
        <v>1500655782</v>
      </c>
      <c r="C380">
        <v>610.306438753468</v>
      </c>
      <c r="D380">
        <v>857.65956948870303</v>
      </c>
      <c r="E380">
        <v>1323</v>
      </c>
      <c r="F380">
        <v>0</v>
      </c>
      <c r="G380">
        <v>248.77227287699699</v>
      </c>
      <c r="H380">
        <v>422</v>
      </c>
      <c r="I380">
        <v>0</v>
      </c>
      <c r="J380">
        <v>172.34725172228499</v>
      </c>
      <c r="K380">
        <v>207</v>
      </c>
      <c r="L380">
        <v>0</v>
      </c>
      <c r="M380">
        <v>88</v>
      </c>
      <c r="N380">
        <v>3000</v>
      </c>
      <c r="R380">
        <v>376</v>
      </c>
      <c r="S380">
        <v>1500719969</v>
      </c>
      <c r="T380">
        <v>575.51871720467898</v>
      </c>
      <c r="U380">
        <v>838.45915868461498</v>
      </c>
      <c r="V380">
        <v>1260</v>
      </c>
      <c r="W380">
        <v>0</v>
      </c>
      <c r="X380">
        <v>261.74213416302001</v>
      </c>
      <c r="Y380">
        <v>392</v>
      </c>
      <c r="Z380">
        <v>0</v>
      </c>
      <c r="AA380">
        <v>163.02084438621799</v>
      </c>
      <c r="AB380">
        <v>214</v>
      </c>
      <c r="AC380">
        <v>0</v>
      </c>
      <c r="AD380">
        <v>145</v>
      </c>
      <c r="AE380">
        <v>3000</v>
      </c>
    </row>
    <row r="381" spans="1:31">
      <c r="A381">
        <v>377</v>
      </c>
      <c r="B381">
        <v>1500655846</v>
      </c>
      <c r="C381">
        <v>582.16693249970103</v>
      </c>
      <c r="D381">
        <v>868.06985609498895</v>
      </c>
      <c r="E381">
        <v>1294</v>
      </c>
      <c r="F381">
        <v>0</v>
      </c>
      <c r="G381">
        <v>254.754448032878</v>
      </c>
      <c r="H381">
        <v>415</v>
      </c>
      <c r="I381">
        <v>0</v>
      </c>
      <c r="J381">
        <v>153.67977698178899</v>
      </c>
      <c r="K381">
        <v>218</v>
      </c>
      <c r="L381">
        <v>0</v>
      </c>
      <c r="M381">
        <v>55</v>
      </c>
      <c r="N381">
        <v>3000</v>
      </c>
      <c r="R381">
        <v>377</v>
      </c>
      <c r="S381">
        <v>1500720033</v>
      </c>
      <c r="T381">
        <v>588.60073110976805</v>
      </c>
      <c r="U381">
        <v>862.65313032486597</v>
      </c>
      <c r="V381">
        <v>1243</v>
      </c>
      <c r="W381">
        <v>1</v>
      </c>
      <c r="X381">
        <v>262.79617602024098</v>
      </c>
      <c r="Y381">
        <v>392</v>
      </c>
      <c r="Z381">
        <v>0</v>
      </c>
      <c r="AA381">
        <v>157.55155393187499</v>
      </c>
      <c r="AB381">
        <v>204</v>
      </c>
      <c r="AC381">
        <v>0</v>
      </c>
      <c r="AD381">
        <v>40</v>
      </c>
      <c r="AE381">
        <v>3000</v>
      </c>
    </row>
    <row r="382" spans="1:31">
      <c r="A382">
        <v>378</v>
      </c>
      <c r="B382">
        <v>1500655910</v>
      </c>
      <c r="C382">
        <v>592.01606478054305</v>
      </c>
      <c r="D382">
        <v>859.49471640799197</v>
      </c>
      <c r="E382">
        <v>1302</v>
      </c>
      <c r="F382">
        <v>0</v>
      </c>
      <c r="G382">
        <v>259.17384487825802</v>
      </c>
      <c r="H382">
        <v>414</v>
      </c>
      <c r="I382">
        <v>0</v>
      </c>
      <c r="J382">
        <v>159.87244643095201</v>
      </c>
      <c r="K382">
        <v>213</v>
      </c>
      <c r="L382">
        <v>0</v>
      </c>
      <c r="M382">
        <v>61</v>
      </c>
      <c r="N382">
        <v>3000</v>
      </c>
      <c r="R382">
        <v>378</v>
      </c>
      <c r="S382">
        <v>1500720097</v>
      </c>
      <c r="T382">
        <v>601.74843889199497</v>
      </c>
      <c r="U382">
        <v>857.79863697022597</v>
      </c>
      <c r="V382">
        <v>1286</v>
      </c>
      <c r="W382">
        <v>0</v>
      </c>
      <c r="X382">
        <v>268.70851825852202</v>
      </c>
      <c r="Y382">
        <v>397</v>
      </c>
      <c r="Z382">
        <v>0</v>
      </c>
      <c r="AA382">
        <v>148.62942669958599</v>
      </c>
      <c r="AB382">
        <v>233</v>
      </c>
      <c r="AC382">
        <v>0</v>
      </c>
      <c r="AD382">
        <v>81</v>
      </c>
      <c r="AE382">
        <v>3000</v>
      </c>
    </row>
    <row r="383" spans="1:31">
      <c r="A383">
        <v>379</v>
      </c>
      <c r="B383">
        <v>1500655974</v>
      </c>
      <c r="C383">
        <v>589.67771908073996</v>
      </c>
      <c r="D383">
        <v>851.31421948322497</v>
      </c>
      <c r="E383">
        <v>1299</v>
      </c>
      <c r="F383">
        <v>0</v>
      </c>
      <c r="G383">
        <v>251.20661027204699</v>
      </c>
      <c r="H383">
        <v>414</v>
      </c>
      <c r="I383">
        <v>0</v>
      </c>
      <c r="J383">
        <v>170.09781362074301</v>
      </c>
      <c r="K383">
        <v>202</v>
      </c>
      <c r="L383">
        <v>0</v>
      </c>
      <c r="M383">
        <v>92</v>
      </c>
      <c r="N383">
        <v>3000</v>
      </c>
      <c r="R383">
        <v>379</v>
      </c>
      <c r="S383">
        <v>1500720162</v>
      </c>
      <c r="T383">
        <v>574.47558993528799</v>
      </c>
      <c r="U383">
        <v>874.76971986883802</v>
      </c>
      <c r="V383">
        <v>1275</v>
      </c>
      <c r="W383">
        <v>0</v>
      </c>
      <c r="X383">
        <v>254.30227629167101</v>
      </c>
      <c r="Y383">
        <v>410</v>
      </c>
      <c r="Z383">
        <v>0</v>
      </c>
      <c r="AA383">
        <v>149.14950069259399</v>
      </c>
      <c r="AB383">
        <v>222</v>
      </c>
      <c r="AC383">
        <v>0</v>
      </c>
      <c r="AD383">
        <v>55</v>
      </c>
      <c r="AE383">
        <v>3000</v>
      </c>
    </row>
    <row r="384" spans="1:31">
      <c r="A384">
        <v>380</v>
      </c>
      <c r="B384">
        <v>1500656038</v>
      </c>
      <c r="C384">
        <v>583.30870436357895</v>
      </c>
      <c r="D384">
        <v>857.33609654448503</v>
      </c>
      <c r="E384">
        <v>1289</v>
      </c>
      <c r="F384">
        <v>0</v>
      </c>
      <c r="G384">
        <v>256.43210327386902</v>
      </c>
      <c r="H384">
        <v>409</v>
      </c>
      <c r="I384">
        <v>0</v>
      </c>
      <c r="J384">
        <v>160.307973135054</v>
      </c>
      <c r="K384">
        <v>214</v>
      </c>
      <c r="L384">
        <v>0</v>
      </c>
      <c r="M384">
        <v>70</v>
      </c>
      <c r="N384">
        <v>3000</v>
      </c>
      <c r="R384">
        <v>380</v>
      </c>
      <c r="S384">
        <v>1500720226</v>
      </c>
      <c r="T384">
        <v>597.93176409285104</v>
      </c>
      <c r="U384">
        <v>866.17989550242305</v>
      </c>
      <c r="V384">
        <v>1258</v>
      </c>
      <c r="W384">
        <v>0</v>
      </c>
      <c r="X384">
        <v>261.74612726699701</v>
      </c>
      <c r="Y384">
        <v>400</v>
      </c>
      <c r="Z384">
        <v>0</v>
      </c>
      <c r="AA384">
        <v>149.54332414420901</v>
      </c>
      <c r="AB384">
        <v>231</v>
      </c>
      <c r="AC384">
        <v>1</v>
      </c>
      <c r="AD384">
        <v>78</v>
      </c>
      <c r="AE384">
        <v>3000</v>
      </c>
    </row>
    <row r="385" spans="1:31">
      <c r="A385">
        <v>381</v>
      </c>
      <c r="B385">
        <v>1500656102</v>
      </c>
      <c r="C385">
        <v>577.96225366234</v>
      </c>
      <c r="D385">
        <v>862.38982147449303</v>
      </c>
      <c r="E385">
        <v>1272</v>
      </c>
      <c r="F385">
        <v>0</v>
      </c>
      <c r="G385">
        <v>258.965979409422</v>
      </c>
      <c r="H385">
        <v>402</v>
      </c>
      <c r="I385">
        <v>0</v>
      </c>
      <c r="J385">
        <v>157.04974110947299</v>
      </c>
      <c r="K385">
        <v>207</v>
      </c>
      <c r="L385">
        <v>0</v>
      </c>
      <c r="M385">
        <v>70</v>
      </c>
      <c r="N385">
        <v>3000</v>
      </c>
      <c r="R385">
        <v>381</v>
      </c>
      <c r="S385">
        <v>1500720290</v>
      </c>
      <c r="T385">
        <v>575.72048597185801</v>
      </c>
      <c r="U385">
        <v>860.15996045051997</v>
      </c>
      <c r="V385">
        <v>1258</v>
      </c>
      <c r="W385">
        <v>1</v>
      </c>
      <c r="X385">
        <v>259.492946853685</v>
      </c>
      <c r="Y385">
        <v>396</v>
      </c>
      <c r="Z385">
        <v>0</v>
      </c>
      <c r="AA385">
        <v>158.43918061870599</v>
      </c>
      <c r="AB385">
        <v>211</v>
      </c>
      <c r="AC385">
        <v>0</v>
      </c>
      <c r="AD385">
        <v>83</v>
      </c>
      <c r="AE385">
        <v>3000</v>
      </c>
    </row>
    <row r="386" spans="1:31">
      <c r="A386">
        <v>382</v>
      </c>
      <c r="B386">
        <v>1500656167</v>
      </c>
      <c r="C386">
        <v>574.74551927212804</v>
      </c>
      <c r="D386">
        <v>852.80833988250697</v>
      </c>
      <c r="E386">
        <v>1314</v>
      </c>
      <c r="F386">
        <v>0</v>
      </c>
      <c r="G386">
        <v>255.61148695839901</v>
      </c>
      <c r="H386">
        <v>409</v>
      </c>
      <c r="I386">
        <v>0</v>
      </c>
      <c r="J386">
        <v>172.317592367938</v>
      </c>
      <c r="K386">
        <v>205</v>
      </c>
      <c r="L386">
        <v>0</v>
      </c>
      <c r="M386">
        <v>69</v>
      </c>
      <c r="N386">
        <v>3000</v>
      </c>
      <c r="R386">
        <v>382</v>
      </c>
      <c r="S386">
        <v>1500720354</v>
      </c>
      <c r="T386">
        <v>590.07774914216202</v>
      </c>
      <c r="U386">
        <v>805.91789084961499</v>
      </c>
      <c r="V386">
        <v>1310</v>
      </c>
      <c r="W386">
        <v>1</v>
      </c>
      <c r="X386">
        <v>274.29546410744098</v>
      </c>
      <c r="Y386">
        <v>397</v>
      </c>
      <c r="Z386">
        <v>0</v>
      </c>
      <c r="AA386">
        <v>173.31821141371199</v>
      </c>
      <c r="AB386">
        <v>201</v>
      </c>
      <c r="AC386">
        <v>0</v>
      </c>
      <c r="AD386">
        <v>258</v>
      </c>
      <c r="AE386">
        <v>3000</v>
      </c>
    </row>
    <row r="387" spans="1:31">
      <c r="A387">
        <v>383</v>
      </c>
      <c r="B387">
        <v>1500656231</v>
      </c>
      <c r="C387">
        <v>607.34106494447406</v>
      </c>
      <c r="D387">
        <v>860.622840259246</v>
      </c>
      <c r="E387">
        <v>1308</v>
      </c>
      <c r="F387">
        <v>0</v>
      </c>
      <c r="G387">
        <v>256.88249765218802</v>
      </c>
      <c r="H387">
        <v>418</v>
      </c>
      <c r="I387">
        <v>0</v>
      </c>
      <c r="J387">
        <v>161.40191886181199</v>
      </c>
      <c r="K387">
        <v>207</v>
      </c>
      <c r="L387">
        <v>1</v>
      </c>
      <c r="M387">
        <v>72</v>
      </c>
      <c r="N387">
        <v>3000</v>
      </c>
      <c r="R387">
        <v>383</v>
      </c>
      <c r="S387">
        <v>1500720418</v>
      </c>
      <c r="T387">
        <v>618.09142380613696</v>
      </c>
      <c r="U387">
        <v>873.94130156000801</v>
      </c>
      <c r="V387">
        <v>1246</v>
      </c>
      <c r="W387">
        <v>1</v>
      </c>
      <c r="X387">
        <v>256.15423588935198</v>
      </c>
      <c r="Y387">
        <v>404</v>
      </c>
      <c r="Z387">
        <v>0</v>
      </c>
      <c r="AA387">
        <v>151.21099816444601</v>
      </c>
      <c r="AB387">
        <v>215</v>
      </c>
      <c r="AC387">
        <v>0</v>
      </c>
      <c r="AD387">
        <v>47</v>
      </c>
      <c r="AE387">
        <v>3000</v>
      </c>
    </row>
    <row r="388" spans="1:31">
      <c r="A388">
        <v>384</v>
      </c>
      <c r="B388">
        <v>1500656295</v>
      </c>
      <c r="C388">
        <v>564.79726843746801</v>
      </c>
      <c r="D388">
        <v>857.14784236007404</v>
      </c>
      <c r="E388">
        <v>1317</v>
      </c>
      <c r="F388">
        <v>0</v>
      </c>
      <c r="G388">
        <v>251.78534154279899</v>
      </c>
      <c r="H388">
        <v>418</v>
      </c>
      <c r="I388">
        <v>0</v>
      </c>
      <c r="J388">
        <v>167.225804874505</v>
      </c>
      <c r="K388">
        <v>208</v>
      </c>
      <c r="L388">
        <v>1</v>
      </c>
      <c r="M388">
        <v>81</v>
      </c>
      <c r="N388">
        <v>3000</v>
      </c>
      <c r="R388">
        <v>384</v>
      </c>
      <c r="S388">
        <v>1500720483</v>
      </c>
      <c r="T388">
        <v>572.59345111467496</v>
      </c>
      <c r="U388">
        <v>869.62820574745297</v>
      </c>
      <c r="V388">
        <v>1245</v>
      </c>
      <c r="W388">
        <v>0</v>
      </c>
      <c r="X388">
        <v>264.99992586717002</v>
      </c>
      <c r="Y388">
        <v>401</v>
      </c>
      <c r="Z388">
        <v>0</v>
      </c>
      <c r="AA388">
        <v>145.393768190918</v>
      </c>
      <c r="AB388">
        <v>235</v>
      </c>
      <c r="AC388">
        <v>2</v>
      </c>
      <c r="AD388">
        <v>56</v>
      </c>
      <c r="AE388">
        <v>3000</v>
      </c>
    </row>
    <row r="389" spans="1:31">
      <c r="A389">
        <v>385</v>
      </c>
      <c r="B389">
        <v>1500656359</v>
      </c>
      <c r="C389">
        <v>598.35439106978902</v>
      </c>
      <c r="D389">
        <v>857.42160886424904</v>
      </c>
      <c r="E389">
        <v>1314</v>
      </c>
      <c r="F389">
        <v>0</v>
      </c>
      <c r="G389">
        <v>261.31676157123201</v>
      </c>
      <c r="H389">
        <v>408</v>
      </c>
      <c r="I389">
        <v>0</v>
      </c>
      <c r="J389">
        <v>160.97101497669399</v>
      </c>
      <c r="K389">
        <v>209</v>
      </c>
      <c r="L389">
        <v>1</v>
      </c>
      <c r="M389">
        <v>78</v>
      </c>
      <c r="N389">
        <v>3000</v>
      </c>
      <c r="R389">
        <v>385</v>
      </c>
      <c r="S389">
        <v>1500720547</v>
      </c>
      <c r="T389">
        <v>604.47150916103499</v>
      </c>
      <c r="U389">
        <v>871.10691000117197</v>
      </c>
      <c r="V389">
        <v>1274</v>
      </c>
      <c r="W389">
        <v>0</v>
      </c>
      <c r="X389">
        <v>259.76440336638899</v>
      </c>
      <c r="Y389">
        <v>409</v>
      </c>
      <c r="Z389">
        <v>0</v>
      </c>
      <c r="AA389">
        <v>146.203984242453</v>
      </c>
      <c r="AB389">
        <v>225</v>
      </c>
      <c r="AC389">
        <v>0</v>
      </c>
      <c r="AD389">
        <v>59</v>
      </c>
      <c r="AE389">
        <v>3000</v>
      </c>
    </row>
    <row r="390" spans="1:31">
      <c r="A390">
        <v>386</v>
      </c>
      <c r="B390">
        <v>1500656423</v>
      </c>
      <c r="C390">
        <v>597.08672553240001</v>
      </c>
      <c r="D390">
        <v>857.11694319184198</v>
      </c>
      <c r="E390">
        <v>1307</v>
      </c>
      <c r="F390">
        <v>0</v>
      </c>
      <c r="G390">
        <v>254.47903596669599</v>
      </c>
      <c r="H390">
        <v>411</v>
      </c>
      <c r="I390">
        <v>0</v>
      </c>
      <c r="J390">
        <v>166.757806364846</v>
      </c>
      <c r="K390">
        <v>212</v>
      </c>
      <c r="L390">
        <v>0</v>
      </c>
      <c r="M390">
        <v>55</v>
      </c>
      <c r="N390">
        <v>3000</v>
      </c>
      <c r="R390">
        <v>386</v>
      </c>
      <c r="S390">
        <v>1500720611</v>
      </c>
      <c r="T390">
        <v>594.80964305225405</v>
      </c>
      <c r="U390">
        <v>789.89162991631804</v>
      </c>
      <c r="V390">
        <v>1304</v>
      </c>
      <c r="W390">
        <v>0</v>
      </c>
      <c r="X390">
        <v>275.13347606487298</v>
      </c>
      <c r="Y390">
        <v>404</v>
      </c>
      <c r="Z390">
        <v>0</v>
      </c>
      <c r="AA390">
        <v>173.621693645341</v>
      </c>
      <c r="AB390">
        <v>209</v>
      </c>
      <c r="AC390">
        <v>0</v>
      </c>
      <c r="AD390">
        <v>309</v>
      </c>
      <c r="AE390">
        <v>3000</v>
      </c>
    </row>
    <row r="391" spans="1:31">
      <c r="A391">
        <v>387</v>
      </c>
      <c r="B391">
        <v>1500656488</v>
      </c>
      <c r="C391">
        <v>595.95855758530797</v>
      </c>
      <c r="D391">
        <v>855.83842711335797</v>
      </c>
      <c r="E391">
        <v>1314</v>
      </c>
      <c r="F391">
        <v>0</v>
      </c>
      <c r="G391">
        <v>255.74614074092301</v>
      </c>
      <c r="H391">
        <v>412</v>
      </c>
      <c r="I391">
        <v>0</v>
      </c>
      <c r="J391">
        <v>171.58950944736</v>
      </c>
      <c r="K391">
        <v>210</v>
      </c>
      <c r="L391">
        <v>0</v>
      </c>
      <c r="M391">
        <v>50</v>
      </c>
      <c r="N391">
        <v>3000</v>
      </c>
      <c r="R391">
        <v>387</v>
      </c>
      <c r="S391">
        <v>1500720675</v>
      </c>
      <c r="T391">
        <v>578.31254987902901</v>
      </c>
      <c r="U391">
        <v>858.44726654731699</v>
      </c>
      <c r="V391">
        <v>1249</v>
      </c>
      <c r="W391">
        <v>1</v>
      </c>
      <c r="X391">
        <v>261.904685887889</v>
      </c>
      <c r="Y391">
        <v>401</v>
      </c>
      <c r="Z391">
        <v>0</v>
      </c>
      <c r="AA391">
        <v>156.11879763578901</v>
      </c>
      <c r="AB391">
        <v>216</v>
      </c>
      <c r="AC391">
        <v>0</v>
      </c>
      <c r="AD391">
        <v>99</v>
      </c>
      <c r="AE391">
        <v>3000</v>
      </c>
    </row>
    <row r="392" spans="1:31">
      <c r="A392">
        <v>388</v>
      </c>
      <c r="B392">
        <v>1500656552</v>
      </c>
      <c r="C392">
        <v>578.06428094565604</v>
      </c>
      <c r="D392">
        <v>854.81676201297</v>
      </c>
      <c r="E392">
        <v>1315</v>
      </c>
      <c r="F392">
        <v>0</v>
      </c>
      <c r="G392">
        <v>252.071933660067</v>
      </c>
      <c r="H392">
        <v>414</v>
      </c>
      <c r="I392">
        <v>0</v>
      </c>
      <c r="J392">
        <v>174.37920374006401</v>
      </c>
      <c r="K392">
        <v>202</v>
      </c>
      <c r="L392">
        <v>0</v>
      </c>
      <c r="M392">
        <v>54</v>
      </c>
      <c r="N392">
        <v>3000</v>
      </c>
      <c r="R392">
        <v>388</v>
      </c>
      <c r="S392">
        <v>1500720740</v>
      </c>
      <c r="T392">
        <v>560.588627853258</v>
      </c>
      <c r="U392">
        <v>819.64251662968195</v>
      </c>
      <c r="V392">
        <v>1288</v>
      </c>
      <c r="W392">
        <v>0</v>
      </c>
      <c r="X392">
        <v>264.44913952853898</v>
      </c>
      <c r="Y392">
        <v>404</v>
      </c>
      <c r="Z392">
        <v>0</v>
      </c>
      <c r="AA392">
        <v>162.601942465702</v>
      </c>
      <c r="AB392">
        <v>216</v>
      </c>
      <c r="AC392">
        <v>0</v>
      </c>
      <c r="AD392">
        <v>229</v>
      </c>
      <c r="AE392">
        <v>3000</v>
      </c>
    </row>
    <row r="393" spans="1:31">
      <c r="A393">
        <v>389</v>
      </c>
      <c r="B393">
        <v>1500656616</v>
      </c>
      <c r="C393">
        <v>617.39089669117095</v>
      </c>
      <c r="D393">
        <v>872.11620127476704</v>
      </c>
      <c r="E393">
        <v>1288</v>
      </c>
      <c r="F393">
        <v>0</v>
      </c>
      <c r="G393">
        <v>258.05931960281998</v>
      </c>
      <c r="H393">
        <v>403</v>
      </c>
      <c r="I393">
        <v>0</v>
      </c>
      <c r="J393">
        <v>146.19650179853599</v>
      </c>
      <c r="K393">
        <v>226</v>
      </c>
      <c r="L393">
        <v>0</v>
      </c>
      <c r="M393">
        <v>60</v>
      </c>
      <c r="N393">
        <v>3000</v>
      </c>
      <c r="R393">
        <v>389</v>
      </c>
      <c r="S393">
        <v>1500720804</v>
      </c>
      <c r="T393">
        <v>593.94894250749201</v>
      </c>
      <c r="U393">
        <v>851.88631170028202</v>
      </c>
      <c r="V393">
        <v>1277</v>
      </c>
      <c r="W393">
        <v>0</v>
      </c>
      <c r="X393">
        <v>260.29483217296001</v>
      </c>
      <c r="Y393">
        <v>408</v>
      </c>
      <c r="Z393">
        <v>0</v>
      </c>
      <c r="AA393">
        <v>162.46259149162699</v>
      </c>
      <c r="AB393">
        <v>219</v>
      </c>
      <c r="AC393">
        <v>1</v>
      </c>
      <c r="AD393">
        <v>82</v>
      </c>
      <c r="AE393">
        <v>3000</v>
      </c>
    </row>
    <row r="394" spans="1:31">
      <c r="A394">
        <v>390</v>
      </c>
      <c r="B394">
        <v>1500656680</v>
      </c>
      <c r="C394">
        <v>605.74626795196298</v>
      </c>
      <c r="D394">
        <v>850.92665808317201</v>
      </c>
      <c r="E394">
        <v>1307</v>
      </c>
      <c r="F394">
        <v>0</v>
      </c>
      <c r="G394">
        <v>254.30926410278801</v>
      </c>
      <c r="H394">
        <v>415</v>
      </c>
      <c r="I394">
        <v>0</v>
      </c>
      <c r="J394">
        <v>169.540020252147</v>
      </c>
      <c r="K394">
        <v>209</v>
      </c>
      <c r="L394">
        <v>0</v>
      </c>
      <c r="M394">
        <v>91</v>
      </c>
      <c r="N394">
        <v>3000</v>
      </c>
      <c r="R394">
        <v>390</v>
      </c>
      <c r="S394">
        <v>1500720868</v>
      </c>
      <c r="T394">
        <v>571.82391690428199</v>
      </c>
      <c r="U394">
        <v>873.66436089890999</v>
      </c>
      <c r="V394">
        <v>1229</v>
      </c>
      <c r="W394">
        <v>1</v>
      </c>
      <c r="X394">
        <v>264.37099855555499</v>
      </c>
      <c r="Y394">
        <v>396</v>
      </c>
      <c r="Z394">
        <v>0</v>
      </c>
      <c r="AA394">
        <v>140.88202236913901</v>
      </c>
      <c r="AB394">
        <v>225</v>
      </c>
      <c r="AC394">
        <v>0</v>
      </c>
      <c r="AD394">
        <v>53</v>
      </c>
      <c r="AE394">
        <v>3000</v>
      </c>
    </row>
    <row r="395" spans="1:31">
      <c r="A395">
        <v>391</v>
      </c>
      <c r="B395">
        <v>1500656744</v>
      </c>
      <c r="C395">
        <v>575.50698212189798</v>
      </c>
      <c r="D395">
        <v>859.44423316044401</v>
      </c>
      <c r="E395">
        <v>1289</v>
      </c>
      <c r="F395">
        <v>0</v>
      </c>
      <c r="G395">
        <v>251.24264355524201</v>
      </c>
      <c r="H395">
        <v>407</v>
      </c>
      <c r="I395">
        <v>0</v>
      </c>
      <c r="J395">
        <v>168.50069221832501</v>
      </c>
      <c r="K395">
        <v>202</v>
      </c>
      <c r="L395">
        <v>0</v>
      </c>
      <c r="M395">
        <v>56</v>
      </c>
      <c r="N395">
        <v>3000</v>
      </c>
      <c r="R395">
        <v>391</v>
      </c>
      <c r="S395">
        <v>1500720932</v>
      </c>
      <c r="T395">
        <v>586.09083405638603</v>
      </c>
      <c r="U395">
        <v>864.168689663446</v>
      </c>
      <c r="V395">
        <v>1218</v>
      </c>
      <c r="W395">
        <v>0</v>
      </c>
      <c r="X395">
        <v>264.710288959482</v>
      </c>
      <c r="Y395">
        <v>389</v>
      </c>
      <c r="Z395">
        <v>0</v>
      </c>
      <c r="AA395">
        <v>153.00836281938601</v>
      </c>
      <c r="AB395">
        <v>215</v>
      </c>
      <c r="AC395">
        <v>0</v>
      </c>
      <c r="AD395">
        <v>58</v>
      </c>
      <c r="AE395">
        <v>3000</v>
      </c>
    </row>
    <row r="396" spans="1:31">
      <c r="A396">
        <v>392</v>
      </c>
      <c r="B396">
        <v>1500656808</v>
      </c>
      <c r="C396">
        <v>595.68313230426702</v>
      </c>
      <c r="D396">
        <v>865.09781262561</v>
      </c>
      <c r="E396">
        <v>1284</v>
      </c>
      <c r="F396">
        <v>0</v>
      </c>
      <c r="G396">
        <v>251.691087290632</v>
      </c>
      <c r="H396">
        <v>411</v>
      </c>
      <c r="I396">
        <v>0</v>
      </c>
      <c r="J396">
        <v>163.31478088561801</v>
      </c>
      <c r="K396">
        <v>205</v>
      </c>
      <c r="L396">
        <v>0</v>
      </c>
      <c r="M396">
        <v>45</v>
      </c>
      <c r="N396">
        <v>3000</v>
      </c>
      <c r="R396">
        <v>392</v>
      </c>
      <c r="S396">
        <v>1500720996</v>
      </c>
      <c r="T396">
        <v>611.940160304919</v>
      </c>
      <c r="U396">
        <v>858.24497498911899</v>
      </c>
      <c r="V396">
        <v>1252</v>
      </c>
      <c r="W396">
        <v>0</v>
      </c>
      <c r="X396">
        <v>255.11257323216699</v>
      </c>
      <c r="Y396">
        <v>410</v>
      </c>
      <c r="Z396">
        <v>0</v>
      </c>
      <c r="AA396">
        <v>156.07184372340399</v>
      </c>
      <c r="AB396">
        <v>226</v>
      </c>
      <c r="AC396">
        <v>0</v>
      </c>
      <c r="AD396">
        <v>99</v>
      </c>
      <c r="AE396">
        <v>3000</v>
      </c>
    </row>
    <row r="397" spans="1:31">
      <c r="A397">
        <v>393</v>
      </c>
      <c r="B397">
        <v>1500656873</v>
      </c>
      <c r="C397">
        <v>585.49530608148302</v>
      </c>
      <c r="D397">
        <v>846.58900099965297</v>
      </c>
      <c r="E397">
        <v>1339</v>
      </c>
      <c r="F397">
        <v>0</v>
      </c>
      <c r="G397">
        <v>261.27120055580701</v>
      </c>
      <c r="H397">
        <v>419</v>
      </c>
      <c r="I397">
        <v>0</v>
      </c>
      <c r="J397">
        <v>166.11158043424001</v>
      </c>
      <c r="K397">
        <v>209</v>
      </c>
      <c r="L397">
        <v>0</v>
      </c>
      <c r="M397">
        <v>123</v>
      </c>
      <c r="N397">
        <v>3000</v>
      </c>
      <c r="R397">
        <v>393</v>
      </c>
      <c r="S397">
        <v>1500721061</v>
      </c>
      <c r="T397">
        <v>595.35132550896697</v>
      </c>
      <c r="U397">
        <v>856.336205107929</v>
      </c>
      <c r="V397">
        <v>1308</v>
      </c>
      <c r="W397">
        <v>0</v>
      </c>
      <c r="X397">
        <v>260.85988298658998</v>
      </c>
      <c r="Y397">
        <v>411</v>
      </c>
      <c r="Z397">
        <v>0</v>
      </c>
      <c r="AA397">
        <v>164.78437876131301</v>
      </c>
      <c r="AB397">
        <v>225</v>
      </c>
      <c r="AC397">
        <v>0</v>
      </c>
      <c r="AD397">
        <v>44</v>
      </c>
      <c r="AE397">
        <v>3000</v>
      </c>
    </row>
    <row r="398" spans="1:31">
      <c r="A398">
        <v>394</v>
      </c>
      <c r="B398">
        <v>1500656937</v>
      </c>
      <c r="C398">
        <v>590.69211662167697</v>
      </c>
      <c r="D398">
        <v>840.07235134848099</v>
      </c>
      <c r="E398">
        <v>1305</v>
      </c>
      <c r="F398">
        <v>0</v>
      </c>
      <c r="G398">
        <v>261.65655531558201</v>
      </c>
      <c r="H398">
        <v>407</v>
      </c>
      <c r="I398">
        <v>0</v>
      </c>
      <c r="J398">
        <v>165.08422691751301</v>
      </c>
      <c r="K398">
        <v>209</v>
      </c>
      <c r="L398">
        <v>0</v>
      </c>
      <c r="M398">
        <v>148</v>
      </c>
      <c r="N398">
        <v>3000</v>
      </c>
      <c r="R398">
        <v>394</v>
      </c>
      <c r="S398">
        <v>1500721125</v>
      </c>
      <c r="T398">
        <v>608.21414055811294</v>
      </c>
      <c r="U398">
        <v>862.19776783909901</v>
      </c>
      <c r="V398">
        <v>1233</v>
      </c>
      <c r="W398">
        <v>1</v>
      </c>
      <c r="X398">
        <v>256.33000576208002</v>
      </c>
      <c r="Y398">
        <v>402</v>
      </c>
      <c r="Z398">
        <v>0</v>
      </c>
      <c r="AA398">
        <v>156.79865166508799</v>
      </c>
      <c r="AB398">
        <v>218</v>
      </c>
      <c r="AC398">
        <v>0</v>
      </c>
      <c r="AD398">
        <v>63</v>
      </c>
      <c r="AE398">
        <v>3000</v>
      </c>
    </row>
    <row r="399" spans="1:31">
      <c r="A399">
        <v>395</v>
      </c>
      <c r="B399">
        <v>1500657001</v>
      </c>
      <c r="C399">
        <v>590.583339729778</v>
      </c>
      <c r="D399">
        <v>860.99961833600196</v>
      </c>
      <c r="E399">
        <v>1273</v>
      </c>
      <c r="F399">
        <v>0</v>
      </c>
      <c r="G399">
        <v>261.27153863252897</v>
      </c>
      <c r="H399">
        <v>396</v>
      </c>
      <c r="I399">
        <v>0</v>
      </c>
      <c r="J399">
        <v>154.89463340665799</v>
      </c>
      <c r="K399">
        <v>209</v>
      </c>
      <c r="L399">
        <v>1</v>
      </c>
      <c r="M399">
        <v>68</v>
      </c>
      <c r="N399">
        <v>3000</v>
      </c>
      <c r="R399">
        <v>395</v>
      </c>
      <c r="S399">
        <v>1500721189</v>
      </c>
      <c r="T399">
        <v>586.848443024517</v>
      </c>
      <c r="U399">
        <v>864.66823230172201</v>
      </c>
      <c r="V399">
        <v>1285</v>
      </c>
      <c r="W399">
        <v>1</v>
      </c>
      <c r="X399">
        <v>262.77323179128899</v>
      </c>
      <c r="Y399">
        <v>407</v>
      </c>
      <c r="Z399">
        <v>0</v>
      </c>
      <c r="AA399">
        <v>151.88355758502999</v>
      </c>
      <c r="AB399">
        <v>226</v>
      </c>
      <c r="AC399">
        <v>0</v>
      </c>
      <c r="AD399">
        <v>53</v>
      </c>
      <c r="AE399">
        <v>3000</v>
      </c>
    </row>
    <row r="400" spans="1:31">
      <c r="A400">
        <v>396</v>
      </c>
      <c r="B400">
        <v>1500657065</v>
      </c>
      <c r="C400">
        <v>596.19264747371801</v>
      </c>
      <c r="D400">
        <v>859.87782277253098</v>
      </c>
      <c r="E400">
        <v>1270</v>
      </c>
      <c r="F400">
        <v>0</v>
      </c>
      <c r="G400">
        <v>258.40447266965998</v>
      </c>
      <c r="H400">
        <v>390</v>
      </c>
      <c r="I400">
        <v>0</v>
      </c>
      <c r="J400">
        <v>164.25176487909701</v>
      </c>
      <c r="K400">
        <v>198</v>
      </c>
      <c r="L400">
        <v>0</v>
      </c>
      <c r="M400">
        <v>52</v>
      </c>
      <c r="N400">
        <v>3000</v>
      </c>
      <c r="R400">
        <v>396</v>
      </c>
      <c r="S400">
        <v>1500721253</v>
      </c>
      <c r="T400">
        <v>579.11010505818899</v>
      </c>
      <c r="U400">
        <v>858.15749937755299</v>
      </c>
      <c r="V400">
        <v>1299</v>
      </c>
      <c r="W400">
        <v>0</v>
      </c>
      <c r="X400">
        <v>260.04654754984898</v>
      </c>
      <c r="Y400">
        <v>407</v>
      </c>
      <c r="Z400">
        <v>0</v>
      </c>
      <c r="AA400">
        <v>157.921479137153</v>
      </c>
      <c r="AB400">
        <v>226</v>
      </c>
      <c r="AC400">
        <v>0</v>
      </c>
      <c r="AD400">
        <v>53</v>
      </c>
      <c r="AE400">
        <v>3000</v>
      </c>
    </row>
    <row r="401" spans="1:31">
      <c r="A401">
        <v>397</v>
      </c>
      <c r="B401">
        <v>1500657129</v>
      </c>
      <c r="C401">
        <v>585.11088263183899</v>
      </c>
      <c r="D401">
        <v>844.74181853347102</v>
      </c>
      <c r="E401">
        <v>1295</v>
      </c>
      <c r="F401">
        <v>0</v>
      </c>
      <c r="G401">
        <v>256.439958918831</v>
      </c>
      <c r="H401">
        <v>410</v>
      </c>
      <c r="I401">
        <v>0</v>
      </c>
      <c r="J401">
        <v>176.2852319879</v>
      </c>
      <c r="K401">
        <v>194</v>
      </c>
      <c r="L401">
        <v>0</v>
      </c>
      <c r="M401">
        <v>113</v>
      </c>
      <c r="N401">
        <v>3000</v>
      </c>
      <c r="R401">
        <v>397</v>
      </c>
      <c r="S401">
        <v>1500721318</v>
      </c>
      <c r="T401">
        <v>601.150121206481</v>
      </c>
      <c r="U401">
        <v>865.37711755465398</v>
      </c>
      <c r="V401">
        <v>1252</v>
      </c>
      <c r="W401">
        <v>1</v>
      </c>
      <c r="X401">
        <v>257.02851618350098</v>
      </c>
      <c r="Y401">
        <v>397</v>
      </c>
      <c r="Z401">
        <v>0</v>
      </c>
      <c r="AA401">
        <v>157.742687498507</v>
      </c>
      <c r="AB401">
        <v>211</v>
      </c>
      <c r="AC401">
        <v>0</v>
      </c>
      <c r="AD401">
        <v>50</v>
      </c>
      <c r="AE401">
        <v>3000</v>
      </c>
    </row>
    <row r="402" spans="1:31">
      <c r="A402">
        <v>398</v>
      </c>
      <c r="B402">
        <v>1500657193</v>
      </c>
      <c r="C402">
        <v>575.82455397844205</v>
      </c>
      <c r="D402">
        <v>857.33537329108196</v>
      </c>
      <c r="E402">
        <v>1287</v>
      </c>
      <c r="F402">
        <v>0</v>
      </c>
      <c r="G402">
        <v>253.12112197494301</v>
      </c>
      <c r="H402">
        <v>405</v>
      </c>
      <c r="I402">
        <v>0</v>
      </c>
      <c r="J402">
        <v>170.782987560696</v>
      </c>
      <c r="K402">
        <v>199</v>
      </c>
      <c r="L402">
        <v>1</v>
      </c>
      <c r="M402">
        <v>64</v>
      </c>
      <c r="N402">
        <v>3000</v>
      </c>
      <c r="R402">
        <v>398</v>
      </c>
      <c r="S402">
        <v>1500721382</v>
      </c>
      <c r="T402">
        <v>593.13223442750405</v>
      </c>
      <c r="U402">
        <v>862.54634958564395</v>
      </c>
      <c r="V402">
        <v>1272</v>
      </c>
      <c r="W402">
        <v>0</v>
      </c>
      <c r="X402">
        <v>254.23974972065</v>
      </c>
      <c r="Y402">
        <v>409</v>
      </c>
      <c r="Z402">
        <v>0</v>
      </c>
      <c r="AA402">
        <v>155.96651511172601</v>
      </c>
      <c r="AB402">
        <v>219</v>
      </c>
      <c r="AC402">
        <v>2</v>
      </c>
      <c r="AD402">
        <v>82</v>
      </c>
      <c r="AE402">
        <v>3000</v>
      </c>
    </row>
    <row r="403" spans="1:31">
      <c r="A403">
        <v>399</v>
      </c>
      <c r="B403">
        <v>1500657258</v>
      </c>
      <c r="C403">
        <v>620.16487171935103</v>
      </c>
      <c r="D403">
        <v>847.94890733657201</v>
      </c>
      <c r="E403">
        <v>1297</v>
      </c>
      <c r="F403">
        <v>0</v>
      </c>
      <c r="G403">
        <v>253.952461691445</v>
      </c>
      <c r="H403">
        <v>405</v>
      </c>
      <c r="I403">
        <v>0</v>
      </c>
      <c r="J403">
        <v>173.18881420062101</v>
      </c>
      <c r="K403">
        <v>204</v>
      </c>
      <c r="L403">
        <v>0</v>
      </c>
      <c r="M403">
        <v>64</v>
      </c>
      <c r="N403">
        <v>3000</v>
      </c>
      <c r="R403">
        <v>399</v>
      </c>
      <c r="S403">
        <v>1500721446</v>
      </c>
      <c r="T403">
        <v>588.96384853965196</v>
      </c>
      <c r="U403">
        <v>771.64800191183895</v>
      </c>
      <c r="V403">
        <v>1335</v>
      </c>
      <c r="W403">
        <v>1</v>
      </c>
      <c r="X403">
        <v>284.51413794931602</v>
      </c>
      <c r="Y403">
        <v>392</v>
      </c>
      <c r="Z403">
        <v>0</v>
      </c>
      <c r="AA403">
        <v>180.29940950634699</v>
      </c>
      <c r="AB403">
        <v>203</v>
      </c>
      <c r="AC403">
        <v>0</v>
      </c>
      <c r="AD403">
        <v>390</v>
      </c>
      <c r="AE403">
        <v>3000</v>
      </c>
    </row>
    <row r="404" spans="1:31">
      <c r="A404">
        <v>400</v>
      </c>
      <c r="B404">
        <v>1500657322</v>
      </c>
      <c r="C404">
        <v>606.14385711725299</v>
      </c>
      <c r="D404">
        <v>874.54302131950396</v>
      </c>
      <c r="E404">
        <v>1287</v>
      </c>
      <c r="F404">
        <v>0</v>
      </c>
      <c r="G404">
        <v>258.99059178975</v>
      </c>
      <c r="H404">
        <v>409</v>
      </c>
      <c r="I404">
        <v>0</v>
      </c>
      <c r="J404">
        <v>143.20965877105601</v>
      </c>
      <c r="K404">
        <v>217</v>
      </c>
      <c r="L404">
        <v>0</v>
      </c>
      <c r="M404">
        <v>75</v>
      </c>
      <c r="N404">
        <v>3000</v>
      </c>
      <c r="R404">
        <v>400</v>
      </c>
      <c r="S404">
        <v>1500721510</v>
      </c>
      <c r="T404">
        <v>588.83363976876399</v>
      </c>
      <c r="U404">
        <v>851.40114499056995</v>
      </c>
      <c r="V404">
        <v>1269</v>
      </c>
      <c r="W404">
        <v>0</v>
      </c>
      <c r="X404">
        <v>262.33484818152698</v>
      </c>
      <c r="Y404">
        <v>410</v>
      </c>
      <c r="Z404">
        <v>0</v>
      </c>
      <c r="AA404">
        <v>159.97421362620699</v>
      </c>
      <c r="AB404">
        <v>213</v>
      </c>
      <c r="AC404">
        <v>0</v>
      </c>
      <c r="AD404">
        <v>127</v>
      </c>
      <c r="AE404">
        <v>3000</v>
      </c>
    </row>
    <row r="405" spans="1:31">
      <c r="A405">
        <v>401</v>
      </c>
      <c r="B405">
        <v>1500657386</v>
      </c>
      <c r="C405">
        <v>584.83507310417303</v>
      </c>
      <c r="D405">
        <v>836.94821625998895</v>
      </c>
      <c r="E405">
        <v>1344</v>
      </c>
      <c r="F405">
        <v>0</v>
      </c>
      <c r="G405">
        <v>258.18179360149497</v>
      </c>
      <c r="H405">
        <v>418</v>
      </c>
      <c r="I405">
        <v>0</v>
      </c>
      <c r="J405">
        <v>172.430924137435</v>
      </c>
      <c r="K405">
        <v>210</v>
      </c>
      <c r="L405">
        <v>0</v>
      </c>
      <c r="M405">
        <v>120</v>
      </c>
      <c r="N405">
        <v>3000</v>
      </c>
      <c r="R405">
        <v>401</v>
      </c>
      <c r="S405">
        <v>1500721574</v>
      </c>
      <c r="T405">
        <v>607.27336614917101</v>
      </c>
      <c r="U405">
        <v>877.42020613077796</v>
      </c>
      <c r="V405">
        <v>1248</v>
      </c>
      <c r="W405">
        <v>0</v>
      </c>
      <c r="X405">
        <v>255.99478090783899</v>
      </c>
      <c r="Y405">
        <v>401</v>
      </c>
      <c r="Z405">
        <v>0</v>
      </c>
      <c r="AA405">
        <v>141.760135390643</v>
      </c>
      <c r="AB405">
        <v>230</v>
      </c>
      <c r="AC405">
        <v>0</v>
      </c>
      <c r="AD405">
        <v>83</v>
      </c>
      <c r="AE405">
        <v>3000</v>
      </c>
    </row>
    <row r="406" spans="1:31">
      <c r="A406">
        <v>402</v>
      </c>
      <c r="B406">
        <v>1500657450</v>
      </c>
      <c r="C406">
        <v>581.28512202734601</v>
      </c>
      <c r="D406">
        <v>856.97667496317399</v>
      </c>
      <c r="E406">
        <v>1295</v>
      </c>
      <c r="F406">
        <v>0</v>
      </c>
      <c r="G406">
        <v>253.82913353412201</v>
      </c>
      <c r="H406">
        <v>405</v>
      </c>
      <c r="I406">
        <v>0</v>
      </c>
      <c r="J406">
        <v>167.07304143884301</v>
      </c>
      <c r="K406">
        <v>204</v>
      </c>
      <c r="L406">
        <v>0</v>
      </c>
      <c r="M406">
        <v>52</v>
      </c>
      <c r="N406">
        <v>3000</v>
      </c>
      <c r="R406">
        <v>402</v>
      </c>
      <c r="S406">
        <v>1500721639</v>
      </c>
      <c r="T406">
        <v>583.93052906550895</v>
      </c>
      <c r="U406">
        <v>871.96876498670201</v>
      </c>
      <c r="V406">
        <v>1262</v>
      </c>
      <c r="W406">
        <v>0</v>
      </c>
      <c r="X406">
        <v>262.76681029953801</v>
      </c>
      <c r="Y406">
        <v>401</v>
      </c>
      <c r="Z406">
        <v>0</v>
      </c>
      <c r="AA406">
        <v>145.75260467381199</v>
      </c>
      <c r="AB406">
        <v>223</v>
      </c>
      <c r="AC406">
        <v>0</v>
      </c>
      <c r="AD406">
        <v>50</v>
      </c>
      <c r="AE406">
        <v>3000</v>
      </c>
    </row>
    <row r="407" spans="1:31">
      <c r="A407">
        <v>403</v>
      </c>
      <c r="B407">
        <v>1500657514</v>
      </c>
      <c r="C407">
        <v>581.64908177363395</v>
      </c>
      <c r="D407">
        <v>862.28317219391295</v>
      </c>
      <c r="E407">
        <v>1305</v>
      </c>
      <c r="F407">
        <v>0</v>
      </c>
      <c r="G407">
        <v>261.32984452823302</v>
      </c>
      <c r="H407">
        <v>407</v>
      </c>
      <c r="I407">
        <v>0</v>
      </c>
      <c r="J407">
        <v>156.303218214309</v>
      </c>
      <c r="K407">
        <v>222</v>
      </c>
      <c r="L407">
        <v>0</v>
      </c>
      <c r="M407">
        <v>58</v>
      </c>
      <c r="N407">
        <v>3000</v>
      </c>
      <c r="R407">
        <v>403</v>
      </c>
      <c r="S407">
        <v>1500721703</v>
      </c>
      <c r="T407">
        <v>603.04579750001994</v>
      </c>
      <c r="U407">
        <v>867.20582073846401</v>
      </c>
      <c r="V407">
        <v>1252</v>
      </c>
      <c r="W407">
        <v>0</v>
      </c>
      <c r="X407">
        <v>256.24829302550501</v>
      </c>
      <c r="Y407">
        <v>394</v>
      </c>
      <c r="Z407">
        <v>0</v>
      </c>
      <c r="AA407">
        <v>155.93244105148</v>
      </c>
      <c r="AB407">
        <v>227</v>
      </c>
      <c r="AC407">
        <v>0</v>
      </c>
      <c r="AD407">
        <v>43</v>
      </c>
      <c r="AE407">
        <v>3000</v>
      </c>
    </row>
    <row r="408" spans="1:31">
      <c r="A408">
        <v>404</v>
      </c>
      <c r="B408">
        <v>1500657579</v>
      </c>
      <c r="C408">
        <v>587.10619855751395</v>
      </c>
      <c r="D408">
        <v>857.753286005939</v>
      </c>
      <c r="E408">
        <v>1325</v>
      </c>
      <c r="F408">
        <v>0</v>
      </c>
      <c r="G408">
        <v>256.16405042541999</v>
      </c>
      <c r="H408">
        <v>415</v>
      </c>
      <c r="I408">
        <v>0</v>
      </c>
      <c r="J408">
        <v>166.24790669869299</v>
      </c>
      <c r="K408">
        <v>213</v>
      </c>
      <c r="L408">
        <v>0</v>
      </c>
      <c r="M408">
        <v>52</v>
      </c>
      <c r="N408">
        <v>3000</v>
      </c>
      <c r="R408">
        <v>404</v>
      </c>
      <c r="S408">
        <v>1500721767</v>
      </c>
      <c r="T408">
        <v>594.42449986921599</v>
      </c>
      <c r="U408">
        <v>856.50916792676003</v>
      </c>
      <c r="V408">
        <v>1258</v>
      </c>
      <c r="W408">
        <v>0</v>
      </c>
      <c r="X408">
        <v>254.31335422096501</v>
      </c>
      <c r="Y408">
        <v>403</v>
      </c>
      <c r="Z408">
        <v>0</v>
      </c>
      <c r="AA408">
        <v>163.38820691687499</v>
      </c>
      <c r="AB408">
        <v>209</v>
      </c>
      <c r="AC408">
        <v>0</v>
      </c>
      <c r="AD408">
        <v>76</v>
      </c>
      <c r="AE408">
        <v>3000</v>
      </c>
    </row>
    <row r="409" spans="1:31">
      <c r="A409">
        <v>405</v>
      </c>
      <c r="B409">
        <v>1500657643</v>
      </c>
      <c r="C409">
        <v>585.24030863513701</v>
      </c>
      <c r="D409">
        <v>858.72076401655204</v>
      </c>
      <c r="E409">
        <v>1298</v>
      </c>
      <c r="F409">
        <v>0</v>
      </c>
      <c r="G409">
        <v>254.237919725002</v>
      </c>
      <c r="H409">
        <v>412</v>
      </c>
      <c r="I409">
        <v>0</v>
      </c>
      <c r="J409">
        <v>166.64042724171901</v>
      </c>
      <c r="K409">
        <v>207</v>
      </c>
      <c r="L409">
        <v>0</v>
      </c>
      <c r="M409">
        <v>58</v>
      </c>
      <c r="N409">
        <v>3000</v>
      </c>
      <c r="R409">
        <v>405</v>
      </c>
      <c r="S409">
        <v>1500721831</v>
      </c>
      <c r="T409">
        <v>588.87070326827597</v>
      </c>
      <c r="U409">
        <v>796.52541927678101</v>
      </c>
      <c r="V409">
        <v>1323</v>
      </c>
      <c r="W409">
        <v>1</v>
      </c>
      <c r="X409">
        <v>282.31701332875099</v>
      </c>
      <c r="Y409">
        <v>399</v>
      </c>
      <c r="Z409">
        <v>0</v>
      </c>
      <c r="AA409">
        <v>174.87102128790701</v>
      </c>
      <c r="AB409">
        <v>201</v>
      </c>
      <c r="AC409">
        <v>1</v>
      </c>
      <c r="AD409">
        <v>312</v>
      </c>
      <c r="AE409">
        <v>3000</v>
      </c>
    </row>
    <row r="410" spans="1:31">
      <c r="A410">
        <v>406</v>
      </c>
      <c r="B410">
        <v>1500657707</v>
      </c>
      <c r="C410">
        <v>619.341776504167</v>
      </c>
      <c r="D410">
        <v>872.79973338212994</v>
      </c>
      <c r="E410">
        <v>1274</v>
      </c>
      <c r="F410">
        <v>0</v>
      </c>
      <c r="G410">
        <v>255.355162671768</v>
      </c>
      <c r="H410">
        <v>402</v>
      </c>
      <c r="I410">
        <v>0</v>
      </c>
      <c r="J410">
        <v>149.88052160234</v>
      </c>
      <c r="K410">
        <v>213</v>
      </c>
      <c r="L410">
        <v>0</v>
      </c>
      <c r="M410">
        <v>50</v>
      </c>
      <c r="N410">
        <v>3000</v>
      </c>
      <c r="R410">
        <v>406</v>
      </c>
      <c r="S410">
        <v>1500721895</v>
      </c>
      <c r="T410">
        <v>597.04119829222304</v>
      </c>
      <c r="U410">
        <v>861.00461829626704</v>
      </c>
      <c r="V410">
        <v>1235</v>
      </c>
      <c r="W410">
        <v>0</v>
      </c>
      <c r="X410">
        <v>262.34413356568899</v>
      </c>
      <c r="Y410">
        <v>392</v>
      </c>
      <c r="Z410">
        <v>0</v>
      </c>
      <c r="AA410">
        <v>150.739039830031</v>
      </c>
      <c r="AB410">
        <v>225</v>
      </c>
      <c r="AC410">
        <v>0</v>
      </c>
      <c r="AD410">
        <v>81</v>
      </c>
      <c r="AE410">
        <v>3000</v>
      </c>
    </row>
    <row r="411" spans="1:31">
      <c r="A411">
        <v>407</v>
      </c>
      <c r="B411">
        <v>1500657771</v>
      </c>
      <c r="C411">
        <v>597.60562534358598</v>
      </c>
      <c r="D411">
        <v>858.55363028539</v>
      </c>
      <c r="E411">
        <v>1301</v>
      </c>
      <c r="F411">
        <v>0</v>
      </c>
      <c r="G411">
        <v>259.04599792544201</v>
      </c>
      <c r="H411">
        <v>407</v>
      </c>
      <c r="I411">
        <v>0</v>
      </c>
      <c r="J411">
        <v>162.44679159811699</v>
      </c>
      <c r="K411">
        <v>213</v>
      </c>
      <c r="L411">
        <v>0</v>
      </c>
      <c r="M411">
        <v>56</v>
      </c>
      <c r="N411">
        <v>3000</v>
      </c>
      <c r="R411">
        <v>407</v>
      </c>
      <c r="S411">
        <v>1500721960</v>
      </c>
      <c r="T411">
        <v>618.63209604571705</v>
      </c>
      <c r="U411">
        <v>851.95983134334404</v>
      </c>
      <c r="V411">
        <v>1230</v>
      </c>
      <c r="W411">
        <v>0</v>
      </c>
      <c r="X411">
        <v>256.13520456964102</v>
      </c>
      <c r="Y411">
        <v>408</v>
      </c>
      <c r="Z411">
        <v>0</v>
      </c>
      <c r="AA411">
        <v>157.431623656791</v>
      </c>
      <c r="AB411">
        <v>215</v>
      </c>
      <c r="AC411">
        <v>0</v>
      </c>
      <c r="AD411">
        <v>180</v>
      </c>
      <c r="AE411">
        <v>3000</v>
      </c>
    </row>
    <row r="412" spans="1:31">
      <c r="A412">
        <v>408</v>
      </c>
      <c r="B412">
        <v>1500657835</v>
      </c>
      <c r="C412">
        <v>593.245054742143</v>
      </c>
      <c r="D412">
        <v>850.11407329251495</v>
      </c>
      <c r="E412">
        <v>1307</v>
      </c>
      <c r="F412">
        <v>0</v>
      </c>
      <c r="G412">
        <v>260.60233023700198</v>
      </c>
      <c r="H412">
        <v>409</v>
      </c>
      <c r="I412">
        <v>0</v>
      </c>
      <c r="J412">
        <v>168.93090357052199</v>
      </c>
      <c r="K412">
        <v>192</v>
      </c>
      <c r="L412">
        <v>0</v>
      </c>
      <c r="M412">
        <v>68</v>
      </c>
      <c r="N412">
        <v>3000</v>
      </c>
      <c r="R412">
        <v>408</v>
      </c>
      <c r="S412">
        <v>1500722024</v>
      </c>
      <c r="T412">
        <v>588.01664722488999</v>
      </c>
      <c r="U412">
        <v>861.01469325656603</v>
      </c>
      <c r="V412">
        <v>1315</v>
      </c>
      <c r="W412">
        <v>0</v>
      </c>
      <c r="X412">
        <v>256.18428740170799</v>
      </c>
      <c r="Y412">
        <v>414</v>
      </c>
      <c r="Z412">
        <v>0</v>
      </c>
      <c r="AA412">
        <v>163.91898600520801</v>
      </c>
      <c r="AB412">
        <v>217</v>
      </c>
      <c r="AC412">
        <v>1</v>
      </c>
      <c r="AD412">
        <v>70</v>
      </c>
      <c r="AE412">
        <v>3000</v>
      </c>
    </row>
    <row r="413" spans="1:31">
      <c r="A413">
        <v>409</v>
      </c>
      <c r="B413">
        <v>1500657899</v>
      </c>
      <c r="C413">
        <v>568.44156000658302</v>
      </c>
      <c r="D413">
        <v>866.77395410032398</v>
      </c>
      <c r="E413">
        <v>1314</v>
      </c>
      <c r="F413">
        <v>0</v>
      </c>
      <c r="G413">
        <v>257.48577187526098</v>
      </c>
      <c r="H413">
        <v>405</v>
      </c>
      <c r="I413">
        <v>0</v>
      </c>
      <c r="J413">
        <v>158.890306506185</v>
      </c>
      <c r="K413">
        <v>209</v>
      </c>
      <c r="L413">
        <v>0</v>
      </c>
      <c r="M413">
        <v>38</v>
      </c>
      <c r="N413">
        <v>3000</v>
      </c>
      <c r="R413">
        <v>409</v>
      </c>
      <c r="S413">
        <v>1500722088</v>
      </c>
      <c r="T413">
        <v>589.99494642254604</v>
      </c>
      <c r="U413">
        <v>866.29259384722502</v>
      </c>
      <c r="V413">
        <v>1253</v>
      </c>
      <c r="W413">
        <v>0</v>
      </c>
      <c r="X413">
        <v>260.85938465285301</v>
      </c>
      <c r="Y413">
        <v>396</v>
      </c>
      <c r="Z413">
        <v>0</v>
      </c>
      <c r="AA413">
        <v>156.374071443106</v>
      </c>
      <c r="AB413">
        <v>217</v>
      </c>
      <c r="AC413">
        <v>0</v>
      </c>
      <c r="AD413">
        <v>40</v>
      </c>
      <c r="AE413">
        <v>3000</v>
      </c>
    </row>
    <row r="414" spans="1:31">
      <c r="A414">
        <v>410</v>
      </c>
      <c r="B414">
        <v>1500657964</v>
      </c>
      <c r="C414">
        <v>601.355840162356</v>
      </c>
      <c r="D414">
        <v>859.97982678756796</v>
      </c>
      <c r="E414">
        <v>1305</v>
      </c>
      <c r="F414">
        <v>0</v>
      </c>
      <c r="G414">
        <v>258.32398533181998</v>
      </c>
      <c r="H414">
        <v>408</v>
      </c>
      <c r="I414">
        <v>0</v>
      </c>
      <c r="J414">
        <v>159.24170498760799</v>
      </c>
      <c r="K414">
        <v>203</v>
      </c>
      <c r="L414">
        <v>0</v>
      </c>
      <c r="M414">
        <v>64</v>
      </c>
      <c r="N414">
        <v>3000</v>
      </c>
      <c r="R414">
        <v>410</v>
      </c>
      <c r="S414">
        <v>1500722152</v>
      </c>
      <c r="T414">
        <v>579.40890983242002</v>
      </c>
      <c r="U414">
        <v>855.85893749665502</v>
      </c>
      <c r="V414">
        <v>1277</v>
      </c>
      <c r="W414">
        <v>1</v>
      </c>
      <c r="X414">
        <v>262.94388769788202</v>
      </c>
      <c r="Y414">
        <v>406</v>
      </c>
      <c r="Z414">
        <v>0</v>
      </c>
      <c r="AA414">
        <v>145.77568633157699</v>
      </c>
      <c r="AB414">
        <v>226</v>
      </c>
      <c r="AC414">
        <v>0</v>
      </c>
      <c r="AD414">
        <v>130</v>
      </c>
      <c r="AE414">
        <v>3000</v>
      </c>
    </row>
    <row r="415" spans="1:31">
      <c r="A415">
        <v>411</v>
      </c>
      <c r="B415">
        <v>1500658028</v>
      </c>
      <c r="C415">
        <v>586.41710592975801</v>
      </c>
      <c r="D415">
        <v>850.99255677661301</v>
      </c>
      <c r="E415">
        <v>1293</v>
      </c>
      <c r="F415">
        <v>1</v>
      </c>
      <c r="G415">
        <v>266.60860032119399</v>
      </c>
      <c r="H415">
        <v>389</v>
      </c>
      <c r="I415">
        <v>0</v>
      </c>
      <c r="J415">
        <v>164.257544683925</v>
      </c>
      <c r="K415">
        <v>193</v>
      </c>
      <c r="L415">
        <v>0</v>
      </c>
      <c r="M415">
        <v>61</v>
      </c>
      <c r="N415">
        <v>3000</v>
      </c>
      <c r="R415">
        <v>411</v>
      </c>
      <c r="S415">
        <v>1500722216</v>
      </c>
      <c r="T415">
        <v>608.339541731944</v>
      </c>
      <c r="U415">
        <v>870.87391547530297</v>
      </c>
      <c r="V415">
        <v>1262</v>
      </c>
      <c r="W415">
        <v>0</v>
      </c>
      <c r="X415">
        <v>259.220597664531</v>
      </c>
      <c r="Y415">
        <v>404</v>
      </c>
      <c r="Z415">
        <v>0</v>
      </c>
      <c r="AA415">
        <v>144.98871808152401</v>
      </c>
      <c r="AB415">
        <v>231</v>
      </c>
      <c r="AC415">
        <v>0</v>
      </c>
      <c r="AD415">
        <v>69</v>
      </c>
      <c r="AE415">
        <v>3000</v>
      </c>
    </row>
    <row r="416" spans="1:31">
      <c r="A416">
        <v>412</v>
      </c>
      <c r="B416">
        <v>1500658092</v>
      </c>
      <c r="C416">
        <v>586.32479025101304</v>
      </c>
      <c r="D416">
        <v>863.04078811706495</v>
      </c>
      <c r="E416">
        <v>1312</v>
      </c>
      <c r="F416">
        <v>0</v>
      </c>
      <c r="G416">
        <v>258.11977355461403</v>
      </c>
      <c r="H416">
        <v>416</v>
      </c>
      <c r="I416">
        <v>0</v>
      </c>
      <c r="J416">
        <v>159.075308736594</v>
      </c>
      <c r="K416">
        <v>211</v>
      </c>
      <c r="L416">
        <v>0</v>
      </c>
      <c r="M416">
        <v>61</v>
      </c>
      <c r="N416">
        <v>3000</v>
      </c>
      <c r="R416">
        <v>412</v>
      </c>
      <c r="S416">
        <v>1500722281</v>
      </c>
      <c r="T416">
        <v>588.48825185824103</v>
      </c>
      <c r="U416">
        <v>863.71469616206798</v>
      </c>
      <c r="V416">
        <v>1264</v>
      </c>
      <c r="W416">
        <v>0</v>
      </c>
      <c r="X416">
        <v>266.71275123970003</v>
      </c>
      <c r="Y416">
        <v>393</v>
      </c>
      <c r="Z416">
        <v>0</v>
      </c>
      <c r="AA416">
        <v>148.66663139894899</v>
      </c>
      <c r="AB416">
        <v>236</v>
      </c>
      <c r="AC416">
        <v>0</v>
      </c>
      <c r="AD416">
        <v>62</v>
      </c>
      <c r="AE416">
        <v>3000</v>
      </c>
    </row>
    <row r="417" spans="1:31">
      <c r="A417">
        <v>413</v>
      </c>
      <c r="B417">
        <v>1500658156</v>
      </c>
      <c r="C417">
        <v>594.03523419866303</v>
      </c>
      <c r="D417">
        <v>864.75873134344204</v>
      </c>
      <c r="E417">
        <v>1294</v>
      </c>
      <c r="F417">
        <v>0</v>
      </c>
      <c r="G417">
        <v>255.00022246576501</v>
      </c>
      <c r="H417">
        <v>400</v>
      </c>
      <c r="I417">
        <v>0</v>
      </c>
      <c r="J417">
        <v>163.70961176764899</v>
      </c>
      <c r="K417">
        <v>199</v>
      </c>
      <c r="L417">
        <v>1</v>
      </c>
      <c r="M417">
        <v>50</v>
      </c>
      <c r="N417">
        <v>3000</v>
      </c>
      <c r="R417">
        <v>413</v>
      </c>
      <c r="S417">
        <v>1500722345</v>
      </c>
      <c r="T417">
        <v>566.285379104394</v>
      </c>
      <c r="U417">
        <v>863.33589131829206</v>
      </c>
      <c r="V417">
        <v>1304</v>
      </c>
      <c r="W417">
        <v>0</v>
      </c>
      <c r="X417">
        <v>261.12313618169497</v>
      </c>
      <c r="Y417">
        <v>414</v>
      </c>
      <c r="Z417">
        <v>0</v>
      </c>
      <c r="AA417">
        <v>158.32031264286601</v>
      </c>
      <c r="AB417">
        <v>220</v>
      </c>
      <c r="AC417">
        <v>0</v>
      </c>
      <c r="AD417">
        <v>67</v>
      </c>
      <c r="AE417">
        <v>3000</v>
      </c>
    </row>
    <row r="418" spans="1:31">
      <c r="A418">
        <v>414</v>
      </c>
      <c r="B418">
        <v>1500658220</v>
      </c>
      <c r="C418">
        <v>575.31432735977603</v>
      </c>
      <c r="D418">
        <v>849.08266451548002</v>
      </c>
      <c r="E418">
        <v>1325</v>
      </c>
      <c r="F418">
        <v>0</v>
      </c>
      <c r="G418">
        <v>257.33025577146901</v>
      </c>
      <c r="H418">
        <v>406</v>
      </c>
      <c r="I418">
        <v>0</v>
      </c>
      <c r="J418">
        <v>167.55784194122501</v>
      </c>
      <c r="K418">
        <v>206</v>
      </c>
      <c r="L418">
        <v>0</v>
      </c>
      <c r="M418">
        <v>92</v>
      </c>
      <c r="N418">
        <v>3000</v>
      </c>
      <c r="R418">
        <v>414</v>
      </c>
      <c r="S418">
        <v>1500722409</v>
      </c>
      <c r="T418">
        <v>586.80423500516395</v>
      </c>
      <c r="U418">
        <v>843.48038365686</v>
      </c>
      <c r="V418">
        <v>1266</v>
      </c>
      <c r="W418">
        <v>1</v>
      </c>
      <c r="X418">
        <v>274.82337402062899</v>
      </c>
      <c r="Y418">
        <v>401</v>
      </c>
      <c r="Z418">
        <v>0</v>
      </c>
      <c r="AA418">
        <v>150.68522005441699</v>
      </c>
      <c r="AB418">
        <v>226</v>
      </c>
      <c r="AC418">
        <v>0</v>
      </c>
      <c r="AD418">
        <v>175</v>
      </c>
      <c r="AE418">
        <v>3000</v>
      </c>
    </row>
    <row r="419" spans="1:31">
      <c r="A419">
        <v>415</v>
      </c>
      <c r="B419">
        <v>1500658284</v>
      </c>
      <c r="C419">
        <v>629.55737467885604</v>
      </c>
      <c r="D419">
        <v>865.77512981196503</v>
      </c>
      <c r="E419">
        <v>1303</v>
      </c>
      <c r="F419">
        <v>0</v>
      </c>
      <c r="G419">
        <v>261.011952353244</v>
      </c>
      <c r="H419">
        <v>413</v>
      </c>
      <c r="I419">
        <v>0</v>
      </c>
      <c r="J419">
        <v>159.165089068398</v>
      </c>
      <c r="K419">
        <v>213</v>
      </c>
      <c r="L419">
        <v>0</v>
      </c>
      <c r="M419">
        <v>42</v>
      </c>
      <c r="N419">
        <v>3000</v>
      </c>
      <c r="R419">
        <v>415</v>
      </c>
      <c r="S419">
        <v>1500722473</v>
      </c>
      <c r="T419">
        <v>605.57373041907999</v>
      </c>
      <c r="U419">
        <v>845.63403587392497</v>
      </c>
      <c r="V419">
        <v>1214</v>
      </c>
      <c r="W419">
        <v>0</v>
      </c>
      <c r="X419">
        <v>266.72316040674599</v>
      </c>
      <c r="Y419">
        <v>382</v>
      </c>
      <c r="Z419">
        <v>0</v>
      </c>
      <c r="AA419">
        <v>144.76245931516701</v>
      </c>
      <c r="AB419">
        <v>219</v>
      </c>
      <c r="AC419">
        <v>-1</v>
      </c>
      <c r="AD419">
        <v>186</v>
      </c>
      <c r="AE419">
        <v>3000</v>
      </c>
    </row>
    <row r="420" spans="1:31">
      <c r="A420">
        <v>416</v>
      </c>
      <c r="B420">
        <v>1500658349</v>
      </c>
      <c r="C420">
        <v>582.11167931334205</v>
      </c>
      <c r="D420">
        <v>853.88725831088698</v>
      </c>
      <c r="E420">
        <v>1307</v>
      </c>
      <c r="F420">
        <v>0</v>
      </c>
      <c r="G420">
        <v>260.29604702794802</v>
      </c>
      <c r="H420">
        <v>412</v>
      </c>
      <c r="I420">
        <v>0</v>
      </c>
      <c r="J420">
        <v>163.30793313074599</v>
      </c>
      <c r="K420">
        <v>207</v>
      </c>
      <c r="L420">
        <v>0</v>
      </c>
      <c r="M420">
        <v>75</v>
      </c>
      <c r="N420">
        <v>3000</v>
      </c>
      <c r="R420">
        <v>416</v>
      </c>
      <c r="S420">
        <v>1500722538</v>
      </c>
      <c r="T420">
        <v>602.19086666943497</v>
      </c>
      <c r="U420">
        <v>867.212996574052</v>
      </c>
      <c r="V420">
        <v>1267</v>
      </c>
      <c r="W420">
        <v>0</v>
      </c>
      <c r="X420">
        <v>257.16255431162199</v>
      </c>
      <c r="Y420">
        <v>409</v>
      </c>
      <c r="Z420">
        <v>0</v>
      </c>
      <c r="AA420">
        <v>151.47707581359401</v>
      </c>
      <c r="AB420">
        <v>219</v>
      </c>
      <c r="AC420">
        <v>0</v>
      </c>
      <c r="AD420">
        <v>69</v>
      </c>
      <c r="AE420">
        <v>3000</v>
      </c>
    </row>
    <row r="421" spans="1:31">
      <c r="A421">
        <v>417</v>
      </c>
      <c r="B421">
        <v>1500658413</v>
      </c>
      <c r="C421">
        <v>573.56369637380396</v>
      </c>
      <c r="D421">
        <v>844.73701220409998</v>
      </c>
      <c r="E421">
        <v>1310</v>
      </c>
      <c r="F421">
        <v>0</v>
      </c>
      <c r="G421">
        <v>258.39266534998001</v>
      </c>
      <c r="H421">
        <v>407</v>
      </c>
      <c r="I421">
        <v>0</v>
      </c>
      <c r="J421">
        <v>168.50396870827601</v>
      </c>
      <c r="K421">
        <v>208</v>
      </c>
      <c r="L421">
        <v>0</v>
      </c>
      <c r="M421">
        <v>83</v>
      </c>
      <c r="N421">
        <v>3000</v>
      </c>
      <c r="R421">
        <v>417</v>
      </c>
      <c r="S421">
        <v>1500722602</v>
      </c>
      <c r="T421">
        <v>602.05289010479305</v>
      </c>
      <c r="U421">
        <v>858.50446591675097</v>
      </c>
      <c r="V421">
        <v>1265</v>
      </c>
      <c r="W421">
        <v>0</v>
      </c>
      <c r="X421">
        <v>259.45584161451802</v>
      </c>
      <c r="Y421">
        <v>405</v>
      </c>
      <c r="Z421">
        <v>0</v>
      </c>
      <c r="AA421">
        <v>158.85850210206499</v>
      </c>
      <c r="AB421">
        <v>212</v>
      </c>
      <c r="AC421">
        <v>3</v>
      </c>
      <c r="AD421">
        <v>72</v>
      </c>
      <c r="AE421">
        <v>3000</v>
      </c>
    </row>
    <row r="422" spans="1:31">
      <c r="A422">
        <v>418</v>
      </c>
      <c r="B422">
        <v>1500658477</v>
      </c>
      <c r="C422">
        <v>564.43270811351601</v>
      </c>
      <c r="D422">
        <v>861.09634832209997</v>
      </c>
      <c r="E422">
        <v>1310</v>
      </c>
      <c r="F422">
        <v>0</v>
      </c>
      <c r="G422">
        <v>263.18049244810999</v>
      </c>
      <c r="H422">
        <v>405</v>
      </c>
      <c r="I422">
        <v>0</v>
      </c>
      <c r="J422">
        <v>157.148997471527</v>
      </c>
      <c r="K422">
        <v>213</v>
      </c>
      <c r="L422">
        <v>0</v>
      </c>
      <c r="M422">
        <v>59</v>
      </c>
      <c r="N422">
        <v>3000</v>
      </c>
      <c r="R422">
        <v>418</v>
      </c>
      <c r="S422">
        <v>1500722666</v>
      </c>
      <c r="T422">
        <v>578.53163346490101</v>
      </c>
      <c r="U422">
        <v>869.61735014911005</v>
      </c>
      <c r="V422">
        <v>1248</v>
      </c>
      <c r="W422">
        <v>0</v>
      </c>
      <c r="X422">
        <v>258.59571849170197</v>
      </c>
      <c r="Y422">
        <v>399</v>
      </c>
      <c r="Z422">
        <v>0</v>
      </c>
      <c r="AA422">
        <v>155.236215505133</v>
      </c>
      <c r="AB422">
        <v>216</v>
      </c>
      <c r="AC422">
        <v>0</v>
      </c>
      <c r="AD422">
        <v>38</v>
      </c>
      <c r="AE422">
        <v>3000</v>
      </c>
    </row>
    <row r="423" spans="1:31">
      <c r="A423">
        <v>419</v>
      </c>
      <c r="B423">
        <v>1500658541</v>
      </c>
      <c r="C423">
        <v>582.96310448815996</v>
      </c>
      <c r="D423">
        <v>866.67215421441404</v>
      </c>
      <c r="E423">
        <v>1279</v>
      </c>
      <c r="F423">
        <v>0</v>
      </c>
      <c r="G423">
        <v>253.08431954310899</v>
      </c>
      <c r="H423">
        <v>401</v>
      </c>
      <c r="I423">
        <v>0</v>
      </c>
      <c r="J423">
        <v>162.35241452538901</v>
      </c>
      <c r="K423">
        <v>205</v>
      </c>
      <c r="L423">
        <v>0</v>
      </c>
      <c r="M423">
        <v>39</v>
      </c>
      <c r="N423">
        <v>3000</v>
      </c>
      <c r="R423">
        <v>419</v>
      </c>
      <c r="S423">
        <v>1500722730</v>
      </c>
      <c r="T423">
        <v>587.24970676517205</v>
      </c>
      <c r="U423">
        <v>836.48343912279995</v>
      </c>
      <c r="V423">
        <v>1275</v>
      </c>
      <c r="W423">
        <v>0</v>
      </c>
      <c r="X423">
        <v>262.28711243774302</v>
      </c>
      <c r="Y423">
        <v>407</v>
      </c>
      <c r="Z423">
        <v>0</v>
      </c>
      <c r="AA423">
        <v>174.30788717163099</v>
      </c>
      <c r="AB423">
        <v>193</v>
      </c>
      <c r="AC423">
        <v>0</v>
      </c>
      <c r="AD423">
        <v>120</v>
      </c>
      <c r="AE423">
        <v>3000</v>
      </c>
    </row>
    <row r="424" spans="1:31">
      <c r="A424">
        <v>420</v>
      </c>
      <c r="B424">
        <v>1500658605</v>
      </c>
      <c r="C424">
        <v>584.05409214463202</v>
      </c>
      <c r="D424">
        <v>868.02433768885101</v>
      </c>
      <c r="E424">
        <v>1302</v>
      </c>
      <c r="F424">
        <v>0</v>
      </c>
      <c r="G424">
        <v>257.17694948740802</v>
      </c>
      <c r="H424">
        <v>406</v>
      </c>
      <c r="I424">
        <v>0</v>
      </c>
      <c r="J424">
        <v>157.65869836952399</v>
      </c>
      <c r="K424">
        <v>221</v>
      </c>
      <c r="L424">
        <v>0</v>
      </c>
      <c r="M424">
        <v>63</v>
      </c>
      <c r="N424">
        <v>3000</v>
      </c>
      <c r="R424">
        <v>420</v>
      </c>
      <c r="S424">
        <v>1500722794</v>
      </c>
      <c r="T424">
        <v>617.67682204271603</v>
      </c>
      <c r="U424">
        <v>864.59908822664204</v>
      </c>
      <c r="V424">
        <v>1271</v>
      </c>
      <c r="W424">
        <v>0</v>
      </c>
      <c r="X424">
        <v>252.40422771750801</v>
      </c>
      <c r="Y424">
        <v>411</v>
      </c>
      <c r="Z424">
        <v>0</v>
      </c>
      <c r="AA424">
        <v>158.58033660280901</v>
      </c>
      <c r="AB424">
        <v>210</v>
      </c>
      <c r="AC424">
        <v>0</v>
      </c>
      <c r="AD424">
        <v>53</v>
      </c>
      <c r="AE424">
        <v>3000</v>
      </c>
    </row>
    <row r="425" spans="1:31">
      <c r="A425">
        <v>421</v>
      </c>
      <c r="B425">
        <v>1500658669</v>
      </c>
      <c r="C425">
        <v>563.07112579752902</v>
      </c>
      <c r="D425">
        <v>855.05028160326594</v>
      </c>
      <c r="E425">
        <v>1279</v>
      </c>
      <c r="F425">
        <v>1</v>
      </c>
      <c r="G425">
        <v>258.35035855341698</v>
      </c>
      <c r="H425">
        <v>396</v>
      </c>
      <c r="I425">
        <v>0</v>
      </c>
      <c r="J425">
        <v>170.97695290804299</v>
      </c>
      <c r="K425">
        <v>196</v>
      </c>
      <c r="L425">
        <v>0</v>
      </c>
      <c r="M425">
        <v>55</v>
      </c>
      <c r="N425">
        <v>3000</v>
      </c>
      <c r="R425">
        <v>421</v>
      </c>
      <c r="S425">
        <v>1500722859</v>
      </c>
      <c r="T425">
        <v>578.75071391012204</v>
      </c>
      <c r="U425">
        <v>865.91331827214697</v>
      </c>
      <c r="V425">
        <v>1245</v>
      </c>
      <c r="W425">
        <v>0</v>
      </c>
      <c r="X425">
        <v>263.72393001918198</v>
      </c>
      <c r="Y425">
        <v>395</v>
      </c>
      <c r="Z425">
        <v>0</v>
      </c>
      <c r="AA425">
        <v>152.91937973955999</v>
      </c>
      <c r="AB425">
        <v>213</v>
      </c>
      <c r="AC425">
        <v>0</v>
      </c>
      <c r="AD425">
        <v>60</v>
      </c>
      <c r="AE425">
        <v>3000</v>
      </c>
    </row>
    <row r="426" spans="1:31">
      <c r="A426">
        <v>422</v>
      </c>
      <c r="B426">
        <v>1500658734</v>
      </c>
      <c r="C426">
        <v>609.83657564016698</v>
      </c>
      <c r="D426">
        <v>859.37690878955004</v>
      </c>
      <c r="E426">
        <v>1305</v>
      </c>
      <c r="F426">
        <v>0</v>
      </c>
      <c r="G426">
        <v>254.53249605331999</v>
      </c>
      <c r="H426">
        <v>406</v>
      </c>
      <c r="I426">
        <v>0</v>
      </c>
      <c r="J426">
        <v>164.326089172217</v>
      </c>
      <c r="K426">
        <v>215</v>
      </c>
      <c r="L426">
        <v>0</v>
      </c>
      <c r="M426">
        <v>68</v>
      </c>
      <c r="N426">
        <v>3000</v>
      </c>
      <c r="R426">
        <v>422</v>
      </c>
      <c r="S426">
        <v>1500722923</v>
      </c>
      <c r="T426">
        <v>564.88398731956795</v>
      </c>
      <c r="U426">
        <v>846.54326587835499</v>
      </c>
      <c r="V426">
        <v>1308</v>
      </c>
      <c r="W426">
        <v>1</v>
      </c>
      <c r="X426">
        <v>262.96807452167201</v>
      </c>
      <c r="Y426">
        <v>409</v>
      </c>
      <c r="Z426">
        <v>0</v>
      </c>
      <c r="AA426">
        <v>162.820610108956</v>
      </c>
      <c r="AB426">
        <v>223</v>
      </c>
      <c r="AC426">
        <v>0</v>
      </c>
      <c r="AD426">
        <v>97</v>
      </c>
      <c r="AE426">
        <v>3000</v>
      </c>
    </row>
    <row r="427" spans="1:31">
      <c r="A427">
        <v>423</v>
      </c>
      <c r="B427">
        <v>1500658798</v>
      </c>
      <c r="C427">
        <v>608.21995946582501</v>
      </c>
      <c r="D427">
        <v>859.31393226027103</v>
      </c>
      <c r="E427">
        <v>1319</v>
      </c>
      <c r="F427">
        <v>0</v>
      </c>
      <c r="G427">
        <v>258.94983616414203</v>
      </c>
      <c r="H427">
        <v>405</v>
      </c>
      <c r="I427">
        <v>0</v>
      </c>
      <c r="J427">
        <v>164.114232718371</v>
      </c>
      <c r="K427">
        <v>217</v>
      </c>
      <c r="L427">
        <v>1</v>
      </c>
      <c r="M427">
        <v>80</v>
      </c>
      <c r="N427">
        <v>3000</v>
      </c>
      <c r="R427">
        <v>423</v>
      </c>
      <c r="S427">
        <v>1500722987</v>
      </c>
      <c r="T427">
        <v>598.05663189083896</v>
      </c>
      <c r="U427">
        <v>866.62983190681996</v>
      </c>
      <c r="V427">
        <v>1280</v>
      </c>
      <c r="W427">
        <v>0</v>
      </c>
      <c r="X427">
        <v>259.99206220235499</v>
      </c>
      <c r="Y427">
        <v>414</v>
      </c>
      <c r="Z427">
        <v>0</v>
      </c>
      <c r="AA427">
        <v>154.815410555836</v>
      </c>
      <c r="AB427">
        <v>221</v>
      </c>
      <c r="AC427">
        <v>1</v>
      </c>
      <c r="AD427">
        <v>52</v>
      </c>
      <c r="AE427">
        <v>3000</v>
      </c>
    </row>
    <row r="428" spans="1:31">
      <c r="A428">
        <v>424</v>
      </c>
      <c r="B428">
        <v>1500658862</v>
      </c>
      <c r="C428">
        <v>585.72184921183805</v>
      </c>
      <c r="D428">
        <v>859.95332725657704</v>
      </c>
      <c r="E428">
        <v>1280</v>
      </c>
      <c r="F428">
        <v>0</v>
      </c>
      <c r="G428">
        <v>252.26296609980301</v>
      </c>
      <c r="H428">
        <v>410</v>
      </c>
      <c r="I428">
        <v>0</v>
      </c>
      <c r="J428">
        <v>165.681918658726</v>
      </c>
      <c r="K428">
        <v>206</v>
      </c>
      <c r="L428">
        <v>0</v>
      </c>
      <c r="M428">
        <v>65</v>
      </c>
      <c r="N428">
        <v>3000</v>
      </c>
      <c r="R428">
        <v>424</v>
      </c>
      <c r="S428">
        <v>1500723051</v>
      </c>
      <c r="T428">
        <v>579.04660490751405</v>
      </c>
      <c r="U428">
        <v>865.22612813028297</v>
      </c>
      <c r="V428">
        <v>1242</v>
      </c>
      <c r="W428">
        <v>0</v>
      </c>
      <c r="X428">
        <v>259.24273103957802</v>
      </c>
      <c r="Y428">
        <v>396</v>
      </c>
      <c r="Z428">
        <v>0</v>
      </c>
      <c r="AA428">
        <v>154.14674275081501</v>
      </c>
      <c r="AB428">
        <v>212</v>
      </c>
      <c r="AC428">
        <v>0</v>
      </c>
      <c r="AD428">
        <v>63</v>
      </c>
      <c r="AE428">
        <v>3000</v>
      </c>
    </row>
    <row r="429" spans="1:31">
      <c r="A429">
        <v>425</v>
      </c>
      <c r="B429">
        <v>1500658926</v>
      </c>
      <c r="C429">
        <v>569.61110761253701</v>
      </c>
      <c r="D429">
        <v>852.55859826400604</v>
      </c>
      <c r="E429">
        <v>1307</v>
      </c>
      <c r="F429">
        <v>0</v>
      </c>
      <c r="G429">
        <v>254.14781259942399</v>
      </c>
      <c r="H429">
        <v>407</v>
      </c>
      <c r="I429">
        <v>0</v>
      </c>
      <c r="J429">
        <v>174.222722076107</v>
      </c>
      <c r="K429">
        <v>199</v>
      </c>
      <c r="L429">
        <v>0</v>
      </c>
      <c r="M429">
        <v>54</v>
      </c>
      <c r="N429">
        <v>3000</v>
      </c>
      <c r="R429">
        <v>425</v>
      </c>
      <c r="S429">
        <v>1500723115</v>
      </c>
      <c r="T429">
        <v>590.49756213026797</v>
      </c>
      <c r="U429">
        <v>854.12009283022303</v>
      </c>
      <c r="V429">
        <v>1277</v>
      </c>
      <c r="W429">
        <v>0</v>
      </c>
      <c r="X429">
        <v>258.43591866445502</v>
      </c>
      <c r="Y429">
        <v>403</v>
      </c>
      <c r="Z429">
        <v>0</v>
      </c>
      <c r="AA429">
        <v>157.01892275010101</v>
      </c>
      <c r="AB429">
        <v>225</v>
      </c>
      <c r="AC429">
        <v>1</v>
      </c>
      <c r="AD429">
        <v>86</v>
      </c>
      <c r="AE429">
        <v>3000</v>
      </c>
    </row>
    <row r="430" spans="1:31">
      <c r="A430">
        <v>426</v>
      </c>
      <c r="B430">
        <v>1500658990</v>
      </c>
      <c r="C430">
        <v>581.20496108157795</v>
      </c>
      <c r="D430">
        <v>857.13349434535303</v>
      </c>
      <c r="E430">
        <v>1312</v>
      </c>
      <c r="F430">
        <v>0</v>
      </c>
      <c r="G430">
        <v>261.13713580373002</v>
      </c>
      <c r="H430">
        <v>405</v>
      </c>
      <c r="I430">
        <v>0</v>
      </c>
      <c r="J430">
        <v>165.173270396547</v>
      </c>
      <c r="K430">
        <v>207</v>
      </c>
      <c r="L430">
        <v>0</v>
      </c>
      <c r="M430">
        <v>61</v>
      </c>
      <c r="N430">
        <v>3000</v>
      </c>
      <c r="R430">
        <v>426</v>
      </c>
      <c r="S430">
        <v>1500723180</v>
      </c>
      <c r="T430">
        <v>624.08664060578405</v>
      </c>
      <c r="U430">
        <v>876.04605282631803</v>
      </c>
      <c r="V430">
        <v>1262</v>
      </c>
      <c r="W430">
        <v>0</v>
      </c>
      <c r="X430">
        <v>252.66586067515999</v>
      </c>
      <c r="Y430">
        <v>408</v>
      </c>
      <c r="Z430">
        <v>0</v>
      </c>
      <c r="AA430">
        <v>153.595077062673</v>
      </c>
      <c r="AB430">
        <v>218</v>
      </c>
      <c r="AC430">
        <v>0</v>
      </c>
      <c r="AD430">
        <v>40</v>
      </c>
      <c r="AE430">
        <v>3000</v>
      </c>
    </row>
    <row r="431" spans="1:31">
      <c r="A431">
        <v>427</v>
      </c>
      <c r="B431">
        <v>1500659055</v>
      </c>
      <c r="C431">
        <v>608.02815685850896</v>
      </c>
      <c r="D431">
        <v>855.22082440656004</v>
      </c>
      <c r="E431">
        <v>1291</v>
      </c>
      <c r="F431">
        <v>0</v>
      </c>
      <c r="G431">
        <v>260.02959753041898</v>
      </c>
      <c r="H431">
        <v>401</v>
      </c>
      <c r="I431">
        <v>0</v>
      </c>
      <c r="J431">
        <v>161.30482565793099</v>
      </c>
      <c r="K431">
        <v>206</v>
      </c>
      <c r="L431">
        <v>0</v>
      </c>
      <c r="M431">
        <v>52</v>
      </c>
      <c r="N431">
        <v>3000</v>
      </c>
      <c r="R431">
        <v>427</v>
      </c>
      <c r="S431">
        <v>1500723244</v>
      </c>
      <c r="T431">
        <v>578.82194242262699</v>
      </c>
      <c r="U431">
        <v>871.86307087047703</v>
      </c>
      <c r="V431">
        <v>1233</v>
      </c>
      <c r="W431">
        <v>1</v>
      </c>
      <c r="X431">
        <v>260.29514278004802</v>
      </c>
      <c r="Y431">
        <v>392</v>
      </c>
      <c r="Z431">
        <v>0</v>
      </c>
      <c r="AA431">
        <v>145.498800605046</v>
      </c>
      <c r="AB431">
        <v>225</v>
      </c>
      <c r="AC431">
        <v>0</v>
      </c>
      <c r="AD431">
        <v>52</v>
      </c>
      <c r="AE431">
        <v>3000</v>
      </c>
    </row>
    <row r="432" spans="1:31">
      <c r="A432">
        <v>428</v>
      </c>
      <c r="B432">
        <v>1500659119</v>
      </c>
      <c r="C432">
        <v>571.45467639316405</v>
      </c>
      <c r="D432">
        <v>860.79014807279998</v>
      </c>
      <c r="E432">
        <v>1274</v>
      </c>
      <c r="F432">
        <v>0</v>
      </c>
      <c r="G432">
        <v>265.00898379292897</v>
      </c>
      <c r="H432">
        <v>398</v>
      </c>
      <c r="I432">
        <v>0</v>
      </c>
      <c r="J432">
        <v>155.17273857209599</v>
      </c>
      <c r="K432">
        <v>210</v>
      </c>
      <c r="L432">
        <v>0</v>
      </c>
      <c r="M432">
        <v>46</v>
      </c>
      <c r="N432">
        <v>3000</v>
      </c>
      <c r="R432">
        <v>428</v>
      </c>
      <c r="S432">
        <v>1500723308</v>
      </c>
      <c r="T432">
        <v>587.574357630348</v>
      </c>
      <c r="U432">
        <v>812.58978822890003</v>
      </c>
      <c r="V432">
        <v>1283</v>
      </c>
      <c r="W432">
        <v>1</v>
      </c>
      <c r="X432">
        <v>268.377067745815</v>
      </c>
      <c r="Y432">
        <v>398</v>
      </c>
      <c r="Z432">
        <v>0</v>
      </c>
      <c r="AA432">
        <v>155.214483847286</v>
      </c>
      <c r="AB432">
        <v>215</v>
      </c>
      <c r="AC432">
        <v>0</v>
      </c>
      <c r="AD432">
        <v>273</v>
      </c>
      <c r="AE432">
        <v>3000</v>
      </c>
    </row>
    <row r="433" spans="1:31">
      <c r="A433">
        <v>429</v>
      </c>
      <c r="B433">
        <v>1500659183</v>
      </c>
      <c r="C433">
        <v>586.925178747735</v>
      </c>
      <c r="D433">
        <v>862.70810088360304</v>
      </c>
      <c r="E433">
        <v>1293</v>
      </c>
      <c r="F433">
        <v>0</v>
      </c>
      <c r="G433">
        <v>260.336363226581</v>
      </c>
      <c r="H433">
        <v>408</v>
      </c>
      <c r="I433">
        <v>0</v>
      </c>
      <c r="J433">
        <v>152.47008591038701</v>
      </c>
      <c r="K433">
        <v>220</v>
      </c>
      <c r="L433">
        <v>0</v>
      </c>
      <c r="M433">
        <v>66</v>
      </c>
      <c r="N433">
        <v>3000</v>
      </c>
      <c r="R433">
        <v>429</v>
      </c>
      <c r="S433">
        <v>1500723372</v>
      </c>
      <c r="T433">
        <v>590.18504413058804</v>
      </c>
      <c r="U433">
        <v>853.43076871754897</v>
      </c>
      <c r="V433">
        <v>1274</v>
      </c>
      <c r="W433">
        <v>0</v>
      </c>
      <c r="X433">
        <v>259.82672622289999</v>
      </c>
      <c r="Y433">
        <v>406</v>
      </c>
      <c r="Z433">
        <v>0</v>
      </c>
      <c r="AA433">
        <v>156.45237332589801</v>
      </c>
      <c r="AB433">
        <v>225</v>
      </c>
      <c r="AC433">
        <v>0</v>
      </c>
      <c r="AD433">
        <v>129</v>
      </c>
      <c r="AE433">
        <v>3000</v>
      </c>
    </row>
    <row r="434" spans="1:31">
      <c r="A434">
        <v>430</v>
      </c>
      <c r="B434">
        <v>1500659247</v>
      </c>
      <c r="C434">
        <v>597.54934954241696</v>
      </c>
      <c r="D434">
        <v>859.54335700188699</v>
      </c>
      <c r="E434">
        <v>1310</v>
      </c>
      <c r="F434">
        <v>0</v>
      </c>
      <c r="G434">
        <v>255.67822768871901</v>
      </c>
      <c r="H434">
        <v>419</v>
      </c>
      <c r="I434">
        <v>0</v>
      </c>
      <c r="J434">
        <v>164.02813543305601</v>
      </c>
      <c r="K434">
        <v>209</v>
      </c>
      <c r="L434">
        <v>0</v>
      </c>
      <c r="M434">
        <v>72</v>
      </c>
      <c r="N434">
        <v>3000</v>
      </c>
      <c r="R434">
        <v>430</v>
      </c>
      <c r="S434">
        <v>1500723436</v>
      </c>
      <c r="T434">
        <v>589.48874115073795</v>
      </c>
      <c r="U434">
        <v>875.49482369345196</v>
      </c>
      <c r="V434">
        <v>1265</v>
      </c>
      <c r="W434">
        <v>0</v>
      </c>
      <c r="X434">
        <v>261.90094688236798</v>
      </c>
      <c r="Y434">
        <v>401</v>
      </c>
      <c r="Z434">
        <v>0</v>
      </c>
      <c r="AA434">
        <v>144.90307336179399</v>
      </c>
      <c r="AB434">
        <v>233</v>
      </c>
      <c r="AC434">
        <v>0</v>
      </c>
      <c r="AD434">
        <v>72</v>
      </c>
      <c r="AE434">
        <v>3000</v>
      </c>
    </row>
    <row r="435" spans="1:31">
      <c r="A435">
        <v>431</v>
      </c>
      <c r="B435">
        <v>1500659311</v>
      </c>
      <c r="C435">
        <v>571.63233195218197</v>
      </c>
      <c r="D435">
        <v>844.12375949514706</v>
      </c>
      <c r="E435">
        <v>1303</v>
      </c>
      <c r="F435">
        <v>0</v>
      </c>
      <c r="G435">
        <v>260.20082166069199</v>
      </c>
      <c r="H435">
        <v>404</v>
      </c>
      <c r="I435">
        <v>0</v>
      </c>
      <c r="J435">
        <v>167.216741800607</v>
      </c>
      <c r="K435">
        <v>209</v>
      </c>
      <c r="L435">
        <v>0</v>
      </c>
      <c r="M435">
        <v>119</v>
      </c>
      <c r="N435">
        <v>3000</v>
      </c>
      <c r="R435">
        <v>431</v>
      </c>
      <c r="S435">
        <v>1500723501</v>
      </c>
      <c r="T435">
        <v>596.48057283985099</v>
      </c>
      <c r="U435">
        <v>858.82643029429198</v>
      </c>
      <c r="V435">
        <v>1271</v>
      </c>
      <c r="W435">
        <v>1</v>
      </c>
      <c r="X435">
        <v>255.61804448701801</v>
      </c>
      <c r="Y435">
        <v>398</v>
      </c>
      <c r="Z435">
        <v>0</v>
      </c>
      <c r="AA435">
        <v>164.85505731263601</v>
      </c>
      <c r="AB435">
        <v>216</v>
      </c>
      <c r="AC435">
        <v>1</v>
      </c>
      <c r="AD435">
        <v>49</v>
      </c>
      <c r="AE435">
        <v>3000</v>
      </c>
    </row>
    <row r="436" spans="1:31">
      <c r="A436">
        <v>432</v>
      </c>
      <c r="B436">
        <v>1500659375</v>
      </c>
      <c r="C436">
        <v>623.20564592833205</v>
      </c>
      <c r="D436">
        <v>868.66693552422396</v>
      </c>
      <c r="E436">
        <v>1299</v>
      </c>
      <c r="F436">
        <v>0</v>
      </c>
      <c r="G436">
        <v>253.42109194894201</v>
      </c>
      <c r="H436">
        <v>408</v>
      </c>
      <c r="I436">
        <v>0</v>
      </c>
      <c r="J436">
        <v>154.93555885692399</v>
      </c>
      <c r="K436">
        <v>221</v>
      </c>
      <c r="L436">
        <v>0</v>
      </c>
      <c r="M436">
        <v>91</v>
      </c>
      <c r="N436">
        <v>3000</v>
      </c>
      <c r="R436">
        <v>432</v>
      </c>
      <c r="S436">
        <v>1500723565</v>
      </c>
      <c r="T436">
        <v>584.39955694282696</v>
      </c>
      <c r="U436">
        <v>860.12602366690498</v>
      </c>
      <c r="V436">
        <v>1309</v>
      </c>
      <c r="W436">
        <v>0</v>
      </c>
      <c r="X436">
        <v>256.87592003922299</v>
      </c>
      <c r="Y436">
        <v>419</v>
      </c>
      <c r="Z436">
        <v>0</v>
      </c>
      <c r="AA436">
        <v>163.200027902583</v>
      </c>
      <c r="AB436">
        <v>222</v>
      </c>
      <c r="AC436">
        <v>0</v>
      </c>
      <c r="AD436">
        <v>69</v>
      </c>
      <c r="AE436">
        <v>3000</v>
      </c>
    </row>
    <row r="437" spans="1:31">
      <c r="A437">
        <v>433</v>
      </c>
      <c r="B437">
        <v>1500659440</v>
      </c>
      <c r="C437">
        <v>605.453169541379</v>
      </c>
      <c r="D437">
        <v>863.06537466697796</v>
      </c>
      <c r="E437">
        <v>1292</v>
      </c>
      <c r="F437">
        <v>0</v>
      </c>
      <c r="G437">
        <v>256.11575055690702</v>
      </c>
      <c r="H437">
        <v>410</v>
      </c>
      <c r="I437">
        <v>0</v>
      </c>
      <c r="J437">
        <v>158.26566072418001</v>
      </c>
      <c r="K437">
        <v>218</v>
      </c>
      <c r="L437">
        <v>0</v>
      </c>
      <c r="M437">
        <v>63</v>
      </c>
      <c r="N437">
        <v>3000</v>
      </c>
      <c r="R437">
        <v>433</v>
      </c>
      <c r="S437">
        <v>1500723629</v>
      </c>
      <c r="T437">
        <v>587.63019956218102</v>
      </c>
      <c r="U437">
        <v>860.00647174477297</v>
      </c>
      <c r="V437">
        <v>1280</v>
      </c>
      <c r="W437">
        <v>0</v>
      </c>
      <c r="X437">
        <v>252.80224798243799</v>
      </c>
      <c r="Y437">
        <v>409</v>
      </c>
      <c r="Z437">
        <v>0</v>
      </c>
      <c r="AA437">
        <v>161.71846040573001</v>
      </c>
      <c r="AB437">
        <v>214</v>
      </c>
      <c r="AC437">
        <v>0</v>
      </c>
      <c r="AD437">
        <v>65</v>
      </c>
      <c r="AE437">
        <v>3000</v>
      </c>
    </row>
    <row r="438" spans="1:31">
      <c r="A438">
        <v>434</v>
      </c>
      <c r="B438">
        <v>1500659504</v>
      </c>
      <c r="C438">
        <v>581.547171756279</v>
      </c>
      <c r="D438">
        <v>853.86627051188498</v>
      </c>
      <c r="E438">
        <v>1280</v>
      </c>
      <c r="F438">
        <v>0</v>
      </c>
      <c r="G438">
        <v>259.518313343984</v>
      </c>
      <c r="H438">
        <v>398</v>
      </c>
      <c r="I438">
        <v>0</v>
      </c>
      <c r="J438">
        <v>165.10646464540801</v>
      </c>
      <c r="K438">
        <v>208</v>
      </c>
      <c r="L438">
        <v>0</v>
      </c>
      <c r="M438">
        <v>88</v>
      </c>
      <c r="N438">
        <v>3000</v>
      </c>
      <c r="R438">
        <v>434</v>
      </c>
      <c r="S438">
        <v>1500723693</v>
      </c>
      <c r="T438">
        <v>575.77027391589399</v>
      </c>
      <c r="U438">
        <v>864.08063393688303</v>
      </c>
      <c r="V438">
        <v>1254</v>
      </c>
      <c r="W438">
        <v>1</v>
      </c>
      <c r="X438">
        <v>256.44647054566201</v>
      </c>
      <c r="Y438">
        <v>395</v>
      </c>
      <c r="Z438">
        <v>0</v>
      </c>
      <c r="AA438">
        <v>160.65794540639601</v>
      </c>
      <c r="AB438">
        <v>212</v>
      </c>
      <c r="AC438">
        <v>3</v>
      </c>
      <c r="AD438">
        <v>85</v>
      </c>
      <c r="AE438">
        <v>3000</v>
      </c>
    </row>
    <row r="439" spans="1:31">
      <c r="A439">
        <v>435</v>
      </c>
      <c r="B439">
        <v>1500659568</v>
      </c>
      <c r="C439">
        <v>575.80819813862604</v>
      </c>
      <c r="D439">
        <v>857.22580350450505</v>
      </c>
      <c r="E439">
        <v>1299</v>
      </c>
      <c r="F439">
        <v>0</v>
      </c>
      <c r="G439">
        <v>260.94732573125998</v>
      </c>
      <c r="H439">
        <v>408</v>
      </c>
      <c r="I439">
        <v>0</v>
      </c>
      <c r="J439">
        <v>160.913851588814</v>
      </c>
      <c r="K439">
        <v>206</v>
      </c>
      <c r="L439">
        <v>0</v>
      </c>
      <c r="M439">
        <v>87</v>
      </c>
      <c r="N439">
        <v>3000</v>
      </c>
      <c r="R439">
        <v>435</v>
      </c>
      <c r="S439">
        <v>1500723757</v>
      </c>
      <c r="T439">
        <v>584.24044608807299</v>
      </c>
      <c r="U439">
        <v>870.60194931945398</v>
      </c>
      <c r="V439">
        <v>1271</v>
      </c>
      <c r="W439">
        <v>0</v>
      </c>
      <c r="X439">
        <v>255.058986075088</v>
      </c>
      <c r="Y439">
        <v>416</v>
      </c>
      <c r="Z439">
        <v>0</v>
      </c>
      <c r="AA439">
        <v>154.326975795381</v>
      </c>
      <c r="AB439">
        <v>219</v>
      </c>
      <c r="AC439">
        <v>0</v>
      </c>
      <c r="AD439">
        <v>52</v>
      </c>
      <c r="AE439">
        <v>3000</v>
      </c>
    </row>
    <row r="440" spans="1:31">
      <c r="A440">
        <v>436</v>
      </c>
      <c r="B440">
        <v>1500659632</v>
      </c>
      <c r="C440">
        <v>580.42423446026805</v>
      </c>
      <c r="D440">
        <v>858.06741705697505</v>
      </c>
      <c r="E440">
        <v>1315</v>
      </c>
      <c r="F440">
        <v>0</v>
      </c>
      <c r="G440">
        <v>254.656330274883</v>
      </c>
      <c r="H440">
        <v>416</v>
      </c>
      <c r="I440">
        <v>0</v>
      </c>
      <c r="J440">
        <v>172.263771309134</v>
      </c>
      <c r="K440">
        <v>200</v>
      </c>
      <c r="L440">
        <v>0</v>
      </c>
      <c r="M440">
        <v>45</v>
      </c>
      <c r="N440">
        <v>3000</v>
      </c>
      <c r="R440">
        <v>436</v>
      </c>
      <c r="S440">
        <v>1500723822</v>
      </c>
      <c r="T440">
        <v>605.34821326302495</v>
      </c>
      <c r="U440">
        <v>860.74629583100602</v>
      </c>
      <c r="V440">
        <v>1257</v>
      </c>
      <c r="W440">
        <v>0</v>
      </c>
      <c r="X440">
        <v>260.78890308987002</v>
      </c>
      <c r="Y440">
        <v>407</v>
      </c>
      <c r="Z440">
        <v>0</v>
      </c>
      <c r="AA440">
        <v>146.27852614285601</v>
      </c>
      <c r="AB440">
        <v>231</v>
      </c>
      <c r="AC440">
        <v>0</v>
      </c>
      <c r="AD440">
        <v>123</v>
      </c>
      <c r="AE440">
        <v>3000</v>
      </c>
    </row>
    <row r="441" spans="1:31">
      <c r="A441">
        <v>437</v>
      </c>
      <c r="B441">
        <v>1500659696</v>
      </c>
      <c r="C441">
        <v>576.31704090629103</v>
      </c>
      <c r="D441">
        <v>859.40842988424004</v>
      </c>
      <c r="E441">
        <v>1288</v>
      </c>
      <c r="F441">
        <v>0</v>
      </c>
      <c r="G441">
        <v>259.736952287002</v>
      </c>
      <c r="H441">
        <v>400</v>
      </c>
      <c r="I441">
        <v>0</v>
      </c>
      <c r="J441">
        <v>161.837649910826</v>
      </c>
      <c r="K441">
        <v>203</v>
      </c>
      <c r="L441">
        <v>0</v>
      </c>
      <c r="M441">
        <v>78</v>
      </c>
      <c r="N441">
        <v>3000</v>
      </c>
      <c r="R441">
        <v>437</v>
      </c>
      <c r="S441">
        <v>1500723886</v>
      </c>
      <c r="T441">
        <v>577.46339331321701</v>
      </c>
      <c r="U441">
        <v>857.02336463060101</v>
      </c>
      <c r="V441">
        <v>1275</v>
      </c>
      <c r="W441">
        <v>0</v>
      </c>
      <c r="X441">
        <v>260.38453754948898</v>
      </c>
      <c r="Y441">
        <v>404</v>
      </c>
      <c r="Z441">
        <v>0</v>
      </c>
      <c r="AA441">
        <v>156.93107245802599</v>
      </c>
      <c r="AB441">
        <v>210</v>
      </c>
      <c r="AC441">
        <v>0</v>
      </c>
      <c r="AD441">
        <v>59</v>
      </c>
      <c r="AE441">
        <v>3000</v>
      </c>
    </row>
    <row r="442" spans="1:31">
      <c r="A442">
        <v>438</v>
      </c>
      <c r="B442">
        <v>1500659761</v>
      </c>
      <c r="C442">
        <v>586.03130436136996</v>
      </c>
      <c r="D442">
        <v>853.31227050962605</v>
      </c>
      <c r="E442">
        <v>1302</v>
      </c>
      <c r="F442">
        <v>0</v>
      </c>
      <c r="G442">
        <v>258.99175969656898</v>
      </c>
      <c r="H442">
        <v>414</v>
      </c>
      <c r="I442">
        <v>0</v>
      </c>
      <c r="J442">
        <v>166.07755023682901</v>
      </c>
      <c r="K442">
        <v>205</v>
      </c>
      <c r="L442">
        <v>0</v>
      </c>
      <c r="M442">
        <v>91</v>
      </c>
      <c r="N442">
        <v>3000</v>
      </c>
      <c r="R442">
        <v>438</v>
      </c>
      <c r="S442">
        <v>1500723950</v>
      </c>
      <c r="T442">
        <v>623.16920632992503</v>
      </c>
      <c r="U442">
        <v>864.87670812481701</v>
      </c>
      <c r="V442">
        <v>1281</v>
      </c>
      <c r="W442">
        <v>0</v>
      </c>
      <c r="X442">
        <v>254.76577043536099</v>
      </c>
      <c r="Y442">
        <v>415</v>
      </c>
      <c r="Z442">
        <v>0</v>
      </c>
      <c r="AA442">
        <v>153.15249286046199</v>
      </c>
      <c r="AB442">
        <v>231</v>
      </c>
      <c r="AC442">
        <v>0</v>
      </c>
      <c r="AD442">
        <v>83</v>
      </c>
      <c r="AE442">
        <v>3000</v>
      </c>
    </row>
    <row r="443" spans="1:31">
      <c r="A443">
        <v>439</v>
      </c>
      <c r="B443">
        <v>1500659825</v>
      </c>
      <c r="C443">
        <v>596.79565535388895</v>
      </c>
      <c r="D443">
        <v>859.907240750092</v>
      </c>
      <c r="E443">
        <v>1303</v>
      </c>
      <c r="F443">
        <v>0</v>
      </c>
      <c r="G443">
        <v>256.978842829168</v>
      </c>
      <c r="H443">
        <v>409</v>
      </c>
      <c r="I443">
        <v>0</v>
      </c>
      <c r="J443">
        <v>160.1022276452</v>
      </c>
      <c r="K443">
        <v>207</v>
      </c>
      <c r="L443">
        <v>0</v>
      </c>
      <c r="M443">
        <v>72</v>
      </c>
      <c r="N443">
        <v>3000</v>
      </c>
      <c r="R443">
        <v>439</v>
      </c>
      <c r="S443">
        <v>1500724014</v>
      </c>
      <c r="T443">
        <v>575.57597918229396</v>
      </c>
      <c r="U443">
        <v>841.22979747010197</v>
      </c>
      <c r="V443">
        <v>1278</v>
      </c>
      <c r="W443">
        <v>0</v>
      </c>
      <c r="X443">
        <v>256.52359615631099</v>
      </c>
      <c r="Y443">
        <v>405</v>
      </c>
      <c r="Z443">
        <v>0</v>
      </c>
      <c r="AA443">
        <v>169.71326427288</v>
      </c>
      <c r="AB443">
        <v>209</v>
      </c>
      <c r="AC443">
        <v>0</v>
      </c>
      <c r="AD443">
        <v>143</v>
      </c>
      <c r="AE443">
        <v>3000</v>
      </c>
    </row>
    <row r="444" spans="1:31">
      <c r="A444">
        <v>440</v>
      </c>
      <c r="B444">
        <v>1500659889</v>
      </c>
      <c r="C444">
        <v>597.85963623456701</v>
      </c>
      <c r="D444">
        <v>862.040895238075</v>
      </c>
      <c r="E444">
        <v>1272</v>
      </c>
      <c r="F444">
        <v>0</v>
      </c>
      <c r="G444">
        <v>253.29338823799799</v>
      </c>
      <c r="H444">
        <v>407</v>
      </c>
      <c r="I444">
        <v>0</v>
      </c>
      <c r="J444">
        <v>154.447969567841</v>
      </c>
      <c r="K444">
        <v>214</v>
      </c>
      <c r="L444">
        <v>0</v>
      </c>
      <c r="M444">
        <v>73</v>
      </c>
      <c r="N444">
        <v>3000</v>
      </c>
      <c r="R444">
        <v>440</v>
      </c>
      <c r="S444">
        <v>1500724078</v>
      </c>
      <c r="T444">
        <v>579.90246029703906</v>
      </c>
      <c r="U444">
        <v>865.05667737049396</v>
      </c>
      <c r="V444">
        <v>1264</v>
      </c>
      <c r="W444">
        <v>0</v>
      </c>
      <c r="X444">
        <v>261.60337367680302</v>
      </c>
      <c r="Y444">
        <v>406</v>
      </c>
      <c r="Z444">
        <v>0</v>
      </c>
      <c r="AA444">
        <v>147.077426441374</v>
      </c>
      <c r="AB444">
        <v>227</v>
      </c>
      <c r="AC444">
        <v>0</v>
      </c>
      <c r="AD444">
        <v>67</v>
      </c>
      <c r="AE444">
        <v>3000</v>
      </c>
    </row>
    <row r="445" spans="1:31">
      <c r="A445">
        <v>441</v>
      </c>
      <c r="B445">
        <v>1500659953</v>
      </c>
      <c r="C445">
        <v>588.13329924755396</v>
      </c>
      <c r="D445">
        <v>860.82718217468403</v>
      </c>
      <c r="E445">
        <v>1290</v>
      </c>
      <c r="F445">
        <v>0</v>
      </c>
      <c r="G445">
        <v>253.08065766700301</v>
      </c>
      <c r="H445">
        <v>412</v>
      </c>
      <c r="I445">
        <v>0</v>
      </c>
      <c r="J445">
        <v>160.20024680367399</v>
      </c>
      <c r="K445">
        <v>218</v>
      </c>
      <c r="L445">
        <v>1</v>
      </c>
      <c r="M445">
        <v>78</v>
      </c>
      <c r="N445">
        <v>3000</v>
      </c>
      <c r="R445">
        <v>441</v>
      </c>
      <c r="S445">
        <v>1500724143</v>
      </c>
      <c r="T445">
        <v>601.17971309573295</v>
      </c>
      <c r="U445">
        <v>862.88899720900702</v>
      </c>
      <c r="V445">
        <v>1272</v>
      </c>
      <c r="W445">
        <v>1</v>
      </c>
      <c r="X445">
        <v>263.38947429717001</v>
      </c>
      <c r="Y445">
        <v>389</v>
      </c>
      <c r="Z445">
        <v>0</v>
      </c>
      <c r="AA445">
        <v>151.47640174605101</v>
      </c>
      <c r="AB445">
        <v>221</v>
      </c>
      <c r="AC445">
        <v>0</v>
      </c>
      <c r="AD445">
        <v>66</v>
      </c>
      <c r="AE445">
        <v>3000</v>
      </c>
    </row>
    <row r="446" spans="1:31">
      <c r="A446">
        <v>442</v>
      </c>
      <c r="B446">
        <v>1500660017</v>
      </c>
      <c r="C446">
        <v>573.51623179105297</v>
      </c>
      <c r="D446">
        <v>864.233614406519</v>
      </c>
      <c r="E446">
        <v>1304</v>
      </c>
      <c r="F446">
        <v>0</v>
      </c>
      <c r="G446">
        <v>248.860441649389</v>
      </c>
      <c r="H446">
        <v>418</v>
      </c>
      <c r="I446">
        <v>0</v>
      </c>
      <c r="J446">
        <v>174.50213261170899</v>
      </c>
      <c r="K446">
        <v>204</v>
      </c>
      <c r="L446">
        <v>0</v>
      </c>
      <c r="M446">
        <v>34</v>
      </c>
      <c r="N446">
        <v>3000</v>
      </c>
      <c r="R446">
        <v>442</v>
      </c>
      <c r="S446">
        <v>1500724207</v>
      </c>
      <c r="T446">
        <v>576.45469151195198</v>
      </c>
      <c r="U446">
        <v>840.53522123044399</v>
      </c>
      <c r="V446">
        <v>1335</v>
      </c>
      <c r="W446">
        <v>0</v>
      </c>
      <c r="X446">
        <v>260.50088523788799</v>
      </c>
      <c r="Y446">
        <v>426</v>
      </c>
      <c r="Z446">
        <v>0</v>
      </c>
      <c r="AA446">
        <v>168.30181669368901</v>
      </c>
      <c r="AB446">
        <v>207</v>
      </c>
      <c r="AC446">
        <v>0</v>
      </c>
      <c r="AD446">
        <v>112</v>
      </c>
      <c r="AE446">
        <v>3000</v>
      </c>
    </row>
    <row r="447" spans="1:31">
      <c r="A447">
        <v>443</v>
      </c>
      <c r="B447">
        <v>1500660081</v>
      </c>
      <c r="C447">
        <v>602.81564250054396</v>
      </c>
      <c r="D447">
        <v>859.67074098961905</v>
      </c>
      <c r="E447">
        <v>1306</v>
      </c>
      <c r="F447">
        <v>0</v>
      </c>
      <c r="G447">
        <v>261.52734154235998</v>
      </c>
      <c r="H447">
        <v>403</v>
      </c>
      <c r="I447">
        <v>0</v>
      </c>
      <c r="J447">
        <v>157.15132150694501</v>
      </c>
      <c r="K447">
        <v>214</v>
      </c>
      <c r="L447">
        <v>0</v>
      </c>
      <c r="M447">
        <v>63</v>
      </c>
      <c r="N447">
        <v>3000</v>
      </c>
      <c r="R447">
        <v>443</v>
      </c>
      <c r="S447">
        <v>1500724271</v>
      </c>
      <c r="T447">
        <v>628.03143458958596</v>
      </c>
      <c r="U447">
        <v>864.68335637057203</v>
      </c>
      <c r="V447">
        <v>1252</v>
      </c>
      <c r="W447">
        <v>0</v>
      </c>
      <c r="X447">
        <v>255.933628905017</v>
      </c>
      <c r="Y447">
        <v>401</v>
      </c>
      <c r="Z447">
        <v>0</v>
      </c>
      <c r="AA447">
        <v>149.246694867516</v>
      </c>
      <c r="AB447">
        <v>225</v>
      </c>
      <c r="AC447">
        <v>0</v>
      </c>
      <c r="AD447">
        <v>91</v>
      </c>
      <c r="AE447">
        <v>3000</v>
      </c>
    </row>
    <row r="448" spans="1:31">
      <c r="A448">
        <v>444</v>
      </c>
      <c r="B448">
        <v>1500660146</v>
      </c>
      <c r="C448">
        <v>571.760391927211</v>
      </c>
      <c r="D448">
        <v>848.05281797130601</v>
      </c>
      <c r="E448">
        <v>1315</v>
      </c>
      <c r="F448">
        <v>0</v>
      </c>
      <c r="G448">
        <v>257.97146904929502</v>
      </c>
      <c r="H448">
        <v>414</v>
      </c>
      <c r="I448">
        <v>0</v>
      </c>
      <c r="J448">
        <v>172.364610391215</v>
      </c>
      <c r="K448">
        <v>202</v>
      </c>
      <c r="L448">
        <v>0</v>
      </c>
      <c r="M448">
        <v>68</v>
      </c>
      <c r="N448">
        <v>3000</v>
      </c>
      <c r="R448">
        <v>444</v>
      </c>
      <c r="S448">
        <v>1500724335</v>
      </c>
      <c r="T448">
        <v>588.32810901199105</v>
      </c>
      <c r="U448">
        <v>845.61521609517001</v>
      </c>
      <c r="V448">
        <v>1266</v>
      </c>
      <c r="W448">
        <v>0</v>
      </c>
      <c r="X448">
        <v>260.55370993216201</v>
      </c>
      <c r="Y448">
        <v>403</v>
      </c>
      <c r="Z448">
        <v>0</v>
      </c>
      <c r="AA448">
        <v>165.442712289252</v>
      </c>
      <c r="AB448">
        <v>213</v>
      </c>
      <c r="AC448">
        <v>0</v>
      </c>
      <c r="AD448">
        <v>92</v>
      </c>
      <c r="AE448">
        <v>3000</v>
      </c>
    </row>
    <row r="449" spans="1:31">
      <c r="A449">
        <v>445</v>
      </c>
      <c r="B449">
        <v>1500660210</v>
      </c>
      <c r="C449">
        <v>597.27527633693001</v>
      </c>
      <c r="D449">
        <v>855.006713099899</v>
      </c>
      <c r="E449">
        <v>1308</v>
      </c>
      <c r="F449">
        <v>0</v>
      </c>
      <c r="G449">
        <v>257.548326114411</v>
      </c>
      <c r="H449">
        <v>415</v>
      </c>
      <c r="I449">
        <v>0</v>
      </c>
      <c r="J449">
        <v>165.09412238537499</v>
      </c>
      <c r="K449">
        <v>216</v>
      </c>
      <c r="L449">
        <v>1</v>
      </c>
      <c r="M449">
        <v>70</v>
      </c>
      <c r="N449">
        <v>3000</v>
      </c>
      <c r="R449">
        <v>445</v>
      </c>
      <c r="S449">
        <v>1500724399</v>
      </c>
      <c r="T449">
        <v>564.53824397411699</v>
      </c>
      <c r="U449">
        <v>860.20024976160698</v>
      </c>
      <c r="V449">
        <v>1268</v>
      </c>
      <c r="W449">
        <v>1</v>
      </c>
      <c r="X449">
        <v>255.901544251281</v>
      </c>
      <c r="Y449">
        <v>403</v>
      </c>
      <c r="Z449">
        <v>0</v>
      </c>
      <c r="AA449">
        <v>162.50513046893201</v>
      </c>
      <c r="AB449">
        <v>215</v>
      </c>
      <c r="AC449">
        <v>0</v>
      </c>
      <c r="AD449">
        <v>58</v>
      </c>
      <c r="AE449">
        <v>3000</v>
      </c>
    </row>
    <row r="450" spans="1:31">
      <c r="A450">
        <v>446</v>
      </c>
      <c r="B450">
        <v>1500660274</v>
      </c>
      <c r="C450">
        <v>612.76636894660396</v>
      </c>
      <c r="D450">
        <v>860.05747098705797</v>
      </c>
      <c r="E450">
        <v>1293</v>
      </c>
      <c r="F450">
        <v>0</v>
      </c>
      <c r="G450">
        <v>257.64622669289599</v>
      </c>
      <c r="H450">
        <v>404</v>
      </c>
      <c r="I450">
        <v>0</v>
      </c>
      <c r="J450">
        <v>157.67454053753499</v>
      </c>
      <c r="K450">
        <v>215</v>
      </c>
      <c r="L450">
        <v>0</v>
      </c>
      <c r="M450">
        <v>58</v>
      </c>
      <c r="N450">
        <v>3000</v>
      </c>
      <c r="R450">
        <v>446</v>
      </c>
      <c r="S450">
        <v>1500724464</v>
      </c>
      <c r="T450">
        <v>579.504103980124</v>
      </c>
      <c r="U450">
        <v>854.45520059111902</v>
      </c>
      <c r="V450">
        <v>1270</v>
      </c>
      <c r="W450">
        <v>1</v>
      </c>
      <c r="X450">
        <v>258.33772500310101</v>
      </c>
      <c r="Y450">
        <v>404</v>
      </c>
      <c r="Z450">
        <v>0</v>
      </c>
      <c r="AA450">
        <v>160.21356393831201</v>
      </c>
      <c r="AB450">
        <v>218</v>
      </c>
      <c r="AC450">
        <v>0</v>
      </c>
      <c r="AD450">
        <v>103</v>
      </c>
      <c r="AE450">
        <v>3000</v>
      </c>
    </row>
    <row r="451" spans="1:31">
      <c r="A451">
        <v>447</v>
      </c>
      <c r="B451">
        <v>1500660338</v>
      </c>
      <c r="C451">
        <v>590.02919318692602</v>
      </c>
      <c r="D451">
        <v>855.12273295676596</v>
      </c>
      <c r="E451">
        <v>1334</v>
      </c>
      <c r="F451">
        <v>0</v>
      </c>
      <c r="G451">
        <v>254.871473837</v>
      </c>
      <c r="H451">
        <v>421</v>
      </c>
      <c r="I451">
        <v>0</v>
      </c>
      <c r="J451">
        <v>170.932811547493</v>
      </c>
      <c r="K451">
        <v>211</v>
      </c>
      <c r="L451">
        <v>0</v>
      </c>
      <c r="M451">
        <v>62</v>
      </c>
      <c r="N451">
        <v>3000</v>
      </c>
      <c r="R451">
        <v>447</v>
      </c>
      <c r="S451">
        <v>1500724528</v>
      </c>
      <c r="T451">
        <v>567.14998182775696</v>
      </c>
      <c r="U451">
        <v>851.98573696118797</v>
      </c>
      <c r="V451">
        <v>1263</v>
      </c>
      <c r="W451">
        <v>1</v>
      </c>
      <c r="X451">
        <v>253.64550902075001</v>
      </c>
      <c r="Y451">
        <v>402</v>
      </c>
      <c r="Z451">
        <v>0</v>
      </c>
      <c r="AA451">
        <v>164.53030645873599</v>
      </c>
      <c r="AB451">
        <v>224</v>
      </c>
      <c r="AC451">
        <v>0</v>
      </c>
      <c r="AD451">
        <v>112</v>
      </c>
      <c r="AE451">
        <v>3000</v>
      </c>
    </row>
    <row r="452" spans="1:31">
      <c r="A452">
        <v>448</v>
      </c>
      <c r="B452">
        <v>1500660402</v>
      </c>
      <c r="C452">
        <v>599.01870944641303</v>
      </c>
      <c r="D452">
        <v>861.71515032600598</v>
      </c>
      <c r="E452">
        <v>1295</v>
      </c>
      <c r="F452">
        <v>0</v>
      </c>
      <c r="G452">
        <v>258.74196212780203</v>
      </c>
      <c r="H452">
        <v>405</v>
      </c>
      <c r="I452">
        <v>0</v>
      </c>
      <c r="J452">
        <v>158.293852546436</v>
      </c>
      <c r="K452">
        <v>214</v>
      </c>
      <c r="L452">
        <v>0</v>
      </c>
      <c r="M452">
        <v>55</v>
      </c>
      <c r="N452">
        <v>3000</v>
      </c>
      <c r="R452">
        <v>448</v>
      </c>
      <c r="S452">
        <v>1500724592</v>
      </c>
      <c r="T452">
        <v>594.08211718925702</v>
      </c>
      <c r="U452">
        <v>859.08195002050604</v>
      </c>
      <c r="V452">
        <v>1285</v>
      </c>
      <c r="W452">
        <v>0</v>
      </c>
      <c r="X452">
        <v>260.23874232246402</v>
      </c>
      <c r="Y452">
        <v>401</v>
      </c>
      <c r="Z452">
        <v>0</v>
      </c>
      <c r="AA452">
        <v>155.27399030343599</v>
      </c>
      <c r="AB452">
        <v>224</v>
      </c>
      <c r="AC452">
        <v>0</v>
      </c>
      <c r="AD452">
        <v>72</v>
      </c>
      <c r="AE452">
        <v>3000</v>
      </c>
    </row>
    <row r="453" spans="1:31">
      <c r="A453">
        <v>449</v>
      </c>
      <c r="B453">
        <v>1500660467</v>
      </c>
      <c r="C453">
        <v>586.23960710494805</v>
      </c>
      <c r="D453">
        <v>866.70269223368496</v>
      </c>
      <c r="E453">
        <v>1274</v>
      </c>
      <c r="F453">
        <v>0</v>
      </c>
      <c r="G453">
        <v>257.055931986747</v>
      </c>
      <c r="H453">
        <v>402</v>
      </c>
      <c r="I453">
        <v>0</v>
      </c>
      <c r="J453">
        <v>154.99563719277899</v>
      </c>
      <c r="K453">
        <v>214</v>
      </c>
      <c r="L453">
        <v>0</v>
      </c>
      <c r="M453">
        <v>72</v>
      </c>
      <c r="N453">
        <v>3000</v>
      </c>
      <c r="R453">
        <v>449</v>
      </c>
      <c r="S453">
        <v>1500724656</v>
      </c>
      <c r="T453">
        <v>610.175596484067</v>
      </c>
      <c r="U453">
        <v>867.86565460728002</v>
      </c>
      <c r="V453">
        <v>1268</v>
      </c>
      <c r="W453">
        <v>0</v>
      </c>
      <c r="X453">
        <v>261.047611599194</v>
      </c>
      <c r="Y453">
        <v>398</v>
      </c>
      <c r="Z453">
        <v>0</v>
      </c>
      <c r="AA453">
        <v>150.11603953065199</v>
      </c>
      <c r="AB453">
        <v>234</v>
      </c>
      <c r="AC453">
        <v>0</v>
      </c>
      <c r="AD453">
        <v>70</v>
      </c>
      <c r="AE453">
        <v>3000</v>
      </c>
    </row>
    <row r="454" spans="1:31">
      <c r="A454">
        <v>450</v>
      </c>
      <c r="B454">
        <v>1500660531</v>
      </c>
      <c r="C454">
        <v>593.66746395146299</v>
      </c>
      <c r="D454">
        <v>847.60957141880101</v>
      </c>
      <c r="E454">
        <v>1283</v>
      </c>
      <c r="F454">
        <v>0</v>
      </c>
      <c r="G454">
        <v>260.95195311947703</v>
      </c>
      <c r="H454">
        <v>400</v>
      </c>
      <c r="I454">
        <v>0</v>
      </c>
      <c r="J454">
        <v>162.497286855304</v>
      </c>
      <c r="K454">
        <v>206</v>
      </c>
      <c r="L454">
        <v>0</v>
      </c>
      <c r="M454">
        <v>104</v>
      </c>
      <c r="N454">
        <v>3000</v>
      </c>
      <c r="R454">
        <v>450</v>
      </c>
      <c r="S454">
        <v>1500724720</v>
      </c>
      <c r="T454">
        <v>580.13322082585103</v>
      </c>
      <c r="U454">
        <v>874.16990104639103</v>
      </c>
      <c r="V454">
        <v>1251</v>
      </c>
      <c r="W454">
        <v>1</v>
      </c>
      <c r="X454">
        <v>255.17710392972</v>
      </c>
      <c r="Y454">
        <v>405</v>
      </c>
      <c r="Z454">
        <v>0</v>
      </c>
      <c r="AA454">
        <v>144.014610513414</v>
      </c>
      <c r="AB454">
        <v>227</v>
      </c>
      <c r="AC454">
        <v>0</v>
      </c>
      <c r="AD454">
        <v>81</v>
      </c>
      <c r="AE454">
        <v>3000</v>
      </c>
    </row>
    <row r="455" spans="1:31">
      <c r="A455">
        <v>451</v>
      </c>
      <c r="B455">
        <v>1500660595</v>
      </c>
      <c r="C455">
        <v>587.29859981994298</v>
      </c>
      <c r="D455">
        <v>869.51266863706405</v>
      </c>
      <c r="E455">
        <v>1304</v>
      </c>
      <c r="F455">
        <v>0</v>
      </c>
      <c r="G455">
        <v>257.97497962635299</v>
      </c>
      <c r="H455">
        <v>407</v>
      </c>
      <c r="I455">
        <v>0</v>
      </c>
      <c r="J455">
        <v>155.49498753287099</v>
      </c>
      <c r="K455">
        <v>217</v>
      </c>
      <c r="L455">
        <v>0</v>
      </c>
      <c r="M455">
        <v>43</v>
      </c>
      <c r="N455">
        <v>3000</v>
      </c>
      <c r="R455">
        <v>451</v>
      </c>
      <c r="S455">
        <v>1500724785</v>
      </c>
      <c r="T455">
        <v>587.97316439325505</v>
      </c>
      <c r="U455">
        <v>860.73060528607505</v>
      </c>
      <c r="V455">
        <v>1244</v>
      </c>
      <c r="W455">
        <v>0</v>
      </c>
      <c r="X455">
        <v>254.254897630485</v>
      </c>
      <c r="Y455">
        <v>412</v>
      </c>
      <c r="Z455">
        <v>0</v>
      </c>
      <c r="AA455">
        <v>154.70071904726899</v>
      </c>
      <c r="AB455">
        <v>222</v>
      </c>
      <c r="AC455">
        <v>0</v>
      </c>
      <c r="AD455">
        <v>138</v>
      </c>
      <c r="AE455">
        <v>3000</v>
      </c>
    </row>
    <row r="456" spans="1:31">
      <c r="A456">
        <v>452</v>
      </c>
      <c r="B456">
        <v>1500660659</v>
      </c>
      <c r="C456">
        <v>575.15276449125304</v>
      </c>
      <c r="D456">
        <v>847.65350556663702</v>
      </c>
      <c r="E456">
        <v>1312</v>
      </c>
      <c r="F456">
        <v>0</v>
      </c>
      <c r="G456">
        <v>255.680092639028</v>
      </c>
      <c r="H456">
        <v>412</v>
      </c>
      <c r="I456">
        <v>0</v>
      </c>
      <c r="J456">
        <v>172.43646866381499</v>
      </c>
      <c r="K456">
        <v>199</v>
      </c>
      <c r="L456">
        <v>0</v>
      </c>
      <c r="M456">
        <v>64</v>
      </c>
      <c r="N456">
        <v>3000</v>
      </c>
      <c r="R456">
        <v>452</v>
      </c>
      <c r="S456">
        <v>1500724849</v>
      </c>
      <c r="T456">
        <v>597.99547182146603</v>
      </c>
      <c r="U456">
        <v>867.40490835723597</v>
      </c>
      <c r="V456">
        <v>1202</v>
      </c>
      <c r="W456">
        <v>0</v>
      </c>
      <c r="X456">
        <v>265.81281314171099</v>
      </c>
      <c r="Y456">
        <v>380</v>
      </c>
      <c r="Z456">
        <v>0</v>
      </c>
      <c r="AA456">
        <v>147.39959201367401</v>
      </c>
      <c r="AB456">
        <v>218</v>
      </c>
      <c r="AC456">
        <v>0</v>
      </c>
      <c r="AD456">
        <v>47</v>
      </c>
      <c r="AE456">
        <v>3000</v>
      </c>
    </row>
    <row r="457" spans="1:31">
      <c r="A457">
        <v>453</v>
      </c>
      <c r="B457">
        <v>1500660723</v>
      </c>
      <c r="C457">
        <v>591.28318363586698</v>
      </c>
      <c r="D457">
        <v>859.88332186218804</v>
      </c>
      <c r="E457">
        <v>1321</v>
      </c>
      <c r="F457">
        <v>0</v>
      </c>
      <c r="G457">
        <v>252.53027291246599</v>
      </c>
      <c r="H457">
        <v>424</v>
      </c>
      <c r="I457">
        <v>0</v>
      </c>
      <c r="J457">
        <v>176.680692293909</v>
      </c>
      <c r="K457">
        <v>202</v>
      </c>
      <c r="L457">
        <v>1</v>
      </c>
      <c r="M457">
        <v>41</v>
      </c>
      <c r="N457">
        <v>3000</v>
      </c>
      <c r="R457">
        <v>453</v>
      </c>
      <c r="S457">
        <v>1500724913</v>
      </c>
      <c r="T457">
        <v>613.94460095657496</v>
      </c>
      <c r="U457">
        <v>871.83501219010896</v>
      </c>
      <c r="V457">
        <v>1229</v>
      </c>
      <c r="W457">
        <v>0</v>
      </c>
      <c r="X457">
        <v>253.68425441718901</v>
      </c>
      <c r="Y457">
        <v>409</v>
      </c>
      <c r="Z457">
        <v>0</v>
      </c>
      <c r="AA457">
        <v>151.75167567028399</v>
      </c>
      <c r="AB457">
        <v>208</v>
      </c>
      <c r="AC457">
        <v>0</v>
      </c>
      <c r="AD457">
        <v>51</v>
      </c>
      <c r="AE457">
        <v>3000</v>
      </c>
    </row>
    <row r="458" spans="1:31">
      <c r="A458">
        <v>454</v>
      </c>
      <c r="B458">
        <v>1500660787</v>
      </c>
      <c r="C458">
        <v>570.35549326536704</v>
      </c>
      <c r="D458">
        <v>854.33089171612005</v>
      </c>
      <c r="E458">
        <v>1301</v>
      </c>
      <c r="F458">
        <v>0</v>
      </c>
      <c r="G458">
        <v>252.350410258784</v>
      </c>
      <c r="H458">
        <v>411</v>
      </c>
      <c r="I458">
        <v>0</v>
      </c>
      <c r="J458">
        <v>170.237070368459</v>
      </c>
      <c r="K458">
        <v>202</v>
      </c>
      <c r="L458">
        <v>0</v>
      </c>
      <c r="M458">
        <v>55</v>
      </c>
      <c r="N458">
        <v>3000</v>
      </c>
      <c r="R458">
        <v>454</v>
      </c>
      <c r="S458">
        <v>1500724977</v>
      </c>
      <c r="T458">
        <v>603.72275958931698</v>
      </c>
      <c r="U458">
        <v>869.033043973085</v>
      </c>
      <c r="V458">
        <v>1233</v>
      </c>
      <c r="W458">
        <v>1</v>
      </c>
      <c r="X458">
        <v>253.746823126842</v>
      </c>
      <c r="Y458">
        <v>405</v>
      </c>
      <c r="Z458">
        <v>0</v>
      </c>
      <c r="AA458">
        <v>153.65913766920499</v>
      </c>
      <c r="AB458">
        <v>222</v>
      </c>
      <c r="AC458">
        <v>0</v>
      </c>
      <c r="AD458">
        <v>59</v>
      </c>
      <c r="AE458">
        <v>3000</v>
      </c>
    </row>
    <row r="459" spans="1:31">
      <c r="A459">
        <v>455</v>
      </c>
      <c r="B459">
        <v>1500660852</v>
      </c>
      <c r="C459">
        <v>590.33029819727506</v>
      </c>
      <c r="D459">
        <v>857.71745833031196</v>
      </c>
      <c r="E459">
        <v>1301</v>
      </c>
      <c r="F459">
        <v>0</v>
      </c>
      <c r="G459">
        <v>257.75460274660901</v>
      </c>
      <c r="H459">
        <v>410</v>
      </c>
      <c r="I459">
        <v>0</v>
      </c>
      <c r="J459">
        <v>166.939688717964</v>
      </c>
      <c r="K459">
        <v>216</v>
      </c>
      <c r="L459">
        <v>0</v>
      </c>
      <c r="M459">
        <v>57</v>
      </c>
      <c r="N459">
        <v>3000</v>
      </c>
      <c r="R459">
        <v>455</v>
      </c>
      <c r="S459">
        <v>1500725041</v>
      </c>
      <c r="T459">
        <v>619.46902188470904</v>
      </c>
      <c r="U459">
        <v>866.73017694561997</v>
      </c>
      <c r="V459">
        <v>1282</v>
      </c>
      <c r="W459">
        <v>0</v>
      </c>
      <c r="X459">
        <v>254.53471974043401</v>
      </c>
      <c r="Y459">
        <v>416</v>
      </c>
      <c r="Z459">
        <v>0</v>
      </c>
      <c r="AA459">
        <v>159.81696209592599</v>
      </c>
      <c r="AB459">
        <v>218</v>
      </c>
      <c r="AC459">
        <v>0</v>
      </c>
      <c r="AD459">
        <v>56</v>
      </c>
      <c r="AE459">
        <v>3000</v>
      </c>
    </row>
    <row r="460" spans="1:31">
      <c r="A460">
        <v>456</v>
      </c>
      <c r="B460">
        <v>1500660916</v>
      </c>
      <c r="C460">
        <v>589.45382479502496</v>
      </c>
      <c r="D460">
        <v>850.52801704222895</v>
      </c>
      <c r="E460">
        <v>1316</v>
      </c>
      <c r="F460">
        <v>0</v>
      </c>
      <c r="G460">
        <v>260.43081790749801</v>
      </c>
      <c r="H460">
        <v>415</v>
      </c>
      <c r="I460">
        <v>0</v>
      </c>
      <c r="J460">
        <v>164.75038812657399</v>
      </c>
      <c r="K460">
        <v>212</v>
      </c>
      <c r="L460">
        <v>0</v>
      </c>
      <c r="M460">
        <v>102</v>
      </c>
      <c r="N460">
        <v>3000</v>
      </c>
      <c r="R460">
        <v>456</v>
      </c>
      <c r="S460">
        <v>1500725106</v>
      </c>
      <c r="T460">
        <v>594.37073749722799</v>
      </c>
      <c r="U460">
        <v>860.60094196744899</v>
      </c>
      <c r="V460">
        <v>1260</v>
      </c>
      <c r="W460">
        <v>1</v>
      </c>
      <c r="X460">
        <v>266.83657527779098</v>
      </c>
      <c r="Y460">
        <v>396</v>
      </c>
      <c r="Z460">
        <v>0</v>
      </c>
      <c r="AA460">
        <v>150.919217633816</v>
      </c>
      <c r="AB460">
        <v>227</v>
      </c>
      <c r="AC460">
        <v>0</v>
      </c>
      <c r="AD460">
        <v>57</v>
      </c>
      <c r="AE460">
        <v>3000</v>
      </c>
    </row>
    <row r="461" spans="1:31">
      <c r="A461">
        <v>457</v>
      </c>
      <c r="B461">
        <v>1500660980</v>
      </c>
      <c r="C461">
        <v>583.12272911423895</v>
      </c>
      <c r="D461">
        <v>864.51002185134496</v>
      </c>
      <c r="E461">
        <v>1271</v>
      </c>
      <c r="F461">
        <v>0</v>
      </c>
      <c r="G461">
        <v>259.76565475499399</v>
      </c>
      <c r="H461">
        <v>405</v>
      </c>
      <c r="I461">
        <v>0</v>
      </c>
      <c r="J461">
        <v>151.92081303763001</v>
      </c>
      <c r="K461">
        <v>218</v>
      </c>
      <c r="L461">
        <v>0</v>
      </c>
      <c r="M461">
        <v>70</v>
      </c>
      <c r="N461">
        <v>3000</v>
      </c>
      <c r="R461">
        <v>457</v>
      </c>
      <c r="S461">
        <v>1500725170</v>
      </c>
      <c r="T461">
        <v>585.52152778218601</v>
      </c>
      <c r="U461">
        <v>857.634337950994</v>
      </c>
      <c r="V461">
        <v>1303</v>
      </c>
      <c r="W461">
        <v>0</v>
      </c>
      <c r="X461">
        <v>261.32820776595003</v>
      </c>
      <c r="Y461">
        <v>403</v>
      </c>
      <c r="Z461">
        <v>0</v>
      </c>
      <c r="AA461">
        <v>154.27467104966499</v>
      </c>
      <c r="AB461">
        <v>227</v>
      </c>
      <c r="AC461">
        <v>0</v>
      </c>
      <c r="AD461">
        <v>78</v>
      </c>
      <c r="AE461">
        <v>3000</v>
      </c>
    </row>
    <row r="462" spans="1:31">
      <c r="A462">
        <v>458</v>
      </c>
      <c r="B462">
        <v>1500661044</v>
      </c>
      <c r="C462">
        <v>604.21723010712503</v>
      </c>
      <c r="D462">
        <v>860.83330342673696</v>
      </c>
      <c r="E462">
        <v>1313</v>
      </c>
      <c r="F462">
        <v>0</v>
      </c>
      <c r="G462">
        <v>256.09988991631599</v>
      </c>
      <c r="H462">
        <v>417</v>
      </c>
      <c r="I462">
        <v>0</v>
      </c>
      <c r="J462">
        <v>168.598840700794</v>
      </c>
      <c r="K462">
        <v>209</v>
      </c>
      <c r="L462">
        <v>0</v>
      </c>
      <c r="M462">
        <v>65</v>
      </c>
      <c r="N462">
        <v>3000</v>
      </c>
      <c r="R462">
        <v>458</v>
      </c>
      <c r="S462">
        <v>1500725234</v>
      </c>
      <c r="T462">
        <v>566.50081574322803</v>
      </c>
      <c r="U462">
        <v>844.84960137420001</v>
      </c>
      <c r="V462">
        <v>1296</v>
      </c>
      <c r="W462">
        <v>0</v>
      </c>
      <c r="X462">
        <v>263.65821792470302</v>
      </c>
      <c r="Y462">
        <v>412</v>
      </c>
      <c r="Z462">
        <v>0</v>
      </c>
      <c r="AA462">
        <v>168.706230615679</v>
      </c>
      <c r="AB462">
        <v>214</v>
      </c>
      <c r="AC462">
        <v>0</v>
      </c>
      <c r="AD462">
        <v>75</v>
      </c>
      <c r="AE462">
        <v>3000</v>
      </c>
    </row>
    <row r="463" spans="1:31">
      <c r="A463">
        <v>459</v>
      </c>
      <c r="B463">
        <v>1500661108</v>
      </c>
      <c r="C463">
        <v>583.924096306666</v>
      </c>
      <c r="D463">
        <v>857.75049943310205</v>
      </c>
      <c r="E463">
        <v>1298</v>
      </c>
      <c r="F463">
        <v>0</v>
      </c>
      <c r="G463">
        <v>257.99337142372599</v>
      </c>
      <c r="H463">
        <v>406</v>
      </c>
      <c r="I463">
        <v>0</v>
      </c>
      <c r="J463">
        <v>161.35714644659299</v>
      </c>
      <c r="K463">
        <v>208</v>
      </c>
      <c r="L463">
        <v>0</v>
      </c>
      <c r="M463">
        <v>72</v>
      </c>
      <c r="N463">
        <v>3000</v>
      </c>
      <c r="R463">
        <v>459</v>
      </c>
      <c r="S463">
        <v>1500725298</v>
      </c>
      <c r="T463">
        <v>607.19027861625602</v>
      </c>
      <c r="U463">
        <v>885.589025912127</v>
      </c>
      <c r="V463">
        <v>1255</v>
      </c>
      <c r="W463">
        <v>0</v>
      </c>
      <c r="X463">
        <v>248.43096081559599</v>
      </c>
      <c r="Y463">
        <v>413</v>
      </c>
      <c r="Z463">
        <v>0</v>
      </c>
      <c r="AA463">
        <v>145.47689539001999</v>
      </c>
      <c r="AB463">
        <v>229</v>
      </c>
      <c r="AC463">
        <v>0</v>
      </c>
      <c r="AD463">
        <v>47</v>
      </c>
      <c r="AE463">
        <v>3000</v>
      </c>
    </row>
    <row r="464" spans="1:31">
      <c r="A464">
        <v>460</v>
      </c>
      <c r="B464">
        <v>1500661172</v>
      </c>
      <c r="C464">
        <v>598.45283449978001</v>
      </c>
      <c r="D464">
        <v>864.19273717162798</v>
      </c>
      <c r="E464">
        <v>1332</v>
      </c>
      <c r="F464">
        <v>0</v>
      </c>
      <c r="G464">
        <v>255.495599615625</v>
      </c>
      <c r="H464">
        <v>421</v>
      </c>
      <c r="I464">
        <v>0</v>
      </c>
      <c r="J464">
        <v>166.76132415843199</v>
      </c>
      <c r="K464">
        <v>215</v>
      </c>
      <c r="L464">
        <v>0</v>
      </c>
      <c r="M464">
        <v>71</v>
      </c>
      <c r="N464">
        <v>3000</v>
      </c>
      <c r="R464">
        <v>460</v>
      </c>
      <c r="S464">
        <v>1500725362</v>
      </c>
      <c r="T464">
        <v>601.94519993020299</v>
      </c>
      <c r="U464">
        <v>873.33256548714905</v>
      </c>
      <c r="V464">
        <v>1243</v>
      </c>
      <c r="W464">
        <v>1</v>
      </c>
      <c r="X464">
        <v>262.84224893916303</v>
      </c>
      <c r="Y464">
        <v>400</v>
      </c>
      <c r="Z464">
        <v>0</v>
      </c>
      <c r="AA464">
        <v>146.33314588597</v>
      </c>
      <c r="AB464">
        <v>220</v>
      </c>
      <c r="AC464">
        <v>0</v>
      </c>
      <c r="AD464">
        <v>56</v>
      </c>
      <c r="AE464">
        <v>3000</v>
      </c>
    </row>
    <row r="465" spans="1:31">
      <c r="A465">
        <v>461</v>
      </c>
      <c r="B465">
        <v>1500661237</v>
      </c>
      <c r="C465">
        <v>587.20716535302597</v>
      </c>
      <c r="D465">
        <v>851.04993437742996</v>
      </c>
      <c r="E465">
        <v>1289</v>
      </c>
      <c r="F465">
        <v>0</v>
      </c>
      <c r="G465">
        <v>254.04680319507099</v>
      </c>
      <c r="H465">
        <v>412</v>
      </c>
      <c r="I465">
        <v>0</v>
      </c>
      <c r="J465">
        <v>169.21329112289499</v>
      </c>
      <c r="K465">
        <v>201</v>
      </c>
      <c r="L465">
        <v>0</v>
      </c>
      <c r="M465">
        <v>94</v>
      </c>
      <c r="N465">
        <v>3000</v>
      </c>
      <c r="R465">
        <v>461</v>
      </c>
      <c r="S465">
        <v>1500725427</v>
      </c>
      <c r="T465">
        <v>580.75221348512798</v>
      </c>
      <c r="U465">
        <v>857.04849407610197</v>
      </c>
      <c r="V465">
        <v>1271</v>
      </c>
      <c r="W465">
        <v>0</v>
      </c>
      <c r="X465">
        <v>263.45168453683402</v>
      </c>
      <c r="Y465">
        <v>403</v>
      </c>
      <c r="Z465">
        <v>0</v>
      </c>
      <c r="AA465">
        <v>155.51186970847601</v>
      </c>
      <c r="AB465">
        <v>222</v>
      </c>
      <c r="AC465">
        <v>0</v>
      </c>
      <c r="AD465">
        <v>71</v>
      </c>
      <c r="AE465">
        <v>3000</v>
      </c>
    </row>
    <row r="466" spans="1:31">
      <c r="A466">
        <v>462</v>
      </c>
      <c r="B466">
        <v>1500661301</v>
      </c>
      <c r="C466">
        <v>600.58615260152601</v>
      </c>
      <c r="D466">
        <v>860.209201140358</v>
      </c>
      <c r="E466">
        <v>1285</v>
      </c>
      <c r="F466">
        <v>0</v>
      </c>
      <c r="G466">
        <v>260.16198929928902</v>
      </c>
      <c r="H466">
        <v>404</v>
      </c>
      <c r="I466">
        <v>0</v>
      </c>
      <c r="J466">
        <v>163.61957962470501</v>
      </c>
      <c r="K466">
        <v>199</v>
      </c>
      <c r="L466">
        <v>0</v>
      </c>
      <c r="M466">
        <v>48</v>
      </c>
      <c r="N466">
        <v>3000</v>
      </c>
      <c r="R466">
        <v>462</v>
      </c>
      <c r="S466">
        <v>1500725491</v>
      </c>
      <c r="T466">
        <v>601.99759538622402</v>
      </c>
      <c r="U466">
        <v>861.91918393179003</v>
      </c>
      <c r="V466">
        <v>1246</v>
      </c>
      <c r="W466">
        <v>1</v>
      </c>
      <c r="X466">
        <v>256.84171627401901</v>
      </c>
      <c r="Y466">
        <v>393</v>
      </c>
      <c r="Z466">
        <v>0</v>
      </c>
      <c r="AA466">
        <v>160.20436468323501</v>
      </c>
      <c r="AB466">
        <v>221</v>
      </c>
      <c r="AC466">
        <v>0</v>
      </c>
      <c r="AD466">
        <v>53</v>
      </c>
      <c r="AE466">
        <v>3000</v>
      </c>
    </row>
    <row r="467" spans="1:31">
      <c r="A467">
        <v>463</v>
      </c>
      <c r="B467">
        <v>1500661365</v>
      </c>
      <c r="C467">
        <v>591.67531507436797</v>
      </c>
      <c r="D467">
        <v>842.28313051558598</v>
      </c>
      <c r="E467">
        <v>1312</v>
      </c>
      <c r="F467">
        <v>0</v>
      </c>
      <c r="G467">
        <v>264.344878403515</v>
      </c>
      <c r="H467">
        <v>413</v>
      </c>
      <c r="I467">
        <v>0</v>
      </c>
      <c r="J467">
        <v>164.25893784433501</v>
      </c>
      <c r="K467">
        <v>218</v>
      </c>
      <c r="L467">
        <v>0</v>
      </c>
      <c r="M467">
        <v>128</v>
      </c>
      <c r="N467">
        <v>3000</v>
      </c>
      <c r="R467">
        <v>463</v>
      </c>
      <c r="S467">
        <v>1500725555</v>
      </c>
      <c r="T467">
        <v>604.73878663252106</v>
      </c>
      <c r="U467">
        <v>857.99462763274596</v>
      </c>
      <c r="V467">
        <v>1290</v>
      </c>
      <c r="W467">
        <v>0</v>
      </c>
      <c r="X467">
        <v>252.71590492216899</v>
      </c>
      <c r="Y467">
        <v>414</v>
      </c>
      <c r="Z467">
        <v>0</v>
      </c>
      <c r="AA467">
        <v>168.159783339413</v>
      </c>
      <c r="AB467">
        <v>214</v>
      </c>
      <c r="AC467">
        <v>2</v>
      </c>
      <c r="AD467">
        <v>50</v>
      </c>
      <c r="AE467">
        <v>3000</v>
      </c>
    </row>
    <row r="468" spans="1:31">
      <c r="A468">
        <v>464</v>
      </c>
      <c r="B468">
        <v>1500661429</v>
      </c>
      <c r="C468">
        <v>626.59595371955197</v>
      </c>
      <c r="D468">
        <v>858.854339096589</v>
      </c>
      <c r="E468">
        <v>1296</v>
      </c>
      <c r="F468">
        <v>0</v>
      </c>
      <c r="G468">
        <v>256.54782601872</v>
      </c>
      <c r="H468">
        <v>408</v>
      </c>
      <c r="I468">
        <v>0</v>
      </c>
      <c r="J468">
        <v>158.56863380384701</v>
      </c>
      <c r="K468">
        <v>206</v>
      </c>
      <c r="L468">
        <v>0</v>
      </c>
      <c r="M468">
        <v>72</v>
      </c>
      <c r="N468">
        <v>3000</v>
      </c>
      <c r="R468">
        <v>464</v>
      </c>
      <c r="S468">
        <v>1500725619</v>
      </c>
      <c r="T468">
        <v>600.86183567298997</v>
      </c>
      <c r="U468">
        <v>867.156592277497</v>
      </c>
      <c r="V468">
        <v>1230</v>
      </c>
      <c r="W468">
        <v>1</v>
      </c>
      <c r="X468">
        <v>254.607461718808</v>
      </c>
      <c r="Y468">
        <v>392</v>
      </c>
      <c r="Z468">
        <v>0</v>
      </c>
      <c r="AA468">
        <v>162.40453787741899</v>
      </c>
      <c r="AB468">
        <v>208</v>
      </c>
      <c r="AC468">
        <v>0</v>
      </c>
      <c r="AD468">
        <v>31</v>
      </c>
      <c r="AE468">
        <v>3000</v>
      </c>
    </row>
    <row r="469" spans="1:31">
      <c r="A469">
        <v>465</v>
      </c>
      <c r="B469">
        <v>1500661493</v>
      </c>
      <c r="C469">
        <v>578.88745496288595</v>
      </c>
      <c r="D469">
        <v>850.108638303161</v>
      </c>
      <c r="E469">
        <v>1325</v>
      </c>
      <c r="F469">
        <v>0</v>
      </c>
      <c r="G469">
        <v>259.53902381739698</v>
      </c>
      <c r="H469">
        <v>418</v>
      </c>
      <c r="I469">
        <v>0</v>
      </c>
      <c r="J469">
        <v>164.141421418866</v>
      </c>
      <c r="K469">
        <v>214</v>
      </c>
      <c r="L469">
        <v>0</v>
      </c>
      <c r="M469">
        <v>77</v>
      </c>
      <c r="N469">
        <v>3000</v>
      </c>
      <c r="R469">
        <v>465</v>
      </c>
      <c r="S469">
        <v>1500725683</v>
      </c>
      <c r="T469">
        <v>591.51747760190403</v>
      </c>
      <c r="U469">
        <v>875.22829258916499</v>
      </c>
      <c r="V469">
        <v>1254</v>
      </c>
      <c r="W469">
        <v>0</v>
      </c>
      <c r="X469">
        <v>256.34887551488902</v>
      </c>
      <c r="Y469">
        <v>398</v>
      </c>
      <c r="Z469">
        <v>0</v>
      </c>
      <c r="AA469">
        <v>151.402216433142</v>
      </c>
      <c r="AB469">
        <v>217</v>
      </c>
      <c r="AC469">
        <v>0</v>
      </c>
      <c r="AD469">
        <v>37</v>
      </c>
      <c r="AE469">
        <v>3000</v>
      </c>
    </row>
    <row r="470" spans="1:31">
      <c r="A470">
        <v>466</v>
      </c>
      <c r="B470">
        <v>1500661557</v>
      </c>
      <c r="C470">
        <v>597.35997809909202</v>
      </c>
      <c r="D470">
        <v>860.44176560694495</v>
      </c>
      <c r="E470">
        <v>1333</v>
      </c>
      <c r="F470">
        <v>0</v>
      </c>
      <c r="G470">
        <v>253.86176287299901</v>
      </c>
      <c r="H470">
        <v>420</v>
      </c>
      <c r="I470">
        <v>0</v>
      </c>
      <c r="J470">
        <v>161.96283668169099</v>
      </c>
      <c r="K470">
        <v>206</v>
      </c>
      <c r="L470">
        <v>0</v>
      </c>
      <c r="M470">
        <v>75</v>
      </c>
      <c r="N470">
        <v>3000</v>
      </c>
      <c r="R470">
        <v>466</v>
      </c>
      <c r="S470">
        <v>1500725748</v>
      </c>
      <c r="T470">
        <v>590.526032383141</v>
      </c>
      <c r="U470">
        <v>870.76531703878902</v>
      </c>
      <c r="V470">
        <v>1258</v>
      </c>
      <c r="W470">
        <v>1</v>
      </c>
      <c r="X470">
        <v>268.01593642138198</v>
      </c>
      <c r="Y470">
        <v>389</v>
      </c>
      <c r="Z470">
        <v>0</v>
      </c>
      <c r="AA470">
        <v>137.235636955416</v>
      </c>
      <c r="AB470">
        <v>226</v>
      </c>
      <c r="AC470">
        <v>0</v>
      </c>
      <c r="AD470">
        <v>59</v>
      </c>
      <c r="AE470">
        <v>3000</v>
      </c>
    </row>
    <row r="471" spans="1:31">
      <c r="A471">
        <v>467</v>
      </c>
      <c r="B471">
        <v>1500661622</v>
      </c>
      <c r="C471">
        <v>606.29154022138096</v>
      </c>
      <c r="D471">
        <v>869.84331174921704</v>
      </c>
      <c r="E471">
        <v>1286</v>
      </c>
      <c r="F471">
        <v>0</v>
      </c>
      <c r="G471">
        <v>258.09180577841499</v>
      </c>
      <c r="H471">
        <v>404</v>
      </c>
      <c r="I471">
        <v>0</v>
      </c>
      <c r="J471">
        <v>149.134894843496</v>
      </c>
      <c r="K471">
        <v>209</v>
      </c>
      <c r="L471">
        <v>0</v>
      </c>
      <c r="M471">
        <v>81</v>
      </c>
      <c r="N471">
        <v>3000</v>
      </c>
      <c r="R471">
        <v>467</v>
      </c>
      <c r="S471">
        <v>1500725812</v>
      </c>
      <c r="T471">
        <v>600.46663487254796</v>
      </c>
      <c r="U471">
        <v>861.39494637603502</v>
      </c>
      <c r="V471">
        <v>1255</v>
      </c>
      <c r="W471">
        <v>1</v>
      </c>
      <c r="X471">
        <v>263.597954704438</v>
      </c>
      <c r="Y471">
        <v>396</v>
      </c>
      <c r="Z471">
        <v>0</v>
      </c>
      <c r="AA471">
        <v>152.632987630683</v>
      </c>
      <c r="AB471">
        <v>219</v>
      </c>
      <c r="AC471">
        <v>0</v>
      </c>
      <c r="AD471">
        <v>55</v>
      </c>
      <c r="AE471">
        <v>3000</v>
      </c>
    </row>
    <row r="472" spans="1:31">
      <c r="A472">
        <v>468</v>
      </c>
      <c r="B472">
        <v>1500661686</v>
      </c>
      <c r="C472">
        <v>632.317406623701</v>
      </c>
      <c r="D472">
        <v>867.96702401088203</v>
      </c>
      <c r="E472">
        <v>1259</v>
      </c>
      <c r="F472">
        <v>0</v>
      </c>
      <c r="G472">
        <v>252.61121273275299</v>
      </c>
      <c r="H472">
        <v>403</v>
      </c>
      <c r="I472">
        <v>0</v>
      </c>
      <c r="J472">
        <v>160.654129717308</v>
      </c>
      <c r="K472">
        <v>204</v>
      </c>
      <c r="L472">
        <v>0</v>
      </c>
      <c r="M472">
        <v>44</v>
      </c>
      <c r="N472">
        <v>3000</v>
      </c>
      <c r="R472">
        <v>468</v>
      </c>
      <c r="S472">
        <v>1500725876</v>
      </c>
      <c r="T472">
        <v>582.27021828168597</v>
      </c>
      <c r="U472">
        <v>851.038617134432</v>
      </c>
      <c r="V472">
        <v>1305</v>
      </c>
      <c r="W472">
        <v>0</v>
      </c>
      <c r="X472">
        <v>256.12402666610598</v>
      </c>
      <c r="Y472">
        <v>408</v>
      </c>
      <c r="Z472">
        <v>0</v>
      </c>
      <c r="AA472">
        <v>170.012524181228</v>
      </c>
      <c r="AB472">
        <v>216</v>
      </c>
      <c r="AC472">
        <v>0</v>
      </c>
      <c r="AD472">
        <v>87</v>
      </c>
      <c r="AE472">
        <v>3000</v>
      </c>
    </row>
    <row r="473" spans="1:31">
      <c r="A473">
        <v>469</v>
      </c>
      <c r="B473">
        <v>1500661750</v>
      </c>
      <c r="C473">
        <v>586.38170462479798</v>
      </c>
      <c r="D473">
        <v>861.20469553558496</v>
      </c>
      <c r="E473">
        <v>1280</v>
      </c>
      <c r="F473">
        <v>1</v>
      </c>
      <c r="G473">
        <v>259.847619362307</v>
      </c>
      <c r="H473">
        <v>395</v>
      </c>
      <c r="I473">
        <v>0</v>
      </c>
      <c r="J473">
        <v>158.54712680745001</v>
      </c>
      <c r="K473">
        <v>203</v>
      </c>
      <c r="L473">
        <v>0</v>
      </c>
      <c r="M473">
        <v>67</v>
      </c>
      <c r="N473">
        <v>3000</v>
      </c>
      <c r="R473">
        <v>469</v>
      </c>
      <c r="S473">
        <v>1500725940</v>
      </c>
      <c r="T473">
        <v>593.57614775578099</v>
      </c>
      <c r="U473">
        <v>869.96149110691499</v>
      </c>
      <c r="V473">
        <v>1229</v>
      </c>
      <c r="W473">
        <v>1</v>
      </c>
      <c r="X473">
        <v>258.721643148488</v>
      </c>
      <c r="Y473">
        <v>391</v>
      </c>
      <c r="Z473">
        <v>0</v>
      </c>
      <c r="AA473">
        <v>141.37908201541401</v>
      </c>
      <c r="AB473">
        <v>233</v>
      </c>
      <c r="AC473">
        <v>0</v>
      </c>
      <c r="AD473">
        <v>91</v>
      </c>
      <c r="AE473">
        <v>3000</v>
      </c>
    </row>
    <row r="474" spans="1:31">
      <c r="A474">
        <v>470</v>
      </c>
      <c r="B474">
        <v>1500661814</v>
      </c>
      <c r="C474">
        <v>575.75944724412295</v>
      </c>
      <c r="D474">
        <v>837.446840723337</v>
      </c>
      <c r="E474">
        <v>1281</v>
      </c>
      <c r="F474">
        <v>0</v>
      </c>
      <c r="G474">
        <v>264.167399715268</v>
      </c>
      <c r="H474">
        <v>393</v>
      </c>
      <c r="I474">
        <v>0</v>
      </c>
      <c r="J474">
        <v>169.41386853964499</v>
      </c>
      <c r="K474">
        <v>198</v>
      </c>
      <c r="L474">
        <v>0</v>
      </c>
      <c r="M474">
        <v>97</v>
      </c>
      <c r="N474">
        <v>3000</v>
      </c>
      <c r="R474">
        <v>470</v>
      </c>
      <c r="S474">
        <v>1500726004</v>
      </c>
      <c r="T474">
        <v>590.70254442214502</v>
      </c>
      <c r="U474">
        <v>857.279336747005</v>
      </c>
      <c r="V474">
        <v>1307</v>
      </c>
      <c r="W474">
        <v>0</v>
      </c>
      <c r="X474">
        <v>254.56357957576799</v>
      </c>
      <c r="Y474">
        <v>425</v>
      </c>
      <c r="Z474">
        <v>0</v>
      </c>
      <c r="AA474">
        <v>164.64980627571501</v>
      </c>
      <c r="AB474">
        <v>219</v>
      </c>
      <c r="AC474">
        <v>0</v>
      </c>
      <c r="AD474">
        <v>70</v>
      </c>
      <c r="AE474">
        <v>3000</v>
      </c>
    </row>
    <row r="475" spans="1:31">
      <c r="A475">
        <v>471</v>
      </c>
      <c r="B475">
        <v>1500661878</v>
      </c>
      <c r="C475">
        <v>602.192831914252</v>
      </c>
      <c r="D475">
        <v>865.09043857698202</v>
      </c>
      <c r="E475">
        <v>1284</v>
      </c>
      <c r="F475">
        <v>0</v>
      </c>
      <c r="G475">
        <v>259.09825500071003</v>
      </c>
      <c r="H475">
        <v>404</v>
      </c>
      <c r="I475">
        <v>0</v>
      </c>
      <c r="J475">
        <v>156.32019301600701</v>
      </c>
      <c r="K475">
        <v>215</v>
      </c>
      <c r="L475">
        <v>0</v>
      </c>
      <c r="M475">
        <v>68</v>
      </c>
      <c r="N475">
        <v>3000</v>
      </c>
      <c r="R475">
        <v>471</v>
      </c>
      <c r="S475">
        <v>1500726069</v>
      </c>
      <c r="T475">
        <v>586.55738533867702</v>
      </c>
      <c r="U475">
        <v>865.90804207052895</v>
      </c>
      <c r="V475">
        <v>1283</v>
      </c>
      <c r="W475">
        <v>0</v>
      </c>
      <c r="X475">
        <v>262.46771121727897</v>
      </c>
      <c r="Y475">
        <v>399</v>
      </c>
      <c r="Z475">
        <v>0</v>
      </c>
      <c r="AA475">
        <v>146.81177726582001</v>
      </c>
      <c r="AB475">
        <v>233</v>
      </c>
      <c r="AC475">
        <v>0</v>
      </c>
      <c r="AD475">
        <v>53</v>
      </c>
      <c r="AE475">
        <v>3000</v>
      </c>
    </row>
    <row r="476" spans="1:31">
      <c r="A476">
        <v>472</v>
      </c>
      <c r="B476">
        <v>1500661943</v>
      </c>
      <c r="C476">
        <v>605.67163912560397</v>
      </c>
      <c r="D476">
        <v>868.51359878634196</v>
      </c>
      <c r="E476">
        <v>1280</v>
      </c>
      <c r="F476">
        <v>0</v>
      </c>
      <c r="G476">
        <v>262.04231742184402</v>
      </c>
      <c r="H476">
        <v>401</v>
      </c>
      <c r="I476">
        <v>0</v>
      </c>
      <c r="J476">
        <v>150.43826074668499</v>
      </c>
      <c r="K476">
        <v>218</v>
      </c>
      <c r="L476">
        <v>0</v>
      </c>
      <c r="M476">
        <v>64</v>
      </c>
      <c r="N476">
        <v>3000</v>
      </c>
      <c r="R476">
        <v>472</v>
      </c>
      <c r="S476">
        <v>1500726133</v>
      </c>
      <c r="T476">
        <v>604.68149650801502</v>
      </c>
      <c r="U476">
        <v>855.42282663977699</v>
      </c>
      <c r="V476">
        <v>1279</v>
      </c>
      <c r="W476">
        <v>0</v>
      </c>
      <c r="X476">
        <v>255.18409146025201</v>
      </c>
      <c r="Y476">
        <v>409</v>
      </c>
      <c r="Z476">
        <v>0</v>
      </c>
      <c r="AA476">
        <v>169.51937478643899</v>
      </c>
      <c r="AB476">
        <v>209</v>
      </c>
      <c r="AC476">
        <v>0</v>
      </c>
      <c r="AD476">
        <v>48</v>
      </c>
      <c r="AE476">
        <v>3000</v>
      </c>
    </row>
    <row r="477" spans="1:31">
      <c r="A477">
        <v>473</v>
      </c>
      <c r="B477">
        <v>1500662007</v>
      </c>
      <c r="C477">
        <v>590.84436020001306</v>
      </c>
      <c r="D477">
        <v>854.86516274416704</v>
      </c>
      <c r="E477">
        <v>1312</v>
      </c>
      <c r="F477">
        <v>0</v>
      </c>
      <c r="G477">
        <v>251.24348387743399</v>
      </c>
      <c r="H477">
        <v>417</v>
      </c>
      <c r="I477">
        <v>0</v>
      </c>
      <c r="J477">
        <v>174.468738490096</v>
      </c>
      <c r="K477">
        <v>190</v>
      </c>
      <c r="L477">
        <v>1</v>
      </c>
      <c r="M477">
        <v>65</v>
      </c>
      <c r="N477">
        <v>3000</v>
      </c>
      <c r="R477">
        <v>473</v>
      </c>
      <c r="S477">
        <v>1500726197</v>
      </c>
      <c r="T477">
        <v>564.08447571632098</v>
      </c>
      <c r="U477">
        <v>849.90024884657601</v>
      </c>
      <c r="V477">
        <v>1259</v>
      </c>
      <c r="W477">
        <v>0</v>
      </c>
      <c r="X477">
        <v>261.38878091915598</v>
      </c>
      <c r="Y477">
        <v>395</v>
      </c>
      <c r="Z477">
        <v>0</v>
      </c>
      <c r="AA477">
        <v>161.99366992008001</v>
      </c>
      <c r="AB477">
        <v>215</v>
      </c>
      <c r="AC477">
        <v>0</v>
      </c>
      <c r="AD477">
        <v>58</v>
      </c>
      <c r="AE477">
        <v>3000</v>
      </c>
    </row>
    <row r="478" spans="1:31">
      <c r="A478">
        <v>474</v>
      </c>
      <c r="B478">
        <v>1500662071</v>
      </c>
      <c r="C478">
        <v>594.81765563580802</v>
      </c>
      <c r="D478">
        <v>849.48289022281404</v>
      </c>
      <c r="E478">
        <v>1311</v>
      </c>
      <c r="F478">
        <v>0</v>
      </c>
      <c r="G478">
        <v>255.96867418491701</v>
      </c>
      <c r="H478">
        <v>410</v>
      </c>
      <c r="I478">
        <v>0</v>
      </c>
      <c r="J478">
        <v>169.87534274241901</v>
      </c>
      <c r="K478">
        <v>201</v>
      </c>
      <c r="L478">
        <v>0</v>
      </c>
      <c r="M478">
        <v>77</v>
      </c>
      <c r="N478">
        <v>3000</v>
      </c>
      <c r="R478">
        <v>474</v>
      </c>
      <c r="S478">
        <v>1500726261</v>
      </c>
      <c r="T478">
        <v>596.62475640727098</v>
      </c>
      <c r="U478">
        <v>830.68534561424099</v>
      </c>
      <c r="V478">
        <v>1230</v>
      </c>
      <c r="W478">
        <v>1</v>
      </c>
      <c r="X478">
        <v>261.159221769238</v>
      </c>
      <c r="Y478">
        <v>398</v>
      </c>
      <c r="Z478">
        <v>0</v>
      </c>
      <c r="AA478">
        <v>165.66989705302299</v>
      </c>
      <c r="AB478">
        <v>196</v>
      </c>
      <c r="AC478">
        <v>2</v>
      </c>
      <c r="AD478">
        <v>193</v>
      </c>
      <c r="AE478">
        <v>3000</v>
      </c>
    </row>
    <row r="479" spans="1:31">
      <c r="A479">
        <v>475</v>
      </c>
      <c r="B479">
        <v>1500662135</v>
      </c>
      <c r="C479">
        <v>576.44690446807704</v>
      </c>
      <c r="D479">
        <v>854.52227401075402</v>
      </c>
      <c r="E479">
        <v>1293</v>
      </c>
      <c r="F479">
        <v>0</v>
      </c>
      <c r="G479">
        <v>260.63237204358501</v>
      </c>
      <c r="H479">
        <v>398</v>
      </c>
      <c r="I479">
        <v>0</v>
      </c>
      <c r="J479">
        <v>167.84365515744099</v>
      </c>
      <c r="K479">
        <v>196</v>
      </c>
      <c r="L479">
        <v>0</v>
      </c>
      <c r="M479">
        <v>43</v>
      </c>
      <c r="N479">
        <v>3000</v>
      </c>
      <c r="R479">
        <v>475</v>
      </c>
      <c r="S479">
        <v>1500726325</v>
      </c>
      <c r="T479">
        <v>588.09493742305904</v>
      </c>
      <c r="U479">
        <v>850.74931672572802</v>
      </c>
      <c r="V479">
        <v>1230</v>
      </c>
      <c r="W479">
        <v>0</v>
      </c>
      <c r="X479">
        <v>260.60330513494802</v>
      </c>
      <c r="Y479">
        <v>395</v>
      </c>
      <c r="Z479">
        <v>0</v>
      </c>
      <c r="AA479">
        <v>153.300678888226</v>
      </c>
      <c r="AB479">
        <v>219</v>
      </c>
      <c r="AC479">
        <v>0</v>
      </c>
      <c r="AD479">
        <v>139</v>
      </c>
      <c r="AE479">
        <v>3000</v>
      </c>
    </row>
    <row r="480" spans="1:31">
      <c r="A480">
        <v>476</v>
      </c>
      <c r="B480">
        <v>1500662199</v>
      </c>
      <c r="C480">
        <v>587.78800632658704</v>
      </c>
      <c r="D480">
        <v>871.59322607429397</v>
      </c>
      <c r="E480">
        <v>1295</v>
      </c>
      <c r="F480">
        <v>0</v>
      </c>
      <c r="G480">
        <v>251.79211745804099</v>
      </c>
      <c r="H480">
        <v>416</v>
      </c>
      <c r="I480">
        <v>0</v>
      </c>
      <c r="J480">
        <v>158.79074560672001</v>
      </c>
      <c r="K480">
        <v>218</v>
      </c>
      <c r="L480">
        <v>1</v>
      </c>
      <c r="M480">
        <v>115</v>
      </c>
      <c r="N480">
        <v>3000</v>
      </c>
      <c r="R480">
        <v>476</v>
      </c>
      <c r="S480">
        <v>1500726390</v>
      </c>
      <c r="T480">
        <v>583.38656139395505</v>
      </c>
      <c r="U480">
        <v>864.93549659703206</v>
      </c>
      <c r="V480">
        <v>1277</v>
      </c>
      <c r="W480">
        <v>0</v>
      </c>
      <c r="X480">
        <v>259.36589568680398</v>
      </c>
      <c r="Y480">
        <v>414</v>
      </c>
      <c r="Z480">
        <v>0</v>
      </c>
      <c r="AA480">
        <v>153.68931543372099</v>
      </c>
      <c r="AB480">
        <v>229</v>
      </c>
      <c r="AC480">
        <v>0</v>
      </c>
      <c r="AD480">
        <v>73</v>
      </c>
      <c r="AE480">
        <v>3000</v>
      </c>
    </row>
    <row r="481" spans="1:31">
      <c r="A481">
        <v>477</v>
      </c>
      <c r="B481">
        <v>1500662263</v>
      </c>
      <c r="C481">
        <v>581.45042935333902</v>
      </c>
      <c r="D481">
        <v>870.69355751131798</v>
      </c>
      <c r="E481">
        <v>1298</v>
      </c>
      <c r="F481">
        <v>0</v>
      </c>
      <c r="G481">
        <v>254.44858073055499</v>
      </c>
      <c r="H481">
        <v>413</v>
      </c>
      <c r="I481">
        <v>0</v>
      </c>
      <c r="J481">
        <v>156.84947163836699</v>
      </c>
      <c r="K481">
        <v>215</v>
      </c>
      <c r="L481">
        <v>0</v>
      </c>
      <c r="M481">
        <v>58</v>
      </c>
      <c r="N481">
        <v>3000</v>
      </c>
      <c r="R481">
        <v>477</v>
      </c>
      <c r="S481">
        <v>1500726454</v>
      </c>
      <c r="T481">
        <v>594.42502941109103</v>
      </c>
      <c r="U481">
        <v>778.716856466889</v>
      </c>
      <c r="V481">
        <v>1298</v>
      </c>
      <c r="W481">
        <v>1</v>
      </c>
      <c r="X481">
        <v>277.41386159999303</v>
      </c>
      <c r="Y481">
        <v>395</v>
      </c>
      <c r="Z481">
        <v>0</v>
      </c>
      <c r="AA481">
        <v>172.861126666708</v>
      </c>
      <c r="AB481">
        <v>204</v>
      </c>
      <c r="AC481">
        <v>0</v>
      </c>
      <c r="AD481">
        <v>343</v>
      </c>
      <c r="AE481">
        <v>3000</v>
      </c>
    </row>
    <row r="482" spans="1:31">
      <c r="A482">
        <v>478</v>
      </c>
      <c r="B482">
        <v>1500662328</v>
      </c>
      <c r="C482">
        <v>610.52524645253698</v>
      </c>
      <c r="D482">
        <v>858.66898087808295</v>
      </c>
      <c r="E482">
        <v>1300</v>
      </c>
      <c r="F482">
        <v>0</v>
      </c>
      <c r="G482">
        <v>257.35617918364699</v>
      </c>
      <c r="H482">
        <v>417</v>
      </c>
      <c r="I482">
        <v>0</v>
      </c>
      <c r="J482">
        <v>166.60315459565601</v>
      </c>
      <c r="K482">
        <v>203</v>
      </c>
      <c r="L482">
        <v>0</v>
      </c>
      <c r="M482">
        <v>78</v>
      </c>
      <c r="N482">
        <v>3000</v>
      </c>
      <c r="R482">
        <v>478</v>
      </c>
      <c r="S482">
        <v>1500726518</v>
      </c>
      <c r="T482">
        <v>624.68569914902298</v>
      </c>
      <c r="U482">
        <v>872.70088047743695</v>
      </c>
      <c r="V482">
        <v>1274</v>
      </c>
      <c r="W482">
        <v>0</v>
      </c>
      <c r="X482">
        <v>265.26968967899001</v>
      </c>
      <c r="Y482">
        <v>415</v>
      </c>
      <c r="Z482">
        <v>0</v>
      </c>
      <c r="AA482">
        <v>139.85633380678101</v>
      </c>
      <c r="AB482">
        <v>232</v>
      </c>
      <c r="AC482">
        <v>0</v>
      </c>
      <c r="AD482">
        <v>53</v>
      </c>
      <c r="AE482">
        <v>3000</v>
      </c>
    </row>
    <row r="483" spans="1:31">
      <c r="A483">
        <v>479</v>
      </c>
      <c r="B483">
        <v>1500662392</v>
      </c>
      <c r="C483">
        <v>569.25501475173996</v>
      </c>
      <c r="D483">
        <v>856.63294835098395</v>
      </c>
      <c r="E483">
        <v>1279</v>
      </c>
      <c r="F483">
        <v>0</v>
      </c>
      <c r="G483">
        <v>261.08536512029099</v>
      </c>
      <c r="H483">
        <v>396</v>
      </c>
      <c r="I483">
        <v>0</v>
      </c>
      <c r="J483">
        <v>164.68846041871601</v>
      </c>
      <c r="K483">
        <v>197</v>
      </c>
      <c r="L483">
        <v>0</v>
      </c>
      <c r="M483">
        <v>40</v>
      </c>
      <c r="N483">
        <v>3000</v>
      </c>
      <c r="R483">
        <v>479</v>
      </c>
      <c r="S483">
        <v>1500726582</v>
      </c>
      <c r="T483">
        <v>585.44777096820496</v>
      </c>
      <c r="U483">
        <v>854.18148863817703</v>
      </c>
      <c r="V483">
        <v>1308</v>
      </c>
      <c r="W483">
        <v>0</v>
      </c>
      <c r="X483">
        <v>254.49543473650999</v>
      </c>
      <c r="Y483">
        <v>414</v>
      </c>
      <c r="Z483">
        <v>0</v>
      </c>
      <c r="AA483">
        <v>164.94758660094701</v>
      </c>
      <c r="AB483">
        <v>209</v>
      </c>
      <c r="AC483">
        <v>0</v>
      </c>
      <c r="AD483">
        <v>81</v>
      </c>
      <c r="AE483">
        <v>3000</v>
      </c>
    </row>
    <row r="484" spans="1:31">
      <c r="A484">
        <v>480</v>
      </c>
      <c r="B484">
        <v>1500662456</v>
      </c>
      <c r="C484">
        <v>578.71623325139797</v>
      </c>
      <c r="D484">
        <v>861.67221229370796</v>
      </c>
      <c r="E484">
        <v>1291</v>
      </c>
      <c r="F484">
        <v>1</v>
      </c>
      <c r="G484">
        <v>255.276111707789</v>
      </c>
      <c r="H484">
        <v>410</v>
      </c>
      <c r="I484">
        <v>0</v>
      </c>
      <c r="J484">
        <v>164.16193581309</v>
      </c>
      <c r="K484">
        <v>202</v>
      </c>
      <c r="L484">
        <v>0</v>
      </c>
      <c r="M484">
        <v>55</v>
      </c>
      <c r="N484">
        <v>3000</v>
      </c>
      <c r="R484">
        <v>480</v>
      </c>
      <c r="S484">
        <v>1500726646</v>
      </c>
      <c r="T484">
        <v>620.28493452664895</v>
      </c>
      <c r="U484">
        <v>870.12388338686503</v>
      </c>
      <c r="V484">
        <v>1219</v>
      </c>
      <c r="W484">
        <v>1</v>
      </c>
      <c r="X484">
        <v>258.95050447701601</v>
      </c>
      <c r="Y484">
        <v>398</v>
      </c>
      <c r="Z484">
        <v>0</v>
      </c>
      <c r="AA484">
        <v>150.270008693753</v>
      </c>
      <c r="AB484">
        <v>221</v>
      </c>
      <c r="AC484">
        <v>0</v>
      </c>
      <c r="AD484">
        <v>46</v>
      </c>
      <c r="AE484">
        <v>3000</v>
      </c>
    </row>
    <row r="485" spans="1:31">
      <c r="A485">
        <v>481</v>
      </c>
      <c r="B485">
        <v>1500662520</v>
      </c>
      <c r="C485">
        <v>584.31785585157002</v>
      </c>
      <c r="D485">
        <v>853.057160123328</v>
      </c>
      <c r="E485">
        <v>1310</v>
      </c>
      <c r="F485">
        <v>0</v>
      </c>
      <c r="G485">
        <v>256.566936501003</v>
      </c>
      <c r="H485">
        <v>411</v>
      </c>
      <c r="I485">
        <v>0</v>
      </c>
      <c r="J485">
        <v>168.777477783791</v>
      </c>
      <c r="K485">
        <v>199</v>
      </c>
      <c r="L485">
        <v>1</v>
      </c>
      <c r="M485">
        <v>74</v>
      </c>
      <c r="N485">
        <v>3000</v>
      </c>
      <c r="R485">
        <v>481</v>
      </c>
      <c r="S485">
        <v>1500726711</v>
      </c>
      <c r="T485">
        <v>589.55380781632903</v>
      </c>
      <c r="U485">
        <v>867.37691998204696</v>
      </c>
      <c r="V485">
        <v>1284</v>
      </c>
      <c r="W485">
        <v>0</v>
      </c>
      <c r="X485">
        <v>255.856256715619</v>
      </c>
      <c r="Y485">
        <v>417</v>
      </c>
      <c r="Z485">
        <v>0</v>
      </c>
      <c r="AA485">
        <v>155.627855607464</v>
      </c>
      <c r="AB485">
        <v>226</v>
      </c>
      <c r="AC485">
        <v>0</v>
      </c>
      <c r="AD485">
        <v>48</v>
      </c>
      <c r="AE485">
        <v>3000</v>
      </c>
    </row>
    <row r="486" spans="1:31">
      <c r="A486">
        <v>482</v>
      </c>
      <c r="B486">
        <v>1500662584</v>
      </c>
      <c r="C486">
        <v>587.97502114294298</v>
      </c>
      <c r="D486">
        <v>850.41402949524104</v>
      </c>
      <c r="E486">
        <v>1296</v>
      </c>
      <c r="F486">
        <v>0</v>
      </c>
      <c r="G486">
        <v>260.79050495944801</v>
      </c>
      <c r="H486">
        <v>406</v>
      </c>
      <c r="I486">
        <v>0</v>
      </c>
      <c r="J486">
        <v>162.64044034491801</v>
      </c>
      <c r="K486">
        <v>204</v>
      </c>
      <c r="L486">
        <v>0</v>
      </c>
      <c r="M486">
        <v>125</v>
      </c>
      <c r="N486">
        <v>3000</v>
      </c>
      <c r="R486">
        <v>482</v>
      </c>
      <c r="S486">
        <v>1500726775</v>
      </c>
      <c r="T486">
        <v>581.96746820222995</v>
      </c>
      <c r="U486">
        <v>852.01806943546296</v>
      </c>
      <c r="V486">
        <v>1285</v>
      </c>
      <c r="W486">
        <v>0</v>
      </c>
      <c r="X486">
        <v>256.77307115220702</v>
      </c>
      <c r="Y486">
        <v>411</v>
      </c>
      <c r="Z486">
        <v>0</v>
      </c>
      <c r="AA486">
        <v>164.509119641159</v>
      </c>
      <c r="AB486">
        <v>212</v>
      </c>
      <c r="AC486">
        <v>0</v>
      </c>
      <c r="AD486">
        <v>76</v>
      </c>
      <c r="AE486">
        <v>3000</v>
      </c>
    </row>
    <row r="487" spans="1:31">
      <c r="A487">
        <v>483</v>
      </c>
      <c r="B487">
        <v>1500662648</v>
      </c>
      <c r="C487">
        <v>599.88973302153795</v>
      </c>
      <c r="D487">
        <v>864.39182901644097</v>
      </c>
      <c r="E487">
        <v>1277</v>
      </c>
      <c r="F487">
        <v>0</v>
      </c>
      <c r="G487">
        <v>261.94621623315999</v>
      </c>
      <c r="H487">
        <v>403</v>
      </c>
      <c r="I487">
        <v>0</v>
      </c>
      <c r="J487">
        <v>147.28228143819001</v>
      </c>
      <c r="K487">
        <v>213</v>
      </c>
      <c r="L487">
        <v>0</v>
      </c>
      <c r="M487">
        <v>64</v>
      </c>
      <c r="N487">
        <v>3000</v>
      </c>
      <c r="R487">
        <v>483</v>
      </c>
      <c r="S487">
        <v>1500726839</v>
      </c>
      <c r="T487">
        <v>575.73318004513101</v>
      </c>
      <c r="U487">
        <v>868.62666549650703</v>
      </c>
      <c r="V487">
        <v>1241</v>
      </c>
      <c r="W487">
        <v>1</v>
      </c>
      <c r="X487">
        <v>263.25590937504597</v>
      </c>
      <c r="Y487">
        <v>398</v>
      </c>
      <c r="Z487">
        <v>0</v>
      </c>
      <c r="AA487">
        <v>149.26360494235701</v>
      </c>
      <c r="AB487">
        <v>225</v>
      </c>
      <c r="AC487">
        <v>0</v>
      </c>
      <c r="AD487">
        <v>57</v>
      </c>
      <c r="AE487">
        <v>3000</v>
      </c>
    </row>
    <row r="488" spans="1:31">
      <c r="A488">
        <v>484</v>
      </c>
      <c r="B488">
        <v>1500662713</v>
      </c>
      <c r="C488">
        <v>615.794994765806</v>
      </c>
      <c r="D488">
        <v>858.92218463710606</v>
      </c>
      <c r="E488">
        <v>1309</v>
      </c>
      <c r="F488">
        <v>0</v>
      </c>
      <c r="G488">
        <v>255.91068792012001</v>
      </c>
      <c r="H488">
        <v>413</v>
      </c>
      <c r="I488">
        <v>0</v>
      </c>
      <c r="J488">
        <v>161.00542852096601</v>
      </c>
      <c r="K488">
        <v>219</v>
      </c>
      <c r="L488">
        <v>0</v>
      </c>
      <c r="M488">
        <v>58</v>
      </c>
      <c r="N488">
        <v>3000</v>
      </c>
      <c r="R488">
        <v>484</v>
      </c>
      <c r="S488">
        <v>1500726903</v>
      </c>
      <c r="T488">
        <v>597.432229057266</v>
      </c>
      <c r="U488">
        <v>869.19194041048399</v>
      </c>
      <c r="V488">
        <v>1236</v>
      </c>
      <c r="W488">
        <v>1</v>
      </c>
      <c r="X488">
        <v>259.678302311219</v>
      </c>
      <c r="Y488">
        <v>398</v>
      </c>
      <c r="Z488">
        <v>0</v>
      </c>
      <c r="AA488">
        <v>157.56473170150599</v>
      </c>
      <c r="AB488">
        <v>212</v>
      </c>
      <c r="AC488">
        <v>0</v>
      </c>
      <c r="AD488">
        <v>46</v>
      </c>
      <c r="AE488">
        <v>3000</v>
      </c>
    </row>
    <row r="489" spans="1:31">
      <c r="A489">
        <v>485</v>
      </c>
      <c r="B489">
        <v>1500662777</v>
      </c>
      <c r="C489">
        <v>573.59112041687797</v>
      </c>
      <c r="D489">
        <v>859.87346576130801</v>
      </c>
      <c r="E489">
        <v>1305</v>
      </c>
      <c r="F489">
        <v>0</v>
      </c>
      <c r="G489">
        <v>261.60003414613197</v>
      </c>
      <c r="H489">
        <v>415</v>
      </c>
      <c r="I489">
        <v>0</v>
      </c>
      <c r="J489">
        <v>161.60617053473999</v>
      </c>
      <c r="K489">
        <v>220</v>
      </c>
      <c r="L489">
        <v>0</v>
      </c>
      <c r="M489">
        <v>71</v>
      </c>
      <c r="N489">
        <v>3000</v>
      </c>
      <c r="R489">
        <v>485</v>
      </c>
      <c r="S489">
        <v>1500726967</v>
      </c>
      <c r="T489">
        <v>595.34305209984302</v>
      </c>
      <c r="U489">
        <v>868.21974487671002</v>
      </c>
      <c r="V489">
        <v>1249</v>
      </c>
      <c r="W489">
        <v>0</v>
      </c>
      <c r="X489">
        <v>253.47653102299699</v>
      </c>
      <c r="Y489">
        <v>409</v>
      </c>
      <c r="Z489">
        <v>0</v>
      </c>
      <c r="AA489">
        <v>157.445955551841</v>
      </c>
      <c r="AB489">
        <v>213</v>
      </c>
      <c r="AC489">
        <v>0</v>
      </c>
      <c r="AD489">
        <v>50</v>
      </c>
      <c r="AE489">
        <v>3000</v>
      </c>
    </row>
    <row r="490" spans="1:31">
      <c r="A490">
        <v>486</v>
      </c>
      <c r="B490">
        <v>1500662841</v>
      </c>
      <c r="C490">
        <v>590.273283405548</v>
      </c>
      <c r="D490">
        <v>851.20450419926794</v>
      </c>
      <c r="E490">
        <v>1304</v>
      </c>
      <c r="F490">
        <v>0</v>
      </c>
      <c r="G490">
        <v>254.882105655435</v>
      </c>
      <c r="H490">
        <v>414</v>
      </c>
      <c r="I490">
        <v>0</v>
      </c>
      <c r="J490">
        <v>173.68840100725001</v>
      </c>
      <c r="K490">
        <v>200</v>
      </c>
      <c r="L490">
        <v>0</v>
      </c>
      <c r="M490">
        <v>58</v>
      </c>
      <c r="N490">
        <v>3000</v>
      </c>
      <c r="R490">
        <v>486</v>
      </c>
      <c r="S490">
        <v>1500727032</v>
      </c>
      <c r="T490">
        <v>626.77517166920995</v>
      </c>
      <c r="U490">
        <v>862.98779981924895</v>
      </c>
      <c r="V490">
        <v>1264</v>
      </c>
      <c r="W490">
        <v>0</v>
      </c>
      <c r="X490">
        <v>264.61797593873501</v>
      </c>
      <c r="Y490">
        <v>402</v>
      </c>
      <c r="Z490">
        <v>0</v>
      </c>
      <c r="AA490">
        <v>148.96786668052499</v>
      </c>
      <c r="AB490">
        <v>229</v>
      </c>
      <c r="AC490">
        <v>0</v>
      </c>
      <c r="AD490">
        <v>63</v>
      </c>
      <c r="AE490">
        <v>3000</v>
      </c>
    </row>
    <row r="491" spans="1:31">
      <c r="A491">
        <v>487</v>
      </c>
      <c r="B491">
        <v>1500662905</v>
      </c>
      <c r="C491">
        <v>595.05708031444601</v>
      </c>
      <c r="D491">
        <v>850.56879060058304</v>
      </c>
      <c r="E491">
        <v>1303</v>
      </c>
      <c r="F491">
        <v>0</v>
      </c>
      <c r="G491">
        <v>257.149785073673</v>
      </c>
      <c r="H491">
        <v>413</v>
      </c>
      <c r="I491">
        <v>0</v>
      </c>
      <c r="J491">
        <v>171.054533114458</v>
      </c>
      <c r="K491">
        <v>210</v>
      </c>
      <c r="L491">
        <v>0</v>
      </c>
      <c r="M491">
        <v>87</v>
      </c>
      <c r="N491">
        <v>3000</v>
      </c>
      <c r="R491">
        <v>487</v>
      </c>
      <c r="S491">
        <v>1500727096</v>
      </c>
      <c r="T491">
        <v>589.23119155934398</v>
      </c>
      <c r="U491">
        <v>860.87600323569302</v>
      </c>
      <c r="V491">
        <v>1251</v>
      </c>
      <c r="W491">
        <v>0</v>
      </c>
      <c r="X491">
        <v>258.407666896389</v>
      </c>
      <c r="Y491">
        <v>399</v>
      </c>
      <c r="Z491">
        <v>0</v>
      </c>
      <c r="AA491">
        <v>157.898446368458</v>
      </c>
      <c r="AB491">
        <v>212</v>
      </c>
      <c r="AC491">
        <v>0</v>
      </c>
      <c r="AD491">
        <v>45</v>
      </c>
      <c r="AE491">
        <v>3000</v>
      </c>
    </row>
    <row r="492" spans="1:31">
      <c r="A492">
        <v>488</v>
      </c>
      <c r="B492">
        <v>1500662969</v>
      </c>
      <c r="C492">
        <v>558.506897481039</v>
      </c>
      <c r="D492">
        <v>854.69141847314199</v>
      </c>
      <c r="E492">
        <v>1318</v>
      </c>
      <c r="F492">
        <v>0</v>
      </c>
      <c r="G492">
        <v>260.09745996079101</v>
      </c>
      <c r="H492">
        <v>417</v>
      </c>
      <c r="I492">
        <v>0</v>
      </c>
      <c r="J492">
        <v>163.640386683527</v>
      </c>
      <c r="K492">
        <v>214</v>
      </c>
      <c r="L492">
        <v>0</v>
      </c>
      <c r="M492">
        <v>76</v>
      </c>
      <c r="N492">
        <v>3000</v>
      </c>
      <c r="R492">
        <v>488</v>
      </c>
      <c r="S492">
        <v>1500727160</v>
      </c>
      <c r="T492">
        <v>598.62611934137101</v>
      </c>
      <c r="U492">
        <v>860.70222778599998</v>
      </c>
      <c r="V492">
        <v>1249</v>
      </c>
      <c r="W492">
        <v>0</v>
      </c>
      <c r="X492">
        <v>261.29730162886102</v>
      </c>
      <c r="Y492">
        <v>399</v>
      </c>
      <c r="Z492">
        <v>0</v>
      </c>
      <c r="AA492">
        <v>151.63467545019199</v>
      </c>
      <c r="AB492">
        <v>220</v>
      </c>
      <c r="AC492">
        <v>0</v>
      </c>
      <c r="AD492">
        <v>78</v>
      </c>
      <c r="AE492">
        <v>3000</v>
      </c>
    </row>
    <row r="493" spans="1:31">
      <c r="A493">
        <v>489</v>
      </c>
      <c r="B493">
        <v>1500663034</v>
      </c>
      <c r="C493">
        <v>597.63107545689695</v>
      </c>
      <c r="D493">
        <v>856.81912104668095</v>
      </c>
      <c r="E493">
        <v>1303</v>
      </c>
      <c r="F493">
        <v>0</v>
      </c>
      <c r="G493">
        <v>254.68452923397899</v>
      </c>
      <c r="H493">
        <v>406</v>
      </c>
      <c r="I493">
        <v>0</v>
      </c>
      <c r="J493">
        <v>164.628626674998</v>
      </c>
      <c r="K493">
        <v>202</v>
      </c>
      <c r="L493">
        <v>0</v>
      </c>
      <c r="M493">
        <v>71</v>
      </c>
      <c r="N493">
        <v>3000</v>
      </c>
      <c r="R493">
        <v>489</v>
      </c>
      <c r="S493">
        <v>1500727224</v>
      </c>
      <c r="T493">
        <v>604.35245018224998</v>
      </c>
      <c r="U493">
        <v>869.55139552893104</v>
      </c>
      <c r="V493">
        <v>1231</v>
      </c>
      <c r="W493">
        <v>1</v>
      </c>
      <c r="X493">
        <v>264.898484893952</v>
      </c>
      <c r="Y493">
        <v>390</v>
      </c>
      <c r="Z493">
        <v>0</v>
      </c>
      <c r="AA493">
        <v>147.83280728104</v>
      </c>
      <c r="AB493">
        <v>223</v>
      </c>
      <c r="AC493">
        <v>1</v>
      </c>
      <c r="AD493">
        <v>64</v>
      </c>
      <c r="AE493">
        <v>3000</v>
      </c>
    </row>
    <row r="494" spans="1:31">
      <c r="A494">
        <v>490</v>
      </c>
      <c r="B494">
        <v>1500663098</v>
      </c>
      <c r="C494">
        <v>568.90794885874504</v>
      </c>
      <c r="D494">
        <v>851.19864441843401</v>
      </c>
      <c r="E494">
        <v>1286</v>
      </c>
      <c r="F494">
        <v>1</v>
      </c>
      <c r="G494">
        <v>257.11122331701301</v>
      </c>
      <c r="H494">
        <v>395</v>
      </c>
      <c r="I494">
        <v>0</v>
      </c>
      <c r="J494">
        <v>170.573290804274</v>
      </c>
      <c r="K494">
        <v>198</v>
      </c>
      <c r="L494">
        <v>0</v>
      </c>
      <c r="M494">
        <v>75</v>
      </c>
      <c r="N494">
        <v>3000</v>
      </c>
      <c r="R494">
        <v>490</v>
      </c>
      <c r="S494">
        <v>1500727289</v>
      </c>
      <c r="T494">
        <v>567.59510587169996</v>
      </c>
      <c r="U494">
        <v>854.13620166052704</v>
      </c>
      <c r="V494">
        <v>1292</v>
      </c>
      <c r="W494">
        <v>0</v>
      </c>
      <c r="X494">
        <v>264.56151676210698</v>
      </c>
      <c r="Y494">
        <v>410</v>
      </c>
      <c r="Z494">
        <v>0</v>
      </c>
      <c r="AA494">
        <v>155.39870714186901</v>
      </c>
      <c r="AB494">
        <v>237</v>
      </c>
      <c r="AC494">
        <v>0</v>
      </c>
      <c r="AD494">
        <v>69</v>
      </c>
      <c r="AE494">
        <v>3000</v>
      </c>
    </row>
    <row r="495" spans="1:31">
      <c r="A495">
        <v>491</v>
      </c>
      <c r="B495">
        <v>1500663162</v>
      </c>
      <c r="C495">
        <v>604.44300459393696</v>
      </c>
      <c r="D495">
        <v>883.49534042234802</v>
      </c>
      <c r="E495">
        <v>1276</v>
      </c>
      <c r="F495">
        <v>0</v>
      </c>
      <c r="G495">
        <v>257.02837217375702</v>
      </c>
      <c r="H495">
        <v>403</v>
      </c>
      <c r="I495">
        <v>0</v>
      </c>
      <c r="J495">
        <v>141.22247716737201</v>
      </c>
      <c r="K495">
        <v>226</v>
      </c>
      <c r="L495">
        <v>0</v>
      </c>
      <c r="M495">
        <v>68</v>
      </c>
      <c r="N495">
        <v>3000</v>
      </c>
      <c r="R495">
        <v>491</v>
      </c>
      <c r="S495">
        <v>1500727353</v>
      </c>
      <c r="T495">
        <v>589.49863761627898</v>
      </c>
      <c r="U495">
        <v>866.21302205462905</v>
      </c>
      <c r="V495">
        <v>1279</v>
      </c>
      <c r="W495">
        <v>0</v>
      </c>
      <c r="X495">
        <v>257.86729554728299</v>
      </c>
      <c r="Y495">
        <v>405</v>
      </c>
      <c r="Z495">
        <v>0</v>
      </c>
      <c r="AA495">
        <v>157.232686888161</v>
      </c>
      <c r="AB495">
        <v>221</v>
      </c>
      <c r="AC495">
        <v>0</v>
      </c>
      <c r="AD495">
        <v>48</v>
      </c>
      <c r="AE495">
        <v>3000</v>
      </c>
    </row>
    <row r="496" spans="1:31">
      <c r="A496">
        <v>492</v>
      </c>
      <c r="B496">
        <v>1500663226</v>
      </c>
      <c r="C496">
        <v>595.42203702270297</v>
      </c>
      <c r="D496">
        <v>865.63936983633005</v>
      </c>
      <c r="E496">
        <v>1288</v>
      </c>
      <c r="F496">
        <v>0</v>
      </c>
      <c r="G496">
        <v>257.49940884698498</v>
      </c>
      <c r="H496">
        <v>408</v>
      </c>
      <c r="I496">
        <v>0</v>
      </c>
      <c r="J496">
        <v>153.63577549085201</v>
      </c>
      <c r="K496">
        <v>216</v>
      </c>
      <c r="L496">
        <v>0</v>
      </c>
      <c r="M496">
        <v>69</v>
      </c>
      <c r="N496">
        <v>3000</v>
      </c>
      <c r="R496">
        <v>492</v>
      </c>
      <c r="S496">
        <v>1500727417</v>
      </c>
      <c r="T496">
        <v>576.38852324873994</v>
      </c>
      <c r="U496">
        <v>858.365855375808</v>
      </c>
      <c r="V496">
        <v>1250</v>
      </c>
      <c r="W496">
        <v>0</v>
      </c>
      <c r="X496">
        <v>263.281271382444</v>
      </c>
      <c r="Y496">
        <v>388</v>
      </c>
      <c r="Z496">
        <v>0</v>
      </c>
      <c r="AA496">
        <v>153.27151134057999</v>
      </c>
      <c r="AB496">
        <v>228</v>
      </c>
      <c r="AC496">
        <v>1</v>
      </c>
      <c r="AD496">
        <v>130</v>
      </c>
      <c r="AE496">
        <v>3000</v>
      </c>
    </row>
    <row r="497" spans="1:31">
      <c r="A497">
        <v>493</v>
      </c>
      <c r="B497">
        <v>1500663290</v>
      </c>
      <c r="C497">
        <v>611.377088336886</v>
      </c>
      <c r="D497">
        <v>855.14210203791401</v>
      </c>
      <c r="E497">
        <v>1283</v>
      </c>
      <c r="F497">
        <v>0</v>
      </c>
      <c r="G497">
        <v>257.35252146345499</v>
      </c>
      <c r="H497">
        <v>397</v>
      </c>
      <c r="I497">
        <v>0</v>
      </c>
      <c r="J497">
        <v>163.86904206388201</v>
      </c>
      <c r="K497">
        <v>207</v>
      </c>
      <c r="L497">
        <v>0</v>
      </c>
      <c r="M497">
        <v>73</v>
      </c>
      <c r="N497">
        <v>3000</v>
      </c>
      <c r="R497">
        <v>493</v>
      </c>
      <c r="S497">
        <v>1500727481</v>
      </c>
      <c r="T497">
        <v>602.65123650349699</v>
      </c>
      <c r="U497">
        <v>866.72638225282606</v>
      </c>
      <c r="V497">
        <v>1307</v>
      </c>
      <c r="W497">
        <v>0</v>
      </c>
      <c r="X497">
        <v>258.94075683781102</v>
      </c>
      <c r="Y497">
        <v>419</v>
      </c>
      <c r="Z497">
        <v>0</v>
      </c>
      <c r="AA497">
        <v>154.018443959498</v>
      </c>
      <c r="AB497">
        <v>230</v>
      </c>
      <c r="AC497">
        <v>0</v>
      </c>
      <c r="AD497">
        <v>62</v>
      </c>
      <c r="AE497">
        <v>3000</v>
      </c>
    </row>
    <row r="498" spans="1:31">
      <c r="A498">
        <v>494</v>
      </c>
      <c r="B498">
        <v>1500663354</v>
      </c>
      <c r="C498">
        <v>584.11952369350001</v>
      </c>
      <c r="D498">
        <v>857.629108659591</v>
      </c>
      <c r="E498">
        <v>1290</v>
      </c>
      <c r="F498">
        <v>0</v>
      </c>
      <c r="G498">
        <v>255.80778690475699</v>
      </c>
      <c r="H498">
        <v>405</v>
      </c>
      <c r="I498">
        <v>0</v>
      </c>
      <c r="J498">
        <v>164.69828636719899</v>
      </c>
      <c r="K498">
        <v>203</v>
      </c>
      <c r="L498">
        <v>0</v>
      </c>
      <c r="M498">
        <v>69</v>
      </c>
      <c r="N498">
        <v>3000</v>
      </c>
      <c r="R498">
        <v>494</v>
      </c>
      <c r="S498">
        <v>1500727545</v>
      </c>
      <c r="T498">
        <v>599.58133128014799</v>
      </c>
      <c r="U498">
        <v>861.31520470974306</v>
      </c>
      <c r="V498">
        <v>1264</v>
      </c>
      <c r="W498">
        <v>0</v>
      </c>
      <c r="X498">
        <v>260.50246844101702</v>
      </c>
      <c r="Y498">
        <v>397</v>
      </c>
      <c r="Z498">
        <v>0</v>
      </c>
      <c r="AA498">
        <v>158.242542346676</v>
      </c>
      <c r="AB498">
        <v>225</v>
      </c>
      <c r="AC498">
        <v>0</v>
      </c>
      <c r="AD498">
        <v>62</v>
      </c>
      <c r="AE498">
        <v>3000</v>
      </c>
    </row>
    <row r="499" spans="1:31">
      <c r="A499">
        <v>495</v>
      </c>
      <c r="B499">
        <v>1500663419</v>
      </c>
      <c r="C499">
        <v>577.57874613219201</v>
      </c>
      <c r="D499">
        <v>859.99624365832301</v>
      </c>
      <c r="E499">
        <v>1287</v>
      </c>
      <c r="F499">
        <v>1</v>
      </c>
      <c r="G499">
        <v>253.65818370056701</v>
      </c>
      <c r="H499">
        <v>403</v>
      </c>
      <c r="I499">
        <v>0</v>
      </c>
      <c r="J499">
        <v>164.53923987104599</v>
      </c>
      <c r="K499">
        <v>209</v>
      </c>
      <c r="L499">
        <v>0</v>
      </c>
      <c r="M499">
        <v>72</v>
      </c>
      <c r="N499">
        <v>3000</v>
      </c>
      <c r="R499">
        <v>495</v>
      </c>
      <c r="S499">
        <v>1500727609</v>
      </c>
      <c r="T499">
        <v>583.14499804503498</v>
      </c>
      <c r="U499">
        <v>861.97741879990497</v>
      </c>
      <c r="V499">
        <v>1281</v>
      </c>
      <c r="W499">
        <v>0</v>
      </c>
      <c r="X499">
        <v>256.60491580653098</v>
      </c>
      <c r="Y499">
        <v>410</v>
      </c>
      <c r="Z499">
        <v>0</v>
      </c>
      <c r="AA499">
        <v>160.979166551898</v>
      </c>
      <c r="AB499">
        <v>227</v>
      </c>
      <c r="AC499">
        <v>1</v>
      </c>
      <c r="AD499">
        <v>50</v>
      </c>
      <c r="AE499">
        <v>3000</v>
      </c>
    </row>
    <row r="500" spans="1:31">
      <c r="A500">
        <v>496</v>
      </c>
      <c r="B500">
        <v>1500663483</v>
      </c>
      <c r="C500">
        <v>587.37520271489495</v>
      </c>
      <c r="D500">
        <v>858.39718243292498</v>
      </c>
      <c r="E500">
        <v>1299</v>
      </c>
      <c r="F500">
        <v>0</v>
      </c>
      <c r="G500">
        <v>259.48965133859298</v>
      </c>
      <c r="H500">
        <v>401</v>
      </c>
      <c r="I500">
        <v>0</v>
      </c>
      <c r="J500">
        <v>163.47426733801001</v>
      </c>
      <c r="K500">
        <v>215</v>
      </c>
      <c r="L500">
        <v>0</v>
      </c>
      <c r="M500">
        <v>78</v>
      </c>
      <c r="N500">
        <v>3000</v>
      </c>
      <c r="R500">
        <v>496</v>
      </c>
      <c r="S500">
        <v>1500727674</v>
      </c>
      <c r="T500">
        <v>583.86382822481301</v>
      </c>
      <c r="U500">
        <v>864.11452746870896</v>
      </c>
      <c r="V500">
        <v>1245</v>
      </c>
      <c r="W500">
        <v>1</v>
      </c>
      <c r="X500">
        <v>261.46377331835203</v>
      </c>
      <c r="Y500">
        <v>398</v>
      </c>
      <c r="Z500">
        <v>0</v>
      </c>
      <c r="AA500">
        <v>157.14963917787199</v>
      </c>
      <c r="AB500">
        <v>213</v>
      </c>
      <c r="AC500">
        <v>0</v>
      </c>
      <c r="AD500">
        <v>29</v>
      </c>
      <c r="AE500">
        <v>3000</v>
      </c>
    </row>
    <row r="501" spans="1:31">
      <c r="A501">
        <v>497</v>
      </c>
      <c r="B501">
        <v>1500663547</v>
      </c>
      <c r="C501">
        <v>584.21050139761996</v>
      </c>
      <c r="D501">
        <v>857.35135107488702</v>
      </c>
      <c r="E501">
        <v>1308</v>
      </c>
      <c r="F501">
        <v>0</v>
      </c>
      <c r="G501">
        <v>259.721021137028</v>
      </c>
      <c r="H501">
        <v>409</v>
      </c>
      <c r="I501">
        <v>0</v>
      </c>
      <c r="J501">
        <v>158.50458774479799</v>
      </c>
      <c r="K501">
        <v>220</v>
      </c>
      <c r="L501">
        <v>0</v>
      </c>
      <c r="M501">
        <v>81</v>
      </c>
      <c r="N501">
        <v>3000</v>
      </c>
      <c r="R501">
        <v>497</v>
      </c>
      <c r="S501">
        <v>1500727738</v>
      </c>
      <c r="T501">
        <v>585.35925468595599</v>
      </c>
      <c r="U501">
        <v>859.89745306107704</v>
      </c>
      <c r="V501">
        <v>1238</v>
      </c>
      <c r="W501">
        <v>1</v>
      </c>
      <c r="X501">
        <v>265.71809161500897</v>
      </c>
      <c r="Y501">
        <v>389</v>
      </c>
      <c r="Z501">
        <v>0</v>
      </c>
      <c r="AA501">
        <v>141.86700682417001</v>
      </c>
      <c r="AB501">
        <v>234</v>
      </c>
      <c r="AC501">
        <v>0</v>
      </c>
      <c r="AD501">
        <v>113</v>
      </c>
      <c r="AE501">
        <v>3000</v>
      </c>
    </row>
    <row r="502" spans="1:31">
      <c r="A502">
        <v>498</v>
      </c>
      <c r="B502">
        <v>1500663611</v>
      </c>
      <c r="C502">
        <v>601.94138903334203</v>
      </c>
      <c r="D502">
        <v>837.46736402640499</v>
      </c>
      <c r="E502">
        <v>1312</v>
      </c>
      <c r="F502">
        <v>0</v>
      </c>
      <c r="G502">
        <v>261.206287816052</v>
      </c>
      <c r="H502">
        <v>413</v>
      </c>
      <c r="I502">
        <v>0</v>
      </c>
      <c r="J502">
        <v>167.51108052195201</v>
      </c>
      <c r="K502">
        <v>211</v>
      </c>
      <c r="L502">
        <v>0</v>
      </c>
      <c r="M502">
        <v>155</v>
      </c>
      <c r="N502">
        <v>3000</v>
      </c>
      <c r="R502">
        <v>498</v>
      </c>
      <c r="S502">
        <v>1500727802</v>
      </c>
      <c r="T502">
        <v>601.78241893572101</v>
      </c>
      <c r="U502">
        <v>874.31351918641701</v>
      </c>
      <c r="V502">
        <v>1263</v>
      </c>
      <c r="W502">
        <v>0</v>
      </c>
      <c r="X502">
        <v>263.56590008298002</v>
      </c>
      <c r="Y502">
        <v>402</v>
      </c>
      <c r="Z502">
        <v>0</v>
      </c>
      <c r="AA502">
        <v>142.342748612051</v>
      </c>
      <c r="AB502">
        <v>235</v>
      </c>
      <c r="AC502">
        <v>0</v>
      </c>
      <c r="AD502">
        <v>62</v>
      </c>
      <c r="AE502">
        <v>3000</v>
      </c>
    </row>
    <row r="503" spans="1:31">
      <c r="A503">
        <v>499</v>
      </c>
      <c r="B503">
        <v>1500663675</v>
      </c>
      <c r="C503">
        <v>563.597374734749</v>
      </c>
      <c r="D503">
        <v>745.93584566196</v>
      </c>
      <c r="E503">
        <v>1343</v>
      </c>
      <c r="F503">
        <v>1</v>
      </c>
      <c r="G503">
        <v>300.81505187862001</v>
      </c>
      <c r="H503">
        <v>388</v>
      </c>
      <c r="I503">
        <v>0</v>
      </c>
      <c r="J503">
        <v>192.45889525573301</v>
      </c>
      <c r="K503">
        <v>196</v>
      </c>
      <c r="L503">
        <v>0</v>
      </c>
      <c r="M503">
        <v>386</v>
      </c>
      <c r="N503">
        <v>3000</v>
      </c>
      <c r="R503">
        <v>499</v>
      </c>
      <c r="S503">
        <v>1500727866</v>
      </c>
      <c r="T503">
        <v>566.41036198663505</v>
      </c>
      <c r="U503">
        <v>838.32165858615394</v>
      </c>
      <c r="V503">
        <v>1299</v>
      </c>
      <c r="W503">
        <v>0</v>
      </c>
      <c r="X503">
        <v>263.988740619873</v>
      </c>
      <c r="Y503">
        <v>401</v>
      </c>
      <c r="Z503">
        <v>0</v>
      </c>
      <c r="AA503">
        <v>171.20515864379101</v>
      </c>
      <c r="AB503">
        <v>209</v>
      </c>
      <c r="AC503">
        <v>0</v>
      </c>
      <c r="AD503">
        <v>85</v>
      </c>
      <c r="AE503">
        <v>3000</v>
      </c>
    </row>
    <row r="504" spans="1:31">
      <c r="A504">
        <v>500</v>
      </c>
      <c r="B504">
        <v>1500663739</v>
      </c>
      <c r="C504">
        <v>587.90426408034898</v>
      </c>
      <c r="D504">
        <v>848.44564036575503</v>
      </c>
      <c r="E504">
        <v>1321</v>
      </c>
      <c r="F504">
        <v>0</v>
      </c>
      <c r="G504">
        <v>255.73344169576399</v>
      </c>
      <c r="H504">
        <v>417</v>
      </c>
      <c r="I504">
        <v>0</v>
      </c>
      <c r="J504">
        <v>171.78364760706401</v>
      </c>
      <c r="K504">
        <v>198</v>
      </c>
      <c r="L504">
        <v>0</v>
      </c>
      <c r="M504">
        <v>89</v>
      </c>
      <c r="N504">
        <v>3000</v>
      </c>
      <c r="R504">
        <v>500</v>
      </c>
      <c r="S504">
        <v>1500727930</v>
      </c>
      <c r="T504">
        <v>636.85906332286197</v>
      </c>
      <c r="U504">
        <v>862.49629972288096</v>
      </c>
      <c r="V504">
        <v>1273</v>
      </c>
      <c r="W504">
        <v>0</v>
      </c>
      <c r="X504">
        <v>252.195973362828</v>
      </c>
      <c r="Y504">
        <v>413</v>
      </c>
      <c r="Z504">
        <v>0</v>
      </c>
      <c r="AA504">
        <v>160.00061021892299</v>
      </c>
      <c r="AB504">
        <v>211</v>
      </c>
      <c r="AC504">
        <v>1</v>
      </c>
      <c r="AD504">
        <v>98</v>
      </c>
      <c r="AE504">
        <v>3000</v>
      </c>
    </row>
    <row r="505" spans="1:31">
      <c r="A505">
        <v>501</v>
      </c>
      <c r="B505">
        <v>1500663804</v>
      </c>
      <c r="C505">
        <v>600.48350545096503</v>
      </c>
      <c r="D505">
        <v>864.13568624061497</v>
      </c>
      <c r="E505">
        <v>1282</v>
      </c>
      <c r="F505">
        <v>0</v>
      </c>
      <c r="G505">
        <v>256.15428435716598</v>
      </c>
      <c r="H505">
        <v>405</v>
      </c>
      <c r="I505">
        <v>0</v>
      </c>
      <c r="J505">
        <v>154.58110389993399</v>
      </c>
      <c r="K505">
        <v>216</v>
      </c>
      <c r="L505">
        <v>0</v>
      </c>
      <c r="M505">
        <v>106</v>
      </c>
      <c r="N505">
        <v>3000</v>
      </c>
      <c r="R505">
        <v>501</v>
      </c>
      <c r="S505">
        <v>1500727995</v>
      </c>
      <c r="T505">
        <v>606.68371852765802</v>
      </c>
      <c r="U505">
        <v>854.48064393080199</v>
      </c>
      <c r="V505">
        <v>1275</v>
      </c>
      <c r="W505">
        <v>0</v>
      </c>
      <c r="X505">
        <v>261.127235179823</v>
      </c>
      <c r="Y505">
        <v>404</v>
      </c>
      <c r="Z505">
        <v>0</v>
      </c>
      <c r="AA505">
        <v>166.296663475651</v>
      </c>
      <c r="AB505">
        <v>215</v>
      </c>
      <c r="AC505">
        <v>0</v>
      </c>
      <c r="AD505">
        <v>52</v>
      </c>
      <c r="AE505">
        <v>3000</v>
      </c>
    </row>
    <row r="506" spans="1:31">
      <c r="A506">
        <v>502</v>
      </c>
      <c r="B506">
        <v>1500663868</v>
      </c>
      <c r="C506">
        <v>592.435507021798</v>
      </c>
      <c r="D506">
        <v>863.585955697136</v>
      </c>
      <c r="E506">
        <v>1298</v>
      </c>
      <c r="F506">
        <v>0</v>
      </c>
      <c r="G506">
        <v>253.88773501066899</v>
      </c>
      <c r="H506">
        <v>410</v>
      </c>
      <c r="I506">
        <v>0</v>
      </c>
      <c r="J506">
        <v>161.7639043328</v>
      </c>
      <c r="K506">
        <v>206</v>
      </c>
      <c r="L506">
        <v>0</v>
      </c>
      <c r="M506">
        <v>55</v>
      </c>
      <c r="N506">
        <v>3000</v>
      </c>
      <c r="R506">
        <v>502</v>
      </c>
      <c r="S506">
        <v>1500728059</v>
      </c>
      <c r="T506">
        <v>608.17780245143695</v>
      </c>
      <c r="U506">
        <v>862.89336732937102</v>
      </c>
      <c r="V506">
        <v>1268</v>
      </c>
      <c r="W506">
        <v>0</v>
      </c>
      <c r="X506">
        <v>249.727434449936</v>
      </c>
      <c r="Y506">
        <v>412</v>
      </c>
      <c r="Z506">
        <v>0</v>
      </c>
      <c r="AA506">
        <v>162.44507626074</v>
      </c>
      <c r="AB506">
        <v>220</v>
      </c>
      <c r="AC506">
        <v>0</v>
      </c>
      <c r="AD506">
        <v>73</v>
      </c>
      <c r="AE506">
        <v>3000</v>
      </c>
    </row>
    <row r="507" spans="1:31">
      <c r="A507">
        <v>503</v>
      </c>
      <c r="B507">
        <v>1500663932</v>
      </c>
      <c r="C507">
        <v>576.60080105127804</v>
      </c>
      <c r="D507">
        <v>853.65310564682102</v>
      </c>
      <c r="E507">
        <v>1304</v>
      </c>
      <c r="F507">
        <v>0</v>
      </c>
      <c r="G507">
        <v>258.001480639759</v>
      </c>
      <c r="H507">
        <v>403</v>
      </c>
      <c r="I507">
        <v>0</v>
      </c>
      <c r="J507">
        <v>163.33988727246501</v>
      </c>
      <c r="K507">
        <v>213</v>
      </c>
      <c r="L507">
        <v>0</v>
      </c>
      <c r="M507">
        <v>69</v>
      </c>
      <c r="N507">
        <v>3000</v>
      </c>
      <c r="R507">
        <v>503</v>
      </c>
      <c r="S507">
        <v>1500728123</v>
      </c>
      <c r="T507">
        <v>604.85877523300303</v>
      </c>
      <c r="U507">
        <v>864.21582260274295</v>
      </c>
      <c r="V507">
        <v>1282</v>
      </c>
      <c r="W507">
        <v>1</v>
      </c>
      <c r="X507">
        <v>254.91604556003401</v>
      </c>
      <c r="Y507">
        <v>410</v>
      </c>
      <c r="Z507">
        <v>0</v>
      </c>
      <c r="AA507">
        <v>163.09413548168001</v>
      </c>
      <c r="AB507">
        <v>212</v>
      </c>
      <c r="AC507">
        <v>0</v>
      </c>
      <c r="AD507">
        <v>53</v>
      </c>
      <c r="AE507">
        <v>3000</v>
      </c>
    </row>
    <row r="508" spans="1:31">
      <c r="A508">
        <v>504</v>
      </c>
      <c r="B508">
        <v>1500663996</v>
      </c>
      <c r="C508">
        <v>598.63688691439302</v>
      </c>
      <c r="D508">
        <v>860.65562611034898</v>
      </c>
      <c r="E508">
        <v>1315</v>
      </c>
      <c r="F508">
        <v>0</v>
      </c>
      <c r="G508">
        <v>255.57270610208499</v>
      </c>
      <c r="H508">
        <v>417</v>
      </c>
      <c r="I508">
        <v>0</v>
      </c>
      <c r="J508">
        <v>166.875346212832</v>
      </c>
      <c r="K508">
        <v>212</v>
      </c>
      <c r="L508">
        <v>0</v>
      </c>
      <c r="M508">
        <v>61</v>
      </c>
      <c r="N508">
        <v>3000</v>
      </c>
      <c r="R508">
        <v>504</v>
      </c>
      <c r="S508">
        <v>1500728187</v>
      </c>
      <c r="T508">
        <v>588.33722199058298</v>
      </c>
      <c r="U508">
        <v>859.00758893595605</v>
      </c>
      <c r="V508">
        <v>1287</v>
      </c>
      <c r="W508">
        <v>0</v>
      </c>
      <c r="X508">
        <v>255.250650306712</v>
      </c>
      <c r="Y508">
        <v>405</v>
      </c>
      <c r="Z508">
        <v>0</v>
      </c>
      <c r="AA508">
        <v>165.38308786847199</v>
      </c>
      <c r="AB508">
        <v>206</v>
      </c>
      <c r="AC508">
        <v>0</v>
      </c>
      <c r="AD508">
        <v>61</v>
      </c>
      <c r="AE508">
        <v>3000</v>
      </c>
    </row>
    <row r="509" spans="1:31">
      <c r="A509">
        <v>505</v>
      </c>
      <c r="B509">
        <v>1500664060</v>
      </c>
      <c r="C509">
        <v>623.72355845004302</v>
      </c>
      <c r="D509">
        <v>853.94282143732596</v>
      </c>
      <c r="E509">
        <v>1303</v>
      </c>
      <c r="F509">
        <v>0</v>
      </c>
      <c r="G509">
        <v>259.78902993641799</v>
      </c>
      <c r="H509">
        <v>411</v>
      </c>
      <c r="I509">
        <v>0</v>
      </c>
      <c r="J509">
        <v>172.451135572308</v>
      </c>
      <c r="K509">
        <v>203</v>
      </c>
      <c r="L509">
        <v>0</v>
      </c>
      <c r="M509">
        <v>87</v>
      </c>
      <c r="N509">
        <v>3000</v>
      </c>
      <c r="R509">
        <v>505</v>
      </c>
      <c r="S509">
        <v>1500728251</v>
      </c>
      <c r="T509">
        <v>601.74578538357605</v>
      </c>
      <c r="U509">
        <v>868.55363743441796</v>
      </c>
      <c r="V509">
        <v>1246</v>
      </c>
      <c r="W509">
        <v>1</v>
      </c>
      <c r="X509">
        <v>254.719687520495</v>
      </c>
      <c r="Y509">
        <v>405</v>
      </c>
      <c r="Z509">
        <v>0</v>
      </c>
      <c r="AA509">
        <v>150.71863838636199</v>
      </c>
      <c r="AB509">
        <v>220</v>
      </c>
      <c r="AC509">
        <v>0</v>
      </c>
      <c r="AD509">
        <v>92</v>
      </c>
      <c r="AE509">
        <v>3000</v>
      </c>
    </row>
    <row r="510" spans="1:31">
      <c r="A510">
        <v>506</v>
      </c>
      <c r="B510">
        <v>1500664125</v>
      </c>
      <c r="C510">
        <v>577.14357258465395</v>
      </c>
      <c r="D510">
        <v>863.43791636134404</v>
      </c>
      <c r="E510">
        <v>1309</v>
      </c>
      <c r="F510">
        <v>0</v>
      </c>
      <c r="G510">
        <v>253.72320340725099</v>
      </c>
      <c r="H510">
        <v>416</v>
      </c>
      <c r="I510">
        <v>0</v>
      </c>
      <c r="J510">
        <v>167.84837101776901</v>
      </c>
      <c r="K510">
        <v>207</v>
      </c>
      <c r="L510">
        <v>0</v>
      </c>
      <c r="M510">
        <v>56</v>
      </c>
      <c r="N510">
        <v>3000</v>
      </c>
      <c r="R510">
        <v>506</v>
      </c>
      <c r="S510">
        <v>1500728316</v>
      </c>
      <c r="T510">
        <v>589.82560910759196</v>
      </c>
      <c r="U510">
        <v>852.64292487408602</v>
      </c>
      <c r="V510">
        <v>1286</v>
      </c>
      <c r="W510">
        <v>0</v>
      </c>
      <c r="X510">
        <v>262.994355745733</v>
      </c>
      <c r="Y510">
        <v>404</v>
      </c>
      <c r="Z510">
        <v>0</v>
      </c>
      <c r="AA510">
        <v>158.21994297881201</v>
      </c>
      <c r="AB510">
        <v>215</v>
      </c>
      <c r="AC510">
        <v>0</v>
      </c>
      <c r="AD510">
        <v>90</v>
      </c>
      <c r="AE510">
        <v>3000</v>
      </c>
    </row>
    <row r="511" spans="1:31">
      <c r="A511">
        <v>507</v>
      </c>
      <c r="B511">
        <v>1500664189</v>
      </c>
      <c r="C511">
        <v>594.78043723950998</v>
      </c>
      <c r="D511">
        <v>864.16163922990097</v>
      </c>
      <c r="E511">
        <v>1311</v>
      </c>
      <c r="F511">
        <v>0</v>
      </c>
      <c r="G511">
        <v>258.08037372211498</v>
      </c>
      <c r="H511">
        <v>413</v>
      </c>
      <c r="I511">
        <v>0</v>
      </c>
      <c r="J511">
        <v>156.87872322377399</v>
      </c>
      <c r="K511">
        <v>219</v>
      </c>
      <c r="L511">
        <v>0</v>
      </c>
      <c r="M511">
        <v>56</v>
      </c>
      <c r="N511">
        <v>3000</v>
      </c>
      <c r="R511">
        <v>507</v>
      </c>
      <c r="S511">
        <v>1500728380</v>
      </c>
      <c r="T511">
        <v>610.32019738529698</v>
      </c>
      <c r="U511">
        <v>880.59727306877301</v>
      </c>
      <c r="V511">
        <v>1247</v>
      </c>
      <c r="W511">
        <v>0</v>
      </c>
      <c r="X511">
        <v>261.59181464316401</v>
      </c>
      <c r="Y511">
        <v>400</v>
      </c>
      <c r="Z511">
        <v>0</v>
      </c>
      <c r="AA511">
        <v>145.575014621082</v>
      </c>
      <c r="AB511">
        <v>233</v>
      </c>
      <c r="AC511">
        <v>0</v>
      </c>
      <c r="AD511">
        <v>40</v>
      </c>
      <c r="AE511">
        <v>3000</v>
      </c>
    </row>
    <row r="512" spans="1:31">
      <c r="A512">
        <v>508</v>
      </c>
      <c r="B512">
        <v>1500664253</v>
      </c>
      <c r="C512">
        <v>598.86506747754504</v>
      </c>
      <c r="D512">
        <v>860.62825740258404</v>
      </c>
      <c r="E512">
        <v>1300</v>
      </c>
      <c r="F512">
        <v>0</v>
      </c>
      <c r="G512">
        <v>254.19796607177301</v>
      </c>
      <c r="H512">
        <v>414</v>
      </c>
      <c r="I512">
        <v>0</v>
      </c>
      <c r="J512">
        <v>159.843001621784</v>
      </c>
      <c r="K512">
        <v>218</v>
      </c>
      <c r="L512">
        <v>0</v>
      </c>
      <c r="M512">
        <v>100</v>
      </c>
      <c r="N512">
        <v>3000</v>
      </c>
      <c r="R512">
        <v>508</v>
      </c>
      <c r="S512">
        <v>1500728444</v>
      </c>
      <c r="T512">
        <v>598.03088059724803</v>
      </c>
      <c r="U512">
        <v>838.39360421350898</v>
      </c>
      <c r="V512">
        <v>1281</v>
      </c>
      <c r="W512">
        <v>0</v>
      </c>
      <c r="X512">
        <v>260.07690048874701</v>
      </c>
      <c r="Y512">
        <v>408</v>
      </c>
      <c r="Z512">
        <v>0</v>
      </c>
      <c r="AA512">
        <v>172.46733296753999</v>
      </c>
      <c r="AB512">
        <v>194</v>
      </c>
      <c r="AC512">
        <v>0</v>
      </c>
      <c r="AD512">
        <v>164</v>
      </c>
      <c r="AE512">
        <v>3000</v>
      </c>
    </row>
    <row r="513" spans="1:31">
      <c r="A513">
        <v>509</v>
      </c>
      <c r="B513">
        <v>1500664317</v>
      </c>
      <c r="C513">
        <v>586.35512855198897</v>
      </c>
      <c r="D513">
        <v>851.42460312665105</v>
      </c>
      <c r="E513">
        <v>1309</v>
      </c>
      <c r="F513">
        <v>0</v>
      </c>
      <c r="G513">
        <v>257.46912293754502</v>
      </c>
      <c r="H513">
        <v>415</v>
      </c>
      <c r="I513">
        <v>0</v>
      </c>
      <c r="J513">
        <v>162.288720452668</v>
      </c>
      <c r="K513">
        <v>221</v>
      </c>
      <c r="L513">
        <v>0</v>
      </c>
      <c r="M513">
        <v>136</v>
      </c>
      <c r="N513">
        <v>3000</v>
      </c>
      <c r="R513">
        <v>509</v>
      </c>
      <c r="S513">
        <v>1500728508</v>
      </c>
      <c r="T513">
        <v>567.95217336568101</v>
      </c>
      <c r="U513">
        <v>860.20161039754601</v>
      </c>
      <c r="V513">
        <v>1230</v>
      </c>
      <c r="W513">
        <v>1</v>
      </c>
      <c r="X513">
        <v>257.37774806778799</v>
      </c>
      <c r="Y513">
        <v>399</v>
      </c>
      <c r="Z513">
        <v>0</v>
      </c>
      <c r="AA513">
        <v>163.41371591104999</v>
      </c>
      <c r="AB513">
        <v>209</v>
      </c>
      <c r="AC513">
        <v>0</v>
      </c>
      <c r="AD513">
        <v>59</v>
      </c>
      <c r="AE513">
        <v>3000</v>
      </c>
    </row>
    <row r="514" spans="1:31">
      <c r="A514">
        <v>510</v>
      </c>
      <c r="B514">
        <v>1500664381</v>
      </c>
      <c r="C514">
        <v>608.15977334100796</v>
      </c>
      <c r="D514">
        <v>855.54511665164705</v>
      </c>
      <c r="E514">
        <v>1298</v>
      </c>
      <c r="F514">
        <v>0</v>
      </c>
      <c r="G514">
        <v>259.23333779029798</v>
      </c>
      <c r="H514">
        <v>406</v>
      </c>
      <c r="I514">
        <v>0</v>
      </c>
      <c r="J514">
        <v>162.428146775561</v>
      </c>
      <c r="K514">
        <v>210</v>
      </c>
      <c r="L514">
        <v>0</v>
      </c>
      <c r="M514">
        <v>55</v>
      </c>
      <c r="N514">
        <v>3000</v>
      </c>
      <c r="R514">
        <v>510</v>
      </c>
      <c r="S514">
        <v>1500728572</v>
      </c>
      <c r="T514">
        <v>576.32611685728705</v>
      </c>
      <c r="U514">
        <v>856.67079791594199</v>
      </c>
      <c r="V514">
        <v>1277</v>
      </c>
      <c r="W514">
        <v>0</v>
      </c>
      <c r="X514">
        <v>260.73351003551102</v>
      </c>
      <c r="Y514">
        <v>404</v>
      </c>
      <c r="Z514">
        <v>0</v>
      </c>
      <c r="AA514">
        <v>150.735677762085</v>
      </c>
      <c r="AB514">
        <v>213</v>
      </c>
      <c r="AC514">
        <v>0</v>
      </c>
      <c r="AD514">
        <v>104</v>
      </c>
      <c r="AE514">
        <v>3000</v>
      </c>
    </row>
    <row r="515" spans="1:31">
      <c r="A515">
        <v>511</v>
      </c>
      <c r="B515">
        <v>1500664445</v>
      </c>
      <c r="C515">
        <v>581.18328273722898</v>
      </c>
      <c r="D515">
        <v>858.37589638963595</v>
      </c>
      <c r="E515">
        <v>1310</v>
      </c>
      <c r="F515">
        <v>0</v>
      </c>
      <c r="G515">
        <v>255.93894441935601</v>
      </c>
      <c r="H515">
        <v>413</v>
      </c>
      <c r="I515">
        <v>0</v>
      </c>
      <c r="J515">
        <v>162.45468429878201</v>
      </c>
      <c r="K515">
        <v>209</v>
      </c>
      <c r="L515">
        <v>0</v>
      </c>
      <c r="M515">
        <v>80</v>
      </c>
      <c r="N515">
        <v>3000</v>
      </c>
      <c r="R515">
        <v>511</v>
      </c>
      <c r="S515">
        <v>1500728637</v>
      </c>
      <c r="T515">
        <v>588.01212197797497</v>
      </c>
      <c r="U515">
        <v>860.73961719432305</v>
      </c>
      <c r="V515">
        <v>1256</v>
      </c>
      <c r="W515">
        <v>0</v>
      </c>
      <c r="X515">
        <v>261.79412125092102</v>
      </c>
      <c r="Y515">
        <v>402</v>
      </c>
      <c r="Z515">
        <v>0</v>
      </c>
      <c r="AA515">
        <v>152.34436186597901</v>
      </c>
      <c r="AB515">
        <v>220</v>
      </c>
      <c r="AC515">
        <v>0</v>
      </c>
      <c r="AD515">
        <v>92</v>
      </c>
      <c r="AE515">
        <v>3000</v>
      </c>
    </row>
    <row r="516" spans="1:31">
      <c r="A516">
        <v>512</v>
      </c>
      <c r="B516">
        <v>1500664510</v>
      </c>
      <c r="C516">
        <v>600.70612796692797</v>
      </c>
      <c r="D516">
        <v>856.98563299398904</v>
      </c>
      <c r="E516">
        <v>1299</v>
      </c>
      <c r="F516">
        <v>0</v>
      </c>
      <c r="G516">
        <v>256.100352668933</v>
      </c>
      <c r="H516">
        <v>404</v>
      </c>
      <c r="I516">
        <v>0</v>
      </c>
      <c r="J516">
        <v>165.19571017203501</v>
      </c>
      <c r="K516">
        <v>203</v>
      </c>
      <c r="L516">
        <v>0</v>
      </c>
      <c r="M516">
        <v>60</v>
      </c>
      <c r="N516">
        <v>3000</v>
      </c>
      <c r="R516">
        <v>512</v>
      </c>
      <c r="S516">
        <v>1500728701</v>
      </c>
      <c r="T516">
        <v>561.68493137971598</v>
      </c>
      <c r="U516">
        <v>835.97168507251001</v>
      </c>
      <c r="V516">
        <v>1307</v>
      </c>
      <c r="W516">
        <v>1</v>
      </c>
      <c r="X516">
        <v>260.45455553563397</v>
      </c>
      <c r="Y516">
        <v>413</v>
      </c>
      <c r="Z516">
        <v>0</v>
      </c>
      <c r="AA516">
        <v>170.94685872326599</v>
      </c>
      <c r="AB516">
        <v>212</v>
      </c>
      <c r="AC516">
        <v>0</v>
      </c>
      <c r="AD516">
        <v>123</v>
      </c>
      <c r="AE516">
        <v>3000</v>
      </c>
    </row>
    <row r="517" spans="1:31">
      <c r="A517">
        <v>513</v>
      </c>
      <c r="B517">
        <v>1500664574</v>
      </c>
      <c r="C517">
        <v>594.25200969374805</v>
      </c>
      <c r="D517">
        <v>866.18781075312495</v>
      </c>
      <c r="E517">
        <v>1303</v>
      </c>
      <c r="F517">
        <v>0</v>
      </c>
      <c r="G517">
        <v>260.05474012515998</v>
      </c>
      <c r="H517">
        <v>414</v>
      </c>
      <c r="I517">
        <v>0</v>
      </c>
      <c r="J517">
        <v>152.909717851067</v>
      </c>
      <c r="K517">
        <v>221</v>
      </c>
      <c r="L517">
        <v>0</v>
      </c>
      <c r="M517">
        <v>73</v>
      </c>
      <c r="N517">
        <v>3000</v>
      </c>
      <c r="R517">
        <v>513</v>
      </c>
      <c r="S517">
        <v>1500728765</v>
      </c>
      <c r="T517">
        <v>609.96502023992002</v>
      </c>
      <c r="U517">
        <v>858.60979653026595</v>
      </c>
      <c r="V517">
        <v>1270</v>
      </c>
      <c r="W517">
        <v>0</v>
      </c>
      <c r="X517">
        <v>257.54685695301299</v>
      </c>
      <c r="Y517">
        <v>404</v>
      </c>
      <c r="Z517">
        <v>0</v>
      </c>
      <c r="AA517">
        <v>166.2458960347</v>
      </c>
      <c r="AB517">
        <v>216</v>
      </c>
      <c r="AC517">
        <v>0</v>
      </c>
      <c r="AD517">
        <v>45</v>
      </c>
      <c r="AE517">
        <v>3000</v>
      </c>
    </row>
    <row r="518" spans="1:31">
      <c r="A518">
        <v>514</v>
      </c>
      <c r="B518">
        <v>1500664638</v>
      </c>
      <c r="C518">
        <v>590.80087464921803</v>
      </c>
      <c r="D518">
        <v>863.35827133406201</v>
      </c>
      <c r="E518">
        <v>1307</v>
      </c>
      <c r="F518">
        <v>0</v>
      </c>
      <c r="G518">
        <v>254.30740946422799</v>
      </c>
      <c r="H518">
        <v>414</v>
      </c>
      <c r="I518">
        <v>0</v>
      </c>
      <c r="J518">
        <v>161.252600045664</v>
      </c>
      <c r="K518">
        <v>211</v>
      </c>
      <c r="L518">
        <v>0</v>
      </c>
      <c r="M518">
        <v>44</v>
      </c>
      <c r="N518">
        <v>3000</v>
      </c>
      <c r="R518">
        <v>514</v>
      </c>
      <c r="S518">
        <v>1500728829</v>
      </c>
      <c r="T518">
        <v>555.68150957810701</v>
      </c>
      <c r="U518">
        <v>856.22798877241905</v>
      </c>
      <c r="V518">
        <v>1291</v>
      </c>
      <c r="W518">
        <v>0</v>
      </c>
      <c r="X518">
        <v>256.475800826887</v>
      </c>
      <c r="Y518">
        <v>418</v>
      </c>
      <c r="Z518">
        <v>0</v>
      </c>
      <c r="AA518">
        <v>164.25741686511401</v>
      </c>
      <c r="AB518">
        <v>213</v>
      </c>
      <c r="AC518">
        <v>0</v>
      </c>
      <c r="AD518">
        <v>52</v>
      </c>
      <c r="AE518">
        <v>3000</v>
      </c>
    </row>
    <row r="519" spans="1:31">
      <c r="A519">
        <v>515</v>
      </c>
      <c r="B519">
        <v>1500664702</v>
      </c>
      <c r="C519">
        <v>594.49216485214197</v>
      </c>
      <c r="D519">
        <v>855.54470314134801</v>
      </c>
      <c r="E519">
        <v>1325</v>
      </c>
      <c r="F519">
        <v>0</v>
      </c>
      <c r="G519">
        <v>257.83514280107403</v>
      </c>
      <c r="H519">
        <v>414</v>
      </c>
      <c r="I519">
        <v>0</v>
      </c>
      <c r="J519">
        <v>170.101337545262</v>
      </c>
      <c r="K519">
        <v>207</v>
      </c>
      <c r="L519">
        <v>0</v>
      </c>
      <c r="M519">
        <v>72</v>
      </c>
      <c r="N519">
        <v>3000</v>
      </c>
      <c r="R519">
        <v>515</v>
      </c>
      <c r="S519">
        <v>1500728893</v>
      </c>
      <c r="T519">
        <v>604.91939734484799</v>
      </c>
      <c r="U519">
        <v>851.51981736544894</v>
      </c>
      <c r="V519">
        <v>1322</v>
      </c>
      <c r="W519">
        <v>0</v>
      </c>
      <c r="X519">
        <v>258.04862970055302</v>
      </c>
      <c r="Y519">
        <v>428</v>
      </c>
      <c r="Z519">
        <v>0</v>
      </c>
      <c r="AA519">
        <v>171.295033638772</v>
      </c>
      <c r="AB519">
        <v>210</v>
      </c>
      <c r="AC519">
        <v>0</v>
      </c>
      <c r="AD519">
        <v>70</v>
      </c>
      <c r="AE519">
        <v>3000</v>
      </c>
    </row>
    <row r="520" spans="1:31">
      <c r="A520">
        <v>516</v>
      </c>
      <c r="B520">
        <v>1500664766</v>
      </c>
      <c r="C520">
        <v>581.45896341217895</v>
      </c>
      <c r="D520">
        <v>829.507953767912</v>
      </c>
      <c r="E520">
        <v>1299</v>
      </c>
      <c r="F520">
        <v>0</v>
      </c>
      <c r="G520">
        <v>262.25073803240298</v>
      </c>
      <c r="H520">
        <v>405</v>
      </c>
      <c r="I520">
        <v>0</v>
      </c>
      <c r="J520">
        <v>170.19572346744999</v>
      </c>
      <c r="K520">
        <v>200</v>
      </c>
      <c r="L520">
        <v>0</v>
      </c>
      <c r="M520">
        <v>178</v>
      </c>
      <c r="N520">
        <v>3000</v>
      </c>
      <c r="R520">
        <v>516</v>
      </c>
      <c r="S520">
        <v>1500728958</v>
      </c>
      <c r="T520">
        <v>590.22496507929498</v>
      </c>
      <c r="U520">
        <v>867.40824025850304</v>
      </c>
      <c r="V520">
        <v>1261</v>
      </c>
      <c r="W520">
        <v>0</v>
      </c>
      <c r="X520">
        <v>261.26490194305302</v>
      </c>
      <c r="Y520">
        <v>412</v>
      </c>
      <c r="Z520">
        <v>0</v>
      </c>
      <c r="AA520">
        <v>140.55574512013999</v>
      </c>
      <c r="AB520">
        <v>233</v>
      </c>
      <c r="AC520">
        <v>1</v>
      </c>
      <c r="AD520">
        <v>114</v>
      </c>
      <c r="AE520">
        <v>3000</v>
      </c>
    </row>
    <row r="521" spans="1:31">
      <c r="A521">
        <v>517</v>
      </c>
      <c r="B521">
        <v>1500664830</v>
      </c>
      <c r="C521">
        <v>561.91706848275703</v>
      </c>
      <c r="D521">
        <v>852.91829683535502</v>
      </c>
      <c r="E521">
        <v>1282</v>
      </c>
      <c r="F521">
        <v>1</v>
      </c>
      <c r="G521">
        <v>257.53285114211297</v>
      </c>
      <c r="H521">
        <v>396</v>
      </c>
      <c r="I521">
        <v>0</v>
      </c>
      <c r="J521">
        <v>170.04938031525899</v>
      </c>
      <c r="K521">
        <v>189</v>
      </c>
      <c r="L521">
        <v>0</v>
      </c>
      <c r="M521">
        <v>41</v>
      </c>
      <c r="N521">
        <v>3000</v>
      </c>
      <c r="R521">
        <v>517</v>
      </c>
      <c r="S521">
        <v>1500729022</v>
      </c>
      <c r="T521">
        <v>601.87303488951102</v>
      </c>
      <c r="U521">
        <v>871.85702120421502</v>
      </c>
      <c r="V521">
        <v>1313</v>
      </c>
      <c r="W521">
        <v>0</v>
      </c>
      <c r="X521">
        <v>252.78637823755099</v>
      </c>
      <c r="Y521">
        <v>425</v>
      </c>
      <c r="Z521">
        <v>0</v>
      </c>
      <c r="AA521">
        <v>157.664750531095</v>
      </c>
      <c r="AB521">
        <v>227</v>
      </c>
      <c r="AC521">
        <v>1</v>
      </c>
      <c r="AD521">
        <v>50</v>
      </c>
      <c r="AE521">
        <v>3000</v>
      </c>
    </row>
    <row r="522" spans="1:31">
      <c r="A522">
        <v>518</v>
      </c>
      <c r="B522">
        <v>1500664895</v>
      </c>
      <c r="C522">
        <v>592.76432246971206</v>
      </c>
      <c r="D522">
        <v>856.21097255265204</v>
      </c>
      <c r="E522">
        <v>1290</v>
      </c>
      <c r="F522">
        <v>0</v>
      </c>
      <c r="G522">
        <v>254.63320795787601</v>
      </c>
      <c r="H522">
        <v>419</v>
      </c>
      <c r="I522">
        <v>0</v>
      </c>
      <c r="J522">
        <v>156.778920147696</v>
      </c>
      <c r="K522">
        <v>222</v>
      </c>
      <c r="L522">
        <v>0</v>
      </c>
      <c r="M522">
        <v>122</v>
      </c>
      <c r="N522">
        <v>3000</v>
      </c>
      <c r="R522">
        <v>518</v>
      </c>
      <c r="S522">
        <v>1500729086</v>
      </c>
      <c r="T522">
        <v>570.84905374430195</v>
      </c>
      <c r="U522">
        <v>772.061829215942</v>
      </c>
      <c r="V522">
        <v>1335</v>
      </c>
      <c r="W522">
        <v>0</v>
      </c>
      <c r="X522">
        <v>293.10091178801503</v>
      </c>
      <c r="Y522">
        <v>399</v>
      </c>
      <c r="Z522">
        <v>0</v>
      </c>
      <c r="AA522">
        <v>182.82668835366499</v>
      </c>
      <c r="AB522">
        <v>194</v>
      </c>
      <c r="AC522">
        <v>0</v>
      </c>
      <c r="AD522">
        <v>374</v>
      </c>
      <c r="AE522">
        <v>3000</v>
      </c>
    </row>
    <row r="523" spans="1:31">
      <c r="A523">
        <v>519</v>
      </c>
      <c r="B523">
        <v>1500664959</v>
      </c>
      <c r="C523">
        <v>590.51467774850096</v>
      </c>
      <c r="D523">
        <v>857.11742537646103</v>
      </c>
      <c r="E523">
        <v>1316</v>
      </c>
      <c r="F523">
        <v>0</v>
      </c>
      <c r="G523">
        <v>256.52255949160201</v>
      </c>
      <c r="H523">
        <v>412</v>
      </c>
      <c r="I523">
        <v>0</v>
      </c>
      <c r="J523">
        <v>165.112472719609</v>
      </c>
      <c r="K523">
        <v>208</v>
      </c>
      <c r="L523">
        <v>0</v>
      </c>
      <c r="M523">
        <v>54</v>
      </c>
      <c r="N523">
        <v>3000</v>
      </c>
      <c r="R523">
        <v>519</v>
      </c>
      <c r="S523">
        <v>1500729150</v>
      </c>
      <c r="T523">
        <v>612.98080720182202</v>
      </c>
      <c r="U523">
        <v>881.24760238899398</v>
      </c>
      <c r="V523">
        <v>1234</v>
      </c>
      <c r="W523">
        <v>0</v>
      </c>
      <c r="X523">
        <v>255.42726447156301</v>
      </c>
      <c r="Y523">
        <v>398</v>
      </c>
      <c r="Z523">
        <v>0</v>
      </c>
      <c r="AA523">
        <v>141.071163904542</v>
      </c>
      <c r="AB523">
        <v>231</v>
      </c>
      <c r="AC523">
        <v>0</v>
      </c>
      <c r="AD523">
        <v>46</v>
      </c>
      <c r="AE523">
        <v>3000</v>
      </c>
    </row>
    <row r="524" spans="1:31">
      <c r="A524">
        <v>520</v>
      </c>
      <c r="B524">
        <v>1500665023</v>
      </c>
      <c r="C524">
        <v>574.21832790470899</v>
      </c>
      <c r="D524">
        <v>851.3226804011</v>
      </c>
      <c r="E524">
        <v>1310</v>
      </c>
      <c r="F524">
        <v>0</v>
      </c>
      <c r="G524">
        <v>254.64767813292099</v>
      </c>
      <c r="H524">
        <v>426</v>
      </c>
      <c r="I524">
        <v>0</v>
      </c>
      <c r="J524">
        <v>168.78354918608301</v>
      </c>
      <c r="K524">
        <v>206</v>
      </c>
      <c r="L524">
        <v>0</v>
      </c>
      <c r="M524">
        <v>100</v>
      </c>
      <c r="N524">
        <v>3000</v>
      </c>
      <c r="R524">
        <v>520</v>
      </c>
      <c r="S524">
        <v>1500729214</v>
      </c>
      <c r="T524">
        <v>579.64144499648</v>
      </c>
      <c r="U524">
        <v>861.05061150224606</v>
      </c>
      <c r="V524">
        <v>1253</v>
      </c>
      <c r="W524">
        <v>0</v>
      </c>
      <c r="X524">
        <v>261.88935579835999</v>
      </c>
      <c r="Y524">
        <v>395</v>
      </c>
      <c r="Z524">
        <v>0</v>
      </c>
      <c r="AA524">
        <v>148.25657071615001</v>
      </c>
      <c r="AB524">
        <v>221</v>
      </c>
      <c r="AC524">
        <v>0</v>
      </c>
      <c r="AD524">
        <v>97</v>
      </c>
      <c r="AE524">
        <v>3000</v>
      </c>
    </row>
    <row r="525" spans="1:31">
      <c r="A525">
        <v>521</v>
      </c>
      <c r="B525">
        <v>1500665087</v>
      </c>
      <c r="C525">
        <v>587.52966043750598</v>
      </c>
      <c r="D525">
        <v>856.50605947931695</v>
      </c>
      <c r="E525">
        <v>1272</v>
      </c>
      <c r="F525">
        <v>0</v>
      </c>
      <c r="G525">
        <v>258.44379898448301</v>
      </c>
      <c r="H525">
        <v>393</v>
      </c>
      <c r="I525">
        <v>0</v>
      </c>
      <c r="J525">
        <v>158.80635588534199</v>
      </c>
      <c r="K525">
        <v>208</v>
      </c>
      <c r="L525">
        <v>0</v>
      </c>
      <c r="M525">
        <v>66</v>
      </c>
      <c r="N525">
        <v>3000</v>
      </c>
      <c r="R525">
        <v>521</v>
      </c>
      <c r="S525">
        <v>1500729279</v>
      </c>
      <c r="T525">
        <v>577.00484038793195</v>
      </c>
      <c r="U525">
        <v>723.30185964223199</v>
      </c>
      <c r="V525">
        <v>1378</v>
      </c>
      <c r="W525">
        <v>0</v>
      </c>
      <c r="X525">
        <v>294.46977483541002</v>
      </c>
      <c r="Y525">
        <v>409</v>
      </c>
      <c r="Z525">
        <v>0</v>
      </c>
      <c r="AA525">
        <v>189.05854350977299</v>
      </c>
      <c r="AB525">
        <v>202</v>
      </c>
      <c r="AC525">
        <v>0</v>
      </c>
      <c r="AD525">
        <v>466</v>
      </c>
      <c r="AE525">
        <v>3000</v>
      </c>
    </row>
    <row r="526" spans="1:31">
      <c r="A526">
        <v>522</v>
      </c>
      <c r="B526">
        <v>1500665151</v>
      </c>
      <c r="C526">
        <v>613.73778111068805</v>
      </c>
      <c r="D526">
        <v>873.17570577943695</v>
      </c>
      <c r="E526">
        <v>1305</v>
      </c>
      <c r="F526">
        <v>0</v>
      </c>
      <c r="G526">
        <v>254.866563143349</v>
      </c>
      <c r="H526">
        <v>413</v>
      </c>
      <c r="I526">
        <v>0</v>
      </c>
      <c r="J526">
        <v>157.02956283831699</v>
      </c>
      <c r="K526">
        <v>214</v>
      </c>
      <c r="L526">
        <v>0</v>
      </c>
      <c r="M526">
        <v>74</v>
      </c>
      <c r="N526">
        <v>3000</v>
      </c>
      <c r="R526">
        <v>522</v>
      </c>
      <c r="S526">
        <v>1500729343</v>
      </c>
      <c r="T526">
        <v>605.80594856236701</v>
      </c>
      <c r="U526">
        <v>876.93789600015998</v>
      </c>
      <c r="V526">
        <v>1273</v>
      </c>
      <c r="W526">
        <v>1</v>
      </c>
      <c r="X526">
        <v>259.104391202285</v>
      </c>
      <c r="Y526">
        <v>400</v>
      </c>
      <c r="Z526">
        <v>0</v>
      </c>
      <c r="AA526">
        <v>141.59129675946801</v>
      </c>
      <c r="AB526">
        <v>239</v>
      </c>
      <c r="AC526">
        <v>0</v>
      </c>
      <c r="AD526">
        <v>52</v>
      </c>
      <c r="AE526">
        <v>3000</v>
      </c>
    </row>
    <row r="527" spans="1:31">
      <c r="A527">
        <v>523</v>
      </c>
      <c r="B527">
        <v>1500665215</v>
      </c>
      <c r="C527">
        <v>584.07097143848398</v>
      </c>
      <c r="D527">
        <v>856.05555227334605</v>
      </c>
      <c r="E527">
        <v>1296</v>
      </c>
      <c r="F527">
        <v>0</v>
      </c>
      <c r="G527">
        <v>257.77209268503901</v>
      </c>
      <c r="H527">
        <v>410</v>
      </c>
      <c r="I527">
        <v>0</v>
      </c>
      <c r="J527">
        <v>163.873959821548</v>
      </c>
      <c r="K527">
        <v>199</v>
      </c>
      <c r="L527">
        <v>0</v>
      </c>
      <c r="M527">
        <v>89</v>
      </c>
      <c r="N527">
        <v>3000</v>
      </c>
      <c r="R527">
        <v>523</v>
      </c>
      <c r="S527">
        <v>1500729407</v>
      </c>
      <c r="T527">
        <v>589.61653098343504</v>
      </c>
      <c r="U527">
        <v>862.22410221373298</v>
      </c>
      <c r="V527">
        <v>1272</v>
      </c>
      <c r="W527">
        <v>0</v>
      </c>
      <c r="X527">
        <v>252.19477828861201</v>
      </c>
      <c r="Y527">
        <v>413</v>
      </c>
      <c r="Z527">
        <v>0</v>
      </c>
      <c r="AA527">
        <v>163.80177258368801</v>
      </c>
      <c r="AB527">
        <v>221</v>
      </c>
      <c r="AC527">
        <v>1</v>
      </c>
      <c r="AD527">
        <v>56</v>
      </c>
      <c r="AE527">
        <v>3000</v>
      </c>
    </row>
    <row r="528" spans="1:31">
      <c r="A528">
        <v>524</v>
      </c>
      <c r="B528">
        <v>1500665280</v>
      </c>
      <c r="C528">
        <v>580.11209124803702</v>
      </c>
      <c r="D528">
        <v>853.74978067522295</v>
      </c>
      <c r="E528">
        <v>1275</v>
      </c>
      <c r="F528">
        <v>0</v>
      </c>
      <c r="G528">
        <v>259.78514690601003</v>
      </c>
      <c r="H528">
        <v>401</v>
      </c>
      <c r="I528">
        <v>0</v>
      </c>
      <c r="J528">
        <v>164.210179428668</v>
      </c>
      <c r="K528">
        <v>209</v>
      </c>
      <c r="L528">
        <v>0</v>
      </c>
      <c r="M528">
        <v>56</v>
      </c>
      <c r="N528">
        <v>3000</v>
      </c>
      <c r="R528">
        <v>524</v>
      </c>
      <c r="S528">
        <v>1500729471</v>
      </c>
      <c r="T528">
        <v>574.58910775479205</v>
      </c>
      <c r="U528">
        <v>852.40175190973298</v>
      </c>
      <c r="V528">
        <v>1299</v>
      </c>
      <c r="W528">
        <v>0</v>
      </c>
      <c r="X528">
        <v>257.27919517654499</v>
      </c>
      <c r="Y528">
        <v>405</v>
      </c>
      <c r="Z528">
        <v>0</v>
      </c>
      <c r="AA528">
        <v>168.29929102262801</v>
      </c>
      <c r="AB528">
        <v>222</v>
      </c>
      <c r="AC528">
        <v>0</v>
      </c>
      <c r="AD528">
        <v>74</v>
      </c>
      <c r="AE528">
        <v>3000</v>
      </c>
    </row>
    <row r="529" spans="1:31">
      <c r="A529">
        <v>525</v>
      </c>
      <c r="B529">
        <v>1500665344</v>
      </c>
      <c r="C529">
        <v>608.41358668210501</v>
      </c>
      <c r="D529">
        <v>871.24851868691303</v>
      </c>
      <c r="E529">
        <v>1295</v>
      </c>
      <c r="F529">
        <v>0</v>
      </c>
      <c r="G529">
        <v>250.12414816077299</v>
      </c>
      <c r="H529">
        <v>412</v>
      </c>
      <c r="I529">
        <v>0</v>
      </c>
      <c r="J529">
        <v>161.50076135224</v>
      </c>
      <c r="K529">
        <v>212</v>
      </c>
      <c r="L529">
        <v>1</v>
      </c>
      <c r="M529">
        <v>52</v>
      </c>
      <c r="N529">
        <v>3000</v>
      </c>
      <c r="R529">
        <v>525</v>
      </c>
      <c r="S529">
        <v>1500729535</v>
      </c>
      <c r="T529">
        <v>607.14816812124002</v>
      </c>
      <c r="U529">
        <v>858.32485297244295</v>
      </c>
      <c r="V529">
        <v>1279</v>
      </c>
      <c r="W529">
        <v>0</v>
      </c>
      <c r="X529">
        <v>267.75868928416901</v>
      </c>
      <c r="Y529">
        <v>402</v>
      </c>
      <c r="Z529">
        <v>0</v>
      </c>
      <c r="AA529">
        <v>141.917276835179</v>
      </c>
      <c r="AB529">
        <v>224</v>
      </c>
      <c r="AC529">
        <v>0</v>
      </c>
      <c r="AD529">
        <v>106</v>
      </c>
      <c r="AE529">
        <v>3000</v>
      </c>
    </row>
    <row r="530" spans="1:31">
      <c r="A530">
        <v>526</v>
      </c>
      <c r="B530">
        <v>1500665408</v>
      </c>
      <c r="C530">
        <v>575.131848778316</v>
      </c>
      <c r="D530">
        <v>856.494651681552</v>
      </c>
      <c r="E530">
        <v>1311</v>
      </c>
      <c r="F530">
        <v>0</v>
      </c>
      <c r="G530">
        <v>253.99502122202401</v>
      </c>
      <c r="H530">
        <v>412</v>
      </c>
      <c r="I530">
        <v>0</v>
      </c>
      <c r="J530">
        <v>171.697480383044</v>
      </c>
      <c r="K530">
        <v>204</v>
      </c>
      <c r="L530">
        <v>0</v>
      </c>
      <c r="M530">
        <v>67</v>
      </c>
      <c r="N530">
        <v>3000</v>
      </c>
      <c r="R530">
        <v>526</v>
      </c>
      <c r="S530">
        <v>1500729600</v>
      </c>
      <c r="T530">
        <v>593.05027084877395</v>
      </c>
      <c r="U530">
        <v>872.10932612044996</v>
      </c>
      <c r="V530">
        <v>1247</v>
      </c>
      <c r="W530">
        <v>0</v>
      </c>
      <c r="X530">
        <v>260.75871517304603</v>
      </c>
      <c r="Y530">
        <v>392</v>
      </c>
      <c r="Z530">
        <v>0</v>
      </c>
      <c r="AA530">
        <v>148.25483668025799</v>
      </c>
      <c r="AB530">
        <v>226</v>
      </c>
      <c r="AC530">
        <v>0</v>
      </c>
      <c r="AD530">
        <v>52</v>
      </c>
      <c r="AE530">
        <v>3000</v>
      </c>
    </row>
    <row r="531" spans="1:31">
      <c r="A531">
        <v>527</v>
      </c>
      <c r="B531">
        <v>1500665472</v>
      </c>
      <c r="C531">
        <v>594.55553339032804</v>
      </c>
      <c r="D531">
        <v>853.10211022725696</v>
      </c>
      <c r="E531">
        <v>1309</v>
      </c>
      <c r="F531">
        <v>0</v>
      </c>
      <c r="G531">
        <v>253.594467974548</v>
      </c>
      <c r="H531">
        <v>410</v>
      </c>
      <c r="I531">
        <v>0</v>
      </c>
      <c r="J531">
        <v>171.89746728847001</v>
      </c>
      <c r="K531">
        <v>198</v>
      </c>
      <c r="L531">
        <v>1</v>
      </c>
      <c r="M531">
        <v>68</v>
      </c>
      <c r="N531">
        <v>3000</v>
      </c>
      <c r="R531">
        <v>527</v>
      </c>
      <c r="S531">
        <v>1500729664</v>
      </c>
      <c r="T531">
        <v>567.05414347057194</v>
      </c>
      <c r="U531">
        <v>857.86371748390297</v>
      </c>
      <c r="V531">
        <v>1305</v>
      </c>
      <c r="W531">
        <v>0</v>
      </c>
      <c r="X531">
        <v>260.84967908612299</v>
      </c>
      <c r="Y531">
        <v>408</v>
      </c>
      <c r="Z531">
        <v>0</v>
      </c>
      <c r="AA531">
        <v>159.435029350848</v>
      </c>
      <c r="AB531">
        <v>217</v>
      </c>
      <c r="AC531">
        <v>0</v>
      </c>
      <c r="AD531">
        <v>65</v>
      </c>
      <c r="AE531">
        <v>3000</v>
      </c>
    </row>
    <row r="532" spans="1:31">
      <c r="A532">
        <v>528</v>
      </c>
      <c r="B532">
        <v>1500665536</v>
      </c>
      <c r="C532">
        <v>605.72256700039395</v>
      </c>
      <c r="D532">
        <v>870.85707649532003</v>
      </c>
      <c r="E532">
        <v>1291</v>
      </c>
      <c r="F532">
        <v>0</v>
      </c>
      <c r="G532">
        <v>255.58942519632299</v>
      </c>
      <c r="H532">
        <v>406</v>
      </c>
      <c r="I532">
        <v>0</v>
      </c>
      <c r="J532">
        <v>153.963036786093</v>
      </c>
      <c r="K532">
        <v>215</v>
      </c>
      <c r="L532">
        <v>0</v>
      </c>
      <c r="M532">
        <v>62</v>
      </c>
      <c r="N532">
        <v>3000</v>
      </c>
      <c r="R532">
        <v>528</v>
      </c>
      <c r="S532">
        <v>1500729728</v>
      </c>
      <c r="T532">
        <v>598.99387029983905</v>
      </c>
      <c r="U532">
        <v>864.20153632060499</v>
      </c>
      <c r="V532">
        <v>1269</v>
      </c>
      <c r="W532">
        <v>0</v>
      </c>
      <c r="X532">
        <v>262.51331216041501</v>
      </c>
      <c r="Y532">
        <v>400</v>
      </c>
      <c r="Z532">
        <v>0</v>
      </c>
      <c r="AA532">
        <v>153.420081215594</v>
      </c>
      <c r="AB532">
        <v>223</v>
      </c>
      <c r="AC532">
        <v>0</v>
      </c>
      <c r="AD532">
        <v>55</v>
      </c>
      <c r="AE532">
        <v>3000</v>
      </c>
    </row>
    <row r="533" spans="1:31">
      <c r="A533">
        <v>529</v>
      </c>
      <c r="B533">
        <v>1500665601</v>
      </c>
      <c r="C533">
        <v>602.32799052541998</v>
      </c>
      <c r="D533">
        <v>866.96350626964204</v>
      </c>
      <c r="E533">
        <v>1299</v>
      </c>
      <c r="F533">
        <v>0</v>
      </c>
      <c r="G533">
        <v>259.97839002565701</v>
      </c>
      <c r="H533">
        <v>408</v>
      </c>
      <c r="I533">
        <v>0</v>
      </c>
      <c r="J533">
        <v>151.54134478990301</v>
      </c>
      <c r="K533">
        <v>222</v>
      </c>
      <c r="L533">
        <v>0</v>
      </c>
      <c r="M533">
        <v>96</v>
      </c>
      <c r="N533">
        <v>3000</v>
      </c>
      <c r="R533">
        <v>529</v>
      </c>
      <c r="S533">
        <v>1500729792</v>
      </c>
      <c r="T533">
        <v>602.78467967943595</v>
      </c>
      <c r="U533">
        <v>860.21056794785704</v>
      </c>
      <c r="V533">
        <v>1254</v>
      </c>
      <c r="W533">
        <v>1</v>
      </c>
      <c r="X533">
        <v>256.71166733194298</v>
      </c>
      <c r="Y533">
        <v>403</v>
      </c>
      <c r="Z533">
        <v>0</v>
      </c>
      <c r="AA533">
        <v>158.18979212097</v>
      </c>
      <c r="AB533">
        <v>219</v>
      </c>
      <c r="AC533">
        <v>1</v>
      </c>
      <c r="AD533">
        <v>86</v>
      </c>
      <c r="AE533">
        <v>3000</v>
      </c>
    </row>
    <row r="534" spans="1:31">
      <c r="A534">
        <v>530</v>
      </c>
      <c r="B534">
        <v>1500665665</v>
      </c>
      <c r="C534">
        <v>580.41020211746297</v>
      </c>
      <c r="D534">
        <v>852.49796652723001</v>
      </c>
      <c r="E534">
        <v>1293</v>
      </c>
      <c r="F534">
        <v>0</v>
      </c>
      <c r="G534">
        <v>253.202119250653</v>
      </c>
      <c r="H534">
        <v>413</v>
      </c>
      <c r="I534">
        <v>0</v>
      </c>
      <c r="J534">
        <v>170.175219390281</v>
      </c>
      <c r="K534">
        <v>208</v>
      </c>
      <c r="L534">
        <v>0</v>
      </c>
      <c r="M534">
        <v>56</v>
      </c>
      <c r="N534">
        <v>3000</v>
      </c>
      <c r="R534">
        <v>530</v>
      </c>
      <c r="S534">
        <v>1500729856</v>
      </c>
      <c r="T534">
        <v>597.26227665045201</v>
      </c>
      <c r="U534">
        <v>867.94834548582696</v>
      </c>
      <c r="V534">
        <v>1297</v>
      </c>
      <c r="W534">
        <v>0</v>
      </c>
      <c r="X534">
        <v>261.63264561573601</v>
      </c>
      <c r="Y534">
        <v>410</v>
      </c>
      <c r="Z534">
        <v>0</v>
      </c>
      <c r="AA534">
        <v>150.14080228749799</v>
      </c>
      <c r="AB534">
        <v>225</v>
      </c>
      <c r="AC534">
        <v>0</v>
      </c>
      <c r="AD534">
        <v>48</v>
      </c>
      <c r="AE534">
        <v>3000</v>
      </c>
    </row>
    <row r="535" spans="1:31">
      <c r="A535">
        <v>531</v>
      </c>
      <c r="B535">
        <v>1500665729</v>
      </c>
      <c r="C535">
        <v>589.60100659638795</v>
      </c>
      <c r="D535">
        <v>860.19252020566103</v>
      </c>
      <c r="E535">
        <v>1303</v>
      </c>
      <c r="F535">
        <v>0</v>
      </c>
      <c r="G535">
        <v>252.54488472728801</v>
      </c>
      <c r="H535">
        <v>418</v>
      </c>
      <c r="I535">
        <v>0</v>
      </c>
      <c r="J535">
        <v>160.53445955637599</v>
      </c>
      <c r="K535">
        <v>220</v>
      </c>
      <c r="L535">
        <v>0</v>
      </c>
      <c r="M535">
        <v>83</v>
      </c>
      <c r="N535">
        <v>3000</v>
      </c>
      <c r="R535">
        <v>531</v>
      </c>
      <c r="S535">
        <v>1500729921</v>
      </c>
      <c r="T535">
        <v>584.19695575340097</v>
      </c>
      <c r="U535">
        <v>870.36484438766104</v>
      </c>
      <c r="V535">
        <v>1269</v>
      </c>
      <c r="W535">
        <v>0</v>
      </c>
      <c r="X535">
        <v>258.56340277936198</v>
      </c>
      <c r="Y535">
        <v>410</v>
      </c>
      <c r="Z535">
        <v>0</v>
      </c>
      <c r="AA535">
        <v>150.29966400684501</v>
      </c>
      <c r="AB535">
        <v>218</v>
      </c>
      <c r="AC535">
        <v>0</v>
      </c>
      <c r="AD535">
        <v>57</v>
      </c>
      <c r="AE535">
        <v>3000</v>
      </c>
    </row>
    <row r="536" spans="1:31">
      <c r="A536">
        <v>532</v>
      </c>
      <c r="B536">
        <v>1500665793</v>
      </c>
      <c r="C536">
        <v>589.34595450007998</v>
      </c>
      <c r="D536">
        <v>857.88485455203704</v>
      </c>
      <c r="E536">
        <v>1291</v>
      </c>
      <c r="F536">
        <v>0</v>
      </c>
      <c r="G536">
        <v>261.66871412605298</v>
      </c>
      <c r="H536">
        <v>407</v>
      </c>
      <c r="I536">
        <v>0</v>
      </c>
      <c r="J536">
        <v>160.55415089426299</v>
      </c>
      <c r="K536">
        <v>208</v>
      </c>
      <c r="L536">
        <v>0</v>
      </c>
      <c r="M536">
        <v>76</v>
      </c>
      <c r="N536">
        <v>3000</v>
      </c>
      <c r="R536">
        <v>532</v>
      </c>
      <c r="S536">
        <v>1500729985</v>
      </c>
      <c r="T536">
        <v>613.98573563313903</v>
      </c>
      <c r="U536">
        <v>853.39617154664995</v>
      </c>
      <c r="V536">
        <v>1303</v>
      </c>
      <c r="W536">
        <v>0</v>
      </c>
      <c r="X536">
        <v>261.13563920952498</v>
      </c>
      <c r="Y536">
        <v>411</v>
      </c>
      <c r="Z536">
        <v>0</v>
      </c>
      <c r="AA536">
        <v>163.57674251404799</v>
      </c>
      <c r="AB536">
        <v>213</v>
      </c>
      <c r="AC536">
        <v>1</v>
      </c>
      <c r="AD536">
        <v>74</v>
      </c>
      <c r="AE536">
        <v>3000</v>
      </c>
    </row>
    <row r="537" spans="1:31">
      <c r="A537">
        <v>533</v>
      </c>
      <c r="B537">
        <v>1500665857</v>
      </c>
      <c r="C537">
        <v>588.153698681067</v>
      </c>
      <c r="D537">
        <v>844.21702611822502</v>
      </c>
      <c r="E537">
        <v>1259</v>
      </c>
      <c r="F537">
        <v>0</v>
      </c>
      <c r="G537">
        <v>262.85065271113501</v>
      </c>
      <c r="H537">
        <v>395</v>
      </c>
      <c r="I537">
        <v>0</v>
      </c>
      <c r="J537">
        <v>164.01949481182999</v>
      </c>
      <c r="K537">
        <v>212</v>
      </c>
      <c r="L537">
        <v>0</v>
      </c>
      <c r="M537">
        <v>151</v>
      </c>
      <c r="N537">
        <v>3000</v>
      </c>
      <c r="R537">
        <v>533</v>
      </c>
      <c r="S537">
        <v>1500730049</v>
      </c>
      <c r="T537">
        <v>587.27189350919002</v>
      </c>
      <c r="U537">
        <v>863.593568452152</v>
      </c>
      <c r="V537">
        <v>1261</v>
      </c>
      <c r="W537">
        <v>0</v>
      </c>
      <c r="X537">
        <v>265.42903074243799</v>
      </c>
      <c r="Y537">
        <v>398</v>
      </c>
      <c r="Z537">
        <v>0</v>
      </c>
      <c r="AA537">
        <v>148.21062978637499</v>
      </c>
      <c r="AB537">
        <v>225</v>
      </c>
      <c r="AC537">
        <v>0</v>
      </c>
      <c r="AD537">
        <v>62</v>
      </c>
      <c r="AE537">
        <v>3000</v>
      </c>
    </row>
    <row r="538" spans="1:31">
      <c r="A538">
        <v>534</v>
      </c>
      <c r="B538">
        <v>1500665921</v>
      </c>
      <c r="C538">
        <v>590.85720112536796</v>
      </c>
      <c r="D538">
        <v>865.77016517796699</v>
      </c>
      <c r="E538">
        <v>1289</v>
      </c>
      <c r="F538">
        <v>0</v>
      </c>
      <c r="G538">
        <v>250.173469952114</v>
      </c>
      <c r="H538">
        <v>411</v>
      </c>
      <c r="I538">
        <v>0</v>
      </c>
      <c r="J538">
        <v>166.738455581621</v>
      </c>
      <c r="K538">
        <v>203</v>
      </c>
      <c r="L538">
        <v>0</v>
      </c>
      <c r="M538">
        <v>45</v>
      </c>
      <c r="N538">
        <v>3000</v>
      </c>
      <c r="R538">
        <v>534</v>
      </c>
      <c r="S538">
        <v>1500730113</v>
      </c>
      <c r="T538">
        <v>596.78364958325596</v>
      </c>
      <c r="U538">
        <v>868.09189523136195</v>
      </c>
      <c r="V538">
        <v>1273</v>
      </c>
      <c r="W538">
        <v>0</v>
      </c>
      <c r="X538">
        <v>248.26093547199599</v>
      </c>
      <c r="Y538">
        <v>417</v>
      </c>
      <c r="Z538">
        <v>0</v>
      </c>
      <c r="AA538">
        <v>162.442151851266</v>
      </c>
      <c r="AB538">
        <v>213</v>
      </c>
      <c r="AC538">
        <v>0</v>
      </c>
      <c r="AD538">
        <v>71</v>
      </c>
      <c r="AE538">
        <v>3000</v>
      </c>
    </row>
    <row r="539" spans="1:31">
      <c r="A539">
        <v>535</v>
      </c>
      <c r="B539">
        <v>1500665986</v>
      </c>
      <c r="C539">
        <v>592.40844481013596</v>
      </c>
      <c r="D539">
        <v>859.19493246448303</v>
      </c>
      <c r="E539">
        <v>1320</v>
      </c>
      <c r="F539">
        <v>0</v>
      </c>
      <c r="G539">
        <v>256.07722178211299</v>
      </c>
      <c r="H539">
        <v>419</v>
      </c>
      <c r="I539">
        <v>0</v>
      </c>
      <c r="J539">
        <v>162.48492229839701</v>
      </c>
      <c r="K539">
        <v>216</v>
      </c>
      <c r="L539">
        <v>0</v>
      </c>
      <c r="M539">
        <v>65</v>
      </c>
      <c r="N539">
        <v>3000</v>
      </c>
      <c r="R539">
        <v>535</v>
      </c>
      <c r="S539">
        <v>1500730178</v>
      </c>
      <c r="T539">
        <v>582.46488407300103</v>
      </c>
      <c r="U539">
        <v>855.36040333636402</v>
      </c>
      <c r="V539">
        <v>1257</v>
      </c>
      <c r="W539">
        <v>1</v>
      </c>
      <c r="X539">
        <v>260.211208289159</v>
      </c>
      <c r="Y539">
        <v>404</v>
      </c>
      <c r="Z539">
        <v>0</v>
      </c>
      <c r="AA539">
        <v>153.57099094625599</v>
      </c>
      <c r="AB539">
        <v>218</v>
      </c>
      <c r="AC539">
        <v>0</v>
      </c>
      <c r="AD539">
        <v>86</v>
      </c>
      <c r="AE539">
        <v>3000</v>
      </c>
    </row>
    <row r="540" spans="1:31">
      <c r="A540">
        <v>536</v>
      </c>
      <c r="B540">
        <v>1500666050</v>
      </c>
      <c r="C540">
        <v>601.42585293467403</v>
      </c>
      <c r="D540">
        <v>846.71132919828096</v>
      </c>
      <c r="E540">
        <v>1291</v>
      </c>
      <c r="F540">
        <v>0</v>
      </c>
      <c r="G540">
        <v>256.16190101225601</v>
      </c>
      <c r="H540">
        <v>405</v>
      </c>
      <c r="I540">
        <v>0</v>
      </c>
      <c r="J540">
        <v>170.83806218792901</v>
      </c>
      <c r="K540">
        <v>207</v>
      </c>
      <c r="L540">
        <v>0</v>
      </c>
      <c r="M540">
        <v>78</v>
      </c>
      <c r="N540">
        <v>3000</v>
      </c>
      <c r="R540">
        <v>536</v>
      </c>
      <c r="S540">
        <v>1500730242</v>
      </c>
      <c r="T540">
        <v>611.55429495369003</v>
      </c>
      <c r="U540">
        <v>863.45766100172204</v>
      </c>
      <c r="V540">
        <v>1268</v>
      </c>
      <c r="W540">
        <v>1</v>
      </c>
      <c r="X540">
        <v>257.52904246625798</v>
      </c>
      <c r="Y540">
        <v>409</v>
      </c>
      <c r="Z540">
        <v>0</v>
      </c>
      <c r="AA540">
        <v>152.50853489123</v>
      </c>
      <c r="AB540">
        <v>233</v>
      </c>
      <c r="AC540">
        <v>1</v>
      </c>
      <c r="AD540">
        <v>53</v>
      </c>
      <c r="AE540">
        <v>3000</v>
      </c>
    </row>
    <row r="541" spans="1:31">
      <c r="A541">
        <v>537</v>
      </c>
      <c r="B541">
        <v>1500666114</v>
      </c>
      <c r="C541">
        <v>610.45013364672195</v>
      </c>
      <c r="D541">
        <v>861.33465150453696</v>
      </c>
      <c r="E541">
        <v>1312</v>
      </c>
      <c r="F541">
        <v>0</v>
      </c>
      <c r="G541">
        <v>256.89334404145399</v>
      </c>
      <c r="H541">
        <v>413</v>
      </c>
      <c r="I541">
        <v>0</v>
      </c>
      <c r="J541">
        <v>169.12869036611701</v>
      </c>
      <c r="K541">
        <v>207</v>
      </c>
      <c r="L541">
        <v>0</v>
      </c>
      <c r="M541">
        <v>61</v>
      </c>
      <c r="N541">
        <v>3000</v>
      </c>
      <c r="R541">
        <v>537</v>
      </c>
      <c r="S541">
        <v>1500730306</v>
      </c>
      <c r="T541">
        <v>588.626270415205</v>
      </c>
      <c r="U541">
        <v>861.31065419899505</v>
      </c>
      <c r="V541">
        <v>1264</v>
      </c>
      <c r="W541">
        <v>0</v>
      </c>
      <c r="X541">
        <v>261.93324744977502</v>
      </c>
      <c r="Y541">
        <v>401</v>
      </c>
      <c r="Z541">
        <v>0</v>
      </c>
      <c r="AA541">
        <v>151.66322848286001</v>
      </c>
      <c r="AB541">
        <v>221</v>
      </c>
      <c r="AC541">
        <v>0</v>
      </c>
      <c r="AD541">
        <v>73</v>
      </c>
      <c r="AE541">
        <v>3000</v>
      </c>
    </row>
    <row r="542" spans="1:31">
      <c r="A542">
        <v>538</v>
      </c>
      <c r="B542">
        <v>1500666178</v>
      </c>
      <c r="C542">
        <v>582.03340461395806</v>
      </c>
      <c r="D542">
        <v>851.17991147082796</v>
      </c>
      <c r="E542">
        <v>1305</v>
      </c>
      <c r="F542">
        <v>0</v>
      </c>
      <c r="G542">
        <v>256.92010425703</v>
      </c>
      <c r="H542">
        <v>416</v>
      </c>
      <c r="I542">
        <v>0</v>
      </c>
      <c r="J542">
        <v>170.24747837899901</v>
      </c>
      <c r="K542">
        <v>201</v>
      </c>
      <c r="L542">
        <v>1</v>
      </c>
      <c r="M542">
        <v>76</v>
      </c>
      <c r="N542">
        <v>3000</v>
      </c>
      <c r="R542">
        <v>538</v>
      </c>
      <c r="S542">
        <v>1500730370</v>
      </c>
      <c r="T542">
        <v>597.08238181215495</v>
      </c>
      <c r="U542">
        <v>875.98932722990003</v>
      </c>
      <c r="V542">
        <v>1240</v>
      </c>
      <c r="W542">
        <v>0</v>
      </c>
      <c r="X542">
        <v>259.43037395514301</v>
      </c>
      <c r="Y542">
        <v>399</v>
      </c>
      <c r="Z542">
        <v>0</v>
      </c>
      <c r="AA542">
        <v>140.15990243346999</v>
      </c>
      <c r="AB542">
        <v>231</v>
      </c>
      <c r="AC542">
        <v>0</v>
      </c>
      <c r="AD542">
        <v>56</v>
      </c>
      <c r="AE542">
        <v>3000</v>
      </c>
    </row>
    <row r="543" spans="1:31">
      <c r="A543">
        <v>539</v>
      </c>
      <c r="B543">
        <v>1500666242</v>
      </c>
      <c r="C543">
        <v>572.45522133648103</v>
      </c>
      <c r="D543">
        <v>829.24737177918701</v>
      </c>
      <c r="E543">
        <v>1276</v>
      </c>
      <c r="F543">
        <v>0</v>
      </c>
      <c r="G543">
        <v>260.74202507100398</v>
      </c>
      <c r="H543">
        <v>399</v>
      </c>
      <c r="I543">
        <v>0</v>
      </c>
      <c r="J543">
        <v>175.11271332474701</v>
      </c>
      <c r="K543">
        <v>193</v>
      </c>
      <c r="L543">
        <v>0</v>
      </c>
      <c r="M543">
        <v>149</v>
      </c>
      <c r="N543">
        <v>3000</v>
      </c>
      <c r="R543">
        <v>539</v>
      </c>
      <c r="S543">
        <v>1500730434</v>
      </c>
      <c r="T543">
        <v>610.79739677053306</v>
      </c>
      <c r="U543">
        <v>869.22749659483304</v>
      </c>
      <c r="V543">
        <v>1249</v>
      </c>
      <c r="W543">
        <v>1</v>
      </c>
      <c r="X543">
        <v>256.116250981034</v>
      </c>
      <c r="Y543">
        <v>412</v>
      </c>
      <c r="Z543">
        <v>0</v>
      </c>
      <c r="AA543">
        <v>152.49469682521999</v>
      </c>
      <c r="AB543">
        <v>226</v>
      </c>
      <c r="AC543">
        <v>1</v>
      </c>
      <c r="AD543">
        <v>55</v>
      </c>
      <c r="AE543">
        <v>3000</v>
      </c>
    </row>
    <row r="544" spans="1:31">
      <c r="A544">
        <v>540</v>
      </c>
      <c r="B544">
        <v>1500666306</v>
      </c>
      <c r="C544">
        <v>599.64028274463396</v>
      </c>
      <c r="D544">
        <v>850.88948010082095</v>
      </c>
      <c r="E544">
        <v>1270</v>
      </c>
      <c r="F544">
        <v>1</v>
      </c>
      <c r="G544">
        <v>262.576358944238</v>
      </c>
      <c r="H544">
        <v>394</v>
      </c>
      <c r="I544">
        <v>0</v>
      </c>
      <c r="J544">
        <v>164.38915352925801</v>
      </c>
      <c r="K544">
        <v>205</v>
      </c>
      <c r="L544">
        <v>0</v>
      </c>
      <c r="M544">
        <v>62</v>
      </c>
      <c r="N544">
        <v>3000</v>
      </c>
      <c r="R544">
        <v>540</v>
      </c>
      <c r="S544">
        <v>1500730499</v>
      </c>
      <c r="T544">
        <v>594.829736277091</v>
      </c>
      <c r="U544">
        <v>867.44074347747903</v>
      </c>
      <c r="V544">
        <v>1235</v>
      </c>
      <c r="W544">
        <v>1</v>
      </c>
      <c r="X544">
        <v>262.10320738880898</v>
      </c>
      <c r="Y544">
        <v>389</v>
      </c>
      <c r="Z544">
        <v>0</v>
      </c>
      <c r="AA544">
        <v>141.72967356426</v>
      </c>
      <c r="AB544">
        <v>225</v>
      </c>
      <c r="AC544">
        <v>0</v>
      </c>
      <c r="AD544">
        <v>83</v>
      </c>
      <c r="AE544">
        <v>3000</v>
      </c>
    </row>
    <row r="545" spans="1:31">
      <c r="A545">
        <v>541</v>
      </c>
      <c r="B545">
        <v>1500666371</v>
      </c>
      <c r="C545">
        <v>594.62189881505697</v>
      </c>
      <c r="D545">
        <v>846.084932143625</v>
      </c>
      <c r="E545">
        <v>1274</v>
      </c>
      <c r="F545">
        <v>0</v>
      </c>
      <c r="G545">
        <v>263.78491885791402</v>
      </c>
      <c r="H545">
        <v>404</v>
      </c>
      <c r="I545">
        <v>0</v>
      </c>
      <c r="J545">
        <v>152.61437225885001</v>
      </c>
      <c r="K545">
        <v>219</v>
      </c>
      <c r="L545">
        <v>0</v>
      </c>
      <c r="M545">
        <v>146</v>
      </c>
      <c r="N545">
        <v>3000</v>
      </c>
      <c r="R545">
        <v>541</v>
      </c>
      <c r="S545">
        <v>1500730563</v>
      </c>
      <c r="T545">
        <v>570.09120712665504</v>
      </c>
      <c r="U545">
        <v>857.68945305606201</v>
      </c>
      <c r="V545">
        <v>1272</v>
      </c>
      <c r="W545">
        <v>1</v>
      </c>
      <c r="X545">
        <v>257.59784665314601</v>
      </c>
      <c r="Y545">
        <v>403</v>
      </c>
      <c r="Z545">
        <v>0</v>
      </c>
      <c r="AA545">
        <v>166.206942303755</v>
      </c>
      <c r="AB545">
        <v>210</v>
      </c>
      <c r="AC545">
        <v>0</v>
      </c>
      <c r="AD545">
        <v>42</v>
      </c>
      <c r="AE545">
        <v>3000</v>
      </c>
    </row>
    <row r="546" spans="1:31">
      <c r="A546">
        <v>542</v>
      </c>
      <c r="B546">
        <v>1500666435</v>
      </c>
      <c r="C546">
        <v>578.98075720521399</v>
      </c>
      <c r="D546">
        <v>871.40994640314102</v>
      </c>
      <c r="E546">
        <v>1296</v>
      </c>
      <c r="F546">
        <v>0</v>
      </c>
      <c r="G546">
        <v>255.12252455345799</v>
      </c>
      <c r="H546">
        <v>407</v>
      </c>
      <c r="I546">
        <v>0</v>
      </c>
      <c r="J546">
        <v>163.18797294305699</v>
      </c>
      <c r="K546">
        <v>206</v>
      </c>
      <c r="L546">
        <v>0</v>
      </c>
      <c r="M546">
        <v>34</v>
      </c>
      <c r="N546">
        <v>3000</v>
      </c>
      <c r="R546">
        <v>542</v>
      </c>
      <c r="S546">
        <v>1500730627</v>
      </c>
      <c r="T546">
        <v>566.67480679091102</v>
      </c>
      <c r="U546">
        <v>847.96371827725898</v>
      </c>
      <c r="V546">
        <v>1264</v>
      </c>
      <c r="W546">
        <v>0</v>
      </c>
      <c r="X546">
        <v>254.51631445811</v>
      </c>
      <c r="Y546">
        <v>404</v>
      </c>
      <c r="Z546">
        <v>0</v>
      </c>
      <c r="AA546">
        <v>174.56987807108399</v>
      </c>
      <c r="AB546">
        <v>208</v>
      </c>
      <c r="AC546">
        <v>0</v>
      </c>
      <c r="AD546">
        <v>81</v>
      </c>
      <c r="AE546">
        <v>3000</v>
      </c>
    </row>
    <row r="547" spans="1:31">
      <c r="A547">
        <v>543</v>
      </c>
      <c r="B547">
        <v>1500666499</v>
      </c>
      <c r="C547">
        <v>572.32242678623197</v>
      </c>
      <c r="D547">
        <v>848.96758795999904</v>
      </c>
      <c r="E547">
        <v>1309</v>
      </c>
      <c r="F547">
        <v>0</v>
      </c>
      <c r="G547">
        <v>259.24269140279802</v>
      </c>
      <c r="H547">
        <v>406</v>
      </c>
      <c r="I547">
        <v>0</v>
      </c>
      <c r="J547">
        <v>166.369605204283</v>
      </c>
      <c r="K547">
        <v>212</v>
      </c>
      <c r="L547">
        <v>0</v>
      </c>
      <c r="M547">
        <v>125</v>
      </c>
      <c r="N547">
        <v>3000</v>
      </c>
      <c r="R547">
        <v>543</v>
      </c>
      <c r="S547">
        <v>1500730691</v>
      </c>
      <c r="T547">
        <v>561.17839360284495</v>
      </c>
      <c r="U547">
        <v>858.64977602328997</v>
      </c>
      <c r="V547">
        <v>1282</v>
      </c>
      <c r="W547">
        <v>0</v>
      </c>
      <c r="X547">
        <v>263.41366452214402</v>
      </c>
      <c r="Y547">
        <v>402</v>
      </c>
      <c r="Z547">
        <v>0</v>
      </c>
      <c r="AA547">
        <v>160.56399028177901</v>
      </c>
      <c r="AB547">
        <v>209</v>
      </c>
      <c r="AC547">
        <v>0</v>
      </c>
      <c r="AD547">
        <v>56</v>
      </c>
      <c r="AE547">
        <v>3000</v>
      </c>
    </row>
    <row r="548" spans="1:31">
      <c r="A548">
        <v>544</v>
      </c>
      <c r="B548">
        <v>1500666563</v>
      </c>
      <c r="C548">
        <v>600.27225826134099</v>
      </c>
      <c r="D548">
        <v>862.37271922074206</v>
      </c>
      <c r="E548">
        <v>1295</v>
      </c>
      <c r="F548">
        <v>0</v>
      </c>
      <c r="G548">
        <v>254.71866282520199</v>
      </c>
      <c r="H548">
        <v>410</v>
      </c>
      <c r="I548">
        <v>0</v>
      </c>
      <c r="J548">
        <v>159.52356470490699</v>
      </c>
      <c r="K548">
        <v>206</v>
      </c>
      <c r="L548">
        <v>0</v>
      </c>
      <c r="M548">
        <v>58</v>
      </c>
      <c r="N548">
        <v>3000</v>
      </c>
      <c r="R548">
        <v>544</v>
      </c>
      <c r="S548">
        <v>1500730755</v>
      </c>
      <c r="T548">
        <v>603.36192796366004</v>
      </c>
      <c r="U548">
        <v>866.60668662853504</v>
      </c>
      <c r="V548">
        <v>1272</v>
      </c>
      <c r="W548">
        <v>0</v>
      </c>
      <c r="X548">
        <v>257.78850296449298</v>
      </c>
      <c r="Y548">
        <v>399</v>
      </c>
      <c r="Z548">
        <v>0</v>
      </c>
      <c r="AA548">
        <v>152.88718170127001</v>
      </c>
      <c r="AB548">
        <v>212</v>
      </c>
      <c r="AC548">
        <v>1</v>
      </c>
      <c r="AD548">
        <v>52</v>
      </c>
      <c r="AE548">
        <v>3000</v>
      </c>
    </row>
    <row r="549" spans="1:31">
      <c r="A549">
        <v>545</v>
      </c>
      <c r="B549">
        <v>1500666627</v>
      </c>
      <c r="C549">
        <v>592.14325656319795</v>
      </c>
      <c r="D549">
        <v>864.71584440629294</v>
      </c>
      <c r="E549">
        <v>1264</v>
      </c>
      <c r="F549">
        <v>0</v>
      </c>
      <c r="G549">
        <v>255.988479455776</v>
      </c>
      <c r="H549">
        <v>400</v>
      </c>
      <c r="I549">
        <v>0</v>
      </c>
      <c r="J549">
        <v>158.13509499156399</v>
      </c>
      <c r="K549">
        <v>205</v>
      </c>
      <c r="L549">
        <v>0</v>
      </c>
      <c r="M549">
        <v>50</v>
      </c>
      <c r="N549">
        <v>3000</v>
      </c>
      <c r="R549">
        <v>545</v>
      </c>
      <c r="S549">
        <v>1500730820</v>
      </c>
      <c r="T549">
        <v>594.54608526739605</v>
      </c>
      <c r="U549">
        <v>858.76837503731304</v>
      </c>
      <c r="V549">
        <v>1304</v>
      </c>
      <c r="W549">
        <v>0</v>
      </c>
      <c r="X549">
        <v>253.95631002911401</v>
      </c>
      <c r="Y549">
        <v>420</v>
      </c>
      <c r="Z549">
        <v>0</v>
      </c>
      <c r="AA549">
        <v>168.00904651399301</v>
      </c>
      <c r="AB549">
        <v>223</v>
      </c>
      <c r="AC549">
        <v>0</v>
      </c>
      <c r="AD549">
        <v>86</v>
      </c>
      <c r="AE549">
        <v>3000</v>
      </c>
    </row>
    <row r="550" spans="1:31">
      <c r="A550">
        <v>546</v>
      </c>
      <c r="B550">
        <v>1500666692</v>
      </c>
      <c r="C550">
        <v>579.05090441152299</v>
      </c>
      <c r="D550">
        <v>859.97586712571501</v>
      </c>
      <c r="E550">
        <v>1312</v>
      </c>
      <c r="F550">
        <v>0</v>
      </c>
      <c r="G550">
        <v>250.52299325656901</v>
      </c>
      <c r="H550">
        <v>422</v>
      </c>
      <c r="I550">
        <v>0</v>
      </c>
      <c r="J550">
        <v>163.777348085037</v>
      </c>
      <c r="K550">
        <v>211</v>
      </c>
      <c r="L550">
        <v>0</v>
      </c>
      <c r="M550">
        <v>65</v>
      </c>
      <c r="N550">
        <v>3000</v>
      </c>
      <c r="R550">
        <v>546</v>
      </c>
      <c r="S550">
        <v>1500730884</v>
      </c>
      <c r="T550">
        <v>567.22673055324503</v>
      </c>
      <c r="U550">
        <v>865.25968955178996</v>
      </c>
      <c r="V550">
        <v>1304</v>
      </c>
      <c r="W550">
        <v>0</v>
      </c>
      <c r="X550">
        <v>259.58610180613101</v>
      </c>
      <c r="Y550">
        <v>415</v>
      </c>
      <c r="Z550">
        <v>0</v>
      </c>
      <c r="AA550">
        <v>151.19553050502</v>
      </c>
      <c r="AB550">
        <v>230</v>
      </c>
      <c r="AC550">
        <v>2</v>
      </c>
      <c r="AD550">
        <v>42</v>
      </c>
      <c r="AE550">
        <v>3000</v>
      </c>
    </row>
    <row r="551" spans="1:31">
      <c r="A551">
        <v>547</v>
      </c>
      <c r="B551">
        <v>1500666756</v>
      </c>
      <c r="C551">
        <v>604.276627414779</v>
      </c>
      <c r="D551">
        <v>854.04885298040699</v>
      </c>
      <c r="E551">
        <v>1318</v>
      </c>
      <c r="F551">
        <v>0</v>
      </c>
      <c r="G551">
        <v>262.72118080743502</v>
      </c>
      <c r="H551">
        <v>408</v>
      </c>
      <c r="I551">
        <v>0</v>
      </c>
      <c r="J551">
        <v>163.66762218486599</v>
      </c>
      <c r="K551">
        <v>216</v>
      </c>
      <c r="L551">
        <v>0</v>
      </c>
      <c r="M551">
        <v>64</v>
      </c>
      <c r="N551">
        <v>3000</v>
      </c>
      <c r="R551">
        <v>547</v>
      </c>
      <c r="S551">
        <v>1500730948</v>
      </c>
      <c r="T551">
        <v>588.53265809240304</v>
      </c>
      <c r="U551">
        <v>867.8795882805</v>
      </c>
      <c r="V551">
        <v>1264</v>
      </c>
      <c r="W551">
        <v>0</v>
      </c>
      <c r="X551">
        <v>261.56772286651</v>
      </c>
      <c r="Y551">
        <v>400</v>
      </c>
      <c r="Z551">
        <v>0</v>
      </c>
      <c r="AA551">
        <v>147.631326591098</v>
      </c>
      <c r="AB551">
        <v>238</v>
      </c>
      <c r="AC551">
        <v>0</v>
      </c>
      <c r="AD551">
        <v>66</v>
      </c>
      <c r="AE551">
        <v>3000</v>
      </c>
    </row>
    <row r="552" spans="1:31">
      <c r="A552">
        <v>548</v>
      </c>
      <c r="B552">
        <v>1500666820</v>
      </c>
      <c r="C552">
        <v>598.19887325158095</v>
      </c>
      <c r="D552">
        <v>849.23037676815795</v>
      </c>
      <c r="E552">
        <v>1310</v>
      </c>
      <c r="F552">
        <v>0</v>
      </c>
      <c r="G552">
        <v>256.45379237329598</v>
      </c>
      <c r="H552">
        <v>420</v>
      </c>
      <c r="I552">
        <v>0</v>
      </c>
      <c r="J552">
        <v>171.78107929867301</v>
      </c>
      <c r="K552">
        <v>207</v>
      </c>
      <c r="L552">
        <v>0</v>
      </c>
      <c r="M552">
        <v>94</v>
      </c>
      <c r="N552">
        <v>3000</v>
      </c>
      <c r="R552">
        <v>548</v>
      </c>
      <c r="S552">
        <v>1500731012</v>
      </c>
      <c r="T552">
        <v>590.61216838967403</v>
      </c>
      <c r="U552">
        <v>859.22781918066698</v>
      </c>
      <c r="V552">
        <v>1301</v>
      </c>
      <c r="W552">
        <v>0</v>
      </c>
      <c r="X552">
        <v>265.92855198051097</v>
      </c>
      <c r="Y552">
        <v>407</v>
      </c>
      <c r="Z552">
        <v>0</v>
      </c>
      <c r="AA552">
        <v>155.64806495272001</v>
      </c>
      <c r="AB552">
        <v>221</v>
      </c>
      <c r="AC552">
        <v>0</v>
      </c>
      <c r="AD552">
        <v>98</v>
      </c>
      <c r="AE552">
        <v>3000</v>
      </c>
    </row>
    <row r="553" spans="1:31">
      <c r="A553">
        <v>549</v>
      </c>
      <c r="B553">
        <v>1500666884</v>
      </c>
      <c r="C553">
        <v>574.459550525905</v>
      </c>
      <c r="D553">
        <v>857.53036955024095</v>
      </c>
      <c r="E553">
        <v>1281</v>
      </c>
      <c r="F553">
        <v>0</v>
      </c>
      <c r="G553">
        <v>257.821815821683</v>
      </c>
      <c r="H553">
        <v>404</v>
      </c>
      <c r="I553">
        <v>0</v>
      </c>
      <c r="J553">
        <v>163.972322326685</v>
      </c>
      <c r="K553">
        <v>201</v>
      </c>
      <c r="L553">
        <v>0</v>
      </c>
      <c r="M553">
        <v>60</v>
      </c>
      <c r="N553">
        <v>3000</v>
      </c>
      <c r="R553">
        <v>549</v>
      </c>
      <c r="S553">
        <v>1500731076</v>
      </c>
      <c r="T553">
        <v>596.67696154076805</v>
      </c>
      <c r="U553">
        <v>867.65850369767895</v>
      </c>
      <c r="V553">
        <v>1268</v>
      </c>
      <c r="W553">
        <v>0</v>
      </c>
      <c r="X553">
        <v>254.11716614001401</v>
      </c>
      <c r="Y553">
        <v>404</v>
      </c>
      <c r="Z553">
        <v>0</v>
      </c>
      <c r="AA553">
        <v>153.53842437175101</v>
      </c>
      <c r="AB553">
        <v>235</v>
      </c>
      <c r="AC553">
        <v>0</v>
      </c>
      <c r="AD553">
        <v>52</v>
      </c>
      <c r="AE553">
        <v>3000</v>
      </c>
    </row>
    <row r="554" spans="1:31">
      <c r="A554">
        <v>550</v>
      </c>
      <c r="B554">
        <v>1500666948</v>
      </c>
      <c r="C554">
        <v>574.64954207457299</v>
      </c>
      <c r="D554">
        <v>858.00306410599603</v>
      </c>
      <c r="E554">
        <v>1315</v>
      </c>
      <c r="F554">
        <v>0</v>
      </c>
      <c r="G554">
        <v>255.368528395146</v>
      </c>
      <c r="H554">
        <v>415</v>
      </c>
      <c r="I554">
        <v>0</v>
      </c>
      <c r="J554">
        <v>166.06368276001601</v>
      </c>
      <c r="K554">
        <v>209</v>
      </c>
      <c r="L554">
        <v>0</v>
      </c>
      <c r="M554">
        <v>59</v>
      </c>
      <c r="N554">
        <v>3000</v>
      </c>
      <c r="R554">
        <v>550</v>
      </c>
      <c r="S554">
        <v>1500731141</v>
      </c>
      <c r="T554">
        <v>601.90737290370805</v>
      </c>
      <c r="U554">
        <v>882.15900617713999</v>
      </c>
      <c r="V554">
        <v>1250</v>
      </c>
      <c r="W554">
        <v>0</v>
      </c>
      <c r="X554">
        <v>253.09810673404999</v>
      </c>
      <c r="Y554">
        <v>407</v>
      </c>
      <c r="Z554">
        <v>0</v>
      </c>
      <c r="AA554">
        <v>145.27760677909899</v>
      </c>
      <c r="AB554">
        <v>238</v>
      </c>
      <c r="AC554">
        <v>0</v>
      </c>
      <c r="AD554">
        <v>64</v>
      </c>
      <c r="AE554">
        <v>3000</v>
      </c>
    </row>
    <row r="555" spans="1:31">
      <c r="A555">
        <v>551</v>
      </c>
      <c r="B555">
        <v>1500667012</v>
      </c>
      <c r="C555">
        <v>585.78421465822998</v>
      </c>
      <c r="D555">
        <v>865.86609386825103</v>
      </c>
      <c r="E555">
        <v>1259</v>
      </c>
      <c r="F555">
        <v>1</v>
      </c>
      <c r="G555">
        <v>259.31280826845602</v>
      </c>
      <c r="H555">
        <v>393</v>
      </c>
      <c r="I555">
        <v>0</v>
      </c>
      <c r="J555">
        <v>156.50805910959301</v>
      </c>
      <c r="K555">
        <v>203</v>
      </c>
      <c r="L555">
        <v>0</v>
      </c>
      <c r="M555">
        <v>54</v>
      </c>
      <c r="N555">
        <v>3000</v>
      </c>
      <c r="R555">
        <v>551</v>
      </c>
      <c r="S555">
        <v>1500731205</v>
      </c>
      <c r="T555">
        <v>593.17138435007405</v>
      </c>
      <c r="U555">
        <v>860.94592878911305</v>
      </c>
      <c r="V555">
        <v>1252</v>
      </c>
      <c r="W555">
        <v>0</v>
      </c>
      <c r="X555">
        <v>262.86955674226903</v>
      </c>
      <c r="Y555">
        <v>397</v>
      </c>
      <c r="Z555">
        <v>0</v>
      </c>
      <c r="AA555">
        <v>155.853273508851</v>
      </c>
      <c r="AB555">
        <v>219</v>
      </c>
      <c r="AC555">
        <v>0</v>
      </c>
      <c r="AD555">
        <v>83</v>
      </c>
      <c r="AE555">
        <v>3000</v>
      </c>
    </row>
    <row r="556" spans="1:31">
      <c r="A556">
        <v>552</v>
      </c>
      <c r="B556">
        <v>1500667077</v>
      </c>
      <c r="C556">
        <v>588.45415351290296</v>
      </c>
      <c r="D556">
        <v>853.19059846637595</v>
      </c>
      <c r="E556">
        <v>1316</v>
      </c>
      <c r="F556">
        <v>0</v>
      </c>
      <c r="G556">
        <v>257.04968261592097</v>
      </c>
      <c r="H556">
        <v>412</v>
      </c>
      <c r="I556">
        <v>0</v>
      </c>
      <c r="J556">
        <v>172.43438339725401</v>
      </c>
      <c r="K556">
        <v>202</v>
      </c>
      <c r="L556">
        <v>1</v>
      </c>
      <c r="M556">
        <v>71</v>
      </c>
      <c r="N556">
        <v>3000</v>
      </c>
      <c r="R556">
        <v>552</v>
      </c>
      <c r="S556">
        <v>1500731269</v>
      </c>
      <c r="T556">
        <v>611.25305939168902</v>
      </c>
      <c r="U556">
        <v>868.40941112447399</v>
      </c>
      <c r="V556">
        <v>1263</v>
      </c>
      <c r="W556">
        <v>0</v>
      </c>
      <c r="X556">
        <v>260.55650824155799</v>
      </c>
      <c r="Y556">
        <v>407</v>
      </c>
      <c r="Z556">
        <v>0</v>
      </c>
      <c r="AA556">
        <v>146.138274360997</v>
      </c>
      <c r="AB556">
        <v>233</v>
      </c>
      <c r="AC556">
        <v>0</v>
      </c>
      <c r="AD556">
        <v>99</v>
      </c>
      <c r="AE556">
        <v>3000</v>
      </c>
    </row>
    <row r="557" spans="1:31">
      <c r="A557">
        <v>553</v>
      </c>
      <c r="B557">
        <v>1500667141</v>
      </c>
      <c r="C557">
        <v>595.85958333951396</v>
      </c>
      <c r="D557">
        <v>858.55129743454302</v>
      </c>
      <c r="E557">
        <v>1274</v>
      </c>
      <c r="F557">
        <v>1</v>
      </c>
      <c r="G557">
        <v>260.68786441845901</v>
      </c>
      <c r="H557">
        <v>396</v>
      </c>
      <c r="I557">
        <v>0</v>
      </c>
      <c r="J557">
        <v>157.99524351616199</v>
      </c>
      <c r="K557">
        <v>203</v>
      </c>
      <c r="L557">
        <v>0</v>
      </c>
      <c r="M557">
        <v>83</v>
      </c>
      <c r="N557">
        <v>3000</v>
      </c>
      <c r="R557">
        <v>553</v>
      </c>
      <c r="S557">
        <v>1500731333</v>
      </c>
      <c r="T557">
        <v>589.31164542442195</v>
      </c>
      <c r="U557">
        <v>865.96832148284795</v>
      </c>
      <c r="V557">
        <v>1296</v>
      </c>
      <c r="W557">
        <v>0</v>
      </c>
      <c r="X557">
        <v>260.89205792729598</v>
      </c>
      <c r="Y557">
        <v>409</v>
      </c>
      <c r="Z557">
        <v>0</v>
      </c>
      <c r="AA557">
        <v>143.94866911464101</v>
      </c>
      <c r="AB557">
        <v>238</v>
      </c>
      <c r="AC557">
        <v>1</v>
      </c>
      <c r="AD557">
        <v>97</v>
      </c>
      <c r="AE557">
        <v>3000</v>
      </c>
    </row>
    <row r="558" spans="1:31">
      <c r="A558">
        <v>554</v>
      </c>
      <c r="B558">
        <v>1500667205</v>
      </c>
      <c r="C558">
        <v>583.16948557419096</v>
      </c>
      <c r="D558">
        <v>865.96117442172704</v>
      </c>
      <c r="E558">
        <v>1288</v>
      </c>
      <c r="F558">
        <v>0</v>
      </c>
      <c r="G558">
        <v>256.31716575078798</v>
      </c>
      <c r="H558">
        <v>411</v>
      </c>
      <c r="I558">
        <v>0</v>
      </c>
      <c r="J558">
        <v>155.810275815853</v>
      </c>
      <c r="K558">
        <v>215</v>
      </c>
      <c r="L558">
        <v>0</v>
      </c>
      <c r="M558">
        <v>47</v>
      </c>
      <c r="N558">
        <v>3000</v>
      </c>
      <c r="R558">
        <v>554</v>
      </c>
      <c r="S558">
        <v>1500731397</v>
      </c>
      <c r="T558">
        <v>581.61453823922795</v>
      </c>
      <c r="U558">
        <v>859.73746089381495</v>
      </c>
      <c r="V558">
        <v>1302</v>
      </c>
      <c r="W558">
        <v>0</v>
      </c>
      <c r="X558">
        <v>262.55643976243402</v>
      </c>
      <c r="Y558">
        <v>410</v>
      </c>
      <c r="Z558">
        <v>0</v>
      </c>
      <c r="AA558">
        <v>156.13709460868</v>
      </c>
      <c r="AB558">
        <v>222</v>
      </c>
      <c r="AC558">
        <v>0</v>
      </c>
      <c r="AD558">
        <v>51</v>
      </c>
      <c r="AE558">
        <v>3000</v>
      </c>
    </row>
    <row r="559" spans="1:31">
      <c r="A559">
        <v>555</v>
      </c>
      <c r="B559">
        <v>1500667269</v>
      </c>
      <c r="C559">
        <v>581.73706628872299</v>
      </c>
      <c r="D559">
        <v>854.80994083044595</v>
      </c>
      <c r="E559">
        <v>1304</v>
      </c>
      <c r="F559">
        <v>0</v>
      </c>
      <c r="G559">
        <v>257.67433562236602</v>
      </c>
      <c r="H559">
        <v>408</v>
      </c>
      <c r="I559">
        <v>0</v>
      </c>
      <c r="J559">
        <v>164.557250697114</v>
      </c>
      <c r="K559">
        <v>206</v>
      </c>
      <c r="L559">
        <v>0</v>
      </c>
      <c r="M559">
        <v>72</v>
      </c>
      <c r="N559">
        <v>3000</v>
      </c>
      <c r="R559">
        <v>555</v>
      </c>
      <c r="S559">
        <v>1500731462</v>
      </c>
      <c r="T559">
        <v>592.58710274525504</v>
      </c>
      <c r="U559">
        <v>860.60289566618303</v>
      </c>
      <c r="V559">
        <v>1272</v>
      </c>
      <c r="W559">
        <v>0</v>
      </c>
      <c r="X559">
        <v>264.62623288493501</v>
      </c>
      <c r="Y559">
        <v>404</v>
      </c>
      <c r="Z559">
        <v>0</v>
      </c>
      <c r="AA559">
        <v>157.24007509626901</v>
      </c>
      <c r="AB559">
        <v>222</v>
      </c>
      <c r="AC559">
        <v>0</v>
      </c>
      <c r="AD559">
        <v>62</v>
      </c>
      <c r="AE559">
        <v>3000</v>
      </c>
    </row>
    <row r="560" spans="1:31">
      <c r="A560">
        <v>556</v>
      </c>
      <c r="B560">
        <v>1500667333</v>
      </c>
      <c r="C560">
        <v>570.40321773824098</v>
      </c>
      <c r="D560">
        <v>859.66559296656499</v>
      </c>
      <c r="E560">
        <v>1312</v>
      </c>
      <c r="F560">
        <v>0</v>
      </c>
      <c r="G560">
        <v>259.26803400675101</v>
      </c>
      <c r="H560">
        <v>408</v>
      </c>
      <c r="I560">
        <v>0</v>
      </c>
      <c r="J560">
        <v>161.72047367873799</v>
      </c>
      <c r="K560">
        <v>219</v>
      </c>
      <c r="L560">
        <v>0</v>
      </c>
      <c r="M560">
        <v>71</v>
      </c>
      <c r="N560">
        <v>3000</v>
      </c>
      <c r="R560">
        <v>556</v>
      </c>
      <c r="S560">
        <v>1500731526</v>
      </c>
      <c r="T560">
        <v>570.512613604546</v>
      </c>
      <c r="U560">
        <v>868.55000814258301</v>
      </c>
      <c r="V560">
        <v>1244</v>
      </c>
      <c r="W560">
        <v>1</v>
      </c>
      <c r="X560">
        <v>265.40326708579801</v>
      </c>
      <c r="Y560">
        <v>384</v>
      </c>
      <c r="Z560">
        <v>0</v>
      </c>
      <c r="AA560">
        <v>145.866245768515</v>
      </c>
      <c r="AB560">
        <v>227</v>
      </c>
      <c r="AC560">
        <v>0</v>
      </c>
      <c r="AD560">
        <v>43</v>
      </c>
      <c r="AE560">
        <v>3000</v>
      </c>
    </row>
    <row r="561" spans="1:31">
      <c r="A561">
        <v>557</v>
      </c>
      <c r="B561">
        <v>1500667397</v>
      </c>
      <c r="C561">
        <v>586.55960297880802</v>
      </c>
      <c r="D561">
        <v>861.32718162751405</v>
      </c>
      <c r="E561">
        <v>1293</v>
      </c>
      <c r="F561">
        <v>0</v>
      </c>
      <c r="G561">
        <v>253.53495199658099</v>
      </c>
      <c r="H561">
        <v>413</v>
      </c>
      <c r="I561">
        <v>0</v>
      </c>
      <c r="J561">
        <v>165.27452271582399</v>
      </c>
      <c r="K561">
        <v>212</v>
      </c>
      <c r="L561">
        <v>0</v>
      </c>
      <c r="M561">
        <v>77</v>
      </c>
      <c r="N561">
        <v>3000</v>
      </c>
      <c r="R561">
        <v>557</v>
      </c>
      <c r="S561">
        <v>1500731590</v>
      </c>
      <c r="T561">
        <v>604.66406416172094</v>
      </c>
      <c r="U561">
        <v>866.34609907736001</v>
      </c>
      <c r="V561">
        <v>1247</v>
      </c>
      <c r="W561">
        <v>1</v>
      </c>
      <c r="X561">
        <v>262.19641292595702</v>
      </c>
      <c r="Y561">
        <v>398</v>
      </c>
      <c r="Z561">
        <v>0</v>
      </c>
      <c r="AA561">
        <v>147.911590900824</v>
      </c>
      <c r="AB561">
        <v>226</v>
      </c>
      <c r="AC561">
        <v>1</v>
      </c>
      <c r="AD561">
        <v>73</v>
      </c>
      <c r="AE561">
        <v>3000</v>
      </c>
    </row>
    <row r="562" spans="1:31">
      <c r="A562">
        <v>558</v>
      </c>
      <c r="B562">
        <v>1500667462</v>
      </c>
      <c r="C562">
        <v>573.71579490860995</v>
      </c>
      <c r="D562">
        <v>848.11509375305104</v>
      </c>
      <c r="E562">
        <v>1321</v>
      </c>
      <c r="F562">
        <v>0</v>
      </c>
      <c r="G562">
        <v>258.48309390834203</v>
      </c>
      <c r="H562">
        <v>410</v>
      </c>
      <c r="I562">
        <v>0</v>
      </c>
      <c r="J562">
        <v>171.87215374891801</v>
      </c>
      <c r="K562">
        <v>211</v>
      </c>
      <c r="L562">
        <v>0</v>
      </c>
      <c r="M562">
        <v>76</v>
      </c>
      <c r="N562">
        <v>3000</v>
      </c>
      <c r="R562">
        <v>558</v>
      </c>
      <c r="S562">
        <v>1500731654</v>
      </c>
      <c r="T562">
        <v>594.16494492423203</v>
      </c>
      <c r="U562">
        <v>861.83229946781205</v>
      </c>
      <c r="V562">
        <v>1288</v>
      </c>
      <c r="W562">
        <v>0</v>
      </c>
      <c r="X562">
        <v>259.934740374851</v>
      </c>
      <c r="Y562">
        <v>413</v>
      </c>
      <c r="Z562">
        <v>0</v>
      </c>
      <c r="AA562">
        <v>152.30006402034601</v>
      </c>
      <c r="AB562">
        <v>219</v>
      </c>
      <c r="AC562">
        <v>0</v>
      </c>
      <c r="AD562">
        <v>89</v>
      </c>
      <c r="AE562">
        <v>3000</v>
      </c>
    </row>
    <row r="563" spans="1:31">
      <c r="A563">
        <v>559</v>
      </c>
      <c r="B563">
        <v>1500667526</v>
      </c>
      <c r="C563">
        <v>595.38081485076998</v>
      </c>
      <c r="D563">
        <v>860.461566661093</v>
      </c>
      <c r="E563">
        <v>1293</v>
      </c>
      <c r="F563">
        <v>0</v>
      </c>
      <c r="G563">
        <v>256.74625664598699</v>
      </c>
      <c r="H563">
        <v>407</v>
      </c>
      <c r="I563">
        <v>0</v>
      </c>
      <c r="J563">
        <v>160.06729741440799</v>
      </c>
      <c r="K563">
        <v>209</v>
      </c>
      <c r="L563">
        <v>1</v>
      </c>
      <c r="M563">
        <v>58</v>
      </c>
      <c r="N563">
        <v>3000</v>
      </c>
      <c r="R563">
        <v>559</v>
      </c>
      <c r="S563">
        <v>1500731718</v>
      </c>
      <c r="T563">
        <v>590.13137361781196</v>
      </c>
      <c r="U563">
        <v>854.38879727510698</v>
      </c>
      <c r="V563">
        <v>1269</v>
      </c>
      <c r="W563">
        <v>0</v>
      </c>
      <c r="X563">
        <v>256.72449817993999</v>
      </c>
      <c r="Y563">
        <v>413</v>
      </c>
      <c r="Z563">
        <v>0</v>
      </c>
      <c r="AA563">
        <v>156.75182786660201</v>
      </c>
      <c r="AB563">
        <v>218</v>
      </c>
      <c r="AC563">
        <v>0</v>
      </c>
      <c r="AD563">
        <v>71</v>
      </c>
      <c r="AE563">
        <v>3000</v>
      </c>
    </row>
    <row r="564" spans="1:31">
      <c r="A564">
        <v>560</v>
      </c>
      <c r="B564">
        <v>1500667590</v>
      </c>
      <c r="C564">
        <v>596.78674087943205</v>
      </c>
      <c r="D564">
        <v>857.65806037115703</v>
      </c>
      <c r="E564">
        <v>1311</v>
      </c>
      <c r="F564">
        <v>0</v>
      </c>
      <c r="G564">
        <v>256.78429544038897</v>
      </c>
      <c r="H564">
        <v>410</v>
      </c>
      <c r="I564">
        <v>0</v>
      </c>
      <c r="J564">
        <v>165.97720989262501</v>
      </c>
      <c r="K564">
        <v>200</v>
      </c>
      <c r="L564">
        <v>0</v>
      </c>
      <c r="M564">
        <v>59</v>
      </c>
      <c r="N564">
        <v>3000</v>
      </c>
      <c r="R564">
        <v>560</v>
      </c>
      <c r="S564">
        <v>1500731783</v>
      </c>
      <c r="T564">
        <v>608.14226062830301</v>
      </c>
      <c r="U564">
        <v>861.56154126064803</v>
      </c>
      <c r="V564">
        <v>1302</v>
      </c>
      <c r="W564">
        <v>0</v>
      </c>
      <c r="X564">
        <v>256.12960635096101</v>
      </c>
      <c r="Y564">
        <v>417</v>
      </c>
      <c r="Z564">
        <v>0</v>
      </c>
      <c r="AA564">
        <v>161.08936950806299</v>
      </c>
      <c r="AB564">
        <v>221</v>
      </c>
      <c r="AC564">
        <v>0</v>
      </c>
      <c r="AD564">
        <v>43</v>
      </c>
      <c r="AE564">
        <v>3000</v>
      </c>
    </row>
    <row r="565" spans="1:31">
      <c r="A565">
        <v>561</v>
      </c>
      <c r="B565">
        <v>1500667654</v>
      </c>
      <c r="C565">
        <v>576.13659326103095</v>
      </c>
      <c r="D565">
        <v>854.06483424287205</v>
      </c>
      <c r="E565">
        <v>1319</v>
      </c>
      <c r="F565">
        <v>0</v>
      </c>
      <c r="G565">
        <v>253.23925619335699</v>
      </c>
      <c r="H565">
        <v>429</v>
      </c>
      <c r="I565">
        <v>0</v>
      </c>
      <c r="J565">
        <v>168.16178676005899</v>
      </c>
      <c r="K565">
        <v>198</v>
      </c>
      <c r="L565">
        <v>0</v>
      </c>
      <c r="M565">
        <v>71</v>
      </c>
      <c r="N565">
        <v>3000</v>
      </c>
      <c r="R565">
        <v>561</v>
      </c>
      <c r="S565">
        <v>1500731847</v>
      </c>
      <c r="T565">
        <v>564.41255261661399</v>
      </c>
      <c r="U565">
        <v>842.42919447964698</v>
      </c>
      <c r="V565">
        <v>1300</v>
      </c>
      <c r="W565">
        <v>0</v>
      </c>
      <c r="X565">
        <v>255.52768503250999</v>
      </c>
      <c r="Y565">
        <v>421</v>
      </c>
      <c r="Z565">
        <v>0</v>
      </c>
      <c r="AA565">
        <v>176.17309015140299</v>
      </c>
      <c r="AB565">
        <v>201</v>
      </c>
      <c r="AC565">
        <v>0</v>
      </c>
      <c r="AD565">
        <v>85</v>
      </c>
      <c r="AE565">
        <v>3000</v>
      </c>
    </row>
    <row r="566" spans="1:31">
      <c r="A566">
        <v>562</v>
      </c>
      <c r="B566">
        <v>1500667718</v>
      </c>
      <c r="C566">
        <v>598.75624713855098</v>
      </c>
      <c r="D566">
        <v>850.32267821818402</v>
      </c>
      <c r="E566">
        <v>1328</v>
      </c>
      <c r="F566">
        <v>0</v>
      </c>
      <c r="G566">
        <v>254.85174343243699</v>
      </c>
      <c r="H566">
        <v>417</v>
      </c>
      <c r="I566">
        <v>0</v>
      </c>
      <c r="J566">
        <v>169.546225649815</v>
      </c>
      <c r="K566">
        <v>214</v>
      </c>
      <c r="L566">
        <v>0</v>
      </c>
      <c r="M566">
        <v>89</v>
      </c>
      <c r="N566">
        <v>3000</v>
      </c>
      <c r="R566">
        <v>562</v>
      </c>
      <c r="S566">
        <v>1500731911</v>
      </c>
      <c r="T566">
        <v>602.47588740146705</v>
      </c>
      <c r="U566">
        <v>866.16272930254001</v>
      </c>
      <c r="V566">
        <v>1227</v>
      </c>
      <c r="W566">
        <v>0</v>
      </c>
      <c r="X566">
        <v>262.05417319801097</v>
      </c>
      <c r="Y566">
        <v>392</v>
      </c>
      <c r="Z566">
        <v>0</v>
      </c>
      <c r="AA566">
        <v>146.378717777655</v>
      </c>
      <c r="AB566">
        <v>224</v>
      </c>
      <c r="AC566">
        <v>0</v>
      </c>
      <c r="AD566">
        <v>68</v>
      </c>
      <c r="AE566">
        <v>3000</v>
      </c>
    </row>
    <row r="567" spans="1:31">
      <c r="A567">
        <v>563</v>
      </c>
      <c r="B567">
        <v>1500667783</v>
      </c>
      <c r="C567">
        <v>600.16283402167403</v>
      </c>
      <c r="D567">
        <v>843.36468569920601</v>
      </c>
      <c r="E567">
        <v>1277</v>
      </c>
      <c r="F567">
        <v>0</v>
      </c>
      <c r="G567">
        <v>257.47691517634001</v>
      </c>
      <c r="H567">
        <v>406</v>
      </c>
      <c r="I567">
        <v>0</v>
      </c>
      <c r="J567">
        <v>175.049468920576</v>
      </c>
      <c r="K567">
        <v>197</v>
      </c>
      <c r="L567">
        <v>0</v>
      </c>
      <c r="M567">
        <v>114</v>
      </c>
      <c r="N567">
        <v>3000</v>
      </c>
      <c r="R567">
        <v>563</v>
      </c>
      <c r="S567">
        <v>1500731975</v>
      </c>
      <c r="T567">
        <v>577.08480974616305</v>
      </c>
      <c r="U567">
        <v>868.44741102220996</v>
      </c>
      <c r="V567">
        <v>1274</v>
      </c>
      <c r="W567">
        <v>0</v>
      </c>
      <c r="X567">
        <v>266.08147813767903</v>
      </c>
      <c r="Y567">
        <v>397</v>
      </c>
      <c r="Z567">
        <v>0</v>
      </c>
      <c r="AA567">
        <v>149.89726192499</v>
      </c>
      <c r="AB567">
        <v>226</v>
      </c>
      <c r="AC567">
        <v>0</v>
      </c>
      <c r="AD567">
        <v>38</v>
      </c>
      <c r="AE567">
        <v>3000</v>
      </c>
    </row>
    <row r="568" spans="1:31">
      <c r="A568">
        <v>564</v>
      </c>
      <c r="B568">
        <v>1500667847</v>
      </c>
      <c r="C568">
        <v>587.18733934595502</v>
      </c>
      <c r="D568">
        <v>851.48954985267801</v>
      </c>
      <c r="E568">
        <v>1317</v>
      </c>
      <c r="F568">
        <v>0</v>
      </c>
      <c r="G568">
        <v>256.71618437350901</v>
      </c>
      <c r="H568">
        <v>413</v>
      </c>
      <c r="I568">
        <v>0</v>
      </c>
      <c r="J568">
        <v>169.47685073106399</v>
      </c>
      <c r="K568">
        <v>192</v>
      </c>
      <c r="L568">
        <v>0</v>
      </c>
      <c r="M568">
        <v>73</v>
      </c>
      <c r="N568">
        <v>3000</v>
      </c>
      <c r="R568">
        <v>564</v>
      </c>
      <c r="S568">
        <v>1500732039</v>
      </c>
      <c r="T568">
        <v>594.65957487015896</v>
      </c>
      <c r="U568">
        <v>873.52150868292097</v>
      </c>
      <c r="V568">
        <v>1249</v>
      </c>
      <c r="W568">
        <v>0</v>
      </c>
      <c r="X568">
        <v>256.31250542827598</v>
      </c>
      <c r="Y568">
        <v>401</v>
      </c>
      <c r="Z568">
        <v>0</v>
      </c>
      <c r="AA568">
        <v>149.98814158909801</v>
      </c>
      <c r="AB568">
        <v>224</v>
      </c>
      <c r="AC568">
        <v>0</v>
      </c>
      <c r="AD568">
        <v>43</v>
      </c>
      <c r="AE568">
        <v>3000</v>
      </c>
    </row>
    <row r="569" spans="1:31">
      <c r="A569">
        <v>565</v>
      </c>
      <c r="B569">
        <v>1500667911</v>
      </c>
      <c r="C569">
        <v>589.32290097707698</v>
      </c>
      <c r="D569">
        <v>862.41245264121903</v>
      </c>
      <c r="E569">
        <v>1308</v>
      </c>
      <c r="F569">
        <v>0</v>
      </c>
      <c r="G569">
        <v>256.34319059513399</v>
      </c>
      <c r="H569">
        <v>406</v>
      </c>
      <c r="I569">
        <v>0</v>
      </c>
      <c r="J569">
        <v>159.88995362718299</v>
      </c>
      <c r="K569">
        <v>216</v>
      </c>
      <c r="L569">
        <v>0</v>
      </c>
      <c r="M569">
        <v>60</v>
      </c>
      <c r="N569">
        <v>3000</v>
      </c>
      <c r="R569">
        <v>565</v>
      </c>
      <c r="S569">
        <v>1500732104</v>
      </c>
      <c r="T569">
        <v>598.12691070496203</v>
      </c>
      <c r="U569">
        <v>866.25654592511603</v>
      </c>
      <c r="V569">
        <v>1272</v>
      </c>
      <c r="W569">
        <v>0</v>
      </c>
      <c r="X569">
        <v>254.24348857495599</v>
      </c>
      <c r="Y569">
        <v>426</v>
      </c>
      <c r="Z569">
        <v>0</v>
      </c>
      <c r="AA569">
        <v>158.226086637142</v>
      </c>
      <c r="AB569">
        <v>216</v>
      </c>
      <c r="AC569">
        <v>0</v>
      </c>
      <c r="AD569">
        <v>50</v>
      </c>
      <c r="AE569">
        <v>3000</v>
      </c>
    </row>
    <row r="570" spans="1:31">
      <c r="A570">
        <v>566</v>
      </c>
      <c r="B570">
        <v>1500667975</v>
      </c>
      <c r="C570">
        <v>575.90353889334199</v>
      </c>
      <c r="D570">
        <v>844.64883833405497</v>
      </c>
      <c r="E570">
        <v>1300</v>
      </c>
      <c r="F570">
        <v>0</v>
      </c>
      <c r="G570">
        <v>259.06731828172201</v>
      </c>
      <c r="H570">
        <v>409</v>
      </c>
      <c r="I570">
        <v>0</v>
      </c>
      <c r="J570">
        <v>178.11115041959201</v>
      </c>
      <c r="K570">
        <v>189</v>
      </c>
      <c r="L570">
        <v>0</v>
      </c>
      <c r="M570">
        <v>62</v>
      </c>
      <c r="N570">
        <v>3000</v>
      </c>
      <c r="R570">
        <v>566</v>
      </c>
      <c r="S570">
        <v>1500732168</v>
      </c>
      <c r="T570">
        <v>592.95297307018097</v>
      </c>
      <c r="U570">
        <v>852.418500184089</v>
      </c>
      <c r="V570">
        <v>1257</v>
      </c>
      <c r="W570">
        <v>1</v>
      </c>
      <c r="X570">
        <v>259.10461417017001</v>
      </c>
      <c r="Y570">
        <v>398</v>
      </c>
      <c r="Z570">
        <v>0</v>
      </c>
      <c r="AA570">
        <v>162.168345000004</v>
      </c>
      <c r="AB570">
        <v>214</v>
      </c>
      <c r="AC570">
        <v>0</v>
      </c>
      <c r="AD570">
        <v>75</v>
      </c>
      <c r="AE570">
        <v>3000</v>
      </c>
    </row>
    <row r="571" spans="1:31">
      <c r="A571">
        <v>567</v>
      </c>
      <c r="B571">
        <v>1500668039</v>
      </c>
      <c r="C571">
        <v>599.48993238262801</v>
      </c>
      <c r="D571">
        <v>869.25293588491002</v>
      </c>
      <c r="E571">
        <v>1309</v>
      </c>
      <c r="F571">
        <v>0</v>
      </c>
      <c r="G571">
        <v>256.55714543363803</v>
      </c>
      <c r="H571">
        <v>417</v>
      </c>
      <c r="I571">
        <v>0</v>
      </c>
      <c r="J571">
        <v>155.40040891570101</v>
      </c>
      <c r="K571">
        <v>221</v>
      </c>
      <c r="L571">
        <v>1</v>
      </c>
      <c r="M571">
        <v>90</v>
      </c>
      <c r="N571">
        <v>3000</v>
      </c>
      <c r="R571">
        <v>567</v>
      </c>
      <c r="S571">
        <v>1500732232</v>
      </c>
      <c r="T571">
        <v>598.22473889751802</v>
      </c>
      <c r="U571">
        <v>850.74479514959103</v>
      </c>
      <c r="V571">
        <v>1263</v>
      </c>
      <c r="W571">
        <v>0</v>
      </c>
      <c r="X571">
        <v>262.09381064342801</v>
      </c>
      <c r="Y571">
        <v>392</v>
      </c>
      <c r="Z571">
        <v>0</v>
      </c>
      <c r="AA571">
        <v>154.08746670862999</v>
      </c>
      <c r="AB571">
        <v>220</v>
      </c>
      <c r="AC571">
        <v>0</v>
      </c>
      <c r="AD571">
        <v>145</v>
      </c>
      <c r="AE571">
        <v>3000</v>
      </c>
    </row>
    <row r="572" spans="1:31">
      <c r="A572">
        <v>568</v>
      </c>
      <c r="B572">
        <v>1500668103</v>
      </c>
      <c r="C572">
        <v>591.76877773625199</v>
      </c>
      <c r="D572">
        <v>855.78791351133805</v>
      </c>
      <c r="E572">
        <v>1284</v>
      </c>
      <c r="F572">
        <v>0</v>
      </c>
      <c r="G572">
        <v>256.55045972305402</v>
      </c>
      <c r="H572">
        <v>407</v>
      </c>
      <c r="I572">
        <v>0</v>
      </c>
      <c r="J572">
        <v>160.70171913278901</v>
      </c>
      <c r="K572">
        <v>215</v>
      </c>
      <c r="L572">
        <v>0</v>
      </c>
      <c r="M572">
        <v>84</v>
      </c>
      <c r="N572">
        <v>3000</v>
      </c>
      <c r="R572">
        <v>568</v>
      </c>
      <c r="S572">
        <v>1500732296</v>
      </c>
      <c r="T572">
        <v>597.11980347240706</v>
      </c>
      <c r="U572">
        <v>761.85386907894804</v>
      </c>
      <c r="V572">
        <v>1366</v>
      </c>
      <c r="W572">
        <v>0</v>
      </c>
      <c r="X572">
        <v>293.26363224134002</v>
      </c>
      <c r="Y572">
        <v>394</v>
      </c>
      <c r="Z572">
        <v>0</v>
      </c>
      <c r="AA572">
        <v>181.55553349588101</v>
      </c>
      <c r="AB572">
        <v>200</v>
      </c>
      <c r="AC572">
        <v>0</v>
      </c>
      <c r="AD572">
        <v>423</v>
      </c>
      <c r="AE572">
        <v>3000</v>
      </c>
    </row>
    <row r="573" spans="1:31">
      <c r="A573">
        <v>569</v>
      </c>
      <c r="B573">
        <v>1500668168</v>
      </c>
      <c r="C573">
        <v>580.73490427903403</v>
      </c>
      <c r="D573">
        <v>864.46212875737604</v>
      </c>
      <c r="E573">
        <v>1291</v>
      </c>
      <c r="F573">
        <v>0</v>
      </c>
      <c r="G573">
        <v>258.04117163547602</v>
      </c>
      <c r="H573">
        <v>401</v>
      </c>
      <c r="I573">
        <v>0</v>
      </c>
      <c r="J573">
        <v>158.50975922983699</v>
      </c>
      <c r="K573">
        <v>208</v>
      </c>
      <c r="L573">
        <v>0</v>
      </c>
      <c r="M573">
        <v>50</v>
      </c>
      <c r="N573">
        <v>3000</v>
      </c>
      <c r="R573">
        <v>569</v>
      </c>
      <c r="S573">
        <v>1500732360</v>
      </c>
      <c r="T573">
        <v>594.28814324097004</v>
      </c>
      <c r="U573">
        <v>866.89039395250597</v>
      </c>
      <c r="V573">
        <v>1250</v>
      </c>
      <c r="W573">
        <v>0</v>
      </c>
      <c r="X573">
        <v>267.28584087605299</v>
      </c>
      <c r="Y573">
        <v>384</v>
      </c>
      <c r="Z573">
        <v>0</v>
      </c>
      <c r="AA573">
        <v>147.111364285723</v>
      </c>
      <c r="AB573">
        <v>220</v>
      </c>
      <c r="AC573">
        <v>0</v>
      </c>
      <c r="AD573">
        <v>74</v>
      </c>
      <c r="AE573">
        <v>3000</v>
      </c>
    </row>
    <row r="574" spans="1:31">
      <c r="A574">
        <v>570</v>
      </c>
      <c r="B574">
        <v>1500668232</v>
      </c>
      <c r="C574">
        <v>578.62134720236497</v>
      </c>
      <c r="D574">
        <v>853.53505059147699</v>
      </c>
      <c r="E574">
        <v>1294</v>
      </c>
      <c r="F574">
        <v>0</v>
      </c>
      <c r="G574">
        <v>259.51423201881602</v>
      </c>
      <c r="H574">
        <v>407</v>
      </c>
      <c r="I574">
        <v>0</v>
      </c>
      <c r="J574">
        <v>164.52471894659001</v>
      </c>
      <c r="K574">
        <v>201</v>
      </c>
      <c r="L574">
        <v>0</v>
      </c>
      <c r="M574">
        <v>64</v>
      </c>
      <c r="N574">
        <v>3000</v>
      </c>
      <c r="R574">
        <v>570</v>
      </c>
      <c r="S574">
        <v>1500732425</v>
      </c>
      <c r="T574">
        <v>586.21645865929895</v>
      </c>
      <c r="U574">
        <v>864.13366794819399</v>
      </c>
      <c r="V574">
        <v>1274</v>
      </c>
      <c r="W574">
        <v>1</v>
      </c>
      <c r="X574">
        <v>261.66067137459299</v>
      </c>
      <c r="Y574">
        <v>402</v>
      </c>
      <c r="Z574">
        <v>0</v>
      </c>
      <c r="AA574">
        <v>148.421295978768</v>
      </c>
      <c r="AB574">
        <v>228</v>
      </c>
      <c r="AC574">
        <v>0</v>
      </c>
      <c r="AD574">
        <v>70</v>
      </c>
      <c r="AE574">
        <v>3000</v>
      </c>
    </row>
    <row r="575" spans="1:31">
      <c r="A575">
        <v>571</v>
      </c>
      <c r="B575">
        <v>1500668296</v>
      </c>
      <c r="C575">
        <v>586.46491706507402</v>
      </c>
      <c r="D575">
        <v>860.01332307134305</v>
      </c>
      <c r="E575">
        <v>1271</v>
      </c>
      <c r="F575">
        <v>0</v>
      </c>
      <c r="G575">
        <v>257.85987924679603</v>
      </c>
      <c r="H575">
        <v>386</v>
      </c>
      <c r="I575">
        <v>0</v>
      </c>
      <c r="J575">
        <v>165.06074248624799</v>
      </c>
      <c r="K575">
        <v>190</v>
      </c>
      <c r="L575">
        <v>0</v>
      </c>
      <c r="M575">
        <v>36</v>
      </c>
      <c r="N575">
        <v>3000</v>
      </c>
      <c r="R575">
        <v>571</v>
      </c>
      <c r="S575">
        <v>1500732489</v>
      </c>
      <c r="T575">
        <v>594.340544629649</v>
      </c>
      <c r="U575">
        <v>849.342296078196</v>
      </c>
      <c r="V575">
        <v>1243</v>
      </c>
      <c r="W575">
        <v>1</v>
      </c>
      <c r="X575">
        <v>266.36476552447698</v>
      </c>
      <c r="Y575">
        <v>396</v>
      </c>
      <c r="Z575">
        <v>0</v>
      </c>
      <c r="AA575">
        <v>149.300488113146</v>
      </c>
      <c r="AB575">
        <v>221</v>
      </c>
      <c r="AC575">
        <v>1</v>
      </c>
      <c r="AD575">
        <v>120</v>
      </c>
      <c r="AE575">
        <v>3000</v>
      </c>
    </row>
    <row r="576" spans="1:31">
      <c r="A576">
        <v>572</v>
      </c>
      <c r="B576">
        <v>1500668360</v>
      </c>
      <c r="C576">
        <v>581.38208351812295</v>
      </c>
      <c r="D576">
        <v>862.12111942281695</v>
      </c>
      <c r="E576">
        <v>1285</v>
      </c>
      <c r="F576">
        <v>0</v>
      </c>
      <c r="G576">
        <v>256.22387870049101</v>
      </c>
      <c r="H576">
        <v>400</v>
      </c>
      <c r="I576">
        <v>0</v>
      </c>
      <c r="J576">
        <v>159.63996826260001</v>
      </c>
      <c r="K576">
        <v>208</v>
      </c>
      <c r="L576">
        <v>0</v>
      </c>
      <c r="M576">
        <v>79</v>
      </c>
      <c r="N576">
        <v>3000</v>
      </c>
      <c r="R576">
        <v>572</v>
      </c>
      <c r="S576">
        <v>1500732553</v>
      </c>
      <c r="T576">
        <v>585.83177335773803</v>
      </c>
      <c r="U576">
        <v>861.86525569641196</v>
      </c>
      <c r="V576">
        <v>1244</v>
      </c>
      <c r="W576">
        <v>0</v>
      </c>
      <c r="X576">
        <v>254.84862473547199</v>
      </c>
      <c r="Y576">
        <v>404</v>
      </c>
      <c r="Z576">
        <v>0</v>
      </c>
      <c r="AA576">
        <v>157.09674371216099</v>
      </c>
      <c r="AB576">
        <v>223</v>
      </c>
      <c r="AC576">
        <v>0</v>
      </c>
      <c r="AD576">
        <v>118</v>
      </c>
      <c r="AE576">
        <v>3000</v>
      </c>
    </row>
    <row r="577" spans="1:31">
      <c r="A577">
        <v>573</v>
      </c>
      <c r="B577">
        <v>1500668424</v>
      </c>
      <c r="C577">
        <v>599.93652027029998</v>
      </c>
      <c r="D577">
        <v>868.92855635538297</v>
      </c>
      <c r="E577">
        <v>1286</v>
      </c>
      <c r="F577">
        <v>0</v>
      </c>
      <c r="G577">
        <v>256.88976546471298</v>
      </c>
      <c r="H577">
        <v>402</v>
      </c>
      <c r="I577">
        <v>0</v>
      </c>
      <c r="J577">
        <v>153.847689408538</v>
      </c>
      <c r="K577">
        <v>219</v>
      </c>
      <c r="L577">
        <v>0</v>
      </c>
      <c r="M577">
        <v>50</v>
      </c>
      <c r="N577">
        <v>3000</v>
      </c>
      <c r="R577">
        <v>573</v>
      </c>
      <c r="S577">
        <v>1500732617</v>
      </c>
      <c r="T577">
        <v>606.65876912716794</v>
      </c>
      <c r="U577">
        <v>866.09597756518303</v>
      </c>
      <c r="V577">
        <v>1251</v>
      </c>
      <c r="W577">
        <v>1</v>
      </c>
      <c r="X577">
        <v>260.67783872465901</v>
      </c>
      <c r="Y577">
        <v>394</v>
      </c>
      <c r="Z577">
        <v>0</v>
      </c>
      <c r="AA577">
        <v>155.09482752065799</v>
      </c>
      <c r="AB577">
        <v>224</v>
      </c>
      <c r="AC577">
        <v>0</v>
      </c>
      <c r="AD577">
        <v>61</v>
      </c>
      <c r="AE577">
        <v>3000</v>
      </c>
    </row>
    <row r="578" spans="1:31">
      <c r="A578">
        <v>574</v>
      </c>
      <c r="B578">
        <v>1500668488</v>
      </c>
      <c r="C578">
        <v>604.486541929071</v>
      </c>
      <c r="D578">
        <v>869.48707991355298</v>
      </c>
      <c r="E578">
        <v>1290</v>
      </c>
      <c r="F578">
        <v>0</v>
      </c>
      <c r="G578">
        <v>253.48858426224501</v>
      </c>
      <c r="H578">
        <v>416</v>
      </c>
      <c r="I578">
        <v>0</v>
      </c>
      <c r="J578">
        <v>157.76033100266201</v>
      </c>
      <c r="K578">
        <v>218</v>
      </c>
      <c r="L578">
        <v>0</v>
      </c>
      <c r="M578">
        <v>62</v>
      </c>
      <c r="N578">
        <v>3000</v>
      </c>
      <c r="R578">
        <v>574</v>
      </c>
      <c r="S578">
        <v>1500732681</v>
      </c>
      <c r="T578">
        <v>626.16549106608397</v>
      </c>
      <c r="U578">
        <v>865.43104905472103</v>
      </c>
      <c r="V578">
        <v>1289</v>
      </c>
      <c r="W578">
        <v>0</v>
      </c>
      <c r="X578">
        <v>259.85871102162901</v>
      </c>
      <c r="Y578">
        <v>412</v>
      </c>
      <c r="Z578">
        <v>0</v>
      </c>
      <c r="AA578">
        <v>149.654619223033</v>
      </c>
      <c r="AB578">
        <v>222</v>
      </c>
      <c r="AC578">
        <v>0</v>
      </c>
      <c r="AD578">
        <v>71</v>
      </c>
      <c r="AE578">
        <v>3000</v>
      </c>
    </row>
    <row r="579" spans="1:31">
      <c r="A579">
        <v>575</v>
      </c>
      <c r="B579">
        <v>1500668553</v>
      </c>
      <c r="C579">
        <v>606.75319855714099</v>
      </c>
      <c r="D579">
        <v>867.27105979622695</v>
      </c>
      <c r="E579">
        <v>1316</v>
      </c>
      <c r="F579">
        <v>0</v>
      </c>
      <c r="G579">
        <v>254.854820424043</v>
      </c>
      <c r="H579">
        <v>421</v>
      </c>
      <c r="I579">
        <v>0</v>
      </c>
      <c r="J579">
        <v>159.323080286269</v>
      </c>
      <c r="K579">
        <v>217</v>
      </c>
      <c r="L579">
        <v>0</v>
      </c>
      <c r="M579">
        <v>71</v>
      </c>
      <c r="N579">
        <v>3000</v>
      </c>
      <c r="R579">
        <v>575</v>
      </c>
      <c r="S579">
        <v>1500732746</v>
      </c>
      <c r="T579">
        <v>627.19487039932403</v>
      </c>
      <c r="U579">
        <v>869.88782038772695</v>
      </c>
      <c r="V579">
        <v>1254</v>
      </c>
      <c r="W579">
        <v>0</v>
      </c>
      <c r="X579">
        <v>242.00326889219301</v>
      </c>
      <c r="Y579">
        <v>421</v>
      </c>
      <c r="Z579">
        <v>0</v>
      </c>
      <c r="AA579">
        <v>164.94854414814299</v>
      </c>
      <c r="AB579">
        <v>213</v>
      </c>
      <c r="AC579">
        <v>0</v>
      </c>
      <c r="AD579">
        <v>73</v>
      </c>
      <c r="AE579">
        <v>3000</v>
      </c>
    </row>
    <row r="580" spans="1:31">
      <c r="A580">
        <v>576</v>
      </c>
      <c r="B580">
        <v>1500668617</v>
      </c>
      <c r="C580">
        <v>574.43320256909203</v>
      </c>
      <c r="D580">
        <v>853.67298771992103</v>
      </c>
      <c r="E580">
        <v>1327</v>
      </c>
      <c r="F580">
        <v>0</v>
      </c>
      <c r="G580">
        <v>257.08461040884401</v>
      </c>
      <c r="H580">
        <v>414</v>
      </c>
      <c r="I580">
        <v>0</v>
      </c>
      <c r="J580">
        <v>174.59177953119499</v>
      </c>
      <c r="K580">
        <v>200</v>
      </c>
      <c r="L580">
        <v>0</v>
      </c>
      <c r="M580">
        <v>71</v>
      </c>
      <c r="N580">
        <v>3000</v>
      </c>
      <c r="R580">
        <v>576</v>
      </c>
      <c r="S580">
        <v>1500732810</v>
      </c>
      <c r="T580">
        <v>584.09296938848001</v>
      </c>
      <c r="U580">
        <v>867.65262061062799</v>
      </c>
      <c r="V580">
        <v>1225</v>
      </c>
      <c r="W580">
        <v>1</v>
      </c>
      <c r="X580">
        <v>258.05032702364201</v>
      </c>
      <c r="Y580">
        <v>390</v>
      </c>
      <c r="Z580">
        <v>0</v>
      </c>
      <c r="AA580">
        <v>152.82935741224699</v>
      </c>
      <c r="AB580">
        <v>219</v>
      </c>
      <c r="AC580">
        <v>0</v>
      </c>
      <c r="AD580">
        <v>76</v>
      </c>
      <c r="AE580">
        <v>3000</v>
      </c>
    </row>
    <row r="581" spans="1:31">
      <c r="A581">
        <v>577</v>
      </c>
      <c r="B581">
        <v>1500668681</v>
      </c>
      <c r="C581">
        <v>598.55872166532197</v>
      </c>
      <c r="D581">
        <v>821.38372797013005</v>
      </c>
      <c r="E581">
        <v>1276</v>
      </c>
      <c r="F581">
        <v>0</v>
      </c>
      <c r="G581">
        <v>270.26738866945999</v>
      </c>
      <c r="H581">
        <v>394</v>
      </c>
      <c r="I581">
        <v>0</v>
      </c>
      <c r="J581">
        <v>162.14386784291599</v>
      </c>
      <c r="K581">
        <v>209</v>
      </c>
      <c r="L581">
        <v>0</v>
      </c>
      <c r="M581">
        <v>218</v>
      </c>
      <c r="N581">
        <v>3000</v>
      </c>
      <c r="R581">
        <v>577</v>
      </c>
      <c r="S581">
        <v>1500732874</v>
      </c>
      <c r="T581">
        <v>573.29042411353703</v>
      </c>
      <c r="U581">
        <v>859.63303170566201</v>
      </c>
      <c r="V581">
        <v>1236</v>
      </c>
      <c r="W581">
        <v>1</v>
      </c>
      <c r="X581">
        <v>258.19479267887903</v>
      </c>
      <c r="Y581">
        <v>390</v>
      </c>
      <c r="Z581">
        <v>0</v>
      </c>
      <c r="AA581">
        <v>161.344296383901</v>
      </c>
      <c r="AB581">
        <v>216</v>
      </c>
      <c r="AC581">
        <v>0</v>
      </c>
      <c r="AD581">
        <v>55</v>
      </c>
      <c r="AE581">
        <v>3000</v>
      </c>
    </row>
    <row r="582" spans="1:31">
      <c r="A582">
        <v>578</v>
      </c>
      <c r="B582">
        <v>1500668745</v>
      </c>
      <c r="C582">
        <v>571.15393517617599</v>
      </c>
      <c r="D582">
        <v>848.68135010010894</v>
      </c>
      <c r="E582">
        <v>1327</v>
      </c>
      <c r="F582">
        <v>0</v>
      </c>
      <c r="G582">
        <v>258.88984552198798</v>
      </c>
      <c r="H582">
        <v>414</v>
      </c>
      <c r="I582">
        <v>0</v>
      </c>
      <c r="J582">
        <v>169.951487358462</v>
      </c>
      <c r="K582">
        <v>204</v>
      </c>
      <c r="L582">
        <v>0</v>
      </c>
      <c r="M582">
        <v>63</v>
      </c>
      <c r="N582">
        <v>3000</v>
      </c>
      <c r="R582">
        <v>578</v>
      </c>
      <c r="S582">
        <v>1500732938</v>
      </c>
      <c r="T582">
        <v>595.88012144377501</v>
      </c>
      <c r="U582">
        <v>874.85815878529695</v>
      </c>
      <c r="V582">
        <v>1256</v>
      </c>
      <c r="W582">
        <v>1</v>
      </c>
      <c r="X582">
        <v>253.696471138449</v>
      </c>
      <c r="Y582">
        <v>401</v>
      </c>
      <c r="Z582">
        <v>0</v>
      </c>
      <c r="AA582">
        <v>152.29424093629001</v>
      </c>
      <c r="AB582">
        <v>217</v>
      </c>
      <c r="AC582">
        <v>0</v>
      </c>
      <c r="AD582">
        <v>43</v>
      </c>
      <c r="AE582">
        <v>3000</v>
      </c>
    </row>
    <row r="583" spans="1:31">
      <c r="A583">
        <v>579</v>
      </c>
      <c r="B583">
        <v>1500668809</v>
      </c>
      <c r="C583">
        <v>590.66357453829198</v>
      </c>
      <c r="D583">
        <v>849.36733594636905</v>
      </c>
      <c r="E583">
        <v>1316</v>
      </c>
      <c r="F583">
        <v>0</v>
      </c>
      <c r="G583">
        <v>257.20765689546101</v>
      </c>
      <c r="H583">
        <v>410</v>
      </c>
      <c r="I583">
        <v>0</v>
      </c>
      <c r="J583">
        <v>164.08446387478801</v>
      </c>
      <c r="K583">
        <v>209</v>
      </c>
      <c r="L583">
        <v>0</v>
      </c>
      <c r="M583">
        <v>122</v>
      </c>
      <c r="N583">
        <v>3000</v>
      </c>
      <c r="R583">
        <v>579</v>
      </c>
      <c r="S583">
        <v>1500733002</v>
      </c>
      <c r="T583">
        <v>602.451085941918</v>
      </c>
      <c r="U583">
        <v>869.17773185644705</v>
      </c>
      <c r="V583">
        <v>1254</v>
      </c>
      <c r="W583">
        <v>0</v>
      </c>
      <c r="X583">
        <v>256.741480111182</v>
      </c>
      <c r="Y583">
        <v>406</v>
      </c>
      <c r="Z583">
        <v>0</v>
      </c>
      <c r="AA583">
        <v>151.98558087349801</v>
      </c>
      <c r="AB583">
        <v>226</v>
      </c>
      <c r="AC583">
        <v>0</v>
      </c>
      <c r="AD583">
        <v>63</v>
      </c>
      <c r="AE583">
        <v>3000</v>
      </c>
    </row>
    <row r="584" spans="1:31">
      <c r="A584">
        <v>580</v>
      </c>
      <c r="B584">
        <v>1500668874</v>
      </c>
      <c r="C584">
        <v>579.55859160537398</v>
      </c>
      <c r="D584">
        <v>859.602305717489</v>
      </c>
      <c r="E584">
        <v>1305</v>
      </c>
      <c r="F584">
        <v>0</v>
      </c>
      <c r="G584">
        <v>254.066225277602</v>
      </c>
      <c r="H584">
        <v>413</v>
      </c>
      <c r="I584">
        <v>0</v>
      </c>
      <c r="J584">
        <v>169.51505132052</v>
      </c>
      <c r="K584">
        <v>210</v>
      </c>
      <c r="L584">
        <v>0</v>
      </c>
      <c r="M584">
        <v>70</v>
      </c>
      <c r="N584">
        <v>3000</v>
      </c>
      <c r="R584">
        <v>580</v>
      </c>
      <c r="S584">
        <v>1500733067</v>
      </c>
      <c r="T584">
        <v>574.23788406729102</v>
      </c>
      <c r="U584">
        <v>862.56858161130003</v>
      </c>
      <c r="V584">
        <v>1246</v>
      </c>
      <c r="W584">
        <v>1</v>
      </c>
      <c r="X584">
        <v>259.99893274464398</v>
      </c>
      <c r="Y584">
        <v>397</v>
      </c>
      <c r="Z584">
        <v>0</v>
      </c>
      <c r="AA584">
        <v>153.75215220664199</v>
      </c>
      <c r="AB584">
        <v>222</v>
      </c>
      <c r="AC584">
        <v>0</v>
      </c>
      <c r="AD584">
        <v>90</v>
      </c>
      <c r="AE584">
        <v>3000</v>
      </c>
    </row>
    <row r="585" spans="1:31">
      <c r="A585">
        <v>581</v>
      </c>
      <c r="B585">
        <v>1500668938</v>
      </c>
      <c r="C585">
        <v>595.87758331626901</v>
      </c>
      <c r="D585">
        <v>855.83786477976196</v>
      </c>
      <c r="E585">
        <v>1274</v>
      </c>
      <c r="F585">
        <v>1</v>
      </c>
      <c r="G585">
        <v>261.02193478702702</v>
      </c>
      <c r="H585">
        <v>394</v>
      </c>
      <c r="I585">
        <v>0</v>
      </c>
      <c r="J585">
        <v>162.37438642588199</v>
      </c>
      <c r="K585">
        <v>206</v>
      </c>
      <c r="L585">
        <v>0</v>
      </c>
      <c r="M585">
        <v>56</v>
      </c>
      <c r="N585">
        <v>3000</v>
      </c>
      <c r="R585">
        <v>581</v>
      </c>
      <c r="S585">
        <v>1500733131</v>
      </c>
      <c r="T585">
        <v>572.68758298151704</v>
      </c>
      <c r="U585">
        <v>843.991727087561</v>
      </c>
      <c r="V585">
        <v>1297</v>
      </c>
      <c r="W585">
        <v>0</v>
      </c>
      <c r="X585">
        <v>262.54135755263599</v>
      </c>
      <c r="Y585">
        <v>399</v>
      </c>
      <c r="Z585">
        <v>0</v>
      </c>
      <c r="AA585">
        <v>171.29999796834699</v>
      </c>
      <c r="AB585">
        <v>207</v>
      </c>
      <c r="AC585">
        <v>0</v>
      </c>
      <c r="AD585">
        <v>72</v>
      </c>
      <c r="AE585">
        <v>3000</v>
      </c>
    </row>
    <row r="586" spans="1:31">
      <c r="A586">
        <v>582</v>
      </c>
      <c r="B586">
        <v>1500669002</v>
      </c>
      <c r="C586">
        <v>570.61763230006397</v>
      </c>
      <c r="D586">
        <v>864.06273696135497</v>
      </c>
      <c r="E586">
        <v>1306</v>
      </c>
      <c r="F586">
        <v>0</v>
      </c>
      <c r="G586">
        <v>255.168434063646</v>
      </c>
      <c r="H586">
        <v>411</v>
      </c>
      <c r="I586">
        <v>0</v>
      </c>
      <c r="J586">
        <v>158.62403084279299</v>
      </c>
      <c r="K586">
        <v>210</v>
      </c>
      <c r="L586">
        <v>0</v>
      </c>
      <c r="M586">
        <v>68</v>
      </c>
      <c r="N586">
        <v>3000</v>
      </c>
      <c r="R586">
        <v>582</v>
      </c>
      <c r="S586">
        <v>1500733195</v>
      </c>
      <c r="T586">
        <v>582.72696893184695</v>
      </c>
      <c r="U586">
        <v>849.42037129065898</v>
      </c>
      <c r="V586">
        <v>1245</v>
      </c>
      <c r="W586">
        <v>0</v>
      </c>
      <c r="X586">
        <v>269.87245694659401</v>
      </c>
      <c r="Y586">
        <v>386</v>
      </c>
      <c r="Z586">
        <v>0</v>
      </c>
      <c r="AA586">
        <v>151.546120141236</v>
      </c>
      <c r="AB586">
        <v>219</v>
      </c>
      <c r="AC586">
        <v>1</v>
      </c>
      <c r="AD586">
        <v>134</v>
      </c>
      <c r="AE586">
        <v>3000</v>
      </c>
    </row>
    <row r="587" spans="1:31">
      <c r="A587">
        <v>583</v>
      </c>
      <c r="B587">
        <v>1500669066</v>
      </c>
      <c r="C587">
        <v>625.65499275421496</v>
      </c>
      <c r="D587">
        <v>852.98756040306102</v>
      </c>
      <c r="E587">
        <v>1311</v>
      </c>
      <c r="F587">
        <v>0</v>
      </c>
      <c r="G587">
        <v>255.051350624413</v>
      </c>
      <c r="H587">
        <v>415</v>
      </c>
      <c r="I587">
        <v>0</v>
      </c>
      <c r="J587">
        <v>164.279718188522</v>
      </c>
      <c r="K587">
        <v>212</v>
      </c>
      <c r="L587">
        <v>0</v>
      </c>
      <c r="M587">
        <v>110</v>
      </c>
      <c r="N587">
        <v>3000</v>
      </c>
      <c r="R587">
        <v>583</v>
      </c>
      <c r="S587">
        <v>1500733259</v>
      </c>
      <c r="T587">
        <v>590.35364079489295</v>
      </c>
      <c r="U587">
        <v>862.55164400927299</v>
      </c>
      <c r="V587">
        <v>1278</v>
      </c>
      <c r="W587">
        <v>1</v>
      </c>
      <c r="X587">
        <v>254.68025547380299</v>
      </c>
      <c r="Y587">
        <v>407</v>
      </c>
      <c r="Z587">
        <v>0</v>
      </c>
      <c r="AA587">
        <v>156.579682024878</v>
      </c>
      <c r="AB587">
        <v>218</v>
      </c>
      <c r="AC587">
        <v>0</v>
      </c>
      <c r="AD587">
        <v>57</v>
      </c>
      <c r="AE587">
        <v>3000</v>
      </c>
    </row>
    <row r="588" spans="1:31">
      <c r="A588">
        <v>584</v>
      </c>
      <c r="B588">
        <v>1500669130</v>
      </c>
      <c r="C588">
        <v>581.68501611608701</v>
      </c>
      <c r="D588">
        <v>853.79400439409198</v>
      </c>
      <c r="E588">
        <v>1294</v>
      </c>
      <c r="F588">
        <v>1</v>
      </c>
      <c r="G588">
        <v>259.52359044830303</v>
      </c>
      <c r="H588">
        <v>400</v>
      </c>
      <c r="I588">
        <v>0</v>
      </c>
      <c r="J588">
        <v>169.52992143308299</v>
      </c>
      <c r="K588">
        <v>191</v>
      </c>
      <c r="L588">
        <v>0</v>
      </c>
      <c r="M588">
        <v>53</v>
      </c>
      <c r="N588">
        <v>3000</v>
      </c>
      <c r="R588">
        <v>584</v>
      </c>
      <c r="S588">
        <v>1500733323</v>
      </c>
      <c r="T588">
        <v>626.63394853440695</v>
      </c>
      <c r="U588">
        <v>824.28651180696397</v>
      </c>
      <c r="V588">
        <v>1274</v>
      </c>
      <c r="W588">
        <v>1</v>
      </c>
      <c r="X588">
        <v>270.16792442643901</v>
      </c>
      <c r="Y588">
        <v>394</v>
      </c>
      <c r="Z588">
        <v>0</v>
      </c>
      <c r="AA588">
        <v>166.670974745335</v>
      </c>
      <c r="AB588">
        <v>208</v>
      </c>
      <c r="AC588">
        <v>0</v>
      </c>
      <c r="AD588">
        <v>212</v>
      </c>
      <c r="AE588">
        <v>3000</v>
      </c>
    </row>
    <row r="589" spans="1:31">
      <c r="A589">
        <v>585</v>
      </c>
      <c r="B589">
        <v>1500669194</v>
      </c>
      <c r="C589">
        <v>590.19418432749501</v>
      </c>
      <c r="D589">
        <v>864.34231831342197</v>
      </c>
      <c r="E589">
        <v>1297</v>
      </c>
      <c r="F589">
        <v>0</v>
      </c>
      <c r="G589">
        <v>259.24948630034299</v>
      </c>
      <c r="H589">
        <v>397</v>
      </c>
      <c r="I589">
        <v>0</v>
      </c>
      <c r="J589">
        <v>159.89687385439299</v>
      </c>
      <c r="K589">
        <v>215</v>
      </c>
      <c r="L589">
        <v>1</v>
      </c>
      <c r="M589">
        <v>49</v>
      </c>
      <c r="N589">
        <v>3000</v>
      </c>
      <c r="R589">
        <v>585</v>
      </c>
      <c r="S589">
        <v>1500733388</v>
      </c>
      <c r="T589">
        <v>617.76393113385598</v>
      </c>
      <c r="U589">
        <v>869.45228998478501</v>
      </c>
      <c r="V589">
        <v>1251</v>
      </c>
      <c r="W589">
        <v>0</v>
      </c>
      <c r="X589">
        <v>255.29410497962101</v>
      </c>
      <c r="Y589">
        <v>407</v>
      </c>
      <c r="Z589">
        <v>0</v>
      </c>
      <c r="AA589">
        <v>149.16776623593199</v>
      </c>
      <c r="AB589">
        <v>231</v>
      </c>
      <c r="AC589">
        <v>0</v>
      </c>
      <c r="AD589">
        <v>75</v>
      </c>
      <c r="AE589">
        <v>3000</v>
      </c>
    </row>
    <row r="590" spans="1:31">
      <c r="A590">
        <v>586</v>
      </c>
      <c r="B590">
        <v>1500669259</v>
      </c>
      <c r="C590">
        <v>601.26897364779404</v>
      </c>
      <c r="D590">
        <v>854.740047031789</v>
      </c>
      <c r="E590">
        <v>1303</v>
      </c>
      <c r="F590">
        <v>0</v>
      </c>
      <c r="G590">
        <v>254.14472334946899</v>
      </c>
      <c r="H590">
        <v>414</v>
      </c>
      <c r="I590">
        <v>0</v>
      </c>
      <c r="J590">
        <v>169.467191277192</v>
      </c>
      <c r="K590">
        <v>219</v>
      </c>
      <c r="L590">
        <v>0</v>
      </c>
      <c r="M590">
        <v>66</v>
      </c>
      <c r="N590">
        <v>3000</v>
      </c>
      <c r="R590">
        <v>586</v>
      </c>
      <c r="S590">
        <v>1500733452</v>
      </c>
      <c r="T590">
        <v>609.10334151366305</v>
      </c>
      <c r="U590">
        <v>850.09196487291194</v>
      </c>
      <c r="V590">
        <v>1277</v>
      </c>
      <c r="W590">
        <v>0</v>
      </c>
      <c r="X590">
        <v>256.574973343897</v>
      </c>
      <c r="Y590">
        <v>413</v>
      </c>
      <c r="Z590">
        <v>0</v>
      </c>
      <c r="AA590">
        <v>168.474461928832</v>
      </c>
      <c r="AB590">
        <v>200</v>
      </c>
      <c r="AC590">
        <v>0</v>
      </c>
      <c r="AD590">
        <v>68</v>
      </c>
      <c r="AE590">
        <v>3000</v>
      </c>
    </row>
    <row r="591" spans="1:31">
      <c r="A591">
        <v>587</v>
      </c>
      <c r="B591">
        <v>1500669323</v>
      </c>
      <c r="C591">
        <v>593.59710552372098</v>
      </c>
      <c r="D591">
        <v>871.00189619055504</v>
      </c>
      <c r="E591">
        <v>1288</v>
      </c>
      <c r="F591">
        <v>0</v>
      </c>
      <c r="G591">
        <v>258.46041637057402</v>
      </c>
      <c r="H591">
        <v>411</v>
      </c>
      <c r="I591">
        <v>0</v>
      </c>
      <c r="J591">
        <v>149.693741718094</v>
      </c>
      <c r="K591">
        <v>220</v>
      </c>
      <c r="L591">
        <v>0</v>
      </c>
      <c r="M591">
        <v>44</v>
      </c>
      <c r="N591">
        <v>3000</v>
      </c>
      <c r="R591">
        <v>587</v>
      </c>
      <c r="S591">
        <v>1500733516</v>
      </c>
      <c r="T591">
        <v>629.72451462280299</v>
      </c>
      <c r="U591">
        <v>865.08271736191</v>
      </c>
      <c r="V591">
        <v>1239</v>
      </c>
      <c r="W591">
        <v>1</v>
      </c>
      <c r="X591">
        <v>257.34147583137002</v>
      </c>
      <c r="Y591">
        <v>397</v>
      </c>
      <c r="Z591">
        <v>0</v>
      </c>
      <c r="AA591">
        <v>151.84823813322799</v>
      </c>
      <c r="AB591">
        <v>228</v>
      </c>
      <c r="AC591">
        <v>0</v>
      </c>
      <c r="AD591">
        <v>83</v>
      </c>
      <c r="AE591">
        <v>3000</v>
      </c>
    </row>
    <row r="592" spans="1:31">
      <c r="A592">
        <v>588</v>
      </c>
      <c r="B592">
        <v>1500669387</v>
      </c>
      <c r="C592">
        <v>596.57626260748202</v>
      </c>
      <c r="D592">
        <v>856.919154294485</v>
      </c>
      <c r="E592">
        <v>1316</v>
      </c>
      <c r="F592">
        <v>0</v>
      </c>
      <c r="G592">
        <v>252.904185327264</v>
      </c>
      <c r="H592">
        <v>411</v>
      </c>
      <c r="I592">
        <v>0</v>
      </c>
      <c r="J592">
        <v>169.529222391432</v>
      </c>
      <c r="K592">
        <v>207</v>
      </c>
      <c r="L592">
        <v>0</v>
      </c>
      <c r="M592">
        <v>57</v>
      </c>
      <c r="N592">
        <v>3000</v>
      </c>
      <c r="R592">
        <v>588</v>
      </c>
      <c r="S592">
        <v>1500733580</v>
      </c>
      <c r="T592">
        <v>574.46348942480802</v>
      </c>
      <c r="U592">
        <v>869.22094996584201</v>
      </c>
      <c r="V592">
        <v>1300</v>
      </c>
      <c r="W592">
        <v>0</v>
      </c>
      <c r="X592">
        <v>259.03980075243197</v>
      </c>
      <c r="Y592">
        <v>414</v>
      </c>
      <c r="Z592">
        <v>0</v>
      </c>
      <c r="AA592">
        <v>143.65617252107799</v>
      </c>
      <c r="AB592">
        <v>230</v>
      </c>
      <c r="AC592">
        <v>0</v>
      </c>
      <c r="AD592">
        <v>93</v>
      </c>
      <c r="AE592">
        <v>3000</v>
      </c>
    </row>
    <row r="593" spans="1:31">
      <c r="A593">
        <v>589</v>
      </c>
      <c r="B593">
        <v>1500669451</v>
      </c>
      <c r="C593">
        <v>573.98577649264996</v>
      </c>
      <c r="D593">
        <v>853.03978717866005</v>
      </c>
      <c r="E593">
        <v>1303</v>
      </c>
      <c r="F593">
        <v>0</v>
      </c>
      <c r="G593">
        <v>256.796425101914</v>
      </c>
      <c r="H593">
        <v>410</v>
      </c>
      <c r="I593">
        <v>0</v>
      </c>
      <c r="J593">
        <v>170.516456345238</v>
      </c>
      <c r="K593">
        <v>201</v>
      </c>
      <c r="L593">
        <v>0</v>
      </c>
      <c r="M593">
        <v>51</v>
      </c>
      <c r="N593">
        <v>3000</v>
      </c>
      <c r="R593">
        <v>589</v>
      </c>
      <c r="S593">
        <v>1500733644</v>
      </c>
      <c r="T593">
        <v>592.82070891797798</v>
      </c>
      <c r="U593">
        <v>843.29856108496597</v>
      </c>
      <c r="V593">
        <v>1260</v>
      </c>
      <c r="W593">
        <v>1</v>
      </c>
      <c r="X593">
        <v>257.05583796065901</v>
      </c>
      <c r="Y593">
        <v>399</v>
      </c>
      <c r="Z593">
        <v>0</v>
      </c>
      <c r="AA593">
        <v>164.382155522338</v>
      </c>
      <c r="AB593">
        <v>202</v>
      </c>
      <c r="AC593">
        <v>0</v>
      </c>
      <c r="AD593">
        <v>152</v>
      </c>
      <c r="AE593">
        <v>3000</v>
      </c>
    </row>
    <row r="594" spans="1:31">
      <c r="A594">
        <v>590</v>
      </c>
      <c r="B594">
        <v>1500669515</v>
      </c>
      <c r="C594">
        <v>596.07383283704405</v>
      </c>
      <c r="D594">
        <v>861.58206665366902</v>
      </c>
      <c r="E594">
        <v>1309</v>
      </c>
      <c r="F594">
        <v>0</v>
      </c>
      <c r="G594">
        <v>259.66025206227499</v>
      </c>
      <c r="H594">
        <v>404</v>
      </c>
      <c r="I594">
        <v>0</v>
      </c>
      <c r="J594">
        <v>162.437139527249</v>
      </c>
      <c r="K594">
        <v>208</v>
      </c>
      <c r="L594">
        <v>0</v>
      </c>
      <c r="M594">
        <v>53</v>
      </c>
      <c r="N594">
        <v>3000</v>
      </c>
      <c r="R594">
        <v>590</v>
      </c>
      <c r="S594">
        <v>1500733709</v>
      </c>
      <c r="T594">
        <v>574.38630975740602</v>
      </c>
      <c r="U594">
        <v>851.48006163340597</v>
      </c>
      <c r="V594">
        <v>1258</v>
      </c>
      <c r="W594">
        <v>0</v>
      </c>
      <c r="X594">
        <v>263.81587737935001</v>
      </c>
      <c r="Y594">
        <v>399</v>
      </c>
      <c r="Z594">
        <v>0</v>
      </c>
      <c r="AA594">
        <v>163.61369665831</v>
      </c>
      <c r="AB594">
        <v>214</v>
      </c>
      <c r="AC594">
        <v>0</v>
      </c>
      <c r="AD594">
        <v>87</v>
      </c>
      <c r="AE594">
        <v>3000</v>
      </c>
    </row>
    <row r="595" spans="1:31">
      <c r="A595">
        <v>591</v>
      </c>
      <c r="B595">
        <v>1500669579</v>
      </c>
      <c r="C595">
        <v>599.30937406333396</v>
      </c>
      <c r="D595">
        <v>857.62678360840505</v>
      </c>
      <c r="E595">
        <v>1292</v>
      </c>
      <c r="F595">
        <v>0</v>
      </c>
      <c r="G595">
        <v>258.55383658323598</v>
      </c>
      <c r="H595">
        <v>397</v>
      </c>
      <c r="I595">
        <v>0</v>
      </c>
      <c r="J595">
        <v>159.66776164088799</v>
      </c>
      <c r="K595">
        <v>217</v>
      </c>
      <c r="L595">
        <v>0</v>
      </c>
      <c r="M595">
        <v>86</v>
      </c>
      <c r="N595">
        <v>3000</v>
      </c>
      <c r="R595">
        <v>591</v>
      </c>
      <c r="S595">
        <v>1500733773</v>
      </c>
      <c r="T595">
        <v>585.13479459788095</v>
      </c>
      <c r="U595">
        <v>840.76299560549705</v>
      </c>
      <c r="V595">
        <v>1288</v>
      </c>
      <c r="W595">
        <v>0</v>
      </c>
      <c r="X595">
        <v>261.09519664098502</v>
      </c>
      <c r="Y595">
        <v>411</v>
      </c>
      <c r="Z595">
        <v>0</v>
      </c>
      <c r="AA595">
        <v>171.999071409002</v>
      </c>
      <c r="AB595">
        <v>208</v>
      </c>
      <c r="AC595">
        <v>0</v>
      </c>
      <c r="AD595">
        <v>127</v>
      </c>
      <c r="AE595">
        <v>3000</v>
      </c>
    </row>
    <row r="596" spans="1:31">
      <c r="A596">
        <v>592</v>
      </c>
      <c r="B596">
        <v>1500669644</v>
      </c>
      <c r="C596">
        <v>581.31276040853697</v>
      </c>
      <c r="D596">
        <v>780.48250825160005</v>
      </c>
      <c r="E596">
        <v>1296</v>
      </c>
      <c r="F596">
        <v>0</v>
      </c>
      <c r="G596">
        <v>276.10805991319899</v>
      </c>
      <c r="H596">
        <v>385</v>
      </c>
      <c r="I596">
        <v>0</v>
      </c>
      <c r="J596">
        <v>178.93455186075599</v>
      </c>
      <c r="K596">
        <v>188</v>
      </c>
      <c r="L596">
        <v>0</v>
      </c>
      <c r="M596">
        <v>290</v>
      </c>
      <c r="N596">
        <v>3000</v>
      </c>
      <c r="R596">
        <v>592</v>
      </c>
      <c r="S596">
        <v>1500733837</v>
      </c>
      <c r="T596">
        <v>587.07961709527206</v>
      </c>
      <c r="U596">
        <v>853.47997608074502</v>
      </c>
      <c r="V596">
        <v>1279</v>
      </c>
      <c r="W596">
        <v>1</v>
      </c>
      <c r="X596">
        <v>257.72481650564401</v>
      </c>
      <c r="Y596">
        <v>408</v>
      </c>
      <c r="Z596">
        <v>0</v>
      </c>
      <c r="AA596">
        <v>163.91248478952599</v>
      </c>
      <c r="AB596">
        <v>210</v>
      </c>
      <c r="AC596">
        <v>0</v>
      </c>
      <c r="AD596">
        <v>66</v>
      </c>
      <c r="AE596">
        <v>3000</v>
      </c>
    </row>
    <row r="597" spans="1:31">
      <c r="A597">
        <v>593</v>
      </c>
      <c r="B597">
        <v>1500669708</v>
      </c>
      <c r="C597">
        <v>600.76241216698304</v>
      </c>
      <c r="D597">
        <v>846.97075142509505</v>
      </c>
      <c r="E597">
        <v>1297</v>
      </c>
      <c r="F597">
        <v>0</v>
      </c>
      <c r="G597">
        <v>266.90524487363098</v>
      </c>
      <c r="H597">
        <v>401</v>
      </c>
      <c r="I597">
        <v>0</v>
      </c>
      <c r="J597">
        <v>160.81822260736999</v>
      </c>
      <c r="K597">
        <v>212</v>
      </c>
      <c r="L597">
        <v>0</v>
      </c>
      <c r="M597">
        <v>134</v>
      </c>
      <c r="N597">
        <v>3000</v>
      </c>
      <c r="R597">
        <v>593</v>
      </c>
      <c r="S597">
        <v>1500733901</v>
      </c>
      <c r="T597">
        <v>606.42598864349702</v>
      </c>
      <c r="U597">
        <v>855.14039961616095</v>
      </c>
      <c r="V597">
        <v>1271</v>
      </c>
      <c r="W597">
        <v>1</v>
      </c>
      <c r="X597">
        <v>261.62334302013602</v>
      </c>
      <c r="Y597">
        <v>405</v>
      </c>
      <c r="Z597">
        <v>0</v>
      </c>
      <c r="AA597">
        <v>157.457327140464</v>
      </c>
      <c r="AB597">
        <v>212</v>
      </c>
      <c r="AC597">
        <v>0</v>
      </c>
      <c r="AD597">
        <v>60</v>
      </c>
      <c r="AE597">
        <v>3000</v>
      </c>
    </row>
    <row r="598" spans="1:31">
      <c r="A598">
        <v>594</v>
      </c>
      <c r="B598">
        <v>1500669772</v>
      </c>
      <c r="C598">
        <v>569.28431645376304</v>
      </c>
      <c r="D598">
        <v>847.49199327265001</v>
      </c>
      <c r="E598">
        <v>1298</v>
      </c>
      <c r="F598">
        <v>1</v>
      </c>
      <c r="G598">
        <v>257.409694864095</v>
      </c>
      <c r="H598">
        <v>408</v>
      </c>
      <c r="I598">
        <v>0</v>
      </c>
      <c r="J598">
        <v>171.04630089244699</v>
      </c>
      <c r="K598">
        <v>204</v>
      </c>
      <c r="L598">
        <v>0</v>
      </c>
      <c r="M598">
        <v>69</v>
      </c>
      <c r="N598">
        <v>3000</v>
      </c>
      <c r="R598">
        <v>594</v>
      </c>
      <c r="S598">
        <v>1500733965</v>
      </c>
      <c r="T598">
        <v>586.53985878185495</v>
      </c>
      <c r="U598">
        <v>863.34206001399798</v>
      </c>
      <c r="V598">
        <v>1266</v>
      </c>
      <c r="W598">
        <v>0</v>
      </c>
      <c r="X598">
        <v>263.16188810830602</v>
      </c>
      <c r="Y598">
        <v>393</v>
      </c>
      <c r="Z598">
        <v>0</v>
      </c>
      <c r="AA598">
        <v>157.567578437386</v>
      </c>
      <c r="AB598">
        <v>225</v>
      </c>
      <c r="AC598">
        <v>0</v>
      </c>
      <c r="AD598">
        <v>49</v>
      </c>
      <c r="AE598">
        <v>3000</v>
      </c>
    </row>
    <row r="599" spans="1:31">
      <c r="A599">
        <v>595</v>
      </c>
      <c r="B599">
        <v>1500669836</v>
      </c>
      <c r="C599">
        <v>619.36931803177799</v>
      </c>
      <c r="D599">
        <v>862.24579782935405</v>
      </c>
      <c r="E599">
        <v>1280</v>
      </c>
      <c r="F599">
        <v>0</v>
      </c>
      <c r="G599">
        <v>256.83772540587597</v>
      </c>
      <c r="H599">
        <v>402</v>
      </c>
      <c r="I599">
        <v>0</v>
      </c>
      <c r="J599">
        <v>159.03302469903099</v>
      </c>
      <c r="K599">
        <v>222</v>
      </c>
      <c r="L599">
        <v>0</v>
      </c>
      <c r="M599">
        <v>80</v>
      </c>
      <c r="N599">
        <v>3000</v>
      </c>
      <c r="R599">
        <v>595</v>
      </c>
      <c r="S599">
        <v>1500734030</v>
      </c>
      <c r="T599">
        <v>584.43153919318695</v>
      </c>
      <c r="U599">
        <v>863.91910817626604</v>
      </c>
      <c r="V599">
        <v>1279</v>
      </c>
      <c r="W599">
        <v>0</v>
      </c>
      <c r="X599">
        <v>257.624250638413</v>
      </c>
      <c r="Y599">
        <v>400</v>
      </c>
      <c r="Z599">
        <v>0</v>
      </c>
      <c r="AA599">
        <v>163.30962948787101</v>
      </c>
      <c r="AB599">
        <v>211</v>
      </c>
      <c r="AC599">
        <v>0</v>
      </c>
      <c r="AD599">
        <v>43</v>
      </c>
      <c r="AE599">
        <v>3000</v>
      </c>
    </row>
    <row r="600" spans="1:31">
      <c r="A600">
        <v>596</v>
      </c>
      <c r="B600">
        <v>1500669900</v>
      </c>
      <c r="C600">
        <v>586.42694283337698</v>
      </c>
      <c r="D600">
        <v>874.50591131687997</v>
      </c>
      <c r="E600">
        <v>1290</v>
      </c>
      <c r="F600">
        <v>0</v>
      </c>
      <c r="G600">
        <v>257.38308388340499</v>
      </c>
      <c r="H600">
        <v>414</v>
      </c>
      <c r="I600">
        <v>0</v>
      </c>
      <c r="J600">
        <v>145.484070392874</v>
      </c>
      <c r="K600">
        <v>231</v>
      </c>
      <c r="L600">
        <v>0</v>
      </c>
      <c r="M600">
        <v>69</v>
      </c>
      <c r="N600">
        <v>3000</v>
      </c>
      <c r="R600">
        <v>596</v>
      </c>
      <c r="S600">
        <v>1500734094</v>
      </c>
      <c r="T600">
        <v>570.89746898906606</v>
      </c>
      <c r="U600">
        <v>862.80876714812405</v>
      </c>
      <c r="V600">
        <v>1231</v>
      </c>
      <c r="W600">
        <v>1</v>
      </c>
      <c r="X600">
        <v>260.334108421493</v>
      </c>
      <c r="Y600">
        <v>388</v>
      </c>
      <c r="Z600">
        <v>0</v>
      </c>
      <c r="AA600">
        <v>156.22582563233101</v>
      </c>
      <c r="AB600">
        <v>208</v>
      </c>
      <c r="AC600">
        <v>0</v>
      </c>
      <c r="AD600">
        <v>59</v>
      </c>
      <c r="AE600">
        <v>3000</v>
      </c>
    </row>
    <row r="601" spans="1:31">
      <c r="A601">
        <v>597</v>
      </c>
      <c r="B601">
        <v>1500669965</v>
      </c>
      <c r="C601">
        <v>582.46298378246001</v>
      </c>
      <c r="D601">
        <v>853.10312853132598</v>
      </c>
      <c r="E601">
        <v>1311</v>
      </c>
      <c r="F601">
        <v>0</v>
      </c>
      <c r="G601">
        <v>254.26205875811601</v>
      </c>
      <c r="H601">
        <v>411</v>
      </c>
      <c r="I601">
        <v>0</v>
      </c>
      <c r="J601">
        <v>172.36065486858601</v>
      </c>
      <c r="K601">
        <v>201</v>
      </c>
      <c r="L601">
        <v>0</v>
      </c>
      <c r="M601">
        <v>51</v>
      </c>
      <c r="N601">
        <v>3000</v>
      </c>
      <c r="R601">
        <v>597</v>
      </c>
      <c r="S601">
        <v>1500734158</v>
      </c>
      <c r="T601">
        <v>594.712635364638</v>
      </c>
      <c r="U601">
        <v>811.01629940831003</v>
      </c>
      <c r="V601">
        <v>1293</v>
      </c>
      <c r="W601">
        <v>0</v>
      </c>
      <c r="X601">
        <v>280.74764114313302</v>
      </c>
      <c r="Y601">
        <v>393</v>
      </c>
      <c r="Z601">
        <v>0</v>
      </c>
      <c r="AA601">
        <v>151.090440325976</v>
      </c>
      <c r="AB601">
        <v>224</v>
      </c>
      <c r="AC601">
        <v>0</v>
      </c>
      <c r="AD601">
        <v>256</v>
      </c>
      <c r="AE601">
        <v>3000</v>
      </c>
    </row>
    <row r="602" spans="1:31">
      <c r="A602">
        <v>598</v>
      </c>
      <c r="B602">
        <v>1500670029</v>
      </c>
      <c r="C602">
        <v>608.871577224264</v>
      </c>
      <c r="D602">
        <v>862.09671414021602</v>
      </c>
      <c r="E602">
        <v>1319</v>
      </c>
      <c r="F602">
        <v>0</v>
      </c>
      <c r="G602">
        <v>257.80129273924501</v>
      </c>
      <c r="H602">
        <v>414</v>
      </c>
      <c r="I602">
        <v>0</v>
      </c>
      <c r="J602">
        <v>163.94028419405501</v>
      </c>
      <c r="K602">
        <v>208</v>
      </c>
      <c r="L602">
        <v>0</v>
      </c>
      <c r="M602">
        <v>65</v>
      </c>
      <c r="N602">
        <v>3000</v>
      </c>
      <c r="R602">
        <v>598</v>
      </c>
      <c r="S602">
        <v>1500734222</v>
      </c>
      <c r="T602">
        <v>598.68189774222606</v>
      </c>
      <c r="U602">
        <v>860.46985211652805</v>
      </c>
      <c r="V602">
        <v>1266</v>
      </c>
      <c r="W602">
        <v>0</v>
      </c>
      <c r="X602">
        <v>262.95968561858098</v>
      </c>
      <c r="Y602">
        <v>394</v>
      </c>
      <c r="Z602">
        <v>0</v>
      </c>
      <c r="AA602">
        <v>147.303092543269</v>
      </c>
      <c r="AB602">
        <v>234</v>
      </c>
      <c r="AC602">
        <v>0</v>
      </c>
      <c r="AD602">
        <v>102</v>
      </c>
      <c r="AE602">
        <v>3000</v>
      </c>
    </row>
    <row r="603" spans="1:31">
      <c r="A603">
        <v>599</v>
      </c>
      <c r="B603">
        <v>1500670093</v>
      </c>
      <c r="C603">
        <v>607.14770840267204</v>
      </c>
      <c r="D603">
        <v>863.45339474735704</v>
      </c>
      <c r="E603">
        <v>1318</v>
      </c>
      <c r="F603">
        <v>0</v>
      </c>
      <c r="G603">
        <v>253.794527224456</v>
      </c>
      <c r="H603">
        <v>419</v>
      </c>
      <c r="I603">
        <v>0</v>
      </c>
      <c r="J603">
        <v>156.126052254699</v>
      </c>
      <c r="K603">
        <v>223</v>
      </c>
      <c r="L603">
        <v>0</v>
      </c>
      <c r="M603">
        <v>80</v>
      </c>
      <c r="N603">
        <v>3000</v>
      </c>
      <c r="R603">
        <v>599</v>
      </c>
      <c r="S603">
        <v>1500734286</v>
      </c>
      <c r="T603">
        <v>564.072803211664</v>
      </c>
      <c r="U603">
        <v>871.59720434420603</v>
      </c>
      <c r="V603">
        <v>1254</v>
      </c>
      <c r="W603">
        <v>0</v>
      </c>
      <c r="X603">
        <v>259.73699494291299</v>
      </c>
      <c r="Y603">
        <v>401</v>
      </c>
      <c r="Z603">
        <v>0</v>
      </c>
      <c r="AA603">
        <v>148.96108073219699</v>
      </c>
      <c r="AB603">
        <v>228</v>
      </c>
      <c r="AC603">
        <v>0</v>
      </c>
      <c r="AD603">
        <v>46</v>
      </c>
      <c r="AE603">
        <v>3000</v>
      </c>
    </row>
    <row r="604" spans="1:31">
      <c r="A604">
        <v>600</v>
      </c>
      <c r="B604">
        <v>1500670157</v>
      </c>
      <c r="C604">
        <v>608.03208683687399</v>
      </c>
      <c r="D604">
        <v>870.74024190157104</v>
      </c>
      <c r="E604">
        <v>1288</v>
      </c>
      <c r="F604">
        <v>0</v>
      </c>
      <c r="G604">
        <v>253.55244740783201</v>
      </c>
      <c r="H604">
        <v>406</v>
      </c>
      <c r="I604">
        <v>0</v>
      </c>
      <c r="J604">
        <v>156.66719029523301</v>
      </c>
      <c r="K604">
        <v>219</v>
      </c>
      <c r="L604">
        <v>0</v>
      </c>
      <c r="M604">
        <v>59</v>
      </c>
      <c r="N604">
        <v>3000</v>
      </c>
      <c r="R604">
        <v>600</v>
      </c>
      <c r="S604">
        <v>1500734351</v>
      </c>
      <c r="T604">
        <v>601.883423877827</v>
      </c>
      <c r="U604">
        <v>850.656135446696</v>
      </c>
      <c r="V604">
        <v>1296</v>
      </c>
      <c r="W604">
        <v>0</v>
      </c>
      <c r="X604">
        <v>265.27999567167001</v>
      </c>
      <c r="Y604">
        <v>411</v>
      </c>
      <c r="Z604">
        <v>0</v>
      </c>
      <c r="AA604">
        <v>153.098239042155</v>
      </c>
      <c r="AB604">
        <v>237</v>
      </c>
      <c r="AC604">
        <v>1</v>
      </c>
      <c r="AD604">
        <v>104</v>
      </c>
      <c r="AE604">
        <v>3000</v>
      </c>
    </row>
    <row r="605" spans="1:31">
      <c r="A605">
        <v>601</v>
      </c>
      <c r="B605">
        <v>1500670221</v>
      </c>
      <c r="C605">
        <v>595.36579712943399</v>
      </c>
      <c r="D605">
        <v>715.69237686830195</v>
      </c>
      <c r="E605">
        <v>1414</v>
      </c>
      <c r="F605">
        <v>0</v>
      </c>
      <c r="G605">
        <v>318.49092900737099</v>
      </c>
      <c r="H605">
        <v>400</v>
      </c>
      <c r="I605">
        <v>0</v>
      </c>
      <c r="J605">
        <v>169.154151518943</v>
      </c>
      <c r="K605">
        <v>210</v>
      </c>
      <c r="L605">
        <v>0</v>
      </c>
      <c r="M605">
        <v>468</v>
      </c>
      <c r="N605">
        <v>3000</v>
      </c>
      <c r="R605">
        <v>601</v>
      </c>
      <c r="S605">
        <v>1500734415</v>
      </c>
      <c r="T605">
        <v>596.68718060740605</v>
      </c>
      <c r="U605">
        <v>868.61801750571794</v>
      </c>
      <c r="V605">
        <v>1273</v>
      </c>
      <c r="W605">
        <v>1</v>
      </c>
      <c r="X605">
        <v>256.99883290453101</v>
      </c>
      <c r="Y605">
        <v>402</v>
      </c>
      <c r="Z605">
        <v>0</v>
      </c>
      <c r="AA605">
        <v>152.326315742952</v>
      </c>
      <c r="AB605">
        <v>226</v>
      </c>
      <c r="AC605">
        <v>0</v>
      </c>
      <c r="AD605">
        <v>42</v>
      </c>
      <c r="AE605">
        <v>3000</v>
      </c>
    </row>
    <row r="606" spans="1:31">
      <c r="A606">
        <v>602</v>
      </c>
      <c r="B606">
        <v>1500670285</v>
      </c>
      <c r="C606">
        <v>616.54865064113596</v>
      </c>
      <c r="D606">
        <v>858.44990125605796</v>
      </c>
      <c r="E606">
        <v>1291</v>
      </c>
      <c r="F606">
        <v>0</v>
      </c>
      <c r="G606">
        <v>251.92132226662699</v>
      </c>
      <c r="H606">
        <v>410</v>
      </c>
      <c r="I606">
        <v>0</v>
      </c>
      <c r="J606">
        <v>163.207663962173</v>
      </c>
      <c r="K606">
        <v>210</v>
      </c>
      <c r="L606">
        <v>0</v>
      </c>
      <c r="M606">
        <v>81</v>
      </c>
      <c r="N606">
        <v>3000</v>
      </c>
      <c r="R606">
        <v>602</v>
      </c>
      <c r="S606">
        <v>1500734479</v>
      </c>
      <c r="T606">
        <v>584.17406654533102</v>
      </c>
      <c r="U606">
        <v>861.07773018574301</v>
      </c>
      <c r="V606">
        <v>1255</v>
      </c>
      <c r="W606">
        <v>1</v>
      </c>
      <c r="X606">
        <v>255.30692232891101</v>
      </c>
      <c r="Y606">
        <v>401</v>
      </c>
      <c r="Z606">
        <v>0</v>
      </c>
      <c r="AA606">
        <v>160.35419990010399</v>
      </c>
      <c r="AB606">
        <v>208</v>
      </c>
      <c r="AC606">
        <v>0</v>
      </c>
      <c r="AD606">
        <v>52</v>
      </c>
      <c r="AE606">
        <v>3000</v>
      </c>
    </row>
    <row r="607" spans="1:31">
      <c r="A607">
        <v>603</v>
      </c>
      <c r="B607">
        <v>1500670350</v>
      </c>
      <c r="C607">
        <v>606.82238059892404</v>
      </c>
      <c r="D607">
        <v>857.41648422715696</v>
      </c>
      <c r="E607">
        <v>1302</v>
      </c>
      <c r="F607">
        <v>0</v>
      </c>
      <c r="G607">
        <v>258.89195168585002</v>
      </c>
      <c r="H607">
        <v>406</v>
      </c>
      <c r="I607">
        <v>0</v>
      </c>
      <c r="J607">
        <v>163.59776763243499</v>
      </c>
      <c r="K607">
        <v>209</v>
      </c>
      <c r="L607">
        <v>0</v>
      </c>
      <c r="M607">
        <v>84</v>
      </c>
      <c r="N607">
        <v>3000</v>
      </c>
      <c r="R607">
        <v>603</v>
      </c>
      <c r="S607">
        <v>1500734543</v>
      </c>
      <c r="T607">
        <v>587.22677445295199</v>
      </c>
      <c r="U607">
        <v>857.57536743465698</v>
      </c>
      <c r="V607">
        <v>1284</v>
      </c>
      <c r="W607">
        <v>0</v>
      </c>
      <c r="X607">
        <v>257.59724749780599</v>
      </c>
      <c r="Y607">
        <v>407</v>
      </c>
      <c r="Z607">
        <v>0</v>
      </c>
      <c r="AA607">
        <v>166.27125711692301</v>
      </c>
      <c r="AB607">
        <v>216</v>
      </c>
      <c r="AC607">
        <v>0</v>
      </c>
      <c r="AD607">
        <v>52</v>
      </c>
      <c r="AE607">
        <v>3000</v>
      </c>
    </row>
    <row r="608" spans="1:31">
      <c r="A608">
        <v>604</v>
      </c>
      <c r="B608">
        <v>1500670414</v>
      </c>
      <c r="C608">
        <v>642.26893825125205</v>
      </c>
      <c r="D608">
        <v>867.437521370235</v>
      </c>
      <c r="E608">
        <v>1289</v>
      </c>
      <c r="F608">
        <v>0</v>
      </c>
      <c r="G608">
        <v>262.01324614239502</v>
      </c>
      <c r="H608">
        <v>405</v>
      </c>
      <c r="I608">
        <v>0</v>
      </c>
      <c r="J608">
        <v>150.60113321941699</v>
      </c>
      <c r="K608">
        <v>229</v>
      </c>
      <c r="L608">
        <v>0</v>
      </c>
      <c r="M608">
        <v>58</v>
      </c>
      <c r="N608">
        <v>3000</v>
      </c>
      <c r="R608">
        <v>604</v>
      </c>
      <c r="S608">
        <v>1500734607</v>
      </c>
      <c r="T608">
        <v>586.80836268788596</v>
      </c>
      <c r="U608">
        <v>865.14213206137401</v>
      </c>
      <c r="V608">
        <v>1237</v>
      </c>
      <c r="W608">
        <v>0</v>
      </c>
      <c r="X608">
        <v>256.934163494394</v>
      </c>
      <c r="Y608">
        <v>403</v>
      </c>
      <c r="Z608">
        <v>0</v>
      </c>
      <c r="AA608">
        <v>156.06391049902899</v>
      </c>
      <c r="AB608">
        <v>209</v>
      </c>
      <c r="AC608">
        <v>0</v>
      </c>
      <c r="AD608">
        <v>78</v>
      </c>
      <c r="AE608">
        <v>3000</v>
      </c>
    </row>
    <row r="609" spans="1:31">
      <c r="A609">
        <v>605</v>
      </c>
      <c r="B609">
        <v>1500670478</v>
      </c>
      <c r="C609">
        <v>597.22387441135402</v>
      </c>
      <c r="D609">
        <v>859.37418856629199</v>
      </c>
      <c r="E609">
        <v>1307</v>
      </c>
      <c r="F609">
        <v>0</v>
      </c>
      <c r="G609">
        <v>255.61323329032999</v>
      </c>
      <c r="H609">
        <v>413</v>
      </c>
      <c r="I609">
        <v>0</v>
      </c>
      <c r="J609">
        <v>166.58121897787001</v>
      </c>
      <c r="K609">
        <v>210</v>
      </c>
      <c r="L609">
        <v>0</v>
      </c>
      <c r="M609">
        <v>66</v>
      </c>
      <c r="N609">
        <v>3000</v>
      </c>
      <c r="R609">
        <v>605</v>
      </c>
      <c r="S609">
        <v>1500734672</v>
      </c>
      <c r="T609">
        <v>599.50091032363696</v>
      </c>
      <c r="U609">
        <v>855.28829586196196</v>
      </c>
      <c r="V609">
        <v>1269</v>
      </c>
      <c r="W609">
        <v>0</v>
      </c>
      <c r="X609">
        <v>260.96419687326801</v>
      </c>
      <c r="Y609">
        <v>400</v>
      </c>
      <c r="Z609">
        <v>0</v>
      </c>
      <c r="AA609">
        <v>161.167438756313</v>
      </c>
      <c r="AB609">
        <v>225</v>
      </c>
      <c r="AC609">
        <v>0</v>
      </c>
      <c r="AD609">
        <v>65</v>
      </c>
      <c r="AE609">
        <v>3000</v>
      </c>
    </row>
    <row r="610" spans="1:31">
      <c r="A610">
        <v>606</v>
      </c>
      <c r="B610">
        <v>1500670542</v>
      </c>
      <c r="C610">
        <v>611.64227565691795</v>
      </c>
      <c r="D610">
        <v>868.34903526521202</v>
      </c>
      <c r="E610">
        <v>1305</v>
      </c>
      <c r="F610">
        <v>0</v>
      </c>
      <c r="G610">
        <v>255.19324741601</v>
      </c>
      <c r="H610">
        <v>405</v>
      </c>
      <c r="I610">
        <v>0</v>
      </c>
      <c r="J610">
        <v>160.87522835045601</v>
      </c>
      <c r="K610">
        <v>217</v>
      </c>
      <c r="L610">
        <v>0</v>
      </c>
      <c r="M610">
        <v>48</v>
      </c>
      <c r="N610">
        <v>3000</v>
      </c>
      <c r="R610">
        <v>606</v>
      </c>
      <c r="S610">
        <v>1500734736</v>
      </c>
      <c r="T610">
        <v>590.97231783846098</v>
      </c>
      <c r="U610">
        <v>850.06748634545397</v>
      </c>
      <c r="V610">
        <v>1273</v>
      </c>
      <c r="W610">
        <v>0</v>
      </c>
      <c r="X610">
        <v>254.724333272259</v>
      </c>
      <c r="Y610">
        <v>409</v>
      </c>
      <c r="Z610">
        <v>0</v>
      </c>
      <c r="AA610">
        <v>165.27076057478499</v>
      </c>
      <c r="AB610">
        <v>220</v>
      </c>
      <c r="AC610">
        <v>0</v>
      </c>
      <c r="AD610">
        <v>109</v>
      </c>
      <c r="AE610">
        <v>3000</v>
      </c>
    </row>
    <row r="611" spans="1:31">
      <c r="A611">
        <v>607</v>
      </c>
      <c r="B611">
        <v>1500670606</v>
      </c>
      <c r="C611">
        <v>583.55696202216404</v>
      </c>
      <c r="D611">
        <v>847.83929541569898</v>
      </c>
      <c r="E611">
        <v>1307</v>
      </c>
      <c r="F611">
        <v>0</v>
      </c>
      <c r="G611">
        <v>258.99665162990698</v>
      </c>
      <c r="H611">
        <v>410</v>
      </c>
      <c r="I611">
        <v>0</v>
      </c>
      <c r="J611">
        <v>170.651726542608</v>
      </c>
      <c r="K611">
        <v>213</v>
      </c>
      <c r="L611">
        <v>0</v>
      </c>
      <c r="M611">
        <v>100</v>
      </c>
      <c r="N611">
        <v>3000</v>
      </c>
      <c r="R611">
        <v>607</v>
      </c>
      <c r="S611">
        <v>1500734800</v>
      </c>
      <c r="T611">
        <v>576.50435458157403</v>
      </c>
      <c r="U611">
        <v>857.13006752470801</v>
      </c>
      <c r="V611">
        <v>1296</v>
      </c>
      <c r="W611">
        <v>0</v>
      </c>
      <c r="X611">
        <v>258.18064827293199</v>
      </c>
      <c r="Y611">
        <v>405</v>
      </c>
      <c r="Z611">
        <v>0</v>
      </c>
      <c r="AA611">
        <v>165.79367909790901</v>
      </c>
      <c r="AB611">
        <v>208</v>
      </c>
      <c r="AC611">
        <v>1</v>
      </c>
      <c r="AD611">
        <v>77</v>
      </c>
      <c r="AE611">
        <v>3000</v>
      </c>
    </row>
    <row r="612" spans="1:31">
      <c r="A612">
        <v>608</v>
      </c>
      <c r="B612">
        <v>1500670670</v>
      </c>
      <c r="C612">
        <v>601.50204336517197</v>
      </c>
      <c r="D612">
        <v>852.68032207000795</v>
      </c>
      <c r="E612">
        <v>1270</v>
      </c>
      <c r="F612">
        <v>1</v>
      </c>
      <c r="G612">
        <v>259.43621870624202</v>
      </c>
      <c r="H612">
        <v>392</v>
      </c>
      <c r="I612">
        <v>0</v>
      </c>
      <c r="J612">
        <v>163.075745075675</v>
      </c>
      <c r="K612">
        <v>194</v>
      </c>
      <c r="L612">
        <v>0</v>
      </c>
      <c r="M612">
        <v>63</v>
      </c>
      <c r="N612">
        <v>3000</v>
      </c>
      <c r="R612">
        <v>608</v>
      </c>
      <c r="S612">
        <v>1500734864</v>
      </c>
      <c r="T612">
        <v>569.16673848390997</v>
      </c>
      <c r="U612">
        <v>864.71545817471804</v>
      </c>
      <c r="V612">
        <v>1238</v>
      </c>
      <c r="W612">
        <v>1</v>
      </c>
      <c r="X612">
        <v>252.49038361321499</v>
      </c>
      <c r="Y612">
        <v>395</v>
      </c>
      <c r="Z612">
        <v>0</v>
      </c>
      <c r="AA612">
        <v>164.15655804447701</v>
      </c>
      <c r="AB612">
        <v>198</v>
      </c>
      <c r="AC612">
        <v>1</v>
      </c>
      <c r="AD612">
        <v>36</v>
      </c>
      <c r="AE612">
        <v>3000</v>
      </c>
    </row>
    <row r="613" spans="1:31">
      <c r="A613">
        <v>609</v>
      </c>
      <c r="B613">
        <v>1500670735</v>
      </c>
      <c r="C613">
        <v>624.21007395627805</v>
      </c>
      <c r="D613">
        <v>850.94926998828305</v>
      </c>
      <c r="E613">
        <v>1313</v>
      </c>
      <c r="F613">
        <v>0</v>
      </c>
      <c r="G613">
        <v>258.15281868442202</v>
      </c>
      <c r="H613">
        <v>405</v>
      </c>
      <c r="I613">
        <v>0</v>
      </c>
      <c r="J613">
        <v>167.16112889578201</v>
      </c>
      <c r="K613">
        <v>204</v>
      </c>
      <c r="L613">
        <v>0</v>
      </c>
      <c r="M613">
        <v>65</v>
      </c>
      <c r="N613">
        <v>3000</v>
      </c>
      <c r="R613">
        <v>609</v>
      </c>
      <c r="S613">
        <v>1500734928</v>
      </c>
      <c r="T613">
        <v>640.95262827046201</v>
      </c>
      <c r="U613">
        <v>867.87969818066495</v>
      </c>
      <c r="V613">
        <v>1285</v>
      </c>
      <c r="W613">
        <v>0</v>
      </c>
      <c r="X613">
        <v>251.68056440685299</v>
      </c>
      <c r="Y613">
        <v>413</v>
      </c>
      <c r="Z613">
        <v>0</v>
      </c>
      <c r="AA613">
        <v>165.31782512777801</v>
      </c>
      <c r="AB613">
        <v>216</v>
      </c>
      <c r="AC613">
        <v>0</v>
      </c>
      <c r="AD613">
        <v>49</v>
      </c>
      <c r="AE613">
        <v>3000</v>
      </c>
    </row>
    <row r="614" spans="1:31">
      <c r="A614">
        <v>610</v>
      </c>
      <c r="B614">
        <v>1500670799</v>
      </c>
      <c r="C614">
        <v>586.45343863015398</v>
      </c>
      <c r="D614">
        <v>855.70983129360502</v>
      </c>
      <c r="E614">
        <v>1269</v>
      </c>
      <c r="F614">
        <v>0</v>
      </c>
      <c r="G614">
        <v>262.64847228913698</v>
      </c>
      <c r="H614">
        <v>396</v>
      </c>
      <c r="I614">
        <v>0</v>
      </c>
      <c r="J614">
        <v>156.746462351318</v>
      </c>
      <c r="K614">
        <v>216</v>
      </c>
      <c r="L614">
        <v>0</v>
      </c>
      <c r="M614">
        <v>111</v>
      </c>
      <c r="N614">
        <v>3000</v>
      </c>
      <c r="R614">
        <v>610</v>
      </c>
      <c r="S614">
        <v>1500734993</v>
      </c>
      <c r="T614">
        <v>586.21792528062394</v>
      </c>
      <c r="U614">
        <v>858.966397043401</v>
      </c>
      <c r="V614">
        <v>1286</v>
      </c>
      <c r="W614">
        <v>0</v>
      </c>
      <c r="X614">
        <v>258.69700250500398</v>
      </c>
      <c r="Y614">
        <v>408</v>
      </c>
      <c r="Z614">
        <v>0</v>
      </c>
      <c r="AA614">
        <v>161.44925506136201</v>
      </c>
      <c r="AB614">
        <v>221</v>
      </c>
      <c r="AC614">
        <v>1</v>
      </c>
      <c r="AD614">
        <v>60</v>
      </c>
      <c r="AE614">
        <v>3000</v>
      </c>
    </row>
    <row r="615" spans="1:31">
      <c r="A615">
        <v>611</v>
      </c>
      <c r="B615">
        <v>1500670863</v>
      </c>
      <c r="C615">
        <v>587.37492832417001</v>
      </c>
      <c r="D615">
        <v>853.27000991908301</v>
      </c>
      <c r="E615">
        <v>1310</v>
      </c>
      <c r="F615">
        <v>1</v>
      </c>
      <c r="G615">
        <v>260.87873181545098</v>
      </c>
      <c r="H615">
        <v>407</v>
      </c>
      <c r="I615">
        <v>0</v>
      </c>
      <c r="J615">
        <v>167.07596569146301</v>
      </c>
      <c r="K615">
        <v>197</v>
      </c>
      <c r="L615">
        <v>0</v>
      </c>
      <c r="M615">
        <v>68</v>
      </c>
      <c r="N615">
        <v>3000</v>
      </c>
      <c r="R615">
        <v>611</v>
      </c>
      <c r="S615">
        <v>1500735057</v>
      </c>
      <c r="T615">
        <v>553.44711497601202</v>
      </c>
      <c r="U615">
        <v>860.899316235161</v>
      </c>
      <c r="V615">
        <v>1241</v>
      </c>
      <c r="W615">
        <v>0</v>
      </c>
      <c r="X615">
        <v>262.380112374612</v>
      </c>
      <c r="Y615">
        <v>392</v>
      </c>
      <c r="Z615">
        <v>0</v>
      </c>
      <c r="AA615">
        <v>154.87888125771599</v>
      </c>
      <c r="AB615">
        <v>223</v>
      </c>
      <c r="AC615">
        <v>0</v>
      </c>
      <c r="AD615">
        <v>63</v>
      </c>
      <c r="AE615">
        <v>3000</v>
      </c>
    </row>
    <row r="616" spans="1:31">
      <c r="A616">
        <v>612</v>
      </c>
      <c r="B616">
        <v>1500670927</v>
      </c>
      <c r="C616">
        <v>599.772887398997</v>
      </c>
      <c r="D616">
        <v>864.01285416301903</v>
      </c>
      <c r="E616">
        <v>1303</v>
      </c>
      <c r="F616">
        <v>0</v>
      </c>
      <c r="G616">
        <v>261.857575232866</v>
      </c>
      <c r="H616">
        <v>408</v>
      </c>
      <c r="I616">
        <v>0</v>
      </c>
      <c r="J616">
        <v>151.969120058724</v>
      </c>
      <c r="K616">
        <v>221</v>
      </c>
      <c r="L616">
        <v>0</v>
      </c>
      <c r="M616">
        <v>78</v>
      </c>
      <c r="N616">
        <v>3000</v>
      </c>
      <c r="R616">
        <v>612</v>
      </c>
      <c r="S616">
        <v>1500735121</v>
      </c>
      <c r="T616">
        <v>598.45434785927705</v>
      </c>
      <c r="U616">
        <v>866.09765548339897</v>
      </c>
      <c r="V616">
        <v>1280</v>
      </c>
      <c r="W616">
        <v>1</v>
      </c>
      <c r="X616">
        <v>264.72685645536001</v>
      </c>
      <c r="Y616">
        <v>405</v>
      </c>
      <c r="Z616">
        <v>0</v>
      </c>
      <c r="AA616">
        <v>148.597339982552</v>
      </c>
      <c r="AB616">
        <v>227</v>
      </c>
      <c r="AC616">
        <v>0</v>
      </c>
      <c r="AD616">
        <v>81</v>
      </c>
      <c r="AE616">
        <v>3000</v>
      </c>
    </row>
    <row r="617" spans="1:31">
      <c r="A617">
        <v>613</v>
      </c>
      <c r="B617">
        <v>1500670991</v>
      </c>
      <c r="C617">
        <v>585.91369287753002</v>
      </c>
      <c r="D617">
        <v>855.17084018772198</v>
      </c>
      <c r="E617">
        <v>1307</v>
      </c>
      <c r="F617">
        <v>0</v>
      </c>
      <c r="G617">
        <v>253.78192069583699</v>
      </c>
      <c r="H617">
        <v>412</v>
      </c>
      <c r="I617">
        <v>0</v>
      </c>
      <c r="J617">
        <v>174.212835041907</v>
      </c>
      <c r="K617">
        <v>201</v>
      </c>
      <c r="L617">
        <v>0</v>
      </c>
      <c r="M617">
        <v>66</v>
      </c>
      <c r="N617">
        <v>3000</v>
      </c>
      <c r="R617">
        <v>613</v>
      </c>
      <c r="S617">
        <v>1500735185</v>
      </c>
      <c r="T617">
        <v>567.89537941149695</v>
      </c>
      <c r="U617">
        <v>853.37448316835696</v>
      </c>
      <c r="V617">
        <v>1268</v>
      </c>
      <c r="W617">
        <v>0</v>
      </c>
      <c r="X617">
        <v>269.687791815715</v>
      </c>
      <c r="Y617">
        <v>393</v>
      </c>
      <c r="Z617">
        <v>0</v>
      </c>
      <c r="AA617">
        <v>151.94606326227699</v>
      </c>
      <c r="AB617">
        <v>220</v>
      </c>
      <c r="AC617">
        <v>0</v>
      </c>
      <c r="AD617">
        <v>74</v>
      </c>
      <c r="AE617">
        <v>3000</v>
      </c>
    </row>
    <row r="618" spans="1:31">
      <c r="A618">
        <v>614</v>
      </c>
      <c r="B618">
        <v>1500671055</v>
      </c>
      <c r="C618">
        <v>593.23747577653899</v>
      </c>
      <c r="D618">
        <v>871.87272640307799</v>
      </c>
      <c r="E618">
        <v>1312</v>
      </c>
      <c r="F618">
        <v>0</v>
      </c>
      <c r="G618">
        <v>257.35832327232401</v>
      </c>
      <c r="H618">
        <v>410</v>
      </c>
      <c r="I618">
        <v>0</v>
      </c>
      <c r="J618">
        <v>151.007083674386</v>
      </c>
      <c r="K618">
        <v>224</v>
      </c>
      <c r="L618">
        <v>0</v>
      </c>
      <c r="M618">
        <v>53</v>
      </c>
      <c r="N618">
        <v>3000</v>
      </c>
      <c r="R618">
        <v>614</v>
      </c>
      <c r="S618">
        <v>1500735249</v>
      </c>
      <c r="T618">
        <v>598.48848860407304</v>
      </c>
      <c r="U618">
        <v>860.00611721191694</v>
      </c>
      <c r="V618">
        <v>1270</v>
      </c>
      <c r="W618">
        <v>0</v>
      </c>
      <c r="X618">
        <v>256.131097210115</v>
      </c>
      <c r="Y618">
        <v>409</v>
      </c>
      <c r="Z618">
        <v>0</v>
      </c>
      <c r="AA618">
        <v>160.275970968102</v>
      </c>
      <c r="AB618">
        <v>216</v>
      </c>
      <c r="AC618">
        <v>0</v>
      </c>
      <c r="AD618">
        <v>83</v>
      </c>
      <c r="AE618">
        <v>3000</v>
      </c>
    </row>
    <row r="619" spans="1:31">
      <c r="A619">
        <v>615</v>
      </c>
      <c r="B619">
        <v>1500671120</v>
      </c>
      <c r="C619">
        <v>580.43711215693395</v>
      </c>
      <c r="D619">
        <v>873.59769283582796</v>
      </c>
      <c r="E619">
        <v>1310</v>
      </c>
      <c r="F619">
        <v>0</v>
      </c>
      <c r="G619">
        <v>263.20661835229498</v>
      </c>
      <c r="H619">
        <v>414</v>
      </c>
      <c r="I619">
        <v>0</v>
      </c>
      <c r="J619">
        <v>143.437049590567</v>
      </c>
      <c r="K619">
        <v>233</v>
      </c>
      <c r="L619">
        <v>0</v>
      </c>
      <c r="M619">
        <v>100</v>
      </c>
      <c r="N619">
        <v>3000</v>
      </c>
      <c r="R619">
        <v>615</v>
      </c>
      <c r="S619">
        <v>1500735314</v>
      </c>
      <c r="T619">
        <v>580.20093573071301</v>
      </c>
      <c r="U619">
        <v>854.48976549385395</v>
      </c>
      <c r="V619">
        <v>1268</v>
      </c>
      <c r="W619">
        <v>0</v>
      </c>
      <c r="X619">
        <v>257.915793069514</v>
      </c>
      <c r="Y619">
        <v>400</v>
      </c>
      <c r="Z619">
        <v>0</v>
      </c>
      <c r="AA619">
        <v>157.66934805902901</v>
      </c>
      <c r="AB619">
        <v>219</v>
      </c>
      <c r="AC619">
        <v>0</v>
      </c>
      <c r="AD619">
        <v>89</v>
      </c>
      <c r="AE619">
        <v>3000</v>
      </c>
    </row>
    <row r="620" spans="1:31">
      <c r="A620">
        <v>616</v>
      </c>
      <c r="B620">
        <v>1500671184</v>
      </c>
      <c r="C620">
        <v>613.141549373462</v>
      </c>
      <c r="D620">
        <v>865.23895850794395</v>
      </c>
      <c r="E620">
        <v>1263</v>
      </c>
      <c r="F620">
        <v>0</v>
      </c>
      <c r="G620">
        <v>257.33570946600003</v>
      </c>
      <c r="H620">
        <v>399</v>
      </c>
      <c r="I620">
        <v>0</v>
      </c>
      <c r="J620">
        <v>158.080212912945</v>
      </c>
      <c r="K620">
        <v>201</v>
      </c>
      <c r="L620">
        <v>0</v>
      </c>
      <c r="M620">
        <v>60</v>
      </c>
      <c r="N620">
        <v>3000</v>
      </c>
      <c r="R620">
        <v>616</v>
      </c>
      <c r="S620">
        <v>1500735378</v>
      </c>
      <c r="T620">
        <v>579.56701420447303</v>
      </c>
      <c r="U620">
        <v>857.69633517916805</v>
      </c>
      <c r="V620">
        <v>1273</v>
      </c>
      <c r="W620">
        <v>0</v>
      </c>
      <c r="X620">
        <v>264.55804596973201</v>
      </c>
      <c r="Y620">
        <v>397</v>
      </c>
      <c r="Z620">
        <v>0</v>
      </c>
      <c r="AA620">
        <v>152.27148213426901</v>
      </c>
      <c r="AB620">
        <v>216</v>
      </c>
      <c r="AC620">
        <v>0</v>
      </c>
      <c r="AD620">
        <v>76</v>
      </c>
      <c r="AE620">
        <v>3000</v>
      </c>
    </row>
    <row r="621" spans="1:31">
      <c r="A621">
        <v>617</v>
      </c>
      <c r="B621">
        <v>1500671248</v>
      </c>
      <c r="C621">
        <v>590.88168534982901</v>
      </c>
      <c r="D621">
        <v>859.50567820056403</v>
      </c>
      <c r="E621">
        <v>1301</v>
      </c>
      <c r="F621">
        <v>0</v>
      </c>
      <c r="G621">
        <v>254.887075234988</v>
      </c>
      <c r="H621">
        <v>413</v>
      </c>
      <c r="I621">
        <v>0</v>
      </c>
      <c r="J621">
        <v>169.95705601138599</v>
      </c>
      <c r="K621">
        <v>203</v>
      </c>
      <c r="L621">
        <v>1</v>
      </c>
      <c r="M621">
        <v>57</v>
      </c>
      <c r="N621">
        <v>3000</v>
      </c>
      <c r="R621">
        <v>617</v>
      </c>
      <c r="S621">
        <v>1500735442</v>
      </c>
      <c r="T621">
        <v>580.26656114722198</v>
      </c>
      <c r="U621">
        <v>859.85689310685495</v>
      </c>
      <c r="V621">
        <v>1245</v>
      </c>
      <c r="W621">
        <v>0</v>
      </c>
      <c r="X621">
        <v>256.50633102865402</v>
      </c>
      <c r="Y621">
        <v>399</v>
      </c>
      <c r="Z621">
        <v>0</v>
      </c>
      <c r="AA621">
        <v>160.72752670416</v>
      </c>
      <c r="AB621">
        <v>206</v>
      </c>
      <c r="AC621">
        <v>0</v>
      </c>
      <c r="AD621">
        <v>67</v>
      </c>
      <c r="AE621">
        <v>3000</v>
      </c>
    </row>
    <row r="622" spans="1:31">
      <c r="A622">
        <v>618</v>
      </c>
      <c r="B622">
        <v>1500671312</v>
      </c>
      <c r="C622">
        <v>583.44734241872504</v>
      </c>
      <c r="D622">
        <v>869.13936895038705</v>
      </c>
      <c r="E622">
        <v>1289</v>
      </c>
      <c r="F622">
        <v>0</v>
      </c>
      <c r="G622">
        <v>255.79827068653401</v>
      </c>
      <c r="H622">
        <v>401</v>
      </c>
      <c r="I622">
        <v>0</v>
      </c>
      <c r="J622">
        <v>155.17664168166701</v>
      </c>
      <c r="K622">
        <v>224</v>
      </c>
      <c r="L622">
        <v>0</v>
      </c>
      <c r="M622">
        <v>63</v>
      </c>
      <c r="N622">
        <v>3000</v>
      </c>
      <c r="R622">
        <v>618</v>
      </c>
      <c r="S622">
        <v>1500735506</v>
      </c>
      <c r="T622">
        <v>608.98559669592203</v>
      </c>
      <c r="U622">
        <v>860.31070430998795</v>
      </c>
      <c r="V622">
        <v>1246</v>
      </c>
      <c r="W622">
        <v>1</v>
      </c>
      <c r="X622">
        <v>264.60055602320102</v>
      </c>
      <c r="Y622">
        <v>391</v>
      </c>
      <c r="Z622">
        <v>0</v>
      </c>
      <c r="AA622">
        <v>151.39669782072599</v>
      </c>
      <c r="AB622">
        <v>225</v>
      </c>
      <c r="AC622">
        <v>0</v>
      </c>
      <c r="AD622">
        <v>60</v>
      </c>
      <c r="AE622">
        <v>3000</v>
      </c>
    </row>
    <row r="623" spans="1:31">
      <c r="A623">
        <v>619</v>
      </c>
      <c r="B623">
        <v>1500671376</v>
      </c>
      <c r="C623">
        <v>621.32463273853</v>
      </c>
      <c r="D623">
        <v>856.26023850110403</v>
      </c>
      <c r="E623">
        <v>1312</v>
      </c>
      <c r="F623">
        <v>0</v>
      </c>
      <c r="G623">
        <v>259.93777459532902</v>
      </c>
      <c r="H623">
        <v>408</v>
      </c>
      <c r="I623">
        <v>0</v>
      </c>
      <c r="J623">
        <v>167.46709839115999</v>
      </c>
      <c r="K623">
        <v>212</v>
      </c>
      <c r="L623">
        <v>0</v>
      </c>
      <c r="M623">
        <v>96</v>
      </c>
      <c r="N623">
        <v>3000</v>
      </c>
      <c r="R623">
        <v>619</v>
      </c>
      <c r="S623">
        <v>1500735570</v>
      </c>
      <c r="T623">
        <v>566.98419262108598</v>
      </c>
      <c r="U623">
        <v>851.07989956586505</v>
      </c>
      <c r="V623">
        <v>1248</v>
      </c>
      <c r="W623">
        <v>0</v>
      </c>
      <c r="X623">
        <v>262.42150342049302</v>
      </c>
      <c r="Y623">
        <v>392</v>
      </c>
      <c r="Z623">
        <v>0</v>
      </c>
      <c r="AA623">
        <v>159.54023901326801</v>
      </c>
      <c r="AB623">
        <v>212</v>
      </c>
      <c r="AC623">
        <v>0</v>
      </c>
      <c r="AD623">
        <v>89</v>
      </c>
      <c r="AE623">
        <v>3000</v>
      </c>
    </row>
    <row r="624" spans="1:31">
      <c r="A624">
        <v>620</v>
      </c>
      <c r="B624">
        <v>1500671440</v>
      </c>
      <c r="C624">
        <v>602.67575469590599</v>
      </c>
      <c r="D624">
        <v>869.75836183603303</v>
      </c>
      <c r="E624">
        <v>1315</v>
      </c>
      <c r="F624">
        <v>0</v>
      </c>
      <c r="G624">
        <v>260.35577160259299</v>
      </c>
      <c r="H624">
        <v>412</v>
      </c>
      <c r="I624">
        <v>0</v>
      </c>
      <c r="J624">
        <v>157.29068797989601</v>
      </c>
      <c r="K624">
        <v>222</v>
      </c>
      <c r="L624">
        <v>1</v>
      </c>
      <c r="M624">
        <v>81</v>
      </c>
      <c r="N624">
        <v>3000</v>
      </c>
      <c r="R624">
        <v>620</v>
      </c>
      <c r="S624">
        <v>1500735635</v>
      </c>
      <c r="T624">
        <v>582.20690559607203</v>
      </c>
      <c r="U624">
        <v>864.85600414810494</v>
      </c>
      <c r="V624">
        <v>1282</v>
      </c>
      <c r="W624">
        <v>1</v>
      </c>
      <c r="X624">
        <v>259.33519425582199</v>
      </c>
      <c r="Y624">
        <v>405</v>
      </c>
      <c r="Z624">
        <v>0</v>
      </c>
      <c r="AA624">
        <v>160.59619802574801</v>
      </c>
      <c r="AB624">
        <v>218</v>
      </c>
      <c r="AC624">
        <v>0</v>
      </c>
      <c r="AD624">
        <v>50</v>
      </c>
      <c r="AE624">
        <v>3000</v>
      </c>
    </row>
    <row r="625" spans="1:31">
      <c r="A625">
        <v>621</v>
      </c>
      <c r="B625">
        <v>1500671505</v>
      </c>
      <c r="C625">
        <v>585.42722727602199</v>
      </c>
      <c r="D625">
        <v>871.20971895445905</v>
      </c>
      <c r="E625">
        <v>1302</v>
      </c>
      <c r="F625">
        <v>0</v>
      </c>
      <c r="G625">
        <v>259.364824746762</v>
      </c>
      <c r="H625">
        <v>402</v>
      </c>
      <c r="I625">
        <v>0</v>
      </c>
      <c r="J625">
        <v>158.623106546868</v>
      </c>
      <c r="K625">
        <v>218</v>
      </c>
      <c r="L625">
        <v>0</v>
      </c>
      <c r="M625">
        <v>46</v>
      </c>
      <c r="N625">
        <v>3000</v>
      </c>
      <c r="R625">
        <v>621</v>
      </c>
      <c r="S625">
        <v>1500735699</v>
      </c>
      <c r="T625">
        <v>577.81148349314503</v>
      </c>
      <c r="U625">
        <v>740.84558406999702</v>
      </c>
      <c r="V625">
        <v>1340</v>
      </c>
      <c r="W625">
        <v>1</v>
      </c>
      <c r="X625">
        <v>302.68270231309901</v>
      </c>
      <c r="Y625">
        <v>389</v>
      </c>
      <c r="Z625">
        <v>0</v>
      </c>
      <c r="AA625">
        <v>188.77214580114401</v>
      </c>
      <c r="AB625">
        <v>195</v>
      </c>
      <c r="AC625">
        <v>0</v>
      </c>
      <c r="AD625">
        <v>527</v>
      </c>
      <c r="AE625">
        <v>3000</v>
      </c>
    </row>
    <row r="626" spans="1:31">
      <c r="A626">
        <v>622</v>
      </c>
      <c r="B626">
        <v>1500671569</v>
      </c>
      <c r="C626">
        <v>596.56787111025506</v>
      </c>
      <c r="D626">
        <v>857.29633911815495</v>
      </c>
      <c r="E626">
        <v>1296</v>
      </c>
      <c r="F626">
        <v>0</v>
      </c>
      <c r="G626">
        <v>258.70335322405901</v>
      </c>
      <c r="H626">
        <v>403</v>
      </c>
      <c r="I626">
        <v>0</v>
      </c>
      <c r="J626">
        <v>165.60451384363699</v>
      </c>
      <c r="K626">
        <v>199</v>
      </c>
      <c r="L626">
        <v>0</v>
      </c>
      <c r="M626">
        <v>36</v>
      </c>
      <c r="N626">
        <v>3000</v>
      </c>
      <c r="R626">
        <v>622</v>
      </c>
      <c r="S626">
        <v>1500735763</v>
      </c>
      <c r="T626">
        <v>583.76168765350894</v>
      </c>
      <c r="U626">
        <v>874.26193111562498</v>
      </c>
      <c r="V626">
        <v>1280</v>
      </c>
      <c r="W626">
        <v>0</v>
      </c>
      <c r="X626">
        <v>255.584657162648</v>
      </c>
      <c r="Y626">
        <v>417</v>
      </c>
      <c r="Z626">
        <v>0</v>
      </c>
      <c r="AA626">
        <v>146.11445926894501</v>
      </c>
      <c r="AB626">
        <v>235</v>
      </c>
      <c r="AC626">
        <v>0</v>
      </c>
      <c r="AD626">
        <v>90</v>
      </c>
      <c r="AE626">
        <v>3000</v>
      </c>
    </row>
    <row r="627" spans="1:31">
      <c r="A627">
        <v>623</v>
      </c>
      <c r="B627">
        <v>1500671633</v>
      </c>
      <c r="C627">
        <v>574.45848426014197</v>
      </c>
      <c r="D627">
        <v>862.52862491647704</v>
      </c>
      <c r="E627">
        <v>1313</v>
      </c>
      <c r="F627">
        <v>0</v>
      </c>
      <c r="G627">
        <v>259.87293730908198</v>
      </c>
      <c r="H627">
        <v>412</v>
      </c>
      <c r="I627">
        <v>0</v>
      </c>
      <c r="J627">
        <v>161.777680584206</v>
      </c>
      <c r="K627">
        <v>206</v>
      </c>
      <c r="L627">
        <v>0</v>
      </c>
      <c r="M627">
        <v>66</v>
      </c>
      <c r="N627">
        <v>3000</v>
      </c>
      <c r="R627">
        <v>623</v>
      </c>
      <c r="S627">
        <v>1500735827</v>
      </c>
      <c r="T627">
        <v>591.49000104920003</v>
      </c>
      <c r="U627">
        <v>872.74186591047896</v>
      </c>
      <c r="V627">
        <v>1244</v>
      </c>
      <c r="W627">
        <v>0</v>
      </c>
      <c r="X627">
        <v>259.33914853810597</v>
      </c>
      <c r="Y627">
        <v>402</v>
      </c>
      <c r="Z627">
        <v>0</v>
      </c>
      <c r="AA627">
        <v>148.201729198794</v>
      </c>
      <c r="AB627">
        <v>230</v>
      </c>
      <c r="AC627">
        <v>0</v>
      </c>
      <c r="AD627">
        <v>37</v>
      </c>
      <c r="AE627">
        <v>3000</v>
      </c>
    </row>
    <row r="628" spans="1:31">
      <c r="A628">
        <v>624</v>
      </c>
      <c r="B628">
        <v>1500671697</v>
      </c>
      <c r="C628">
        <v>599.43729042637199</v>
      </c>
      <c r="D628">
        <v>866.60462646712904</v>
      </c>
      <c r="E628">
        <v>1306</v>
      </c>
      <c r="F628">
        <v>0</v>
      </c>
      <c r="G628">
        <v>258.30140350811098</v>
      </c>
      <c r="H628">
        <v>412</v>
      </c>
      <c r="I628">
        <v>0</v>
      </c>
      <c r="J628">
        <v>159.586953889564</v>
      </c>
      <c r="K628">
        <v>213</v>
      </c>
      <c r="L628">
        <v>0</v>
      </c>
      <c r="M628">
        <v>67</v>
      </c>
      <c r="N628">
        <v>3000</v>
      </c>
      <c r="R628">
        <v>624</v>
      </c>
      <c r="S628">
        <v>1500735891</v>
      </c>
      <c r="T628">
        <v>584.65061603746699</v>
      </c>
      <c r="U628">
        <v>857.73715549666201</v>
      </c>
      <c r="V628">
        <v>1277</v>
      </c>
      <c r="W628">
        <v>0</v>
      </c>
      <c r="X628">
        <v>263.17698269199201</v>
      </c>
      <c r="Y628">
        <v>405</v>
      </c>
      <c r="Z628">
        <v>0</v>
      </c>
      <c r="AA628">
        <v>155.05887726640901</v>
      </c>
      <c r="AB628">
        <v>226</v>
      </c>
      <c r="AC628">
        <v>0</v>
      </c>
      <c r="AD628">
        <v>51</v>
      </c>
      <c r="AE628">
        <v>3000</v>
      </c>
    </row>
    <row r="629" spans="1:31">
      <c r="A629">
        <v>625</v>
      </c>
      <c r="B629">
        <v>1500671761</v>
      </c>
      <c r="C629">
        <v>607.26451104065598</v>
      </c>
      <c r="D629">
        <v>860.80992042155196</v>
      </c>
      <c r="E629">
        <v>1297</v>
      </c>
      <c r="F629">
        <v>0</v>
      </c>
      <c r="G629">
        <v>251.88752155172199</v>
      </c>
      <c r="H629">
        <v>408</v>
      </c>
      <c r="I629">
        <v>0</v>
      </c>
      <c r="J629">
        <v>163.263655175417</v>
      </c>
      <c r="K629">
        <v>205</v>
      </c>
      <c r="L629">
        <v>0</v>
      </c>
      <c r="M629">
        <v>65</v>
      </c>
      <c r="N629">
        <v>3000</v>
      </c>
      <c r="R629">
        <v>625</v>
      </c>
      <c r="S629">
        <v>1500735956</v>
      </c>
      <c r="T629">
        <v>604.74857772486405</v>
      </c>
      <c r="U629">
        <v>836.63891844943805</v>
      </c>
      <c r="V629">
        <v>1270</v>
      </c>
      <c r="W629">
        <v>0</v>
      </c>
      <c r="X629">
        <v>271.55380479751199</v>
      </c>
      <c r="Y629">
        <v>401</v>
      </c>
      <c r="Z629">
        <v>0</v>
      </c>
      <c r="AA629">
        <v>153.219280283568</v>
      </c>
      <c r="AB629">
        <v>221</v>
      </c>
      <c r="AC629">
        <v>0</v>
      </c>
      <c r="AD629">
        <v>177</v>
      </c>
      <c r="AE629">
        <v>3000</v>
      </c>
    </row>
    <row r="630" spans="1:31">
      <c r="A630">
        <v>626</v>
      </c>
      <c r="B630">
        <v>1500671825</v>
      </c>
      <c r="C630">
        <v>609.35723925103196</v>
      </c>
      <c r="D630">
        <v>845.75747065252995</v>
      </c>
      <c r="E630">
        <v>1338</v>
      </c>
      <c r="F630">
        <v>0</v>
      </c>
      <c r="G630">
        <v>257.07517339005398</v>
      </c>
      <c r="H630">
        <v>417</v>
      </c>
      <c r="I630">
        <v>0</v>
      </c>
      <c r="J630">
        <v>172.74221294215499</v>
      </c>
      <c r="K630">
        <v>204</v>
      </c>
      <c r="L630">
        <v>0</v>
      </c>
      <c r="M630">
        <v>77</v>
      </c>
      <c r="N630">
        <v>3000</v>
      </c>
      <c r="R630">
        <v>626</v>
      </c>
      <c r="S630">
        <v>1500736020</v>
      </c>
      <c r="T630">
        <v>599.71717167678798</v>
      </c>
      <c r="U630">
        <v>860.94825475953905</v>
      </c>
      <c r="V630">
        <v>1256</v>
      </c>
      <c r="W630">
        <v>1</v>
      </c>
      <c r="X630">
        <v>257.38313620428499</v>
      </c>
      <c r="Y630">
        <v>391</v>
      </c>
      <c r="Z630">
        <v>0</v>
      </c>
      <c r="AA630">
        <v>160.68630171101799</v>
      </c>
      <c r="AB630">
        <v>221</v>
      </c>
      <c r="AC630">
        <v>0</v>
      </c>
      <c r="AD630">
        <v>54</v>
      </c>
      <c r="AE630">
        <v>3000</v>
      </c>
    </row>
    <row r="631" spans="1:31">
      <c r="A631">
        <v>627</v>
      </c>
      <c r="B631">
        <v>1500671890</v>
      </c>
      <c r="C631">
        <v>585.11231623220897</v>
      </c>
      <c r="D631">
        <v>864.81375002147001</v>
      </c>
      <c r="E631">
        <v>1283</v>
      </c>
      <c r="F631">
        <v>0</v>
      </c>
      <c r="G631">
        <v>253.951664442284</v>
      </c>
      <c r="H631">
        <v>405</v>
      </c>
      <c r="I631">
        <v>0</v>
      </c>
      <c r="J631">
        <v>158.58665827218999</v>
      </c>
      <c r="K631">
        <v>209</v>
      </c>
      <c r="L631">
        <v>0</v>
      </c>
      <c r="M631">
        <v>65</v>
      </c>
      <c r="N631">
        <v>3000</v>
      </c>
      <c r="R631">
        <v>627</v>
      </c>
      <c r="S631">
        <v>1500736084</v>
      </c>
      <c r="T631">
        <v>571.22663922627896</v>
      </c>
      <c r="U631">
        <v>856.32304303931005</v>
      </c>
      <c r="V631">
        <v>1297</v>
      </c>
      <c r="W631">
        <v>0</v>
      </c>
      <c r="X631">
        <v>256.83536461248701</v>
      </c>
      <c r="Y631">
        <v>416</v>
      </c>
      <c r="Z631">
        <v>0</v>
      </c>
      <c r="AA631">
        <v>164.95230078444101</v>
      </c>
      <c r="AB631">
        <v>214</v>
      </c>
      <c r="AC631">
        <v>1</v>
      </c>
      <c r="AD631">
        <v>50</v>
      </c>
      <c r="AE631">
        <v>3000</v>
      </c>
    </row>
    <row r="632" spans="1:31">
      <c r="A632">
        <v>628</v>
      </c>
      <c r="B632">
        <v>1500671954</v>
      </c>
      <c r="C632">
        <v>614.15319605680997</v>
      </c>
      <c r="D632">
        <v>863.95716538250201</v>
      </c>
      <c r="E632">
        <v>1300</v>
      </c>
      <c r="F632">
        <v>0</v>
      </c>
      <c r="G632">
        <v>250.86240921867801</v>
      </c>
      <c r="H632">
        <v>419</v>
      </c>
      <c r="I632">
        <v>0</v>
      </c>
      <c r="J632">
        <v>157.19665832464</v>
      </c>
      <c r="K632">
        <v>224</v>
      </c>
      <c r="L632">
        <v>0</v>
      </c>
      <c r="M632">
        <v>101</v>
      </c>
      <c r="N632">
        <v>3000</v>
      </c>
      <c r="R632">
        <v>628</v>
      </c>
      <c r="S632">
        <v>1500736148</v>
      </c>
      <c r="T632">
        <v>582.20724814874598</v>
      </c>
      <c r="U632">
        <v>856.30967116173599</v>
      </c>
      <c r="V632">
        <v>1298</v>
      </c>
      <c r="W632">
        <v>0</v>
      </c>
      <c r="X632">
        <v>258.04410306910302</v>
      </c>
      <c r="Y632">
        <v>411</v>
      </c>
      <c r="Z632">
        <v>0</v>
      </c>
      <c r="AA632">
        <v>163.36275253507799</v>
      </c>
      <c r="AB632">
        <v>209</v>
      </c>
      <c r="AC632">
        <v>0</v>
      </c>
      <c r="AD632">
        <v>68</v>
      </c>
      <c r="AE632">
        <v>3000</v>
      </c>
    </row>
    <row r="633" spans="1:31">
      <c r="A633">
        <v>629</v>
      </c>
      <c r="B633">
        <v>1500672018</v>
      </c>
      <c r="C633">
        <v>577.659653717178</v>
      </c>
      <c r="D633">
        <v>849.96852747316404</v>
      </c>
      <c r="E633">
        <v>1319</v>
      </c>
      <c r="F633">
        <v>0</v>
      </c>
      <c r="G633">
        <v>254.36981188674301</v>
      </c>
      <c r="H633">
        <v>416</v>
      </c>
      <c r="I633">
        <v>0</v>
      </c>
      <c r="J633">
        <v>167.964440736939</v>
      </c>
      <c r="K633">
        <v>206</v>
      </c>
      <c r="L633">
        <v>0</v>
      </c>
      <c r="M633">
        <v>74</v>
      </c>
      <c r="N633">
        <v>3000</v>
      </c>
      <c r="R633">
        <v>629</v>
      </c>
      <c r="S633">
        <v>1500736212</v>
      </c>
      <c r="T633">
        <v>590.48782925969795</v>
      </c>
      <c r="U633">
        <v>866.44751629621896</v>
      </c>
      <c r="V633">
        <v>1262</v>
      </c>
      <c r="W633">
        <v>0</v>
      </c>
      <c r="X633">
        <v>264.40279896627902</v>
      </c>
      <c r="Y633">
        <v>405</v>
      </c>
      <c r="Z633">
        <v>0</v>
      </c>
      <c r="AA633">
        <v>148.38552867467399</v>
      </c>
      <c r="AB633">
        <v>229</v>
      </c>
      <c r="AC633">
        <v>0</v>
      </c>
      <c r="AD633">
        <v>43</v>
      </c>
      <c r="AE633">
        <v>3000</v>
      </c>
    </row>
    <row r="634" spans="1:31">
      <c r="A634">
        <v>630</v>
      </c>
      <c r="B634">
        <v>1500672082</v>
      </c>
      <c r="C634">
        <v>580.53132516526102</v>
      </c>
      <c r="D634">
        <v>853.11284910292704</v>
      </c>
      <c r="E634">
        <v>1325</v>
      </c>
      <c r="F634">
        <v>0</v>
      </c>
      <c r="G634">
        <v>256.55133418631198</v>
      </c>
      <c r="H634">
        <v>415</v>
      </c>
      <c r="I634">
        <v>0</v>
      </c>
      <c r="J634">
        <v>168.43468130098799</v>
      </c>
      <c r="K634">
        <v>208</v>
      </c>
      <c r="L634">
        <v>0</v>
      </c>
      <c r="M634">
        <v>82</v>
      </c>
      <c r="N634">
        <v>3000</v>
      </c>
      <c r="R634">
        <v>630</v>
      </c>
      <c r="S634">
        <v>1500736277</v>
      </c>
      <c r="T634">
        <v>584.57780316147</v>
      </c>
      <c r="U634">
        <v>877.289947232239</v>
      </c>
      <c r="V634">
        <v>1245</v>
      </c>
      <c r="W634">
        <v>1</v>
      </c>
      <c r="X634">
        <v>259.41258410797502</v>
      </c>
      <c r="Y634">
        <v>384</v>
      </c>
      <c r="Z634">
        <v>0</v>
      </c>
      <c r="AA634">
        <v>144.34195231749499</v>
      </c>
      <c r="AB634">
        <v>226</v>
      </c>
      <c r="AC634">
        <v>0</v>
      </c>
      <c r="AD634">
        <v>52</v>
      </c>
      <c r="AE634">
        <v>3000</v>
      </c>
    </row>
    <row r="635" spans="1:31">
      <c r="A635">
        <v>631</v>
      </c>
      <c r="B635">
        <v>1500672146</v>
      </c>
      <c r="C635">
        <v>570.56553843577899</v>
      </c>
      <c r="D635">
        <v>859.56921324339396</v>
      </c>
      <c r="E635">
        <v>1307</v>
      </c>
      <c r="F635">
        <v>0</v>
      </c>
      <c r="G635">
        <v>257.01725647137101</v>
      </c>
      <c r="H635">
        <v>421</v>
      </c>
      <c r="I635">
        <v>0</v>
      </c>
      <c r="J635">
        <v>156.88046973132799</v>
      </c>
      <c r="K635">
        <v>215</v>
      </c>
      <c r="L635">
        <v>0</v>
      </c>
      <c r="M635">
        <v>72</v>
      </c>
      <c r="N635">
        <v>3000</v>
      </c>
      <c r="R635">
        <v>631</v>
      </c>
      <c r="S635">
        <v>1500736341</v>
      </c>
      <c r="T635">
        <v>588.60327960985001</v>
      </c>
      <c r="U635">
        <v>862.98466697530898</v>
      </c>
      <c r="V635">
        <v>1264</v>
      </c>
      <c r="W635">
        <v>0</v>
      </c>
      <c r="X635">
        <v>264.59825782106998</v>
      </c>
      <c r="Y635">
        <v>395</v>
      </c>
      <c r="Z635">
        <v>0</v>
      </c>
      <c r="AA635">
        <v>149.595253862547</v>
      </c>
      <c r="AB635">
        <v>230</v>
      </c>
      <c r="AC635">
        <v>0</v>
      </c>
      <c r="AD635">
        <v>58</v>
      </c>
      <c r="AE635">
        <v>3000</v>
      </c>
    </row>
    <row r="636" spans="1:31">
      <c r="A636">
        <v>632</v>
      </c>
      <c r="B636">
        <v>1500672211</v>
      </c>
      <c r="C636">
        <v>577.37376839910905</v>
      </c>
      <c r="D636">
        <v>859.81943954189103</v>
      </c>
      <c r="E636">
        <v>1290</v>
      </c>
      <c r="F636">
        <v>0</v>
      </c>
      <c r="G636">
        <v>257.39497717663801</v>
      </c>
      <c r="H636">
        <v>404</v>
      </c>
      <c r="I636">
        <v>0</v>
      </c>
      <c r="J636">
        <v>159.14396385807299</v>
      </c>
      <c r="K636">
        <v>204</v>
      </c>
      <c r="L636">
        <v>0</v>
      </c>
      <c r="M636">
        <v>64</v>
      </c>
      <c r="N636">
        <v>3000</v>
      </c>
      <c r="R636">
        <v>632</v>
      </c>
      <c r="S636">
        <v>1500736405</v>
      </c>
      <c r="T636">
        <v>606.31617308232796</v>
      </c>
      <c r="U636">
        <v>876.90577531818201</v>
      </c>
      <c r="V636">
        <v>1294</v>
      </c>
      <c r="W636">
        <v>0</v>
      </c>
      <c r="X636">
        <v>253.88130007277499</v>
      </c>
      <c r="Y636">
        <v>420</v>
      </c>
      <c r="Z636">
        <v>0</v>
      </c>
      <c r="AA636">
        <v>146.95501583711501</v>
      </c>
      <c r="AB636">
        <v>235</v>
      </c>
      <c r="AC636">
        <v>1</v>
      </c>
      <c r="AD636">
        <v>92</v>
      </c>
      <c r="AE636">
        <v>3000</v>
      </c>
    </row>
    <row r="637" spans="1:31">
      <c r="A637">
        <v>633</v>
      </c>
      <c r="B637">
        <v>1500672275</v>
      </c>
      <c r="C637">
        <v>598.68611104695799</v>
      </c>
      <c r="D637">
        <v>860.00598481324005</v>
      </c>
      <c r="E637">
        <v>1316</v>
      </c>
      <c r="F637">
        <v>0</v>
      </c>
      <c r="G637">
        <v>257.69215852086597</v>
      </c>
      <c r="H637">
        <v>413</v>
      </c>
      <c r="I637">
        <v>0</v>
      </c>
      <c r="J637">
        <v>163.40576855809601</v>
      </c>
      <c r="K637">
        <v>209</v>
      </c>
      <c r="L637">
        <v>0</v>
      </c>
      <c r="M637">
        <v>67</v>
      </c>
      <c r="N637">
        <v>3000</v>
      </c>
      <c r="R637">
        <v>633</v>
      </c>
      <c r="S637">
        <v>1500736469</v>
      </c>
      <c r="T637">
        <v>584.19881323223501</v>
      </c>
      <c r="U637">
        <v>864.45613492408495</v>
      </c>
      <c r="V637">
        <v>1256</v>
      </c>
      <c r="W637">
        <v>1</v>
      </c>
      <c r="X637">
        <v>263.56444955120702</v>
      </c>
      <c r="Y637">
        <v>404</v>
      </c>
      <c r="Z637">
        <v>0</v>
      </c>
      <c r="AA637">
        <v>151.52540985665499</v>
      </c>
      <c r="AB637">
        <v>225</v>
      </c>
      <c r="AC637">
        <v>0</v>
      </c>
      <c r="AD637">
        <v>87</v>
      </c>
      <c r="AE637">
        <v>3000</v>
      </c>
    </row>
    <row r="638" spans="1:31">
      <c r="A638">
        <v>634</v>
      </c>
      <c r="B638">
        <v>1500672339</v>
      </c>
      <c r="C638">
        <v>571.46757667696102</v>
      </c>
      <c r="D638">
        <v>874.43282350968695</v>
      </c>
      <c r="E638">
        <v>1287</v>
      </c>
      <c r="F638">
        <v>0</v>
      </c>
      <c r="G638">
        <v>255.67206714342001</v>
      </c>
      <c r="H638">
        <v>404</v>
      </c>
      <c r="I638">
        <v>0</v>
      </c>
      <c r="J638">
        <v>151.87475422239601</v>
      </c>
      <c r="K638">
        <v>218</v>
      </c>
      <c r="L638">
        <v>0</v>
      </c>
      <c r="M638">
        <v>61</v>
      </c>
      <c r="N638">
        <v>3000</v>
      </c>
      <c r="R638">
        <v>634</v>
      </c>
      <c r="S638">
        <v>1500736533</v>
      </c>
      <c r="T638">
        <v>581.64265295195105</v>
      </c>
      <c r="U638">
        <v>868.09953838487502</v>
      </c>
      <c r="V638">
        <v>1299</v>
      </c>
      <c r="W638">
        <v>0</v>
      </c>
      <c r="X638">
        <v>253.639803758596</v>
      </c>
      <c r="Y638">
        <v>424</v>
      </c>
      <c r="Z638">
        <v>0</v>
      </c>
      <c r="AA638">
        <v>151.85043976178699</v>
      </c>
      <c r="AB638">
        <v>226</v>
      </c>
      <c r="AC638">
        <v>0</v>
      </c>
      <c r="AD638">
        <v>52</v>
      </c>
      <c r="AE638">
        <v>3000</v>
      </c>
    </row>
    <row r="639" spans="1:31">
      <c r="A639">
        <v>635</v>
      </c>
      <c r="B639">
        <v>1500672403</v>
      </c>
      <c r="C639">
        <v>590.86841564204201</v>
      </c>
      <c r="D639">
        <v>850.768417348404</v>
      </c>
      <c r="E639">
        <v>1319</v>
      </c>
      <c r="F639">
        <v>0</v>
      </c>
      <c r="G639">
        <v>254.913907328699</v>
      </c>
      <c r="H639">
        <v>411</v>
      </c>
      <c r="I639">
        <v>0</v>
      </c>
      <c r="J639">
        <v>172.39442346815201</v>
      </c>
      <c r="K639">
        <v>195</v>
      </c>
      <c r="L639">
        <v>0</v>
      </c>
      <c r="M639">
        <v>73</v>
      </c>
      <c r="N639">
        <v>3000</v>
      </c>
      <c r="R639">
        <v>635</v>
      </c>
      <c r="S639">
        <v>1500736598</v>
      </c>
      <c r="T639">
        <v>590.885147636532</v>
      </c>
      <c r="U639">
        <v>838.23349538037803</v>
      </c>
      <c r="V639">
        <v>1297</v>
      </c>
      <c r="W639">
        <v>0</v>
      </c>
      <c r="X639">
        <v>253.99420652038799</v>
      </c>
      <c r="Y639">
        <v>413</v>
      </c>
      <c r="Z639">
        <v>0</v>
      </c>
      <c r="AA639">
        <v>168.60346944946301</v>
      </c>
      <c r="AB639">
        <v>209</v>
      </c>
      <c r="AC639">
        <v>0</v>
      </c>
      <c r="AD639">
        <v>153</v>
      </c>
      <c r="AE639">
        <v>3000</v>
      </c>
    </row>
    <row r="640" spans="1:31">
      <c r="A640">
        <v>636</v>
      </c>
      <c r="B640">
        <v>1500672467</v>
      </c>
      <c r="C640">
        <v>589.49549826193595</v>
      </c>
      <c r="D640">
        <v>857.86267113871997</v>
      </c>
      <c r="E640">
        <v>1322</v>
      </c>
      <c r="F640">
        <v>0</v>
      </c>
      <c r="G640">
        <v>250.664005883702</v>
      </c>
      <c r="H640">
        <v>415</v>
      </c>
      <c r="I640">
        <v>0</v>
      </c>
      <c r="J640">
        <v>176.97041286316701</v>
      </c>
      <c r="K640">
        <v>194</v>
      </c>
      <c r="L640">
        <v>0</v>
      </c>
      <c r="M640">
        <v>31</v>
      </c>
      <c r="N640">
        <v>3000</v>
      </c>
      <c r="R640">
        <v>636</v>
      </c>
      <c r="S640">
        <v>1500736662</v>
      </c>
      <c r="T640">
        <v>575.06310792519503</v>
      </c>
      <c r="U640">
        <v>857.04001677894803</v>
      </c>
      <c r="V640">
        <v>1302</v>
      </c>
      <c r="W640">
        <v>0</v>
      </c>
      <c r="X640">
        <v>259.084456305993</v>
      </c>
      <c r="Y640">
        <v>408</v>
      </c>
      <c r="Z640">
        <v>0</v>
      </c>
      <c r="AA640">
        <v>160.72474022634799</v>
      </c>
      <c r="AB640">
        <v>219</v>
      </c>
      <c r="AC640">
        <v>0</v>
      </c>
      <c r="AD640">
        <v>57</v>
      </c>
      <c r="AE640">
        <v>3000</v>
      </c>
    </row>
    <row r="641" spans="1:31">
      <c r="A641">
        <v>637</v>
      </c>
      <c r="B641">
        <v>1500672531</v>
      </c>
      <c r="C641">
        <v>603.61165059717098</v>
      </c>
      <c r="D641">
        <v>862.80094681915</v>
      </c>
      <c r="E641">
        <v>1296</v>
      </c>
      <c r="F641">
        <v>0</v>
      </c>
      <c r="G641">
        <v>261.006396738474</v>
      </c>
      <c r="H641">
        <v>405</v>
      </c>
      <c r="I641">
        <v>0</v>
      </c>
      <c r="J641">
        <v>153.11480437091299</v>
      </c>
      <c r="K641">
        <v>213</v>
      </c>
      <c r="L641">
        <v>0</v>
      </c>
      <c r="M641">
        <v>78</v>
      </c>
      <c r="N641">
        <v>3000</v>
      </c>
      <c r="R641">
        <v>637</v>
      </c>
      <c r="S641">
        <v>1500736726</v>
      </c>
      <c r="T641">
        <v>590.94617244931396</v>
      </c>
      <c r="U641">
        <v>863.69842609933596</v>
      </c>
      <c r="V641">
        <v>1295</v>
      </c>
      <c r="W641">
        <v>0</v>
      </c>
      <c r="X641">
        <v>258.108891180841</v>
      </c>
      <c r="Y641">
        <v>419</v>
      </c>
      <c r="Z641">
        <v>0</v>
      </c>
      <c r="AA641">
        <v>157.50625754286801</v>
      </c>
      <c r="AB641">
        <v>232</v>
      </c>
      <c r="AC641">
        <v>1</v>
      </c>
      <c r="AD641">
        <v>67</v>
      </c>
      <c r="AE641">
        <v>3000</v>
      </c>
    </row>
    <row r="642" spans="1:31">
      <c r="A642">
        <v>638</v>
      </c>
      <c r="B642">
        <v>1500672596</v>
      </c>
      <c r="C642">
        <v>576.40412420110795</v>
      </c>
      <c r="D642">
        <v>842.34314761380097</v>
      </c>
      <c r="E642">
        <v>1319</v>
      </c>
      <c r="F642">
        <v>0</v>
      </c>
      <c r="G642">
        <v>249.25526597324</v>
      </c>
      <c r="H642">
        <v>419</v>
      </c>
      <c r="I642">
        <v>0</v>
      </c>
      <c r="J642">
        <v>180.111002862313</v>
      </c>
      <c r="K642">
        <v>201</v>
      </c>
      <c r="L642">
        <v>0</v>
      </c>
      <c r="M642">
        <v>84</v>
      </c>
      <c r="N642">
        <v>3000</v>
      </c>
      <c r="R642">
        <v>638</v>
      </c>
      <c r="S642">
        <v>1500736790</v>
      </c>
      <c r="T642">
        <v>587.56405384274899</v>
      </c>
      <c r="U642">
        <v>844.25795723799604</v>
      </c>
      <c r="V642">
        <v>1310</v>
      </c>
      <c r="W642">
        <v>0</v>
      </c>
      <c r="X642">
        <v>265.80200123910703</v>
      </c>
      <c r="Y642">
        <v>410</v>
      </c>
      <c r="Z642">
        <v>0</v>
      </c>
      <c r="AA642">
        <v>153.85409616579301</v>
      </c>
      <c r="AB642">
        <v>234</v>
      </c>
      <c r="AC642">
        <v>0</v>
      </c>
      <c r="AD642">
        <v>131</v>
      </c>
      <c r="AE642">
        <v>3000</v>
      </c>
    </row>
    <row r="643" spans="1:31">
      <c r="A643">
        <v>639</v>
      </c>
      <c r="B643">
        <v>1500672660</v>
      </c>
      <c r="C643">
        <v>589.61337628742695</v>
      </c>
      <c r="D643">
        <v>850.53581067302696</v>
      </c>
      <c r="E643">
        <v>1322</v>
      </c>
      <c r="F643">
        <v>0</v>
      </c>
      <c r="G643">
        <v>259.76470218871901</v>
      </c>
      <c r="H643">
        <v>408</v>
      </c>
      <c r="I643">
        <v>0</v>
      </c>
      <c r="J643">
        <v>170.42790582255</v>
      </c>
      <c r="K643">
        <v>203</v>
      </c>
      <c r="L643">
        <v>0</v>
      </c>
      <c r="M643">
        <v>54</v>
      </c>
      <c r="N643">
        <v>3000</v>
      </c>
      <c r="R643">
        <v>639</v>
      </c>
      <c r="S643">
        <v>1500736854</v>
      </c>
      <c r="T643">
        <v>595.99550597421</v>
      </c>
      <c r="U643">
        <v>855.83716916795299</v>
      </c>
      <c r="V643">
        <v>1258</v>
      </c>
      <c r="W643">
        <v>1</v>
      </c>
      <c r="X643">
        <v>255.78094135372001</v>
      </c>
      <c r="Y643">
        <v>408</v>
      </c>
      <c r="Z643">
        <v>0</v>
      </c>
      <c r="AA643">
        <v>159.59016968813299</v>
      </c>
      <c r="AB643">
        <v>217</v>
      </c>
      <c r="AC643">
        <v>0</v>
      </c>
      <c r="AD643">
        <v>69</v>
      </c>
      <c r="AE643">
        <v>3000</v>
      </c>
    </row>
    <row r="644" spans="1:31">
      <c r="A644">
        <v>640</v>
      </c>
      <c r="B644">
        <v>1500672724</v>
      </c>
      <c r="C644">
        <v>611.54440716619399</v>
      </c>
      <c r="D644">
        <v>858.740403144217</v>
      </c>
      <c r="E644">
        <v>1320</v>
      </c>
      <c r="F644">
        <v>0</v>
      </c>
      <c r="G644">
        <v>255.79249679812901</v>
      </c>
      <c r="H644">
        <v>422</v>
      </c>
      <c r="I644">
        <v>0</v>
      </c>
      <c r="J644">
        <v>162.35677211090601</v>
      </c>
      <c r="K644">
        <v>219</v>
      </c>
      <c r="L644">
        <v>0</v>
      </c>
      <c r="M644">
        <v>81</v>
      </c>
      <c r="N644">
        <v>3000</v>
      </c>
      <c r="R644">
        <v>640</v>
      </c>
      <c r="S644">
        <v>1500736918</v>
      </c>
      <c r="T644">
        <v>600.46989381104504</v>
      </c>
      <c r="U644">
        <v>868.47474740067605</v>
      </c>
      <c r="V644">
        <v>1286</v>
      </c>
      <c r="W644">
        <v>0</v>
      </c>
      <c r="X644">
        <v>257.731830849782</v>
      </c>
      <c r="Y644">
        <v>407</v>
      </c>
      <c r="Z644">
        <v>0</v>
      </c>
      <c r="AA644">
        <v>156.30568443328201</v>
      </c>
      <c r="AB644">
        <v>222</v>
      </c>
      <c r="AC644">
        <v>0</v>
      </c>
      <c r="AD644">
        <v>57</v>
      </c>
      <c r="AE644">
        <v>3000</v>
      </c>
    </row>
    <row r="645" spans="1:31">
      <c r="A645">
        <v>641</v>
      </c>
      <c r="B645">
        <v>1500672788</v>
      </c>
      <c r="C645">
        <v>594.61224005371196</v>
      </c>
      <c r="D645">
        <v>857.25922918111598</v>
      </c>
      <c r="E645">
        <v>1326</v>
      </c>
      <c r="F645">
        <v>0</v>
      </c>
      <c r="G645">
        <v>253.38386533924799</v>
      </c>
      <c r="H645">
        <v>419</v>
      </c>
      <c r="I645">
        <v>0</v>
      </c>
      <c r="J645">
        <v>166.12976196444299</v>
      </c>
      <c r="K645">
        <v>210</v>
      </c>
      <c r="L645">
        <v>0</v>
      </c>
      <c r="M645">
        <v>83</v>
      </c>
      <c r="N645">
        <v>3000</v>
      </c>
      <c r="R645">
        <v>641</v>
      </c>
      <c r="S645">
        <v>1500736983</v>
      </c>
      <c r="T645">
        <v>604.48621646676997</v>
      </c>
      <c r="U645">
        <v>856.42098574540603</v>
      </c>
      <c r="V645">
        <v>1235</v>
      </c>
      <c r="W645">
        <v>0</v>
      </c>
      <c r="X645">
        <v>257.81925534044001</v>
      </c>
      <c r="Y645">
        <v>394</v>
      </c>
      <c r="Z645">
        <v>0</v>
      </c>
      <c r="AA645">
        <v>155.57824015675001</v>
      </c>
      <c r="AB645">
        <v>217</v>
      </c>
      <c r="AC645">
        <v>0</v>
      </c>
      <c r="AD645">
        <v>83</v>
      </c>
      <c r="AE645">
        <v>3000</v>
      </c>
    </row>
    <row r="646" spans="1:31">
      <c r="A646">
        <v>642</v>
      </c>
      <c r="B646">
        <v>1500672852</v>
      </c>
      <c r="C646">
        <v>603.16048006325605</v>
      </c>
      <c r="D646">
        <v>872.73744106434106</v>
      </c>
      <c r="E646">
        <v>1294</v>
      </c>
      <c r="F646">
        <v>0</v>
      </c>
      <c r="G646">
        <v>255.161004967623</v>
      </c>
      <c r="H646">
        <v>414</v>
      </c>
      <c r="I646">
        <v>0</v>
      </c>
      <c r="J646">
        <v>147.686392161046</v>
      </c>
      <c r="K646">
        <v>228</v>
      </c>
      <c r="L646">
        <v>0</v>
      </c>
      <c r="M646">
        <v>71</v>
      </c>
      <c r="N646">
        <v>3000</v>
      </c>
      <c r="R646">
        <v>642</v>
      </c>
      <c r="S646">
        <v>1500737047</v>
      </c>
      <c r="T646">
        <v>574.96015449410902</v>
      </c>
      <c r="U646">
        <v>856.61586285121302</v>
      </c>
      <c r="V646">
        <v>1255</v>
      </c>
      <c r="W646">
        <v>1</v>
      </c>
      <c r="X646">
        <v>259.68033589072002</v>
      </c>
      <c r="Y646">
        <v>402</v>
      </c>
      <c r="Z646">
        <v>0</v>
      </c>
      <c r="AA646">
        <v>161.421014565409</v>
      </c>
      <c r="AB646">
        <v>208</v>
      </c>
      <c r="AC646">
        <v>0</v>
      </c>
      <c r="AD646">
        <v>56</v>
      </c>
      <c r="AE646">
        <v>3000</v>
      </c>
    </row>
    <row r="647" spans="1:31">
      <c r="A647">
        <v>643</v>
      </c>
      <c r="B647">
        <v>1500672916</v>
      </c>
      <c r="C647">
        <v>596.78401845319399</v>
      </c>
      <c r="D647">
        <v>852.61292059296898</v>
      </c>
      <c r="E647">
        <v>1322</v>
      </c>
      <c r="F647">
        <v>0</v>
      </c>
      <c r="G647">
        <v>259.70982247292102</v>
      </c>
      <c r="H647">
        <v>412</v>
      </c>
      <c r="I647">
        <v>0</v>
      </c>
      <c r="J647">
        <v>166.529372623554</v>
      </c>
      <c r="K647">
        <v>218</v>
      </c>
      <c r="L647">
        <v>1</v>
      </c>
      <c r="M647">
        <v>105</v>
      </c>
      <c r="N647">
        <v>3000</v>
      </c>
      <c r="R647">
        <v>643</v>
      </c>
      <c r="S647">
        <v>1500737111</v>
      </c>
      <c r="T647">
        <v>586.70496333805295</v>
      </c>
      <c r="U647">
        <v>872.03368975458704</v>
      </c>
      <c r="V647">
        <v>1267</v>
      </c>
      <c r="W647">
        <v>0</v>
      </c>
      <c r="X647">
        <v>269.67844227552098</v>
      </c>
      <c r="Y647">
        <v>388</v>
      </c>
      <c r="Z647">
        <v>0</v>
      </c>
      <c r="AA647">
        <v>139.33066010204399</v>
      </c>
      <c r="AB647">
        <v>239</v>
      </c>
      <c r="AC647">
        <v>1</v>
      </c>
      <c r="AD647">
        <v>40</v>
      </c>
      <c r="AE647">
        <v>3000</v>
      </c>
    </row>
    <row r="648" spans="1:31">
      <c r="A648">
        <v>644</v>
      </c>
      <c r="B648">
        <v>1500672981</v>
      </c>
      <c r="C648">
        <v>582.84229273271103</v>
      </c>
      <c r="D648">
        <v>854.577727739441</v>
      </c>
      <c r="E648">
        <v>1305</v>
      </c>
      <c r="F648">
        <v>0</v>
      </c>
      <c r="G648">
        <v>249.99294906061201</v>
      </c>
      <c r="H648">
        <v>415</v>
      </c>
      <c r="I648">
        <v>0</v>
      </c>
      <c r="J648">
        <v>172.33469299801001</v>
      </c>
      <c r="K648">
        <v>199</v>
      </c>
      <c r="L648">
        <v>0</v>
      </c>
      <c r="M648">
        <v>70</v>
      </c>
      <c r="N648">
        <v>3000</v>
      </c>
      <c r="R648">
        <v>644</v>
      </c>
      <c r="S648">
        <v>1500737175</v>
      </c>
      <c r="T648">
        <v>583.80687152049097</v>
      </c>
      <c r="U648">
        <v>860.14122426084998</v>
      </c>
      <c r="V648">
        <v>1259</v>
      </c>
      <c r="W648">
        <v>0</v>
      </c>
      <c r="X648">
        <v>261.59374120796002</v>
      </c>
      <c r="Y648">
        <v>406</v>
      </c>
      <c r="Z648">
        <v>0</v>
      </c>
      <c r="AA648">
        <v>151.57647343609199</v>
      </c>
      <c r="AB648">
        <v>226</v>
      </c>
      <c r="AC648">
        <v>1</v>
      </c>
      <c r="AD648">
        <v>96</v>
      </c>
      <c r="AE648">
        <v>3000</v>
      </c>
    </row>
    <row r="649" spans="1:31">
      <c r="A649">
        <v>645</v>
      </c>
      <c r="B649">
        <v>1500673045</v>
      </c>
      <c r="C649">
        <v>585.74156689046595</v>
      </c>
      <c r="D649">
        <v>858.34664158754401</v>
      </c>
      <c r="E649">
        <v>1306</v>
      </c>
      <c r="F649">
        <v>0</v>
      </c>
      <c r="G649">
        <v>256.162504667554</v>
      </c>
      <c r="H649">
        <v>409</v>
      </c>
      <c r="I649">
        <v>0</v>
      </c>
      <c r="J649">
        <v>165.526664103131</v>
      </c>
      <c r="K649">
        <v>209</v>
      </c>
      <c r="L649">
        <v>0</v>
      </c>
      <c r="M649">
        <v>55</v>
      </c>
      <c r="N649">
        <v>3000</v>
      </c>
      <c r="R649">
        <v>645</v>
      </c>
      <c r="S649">
        <v>1500737239</v>
      </c>
      <c r="T649">
        <v>588.784897832365</v>
      </c>
      <c r="U649">
        <v>871.51349104529197</v>
      </c>
      <c r="V649">
        <v>1248</v>
      </c>
      <c r="W649">
        <v>1</v>
      </c>
      <c r="X649">
        <v>260.55474091557301</v>
      </c>
      <c r="Y649">
        <v>400</v>
      </c>
      <c r="Z649">
        <v>0</v>
      </c>
      <c r="AA649">
        <v>149.613252096493</v>
      </c>
      <c r="AB649">
        <v>223</v>
      </c>
      <c r="AC649">
        <v>0</v>
      </c>
      <c r="AD649">
        <v>61</v>
      </c>
      <c r="AE649">
        <v>3000</v>
      </c>
    </row>
    <row r="650" spans="1:31">
      <c r="A650">
        <v>646</v>
      </c>
      <c r="B650">
        <v>1500673109</v>
      </c>
      <c r="C650">
        <v>577.30943460544802</v>
      </c>
      <c r="D650">
        <v>854.10846956295097</v>
      </c>
      <c r="E650">
        <v>1331</v>
      </c>
      <c r="F650">
        <v>0</v>
      </c>
      <c r="G650">
        <v>253.227064477005</v>
      </c>
      <c r="H650">
        <v>420</v>
      </c>
      <c r="I650">
        <v>0</v>
      </c>
      <c r="J650">
        <v>175.08354204047399</v>
      </c>
      <c r="K650">
        <v>205</v>
      </c>
      <c r="L650">
        <v>0</v>
      </c>
      <c r="M650">
        <v>51</v>
      </c>
      <c r="N650">
        <v>3000</v>
      </c>
      <c r="R650">
        <v>646</v>
      </c>
      <c r="S650">
        <v>1500737304</v>
      </c>
      <c r="T650">
        <v>586.90211927641496</v>
      </c>
      <c r="U650">
        <v>809.89728007602503</v>
      </c>
      <c r="V650">
        <v>1258</v>
      </c>
      <c r="W650">
        <v>1</v>
      </c>
      <c r="X650">
        <v>276.70621222058998</v>
      </c>
      <c r="Y650">
        <v>388</v>
      </c>
      <c r="Z650">
        <v>0</v>
      </c>
      <c r="AA650">
        <v>163.09325028201201</v>
      </c>
      <c r="AB650">
        <v>212</v>
      </c>
      <c r="AC650">
        <v>0</v>
      </c>
      <c r="AD650">
        <v>204</v>
      </c>
      <c r="AE650">
        <v>3000</v>
      </c>
    </row>
    <row r="651" spans="1:31">
      <c r="A651">
        <v>647</v>
      </c>
      <c r="B651">
        <v>1500673173</v>
      </c>
      <c r="C651">
        <v>589.16795116794299</v>
      </c>
      <c r="D651">
        <v>854.78409224609004</v>
      </c>
      <c r="E651">
        <v>1301</v>
      </c>
      <c r="F651">
        <v>0</v>
      </c>
      <c r="G651">
        <v>256.10675598771502</v>
      </c>
      <c r="H651">
        <v>409</v>
      </c>
      <c r="I651">
        <v>0</v>
      </c>
      <c r="J651">
        <v>164.02542646684901</v>
      </c>
      <c r="K651">
        <v>197</v>
      </c>
      <c r="L651">
        <v>0</v>
      </c>
      <c r="M651">
        <v>76</v>
      </c>
      <c r="N651">
        <v>3000</v>
      </c>
      <c r="R651">
        <v>647</v>
      </c>
      <c r="S651">
        <v>1500737368</v>
      </c>
      <c r="T651">
        <v>628.87444572665299</v>
      </c>
      <c r="U651">
        <v>816.60428078267103</v>
      </c>
      <c r="V651">
        <v>1239</v>
      </c>
      <c r="W651">
        <v>1</v>
      </c>
      <c r="X651">
        <v>262.85632474064198</v>
      </c>
      <c r="Y651">
        <v>407</v>
      </c>
      <c r="Z651">
        <v>0</v>
      </c>
      <c r="AA651">
        <v>170.146562008339</v>
      </c>
      <c r="AB651">
        <v>207</v>
      </c>
      <c r="AC651">
        <v>0</v>
      </c>
      <c r="AD651">
        <v>251</v>
      </c>
      <c r="AE651">
        <v>3000</v>
      </c>
    </row>
    <row r="652" spans="1:31">
      <c r="A652">
        <v>648</v>
      </c>
      <c r="B652">
        <v>1500673237</v>
      </c>
      <c r="C652">
        <v>597.13559387639305</v>
      </c>
      <c r="D652">
        <v>860.35721113789805</v>
      </c>
      <c r="E652">
        <v>1301</v>
      </c>
      <c r="F652">
        <v>0</v>
      </c>
      <c r="G652">
        <v>253.763512881878</v>
      </c>
      <c r="H652">
        <v>407</v>
      </c>
      <c r="I652">
        <v>0</v>
      </c>
      <c r="J652">
        <v>167.155103254962</v>
      </c>
      <c r="K652">
        <v>201</v>
      </c>
      <c r="L652">
        <v>0</v>
      </c>
      <c r="M652">
        <v>63</v>
      </c>
      <c r="N652">
        <v>3000</v>
      </c>
      <c r="R652">
        <v>648</v>
      </c>
      <c r="S652">
        <v>1500737432</v>
      </c>
      <c r="T652">
        <v>576.70141405339803</v>
      </c>
      <c r="U652">
        <v>872.64570832428399</v>
      </c>
      <c r="V652">
        <v>1269</v>
      </c>
      <c r="W652">
        <v>0</v>
      </c>
      <c r="X652">
        <v>253.49604520182899</v>
      </c>
      <c r="Y652">
        <v>408</v>
      </c>
      <c r="Z652">
        <v>0</v>
      </c>
      <c r="AA652">
        <v>153.08369588157399</v>
      </c>
      <c r="AB652">
        <v>217</v>
      </c>
      <c r="AC652">
        <v>0</v>
      </c>
      <c r="AD652">
        <v>53</v>
      </c>
      <c r="AE652">
        <v>3000</v>
      </c>
    </row>
    <row r="653" spans="1:31">
      <c r="A653">
        <v>649</v>
      </c>
      <c r="B653">
        <v>1500673302</v>
      </c>
      <c r="C653">
        <v>595.55204295570104</v>
      </c>
      <c r="D653">
        <v>868.13008422354403</v>
      </c>
      <c r="E653">
        <v>1283</v>
      </c>
      <c r="F653">
        <v>0</v>
      </c>
      <c r="G653">
        <v>257.13375575745198</v>
      </c>
      <c r="H653">
        <v>406</v>
      </c>
      <c r="I653">
        <v>0</v>
      </c>
      <c r="J653">
        <v>151.82694622362999</v>
      </c>
      <c r="K653">
        <v>216</v>
      </c>
      <c r="L653">
        <v>0</v>
      </c>
      <c r="M653">
        <v>64</v>
      </c>
      <c r="N653">
        <v>3000</v>
      </c>
      <c r="R653">
        <v>649</v>
      </c>
      <c r="S653">
        <v>1500737496</v>
      </c>
      <c r="T653">
        <v>590.26690773801795</v>
      </c>
      <c r="U653">
        <v>870.21825719296805</v>
      </c>
      <c r="V653">
        <v>1232</v>
      </c>
      <c r="W653">
        <v>1</v>
      </c>
      <c r="X653">
        <v>262.74324242346802</v>
      </c>
      <c r="Y653">
        <v>390</v>
      </c>
      <c r="Z653">
        <v>0</v>
      </c>
      <c r="AA653">
        <v>144.73919201752599</v>
      </c>
      <c r="AB653">
        <v>232</v>
      </c>
      <c r="AC653">
        <v>0</v>
      </c>
      <c r="AD653">
        <v>41</v>
      </c>
      <c r="AE653">
        <v>3000</v>
      </c>
    </row>
    <row r="654" spans="1:31">
      <c r="A654">
        <v>650</v>
      </c>
      <c r="B654">
        <v>1500673366</v>
      </c>
      <c r="C654">
        <v>597.88590454185396</v>
      </c>
      <c r="D654">
        <v>853.28695718034896</v>
      </c>
      <c r="E654">
        <v>1309</v>
      </c>
      <c r="F654">
        <v>0</v>
      </c>
      <c r="G654">
        <v>258.04497255087199</v>
      </c>
      <c r="H654">
        <v>415</v>
      </c>
      <c r="I654">
        <v>0</v>
      </c>
      <c r="J654">
        <v>165.32178187230201</v>
      </c>
      <c r="K654">
        <v>211</v>
      </c>
      <c r="L654">
        <v>0</v>
      </c>
      <c r="M654">
        <v>112</v>
      </c>
      <c r="N654">
        <v>3000</v>
      </c>
      <c r="R654">
        <v>650</v>
      </c>
      <c r="S654">
        <v>1500737560</v>
      </c>
      <c r="T654">
        <v>609.36960958489203</v>
      </c>
      <c r="U654">
        <v>861.60210963128304</v>
      </c>
      <c r="V654">
        <v>1249</v>
      </c>
      <c r="W654">
        <v>0</v>
      </c>
      <c r="X654">
        <v>254.38564008413701</v>
      </c>
      <c r="Y654">
        <v>402</v>
      </c>
      <c r="Z654">
        <v>0</v>
      </c>
      <c r="AA654">
        <v>158.715650157857</v>
      </c>
      <c r="AB654">
        <v>213</v>
      </c>
      <c r="AC654">
        <v>0</v>
      </c>
      <c r="AD654">
        <v>60</v>
      </c>
      <c r="AE654">
        <v>3000</v>
      </c>
    </row>
    <row r="655" spans="1:31">
      <c r="A655">
        <v>651</v>
      </c>
      <c r="B655">
        <v>1500673430</v>
      </c>
      <c r="C655">
        <v>582.12191945031702</v>
      </c>
      <c r="D655">
        <v>867.99847037802795</v>
      </c>
      <c r="E655">
        <v>1306</v>
      </c>
      <c r="F655">
        <v>0</v>
      </c>
      <c r="G655">
        <v>250.577595355451</v>
      </c>
      <c r="H655">
        <v>420</v>
      </c>
      <c r="I655">
        <v>0</v>
      </c>
      <c r="J655">
        <v>163.219416411477</v>
      </c>
      <c r="K655">
        <v>209</v>
      </c>
      <c r="L655">
        <v>0</v>
      </c>
      <c r="M655">
        <v>66</v>
      </c>
      <c r="N655">
        <v>3000</v>
      </c>
      <c r="R655">
        <v>651</v>
      </c>
      <c r="S655">
        <v>1500737625</v>
      </c>
      <c r="T655">
        <v>593.89207509055097</v>
      </c>
      <c r="U655">
        <v>860.70014020840597</v>
      </c>
      <c r="V655">
        <v>1278</v>
      </c>
      <c r="W655">
        <v>0</v>
      </c>
      <c r="X655">
        <v>266.10121655589802</v>
      </c>
      <c r="Y655">
        <v>399</v>
      </c>
      <c r="Z655">
        <v>0</v>
      </c>
      <c r="AA655">
        <v>151.876002972869</v>
      </c>
      <c r="AB655">
        <v>229</v>
      </c>
      <c r="AC655">
        <v>0</v>
      </c>
      <c r="AD655">
        <v>62</v>
      </c>
      <c r="AE655">
        <v>3000</v>
      </c>
    </row>
    <row r="656" spans="1:31">
      <c r="A656">
        <v>652</v>
      </c>
      <c r="B656">
        <v>1500673494</v>
      </c>
      <c r="C656">
        <v>599.26861849852696</v>
      </c>
      <c r="D656">
        <v>863.50374364718903</v>
      </c>
      <c r="E656">
        <v>1288</v>
      </c>
      <c r="F656">
        <v>0</v>
      </c>
      <c r="G656">
        <v>255.898737732016</v>
      </c>
      <c r="H656">
        <v>406</v>
      </c>
      <c r="I656">
        <v>0</v>
      </c>
      <c r="J656">
        <v>157.70392172349099</v>
      </c>
      <c r="K656">
        <v>215</v>
      </c>
      <c r="L656">
        <v>0</v>
      </c>
      <c r="M656">
        <v>79</v>
      </c>
      <c r="N656">
        <v>3000</v>
      </c>
      <c r="R656">
        <v>652</v>
      </c>
      <c r="S656">
        <v>1500737689</v>
      </c>
      <c r="T656">
        <v>593.78666405481295</v>
      </c>
      <c r="U656">
        <v>858.89633878458903</v>
      </c>
      <c r="V656">
        <v>1264</v>
      </c>
      <c r="W656">
        <v>0</v>
      </c>
      <c r="X656">
        <v>262.93419034584099</v>
      </c>
      <c r="Y656">
        <v>398</v>
      </c>
      <c r="Z656">
        <v>0</v>
      </c>
      <c r="AA656">
        <v>154.20106425570799</v>
      </c>
      <c r="AB656">
        <v>229</v>
      </c>
      <c r="AC656">
        <v>0</v>
      </c>
      <c r="AD656">
        <v>85</v>
      </c>
      <c r="AE656">
        <v>3000</v>
      </c>
    </row>
    <row r="657" spans="1:31">
      <c r="A657">
        <v>653</v>
      </c>
      <c r="B657">
        <v>1500673558</v>
      </c>
      <c r="C657">
        <v>573.40679979872095</v>
      </c>
      <c r="D657">
        <v>850.60919147326604</v>
      </c>
      <c r="E657">
        <v>1286</v>
      </c>
      <c r="F657">
        <v>0</v>
      </c>
      <c r="G657">
        <v>261.08707564101201</v>
      </c>
      <c r="H657">
        <v>398</v>
      </c>
      <c r="I657">
        <v>0</v>
      </c>
      <c r="J657">
        <v>169.99572361646199</v>
      </c>
      <c r="K657">
        <v>190</v>
      </c>
      <c r="L657">
        <v>0</v>
      </c>
      <c r="M657">
        <v>80</v>
      </c>
      <c r="N657">
        <v>3000</v>
      </c>
      <c r="R657">
        <v>653</v>
      </c>
      <c r="S657">
        <v>1500737753</v>
      </c>
      <c r="T657">
        <v>586.70367696295</v>
      </c>
      <c r="U657">
        <v>870.39446586477095</v>
      </c>
      <c r="V657">
        <v>1264</v>
      </c>
      <c r="W657">
        <v>0</v>
      </c>
      <c r="X657">
        <v>255.820371351305</v>
      </c>
      <c r="Y657">
        <v>403</v>
      </c>
      <c r="Z657">
        <v>0</v>
      </c>
      <c r="AA657">
        <v>151.911823455117</v>
      </c>
      <c r="AB657">
        <v>225</v>
      </c>
      <c r="AC657">
        <v>1</v>
      </c>
      <c r="AD657">
        <v>50</v>
      </c>
      <c r="AE657">
        <v>3000</v>
      </c>
    </row>
    <row r="658" spans="1:31">
      <c r="A658">
        <v>654</v>
      </c>
      <c r="B658">
        <v>1500673622</v>
      </c>
      <c r="C658">
        <v>569.18563770680305</v>
      </c>
      <c r="D658">
        <v>819.21449375104305</v>
      </c>
      <c r="E658">
        <v>1308</v>
      </c>
      <c r="F658">
        <v>1</v>
      </c>
      <c r="G658">
        <v>257.60635152409498</v>
      </c>
      <c r="H658">
        <v>407</v>
      </c>
      <c r="I658">
        <v>0</v>
      </c>
      <c r="J658">
        <v>185.121821648788</v>
      </c>
      <c r="K658">
        <v>186</v>
      </c>
      <c r="L658">
        <v>0</v>
      </c>
      <c r="M658">
        <v>189</v>
      </c>
      <c r="N658">
        <v>3000</v>
      </c>
      <c r="R658">
        <v>654</v>
      </c>
      <c r="S658">
        <v>1500737817</v>
      </c>
      <c r="T658">
        <v>573.35623502500698</v>
      </c>
      <c r="U658">
        <v>863.68947230139395</v>
      </c>
      <c r="V658">
        <v>1257</v>
      </c>
      <c r="W658">
        <v>1</v>
      </c>
      <c r="X658">
        <v>257.150695109222</v>
      </c>
      <c r="Y658">
        <v>400</v>
      </c>
      <c r="Z658">
        <v>0</v>
      </c>
      <c r="AA658">
        <v>154.405063874071</v>
      </c>
      <c r="AB658">
        <v>219</v>
      </c>
      <c r="AC658">
        <v>0</v>
      </c>
      <c r="AD658">
        <v>54</v>
      </c>
      <c r="AE658">
        <v>3000</v>
      </c>
    </row>
    <row r="659" spans="1:31">
      <c r="A659">
        <v>655</v>
      </c>
      <c r="B659">
        <v>1500673687</v>
      </c>
      <c r="C659">
        <v>604.24285053528797</v>
      </c>
      <c r="D659">
        <v>851.11704690129204</v>
      </c>
      <c r="E659">
        <v>1318</v>
      </c>
      <c r="F659">
        <v>0</v>
      </c>
      <c r="G659">
        <v>253.58402093206601</v>
      </c>
      <c r="H659">
        <v>409</v>
      </c>
      <c r="I659">
        <v>0</v>
      </c>
      <c r="J659">
        <v>175.91918885596999</v>
      </c>
      <c r="K659">
        <v>211</v>
      </c>
      <c r="L659">
        <v>0</v>
      </c>
      <c r="M659">
        <v>89</v>
      </c>
      <c r="N659">
        <v>3000</v>
      </c>
      <c r="R659">
        <v>655</v>
      </c>
      <c r="S659">
        <v>1500737881</v>
      </c>
      <c r="T659">
        <v>589.00201968118995</v>
      </c>
      <c r="U659">
        <v>871.05179557358201</v>
      </c>
      <c r="V659">
        <v>1252</v>
      </c>
      <c r="W659">
        <v>0</v>
      </c>
      <c r="X659">
        <v>264.36003993730401</v>
      </c>
      <c r="Y659">
        <v>391</v>
      </c>
      <c r="Z659">
        <v>0</v>
      </c>
      <c r="AA659">
        <v>143.539428397416</v>
      </c>
      <c r="AB659">
        <v>232</v>
      </c>
      <c r="AC659">
        <v>0</v>
      </c>
      <c r="AD659">
        <v>55</v>
      </c>
      <c r="AE659">
        <v>3000</v>
      </c>
    </row>
    <row r="660" spans="1:31">
      <c r="A660">
        <v>656</v>
      </c>
      <c r="B660">
        <v>1500673751</v>
      </c>
      <c r="C660">
        <v>613.29623383907199</v>
      </c>
      <c r="D660">
        <v>863.22728717251402</v>
      </c>
      <c r="E660">
        <v>1303</v>
      </c>
      <c r="F660">
        <v>0</v>
      </c>
      <c r="G660">
        <v>250.65302723350899</v>
      </c>
      <c r="H660">
        <v>419</v>
      </c>
      <c r="I660">
        <v>0</v>
      </c>
      <c r="J660">
        <v>162.524284446498</v>
      </c>
      <c r="K660">
        <v>212</v>
      </c>
      <c r="L660">
        <v>0</v>
      </c>
      <c r="M660">
        <v>78</v>
      </c>
      <c r="N660">
        <v>3000</v>
      </c>
      <c r="R660">
        <v>656</v>
      </c>
      <c r="S660">
        <v>1500737946</v>
      </c>
      <c r="T660">
        <v>586.38284949974195</v>
      </c>
      <c r="U660">
        <v>846.55938679252495</v>
      </c>
      <c r="V660">
        <v>1290</v>
      </c>
      <c r="W660">
        <v>1</v>
      </c>
      <c r="X660">
        <v>261.19051641432998</v>
      </c>
      <c r="Y660">
        <v>406</v>
      </c>
      <c r="Z660">
        <v>0</v>
      </c>
      <c r="AA660">
        <v>163.941979555324</v>
      </c>
      <c r="AB660">
        <v>216</v>
      </c>
      <c r="AC660">
        <v>4</v>
      </c>
      <c r="AD660">
        <v>119</v>
      </c>
      <c r="AE660">
        <v>3000</v>
      </c>
    </row>
    <row r="661" spans="1:31">
      <c r="A661">
        <v>657</v>
      </c>
      <c r="B661">
        <v>1500673815</v>
      </c>
      <c r="C661">
        <v>579.68568595578699</v>
      </c>
      <c r="D661">
        <v>854.39130068375505</v>
      </c>
      <c r="E661">
        <v>1306</v>
      </c>
      <c r="F661">
        <v>0</v>
      </c>
      <c r="G661">
        <v>260.43623203944497</v>
      </c>
      <c r="H661">
        <v>398</v>
      </c>
      <c r="I661">
        <v>0</v>
      </c>
      <c r="J661">
        <v>159.994126373434</v>
      </c>
      <c r="K661">
        <v>210</v>
      </c>
      <c r="L661">
        <v>0</v>
      </c>
      <c r="M661">
        <v>69</v>
      </c>
      <c r="N661">
        <v>3000</v>
      </c>
      <c r="R661">
        <v>657</v>
      </c>
      <c r="S661">
        <v>1500738010</v>
      </c>
      <c r="T661">
        <v>621.178027792536</v>
      </c>
      <c r="U661">
        <v>870.73414167082501</v>
      </c>
      <c r="V661">
        <v>1273</v>
      </c>
      <c r="W661">
        <v>0</v>
      </c>
      <c r="X661">
        <v>256.606646011848</v>
      </c>
      <c r="Y661">
        <v>408</v>
      </c>
      <c r="Z661">
        <v>0</v>
      </c>
      <c r="AA661">
        <v>151.83691277089699</v>
      </c>
      <c r="AB661">
        <v>224</v>
      </c>
      <c r="AC661">
        <v>0</v>
      </c>
      <c r="AD661">
        <v>49</v>
      </c>
      <c r="AE661">
        <v>3000</v>
      </c>
    </row>
    <row r="662" spans="1:31">
      <c r="A662">
        <v>658</v>
      </c>
      <c r="B662">
        <v>1500673879</v>
      </c>
      <c r="C662">
        <v>585.61252092142195</v>
      </c>
      <c r="D662">
        <v>848.53573144564098</v>
      </c>
      <c r="E662">
        <v>1315</v>
      </c>
      <c r="F662">
        <v>0</v>
      </c>
      <c r="G662">
        <v>257.34865265453197</v>
      </c>
      <c r="H662">
        <v>413</v>
      </c>
      <c r="I662">
        <v>0</v>
      </c>
      <c r="J662">
        <v>171.113687714843</v>
      </c>
      <c r="K662">
        <v>202</v>
      </c>
      <c r="L662">
        <v>0</v>
      </c>
      <c r="M662">
        <v>88</v>
      </c>
      <c r="N662">
        <v>3000</v>
      </c>
      <c r="R662">
        <v>658</v>
      </c>
      <c r="S662">
        <v>1500738074</v>
      </c>
      <c r="T662">
        <v>571.66357192376597</v>
      </c>
      <c r="U662">
        <v>859.77632302680297</v>
      </c>
      <c r="V662">
        <v>1266</v>
      </c>
      <c r="W662">
        <v>0</v>
      </c>
      <c r="X662">
        <v>259.66051169136801</v>
      </c>
      <c r="Y662">
        <v>406</v>
      </c>
      <c r="Z662">
        <v>0</v>
      </c>
      <c r="AA662">
        <v>159.71796907364501</v>
      </c>
      <c r="AB662">
        <v>215</v>
      </c>
      <c r="AC662">
        <v>3</v>
      </c>
      <c r="AD662">
        <v>70</v>
      </c>
      <c r="AE662">
        <v>3000</v>
      </c>
    </row>
    <row r="663" spans="1:31">
      <c r="A663">
        <v>659</v>
      </c>
      <c r="B663">
        <v>1500673943</v>
      </c>
      <c r="C663">
        <v>622.57343718346397</v>
      </c>
      <c r="D663">
        <v>862.96052326246502</v>
      </c>
      <c r="E663">
        <v>1294</v>
      </c>
      <c r="F663">
        <v>0</v>
      </c>
      <c r="G663">
        <v>257.062817799073</v>
      </c>
      <c r="H663">
        <v>410</v>
      </c>
      <c r="I663">
        <v>0</v>
      </c>
      <c r="J663">
        <v>162.70495035968301</v>
      </c>
      <c r="K663">
        <v>211</v>
      </c>
      <c r="L663">
        <v>0</v>
      </c>
      <c r="M663">
        <v>62</v>
      </c>
      <c r="N663">
        <v>3000</v>
      </c>
      <c r="R663">
        <v>659</v>
      </c>
      <c r="S663">
        <v>1500738138</v>
      </c>
      <c r="T663">
        <v>586.84450632989501</v>
      </c>
      <c r="U663">
        <v>869.89768454755199</v>
      </c>
      <c r="V663">
        <v>1267</v>
      </c>
      <c r="W663">
        <v>0</v>
      </c>
      <c r="X663">
        <v>259.230353002382</v>
      </c>
      <c r="Y663">
        <v>401</v>
      </c>
      <c r="Z663">
        <v>0</v>
      </c>
      <c r="AA663">
        <v>150.15628227232</v>
      </c>
      <c r="AB663">
        <v>231</v>
      </c>
      <c r="AC663">
        <v>0</v>
      </c>
      <c r="AD663">
        <v>61</v>
      </c>
      <c r="AE663">
        <v>3000</v>
      </c>
    </row>
    <row r="664" spans="1:31">
      <c r="A664">
        <v>660</v>
      </c>
      <c r="B664">
        <v>1500674007</v>
      </c>
      <c r="C664">
        <v>563.62888337193795</v>
      </c>
      <c r="D664">
        <v>864.32499474466397</v>
      </c>
      <c r="E664">
        <v>1285</v>
      </c>
      <c r="F664">
        <v>0</v>
      </c>
      <c r="G664">
        <v>253.496993032376</v>
      </c>
      <c r="H664">
        <v>408</v>
      </c>
      <c r="I664">
        <v>0</v>
      </c>
      <c r="J664">
        <v>166.18209644752599</v>
      </c>
      <c r="K664">
        <v>200</v>
      </c>
      <c r="L664">
        <v>0</v>
      </c>
      <c r="M664">
        <v>57</v>
      </c>
      <c r="N664">
        <v>3000</v>
      </c>
      <c r="R664">
        <v>660</v>
      </c>
      <c r="S664">
        <v>1500738202</v>
      </c>
      <c r="T664">
        <v>604.58625718038104</v>
      </c>
      <c r="U664">
        <v>861.60535016447204</v>
      </c>
      <c r="V664">
        <v>1298</v>
      </c>
      <c r="W664">
        <v>0</v>
      </c>
      <c r="X664">
        <v>255.617737753526</v>
      </c>
      <c r="Y664">
        <v>409</v>
      </c>
      <c r="Z664">
        <v>0</v>
      </c>
      <c r="AA664">
        <v>158.99135705844401</v>
      </c>
      <c r="AB664">
        <v>222</v>
      </c>
      <c r="AC664">
        <v>0</v>
      </c>
      <c r="AD664">
        <v>51</v>
      </c>
      <c r="AE664">
        <v>3000</v>
      </c>
    </row>
    <row r="665" spans="1:31">
      <c r="A665">
        <v>661</v>
      </c>
      <c r="B665">
        <v>1500674072</v>
      </c>
      <c r="C665">
        <v>591.07817289731702</v>
      </c>
      <c r="D665">
        <v>859.79122949717498</v>
      </c>
      <c r="E665">
        <v>1331</v>
      </c>
      <c r="F665">
        <v>0</v>
      </c>
      <c r="G665">
        <v>258.22308940467599</v>
      </c>
      <c r="H665">
        <v>417</v>
      </c>
      <c r="I665">
        <v>0</v>
      </c>
      <c r="J665">
        <v>161.68410757444701</v>
      </c>
      <c r="K665">
        <v>215</v>
      </c>
      <c r="L665">
        <v>0</v>
      </c>
      <c r="M665">
        <v>54</v>
      </c>
      <c r="N665">
        <v>3000</v>
      </c>
      <c r="R665">
        <v>661</v>
      </c>
      <c r="S665">
        <v>1500738267</v>
      </c>
      <c r="T665">
        <v>578.42154166631406</v>
      </c>
      <c r="U665">
        <v>848.78944757298905</v>
      </c>
      <c r="V665">
        <v>1288</v>
      </c>
      <c r="W665">
        <v>0</v>
      </c>
      <c r="X665">
        <v>270.31576030648199</v>
      </c>
      <c r="Y665">
        <v>399</v>
      </c>
      <c r="Z665">
        <v>0</v>
      </c>
      <c r="AA665">
        <v>160.814604981889</v>
      </c>
      <c r="AB665">
        <v>213</v>
      </c>
      <c r="AC665">
        <v>0</v>
      </c>
      <c r="AD665">
        <v>79</v>
      </c>
      <c r="AE665">
        <v>3000</v>
      </c>
    </row>
    <row r="666" spans="1:31">
      <c r="A666">
        <v>662</v>
      </c>
      <c r="B666">
        <v>1500674136</v>
      </c>
      <c r="C666">
        <v>600.93829263975897</v>
      </c>
      <c r="D666">
        <v>862.793685869721</v>
      </c>
      <c r="E666">
        <v>1299</v>
      </c>
      <c r="F666">
        <v>0</v>
      </c>
      <c r="G666">
        <v>259.61104639667599</v>
      </c>
      <c r="H666">
        <v>415</v>
      </c>
      <c r="I666">
        <v>0</v>
      </c>
      <c r="J666">
        <v>157.230105520058</v>
      </c>
      <c r="K666">
        <v>210</v>
      </c>
      <c r="L666">
        <v>0</v>
      </c>
      <c r="M666">
        <v>69</v>
      </c>
      <c r="N666">
        <v>3000</v>
      </c>
      <c r="R666">
        <v>662</v>
      </c>
      <c r="S666">
        <v>1500738331</v>
      </c>
      <c r="T666">
        <v>581.94361077792905</v>
      </c>
      <c r="U666">
        <v>854.23683470619403</v>
      </c>
      <c r="V666">
        <v>1276</v>
      </c>
      <c r="W666">
        <v>1</v>
      </c>
      <c r="X666">
        <v>254.24675519533201</v>
      </c>
      <c r="Y666">
        <v>407</v>
      </c>
      <c r="Z666">
        <v>0</v>
      </c>
      <c r="AA666">
        <v>160.03394222</v>
      </c>
      <c r="AB666">
        <v>212</v>
      </c>
      <c r="AC666">
        <v>0</v>
      </c>
      <c r="AD666">
        <v>103</v>
      </c>
      <c r="AE666">
        <v>3000</v>
      </c>
    </row>
    <row r="667" spans="1:31">
      <c r="A667">
        <v>663</v>
      </c>
      <c r="B667">
        <v>1500674200</v>
      </c>
      <c r="C667">
        <v>593.54665424649102</v>
      </c>
      <c r="D667">
        <v>874.54579518989601</v>
      </c>
      <c r="E667">
        <v>1311</v>
      </c>
      <c r="F667">
        <v>0</v>
      </c>
      <c r="G667">
        <v>254.22649032829401</v>
      </c>
      <c r="H667">
        <v>415</v>
      </c>
      <c r="I667">
        <v>0</v>
      </c>
      <c r="J667">
        <v>158.25447627231799</v>
      </c>
      <c r="K667">
        <v>216</v>
      </c>
      <c r="L667">
        <v>0</v>
      </c>
      <c r="M667">
        <v>44</v>
      </c>
      <c r="N667">
        <v>3000</v>
      </c>
      <c r="R667">
        <v>663</v>
      </c>
      <c r="S667">
        <v>1500738395</v>
      </c>
      <c r="T667">
        <v>565.16763042063099</v>
      </c>
      <c r="U667">
        <v>842.91905073937505</v>
      </c>
      <c r="V667">
        <v>1303</v>
      </c>
      <c r="W667">
        <v>1</v>
      </c>
      <c r="X667">
        <v>259.246006158829</v>
      </c>
      <c r="Y667">
        <v>412</v>
      </c>
      <c r="Z667">
        <v>0</v>
      </c>
      <c r="AA667">
        <v>169.192549332006</v>
      </c>
      <c r="AB667">
        <v>215</v>
      </c>
      <c r="AC667">
        <v>-1</v>
      </c>
      <c r="AD667">
        <v>110</v>
      </c>
      <c r="AE667">
        <v>3000</v>
      </c>
    </row>
    <row r="668" spans="1:31">
      <c r="A668">
        <v>664</v>
      </c>
      <c r="B668">
        <v>1500674264</v>
      </c>
      <c r="C668">
        <v>579.94970042768796</v>
      </c>
      <c r="D668">
        <v>857.78295156598199</v>
      </c>
      <c r="E668">
        <v>1305</v>
      </c>
      <c r="F668">
        <v>0</v>
      </c>
      <c r="G668">
        <v>257.12992329692503</v>
      </c>
      <c r="H668">
        <v>407</v>
      </c>
      <c r="I668">
        <v>0</v>
      </c>
      <c r="J668">
        <v>168.68939055030799</v>
      </c>
      <c r="K668">
        <v>201</v>
      </c>
      <c r="L668">
        <v>0</v>
      </c>
      <c r="M668">
        <v>70</v>
      </c>
      <c r="N668">
        <v>3000</v>
      </c>
      <c r="R668">
        <v>664</v>
      </c>
      <c r="S668">
        <v>1500738459</v>
      </c>
      <c r="T668">
        <v>597.102129743928</v>
      </c>
      <c r="U668">
        <v>851.14916087620804</v>
      </c>
      <c r="V668">
        <v>1287</v>
      </c>
      <c r="W668">
        <v>0</v>
      </c>
      <c r="X668">
        <v>262.05749948149497</v>
      </c>
      <c r="Y668">
        <v>411</v>
      </c>
      <c r="Z668">
        <v>0</v>
      </c>
      <c r="AA668">
        <v>165.658958354741</v>
      </c>
      <c r="AB668">
        <v>212</v>
      </c>
      <c r="AC668">
        <v>0</v>
      </c>
      <c r="AD668">
        <v>103</v>
      </c>
      <c r="AE668">
        <v>3000</v>
      </c>
    </row>
    <row r="669" spans="1:31">
      <c r="A669">
        <v>665</v>
      </c>
      <c r="B669">
        <v>1500674328</v>
      </c>
      <c r="C669">
        <v>605.02341469287398</v>
      </c>
      <c r="D669">
        <v>869.87913322157203</v>
      </c>
      <c r="E669">
        <v>1265</v>
      </c>
      <c r="F669">
        <v>0</v>
      </c>
      <c r="G669">
        <v>259.759905753346</v>
      </c>
      <c r="H669">
        <v>400</v>
      </c>
      <c r="I669">
        <v>0</v>
      </c>
      <c r="J669">
        <v>145.34002766762501</v>
      </c>
      <c r="K669">
        <v>219</v>
      </c>
      <c r="L669">
        <v>0</v>
      </c>
      <c r="M669">
        <v>72</v>
      </c>
      <c r="N669">
        <v>3000</v>
      </c>
      <c r="R669">
        <v>665</v>
      </c>
      <c r="S669">
        <v>1500738523</v>
      </c>
      <c r="T669">
        <v>583.10247563222299</v>
      </c>
      <c r="U669">
        <v>875.815447512285</v>
      </c>
      <c r="V669">
        <v>1276</v>
      </c>
      <c r="W669">
        <v>1</v>
      </c>
      <c r="X669">
        <v>255.93388845733699</v>
      </c>
      <c r="Y669">
        <v>414</v>
      </c>
      <c r="Z669">
        <v>0</v>
      </c>
      <c r="AA669">
        <v>151.564332412711</v>
      </c>
      <c r="AB669">
        <v>233</v>
      </c>
      <c r="AC669">
        <v>0</v>
      </c>
      <c r="AD669">
        <v>50</v>
      </c>
      <c r="AE669">
        <v>3000</v>
      </c>
    </row>
    <row r="670" spans="1:31">
      <c r="A670">
        <v>666</v>
      </c>
      <c r="B670">
        <v>1500674393</v>
      </c>
      <c r="C670">
        <v>598.34437015526896</v>
      </c>
      <c r="D670">
        <v>867.27133463291705</v>
      </c>
      <c r="E670">
        <v>1299</v>
      </c>
      <c r="F670">
        <v>0</v>
      </c>
      <c r="G670">
        <v>255.22444008791501</v>
      </c>
      <c r="H670">
        <v>407</v>
      </c>
      <c r="I670">
        <v>0</v>
      </c>
      <c r="J670">
        <v>158.77823615945999</v>
      </c>
      <c r="K670">
        <v>215</v>
      </c>
      <c r="L670">
        <v>0</v>
      </c>
      <c r="M670">
        <v>53</v>
      </c>
      <c r="N670">
        <v>3000</v>
      </c>
      <c r="R670">
        <v>666</v>
      </c>
      <c r="S670">
        <v>1500738588</v>
      </c>
      <c r="T670">
        <v>626.86823631575805</v>
      </c>
      <c r="U670">
        <v>869.64448569046499</v>
      </c>
      <c r="V670">
        <v>1255</v>
      </c>
      <c r="W670">
        <v>1</v>
      </c>
      <c r="X670">
        <v>255.76392002648899</v>
      </c>
      <c r="Y670">
        <v>409</v>
      </c>
      <c r="Z670">
        <v>0</v>
      </c>
      <c r="AA670">
        <v>150.867784482882</v>
      </c>
      <c r="AB670">
        <v>233</v>
      </c>
      <c r="AC670">
        <v>0</v>
      </c>
      <c r="AD670">
        <v>50</v>
      </c>
      <c r="AE670">
        <v>3000</v>
      </c>
    </row>
    <row r="671" spans="1:31">
      <c r="A671">
        <v>667</v>
      </c>
      <c r="B671">
        <v>1500674457</v>
      </c>
      <c r="C671">
        <v>599.87654373879798</v>
      </c>
      <c r="D671">
        <v>856.12432568110796</v>
      </c>
      <c r="E671">
        <v>1308</v>
      </c>
      <c r="F671">
        <v>0</v>
      </c>
      <c r="G671">
        <v>258.59539102704701</v>
      </c>
      <c r="H671">
        <v>414</v>
      </c>
      <c r="I671">
        <v>0</v>
      </c>
      <c r="J671">
        <v>164.918227440083</v>
      </c>
      <c r="K671">
        <v>212</v>
      </c>
      <c r="L671">
        <v>0</v>
      </c>
      <c r="M671">
        <v>71</v>
      </c>
      <c r="N671">
        <v>3000</v>
      </c>
      <c r="R671">
        <v>667</v>
      </c>
      <c r="S671">
        <v>1500738652</v>
      </c>
      <c r="T671">
        <v>596.98055308070104</v>
      </c>
      <c r="U671">
        <v>853.40048728006298</v>
      </c>
      <c r="V671">
        <v>1283</v>
      </c>
      <c r="W671">
        <v>0</v>
      </c>
      <c r="X671">
        <v>261.09104174634001</v>
      </c>
      <c r="Y671">
        <v>407</v>
      </c>
      <c r="Z671">
        <v>0</v>
      </c>
      <c r="AA671">
        <v>162.99126788259801</v>
      </c>
      <c r="AB671">
        <v>217</v>
      </c>
      <c r="AC671">
        <v>1</v>
      </c>
      <c r="AD671">
        <v>68</v>
      </c>
      <c r="AE671">
        <v>3000</v>
      </c>
    </row>
    <row r="672" spans="1:31">
      <c r="A672">
        <v>668</v>
      </c>
      <c r="B672">
        <v>1500674521</v>
      </c>
      <c r="C672">
        <v>573.49185606525702</v>
      </c>
      <c r="D672">
        <v>871.14915995413401</v>
      </c>
      <c r="E672">
        <v>1303</v>
      </c>
      <c r="F672">
        <v>0</v>
      </c>
      <c r="G672">
        <v>254.41838531265</v>
      </c>
      <c r="H672">
        <v>417</v>
      </c>
      <c r="I672">
        <v>0</v>
      </c>
      <c r="J672">
        <v>160.16268255091899</v>
      </c>
      <c r="K672">
        <v>213</v>
      </c>
      <c r="L672">
        <v>1</v>
      </c>
      <c r="M672">
        <v>58</v>
      </c>
      <c r="N672">
        <v>3000</v>
      </c>
      <c r="R672">
        <v>668</v>
      </c>
      <c r="S672">
        <v>1500738716</v>
      </c>
      <c r="T672">
        <v>591.05191531337198</v>
      </c>
      <c r="U672">
        <v>864.09446734579603</v>
      </c>
      <c r="V672">
        <v>1251</v>
      </c>
      <c r="W672">
        <v>0</v>
      </c>
      <c r="X672">
        <v>257.76675490509302</v>
      </c>
      <c r="Y672">
        <v>395</v>
      </c>
      <c r="Z672">
        <v>0</v>
      </c>
      <c r="AA672">
        <v>153.352880751519</v>
      </c>
      <c r="AB672">
        <v>222</v>
      </c>
      <c r="AC672">
        <v>0</v>
      </c>
      <c r="AD672">
        <v>59</v>
      </c>
      <c r="AE672">
        <v>3000</v>
      </c>
    </row>
    <row r="673" spans="1:31">
      <c r="A673">
        <v>669</v>
      </c>
      <c r="B673">
        <v>1500674585</v>
      </c>
      <c r="C673">
        <v>584.96015608875803</v>
      </c>
      <c r="D673">
        <v>863.18104626816705</v>
      </c>
      <c r="E673">
        <v>1315</v>
      </c>
      <c r="F673">
        <v>0</v>
      </c>
      <c r="G673">
        <v>254.70424455373001</v>
      </c>
      <c r="H673">
        <v>418</v>
      </c>
      <c r="I673">
        <v>0</v>
      </c>
      <c r="J673">
        <v>161.26959345268699</v>
      </c>
      <c r="K673">
        <v>221</v>
      </c>
      <c r="L673">
        <v>0</v>
      </c>
      <c r="M673">
        <v>58</v>
      </c>
      <c r="N673">
        <v>3000</v>
      </c>
      <c r="R673">
        <v>669</v>
      </c>
      <c r="S673">
        <v>1500738780</v>
      </c>
      <c r="T673">
        <v>591.81088388518401</v>
      </c>
      <c r="U673">
        <v>767.75679578878498</v>
      </c>
      <c r="V673">
        <v>1341</v>
      </c>
      <c r="W673">
        <v>0</v>
      </c>
      <c r="X673">
        <v>279.7943545041</v>
      </c>
      <c r="Y673">
        <v>406</v>
      </c>
      <c r="Z673">
        <v>0</v>
      </c>
      <c r="AA673">
        <v>191.55974064786801</v>
      </c>
      <c r="AB673">
        <v>194</v>
      </c>
      <c r="AC673">
        <v>0</v>
      </c>
      <c r="AD673">
        <v>390</v>
      </c>
      <c r="AE673">
        <v>3000</v>
      </c>
    </row>
    <row r="674" spans="1:31">
      <c r="A674">
        <v>670</v>
      </c>
      <c r="B674">
        <v>1500674649</v>
      </c>
      <c r="C674">
        <v>569.21439036299705</v>
      </c>
      <c r="D674">
        <v>854.67577346291705</v>
      </c>
      <c r="E674">
        <v>1322</v>
      </c>
      <c r="F674">
        <v>0</v>
      </c>
      <c r="G674">
        <v>258.55961536652097</v>
      </c>
      <c r="H674">
        <v>412</v>
      </c>
      <c r="I674">
        <v>0</v>
      </c>
      <c r="J674">
        <v>162.60143846908099</v>
      </c>
      <c r="K674">
        <v>217</v>
      </c>
      <c r="L674">
        <v>0</v>
      </c>
      <c r="M674">
        <v>76</v>
      </c>
      <c r="N674">
        <v>3000</v>
      </c>
      <c r="R674">
        <v>670</v>
      </c>
      <c r="S674">
        <v>1500738844</v>
      </c>
      <c r="T674">
        <v>592.73634312939498</v>
      </c>
      <c r="U674">
        <v>857.16625029995305</v>
      </c>
      <c r="V674">
        <v>1279</v>
      </c>
      <c r="W674">
        <v>0</v>
      </c>
      <c r="X674">
        <v>256.009699142621</v>
      </c>
      <c r="Y674">
        <v>403</v>
      </c>
      <c r="Z674">
        <v>0</v>
      </c>
      <c r="AA674">
        <v>155.844163670874</v>
      </c>
      <c r="AB674">
        <v>220</v>
      </c>
      <c r="AC674">
        <v>0</v>
      </c>
      <c r="AD674">
        <v>93</v>
      </c>
      <c r="AE674">
        <v>3000</v>
      </c>
    </row>
    <row r="675" spans="1:31">
      <c r="A675">
        <v>671</v>
      </c>
      <c r="B675">
        <v>1500674713</v>
      </c>
      <c r="C675">
        <v>593.33183190863599</v>
      </c>
      <c r="D675">
        <v>865.27876483140301</v>
      </c>
      <c r="E675">
        <v>1312</v>
      </c>
      <c r="F675">
        <v>0</v>
      </c>
      <c r="G675">
        <v>256.95303041366498</v>
      </c>
      <c r="H675">
        <v>411</v>
      </c>
      <c r="I675">
        <v>0</v>
      </c>
      <c r="J675">
        <v>158.112941494285</v>
      </c>
      <c r="K675">
        <v>217</v>
      </c>
      <c r="L675">
        <v>0</v>
      </c>
      <c r="M675">
        <v>61</v>
      </c>
      <c r="N675">
        <v>3000</v>
      </c>
      <c r="R675">
        <v>671</v>
      </c>
      <c r="S675">
        <v>1500738909</v>
      </c>
      <c r="T675">
        <v>604.46788589028904</v>
      </c>
      <c r="U675">
        <v>860.31264068151097</v>
      </c>
      <c r="V675">
        <v>1283</v>
      </c>
      <c r="W675">
        <v>0</v>
      </c>
      <c r="X675">
        <v>263.18651932934898</v>
      </c>
      <c r="Y675">
        <v>416</v>
      </c>
      <c r="Z675">
        <v>0</v>
      </c>
      <c r="AA675">
        <v>147.19105468332</v>
      </c>
      <c r="AB675">
        <v>236</v>
      </c>
      <c r="AC675">
        <v>0</v>
      </c>
      <c r="AD675">
        <v>153</v>
      </c>
      <c r="AE675">
        <v>3000</v>
      </c>
    </row>
    <row r="676" spans="1:31">
      <c r="A676">
        <v>672</v>
      </c>
      <c r="B676">
        <v>1500674778</v>
      </c>
      <c r="C676">
        <v>588.27261280083599</v>
      </c>
      <c r="D676">
        <v>856.69080266897902</v>
      </c>
      <c r="E676">
        <v>1299</v>
      </c>
      <c r="F676">
        <v>0</v>
      </c>
      <c r="G676">
        <v>256.86717431557599</v>
      </c>
      <c r="H676">
        <v>411</v>
      </c>
      <c r="I676">
        <v>0</v>
      </c>
      <c r="J676">
        <v>158.439708116096</v>
      </c>
      <c r="K676">
        <v>213</v>
      </c>
      <c r="L676">
        <v>0</v>
      </c>
      <c r="M676">
        <v>68</v>
      </c>
      <c r="N676">
        <v>3000</v>
      </c>
      <c r="R676">
        <v>672</v>
      </c>
      <c r="S676">
        <v>1500738973</v>
      </c>
      <c r="T676">
        <v>588.02388115874203</v>
      </c>
      <c r="U676">
        <v>868.99428342837496</v>
      </c>
      <c r="V676">
        <v>1271</v>
      </c>
      <c r="W676">
        <v>1</v>
      </c>
      <c r="X676">
        <v>264.42076622899901</v>
      </c>
      <c r="Y676">
        <v>397</v>
      </c>
      <c r="Z676">
        <v>0</v>
      </c>
      <c r="AA676">
        <v>145.86395904632599</v>
      </c>
      <c r="AB676">
        <v>227</v>
      </c>
      <c r="AC676">
        <v>0</v>
      </c>
      <c r="AD676">
        <v>50</v>
      </c>
      <c r="AE676">
        <v>3000</v>
      </c>
    </row>
    <row r="677" spans="1:31">
      <c r="A677">
        <v>673</v>
      </c>
      <c r="B677">
        <v>1500674842</v>
      </c>
      <c r="C677">
        <v>575.61385083170705</v>
      </c>
      <c r="D677">
        <v>851.83290789697696</v>
      </c>
      <c r="E677">
        <v>1315</v>
      </c>
      <c r="F677">
        <v>0</v>
      </c>
      <c r="G677">
        <v>255.23346400684699</v>
      </c>
      <c r="H677">
        <v>415</v>
      </c>
      <c r="I677">
        <v>0</v>
      </c>
      <c r="J677">
        <v>166.477038761052</v>
      </c>
      <c r="K677">
        <v>212</v>
      </c>
      <c r="L677">
        <v>0</v>
      </c>
      <c r="M677">
        <v>100</v>
      </c>
      <c r="N677">
        <v>3000</v>
      </c>
      <c r="R677">
        <v>673</v>
      </c>
      <c r="S677">
        <v>1500739037</v>
      </c>
      <c r="T677">
        <v>613.50847432283695</v>
      </c>
      <c r="U677">
        <v>853.01585825689301</v>
      </c>
      <c r="V677">
        <v>1288</v>
      </c>
      <c r="W677">
        <v>0</v>
      </c>
      <c r="X677">
        <v>256.46683433911898</v>
      </c>
      <c r="Y677">
        <v>420</v>
      </c>
      <c r="Z677">
        <v>0</v>
      </c>
      <c r="AA677">
        <v>166.60516395619899</v>
      </c>
      <c r="AB677">
        <v>208</v>
      </c>
      <c r="AC677">
        <v>0</v>
      </c>
      <c r="AD677">
        <v>100</v>
      </c>
      <c r="AE677">
        <v>3000</v>
      </c>
    </row>
    <row r="678" spans="1:31">
      <c r="A678">
        <v>674</v>
      </c>
      <c r="B678">
        <v>1500674906</v>
      </c>
      <c r="C678">
        <v>598.50381790156496</v>
      </c>
      <c r="D678">
        <v>861.51637700213701</v>
      </c>
      <c r="E678">
        <v>1300</v>
      </c>
      <c r="F678">
        <v>0</v>
      </c>
      <c r="G678">
        <v>255.523285769833</v>
      </c>
      <c r="H678">
        <v>412</v>
      </c>
      <c r="I678">
        <v>0</v>
      </c>
      <c r="J678">
        <v>160.38122247039701</v>
      </c>
      <c r="K678">
        <v>210</v>
      </c>
      <c r="L678">
        <v>0</v>
      </c>
      <c r="M678">
        <v>82</v>
      </c>
      <c r="N678">
        <v>3000</v>
      </c>
      <c r="R678">
        <v>674</v>
      </c>
      <c r="S678">
        <v>1500739101</v>
      </c>
      <c r="T678">
        <v>580.80409934385705</v>
      </c>
      <c r="U678">
        <v>858.76735381858805</v>
      </c>
      <c r="V678">
        <v>1283</v>
      </c>
      <c r="W678">
        <v>0</v>
      </c>
      <c r="X678">
        <v>261.48028100398699</v>
      </c>
      <c r="Y678">
        <v>403</v>
      </c>
      <c r="Z678">
        <v>0</v>
      </c>
      <c r="AA678">
        <v>156.00546302737899</v>
      </c>
      <c r="AB678">
        <v>215</v>
      </c>
      <c r="AC678">
        <v>0</v>
      </c>
      <c r="AD678">
        <v>59</v>
      </c>
      <c r="AE678">
        <v>3000</v>
      </c>
    </row>
    <row r="679" spans="1:31">
      <c r="A679">
        <v>675</v>
      </c>
      <c r="B679">
        <v>1500674970</v>
      </c>
      <c r="C679">
        <v>622.02637780614896</v>
      </c>
      <c r="D679">
        <v>844.83425804234196</v>
      </c>
      <c r="E679">
        <v>1302</v>
      </c>
      <c r="F679">
        <v>0</v>
      </c>
      <c r="G679">
        <v>253.175220818524</v>
      </c>
      <c r="H679">
        <v>409</v>
      </c>
      <c r="I679">
        <v>0</v>
      </c>
      <c r="J679">
        <v>175.023955065736</v>
      </c>
      <c r="K679">
        <v>203</v>
      </c>
      <c r="L679">
        <v>0</v>
      </c>
      <c r="M679">
        <v>76</v>
      </c>
      <c r="N679">
        <v>3000</v>
      </c>
      <c r="R679">
        <v>675</v>
      </c>
      <c r="S679">
        <v>1500739165</v>
      </c>
      <c r="T679">
        <v>585.28014108572302</v>
      </c>
      <c r="U679">
        <v>865.14413996123301</v>
      </c>
      <c r="V679">
        <v>1254</v>
      </c>
      <c r="W679">
        <v>0</v>
      </c>
      <c r="X679">
        <v>261.22671569502199</v>
      </c>
      <c r="Y679">
        <v>398</v>
      </c>
      <c r="Z679">
        <v>0</v>
      </c>
      <c r="AA679">
        <v>148.20646881842401</v>
      </c>
      <c r="AB679">
        <v>222</v>
      </c>
      <c r="AC679">
        <v>0</v>
      </c>
      <c r="AD679">
        <v>70</v>
      </c>
      <c r="AE679">
        <v>3000</v>
      </c>
    </row>
    <row r="680" spans="1:31">
      <c r="A680">
        <v>676</v>
      </c>
      <c r="B680">
        <v>1500675034</v>
      </c>
      <c r="C680">
        <v>590.05549705322596</v>
      </c>
      <c r="D680">
        <v>855.17108603573604</v>
      </c>
      <c r="E680">
        <v>1297</v>
      </c>
      <c r="F680">
        <v>0</v>
      </c>
      <c r="G680">
        <v>263.59559327150401</v>
      </c>
      <c r="H680">
        <v>402</v>
      </c>
      <c r="I680">
        <v>0</v>
      </c>
      <c r="J680">
        <v>160.12550520267999</v>
      </c>
      <c r="K680">
        <v>207</v>
      </c>
      <c r="L680">
        <v>0</v>
      </c>
      <c r="M680">
        <v>62</v>
      </c>
      <c r="N680">
        <v>3000</v>
      </c>
      <c r="R680">
        <v>676</v>
      </c>
      <c r="S680">
        <v>1500739229</v>
      </c>
      <c r="T680">
        <v>605.26495851834295</v>
      </c>
      <c r="U680">
        <v>883.90002780995201</v>
      </c>
      <c r="V680">
        <v>1237</v>
      </c>
      <c r="W680">
        <v>0</v>
      </c>
      <c r="X680">
        <v>259.83053541162002</v>
      </c>
      <c r="Y680">
        <v>398</v>
      </c>
      <c r="Z680">
        <v>0</v>
      </c>
      <c r="AA680">
        <v>139.438031475971</v>
      </c>
      <c r="AB680">
        <v>234</v>
      </c>
      <c r="AC680">
        <v>0</v>
      </c>
      <c r="AD680">
        <v>40</v>
      </c>
      <c r="AE680">
        <v>3000</v>
      </c>
    </row>
    <row r="681" spans="1:31">
      <c r="A681">
        <v>677</v>
      </c>
      <c r="B681">
        <v>1500675098</v>
      </c>
      <c r="C681">
        <v>570.41053594648099</v>
      </c>
      <c r="D681">
        <v>853.29975440931196</v>
      </c>
      <c r="E681">
        <v>1314</v>
      </c>
      <c r="F681">
        <v>0</v>
      </c>
      <c r="G681">
        <v>256.41657033082203</v>
      </c>
      <c r="H681">
        <v>418</v>
      </c>
      <c r="I681">
        <v>0</v>
      </c>
      <c r="J681">
        <v>165.11574066351801</v>
      </c>
      <c r="K681">
        <v>207</v>
      </c>
      <c r="L681">
        <v>0</v>
      </c>
      <c r="M681">
        <v>74</v>
      </c>
      <c r="N681">
        <v>3000</v>
      </c>
      <c r="R681">
        <v>677</v>
      </c>
      <c r="S681">
        <v>1500739293</v>
      </c>
      <c r="T681">
        <v>558.97788636550695</v>
      </c>
      <c r="U681">
        <v>854.78601416901301</v>
      </c>
      <c r="V681">
        <v>1247</v>
      </c>
      <c r="W681">
        <v>1</v>
      </c>
      <c r="X681">
        <v>259.21604793374001</v>
      </c>
      <c r="Y681">
        <v>394</v>
      </c>
      <c r="Z681">
        <v>0</v>
      </c>
      <c r="AA681">
        <v>166.79598018612899</v>
      </c>
      <c r="AB681">
        <v>216</v>
      </c>
      <c r="AC681">
        <v>1</v>
      </c>
      <c r="AD681">
        <v>54</v>
      </c>
      <c r="AE681">
        <v>3000</v>
      </c>
    </row>
    <row r="682" spans="1:31">
      <c r="A682">
        <v>678</v>
      </c>
      <c r="B682">
        <v>1500675163</v>
      </c>
      <c r="C682">
        <v>590.730637978348</v>
      </c>
      <c r="D682">
        <v>867.28377717890498</v>
      </c>
      <c r="E682">
        <v>1276</v>
      </c>
      <c r="F682">
        <v>0</v>
      </c>
      <c r="G682">
        <v>254.88308128589199</v>
      </c>
      <c r="H682">
        <v>399</v>
      </c>
      <c r="I682">
        <v>0</v>
      </c>
      <c r="J682">
        <v>158.76186716147899</v>
      </c>
      <c r="K682">
        <v>209</v>
      </c>
      <c r="L682">
        <v>0</v>
      </c>
      <c r="M682">
        <v>47</v>
      </c>
      <c r="N682">
        <v>3000</v>
      </c>
      <c r="R682">
        <v>678</v>
      </c>
      <c r="S682">
        <v>1500739358</v>
      </c>
      <c r="T682">
        <v>584.56797163295403</v>
      </c>
      <c r="U682">
        <v>857.47291407189005</v>
      </c>
      <c r="V682">
        <v>1307</v>
      </c>
      <c r="W682">
        <v>0</v>
      </c>
      <c r="X682">
        <v>261.58507805224798</v>
      </c>
      <c r="Y682">
        <v>408</v>
      </c>
      <c r="Z682">
        <v>0</v>
      </c>
      <c r="AA682">
        <v>161.69116511372701</v>
      </c>
      <c r="AB682">
        <v>218</v>
      </c>
      <c r="AC682">
        <v>0</v>
      </c>
      <c r="AD682">
        <v>40</v>
      </c>
      <c r="AE682">
        <v>3000</v>
      </c>
    </row>
    <row r="683" spans="1:31">
      <c r="A683">
        <v>679</v>
      </c>
      <c r="B683">
        <v>1500675227</v>
      </c>
      <c r="C683">
        <v>591.18437729775803</v>
      </c>
      <c r="D683">
        <v>860.30109470516004</v>
      </c>
      <c r="E683">
        <v>1268</v>
      </c>
      <c r="F683">
        <v>0</v>
      </c>
      <c r="G683">
        <v>255.974583696861</v>
      </c>
      <c r="H683">
        <v>409</v>
      </c>
      <c r="I683">
        <v>0</v>
      </c>
      <c r="J683">
        <v>153.13596962449</v>
      </c>
      <c r="K683">
        <v>216</v>
      </c>
      <c r="L683">
        <v>1</v>
      </c>
      <c r="M683">
        <v>94</v>
      </c>
      <c r="N683">
        <v>3000</v>
      </c>
      <c r="R683">
        <v>679</v>
      </c>
      <c r="S683">
        <v>1500739422</v>
      </c>
      <c r="T683">
        <v>596.44877119954299</v>
      </c>
      <c r="U683">
        <v>858.01037612623804</v>
      </c>
      <c r="V683">
        <v>1268</v>
      </c>
      <c r="W683">
        <v>0</v>
      </c>
      <c r="X683">
        <v>262.52806579349601</v>
      </c>
      <c r="Y683">
        <v>398</v>
      </c>
      <c r="Z683">
        <v>0</v>
      </c>
      <c r="AA683">
        <v>151.73930294958399</v>
      </c>
      <c r="AB683">
        <v>222</v>
      </c>
      <c r="AC683">
        <v>0</v>
      </c>
      <c r="AD683">
        <v>108</v>
      </c>
      <c r="AE683">
        <v>3000</v>
      </c>
    </row>
    <row r="684" spans="1:31">
      <c r="A684">
        <v>680</v>
      </c>
      <c r="B684">
        <v>1500675291</v>
      </c>
      <c r="C684">
        <v>571.67622531510403</v>
      </c>
      <c r="D684">
        <v>855.87649567181597</v>
      </c>
      <c r="E684">
        <v>1319</v>
      </c>
      <c r="F684">
        <v>0</v>
      </c>
      <c r="G684">
        <v>255.00461489546799</v>
      </c>
      <c r="H684">
        <v>424</v>
      </c>
      <c r="I684">
        <v>0</v>
      </c>
      <c r="J684">
        <v>161.29284477072</v>
      </c>
      <c r="K684">
        <v>218</v>
      </c>
      <c r="L684">
        <v>0</v>
      </c>
      <c r="M684">
        <v>85</v>
      </c>
      <c r="N684">
        <v>3000</v>
      </c>
      <c r="R684">
        <v>680</v>
      </c>
      <c r="S684">
        <v>1500739486</v>
      </c>
      <c r="T684">
        <v>604.57921638885898</v>
      </c>
      <c r="U684">
        <v>876.03220288279294</v>
      </c>
      <c r="V684">
        <v>1256</v>
      </c>
      <c r="W684">
        <v>1</v>
      </c>
      <c r="X684">
        <v>257.30201918806802</v>
      </c>
      <c r="Y684">
        <v>397</v>
      </c>
      <c r="Z684">
        <v>0</v>
      </c>
      <c r="AA684">
        <v>141.90043410607299</v>
      </c>
      <c r="AB684">
        <v>225</v>
      </c>
      <c r="AC684">
        <v>0</v>
      </c>
      <c r="AD684">
        <v>59</v>
      </c>
      <c r="AE684">
        <v>3000</v>
      </c>
    </row>
    <row r="685" spans="1:31">
      <c r="A685">
        <v>681</v>
      </c>
      <c r="B685">
        <v>1500675355</v>
      </c>
      <c r="C685">
        <v>627.69170853343098</v>
      </c>
      <c r="D685">
        <v>858.39749041672803</v>
      </c>
      <c r="E685">
        <v>1304</v>
      </c>
      <c r="F685">
        <v>0</v>
      </c>
      <c r="G685">
        <v>256.76084116348898</v>
      </c>
      <c r="H685">
        <v>413</v>
      </c>
      <c r="I685">
        <v>0</v>
      </c>
      <c r="J685">
        <v>166.15429425749801</v>
      </c>
      <c r="K685">
        <v>198</v>
      </c>
      <c r="L685">
        <v>1</v>
      </c>
      <c r="M685">
        <v>68</v>
      </c>
      <c r="N685">
        <v>3000</v>
      </c>
      <c r="R685">
        <v>681</v>
      </c>
      <c r="S685">
        <v>1500739550</v>
      </c>
      <c r="T685">
        <v>578.745330010815</v>
      </c>
      <c r="U685">
        <v>858.26414933825197</v>
      </c>
      <c r="V685">
        <v>1272</v>
      </c>
      <c r="W685">
        <v>0</v>
      </c>
      <c r="X685">
        <v>254.109912038999</v>
      </c>
      <c r="Y685">
        <v>414</v>
      </c>
      <c r="Z685">
        <v>0</v>
      </c>
      <c r="AA685">
        <v>157.01272018478301</v>
      </c>
      <c r="AB685">
        <v>216</v>
      </c>
      <c r="AC685">
        <v>0</v>
      </c>
      <c r="AD685">
        <v>136</v>
      </c>
      <c r="AE685">
        <v>3000</v>
      </c>
    </row>
    <row r="686" spans="1:31">
      <c r="A686">
        <v>682</v>
      </c>
      <c r="B686">
        <v>1500675419</v>
      </c>
      <c r="C686">
        <v>577.83632502385603</v>
      </c>
      <c r="D686">
        <v>856.08156123109995</v>
      </c>
      <c r="E686">
        <v>1317</v>
      </c>
      <c r="F686">
        <v>0</v>
      </c>
      <c r="G686">
        <v>260.93094012532703</v>
      </c>
      <c r="H686">
        <v>410</v>
      </c>
      <c r="I686">
        <v>0</v>
      </c>
      <c r="J686">
        <v>162.854308983273</v>
      </c>
      <c r="K686">
        <v>216</v>
      </c>
      <c r="L686">
        <v>0</v>
      </c>
      <c r="M686">
        <v>66</v>
      </c>
      <c r="N686">
        <v>3000</v>
      </c>
      <c r="R686">
        <v>682</v>
      </c>
      <c r="S686">
        <v>1500739614</v>
      </c>
      <c r="T686">
        <v>602.11296387552295</v>
      </c>
      <c r="U686">
        <v>845.51179259463004</v>
      </c>
      <c r="V686">
        <v>1262</v>
      </c>
      <c r="W686">
        <v>0</v>
      </c>
      <c r="X686">
        <v>262.34053220092301</v>
      </c>
      <c r="Y686">
        <v>407</v>
      </c>
      <c r="Z686">
        <v>0</v>
      </c>
      <c r="AA686">
        <v>162.10205258697101</v>
      </c>
      <c r="AB686">
        <v>217</v>
      </c>
      <c r="AC686">
        <v>0</v>
      </c>
      <c r="AD686">
        <v>145</v>
      </c>
      <c r="AE686">
        <v>3000</v>
      </c>
    </row>
    <row r="687" spans="1:31">
      <c r="A687">
        <v>683</v>
      </c>
      <c r="B687">
        <v>1500675484</v>
      </c>
      <c r="C687">
        <v>606.52722986454103</v>
      </c>
      <c r="D687">
        <v>856.07069061485504</v>
      </c>
      <c r="E687">
        <v>1317</v>
      </c>
      <c r="F687">
        <v>0</v>
      </c>
      <c r="G687">
        <v>256.92737686959703</v>
      </c>
      <c r="H687">
        <v>416</v>
      </c>
      <c r="I687">
        <v>0</v>
      </c>
      <c r="J687">
        <v>162.29684535260699</v>
      </c>
      <c r="K687">
        <v>217</v>
      </c>
      <c r="L687">
        <v>0</v>
      </c>
      <c r="M687">
        <v>125</v>
      </c>
      <c r="N687">
        <v>3000</v>
      </c>
      <c r="R687">
        <v>683</v>
      </c>
      <c r="S687">
        <v>1500739678</v>
      </c>
      <c r="T687">
        <v>611.29417586718603</v>
      </c>
      <c r="U687">
        <v>882.48176909047902</v>
      </c>
      <c r="V687">
        <v>1244</v>
      </c>
      <c r="W687">
        <v>1</v>
      </c>
      <c r="X687">
        <v>258.91721407531497</v>
      </c>
      <c r="Y687">
        <v>394</v>
      </c>
      <c r="Z687">
        <v>0</v>
      </c>
      <c r="AA687">
        <v>135.29079187493701</v>
      </c>
      <c r="AB687">
        <v>236</v>
      </c>
      <c r="AC687">
        <v>0</v>
      </c>
      <c r="AD687">
        <v>44</v>
      </c>
      <c r="AE687">
        <v>3000</v>
      </c>
    </row>
    <row r="688" spans="1:31">
      <c r="A688">
        <v>684</v>
      </c>
      <c r="B688">
        <v>1500675548</v>
      </c>
      <c r="C688">
        <v>591.89296840859004</v>
      </c>
      <c r="D688">
        <v>857.05326087444303</v>
      </c>
      <c r="E688">
        <v>1308</v>
      </c>
      <c r="F688">
        <v>0</v>
      </c>
      <c r="G688">
        <v>254.59606415458401</v>
      </c>
      <c r="H688">
        <v>412</v>
      </c>
      <c r="I688">
        <v>0</v>
      </c>
      <c r="J688">
        <v>170.54858783614401</v>
      </c>
      <c r="K688">
        <v>199</v>
      </c>
      <c r="L688">
        <v>0</v>
      </c>
      <c r="M688">
        <v>73</v>
      </c>
      <c r="N688">
        <v>3000</v>
      </c>
      <c r="R688">
        <v>684</v>
      </c>
      <c r="S688">
        <v>1500739743</v>
      </c>
      <c r="T688">
        <v>584.04150147566497</v>
      </c>
      <c r="U688">
        <v>831.696811483587</v>
      </c>
      <c r="V688">
        <v>1268</v>
      </c>
      <c r="W688">
        <v>0</v>
      </c>
      <c r="X688">
        <v>270.06322140210199</v>
      </c>
      <c r="Y688">
        <v>401</v>
      </c>
      <c r="Z688">
        <v>0</v>
      </c>
      <c r="AA688">
        <v>153.366576680843</v>
      </c>
      <c r="AB688">
        <v>216</v>
      </c>
      <c r="AC688">
        <v>0</v>
      </c>
      <c r="AD688">
        <v>218</v>
      </c>
      <c r="AE688">
        <v>3000</v>
      </c>
    </row>
    <row r="689" spans="1:31">
      <c r="A689">
        <v>685</v>
      </c>
      <c r="B689">
        <v>1500675612</v>
      </c>
      <c r="C689">
        <v>587.373025033879</v>
      </c>
      <c r="D689">
        <v>866.47190250978599</v>
      </c>
      <c r="E689">
        <v>1312</v>
      </c>
      <c r="F689">
        <v>0</v>
      </c>
      <c r="G689">
        <v>254.298263543898</v>
      </c>
      <c r="H689">
        <v>410</v>
      </c>
      <c r="I689">
        <v>0</v>
      </c>
      <c r="J689">
        <v>164.08224845069199</v>
      </c>
      <c r="K689">
        <v>209</v>
      </c>
      <c r="L689">
        <v>1</v>
      </c>
      <c r="M689">
        <v>59</v>
      </c>
      <c r="N689">
        <v>3000</v>
      </c>
      <c r="R689">
        <v>685</v>
      </c>
      <c r="S689">
        <v>1500739807</v>
      </c>
      <c r="T689">
        <v>573.72320880996801</v>
      </c>
      <c r="U689">
        <v>857.97909988640902</v>
      </c>
      <c r="V689">
        <v>1299</v>
      </c>
      <c r="W689">
        <v>0</v>
      </c>
      <c r="X689">
        <v>258.34403110318999</v>
      </c>
      <c r="Y689">
        <v>409</v>
      </c>
      <c r="Z689">
        <v>0</v>
      </c>
      <c r="AA689">
        <v>167.43553722500201</v>
      </c>
      <c r="AB689">
        <v>219</v>
      </c>
      <c r="AC689">
        <v>0</v>
      </c>
      <c r="AD689">
        <v>53</v>
      </c>
      <c r="AE689">
        <v>3000</v>
      </c>
    </row>
    <row r="690" spans="1:31">
      <c r="A690">
        <v>686</v>
      </c>
      <c r="B690">
        <v>1500675676</v>
      </c>
      <c r="C690">
        <v>596.33910823947394</v>
      </c>
      <c r="D690">
        <v>866.07843821122106</v>
      </c>
      <c r="E690">
        <v>1303</v>
      </c>
      <c r="F690">
        <v>0</v>
      </c>
      <c r="G690">
        <v>253.62752037710399</v>
      </c>
      <c r="H690">
        <v>419</v>
      </c>
      <c r="I690">
        <v>0</v>
      </c>
      <c r="J690">
        <v>160.49122317976199</v>
      </c>
      <c r="K690">
        <v>218</v>
      </c>
      <c r="L690">
        <v>0</v>
      </c>
      <c r="M690">
        <v>59</v>
      </c>
      <c r="N690">
        <v>3000</v>
      </c>
      <c r="R690">
        <v>686</v>
      </c>
      <c r="S690">
        <v>1500739871</v>
      </c>
      <c r="T690">
        <v>613.23849248544298</v>
      </c>
      <c r="U690">
        <v>878.68735649249095</v>
      </c>
      <c r="V690">
        <v>1214</v>
      </c>
      <c r="W690">
        <v>0</v>
      </c>
      <c r="X690">
        <v>253.205625604001</v>
      </c>
      <c r="Y690">
        <v>399</v>
      </c>
      <c r="Z690">
        <v>0</v>
      </c>
      <c r="AA690">
        <v>146.37941965467999</v>
      </c>
      <c r="AB690">
        <v>232</v>
      </c>
      <c r="AC690">
        <v>0</v>
      </c>
      <c r="AD690">
        <v>60</v>
      </c>
      <c r="AE690">
        <v>3000</v>
      </c>
    </row>
    <row r="691" spans="1:31">
      <c r="A691">
        <v>687</v>
      </c>
      <c r="B691">
        <v>1500675740</v>
      </c>
      <c r="C691">
        <v>581.98821764306001</v>
      </c>
      <c r="D691">
        <v>857.32874317824201</v>
      </c>
      <c r="E691">
        <v>1299</v>
      </c>
      <c r="F691">
        <v>0</v>
      </c>
      <c r="G691">
        <v>254.706956943347</v>
      </c>
      <c r="H691">
        <v>412</v>
      </c>
      <c r="I691">
        <v>0</v>
      </c>
      <c r="J691">
        <v>168.47020378498701</v>
      </c>
      <c r="K691">
        <v>197</v>
      </c>
      <c r="L691">
        <v>0</v>
      </c>
      <c r="M691">
        <v>100</v>
      </c>
      <c r="N691">
        <v>3000</v>
      </c>
      <c r="R691">
        <v>687</v>
      </c>
      <c r="S691">
        <v>1500739935</v>
      </c>
      <c r="T691">
        <v>610.96389039887902</v>
      </c>
      <c r="U691">
        <v>853.68192530827605</v>
      </c>
      <c r="V691">
        <v>1261</v>
      </c>
      <c r="W691">
        <v>0</v>
      </c>
      <c r="X691">
        <v>265.43322160026503</v>
      </c>
      <c r="Y691">
        <v>396</v>
      </c>
      <c r="Z691">
        <v>0</v>
      </c>
      <c r="AA691">
        <v>150.27902160822001</v>
      </c>
      <c r="AB691">
        <v>225</v>
      </c>
      <c r="AC691">
        <v>0</v>
      </c>
      <c r="AD691">
        <v>82</v>
      </c>
      <c r="AE691">
        <v>3000</v>
      </c>
    </row>
    <row r="692" spans="1:31">
      <c r="A692">
        <v>688</v>
      </c>
      <c r="B692">
        <v>1500675804</v>
      </c>
      <c r="C692">
        <v>593.85981041011996</v>
      </c>
      <c r="D692">
        <v>852.63391719345896</v>
      </c>
      <c r="E692">
        <v>1314</v>
      </c>
      <c r="F692">
        <v>0</v>
      </c>
      <c r="G692">
        <v>258.95410609916502</v>
      </c>
      <c r="H692">
        <v>422</v>
      </c>
      <c r="I692">
        <v>0</v>
      </c>
      <c r="J692">
        <v>166.29462875785001</v>
      </c>
      <c r="K692">
        <v>208</v>
      </c>
      <c r="L692">
        <v>0</v>
      </c>
      <c r="M692">
        <v>82</v>
      </c>
      <c r="N692">
        <v>3000</v>
      </c>
      <c r="R692">
        <v>688</v>
      </c>
      <c r="S692">
        <v>1500740000</v>
      </c>
      <c r="T692">
        <v>589.29560226032299</v>
      </c>
      <c r="U692">
        <v>846.13845164398799</v>
      </c>
      <c r="V692">
        <v>1277</v>
      </c>
      <c r="W692">
        <v>0</v>
      </c>
      <c r="X692">
        <v>274.12778191177301</v>
      </c>
      <c r="Y692">
        <v>385</v>
      </c>
      <c r="Z692">
        <v>0</v>
      </c>
      <c r="AA692">
        <v>154.572350154074</v>
      </c>
      <c r="AB692">
        <v>216</v>
      </c>
      <c r="AC692">
        <v>0</v>
      </c>
      <c r="AD692">
        <v>87</v>
      </c>
      <c r="AE692">
        <v>3000</v>
      </c>
    </row>
    <row r="693" spans="1:31">
      <c r="A693">
        <v>689</v>
      </c>
      <c r="B693">
        <v>1500675869</v>
      </c>
      <c r="C693">
        <v>578.04200069455896</v>
      </c>
      <c r="D693">
        <v>854.77633162647601</v>
      </c>
      <c r="E693">
        <v>1282</v>
      </c>
      <c r="F693">
        <v>0</v>
      </c>
      <c r="G693">
        <v>260.65738765374198</v>
      </c>
      <c r="H693">
        <v>397</v>
      </c>
      <c r="I693">
        <v>0</v>
      </c>
      <c r="J693">
        <v>163.89645840902901</v>
      </c>
      <c r="K693">
        <v>198</v>
      </c>
      <c r="L693">
        <v>0</v>
      </c>
      <c r="M693">
        <v>50</v>
      </c>
      <c r="N693">
        <v>3000</v>
      </c>
      <c r="R693">
        <v>689</v>
      </c>
      <c r="S693">
        <v>1500740064</v>
      </c>
      <c r="T693">
        <v>597.51792290974799</v>
      </c>
      <c r="U693">
        <v>856.19613035289399</v>
      </c>
      <c r="V693">
        <v>1267</v>
      </c>
      <c r="W693">
        <v>0</v>
      </c>
      <c r="X693">
        <v>259.72802610207998</v>
      </c>
      <c r="Y693">
        <v>404</v>
      </c>
      <c r="Z693">
        <v>0</v>
      </c>
      <c r="AA693">
        <v>160.84743630962001</v>
      </c>
      <c r="AB693">
        <v>212</v>
      </c>
      <c r="AC693">
        <v>0</v>
      </c>
      <c r="AD693">
        <v>71</v>
      </c>
      <c r="AE693">
        <v>3000</v>
      </c>
    </row>
    <row r="694" spans="1:31">
      <c r="A694">
        <v>690</v>
      </c>
      <c r="B694">
        <v>1500675933</v>
      </c>
      <c r="C694">
        <v>588.75019413079394</v>
      </c>
      <c r="D694">
        <v>850.50579150137105</v>
      </c>
      <c r="E694">
        <v>1308</v>
      </c>
      <c r="F694">
        <v>0</v>
      </c>
      <c r="G694">
        <v>251.37006364324199</v>
      </c>
      <c r="H694">
        <v>410</v>
      </c>
      <c r="I694">
        <v>0</v>
      </c>
      <c r="J694">
        <v>178.23185160365901</v>
      </c>
      <c r="K694">
        <v>199</v>
      </c>
      <c r="L694">
        <v>0</v>
      </c>
      <c r="M694">
        <v>69</v>
      </c>
      <c r="N694">
        <v>3000</v>
      </c>
      <c r="R694">
        <v>690</v>
      </c>
      <c r="S694">
        <v>1500740128</v>
      </c>
      <c r="T694">
        <v>579.02985055391605</v>
      </c>
      <c r="U694">
        <v>865.03973300442794</v>
      </c>
      <c r="V694">
        <v>1270</v>
      </c>
      <c r="W694">
        <v>1</v>
      </c>
      <c r="X694">
        <v>251.29338911390801</v>
      </c>
      <c r="Y694">
        <v>407</v>
      </c>
      <c r="Z694">
        <v>0</v>
      </c>
      <c r="AA694">
        <v>160.31224145228501</v>
      </c>
      <c r="AB694">
        <v>215</v>
      </c>
      <c r="AC694">
        <v>0</v>
      </c>
      <c r="AD694">
        <v>66</v>
      </c>
      <c r="AE694">
        <v>3000</v>
      </c>
    </row>
    <row r="695" spans="1:31">
      <c r="A695">
        <v>691</v>
      </c>
      <c r="B695">
        <v>1500675997</v>
      </c>
      <c r="C695">
        <v>568.09759843638403</v>
      </c>
      <c r="D695">
        <v>859.62207531198101</v>
      </c>
      <c r="E695">
        <v>1301</v>
      </c>
      <c r="F695">
        <v>0</v>
      </c>
      <c r="G695">
        <v>255.02039450837299</v>
      </c>
      <c r="H695">
        <v>407</v>
      </c>
      <c r="I695">
        <v>0</v>
      </c>
      <c r="J695">
        <v>164.332354825278</v>
      </c>
      <c r="K695">
        <v>199</v>
      </c>
      <c r="L695">
        <v>0</v>
      </c>
      <c r="M695">
        <v>59</v>
      </c>
      <c r="N695">
        <v>3000</v>
      </c>
      <c r="R695">
        <v>691</v>
      </c>
      <c r="S695">
        <v>1500740192</v>
      </c>
      <c r="T695">
        <v>596.43037690109304</v>
      </c>
      <c r="U695">
        <v>863.14127367455399</v>
      </c>
      <c r="V695">
        <v>1288</v>
      </c>
      <c r="W695">
        <v>0</v>
      </c>
      <c r="X695">
        <v>254.72927915218801</v>
      </c>
      <c r="Y695">
        <v>411</v>
      </c>
      <c r="Z695">
        <v>0</v>
      </c>
      <c r="AA695">
        <v>162.94785183566401</v>
      </c>
      <c r="AB695">
        <v>215</v>
      </c>
      <c r="AC695">
        <v>0</v>
      </c>
      <c r="AD695">
        <v>67</v>
      </c>
      <c r="AE695">
        <v>3000</v>
      </c>
    </row>
    <row r="696" spans="1:31">
      <c r="A696">
        <v>692</v>
      </c>
      <c r="B696">
        <v>1500676061</v>
      </c>
      <c r="C696">
        <v>562.598302426278</v>
      </c>
      <c r="D696">
        <v>848.44440086716202</v>
      </c>
      <c r="E696">
        <v>1334</v>
      </c>
      <c r="F696">
        <v>0</v>
      </c>
      <c r="G696">
        <v>255.931177390453</v>
      </c>
      <c r="H696">
        <v>416</v>
      </c>
      <c r="I696">
        <v>0</v>
      </c>
      <c r="J696">
        <v>176.19326277572401</v>
      </c>
      <c r="K696">
        <v>207</v>
      </c>
      <c r="L696">
        <v>0</v>
      </c>
      <c r="M696">
        <v>76</v>
      </c>
      <c r="N696">
        <v>3000</v>
      </c>
      <c r="R696">
        <v>692</v>
      </c>
      <c r="S696">
        <v>1500740256</v>
      </c>
      <c r="T696">
        <v>602.23592266379796</v>
      </c>
      <c r="U696">
        <v>862.85123025720702</v>
      </c>
      <c r="V696">
        <v>1263</v>
      </c>
      <c r="W696">
        <v>0</v>
      </c>
      <c r="X696">
        <v>258.260677528641</v>
      </c>
      <c r="Y696">
        <v>395</v>
      </c>
      <c r="Z696">
        <v>0</v>
      </c>
      <c r="AA696">
        <v>158.63704797767599</v>
      </c>
      <c r="AB696">
        <v>212</v>
      </c>
      <c r="AC696">
        <v>0</v>
      </c>
      <c r="AD696">
        <v>43</v>
      </c>
      <c r="AE696">
        <v>3000</v>
      </c>
    </row>
    <row r="697" spans="1:31">
      <c r="A697">
        <v>693</v>
      </c>
      <c r="B697">
        <v>1500676125</v>
      </c>
      <c r="C697">
        <v>581.45645019910603</v>
      </c>
      <c r="D697">
        <v>858.37347062801496</v>
      </c>
      <c r="E697">
        <v>1312</v>
      </c>
      <c r="F697">
        <v>0</v>
      </c>
      <c r="G697">
        <v>256.73396807393499</v>
      </c>
      <c r="H697">
        <v>413</v>
      </c>
      <c r="I697">
        <v>0</v>
      </c>
      <c r="J697">
        <v>162.778186169034</v>
      </c>
      <c r="K697">
        <v>213</v>
      </c>
      <c r="L697">
        <v>1</v>
      </c>
      <c r="M697">
        <v>76</v>
      </c>
      <c r="N697">
        <v>3000</v>
      </c>
      <c r="R697">
        <v>693</v>
      </c>
      <c r="S697">
        <v>1500740320</v>
      </c>
      <c r="T697">
        <v>598.03708055575805</v>
      </c>
      <c r="U697">
        <v>857.90806365088997</v>
      </c>
      <c r="V697">
        <v>1271</v>
      </c>
      <c r="W697">
        <v>0</v>
      </c>
      <c r="X697">
        <v>259.40355163985203</v>
      </c>
      <c r="Y697">
        <v>406</v>
      </c>
      <c r="Z697">
        <v>0</v>
      </c>
      <c r="AA697">
        <v>154.70849682493599</v>
      </c>
      <c r="AB697">
        <v>221</v>
      </c>
      <c r="AC697">
        <v>1</v>
      </c>
      <c r="AD697">
        <v>76</v>
      </c>
      <c r="AE697">
        <v>3000</v>
      </c>
    </row>
    <row r="698" spans="1:31">
      <c r="A698">
        <v>694</v>
      </c>
      <c r="B698">
        <v>1500676189</v>
      </c>
      <c r="C698">
        <v>597.42369437078605</v>
      </c>
      <c r="D698">
        <v>855.35882101318202</v>
      </c>
      <c r="E698">
        <v>1306</v>
      </c>
      <c r="F698">
        <v>0</v>
      </c>
      <c r="G698">
        <v>251.90644144317901</v>
      </c>
      <c r="H698">
        <v>411</v>
      </c>
      <c r="I698">
        <v>0</v>
      </c>
      <c r="J698">
        <v>170.017624316628</v>
      </c>
      <c r="K698">
        <v>204</v>
      </c>
      <c r="L698">
        <v>0</v>
      </c>
      <c r="M698">
        <v>80</v>
      </c>
      <c r="N698">
        <v>3000</v>
      </c>
      <c r="R698">
        <v>694</v>
      </c>
      <c r="S698">
        <v>1500740385</v>
      </c>
      <c r="T698">
        <v>605.61920456596795</v>
      </c>
      <c r="U698">
        <v>857.71685584466297</v>
      </c>
      <c r="V698">
        <v>1238</v>
      </c>
      <c r="W698">
        <v>0</v>
      </c>
      <c r="X698">
        <v>262.062803227117</v>
      </c>
      <c r="Y698">
        <v>386</v>
      </c>
      <c r="Z698">
        <v>0</v>
      </c>
      <c r="AA698">
        <v>162.92621877697999</v>
      </c>
      <c r="AB698">
        <v>214</v>
      </c>
      <c r="AC698">
        <v>0</v>
      </c>
      <c r="AD698">
        <v>41</v>
      </c>
      <c r="AE698">
        <v>3000</v>
      </c>
    </row>
    <row r="699" spans="1:31">
      <c r="A699">
        <v>695</v>
      </c>
      <c r="B699">
        <v>1500676254</v>
      </c>
      <c r="C699">
        <v>572.95061437758204</v>
      </c>
      <c r="D699">
        <v>862.10945398102399</v>
      </c>
      <c r="E699">
        <v>1306</v>
      </c>
      <c r="F699">
        <v>0</v>
      </c>
      <c r="G699">
        <v>253.449997392954</v>
      </c>
      <c r="H699">
        <v>414</v>
      </c>
      <c r="I699">
        <v>0</v>
      </c>
      <c r="J699">
        <v>164.64099976308401</v>
      </c>
      <c r="K699">
        <v>205</v>
      </c>
      <c r="L699">
        <v>0</v>
      </c>
      <c r="M699">
        <v>58</v>
      </c>
      <c r="N699">
        <v>3000</v>
      </c>
      <c r="R699">
        <v>695</v>
      </c>
      <c r="S699">
        <v>1500740449</v>
      </c>
      <c r="T699">
        <v>610.32470746653803</v>
      </c>
      <c r="U699">
        <v>867.60787406398902</v>
      </c>
      <c r="V699">
        <v>1245</v>
      </c>
      <c r="W699">
        <v>1</v>
      </c>
      <c r="X699">
        <v>254.458672736068</v>
      </c>
      <c r="Y699">
        <v>406</v>
      </c>
      <c r="Z699">
        <v>0</v>
      </c>
      <c r="AA699">
        <v>145.137315613249</v>
      </c>
      <c r="AB699">
        <v>222</v>
      </c>
      <c r="AC699">
        <v>0</v>
      </c>
      <c r="AD699">
        <v>126</v>
      </c>
      <c r="AE699">
        <v>3000</v>
      </c>
    </row>
    <row r="700" spans="1:31">
      <c r="A700">
        <v>696</v>
      </c>
      <c r="B700">
        <v>1500676318</v>
      </c>
      <c r="C700">
        <v>599.82746730453198</v>
      </c>
      <c r="D700">
        <v>847.26819485188605</v>
      </c>
      <c r="E700">
        <v>1297</v>
      </c>
      <c r="F700">
        <v>0</v>
      </c>
      <c r="G700">
        <v>251.681943040471</v>
      </c>
      <c r="H700">
        <v>420</v>
      </c>
      <c r="I700">
        <v>0</v>
      </c>
      <c r="J700">
        <v>175.63474798280899</v>
      </c>
      <c r="K700">
        <v>201</v>
      </c>
      <c r="L700">
        <v>0</v>
      </c>
      <c r="M700">
        <v>122</v>
      </c>
      <c r="N700">
        <v>3000</v>
      </c>
      <c r="R700">
        <v>696</v>
      </c>
      <c r="S700">
        <v>1500740513</v>
      </c>
      <c r="T700">
        <v>588.91655096140698</v>
      </c>
      <c r="U700">
        <v>860.22378003788594</v>
      </c>
      <c r="V700">
        <v>1265</v>
      </c>
      <c r="W700">
        <v>0</v>
      </c>
      <c r="X700">
        <v>259.76903294572202</v>
      </c>
      <c r="Y700">
        <v>403</v>
      </c>
      <c r="Z700">
        <v>0</v>
      </c>
      <c r="AA700">
        <v>154.70963375654699</v>
      </c>
      <c r="AB700">
        <v>214</v>
      </c>
      <c r="AC700">
        <v>0</v>
      </c>
      <c r="AD700">
        <v>96</v>
      </c>
      <c r="AE700">
        <v>3000</v>
      </c>
    </row>
    <row r="701" spans="1:31">
      <c r="A701">
        <v>697</v>
      </c>
      <c r="B701">
        <v>1500676382</v>
      </c>
      <c r="C701">
        <v>584.85783563775306</v>
      </c>
      <c r="D701">
        <v>860.42739370183301</v>
      </c>
      <c r="E701">
        <v>1280</v>
      </c>
      <c r="F701">
        <v>0</v>
      </c>
      <c r="G701">
        <v>252.3914862355</v>
      </c>
      <c r="H701">
        <v>409</v>
      </c>
      <c r="I701">
        <v>0</v>
      </c>
      <c r="J701">
        <v>165.166417630079</v>
      </c>
      <c r="K701">
        <v>205</v>
      </c>
      <c r="L701">
        <v>0</v>
      </c>
      <c r="M701">
        <v>55</v>
      </c>
      <c r="N701">
        <v>3000</v>
      </c>
      <c r="R701">
        <v>697</v>
      </c>
      <c r="S701">
        <v>1500740577</v>
      </c>
      <c r="T701">
        <v>597.59225165404303</v>
      </c>
      <c r="U701">
        <v>858.50138898805005</v>
      </c>
      <c r="V701">
        <v>1250</v>
      </c>
      <c r="W701">
        <v>1</v>
      </c>
      <c r="X701">
        <v>269.869137618948</v>
      </c>
      <c r="Y701">
        <v>393</v>
      </c>
      <c r="Z701">
        <v>0</v>
      </c>
      <c r="AA701">
        <v>150.821636851573</v>
      </c>
      <c r="AB701">
        <v>214</v>
      </c>
      <c r="AC701">
        <v>0</v>
      </c>
      <c r="AD701">
        <v>66</v>
      </c>
      <c r="AE701">
        <v>3000</v>
      </c>
    </row>
    <row r="702" spans="1:31">
      <c r="A702">
        <v>698</v>
      </c>
      <c r="B702">
        <v>1500676446</v>
      </c>
      <c r="C702">
        <v>602.73785730520797</v>
      </c>
      <c r="D702">
        <v>850.60928245110199</v>
      </c>
      <c r="E702">
        <v>1280</v>
      </c>
      <c r="F702">
        <v>0</v>
      </c>
      <c r="G702">
        <v>254.70136589522201</v>
      </c>
      <c r="H702">
        <v>400</v>
      </c>
      <c r="I702">
        <v>0</v>
      </c>
      <c r="J702">
        <v>168.162332323529</v>
      </c>
      <c r="K702">
        <v>200</v>
      </c>
      <c r="L702">
        <v>0</v>
      </c>
      <c r="M702">
        <v>65</v>
      </c>
      <c r="N702">
        <v>3000</v>
      </c>
      <c r="R702">
        <v>698</v>
      </c>
      <c r="S702">
        <v>1500740641</v>
      </c>
      <c r="T702">
        <v>588.90677156466302</v>
      </c>
      <c r="U702">
        <v>867.12774957210297</v>
      </c>
      <c r="V702">
        <v>1269</v>
      </c>
      <c r="W702">
        <v>0</v>
      </c>
      <c r="X702">
        <v>254.60576004843301</v>
      </c>
      <c r="Y702">
        <v>407</v>
      </c>
      <c r="Z702">
        <v>0</v>
      </c>
      <c r="AA702">
        <v>157.95605013772101</v>
      </c>
      <c r="AB702">
        <v>220</v>
      </c>
      <c r="AC702">
        <v>0</v>
      </c>
      <c r="AD702">
        <v>66</v>
      </c>
      <c r="AE702">
        <v>3000</v>
      </c>
    </row>
    <row r="703" spans="1:31">
      <c r="A703">
        <v>699</v>
      </c>
      <c r="B703">
        <v>1500676510</v>
      </c>
      <c r="C703">
        <v>598.95311990313496</v>
      </c>
      <c r="D703">
        <v>855.70838079771499</v>
      </c>
      <c r="E703">
        <v>1299</v>
      </c>
      <c r="F703">
        <v>0</v>
      </c>
      <c r="G703">
        <v>254.191968187095</v>
      </c>
      <c r="H703">
        <v>409</v>
      </c>
      <c r="I703">
        <v>0</v>
      </c>
      <c r="J703">
        <v>169.39565294312999</v>
      </c>
      <c r="K703">
        <v>207</v>
      </c>
      <c r="L703">
        <v>0</v>
      </c>
      <c r="M703">
        <v>64</v>
      </c>
      <c r="N703">
        <v>3000</v>
      </c>
      <c r="R703">
        <v>699</v>
      </c>
      <c r="S703">
        <v>1500740705</v>
      </c>
      <c r="T703">
        <v>564.92963146566399</v>
      </c>
      <c r="U703">
        <v>872.18870899179797</v>
      </c>
      <c r="V703">
        <v>1257</v>
      </c>
      <c r="W703">
        <v>0</v>
      </c>
      <c r="X703">
        <v>261.20213553572802</v>
      </c>
      <c r="Y703">
        <v>406</v>
      </c>
      <c r="Z703">
        <v>0</v>
      </c>
      <c r="AA703">
        <v>146.20264609913599</v>
      </c>
      <c r="AB703">
        <v>224</v>
      </c>
      <c r="AC703">
        <v>0</v>
      </c>
      <c r="AD703">
        <v>49</v>
      </c>
      <c r="AE703">
        <v>3000</v>
      </c>
    </row>
    <row r="704" spans="1:31">
      <c r="A704">
        <v>700</v>
      </c>
      <c r="B704">
        <v>1500676575</v>
      </c>
      <c r="C704">
        <v>570.00270520516494</v>
      </c>
      <c r="D704">
        <v>862.79518201727296</v>
      </c>
      <c r="E704">
        <v>1290</v>
      </c>
      <c r="F704">
        <v>0</v>
      </c>
      <c r="G704">
        <v>255.54708370884899</v>
      </c>
      <c r="H704">
        <v>411</v>
      </c>
      <c r="I704">
        <v>0</v>
      </c>
      <c r="J704">
        <v>159.226603030257</v>
      </c>
      <c r="K704">
        <v>219</v>
      </c>
      <c r="L704">
        <v>0</v>
      </c>
      <c r="M704">
        <v>70</v>
      </c>
      <c r="N704">
        <v>3000</v>
      </c>
      <c r="R704">
        <v>700</v>
      </c>
      <c r="S704">
        <v>1500740769</v>
      </c>
      <c r="T704">
        <v>603.24894907053795</v>
      </c>
      <c r="U704">
        <v>850.56918385195695</v>
      </c>
      <c r="V704">
        <v>1290</v>
      </c>
      <c r="W704">
        <v>0</v>
      </c>
      <c r="X704">
        <v>256.36268868626303</v>
      </c>
      <c r="Y704">
        <v>418</v>
      </c>
      <c r="Z704">
        <v>0</v>
      </c>
      <c r="AA704">
        <v>160.97151935942401</v>
      </c>
      <c r="AB704">
        <v>217</v>
      </c>
      <c r="AC704">
        <v>1</v>
      </c>
      <c r="AD704">
        <v>133</v>
      </c>
      <c r="AE704">
        <v>3000</v>
      </c>
    </row>
    <row r="705" spans="1:31">
      <c r="A705">
        <v>701</v>
      </c>
      <c r="B705">
        <v>1500676639</v>
      </c>
      <c r="C705">
        <v>589.81495518449901</v>
      </c>
      <c r="D705">
        <v>864.26525600814296</v>
      </c>
      <c r="E705">
        <v>1295</v>
      </c>
      <c r="F705">
        <v>0</v>
      </c>
      <c r="G705">
        <v>256.62731131502801</v>
      </c>
      <c r="H705">
        <v>412</v>
      </c>
      <c r="I705">
        <v>0</v>
      </c>
      <c r="J705">
        <v>153.36199258016501</v>
      </c>
      <c r="K705">
        <v>226</v>
      </c>
      <c r="L705">
        <v>0</v>
      </c>
      <c r="M705">
        <v>68</v>
      </c>
      <c r="N705">
        <v>3000</v>
      </c>
      <c r="R705">
        <v>701</v>
      </c>
      <c r="S705">
        <v>1500740834</v>
      </c>
      <c r="T705">
        <v>590.00040441627095</v>
      </c>
      <c r="U705">
        <v>859.59442243718001</v>
      </c>
      <c r="V705">
        <v>1267</v>
      </c>
      <c r="W705">
        <v>0</v>
      </c>
      <c r="X705">
        <v>262.48584427633699</v>
      </c>
      <c r="Y705">
        <v>397</v>
      </c>
      <c r="Z705">
        <v>0</v>
      </c>
      <c r="AA705">
        <v>153.88054691266501</v>
      </c>
      <c r="AB705">
        <v>231</v>
      </c>
      <c r="AC705">
        <v>0</v>
      </c>
      <c r="AD705">
        <v>65</v>
      </c>
      <c r="AE705">
        <v>3000</v>
      </c>
    </row>
    <row r="706" spans="1:31">
      <c r="A706">
        <v>702</v>
      </c>
      <c r="B706">
        <v>1500676703</v>
      </c>
      <c r="C706">
        <v>632.217081575507</v>
      </c>
      <c r="D706">
        <v>854.21532709025996</v>
      </c>
      <c r="E706">
        <v>1317</v>
      </c>
      <c r="F706">
        <v>0</v>
      </c>
      <c r="G706">
        <v>254.307295687936</v>
      </c>
      <c r="H706">
        <v>418</v>
      </c>
      <c r="I706">
        <v>0</v>
      </c>
      <c r="J706">
        <v>174.862455564409</v>
      </c>
      <c r="K706">
        <v>206</v>
      </c>
      <c r="L706">
        <v>0</v>
      </c>
      <c r="M706">
        <v>57</v>
      </c>
      <c r="N706">
        <v>3000</v>
      </c>
      <c r="R706">
        <v>702</v>
      </c>
      <c r="S706">
        <v>1500740898</v>
      </c>
      <c r="T706">
        <v>601.57550340422597</v>
      </c>
      <c r="U706">
        <v>856.78314851347102</v>
      </c>
      <c r="V706">
        <v>1271</v>
      </c>
      <c r="W706">
        <v>0</v>
      </c>
      <c r="X706">
        <v>257.28094802377097</v>
      </c>
      <c r="Y706">
        <v>408</v>
      </c>
      <c r="Z706">
        <v>0</v>
      </c>
      <c r="AA706">
        <v>158.382021401891</v>
      </c>
      <c r="AB706">
        <v>221</v>
      </c>
      <c r="AC706">
        <v>1</v>
      </c>
      <c r="AD706">
        <v>128</v>
      </c>
      <c r="AE706">
        <v>3000</v>
      </c>
    </row>
    <row r="707" spans="1:31">
      <c r="A707">
        <v>703</v>
      </c>
      <c r="B707">
        <v>1500676767</v>
      </c>
      <c r="C707">
        <v>571.29964045365705</v>
      </c>
      <c r="D707">
        <v>852.14966180619899</v>
      </c>
      <c r="E707">
        <v>1328</v>
      </c>
      <c r="F707">
        <v>0</v>
      </c>
      <c r="G707">
        <v>251.065822333825</v>
      </c>
      <c r="H707">
        <v>428</v>
      </c>
      <c r="I707">
        <v>0</v>
      </c>
      <c r="J707">
        <v>177.04668585383499</v>
      </c>
      <c r="K707">
        <v>199</v>
      </c>
      <c r="L707">
        <v>0</v>
      </c>
      <c r="M707">
        <v>71</v>
      </c>
      <c r="N707">
        <v>3000</v>
      </c>
      <c r="R707">
        <v>703</v>
      </c>
      <c r="S707">
        <v>1500740962</v>
      </c>
      <c r="T707">
        <v>596.53652546528394</v>
      </c>
      <c r="U707">
        <v>866.04591651040903</v>
      </c>
      <c r="V707">
        <v>1256</v>
      </c>
      <c r="W707">
        <v>0</v>
      </c>
      <c r="X707">
        <v>260.97496645829199</v>
      </c>
      <c r="Y707">
        <v>399</v>
      </c>
      <c r="Z707">
        <v>0</v>
      </c>
      <c r="AA707">
        <v>151.360585526324</v>
      </c>
      <c r="AB707">
        <v>218</v>
      </c>
      <c r="AC707">
        <v>0</v>
      </c>
      <c r="AD707">
        <v>47</v>
      </c>
      <c r="AE707">
        <v>3000</v>
      </c>
    </row>
    <row r="708" spans="1:31">
      <c r="A708">
        <v>704</v>
      </c>
      <c r="B708">
        <v>1500676831</v>
      </c>
      <c r="C708">
        <v>567.09901744026899</v>
      </c>
      <c r="D708">
        <v>854.05564703576601</v>
      </c>
      <c r="E708">
        <v>1315</v>
      </c>
      <c r="F708">
        <v>0</v>
      </c>
      <c r="G708">
        <v>256.674543765804</v>
      </c>
      <c r="H708">
        <v>419</v>
      </c>
      <c r="I708">
        <v>0</v>
      </c>
      <c r="J708">
        <v>164.887985120378</v>
      </c>
      <c r="K708">
        <v>213</v>
      </c>
      <c r="L708">
        <v>0</v>
      </c>
      <c r="M708">
        <v>62</v>
      </c>
      <c r="N708">
        <v>3000</v>
      </c>
      <c r="R708">
        <v>704</v>
      </c>
      <c r="S708">
        <v>1500741026</v>
      </c>
      <c r="T708">
        <v>595.139761633744</v>
      </c>
      <c r="U708">
        <v>834.92311647843496</v>
      </c>
      <c r="V708">
        <v>1264</v>
      </c>
      <c r="W708">
        <v>0</v>
      </c>
      <c r="X708">
        <v>257.89024855297498</v>
      </c>
      <c r="Y708">
        <v>411</v>
      </c>
      <c r="Z708">
        <v>0</v>
      </c>
      <c r="AA708">
        <v>164.717884464842</v>
      </c>
      <c r="AB708">
        <v>213</v>
      </c>
      <c r="AC708">
        <v>0</v>
      </c>
      <c r="AD708">
        <v>182</v>
      </c>
      <c r="AE708">
        <v>3000</v>
      </c>
    </row>
    <row r="709" spans="1:31">
      <c r="A709">
        <v>705</v>
      </c>
      <c r="B709">
        <v>1500676895</v>
      </c>
      <c r="C709">
        <v>578.75113809252503</v>
      </c>
      <c r="D709">
        <v>850.51974771601499</v>
      </c>
      <c r="E709">
        <v>1309</v>
      </c>
      <c r="F709">
        <v>0</v>
      </c>
      <c r="G709">
        <v>257.566686561442</v>
      </c>
      <c r="H709">
        <v>414</v>
      </c>
      <c r="I709">
        <v>0</v>
      </c>
      <c r="J709">
        <v>168.978152631943</v>
      </c>
      <c r="K709">
        <v>200</v>
      </c>
      <c r="L709">
        <v>0</v>
      </c>
      <c r="M709">
        <v>54</v>
      </c>
      <c r="N709">
        <v>3000</v>
      </c>
      <c r="R709">
        <v>705</v>
      </c>
      <c r="S709">
        <v>1500741090</v>
      </c>
      <c r="T709">
        <v>597.68765860864505</v>
      </c>
      <c r="U709">
        <v>870.01809174517496</v>
      </c>
      <c r="V709">
        <v>1276</v>
      </c>
      <c r="W709">
        <v>0</v>
      </c>
      <c r="X709">
        <v>257.32026871170399</v>
      </c>
      <c r="Y709">
        <v>402</v>
      </c>
      <c r="Z709">
        <v>0</v>
      </c>
      <c r="AA709">
        <v>149.07357122429099</v>
      </c>
      <c r="AB709">
        <v>238</v>
      </c>
      <c r="AC709">
        <v>0</v>
      </c>
      <c r="AD709">
        <v>63</v>
      </c>
      <c r="AE709">
        <v>3000</v>
      </c>
    </row>
    <row r="710" spans="1:31">
      <c r="A710">
        <v>706</v>
      </c>
      <c r="B710">
        <v>1500676960</v>
      </c>
      <c r="C710">
        <v>590.43748980440205</v>
      </c>
      <c r="D710">
        <v>865.15529020742304</v>
      </c>
      <c r="E710">
        <v>1273</v>
      </c>
      <c r="F710">
        <v>1</v>
      </c>
      <c r="G710">
        <v>259.84082680274503</v>
      </c>
      <c r="H710">
        <v>397</v>
      </c>
      <c r="I710">
        <v>0</v>
      </c>
      <c r="J710">
        <v>156.655463098799</v>
      </c>
      <c r="K710">
        <v>197</v>
      </c>
      <c r="L710">
        <v>0</v>
      </c>
      <c r="M710">
        <v>47</v>
      </c>
      <c r="N710">
        <v>3000</v>
      </c>
      <c r="R710">
        <v>706</v>
      </c>
      <c r="S710">
        <v>1500741155</v>
      </c>
      <c r="T710">
        <v>577.56260974460395</v>
      </c>
      <c r="U710">
        <v>834.49545314356305</v>
      </c>
      <c r="V710">
        <v>1265</v>
      </c>
      <c r="W710">
        <v>1</v>
      </c>
      <c r="X710">
        <v>265.93941599357299</v>
      </c>
      <c r="Y710">
        <v>387</v>
      </c>
      <c r="Z710">
        <v>0</v>
      </c>
      <c r="AA710">
        <v>173.21034267295499</v>
      </c>
      <c r="AB710">
        <v>204</v>
      </c>
      <c r="AC710">
        <v>0</v>
      </c>
      <c r="AD710">
        <v>83</v>
      </c>
      <c r="AE710">
        <v>3000</v>
      </c>
    </row>
    <row r="711" spans="1:31">
      <c r="A711">
        <v>707</v>
      </c>
      <c r="B711">
        <v>1500677024</v>
      </c>
      <c r="C711">
        <v>596.379220656288</v>
      </c>
      <c r="D711">
        <v>869.868014882073</v>
      </c>
      <c r="E711">
        <v>1298</v>
      </c>
      <c r="F711">
        <v>0</v>
      </c>
      <c r="G711">
        <v>257.581772892652</v>
      </c>
      <c r="H711">
        <v>402</v>
      </c>
      <c r="I711">
        <v>0</v>
      </c>
      <c r="J711">
        <v>157.76095362648201</v>
      </c>
      <c r="K711">
        <v>212</v>
      </c>
      <c r="L711">
        <v>0</v>
      </c>
      <c r="M711">
        <v>36</v>
      </c>
      <c r="N711">
        <v>3000</v>
      </c>
      <c r="R711">
        <v>707</v>
      </c>
      <c r="S711">
        <v>1500741219</v>
      </c>
      <c r="T711">
        <v>599.42480125675195</v>
      </c>
      <c r="U711">
        <v>868.21311840412898</v>
      </c>
      <c r="V711">
        <v>1303</v>
      </c>
      <c r="W711">
        <v>0</v>
      </c>
      <c r="X711">
        <v>260.63315346719202</v>
      </c>
      <c r="Y711">
        <v>409</v>
      </c>
      <c r="Z711">
        <v>0</v>
      </c>
      <c r="AA711">
        <v>149.98695844355501</v>
      </c>
      <c r="AB711">
        <v>234</v>
      </c>
      <c r="AC711">
        <v>0</v>
      </c>
      <c r="AD711">
        <v>78</v>
      </c>
      <c r="AE711">
        <v>3000</v>
      </c>
    </row>
    <row r="712" spans="1:31">
      <c r="A712">
        <v>708</v>
      </c>
      <c r="B712">
        <v>1500677088</v>
      </c>
      <c r="C712">
        <v>566.94426033242598</v>
      </c>
      <c r="D712">
        <v>850.04228284219505</v>
      </c>
      <c r="E712">
        <v>1302</v>
      </c>
      <c r="F712">
        <v>0</v>
      </c>
      <c r="G712">
        <v>257.73698166621602</v>
      </c>
      <c r="H712">
        <v>407</v>
      </c>
      <c r="I712">
        <v>0</v>
      </c>
      <c r="J712">
        <v>169.02066578822701</v>
      </c>
      <c r="K712">
        <v>197</v>
      </c>
      <c r="L712">
        <v>0</v>
      </c>
      <c r="M712">
        <v>73</v>
      </c>
      <c r="N712">
        <v>3000</v>
      </c>
      <c r="R712">
        <v>708</v>
      </c>
      <c r="S712">
        <v>1500741283</v>
      </c>
      <c r="T712">
        <v>589.24188268021203</v>
      </c>
      <c r="U712">
        <v>863.35179858986999</v>
      </c>
      <c r="V712">
        <v>1237</v>
      </c>
      <c r="W712">
        <v>1</v>
      </c>
      <c r="X712">
        <v>266.28399456324098</v>
      </c>
      <c r="Y712">
        <v>381</v>
      </c>
      <c r="Z712">
        <v>0</v>
      </c>
      <c r="AA712">
        <v>154.58615785946401</v>
      </c>
      <c r="AB712">
        <v>215</v>
      </c>
      <c r="AC712">
        <v>1</v>
      </c>
      <c r="AD712">
        <v>48</v>
      </c>
      <c r="AE712">
        <v>3000</v>
      </c>
    </row>
    <row r="713" spans="1:31">
      <c r="A713">
        <v>709</v>
      </c>
      <c r="B713">
        <v>1500677152</v>
      </c>
      <c r="C713">
        <v>605.17069669466002</v>
      </c>
      <c r="D713">
        <v>864.91168417456504</v>
      </c>
      <c r="E713">
        <v>1257</v>
      </c>
      <c r="F713">
        <v>0</v>
      </c>
      <c r="G713">
        <v>260.107957237432</v>
      </c>
      <c r="H713">
        <v>390</v>
      </c>
      <c r="I713">
        <v>0</v>
      </c>
      <c r="J713">
        <v>157.49015894469301</v>
      </c>
      <c r="K713">
        <v>206</v>
      </c>
      <c r="L713">
        <v>0</v>
      </c>
      <c r="M713">
        <v>50</v>
      </c>
      <c r="N713">
        <v>3000</v>
      </c>
      <c r="R713">
        <v>709</v>
      </c>
      <c r="S713">
        <v>1500741347</v>
      </c>
      <c r="T713">
        <v>576.75093812827595</v>
      </c>
      <c r="U713">
        <v>851.16884429295999</v>
      </c>
      <c r="V713">
        <v>1263</v>
      </c>
      <c r="W713">
        <v>0</v>
      </c>
      <c r="X713">
        <v>260.58729459140801</v>
      </c>
      <c r="Y713">
        <v>397</v>
      </c>
      <c r="Z713">
        <v>0</v>
      </c>
      <c r="AA713">
        <v>165.68056359360699</v>
      </c>
      <c r="AB713">
        <v>204</v>
      </c>
      <c r="AC713">
        <v>0</v>
      </c>
      <c r="AD713">
        <v>57</v>
      </c>
      <c r="AE713">
        <v>3000</v>
      </c>
    </row>
    <row r="714" spans="1:31">
      <c r="A714">
        <v>710</v>
      </c>
      <c r="B714">
        <v>1500677216</v>
      </c>
      <c r="C714">
        <v>580.36940241302204</v>
      </c>
      <c r="D714">
        <v>859.12088974692495</v>
      </c>
      <c r="E714">
        <v>1320</v>
      </c>
      <c r="F714">
        <v>0</v>
      </c>
      <c r="G714">
        <v>257.229516197284</v>
      </c>
      <c r="H714">
        <v>415</v>
      </c>
      <c r="I714">
        <v>0</v>
      </c>
      <c r="J714">
        <v>163.83619531899399</v>
      </c>
      <c r="K714">
        <v>218</v>
      </c>
      <c r="L714">
        <v>0</v>
      </c>
      <c r="M714">
        <v>80</v>
      </c>
      <c r="N714">
        <v>3000</v>
      </c>
      <c r="R714">
        <v>710</v>
      </c>
      <c r="S714">
        <v>1500741411</v>
      </c>
      <c r="T714">
        <v>575.52312558841697</v>
      </c>
      <c r="U714">
        <v>855.17452055556703</v>
      </c>
      <c r="V714">
        <v>1283</v>
      </c>
      <c r="W714">
        <v>0</v>
      </c>
      <c r="X714">
        <v>261.042132238183</v>
      </c>
      <c r="Y714">
        <v>421</v>
      </c>
      <c r="Z714">
        <v>0</v>
      </c>
      <c r="AA714">
        <v>167.021515257023</v>
      </c>
      <c r="AB714">
        <v>217</v>
      </c>
      <c r="AC714">
        <v>1</v>
      </c>
      <c r="AD714">
        <v>50</v>
      </c>
      <c r="AE714">
        <v>3000</v>
      </c>
    </row>
    <row r="715" spans="1:31">
      <c r="A715">
        <v>711</v>
      </c>
      <c r="B715">
        <v>1500677280</v>
      </c>
      <c r="C715">
        <v>602.04000345834197</v>
      </c>
      <c r="D715">
        <v>850.96226978743903</v>
      </c>
      <c r="E715">
        <v>1283</v>
      </c>
      <c r="F715">
        <v>0</v>
      </c>
      <c r="G715">
        <v>254.81733112233201</v>
      </c>
      <c r="H715">
        <v>410</v>
      </c>
      <c r="I715">
        <v>0</v>
      </c>
      <c r="J715">
        <v>164.02000134572199</v>
      </c>
      <c r="K715">
        <v>212</v>
      </c>
      <c r="L715">
        <v>0</v>
      </c>
      <c r="M715">
        <v>113</v>
      </c>
      <c r="N715">
        <v>3000</v>
      </c>
      <c r="R715">
        <v>711</v>
      </c>
      <c r="S715">
        <v>1500741476</v>
      </c>
      <c r="T715">
        <v>586.14292760192996</v>
      </c>
      <c r="U715">
        <v>867.48663144531395</v>
      </c>
      <c r="V715">
        <v>1232</v>
      </c>
      <c r="W715">
        <v>0</v>
      </c>
      <c r="X715">
        <v>262.50646702733599</v>
      </c>
      <c r="Y715">
        <v>393</v>
      </c>
      <c r="Z715">
        <v>0</v>
      </c>
      <c r="AA715">
        <v>156.34155040970501</v>
      </c>
      <c r="AB715">
        <v>204</v>
      </c>
      <c r="AC715">
        <v>0</v>
      </c>
      <c r="AD715">
        <v>39</v>
      </c>
      <c r="AE715">
        <v>3000</v>
      </c>
    </row>
    <row r="716" spans="1:31">
      <c r="A716">
        <v>712</v>
      </c>
      <c r="B716">
        <v>1500677345</v>
      </c>
      <c r="C716">
        <v>576.69378413328604</v>
      </c>
      <c r="D716">
        <v>849.94645544097102</v>
      </c>
      <c r="E716">
        <v>1279</v>
      </c>
      <c r="F716">
        <v>0</v>
      </c>
      <c r="G716">
        <v>258.93690951664502</v>
      </c>
      <c r="H716">
        <v>401</v>
      </c>
      <c r="I716">
        <v>0</v>
      </c>
      <c r="J716">
        <v>170.45544525905001</v>
      </c>
      <c r="K716">
        <v>196</v>
      </c>
      <c r="L716">
        <v>0</v>
      </c>
      <c r="M716">
        <v>57</v>
      </c>
      <c r="N716">
        <v>3000</v>
      </c>
      <c r="R716">
        <v>712</v>
      </c>
      <c r="S716">
        <v>1500741540</v>
      </c>
      <c r="T716">
        <v>593.04286464455402</v>
      </c>
      <c r="U716">
        <v>865.64427361142498</v>
      </c>
      <c r="V716">
        <v>1290</v>
      </c>
      <c r="W716">
        <v>0</v>
      </c>
      <c r="X716">
        <v>260.21506270123399</v>
      </c>
      <c r="Y716">
        <v>411</v>
      </c>
      <c r="Z716">
        <v>0</v>
      </c>
      <c r="AA716">
        <v>147.91055261570801</v>
      </c>
      <c r="AB716">
        <v>230</v>
      </c>
      <c r="AC716">
        <v>0</v>
      </c>
      <c r="AD716">
        <v>74</v>
      </c>
      <c r="AE716">
        <v>3000</v>
      </c>
    </row>
    <row r="717" spans="1:31">
      <c r="A717">
        <v>713</v>
      </c>
      <c r="B717">
        <v>1500677409</v>
      </c>
      <c r="C717">
        <v>585.57518690781603</v>
      </c>
      <c r="D717">
        <v>861.474845810136</v>
      </c>
      <c r="E717">
        <v>1303</v>
      </c>
      <c r="F717">
        <v>0</v>
      </c>
      <c r="G717">
        <v>253.60298310778001</v>
      </c>
      <c r="H717">
        <v>419</v>
      </c>
      <c r="I717">
        <v>0</v>
      </c>
      <c r="J717">
        <v>161.188430270981</v>
      </c>
      <c r="K717">
        <v>214</v>
      </c>
      <c r="L717">
        <v>0</v>
      </c>
      <c r="M717">
        <v>56</v>
      </c>
      <c r="N717">
        <v>3000</v>
      </c>
      <c r="R717">
        <v>713</v>
      </c>
      <c r="S717">
        <v>1500741604</v>
      </c>
      <c r="T717">
        <v>576.23584006370299</v>
      </c>
      <c r="U717">
        <v>857.14869486349403</v>
      </c>
      <c r="V717">
        <v>1285</v>
      </c>
      <c r="W717">
        <v>0</v>
      </c>
      <c r="X717">
        <v>255.77756866891499</v>
      </c>
      <c r="Y717">
        <v>414</v>
      </c>
      <c r="Z717">
        <v>0</v>
      </c>
      <c r="AA717">
        <v>161.05086470394701</v>
      </c>
      <c r="AB717">
        <v>221</v>
      </c>
      <c r="AC717">
        <v>0</v>
      </c>
      <c r="AD717">
        <v>85</v>
      </c>
      <c r="AE717">
        <v>3000</v>
      </c>
    </row>
    <row r="718" spans="1:31">
      <c r="A718">
        <v>714</v>
      </c>
      <c r="B718">
        <v>1500677473</v>
      </c>
      <c r="C718">
        <v>609.04923930363896</v>
      </c>
      <c r="D718">
        <v>867.030477973811</v>
      </c>
      <c r="E718">
        <v>1324</v>
      </c>
      <c r="F718">
        <v>0</v>
      </c>
      <c r="G718">
        <v>255.31683911528</v>
      </c>
      <c r="H718">
        <v>415</v>
      </c>
      <c r="I718">
        <v>0</v>
      </c>
      <c r="J718">
        <v>159.73952114118001</v>
      </c>
      <c r="K718">
        <v>213</v>
      </c>
      <c r="L718">
        <v>0</v>
      </c>
      <c r="M718">
        <v>45</v>
      </c>
      <c r="N718">
        <v>3000</v>
      </c>
      <c r="R718">
        <v>714</v>
      </c>
      <c r="S718">
        <v>1500741668</v>
      </c>
      <c r="T718">
        <v>610.00275466714697</v>
      </c>
      <c r="U718">
        <v>867.31088353521</v>
      </c>
      <c r="V718">
        <v>1291</v>
      </c>
      <c r="W718">
        <v>0</v>
      </c>
      <c r="X718">
        <v>256.45996501305001</v>
      </c>
      <c r="Y718">
        <v>410</v>
      </c>
      <c r="Z718">
        <v>0</v>
      </c>
      <c r="AA718">
        <v>158.524830587644</v>
      </c>
      <c r="AB718">
        <v>223</v>
      </c>
      <c r="AC718">
        <v>0</v>
      </c>
      <c r="AD718">
        <v>40</v>
      </c>
      <c r="AE718">
        <v>3000</v>
      </c>
    </row>
    <row r="719" spans="1:31">
      <c r="A719">
        <v>715</v>
      </c>
      <c r="B719">
        <v>1500677537</v>
      </c>
      <c r="C719">
        <v>585.97203946853404</v>
      </c>
      <c r="D719">
        <v>864.51372689164896</v>
      </c>
      <c r="E719">
        <v>1288</v>
      </c>
      <c r="F719">
        <v>0</v>
      </c>
      <c r="G719">
        <v>259.32570858169299</v>
      </c>
      <c r="H719">
        <v>407</v>
      </c>
      <c r="I719">
        <v>0</v>
      </c>
      <c r="J719">
        <v>151.02820226280801</v>
      </c>
      <c r="K719">
        <v>220</v>
      </c>
      <c r="L719">
        <v>0</v>
      </c>
      <c r="M719">
        <v>70</v>
      </c>
      <c r="N719">
        <v>3000</v>
      </c>
      <c r="R719">
        <v>715</v>
      </c>
      <c r="S719">
        <v>1500741732</v>
      </c>
      <c r="T719">
        <v>577.21251206421596</v>
      </c>
      <c r="U719">
        <v>846.62007611366698</v>
      </c>
      <c r="V719">
        <v>1293</v>
      </c>
      <c r="W719">
        <v>0</v>
      </c>
      <c r="X719">
        <v>259.662965314502</v>
      </c>
      <c r="Y719">
        <v>422</v>
      </c>
      <c r="Z719">
        <v>0</v>
      </c>
      <c r="AA719">
        <v>162.291485482849</v>
      </c>
      <c r="AB719">
        <v>220</v>
      </c>
      <c r="AC719">
        <v>0</v>
      </c>
      <c r="AD719">
        <v>99</v>
      </c>
      <c r="AE719">
        <v>3000</v>
      </c>
    </row>
    <row r="720" spans="1:31">
      <c r="A720">
        <v>716</v>
      </c>
      <c r="B720">
        <v>1500677601</v>
      </c>
      <c r="C720">
        <v>583.09954315433095</v>
      </c>
      <c r="D720">
        <v>858.01277277278996</v>
      </c>
      <c r="E720">
        <v>1280</v>
      </c>
      <c r="F720">
        <v>0</v>
      </c>
      <c r="G720">
        <v>256.07661825690599</v>
      </c>
      <c r="H720">
        <v>408</v>
      </c>
      <c r="I720">
        <v>0</v>
      </c>
      <c r="J720">
        <v>167.01405274093301</v>
      </c>
      <c r="K720">
        <v>199</v>
      </c>
      <c r="L720">
        <v>0</v>
      </c>
      <c r="M720">
        <v>72</v>
      </c>
      <c r="N720">
        <v>3000</v>
      </c>
      <c r="R720">
        <v>716</v>
      </c>
      <c r="S720">
        <v>1500741797</v>
      </c>
      <c r="T720">
        <v>585.65090214430495</v>
      </c>
      <c r="U720">
        <v>873.43015846539197</v>
      </c>
      <c r="V720">
        <v>1253</v>
      </c>
      <c r="W720">
        <v>0</v>
      </c>
      <c r="X720">
        <v>253.43849958378999</v>
      </c>
      <c r="Y720">
        <v>404</v>
      </c>
      <c r="Z720">
        <v>0</v>
      </c>
      <c r="AA720">
        <v>155.03238653930299</v>
      </c>
      <c r="AB720">
        <v>219</v>
      </c>
      <c r="AC720">
        <v>0</v>
      </c>
      <c r="AD720">
        <v>47</v>
      </c>
      <c r="AE720">
        <v>3000</v>
      </c>
    </row>
    <row r="721" spans="1:31">
      <c r="A721">
        <v>717</v>
      </c>
      <c r="B721">
        <v>1500677666</v>
      </c>
      <c r="C721">
        <v>592.39422478688095</v>
      </c>
      <c r="D721">
        <v>846.38120737293104</v>
      </c>
      <c r="E721">
        <v>1280</v>
      </c>
      <c r="F721">
        <v>0</v>
      </c>
      <c r="G721">
        <v>260.47416786812801</v>
      </c>
      <c r="H721">
        <v>413</v>
      </c>
      <c r="I721">
        <v>0</v>
      </c>
      <c r="J721">
        <v>164.452123791296</v>
      </c>
      <c r="K721">
        <v>217</v>
      </c>
      <c r="L721">
        <v>0</v>
      </c>
      <c r="M721">
        <v>172</v>
      </c>
      <c r="N721">
        <v>3000</v>
      </c>
      <c r="R721">
        <v>717</v>
      </c>
      <c r="S721">
        <v>1500741861</v>
      </c>
      <c r="T721">
        <v>587.01398316410496</v>
      </c>
      <c r="U721">
        <v>770.35825416868295</v>
      </c>
      <c r="V721">
        <v>1317</v>
      </c>
      <c r="W721">
        <v>1</v>
      </c>
      <c r="X721">
        <v>294.06198759330999</v>
      </c>
      <c r="Y721">
        <v>394</v>
      </c>
      <c r="Z721">
        <v>0</v>
      </c>
      <c r="AA721">
        <v>175.21154159696999</v>
      </c>
      <c r="AB721">
        <v>205</v>
      </c>
      <c r="AC721">
        <v>0</v>
      </c>
      <c r="AD721">
        <v>326</v>
      </c>
      <c r="AE721">
        <v>3000</v>
      </c>
    </row>
    <row r="722" spans="1:31">
      <c r="A722">
        <v>718</v>
      </c>
      <c r="B722">
        <v>1500677730</v>
      </c>
      <c r="C722">
        <v>597.26086218313901</v>
      </c>
      <c r="D722">
        <v>856.52294630924803</v>
      </c>
      <c r="E722">
        <v>1307</v>
      </c>
      <c r="F722">
        <v>0</v>
      </c>
      <c r="G722">
        <v>250.77071553160201</v>
      </c>
      <c r="H722">
        <v>417</v>
      </c>
      <c r="I722">
        <v>0</v>
      </c>
      <c r="J722">
        <v>169.567723353216</v>
      </c>
      <c r="K722">
        <v>200</v>
      </c>
      <c r="L722">
        <v>0</v>
      </c>
      <c r="M722">
        <v>92</v>
      </c>
      <c r="N722">
        <v>3000</v>
      </c>
      <c r="R722">
        <v>718</v>
      </c>
      <c r="S722">
        <v>1500741925</v>
      </c>
      <c r="T722">
        <v>585.91842005757405</v>
      </c>
      <c r="U722">
        <v>853.60710720416796</v>
      </c>
      <c r="V722">
        <v>1297</v>
      </c>
      <c r="W722">
        <v>0</v>
      </c>
      <c r="X722">
        <v>262.81322184844299</v>
      </c>
      <c r="Y722">
        <v>403</v>
      </c>
      <c r="Z722">
        <v>0</v>
      </c>
      <c r="AA722">
        <v>162.90952633949999</v>
      </c>
      <c r="AB722">
        <v>214</v>
      </c>
      <c r="AC722">
        <v>0</v>
      </c>
      <c r="AD722">
        <v>55</v>
      </c>
      <c r="AE722">
        <v>3000</v>
      </c>
    </row>
    <row r="723" spans="1:31">
      <c r="A723">
        <v>719</v>
      </c>
      <c r="B723">
        <v>1500677794</v>
      </c>
      <c r="C723">
        <v>578.84636009563803</v>
      </c>
      <c r="D723">
        <v>856.78842299846201</v>
      </c>
      <c r="E723">
        <v>1307</v>
      </c>
      <c r="F723">
        <v>0</v>
      </c>
      <c r="G723">
        <v>261.42255196672198</v>
      </c>
      <c r="H723">
        <v>412</v>
      </c>
      <c r="I723">
        <v>0</v>
      </c>
      <c r="J723">
        <v>161.629815501971</v>
      </c>
      <c r="K723">
        <v>210</v>
      </c>
      <c r="L723">
        <v>0</v>
      </c>
      <c r="M723">
        <v>78</v>
      </c>
      <c r="N723">
        <v>3000</v>
      </c>
      <c r="R723">
        <v>719</v>
      </c>
      <c r="S723">
        <v>1500741989</v>
      </c>
      <c r="T723">
        <v>582.99580126414196</v>
      </c>
      <c r="U723">
        <v>870.18471976123101</v>
      </c>
      <c r="V723">
        <v>1255</v>
      </c>
      <c r="W723">
        <v>1</v>
      </c>
      <c r="X723">
        <v>261.39544537249901</v>
      </c>
      <c r="Y723">
        <v>399</v>
      </c>
      <c r="Z723">
        <v>0</v>
      </c>
      <c r="AA723">
        <v>148.29973669554801</v>
      </c>
      <c r="AB723">
        <v>219</v>
      </c>
      <c r="AC723">
        <v>0</v>
      </c>
      <c r="AD723">
        <v>68</v>
      </c>
      <c r="AE723">
        <v>3000</v>
      </c>
    </row>
    <row r="724" spans="1:31">
      <c r="A724">
        <v>720</v>
      </c>
      <c r="B724">
        <v>1500677858</v>
      </c>
      <c r="C724">
        <v>592.27011166360603</v>
      </c>
      <c r="D724">
        <v>860.438980784725</v>
      </c>
      <c r="E724">
        <v>1297</v>
      </c>
      <c r="F724">
        <v>0</v>
      </c>
      <c r="G724">
        <v>259.21399962302303</v>
      </c>
      <c r="H724">
        <v>408</v>
      </c>
      <c r="I724">
        <v>0</v>
      </c>
      <c r="J724">
        <v>156.85326440963701</v>
      </c>
      <c r="K724">
        <v>224</v>
      </c>
      <c r="L724">
        <v>0</v>
      </c>
      <c r="M724">
        <v>96</v>
      </c>
      <c r="N724">
        <v>3000</v>
      </c>
      <c r="R724">
        <v>720</v>
      </c>
      <c r="S724">
        <v>1500742053</v>
      </c>
      <c r="T724">
        <v>597.66185844869597</v>
      </c>
      <c r="U724">
        <v>859.608691998072</v>
      </c>
      <c r="V724">
        <v>1262</v>
      </c>
      <c r="W724">
        <v>0</v>
      </c>
      <c r="X724">
        <v>258.39423211847702</v>
      </c>
      <c r="Y724">
        <v>397</v>
      </c>
      <c r="Z724">
        <v>0</v>
      </c>
      <c r="AA724">
        <v>160.21125791050301</v>
      </c>
      <c r="AB724">
        <v>211</v>
      </c>
      <c r="AC724">
        <v>0</v>
      </c>
      <c r="AD724">
        <v>41</v>
      </c>
      <c r="AE724">
        <v>3000</v>
      </c>
    </row>
    <row r="725" spans="1:31">
      <c r="A725">
        <v>721</v>
      </c>
      <c r="B725">
        <v>1500677922</v>
      </c>
      <c r="C725">
        <v>607.81918206966805</v>
      </c>
      <c r="D725">
        <v>862.96526251794501</v>
      </c>
      <c r="E725">
        <v>1312</v>
      </c>
      <c r="F725">
        <v>0</v>
      </c>
      <c r="G725">
        <v>257.44892950899799</v>
      </c>
      <c r="H725">
        <v>408</v>
      </c>
      <c r="I725">
        <v>0</v>
      </c>
      <c r="J725">
        <v>160.99058110977001</v>
      </c>
      <c r="K725">
        <v>211</v>
      </c>
      <c r="L725">
        <v>0</v>
      </c>
      <c r="M725">
        <v>43</v>
      </c>
      <c r="N725">
        <v>3000</v>
      </c>
      <c r="R725">
        <v>721</v>
      </c>
      <c r="S725">
        <v>1500742118</v>
      </c>
      <c r="T725">
        <v>581.17975226724002</v>
      </c>
      <c r="U725">
        <v>838.86138739612602</v>
      </c>
      <c r="V725">
        <v>1295</v>
      </c>
      <c r="W725">
        <v>0</v>
      </c>
      <c r="X725">
        <v>262.81120797000898</v>
      </c>
      <c r="Y725">
        <v>412</v>
      </c>
      <c r="Z725">
        <v>0</v>
      </c>
      <c r="AA725">
        <v>165.81311050721601</v>
      </c>
      <c r="AB725">
        <v>209</v>
      </c>
      <c r="AC725">
        <v>0</v>
      </c>
      <c r="AD725">
        <v>124</v>
      </c>
      <c r="AE725">
        <v>3000</v>
      </c>
    </row>
    <row r="726" spans="1:31">
      <c r="A726">
        <v>722</v>
      </c>
      <c r="B726">
        <v>1500677986</v>
      </c>
      <c r="C726">
        <v>592.26391474208003</v>
      </c>
      <c r="D726">
        <v>856.01673279356601</v>
      </c>
      <c r="E726">
        <v>1304</v>
      </c>
      <c r="F726">
        <v>0</v>
      </c>
      <c r="G726">
        <v>257.73542302829901</v>
      </c>
      <c r="H726">
        <v>412</v>
      </c>
      <c r="I726">
        <v>0</v>
      </c>
      <c r="J726">
        <v>161.808348044544</v>
      </c>
      <c r="K726">
        <v>217</v>
      </c>
      <c r="L726">
        <v>0</v>
      </c>
      <c r="M726">
        <v>101</v>
      </c>
      <c r="N726">
        <v>3000</v>
      </c>
      <c r="R726">
        <v>722</v>
      </c>
      <c r="S726">
        <v>1500742182</v>
      </c>
      <c r="T726">
        <v>613.50360499360397</v>
      </c>
      <c r="U726">
        <v>861.15556595160501</v>
      </c>
      <c r="V726">
        <v>1262</v>
      </c>
      <c r="W726">
        <v>0</v>
      </c>
      <c r="X726">
        <v>256.651725893584</v>
      </c>
      <c r="Y726">
        <v>404</v>
      </c>
      <c r="Z726">
        <v>0</v>
      </c>
      <c r="AA726">
        <v>155.16496469153799</v>
      </c>
      <c r="AB726">
        <v>219</v>
      </c>
      <c r="AC726">
        <v>1</v>
      </c>
      <c r="AD726">
        <v>74</v>
      </c>
      <c r="AE726">
        <v>3000</v>
      </c>
    </row>
    <row r="727" spans="1:31">
      <c r="A727">
        <v>723</v>
      </c>
      <c r="B727">
        <v>1500678051</v>
      </c>
      <c r="C727">
        <v>576.70868102220595</v>
      </c>
      <c r="D727">
        <v>855.76335712846799</v>
      </c>
      <c r="E727">
        <v>1335</v>
      </c>
      <c r="F727">
        <v>0</v>
      </c>
      <c r="G727">
        <v>256.68037001957799</v>
      </c>
      <c r="H727">
        <v>425</v>
      </c>
      <c r="I727">
        <v>0</v>
      </c>
      <c r="J727">
        <v>177.76282886046599</v>
      </c>
      <c r="K727">
        <v>210</v>
      </c>
      <c r="L727">
        <v>1</v>
      </c>
      <c r="M727">
        <v>71</v>
      </c>
      <c r="N727">
        <v>3000</v>
      </c>
      <c r="R727">
        <v>723</v>
      </c>
      <c r="S727">
        <v>1500742246</v>
      </c>
      <c r="T727">
        <v>607.05850701303996</v>
      </c>
      <c r="U727">
        <v>842.58959046730502</v>
      </c>
      <c r="V727">
        <v>1280</v>
      </c>
      <c r="W727">
        <v>0</v>
      </c>
      <c r="X727">
        <v>261.575577322225</v>
      </c>
      <c r="Y727">
        <v>398</v>
      </c>
      <c r="Z727">
        <v>0</v>
      </c>
      <c r="AA727">
        <v>160.27607890759899</v>
      </c>
      <c r="AB727">
        <v>219</v>
      </c>
      <c r="AC727">
        <v>0</v>
      </c>
      <c r="AD727">
        <v>136</v>
      </c>
      <c r="AE727">
        <v>3000</v>
      </c>
    </row>
    <row r="728" spans="1:31">
      <c r="A728">
        <v>724</v>
      </c>
      <c r="B728">
        <v>1500678115</v>
      </c>
      <c r="C728">
        <v>578.79022597544997</v>
      </c>
      <c r="D728">
        <v>857.51441413448003</v>
      </c>
      <c r="E728">
        <v>1316</v>
      </c>
      <c r="F728">
        <v>0</v>
      </c>
      <c r="G728">
        <v>255.05089699096001</v>
      </c>
      <c r="H728">
        <v>414</v>
      </c>
      <c r="I728">
        <v>0</v>
      </c>
      <c r="J728">
        <v>166.06039578936901</v>
      </c>
      <c r="K728">
        <v>209</v>
      </c>
      <c r="L728">
        <v>1</v>
      </c>
      <c r="M728">
        <v>68</v>
      </c>
      <c r="N728">
        <v>3000</v>
      </c>
      <c r="R728">
        <v>724</v>
      </c>
      <c r="S728">
        <v>1500742310</v>
      </c>
      <c r="T728">
        <v>603.36824787057105</v>
      </c>
      <c r="U728">
        <v>844.228077767694</v>
      </c>
      <c r="V728">
        <v>1283</v>
      </c>
      <c r="W728">
        <v>0</v>
      </c>
      <c r="X728">
        <v>260.44141945573898</v>
      </c>
      <c r="Y728">
        <v>412</v>
      </c>
      <c r="Z728">
        <v>0</v>
      </c>
      <c r="AA728">
        <v>161.25740027997</v>
      </c>
      <c r="AB728">
        <v>217</v>
      </c>
      <c r="AC728">
        <v>0</v>
      </c>
      <c r="AD728">
        <v>129</v>
      </c>
      <c r="AE728">
        <v>3000</v>
      </c>
    </row>
    <row r="729" spans="1:31">
      <c r="A729">
        <v>725</v>
      </c>
      <c r="B729">
        <v>1500678179</v>
      </c>
      <c r="C729">
        <v>590.00853937629495</v>
      </c>
      <c r="D729">
        <v>867.08157238065905</v>
      </c>
      <c r="E729">
        <v>1300</v>
      </c>
      <c r="F729">
        <v>0</v>
      </c>
      <c r="G729">
        <v>257.78678212355697</v>
      </c>
      <c r="H729">
        <v>408</v>
      </c>
      <c r="I729">
        <v>0</v>
      </c>
      <c r="J729">
        <v>157.436488953789</v>
      </c>
      <c r="K729">
        <v>207</v>
      </c>
      <c r="L729">
        <v>0</v>
      </c>
      <c r="M729">
        <v>55</v>
      </c>
      <c r="N729">
        <v>3000</v>
      </c>
      <c r="R729">
        <v>725</v>
      </c>
      <c r="S729">
        <v>1500742374</v>
      </c>
      <c r="T729">
        <v>592.77848699490198</v>
      </c>
      <c r="U729">
        <v>849.20628808091305</v>
      </c>
      <c r="V729">
        <v>1273</v>
      </c>
      <c r="W729">
        <v>0</v>
      </c>
      <c r="X729">
        <v>255.96306206204301</v>
      </c>
      <c r="Y729">
        <v>404</v>
      </c>
      <c r="Z729">
        <v>0</v>
      </c>
      <c r="AA729">
        <v>162.532930187711</v>
      </c>
      <c r="AB729">
        <v>212</v>
      </c>
      <c r="AC729">
        <v>1</v>
      </c>
      <c r="AD729">
        <v>112</v>
      </c>
      <c r="AE729">
        <v>3000</v>
      </c>
    </row>
    <row r="730" spans="1:31">
      <c r="A730">
        <v>726</v>
      </c>
      <c r="B730">
        <v>1500678243</v>
      </c>
      <c r="C730">
        <v>593.809804980433</v>
      </c>
      <c r="D730">
        <v>870.08517767677699</v>
      </c>
      <c r="E730">
        <v>1273</v>
      </c>
      <c r="F730">
        <v>0</v>
      </c>
      <c r="G730">
        <v>254.17947239266201</v>
      </c>
      <c r="H730">
        <v>407</v>
      </c>
      <c r="I730">
        <v>0</v>
      </c>
      <c r="J730">
        <v>155.86926355787099</v>
      </c>
      <c r="K730">
        <v>214</v>
      </c>
      <c r="L730">
        <v>0</v>
      </c>
      <c r="M730">
        <v>46</v>
      </c>
      <c r="N730">
        <v>3000</v>
      </c>
      <c r="R730">
        <v>726</v>
      </c>
      <c r="S730">
        <v>1500742439</v>
      </c>
      <c r="T730">
        <v>604.54707055171104</v>
      </c>
      <c r="U730">
        <v>856.97342184548404</v>
      </c>
      <c r="V730">
        <v>1277</v>
      </c>
      <c r="W730">
        <v>0</v>
      </c>
      <c r="X730">
        <v>261.05017582852503</v>
      </c>
      <c r="Y730">
        <v>409</v>
      </c>
      <c r="Z730">
        <v>0</v>
      </c>
      <c r="AA730">
        <v>157.513147502718</v>
      </c>
      <c r="AB730">
        <v>220</v>
      </c>
      <c r="AC730">
        <v>0</v>
      </c>
      <c r="AD730">
        <v>71</v>
      </c>
      <c r="AE730">
        <v>3000</v>
      </c>
    </row>
    <row r="731" spans="1:31">
      <c r="A731">
        <v>727</v>
      </c>
      <c r="B731">
        <v>1500678307</v>
      </c>
      <c r="C731">
        <v>603.43203827041896</v>
      </c>
      <c r="D731">
        <v>858.70693517911297</v>
      </c>
      <c r="E731">
        <v>1298</v>
      </c>
      <c r="F731">
        <v>0</v>
      </c>
      <c r="G731">
        <v>254.40591217799599</v>
      </c>
      <c r="H731">
        <v>408</v>
      </c>
      <c r="I731">
        <v>0</v>
      </c>
      <c r="J731">
        <v>163.533510996546</v>
      </c>
      <c r="K731">
        <v>206</v>
      </c>
      <c r="L731">
        <v>0</v>
      </c>
      <c r="M731">
        <v>81</v>
      </c>
      <c r="N731">
        <v>3000</v>
      </c>
      <c r="R731">
        <v>727</v>
      </c>
      <c r="S731">
        <v>1500742503</v>
      </c>
      <c r="T731">
        <v>598.06054441732999</v>
      </c>
      <c r="U731">
        <v>877.331235479312</v>
      </c>
      <c r="V731">
        <v>1228</v>
      </c>
      <c r="W731">
        <v>1</v>
      </c>
      <c r="X731">
        <v>253.93524105196499</v>
      </c>
      <c r="Y731">
        <v>395</v>
      </c>
      <c r="Z731">
        <v>0</v>
      </c>
      <c r="AA731">
        <v>151.09944129694</v>
      </c>
      <c r="AB731">
        <v>221</v>
      </c>
      <c r="AC731">
        <v>0</v>
      </c>
      <c r="AD731">
        <v>45</v>
      </c>
      <c r="AE731">
        <v>3000</v>
      </c>
    </row>
    <row r="732" spans="1:31">
      <c r="A732">
        <v>728</v>
      </c>
      <c r="B732">
        <v>1500678371</v>
      </c>
      <c r="C732">
        <v>602.59334902926798</v>
      </c>
      <c r="D732">
        <v>851.29814262513503</v>
      </c>
      <c r="E732">
        <v>1293</v>
      </c>
      <c r="F732">
        <v>0</v>
      </c>
      <c r="G732">
        <v>255.77069485833101</v>
      </c>
      <c r="H732">
        <v>409</v>
      </c>
      <c r="I732">
        <v>0</v>
      </c>
      <c r="J732">
        <v>168.17886783577401</v>
      </c>
      <c r="K732">
        <v>208</v>
      </c>
      <c r="L732">
        <v>0</v>
      </c>
      <c r="M732">
        <v>67</v>
      </c>
      <c r="N732">
        <v>3000</v>
      </c>
      <c r="R732">
        <v>728</v>
      </c>
      <c r="S732">
        <v>1500742567</v>
      </c>
      <c r="T732">
        <v>602.62465609744197</v>
      </c>
      <c r="U732">
        <v>858.50425274520796</v>
      </c>
      <c r="V732">
        <v>1318</v>
      </c>
      <c r="W732">
        <v>0</v>
      </c>
      <c r="X732">
        <v>254.865167447673</v>
      </c>
      <c r="Y732">
        <v>421</v>
      </c>
      <c r="Z732">
        <v>0</v>
      </c>
      <c r="AA732">
        <v>163.78649757300599</v>
      </c>
      <c r="AB732">
        <v>218</v>
      </c>
      <c r="AC732">
        <v>0</v>
      </c>
      <c r="AD732">
        <v>66</v>
      </c>
      <c r="AE732">
        <v>3000</v>
      </c>
    </row>
    <row r="733" spans="1:31">
      <c r="A733">
        <v>729</v>
      </c>
      <c r="B733">
        <v>1500678436</v>
      </c>
      <c r="C733">
        <v>589.98428360666799</v>
      </c>
      <c r="D733">
        <v>862.45631884778595</v>
      </c>
      <c r="E733">
        <v>1290</v>
      </c>
      <c r="F733">
        <v>0</v>
      </c>
      <c r="G733">
        <v>257.12221037422501</v>
      </c>
      <c r="H733">
        <v>404</v>
      </c>
      <c r="I733">
        <v>0</v>
      </c>
      <c r="J733">
        <v>158.01667471050001</v>
      </c>
      <c r="K733">
        <v>219</v>
      </c>
      <c r="L733">
        <v>0</v>
      </c>
      <c r="M733">
        <v>73</v>
      </c>
      <c r="N733">
        <v>3000</v>
      </c>
      <c r="R733">
        <v>729</v>
      </c>
      <c r="S733">
        <v>1500742631</v>
      </c>
      <c r="T733">
        <v>599.62616632147103</v>
      </c>
      <c r="U733">
        <v>863.56693909158503</v>
      </c>
      <c r="V733">
        <v>1263</v>
      </c>
      <c r="W733">
        <v>1</v>
      </c>
      <c r="X733">
        <v>254.56162140748</v>
      </c>
      <c r="Y733">
        <v>404</v>
      </c>
      <c r="Z733">
        <v>0</v>
      </c>
      <c r="AA733">
        <v>158.75206286859299</v>
      </c>
      <c r="AB733">
        <v>217</v>
      </c>
      <c r="AC733">
        <v>0</v>
      </c>
      <c r="AD733">
        <v>61</v>
      </c>
      <c r="AE733">
        <v>3000</v>
      </c>
    </row>
    <row r="734" spans="1:31">
      <c r="A734">
        <v>730</v>
      </c>
      <c r="B734">
        <v>1500678500</v>
      </c>
      <c r="C734">
        <v>574.219489886872</v>
      </c>
      <c r="D734">
        <v>834.62788237207201</v>
      </c>
      <c r="E734">
        <v>1309</v>
      </c>
      <c r="F734">
        <v>0</v>
      </c>
      <c r="G734">
        <v>258.13287886452201</v>
      </c>
      <c r="H734">
        <v>412</v>
      </c>
      <c r="I734">
        <v>0</v>
      </c>
      <c r="J734">
        <v>174.18353623559699</v>
      </c>
      <c r="K734">
        <v>202</v>
      </c>
      <c r="L734">
        <v>1</v>
      </c>
      <c r="M734">
        <v>176</v>
      </c>
      <c r="N734">
        <v>3000</v>
      </c>
      <c r="R734">
        <v>730</v>
      </c>
      <c r="S734">
        <v>1500742695</v>
      </c>
      <c r="T734">
        <v>599.15230285333701</v>
      </c>
      <c r="U734">
        <v>872.66950042211295</v>
      </c>
      <c r="V734">
        <v>1256</v>
      </c>
      <c r="W734">
        <v>1</v>
      </c>
      <c r="X734">
        <v>257.53602903754597</v>
      </c>
      <c r="Y734">
        <v>406</v>
      </c>
      <c r="Z734">
        <v>0</v>
      </c>
      <c r="AA734">
        <v>149.33458476776701</v>
      </c>
      <c r="AB734">
        <v>220</v>
      </c>
      <c r="AC734">
        <v>0</v>
      </c>
      <c r="AD734">
        <v>58</v>
      </c>
      <c r="AE734">
        <v>3000</v>
      </c>
    </row>
    <row r="735" spans="1:31">
      <c r="A735">
        <v>731</v>
      </c>
      <c r="B735">
        <v>1500678564</v>
      </c>
      <c r="C735">
        <v>621.09984850830199</v>
      </c>
      <c r="D735">
        <v>860.02165526246904</v>
      </c>
      <c r="E735">
        <v>1344</v>
      </c>
      <c r="F735">
        <v>0</v>
      </c>
      <c r="G735">
        <v>251.61589222129399</v>
      </c>
      <c r="H735">
        <v>425</v>
      </c>
      <c r="I735">
        <v>0</v>
      </c>
      <c r="J735">
        <v>170.62551352249599</v>
      </c>
      <c r="K735">
        <v>207</v>
      </c>
      <c r="L735">
        <v>0</v>
      </c>
      <c r="M735">
        <v>69</v>
      </c>
      <c r="N735">
        <v>3000</v>
      </c>
      <c r="R735">
        <v>731</v>
      </c>
      <c r="S735">
        <v>1500742759</v>
      </c>
      <c r="T735">
        <v>601.76220313119404</v>
      </c>
      <c r="U735">
        <v>864.36608613319299</v>
      </c>
      <c r="V735">
        <v>1243</v>
      </c>
      <c r="W735">
        <v>0</v>
      </c>
      <c r="X735">
        <v>266.396022324049</v>
      </c>
      <c r="Y735">
        <v>388</v>
      </c>
      <c r="Z735">
        <v>0</v>
      </c>
      <c r="AA735">
        <v>149.284870081657</v>
      </c>
      <c r="AB735">
        <v>223</v>
      </c>
      <c r="AC735">
        <v>0</v>
      </c>
      <c r="AD735">
        <v>90</v>
      </c>
      <c r="AE735">
        <v>3000</v>
      </c>
    </row>
    <row r="736" spans="1:31">
      <c r="A736">
        <v>732</v>
      </c>
      <c r="B736">
        <v>1500678628</v>
      </c>
      <c r="C736">
        <v>572.39665726006501</v>
      </c>
      <c r="D736">
        <v>853.72406750316702</v>
      </c>
      <c r="E736">
        <v>1308</v>
      </c>
      <c r="F736">
        <v>0</v>
      </c>
      <c r="G736">
        <v>256.87057942558198</v>
      </c>
      <c r="H736">
        <v>409</v>
      </c>
      <c r="I736">
        <v>0</v>
      </c>
      <c r="J736">
        <v>166.093266181936</v>
      </c>
      <c r="K736">
        <v>197</v>
      </c>
      <c r="L736">
        <v>0</v>
      </c>
      <c r="M736">
        <v>79</v>
      </c>
      <c r="N736">
        <v>3000</v>
      </c>
      <c r="R736">
        <v>732</v>
      </c>
      <c r="S736">
        <v>1500742824</v>
      </c>
      <c r="T736">
        <v>587.59548969336697</v>
      </c>
      <c r="U736">
        <v>851.95204726350005</v>
      </c>
      <c r="V736">
        <v>1237</v>
      </c>
      <c r="W736">
        <v>0</v>
      </c>
      <c r="X736">
        <v>260.25154644990897</v>
      </c>
      <c r="Y736">
        <v>391</v>
      </c>
      <c r="Z736">
        <v>0</v>
      </c>
      <c r="AA736">
        <v>159.510847986817</v>
      </c>
      <c r="AB736">
        <v>210</v>
      </c>
      <c r="AC736">
        <v>0</v>
      </c>
      <c r="AD736">
        <v>81</v>
      </c>
      <c r="AE736">
        <v>3000</v>
      </c>
    </row>
    <row r="737" spans="1:31">
      <c r="A737">
        <v>733</v>
      </c>
      <c r="B737">
        <v>1500678692</v>
      </c>
      <c r="C737">
        <v>564.14721953904098</v>
      </c>
      <c r="D737">
        <v>859.05784879267105</v>
      </c>
      <c r="E737">
        <v>1328</v>
      </c>
      <c r="F737">
        <v>0</v>
      </c>
      <c r="G737">
        <v>251.529248021988</v>
      </c>
      <c r="H737">
        <v>427</v>
      </c>
      <c r="I737">
        <v>0</v>
      </c>
      <c r="J737">
        <v>166.67799265637001</v>
      </c>
      <c r="K737">
        <v>213</v>
      </c>
      <c r="L737">
        <v>0</v>
      </c>
      <c r="M737">
        <v>67</v>
      </c>
      <c r="N737">
        <v>3000</v>
      </c>
      <c r="R737">
        <v>733</v>
      </c>
      <c r="S737">
        <v>1500742888</v>
      </c>
      <c r="T737">
        <v>612.06126627676497</v>
      </c>
      <c r="U737">
        <v>877.71647972692597</v>
      </c>
      <c r="V737">
        <v>1240</v>
      </c>
      <c r="W737">
        <v>0</v>
      </c>
      <c r="X737">
        <v>251.60204990090301</v>
      </c>
      <c r="Y737">
        <v>400</v>
      </c>
      <c r="Z737">
        <v>0</v>
      </c>
      <c r="AA737">
        <v>151.81587289861901</v>
      </c>
      <c r="AB737">
        <v>226</v>
      </c>
      <c r="AC737">
        <v>1</v>
      </c>
      <c r="AD737">
        <v>37</v>
      </c>
      <c r="AE737">
        <v>3000</v>
      </c>
    </row>
    <row r="738" spans="1:31">
      <c r="A738">
        <v>734</v>
      </c>
      <c r="B738">
        <v>1500678757</v>
      </c>
      <c r="C738">
        <v>596.80523634487201</v>
      </c>
      <c r="D738">
        <v>858.22918375379402</v>
      </c>
      <c r="E738">
        <v>1320</v>
      </c>
      <c r="F738">
        <v>0</v>
      </c>
      <c r="G738">
        <v>262.33037197759</v>
      </c>
      <c r="H738">
        <v>413</v>
      </c>
      <c r="I738">
        <v>0</v>
      </c>
      <c r="J738">
        <v>159.59318755509099</v>
      </c>
      <c r="K738">
        <v>219</v>
      </c>
      <c r="L738">
        <v>0</v>
      </c>
      <c r="M738">
        <v>88</v>
      </c>
      <c r="N738">
        <v>3000</v>
      </c>
      <c r="R738">
        <v>734</v>
      </c>
      <c r="S738">
        <v>1500742952</v>
      </c>
      <c r="T738">
        <v>578.63707852441496</v>
      </c>
      <c r="U738">
        <v>849.55569154577699</v>
      </c>
      <c r="V738">
        <v>1266</v>
      </c>
      <c r="W738">
        <v>1</v>
      </c>
      <c r="X738">
        <v>260.59914971019998</v>
      </c>
      <c r="Y738">
        <v>398</v>
      </c>
      <c r="Z738">
        <v>0</v>
      </c>
      <c r="AA738">
        <v>161.13871539884801</v>
      </c>
      <c r="AB738">
        <v>213</v>
      </c>
      <c r="AC738">
        <v>0</v>
      </c>
      <c r="AD738">
        <v>71</v>
      </c>
      <c r="AE738">
        <v>3000</v>
      </c>
    </row>
    <row r="739" spans="1:31">
      <c r="A739">
        <v>735</v>
      </c>
      <c r="B739">
        <v>1500678821</v>
      </c>
      <c r="C739">
        <v>591.29717219469205</v>
      </c>
      <c r="D739">
        <v>862.53076016081002</v>
      </c>
      <c r="E739">
        <v>1312</v>
      </c>
      <c r="F739">
        <v>0</v>
      </c>
      <c r="G739">
        <v>259.81604849615798</v>
      </c>
      <c r="H739">
        <v>409</v>
      </c>
      <c r="I739">
        <v>0</v>
      </c>
      <c r="J739">
        <v>156.97665169015201</v>
      </c>
      <c r="K739">
        <v>215</v>
      </c>
      <c r="L739">
        <v>0</v>
      </c>
      <c r="M739">
        <v>58</v>
      </c>
      <c r="N739">
        <v>3000</v>
      </c>
      <c r="R739">
        <v>735</v>
      </c>
      <c r="S739">
        <v>1500743016</v>
      </c>
      <c r="T739">
        <v>608.09937022623296</v>
      </c>
      <c r="U739">
        <v>873.91219310969495</v>
      </c>
      <c r="V739">
        <v>1284</v>
      </c>
      <c r="W739">
        <v>0</v>
      </c>
      <c r="X739">
        <v>247.03602041444799</v>
      </c>
      <c r="Y739">
        <v>418</v>
      </c>
      <c r="Z739">
        <v>0</v>
      </c>
      <c r="AA739">
        <v>159.62160178219901</v>
      </c>
      <c r="AB739">
        <v>220</v>
      </c>
      <c r="AC739">
        <v>0</v>
      </c>
      <c r="AD739">
        <v>93</v>
      </c>
      <c r="AE739">
        <v>3000</v>
      </c>
    </row>
    <row r="740" spans="1:31">
      <c r="A740">
        <v>736</v>
      </c>
      <c r="B740">
        <v>1500678885</v>
      </c>
      <c r="C740">
        <v>601.57818757558596</v>
      </c>
      <c r="D740">
        <v>859.51696221020904</v>
      </c>
      <c r="E740">
        <v>1312</v>
      </c>
      <c r="F740">
        <v>0</v>
      </c>
      <c r="G740">
        <v>262.04501548998098</v>
      </c>
      <c r="H740">
        <v>407</v>
      </c>
      <c r="I740">
        <v>0</v>
      </c>
      <c r="J740">
        <v>157.515151714269</v>
      </c>
      <c r="K740">
        <v>225</v>
      </c>
      <c r="L740">
        <v>0</v>
      </c>
      <c r="M740">
        <v>66</v>
      </c>
      <c r="N740">
        <v>3000</v>
      </c>
      <c r="R740">
        <v>736</v>
      </c>
      <c r="S740">
        <v>1500743080</v>
      </c>
      <c r="T740">
        <v>581.15138111926899</v>
      </c>
      <c r="U740">
        <v>857.47913158517895</v>
      </c>
      <c r="V740">
        <v>1241</v>
      </c>
      <c r="W740">
        <v>0</v>
      </c>
      <c r="X740">
        <v>263.96415990055999</v>
      </c>
      <c r="Y740">
        <v>385</v>
      </c>
      <c r="Z740">
        <v>0</v>
      </c>
      <c r="AA740">
        <v>155.00519297760101</v>
      </c>
      <c r="AB740">
        <v>214</v>
      </c>
      <c r="AC740">
        <v>0</v>
      </c>
      <c r="AD740">
        <v>61</v>
      </c>
      <c r="AE740">
        <v>3000</v>
      </c>
    </row>
    <row r="741" spans="1:31">
      <c r="A741">
        <v>737</v>
      </c>
      <c r="B741">
        <v>1500678949</v>
      </c>
      <c r="C741">
        <v>581.53052199006004</v>
      </c>
      <c r="D741">
        <v>856.45622102531797</v>
      </c>
      <c r="E741">
        <v>1305</v>
      </c>
      <c r="F741">
        <v>0</v>
      </c>
      <c r="G741">
        <v>257.95810024357303</v>
      </c>
      <c r="H741">
        <v>412</v>
      </c>
      <c r="I741">
        <v>0</v>
      </c>
      <c r="J741">
        <v>162.56890762543</v>
      </c>
      <c r="K741">
        <v>214</v>
      </c>
      <c r="L741">
        <v>0</v>
      </c>
      <c r="M741">
        <v>104</v>
      </c>
      <c r="N741">
        <v>3000</v>
      </c>
      <c r="R741">
        <v>737</v>
      </c>
      <c r="S741">
        <v>1500743145</v>
      </c>
      <c r="T741">
        <v>574.50835433250597</v>
      </c>
      <c r="U741">
        <v>861.57402099953697</v>
      </c>
      <c r="V741">
        <v>1216</v>
      </c>
      <c r="W741">
        <v>1</v>
      </c>
      <c r="X741">
        <v>253.751595459345</v>
      </c>
      <c r="Y741">
        <v>386</v>
      </c>
      <c r="Z741">
        <v>0</v>
      </c>
      <c r="AA741">
        <v>163.70800394497701</v>
      </c>
      <c r="AB741">
        <v>205</v>
      </c>
      <c r="AC741">
        <v>0</v>
      </c>
      <c r="AD741">
        <v>59</v>
      </c>
      <c r="AE741">
        <v>3000</v>
      </c>
    </row>
    <row r="742" spans="1:31">
      <c r="A742">
        <v>738</v>
      </c>
      <c r="B742">
        <v>1500679013</v>
      </c>
      <c r="C742">
        <v>606.25428297962401</v>
      </c>
      <c r="D742">
        <v>860.44582700689205</v>
      </c>
      <c r="E742">
        <v>1286</v>
      </c>
      <c r="F742">
        <v>0</v>
      </c>
      <c r="G742">
        <v>257.18790804616202</v>
      </c>
      <c r="H742">
        <v>406</v>
      </c>
      <c r="I742">
        <v>0</v>
      </c>
      <c r="J742">
        <v>160.96719023760599</v>
      </c>
      <c r="K742">
        <v>209</v>
      </c>
      <c r="L742">
        <v>0</v>
      </c>
      <c r="M742">
        <v>73</v>
      </c>
      <c r="N742">
        <v>3000</v>
      </c>
      <c r="R742">
        <v>738</v>
      </c>
      <c r="S742">
        <v>1500743209</v>
      </c>
      <c r="T742">
        <v>594.20688439326204</v>
      </c>
      <c r="U742">
        <v>867.11918716009097</v>
      </c>
      <c r="V742">
        <v>1280</v>
      </c>
      <c r="W742">
        <v>0</v>
      </c>
      <c r="X742">
        <v>255.42965982762499</v>
      </c>
      <c r="Y742">
        <v>408</v>
      </c>
      <c r="Z742">
        <v>0</v>
      </c>
      <c r="AA742">
        <v>157.895504376454</v>
      </c>
      <c r="AB742">
        <v>220</v>
      </c>
      <c r="AC742">
        <v>2</v>
      </c>
      <c r="AD742">
        <v>55</v>
      </c>
      <c r="AE742">
        <v>3000</v>
      </c>
    </row>
    <row r="743" spans="1:31">
      <c r="A743">
        <v>739</v>
      </c>
      <c r="B743">
        <v>1500679077</v>
      </c>
      <c r="C743">
        <v>597.38014216157205</v>
      </c>
      <c r="D743">
        <v>858.65916982588305</v>
      </c>
      <c r="E743">
        <v>1293</v>
      </c>
      <c r="F743">
        <v>0</v>
      </c>
      <c r="G743">
        <v>261.21221303950898</v>
      </c>
      <c r="H743">
        <v>399</v>
      </c>
      <c r="I743">
        <v>0</v>
      </c>
      <c r="J743">
        <v>161.256364629985</v>
      </c>
      <c r="K743">
        <v>210</v>
      </c>
      <c r="L743">
        <v>0</v>
      </c>
      <c r="M743">
        <v>55</v>
      </c>
      <c r="N743">
        <v>3000</v>
      </c>
      <c r="R743">
        <v>739</v>
      </c>
      <c r="S743">
        <v>1500743273</v>
      </c>
      <c r="T743">
        <v>585.22218149958803</v>
      </c>
      <c r="U743">
        <v>860.14968876393505</v>
      </c>
      <c r="V743">
        <v>1270</v>
      </c>
      <c r="W743">
        <v>0</v>
      </c>
      <c r="X743">
        <v>256.913682886277</v>
      </c>
      <c r="Y743">
        <v>418</v>
      </c>
      <c r="Z743">
        <v>0</v>
      </c>
      <c r="AA743">
        <v>154.27698204331401</v>
      </c>
      <c r="AB743">
        <v>214</v>
      </c>
      <c r="AC743">
        <v>1</v>
      </c>
      <c r="AD743">
        <v>109</v>
      </c>
      <c r="AE743">
        <v>3000</v>
      </c>
    </row>
    <row r="744" spans="1:31">
      <c r="A744">
        <v>740</v>
      </c>
      <c r="B744">
        <v>1500679142</v>
      </c>
      <c r="C744">
        <v>579.20073393326095</v>
      </c>
      <c r="D744">
        <v>857.59831885805102</v>
      </c>
      <c r="E744">
        <v>1314</v>
      </c>
      <c r="F744">
        <v>0</v>
      </c>
      <c r="G744">
        <v>255.29514287174601</v>
      </c>
      <c r="H744">
        <v>420</v>
      </c>
      <c r="I744">
        <v>0</v>
      </c>
      <c r="J744">
        <v>162.93269860078601</v>
      </c>
      <c r="K744">
        <v>209</v>
      </c>
      <c r="L744">
        <v>0</v>
      </c>
      <c r="M744">
        <v>70</v>
      </c>
      <c r="N744">
        <v>3000</v>
      </c>
      <c r="R744">
        <v>740</v>
      </c>
      <c r="S744">
        <v>1500743337</v>
      </c>
      <c r="T744">
        <v>581.10207146834296</v>
      </c>
      <c r="U744">
        <v>841.12252641129999</v>
      </c>
      <c r="V744">
        <v>1263</v>
      </c>
      <c r="W744">
        <v>0</v>
      </c>
      <c r="X744">
        <v>258.36214624467698</v>
      </c>
      <c r="Y744">
        <v>412</v>
      </c>
      <c r="Z744">
        <v>0</v>
      </c>
      <c r="AA744">
        <v>160.73841683982101</v>
      </c>
      <c r="AB744">
        <v>210</v>
      </c>
      <c r="AC744">
        <v>0</v>
      </c>
      <c r="AD744">
        <v>156</v>
      </c>
      <c r="AE744">
        <v>3000</v>
      </c>
    </row>
    <row r="745" spans="1:31">
      <c r="A745">
        <v>741</v>
      </c>
      <c r="B745">
        <v>1500679206</v>
      </c>
      <c r="C745">
        <v>594.17727823110499</v>
      </c>
      <c r="D745">
        <v>867.04482992648104</v>
      </c>
      <c r="E745">
        <v>1325</v>
      </c>
      <c r="F745">
        <v>0</v>
      </c>
      <c r="G745">
        <v>254.70002620404799</v>
      </c>
      <c r="H745">
        <v>414</v>
      </c>
      <c r="I745">
        <v>0</v>
      </c>
      <c r="J745">
        <v>167.23035950997701</v>
      </c>
      <c r="K745">
        <v>211</v>
      </c>
      <c r="L745">
        <v>0</v>
      </c>
      <c r="M745">
        <v>52</v>
      </c>
      <c r="N745">
        <v>3000</v>
      </c>
      <c r="R745">
        <v>741</v>
      </c>
      <c r="S745">
        <v>1500743401</v>
      </c>
      <c r="T745">
        <v>578.06285895544397</v>
      </c>
      <c r="U745">
        <v>853.48127360767705</v>
      </c>
      <c r="V745">
        <v>1301</v>
      </c>
      <c r="W745">
        <v>0</v>
      </c>
      <c r="X745">
        <v>258.89402803490702</v>
      </c>
      <c r="Y745">
        <v>410</v>
      </c>
      <c r="Z745">
        <v>0</v>
      </c>
      <c r="AA745">
        <v>168.355584562193</v>
      </c>
      <c r="AB745">
        <v>219</v>
      </c>
      <c r="AC745">
        <v>0</v>
      </c>
      <c r="AD745">
        <v>52</v>
      </c>
      <c r="AE745">
        <v>3000</v>
      </c>
    </row>
    <row r="746" spans="1:31">
      <c r="A746">
        <v>742</v>
      </c>
      <c r="B746">
        <v>1500679270</v>
      </c>
      <c r="C746">
        <v>599.74846313243802</v>
      </c>
      <c r="D746">
        <v>767.51023129366797</v>
      </c>
      <c r="E746">
        <v>1323</v>
      </c>
      <c r="F746">
        <v>0</v>
      </c>
      <c r="G746">
        <v>276.27845033443901</v>
      </c>
      <c r="H746">
        <v>410</v>
      </c>
      <c r="I746">
        <v>0</v>
      </c>
      <c r="J746">
        <v>189.428612500437</v>
      </c>
      <c r="K746">
        <v>189</v>
      </c>
      <c r="L746">
        <v>0</v>
      </c>
      <c r="M746">
        <v>468</v>
      </c>
      <c r="N746">
        <v>3000</v>
      </c>
      <c r="R746">
        <v>742</v>
      </c>
      <c r="S746">
        <v>1500743465</v>
      </c>
      <c r="T746">
        <v>585.81492303822995</v>
      </c>
      <c r="U746">
        <v>850.34198691660595</v>
      </c>
      <c r="V746">
        <v>1303</v>
      </c>
      <c r="W746">
        <v>0</v>
      </c>
      <c r="X746">
        <v>255.422872601514</v>
      </c>
      <c r="Y746">
        <v>415</v>
      </c>
      <c r="Z746">
        <v>0</v>
      </c>
      <c r="AA746">
        <v>166.17015127802699</v>
      </c>
      <c r="AB746">
        <v>216</v>
      </c>
      <c r="AC746">
        <v>0</v>
      </c>
      <c r="AD746">
        <v>88</v>
      </c>
      <c r="AE746">
        <v>3000</v>
      </c>
    </row>
    <row r="747" spans="1:31">
      <c r="A747">
        <v>743</v>
      </c>
      <c r="B747">
        <v>1500679334</v>
      </c>
      <c r="C747">
        <v>592.96704249036998</v>
      </c>
      <c r="D747">
        <v>855.94794666585801</v>
      </c>
      <c r="E747">
        <v>1263</v>
      </c>
      <c r="F747">
        <v>0</v>
      </c>
      <c r="G747">
        <v>255.984508413757</v>
      </c>
      <c r="H747">
        <v>399</v>
      </c>
      <c r="I747">
        <v>0</v>
      </c>
      <c r="J747">
        <v>167.63782461294599</v>
      </c>
      <c r="K747">
        <v>197</v>
      </c>
      <c r="L747">
        <v>0</v>
      </c>
      <c r="M747">
        <v>60</v>
      </c>
      <c r="N747">
        <v>3000</v>
      </c>
      <c r="R747">
        <v>743</v>
      </c>
      <c r="S747">
        <v>1500743530</v>
      </c>
      <c r="T747">
        <v>583.328155274766</v>
      </c>
      <c r="U747">
        <v>827.41067349567902</v>
      </c>
      <c r="V747">
        <v>1300</v>
      </c>
      <c r="W747">
        <v>0</v>
      </c>
      <c r="X747">
        <v>266.42037416327901</v>
      </c>
      <c r="Y747">
        <v>414</v>
      </c>
      <c r="Z747">
        <v>0</v>
      </c>
      <c r="AA747">
        <v>175.413271271112</v>
      </c>
      <c r="AB747">
        <v>206</v>
      </c>
      <c r="AC747">
        <v>0</v>
      </c>
      <c r="AD747">
        <v>153</v>
      </c>
      <c r="AE747">
        <v>3000</v>
      </c>
    </row>
    <row r="748" spans="1:31">
      <c r="A748">
        <v>744</v>
      </c>
      <c r="B748">
        <v>1500679398</v>
      </c>
      <c r="C748">
        <v>595.86962476245901</v>
      </c>
      <c r="D748">
        <v>851.15721486676398</v>
      </c>
      <c r="E748">
        <v>1311</v>
      </c>
      <c r="F748">
        <v>1</v>
      </c>
      <c r="G748">
        <v>254.800157964628</v>
      </c>
      <c r="H748">
        <v>416</v>
      </c>
      <c r="I748">
        <v>0</v>
      </c>
      <c r="J748">
        <v>174.00766355580399</v>
      </c>
      <c r="K748">
        <v>201</v>
      </c>
      <c r="L748">
        <v>0</v>
      </c>
      <c r="M748">
        <v>66</v>
      </c>
      <c r="N748">
        <v>3000</v>
      </c>
      <c r="R748">
        <v>744</v>
      </c>
      <c r="S748">
        <v>1500743594</v>
      </c>
      <c r="T748">
        <v>562.70130183254605</v>
      </c>
      <c r="U748">
        <v>863.78439785588296</v>
      </c>
      <c r="V748">
        <v>1260</v>
      </c>
      <c r="W748">
        <v>0</v>
      </c>
      <c r="X748">
        <v>259.44024258242803</v>
      </c>
      <c r="Y748">
        <v>400</v>
      </c>
      <c r="Z748">
        <v>0</v>
      </c>
      <c r="AA748">
        <v>157.28979027698799</v>
      </c>
      <c r="AB748">
        <v>224</v>
      </c>
      <c r="AC748">
        <v>0</v>
      </c>
      <c r="AD748">
        <v>66</v>
      </c>
      <c r="AE748">
        <v>3000</v>
      </c>
    </row>
    <row r="749" spans="1:31">
      <c r="A749">
        <v>745</v>
      </c>
      <c r="B749">
        <v>1500679462</v>
      </c>
      <c r="C749">
        <v>607.71980464790397</v>
      </c>
      <c r="D749">
        <v>864.69320114037896</v>
      </c>
      <c r="E749">
        <v>1277</v>
      </c>
      <c r="F749">
        <v>0</v>
      </c>
      <c r="G749">
        <v>254.821043970429</v>
      </c>
      <c r="H749">
        <v>410</v>
      </c>
      <c r="I749">
        <v>0</v>
      </c>
      <c r="J749">
        <v>159.223551966163</v>
      </c>
      <c r="K749">
        <v>209</v>
      </c>
      <c r="L749">
        <v>0</v>
      </c>
      <c r="M749">
        <v>50</v>
      </c>
      <c r="N749">
        <v>3000</v>
      </c>
      <c r="R749">
        <v>745</v>
      </c>
      <c r="S749">
        <v>1500743658</v>
      </c>
      <c r="T749">
        <v>606.62181226596203</v>
      </c>
      <c r="U749">
        <v>859.43840311242298</v>
      </c>
      <c r="V749">
        <v>1291</v>
      </c>
      <c r="W749">
        <v>0</v>
      </c>
      <c r="X749">
        <v>248.791071896463</v>
      </c>
      <c r="Y749">
        <v>426</v>
      </c>
      <c r="Z749">
        <v>0</v>
      </c>
      <c r="AA749">
        <v>162.05048787712099</v>
      </c>
      <c r="AB749">
        <v>209</v>
      </c>
      <c r="AC749">
        <v>0</v>
      </c>
      <c r="AD749">
        <v>103</v>
      </c>
      <c r="AE749">
        <v>3000</v>
      </c>
    </row>
    <row r="750" spans="1:31">
      <c r="A750">
        <v>746</v>
      </c>
      <c r="B750">
        <v>1500679527</v>
      </c>
      <c r="C750">
        <v>592.64536784314396</v>
      </c>
      <c r="D750">
        <v>856.10998750602005</v>
      </c>
      <c r="E750">
        <v>1283</v>
      </c>
      <c r="F750">
        <v>0</v>
      </c>
      <c r="G750">
        <v>256.00796551076598</v>
      </c>
      <c r="H750">
        <v>406</v>
      </c>
      <c r="I750">
        <v>0</v>
      </c>
      <c r="J750">
        <v>167.32444341941999</v>
      </c>
      <c r="K750">
        <v>206</v>
      </c>
      <c r="L750">
        <v>0</v>
      </c>
      <c r="M750">
        <v>66</v>
      </c>
      <c r="N750">
        <v>3000</v>
      </c>
      <c r="R750">
        <v>746</v>
      </c>
      <c r="S750">
        <v>1500743722</v>
      </c>
      <c r="T750">
        <v>575.21173031573301</v>
      </c>
      <c r="U750">
        <v>859.533915051652</v>
      </c>
      <c r="V750">
        <v>1259</v>
      </c>
      <c r="W750">
        <v>1</v>
      </c>
      <c r="X750">
        <v>261.54005607752902</v>
      </c>
      <c r="Y750">
        <v>398</v>
      </c>
      <c r="Z750">
        <v>0</v>
      </c>
      <c r="AA750">
        <v>158.65329074367099</v>
      </c>
      <c r="AB750">
        <v>213</v>
      </c>
      <c r="AC750">
        <v>0</v>
      </c>
      <c r="AD750">
        <v>36</v>
      </c>
      <c r="AE750">
        <v>3000</v>
      </c>
    </row>
    <row r="751" spans="1:31">
      <c r="A751">
        <v>747</v>
      </c>
      <c r="B751">
        <v>1500679591</v>
      </c>
      <c r="C751">
        <v>614.42171997777405</v>
      </c>
      <c r="D751">
        <v>871.34255899146297</v>
      </c>
      <c r="E751">
        <v>1299</v>
      </c>
      <c r="F751">
        <v>0</v>
      </c>
      <c r="G751">
        <v>258.208225862598</v>
      </c>
      <c r="H751">
        <v>406</v>
      </c>
      <c r="I751">
        <v>0</v>
      </c>
      <c r="J751">
        <v>152.744643235833</v>
      </c>
      <c r="K751">
        <v>217</v>
      </c>
      <c r="L751">
        <v>0</v>
      </c>
      <c r="M751">
        <v>59</v>
      </c>
      <c r="N751">
        <v>3000</v>
      </c>
      <c r="R751">
        <v>747</v>
      </c>
      <c r="S751">
        <v>1500743786</v>
      </c>
      <c r="T751">
        <v>596.89415021136801</v>
      </c>
      <c r="U751">
        <v>846.74919535517199</v>
      </c>
      <c r="V751">
        <v>1264</v>
      </c>
      <c r="W751">
        <v>0</v>
      </c>
      <c r="X751">
        <v>263.74588540706401</v>
      </c>
      <c r="Y751">
        <v>410</v>
      </c>
      <c r="Z751">
        <v>0</v>
      </c>
      <c r="AA751">
        <v>160.38157284514901</v>
      </c>
      <c r="AB751">
        <v>219</v>
      </c>
      <c r="AC751">
        <v>0</v>
      </c>
      <c r="AD751">
        <v>97</v>
      </c>
      <c r="AE751">
        <v>3000</v>
      </c>
    </row>
    <row r="752" spans="1:31">
      <c r="A752">
        <v>748</v>
      </c>
      <c r="B752">
        <v>1500679655</v>
      </c>
      <c r="C752">
        <v>601.350364612367</v>
      </c>
      <c r="D752">
        <v>862.93828174544296</v>
      </c>
      <c r="E752">
        <v>1294</v>
      </c>
      <c r="F752">
        <v>0</v>
      </c>
      <c r="G752">
        <v>263.14034678037501</v>
      </c>
      <c r="H752">
        <v>405</v>
      </c>
      <c r="I752">
        <v>0</v>
      </c>
      <c r="J752">
        <v>150.27096039771399</v>
      </c>
      <c r="K752">
        <v>224</v>
      </c>
      <c r="L752">
        <v>0</v>
      </c>
      <c r="M752">
        <v>68</v>
      </c>
      <c r="N752">
        <v>3000</v>
      </c>
      <c r="R752">
        <v>748</v>
      </c>
      <c r="S752">
        <v>1500743851</v>
      </c>
      <c r="T752">
        <v>581.26211708018502</v>
      </c>
      <c r="U752">
        <v>857.83712435661403</v>
      </c>
      <c r="V752">
        <v>1328</v>
      </c>
      <c r="W752">
        <v>0</v>
      </c>
      <c r="X752">
        <v>262.088690781514</v>
      </c>
      <c r="Y752">
        <v>428</v>
      </c>
      <c r="Z752">
        <v>0</v>
      </c>
      <c r="AA752">
        <v>159.15005918266499</v>
      </c>
      <c r="AB752">
        <v>225</v>
      </c>
      <c r="AC752">
        <v>0</v>
      </c>
      <c r="AD752">
        <v>64</v>
      </c>
      <c r="AE752">
        <v>3000</v>
      </c>
    </row>
    <row r="753" spans="1:31">
      <c r="A753">
        <v>749</v>
      </c>
      <c r="B753">
        <v>1500679719</v>
      </c>
      <c r="C753">
        <v>581.09292670857803</v>
      </c>
      <c r="D753">
        <v>854.43828313240601</v>
      </c>
      <c r="E753">
        <v>1320</v>
      </c>
      <c r="F753">
        <v>0</v>
      </c>
      <c r="G753">
        <v>259.47484604898699</v>
      </c>
      <c r="H753">
        <v>410</v>
      </c>
      <c r="I753">
        <v>0</v>
      </c>
      <c r="J753">
        <v>164.813926721895</v>
      </c>
      <c r="K753">
        <v>208</v>
      </c>
      <c r="L753">
        <v>0</v>
      </c>
      <c r="M753">
        <v>53</v>
      </c>
      <c r="N753">
        <v>3000</v>
      </c>
      <c r="R753">
        <v>749</v>
      </c>
      <c r="S753">
        <v>1500743915</v>
      </c>
      <c r="T753">
        <v>579.70578883901499</v>
      </c>
      <c r="U753">
        <v>864.58718869289999</v>
      </c>
      <c r="V753">
        <v>1300</v>
      </c>
      <c r="W753">
        <v>0</v>
      </c>
      <c r="X753">
        <v>260.67330622412402</v>
      </c>
      <c r="Y753">
        <v>413</v>
      </c>
      <c r="Z753">
        <v>0</v>
      </c>
      <c r="AA753">
        <v>158.018067269954</v>
      </c>
      <c r="AB753">
        <v>227</v>
      </c>
      <c r="AC753">
        <v>0</v>
      </c>
      <c r="AD753">
        <v>42</v>
      </c>
      <c r="AE753">
        <v>3000</v>
      </c>
    </row>
    <row r="754" spans="1:31">
      <c r="A754">
        <v>750</v>
      </c>
      <c r="B754">
        <v>1500679783</v>
      </c>
      <c r="C754">
        <v>630.50017665684402</v>
      </c>
      <c r="D754">
        <v>856.99404550139104</v>
      </c>
      <c r="E754">
        <v>1322</v>
      </c>
      <c r="F754">
        <v>0</v>
      </c>
      <c r="G754">
        <v>256.84495718536903</v>
      </c>
      <c r="H754">
        <v>417</v>
      </c>
      <c r="I754">
        <v>0</v>
      </c>
      <c r="J754">
        <v>167.45804127730901</v>
      </c>
      <c r="K754">
        <v>208</v>
      </c>
      <c r="L754">
        <v>0</v>
      </c>
      <c r="M754">
        <v>60</v>
      </c>
      <c r="N754">
        <v>3000</v>
      </c>
      <c r="R754">
        <v>750</v>
      </c>
      <c r="S754">
        <v>1500743979</v>
      </c>
      <c r="T754">
        <v>597.73302277057303</v>
      </c>
      <c r="U754">
        <v>829.34585023304601</v>
      </c>
      <c r="V754">
        <v>1264</v>
      </c>
      <c r="W754">
        <v>0</v>
      </c>
      <c r="X754">
        <v>262.02815260887598</v>
      </c>
      <c r="Y754">
        <v>396</v>
      </c>
      <c r="Z754">
        <v>0</v>
      </c>
      <c r="AA754">
        <v>162.38297156184601</v>
      </c>
      <c r="AB754">
        <v>208</v>
      </c>
      <c r="AC754">
        <v>1</v>
      </c>
      <c r="AD754">
        <v>229</v>
      </c>
      <c r="AE754">
        <v>3000</v>
      </c>
    </row>
    <row r="755" spans="1:31">
      <c r="A755">
        <v>751</v>
      </c>
      <c r="B755">
        <v>1500679847</v>
      </c>
      <c r="C755">
        <v>574.22187158168902</v>
      </c>
      <c r="D755">
        <v>859.22353792080401</v>
      </c>
      <c r="E755">
        <v>1285</v>
      </c>
      <c r="F755">
        <v>0</v>
      </c>
      <c r="G755">
        <v>249.63876560867601</v>
      </c>
      <c r="H755">
        <v>415</v>
      </c>
      <c r="I755">
        <v>0</v>
      </c>
      <c r="J755">
        <v>165.21911443975</v>
      </c>
      <c r="K755">
        <v>208</v>
      </c>
      <c r="L755">
        <v>0</v>
      </c>
      <c r="M755">
        <v>64</v>
      </c>
      <c r="N755">
        <v>3000</v>
      </c>
      <c r="R755">
        <v>751</v>
      </c>
      <c r="S755">
        <v>1500744043</v>
      </c>
      <c r="T755">
        <v>569.94132587486797</v>
      </c>
      <c r="U755">
        <v>856.16815931059398</v>
      </c>
      <c r="V755">
        <v>1308</v>
      </c>
      <c r="W755">
        <v>0</v>
      </c>
      <c r="X755">
        <v>256.53031302471402</v>
      </c>
      <c r="Y755">
        <v>413</v>
      </c>
      <c r="Z755">
        <v>0</v>
      </c>
      <c r="AA755">
        <v>159.51055675616001</v>
      </c>
      <c r="AB755">
        <v>213</v>
      </c>
      <c r="AC755">
        <v>0</v>
      </c>
      <c r="AD755">
        <v>75</v>
      </c>
      <c r="AE755">
        <v>3000</v>
      </c>
    </row>
    <row r="756" spans="1:31">
      <c r="A756">
        <v>752</v>
      </c>
      <c r="B756">
        <v>1500679912</v>
      </c>
      <c r="C756">
        <v>584.20539599930305</v>
      </c>
      <c r="D756">
        <v>855.99408747864095</v>
      </c>
      <c r="E756">
        <v>1313</v>
      </c>
      <c r="F756">
        <v>0</v>
      </c>
      <c r="G756">
        <v>255.64753530239901</v>
      </c>
      <c r="H756">
        <v>418</v>
      </c>
      <c r="I756">
        <v>0</v>
      </c>
      <c r="J756">
        <v>164.44810106449501</v>
      </c>
      <c r="K756">
        <v>215</v>
      </c>
      <c r="L756">
        <v>0</v>
      </c>
      <c r="M756">
        <v>88</v>
      </c>
      <c r="N756">
        <v>3000</v>
      </c>
      <c r="R756">
        <v>752</v>
      </c>
      <c r="S756">
        <v>1500744107</v>
      </c>
      <c r="T756">
        <v>604.79146251748602</v>
      </c>
      <c r="U756">
        <v>859.34567443161404</v>
      </c>
      <c r="V756">
        <v>1275</v>
      </c>
      <c r="W756">
        <v>0</v>
      </c>
      <c r="X756">
        <v>258.31250887148599</v>
      </c>
      <c r="Y756">
        <v>408</v>
      </c>
      <c r="Z756">
        <v>0</v>
      </c>
      <c r="AA756">
        <v>157.57625296937999</v>
      </c>
      <c r="AB756">
        <v>216</v>
      </c>
      <c r="AC756">
        <v>0</v>
      </c>
      <c r="AD756">
        <v>89</v>
      </c>
      <c r="AE756">
        <v>3000</v>
      </c>
    </row>
    <row r="757" spans="1:31">
      <c r="A757">
        <v>753</v>
      </c>
      <c r="B757">
        <v>1500679976</v>
      </c>
      <c r="C757">
        <v>574.46423576367795</v>
      </c>
      <c r="D757">
        <v>854.64312916062897</v>
      </c>
      <c r="E757">
        <v>1308</v>
      </c>
      <c r="F757">
        <v>0</v>
      </c>
      <c r="G757">
        <v>261.19723165173701</v>
      </c>
      <c r="H757">
        <v>403</v>
      </c>
      <c r="I757">
        <v>0</v>
      </c>
      <c r="J757">
        <v>167.396374180181</v>
      </c>
      <c r="K757">
        <v>202</v>
      </c>
      <c r="L757">
        <v>0</v>
      </c>
      <c r="M757">
        <v>50</v>
      </c>
      <c r="N757">
        <v>3000</v>
      </c>
      <c r="R757">
        <v>753</v>
      </c>
      <c r="S757">
        <v>1500744172</v>
      </c>
      <c r="T757">
        <v>597.51639473880095</v>
      </c>
      <c r="U757">
        <v>858.67980275991999</v>
      </c>
      <c r="V757">
        <v>1265</v>
      </c>
      <c r="W757">
        <v>0</v>
      </c>
      <c r="X757">
        <v>262.43571480269799</v>
      </c>
      <c r="Y757">
        <v>397</v>
      </c>
      <c r="Z757">
        <v>0</v>
      </c>
      <c r="AA757">
        <v>152.51673039482901</v>
      </c>
      <c r="AB757">
        <v>215</v>
      </c>
      <c r="AC757">
        <v>0</v>
      </c>
      <c r="AD757">
        <v>67</v>
      </c>
      <c r="AE757">
        <v>3000</v>
      </c>
    </row>
    <row r="758" spans="1:31">
      <c r="A758">
        <v>754</v>
      </c>
      <c r="B758">
        <v>1500680040</v>
      </c>
      <c r="C758">
        <v>588.18767458617799</v>
      </c>
      <c r="D758">
        <v>852.15349093160501</v>
      </c>
      <c r="E758">
        <v>1302</v>
      </c>
      <c r="F758">
        <v>0</v>
      </c>
      <c r="G758">
        <v>252.995256641829</v>
      </c>
      <c r="H758">
        <v>417</v>
      </c>
      <c r="I758">
        <v>0</v>
      </c>
      <c r="J758">
        <v>168.33601018373801</v>
      </c>
      <c r="K758">
        <v>210</v>
      </c>
      <c r="L758">
        <v>0</v>
      </c>
      <c r="M758">
        <v>84</v>
      </c>
      <c r="N758">
        <v>3000</v>
      </c>
      <c r="R758">
        <v>754</v>
      </c>
      <c r="S758">
        <v>1500744236</v>
      </c>
      <c r="T758">
        <v>577.92538234121105</v>
      </c>
      <c r="U758">
        <v>863.39876139387104</v>
      </c>
      <c r="V758">
        <v>1279</v>
      </c>
      <c r="W758">
        <v>0</v>
      </c>
      <c r="X758">
        <v>257.546947415673</v>
      </c>
      <c r="Y758">
        <v>403</v>
      </c>
      <c r="Z758">
        <v>0</v>
      </c>
      <c r="AA758">
        <v>161.201682579238</v>
      </c>
      <c r="AB758">
        <v>220</v>
      </c>
      <c r="AC758">
        <v>0</v>
      </c>
      <c r="AD758">
        <v>45</v>
      </c>
      <c r="AE758">
        <v>3000</v>
      </c>
    </row>
    <row r="759" spans="1:31">
      <c r="A759">
        <v>755</v>
      </c>
      <c r="B759">
        <v>1500680104</v>
      </c>
      <c r="C759">
        <v>600.60538114539304</v>
      </c>
      <c r="D759">
        <v>869.52625020022697</v>
      </c>
      <c r="E759">
        <v>1315</v>
      </c>
      <c r="F759">
        <v>0</v>
      </c>
      <c r="G759">
        <v>254.442674554825</v>
      </c>
      <c r="H759">
        <v>421</v>
      </c>
      <c r="I759">
        <v>0</v>
      </c>
      <c r="J759">
        <v>157.346589528729</v>
      </c>
      <c r="K759">
        <v>211</v>
      </c>
      <c r="L759">
        <v>0</v>
      </c>
      <c r="M759">
        <v>72</v>
      </c>
      <c r="N759">
        <v>3000</v>
      </c>
      <c r="R759">
        <v>755</v>
      </c>
      <c r="S759">
        <v>1500744300</v>
      </c>
      <c r="T759">
        <v>575.82485979017201</v>
      </c>
      <c r="U759">
        <v>866.65632537296699</v>
      </c>
      <c r="V759">
        <v>1286</v>
      </c>
      <c r="W759">
        <v>0</v>
      </c>
      <c r="X759">
        <v>266.71699940044698</v>
      </c>
      <c r="Y759">
        <v>405</v>
      </c>
      <c r="Z759">
        <v>0</v>
      </c>
      <c r="AA759">
        <v>149.47277788429599</v>
      </c>
      <c r="AB759">
        <v>227</v>
      </c>
      <c r="AC759">
        <v>-1</v>
      </c>
      <c r="AD759">
        <v>42</v>
      </c>
      <c r="AE759">
        <v>3000</v>
      </c>
    </row>
    <row r="760" spans="1:31">
      <c r="A760">
        <v>756</v>
      </c>
      <c r="B760">
        <v>1500680168</v>
      </c>
      <c r="C760">
        <v>615.48197636262796</v>
      </c>
      <c r="D760">
        <v>862.67691728601199</v>
      </c>
      <c r="E760">
        <v>1296</v>
      </c>
      <c r="F760">
        <v>0</v>
      </c>
      <c r="G760">
        <v>252.75105889372301</v>
      </c>
      <c r="H760">
        <v>405</v>
      </c>
      <c r="I760">
        <v>0</v>
      </c>
      <c r="J760">
        <v>168.470130482055</v>
      </c>
      <c r="K760">
        <v>198</v>
      </c>
      <c r="L760">
        <v>0</v>
      </c>
      <c r="M760">
        <v>46</v>
      </c>
      <c r="N760">
        <v>3000</v>
      </c>
      <c r="R760">
        <v>756</v>
      </c>
      <c r="S760">
        <v>1500744364</v>
      </c>
      <c r="T760">
        <v>605.39429203766804</v>
      </c>
      <c r="U760">
        <v>879.41148830260795</v>
      </c>
      <c r="V760">
        <v>1215</v>
      </c>
      <c r="W760">
        <v>0</v>
      </c>
      <c r="X760">
        <v>253.88707888989001</v>
      </c>
      <c r="Y760">
        <v>398</v>
      </c>
      <c r="Z760">
        <v>0</v>
      </c>
      <c r="AA760">
        <v>148.97596619033999</v>
      </c>
      <c r="AB760">
        <v>210</v>
      </c>
      <c r="AC760">
        <v>0</v>
      </c>
      <c r="AD760">
        <v>24</v>
      </c>
      <c r="AE760">
        <v>3000</v>
      </c>
    </row>
    <row r="761" spans="1:31">
      <c r="A761">
        <v>757</v>
      </c>
      <c r="B761">
        <v>1500680233</v>
      </c>
      <c r="C761">
        <v>593.01865073910596</v>
      </c>
      <c r="D761">
        <v>875.22044633228597</v>
      </c>
      <c r="E761">
        <v>1294</v>
      </c>
      <c r="F761">
        <v>0</v>
      </c>
      <c r="G761">
        <v>257.650775457875</v>
      </c>
      <c r="H761">
        <v>410</v>
      </c>
      <c r="I761">
        <v>0</v>
      </c>
      <c r="J761">
        <v>148.02189766426801</v>
      </c>
      <c r="K761">
        <v>226</v>
      </c>
      <c r="L761">
        <v>0</v>
      </c>
      <c r="M761">
        <v>97</v>
      </c>
      <c r="N761">
        <v>3000</v>
      </c>
      <c r="R761">
        <v>757</v>
      </c>
      <c r="S761">
        <v>1500744428</v>
      </c>
      <c r="T761">
        <v>589.45367199031796</v>
      </c>
      <c r="U761">
        <v>867.929903161168</v>
      </c>
      <c r="V761">
        <v>1280</v>
      </c>
      <c r="W761">
        <v>0</v>
      </c>
      <c r="X761">
        <v>257.87406622593301</v>
      </c>
      <c r="Y761">
        <v>411</v>
      </c>
      <c r="Z761">
        <v>0</v>
      </c>
      <c r="AA761">
        <v>152.07111329436199</v>
      </c>
      <c r="AB761">
        <v>220</v>
      </c>
      <c r="AC761">
        <v>0</v>
      </c>
      <c r="AD761">
        <v>63</v>
      </c>
      <c r="AE761">
        <v>3000</v>
      </c>
    </row>
    <row r="762" spans="1:31">
      <c r="A762">
        <v>758</v>
      </c>
      <c r="B762">
        <v>1500680297</v>
      </c>
      <c r="C762">
        <v>598.37454894038694</v>
      </c>
      <c r="D762">
        <v>869.02923617089198</v>
      </c>
      <c r="E762">
        <v>1295</v>
      </c>
      <c r="F762">
        <v>0</v>
      </c>
      <c r="G762">
        <v>257.02915273500997</v>
      </c>
      <c r="H762">
        <v>411</v>
      </c>
      <c r="I762">
        <v>0</v>
      </c>
      <c r="J762">
        <v>157.14052884619301</v>
      </c>
      <c r="K762">
        <v>212</v>
      </c>
      <c r="L762">
        <v>0</v>
      </c>
      <c r="M762">
        <v>51</v>
      </c>
      <c r="N762">
        <v>3000</v>
      </c>
      <c r="R762">
        <v>758</v>
      </c>
      <c r="S762">
        <v>1500744492</v>
      </c>
      <c r="T762">
        <v>623.10056997911897</v>
      </c>
      <c r="U762">
        <v>872.82718569481904</v>
      </c>
      <c r="V762">
        <v>1259</v>
      </c>
      <c r="W762">
        <v>0</v>
      </c>
      <c r="X762">
        <v>256.21075578819301</v>
      </c>
      <c r="Y762">
        <v>400</v>
      </c>
      <c r="Z762">
        <v>0</v>
      </c>
      <c r="AA762">
        <v>151.953474587138</v>
      </c>
      <c r="AB762">
        <v>221</v>
      </c>
      <c r="AC762">
        <v>0</v>
      </c>
      <c r="AD762">
        <v>46</v>
      </c>
      <c r="AE762">
        <v>3000</v>
      </c>
    </row>
    <row r="763" spans="1:31">
      <c r="A763">
        <v>759</v>
      </c>
      <c r="B763">
        <v>1500680361</v>
      </c>
      <c r="C763">
        <v>582.836176349825</v>
      </c>
      <c r="D763">
        <v>860.65446080533798</v>
      </c>
      <c r="E763">
        <v>1313</v>
      </c>
      <c r="F763">
        <v>0</v>
      </c>
      <c r="G763">
        <v>247.55541336402399</v>
      </c>
      <c r="H763">
        <v>417</v>
      </c>
      <c r="I763">
        <v>0</v>
      </c>
      <c r="J763">
        <v>175.08577247183101</v>
      </c>
      <c r="K763">
        <v>211</v>
      </c>
      <c r="L763">
        <v>0</v>
      </c>
      <c r="M763">
        <v>66</v>
      </c>
      <c r="N763">
        <v>3000</v>
      </c>
      <c r="R763">
        <v>759</v>
      </c>
      <c r="S763">
        <v>1500744557</v>
      </c>
      <c r="T763">
        <v>591.71865639724501</v>
      </c>
      <c r="U763">
        <v>878.21081942821695</v>
      </c>
      <c r="V763">
        <v>1278</v>
      </c>
      <c r="W763">
        <v>0</v>
      </c>
      <c r="X763">
        <v>260.92619776407099</v>
      </c>
      <c r="Y763">
        <v>419</v>
      </c>
      <c r="Z763">
        <v>0</v>
      </c>
      <c r="AA763">
        <v>146.43986445201301</v>
      </c>
      <c r="AB763">
        <v>229</v>
      </c>
      <c r="AC763">
        <v>0</v>
      </c>
      <c r="AD763">
        <v>53</v>
      </c>
      <c r="AE763">
        <v>3000</v>
      </c>
    </row>
    <row r="764" spans="1:31">
      <c r="A764">
        <v>760</v>
      </c>
      <c r="B764">
        <v>1500680425</v>
      </c>
      <c r="C764">
        <v>575.59939769621496</v>
      </c>
      <c r="D764">
        <v>867.83951885179295</v>
      </c>
      <c r="E764">
        <v>1307</v>
      </c>
      <c r="F764">
        <v>0</v>
      </c>
      <c r="G764">
        <v>253.91973147688</v>
      </c>
      <c r="H764">
        <v>412</v>
      </c>
      <c r="I764">
        <v>0</v>
      </c>
      <c r="J764">
        <v>161.991077142107</v>
      </c>
      <c r="K764">
        <v>208</v>
      </c>
      <c r="L764">
        <v>0</v>
      </c>
      <c r="M764">
        <v>42</v>
      </c>
      <c r="N764">
        <v>3000</v>
      </c>
      <c r="R764">
        <v>760</v>
      </c>
      <c r="S764">
        <v>1500744621</v>
      </c>
      <c r="T764">
        <v>590.69105337284395</v>
      </c>
      <c r="U764">
        <v>874.89394541980005</v>
      </c>
      <c r="V764">
        <v>1255</v>
      </c>
      <c r="W764">
        <v>0</v>
      </c>
      <c r="X764">
        <v>267.15012091397199</v>
      </c>
      <c r="Y764">
        <v>396</v>
      </c>
      <c r="Z764">
        <v>0</v>
      </c>
      <c r="AA764">
        <v>138.548790037065</v>
      </c>
      <c r="AB764">
        <v>241</v>
      </c>
      <c r="AC764">
        <v>0</v>
      </c>
      <c r="AD764">
        <v>91</v>
      </c>
      <c r="AE764">
        <v>3000</v>
      </c>
    </row>
    <row r="765" spans="1:31">
      <c r="A765">
        <v>761</v>
      </c>
      <c r="B765">
        <v>1500680489</v>
      </c>
      <c r="C765">
        <v>598.79512643830105</v>
      </c>
      <c r="D765">
        <v>864.02677235714305</v>
      </c>
      <c r="E765">
        <v>1305</v>
      </c>
      <c r="F765">
        <v>0</v>
      </c>
      <c r="G765">
        <v>255.72752519492701</v>
      </c>
      <c r="H765">
        <v>411</v>
      </c>
      <c r="I765">
        <v>0</v>
      </c>
      <c r="J765">
        <v>160.15755736738399</v>
      </c>
      <c r="K765">
        <v>211</v>
      </c>
      <c r="L765">
        <v>0</v>
      </c>
      <c r="M765">
        <v>60</v>
      </c>
      <c r="N765">
        <v>3000</v>
      </c>
      <c r="R765">
        <v>761</v>
      </c>
      <c r="S765">
        <v>1500744685</v>
      </c>
      <c r="T765">
        <v>581.43795502667194</v>
      </c>
      <c r="U765">
        <v>870.562072613395</v>
      </c>
      <c r="V765">
        <v>1261</v>
      </c>
      <c r="W765">
        <v>0</v>
      </c>
      <c r="X765">
        <v>258.87984675164898</v>
      </c>
      <c r="Y765">
        <v>398</v>
      </c>
      <c r="Z765">
        <v>0</v>
      </c>
      <c r="AA765">
        <v>150.222849425682</v>
      </c>
      <c r="AB765">
        <v>222</v>
      </c>
      <c r="AC765">
        <v>0</v>
      </c>
      <c r="AD765">
        <v>46</v>
      </c>
      <c r="AE765">
        <v>3000</v>
      </c>
    </row>
    <row r="766" spans="1:31">
      <c r="A766">
        <v>762</v>
      </c>
      <c r="B766">
        <v>1500680553</v>
      </c>
      <c r="C766">
        <v>580.78714231844003</v>
      </c>
      <c r="D766">
        <v>851.57350522808304</v>
      </c>
      <c r="E766">
        <v>1324</v>
      </c>
      <c r="F766">
        <v>0</v>
      </c>
      <c r="G766">
        <v>255.62723067515199</v>
      </c>
      <c r="H766">
        <v>412</v>
      </c>
      <c r="I766">
        <v>0</v>
      </c>
      <c r="J766">
        <v>176.10000747230799</v>
      </c>
      <c r="K766">
        <v>195</v>
      </c>
      <c r="L766">
        <v>0</v>
      </c>
      <c r="M766">
        <v>55</v>
      </c>
      <c r="N766">
        <v>3000</v>
      </c>
      <c r="R766">
        <v>762</v>
      </c>
      <c r="S766">
        <v>1500744749</v>
      </c>
      <c r="T766">
        <v>597.63736396263096</v>
      </c>
      <c r="U766">
        <v>864.93844182307805</v>
      </c>
      <c r="V766">
        <v>1237</v>
      </c>
      <c r="W766">
        <v>0</v>
      </c>
      <c r="X766">
        <v>259.78042687997203</v>
      </c>
      <c r="Y766">
        <v>392</v>
      </c>
      <c r="Z766">
        <v>0</v>
      </c>
      <c r="AA766">
        <v>153.87659453445599</v>
      </c>
      <c r="AB766">
        <v>217</v>
      </c>
      <c r="AC766">
        <v>0</v>
      </c>
      <c r="AD766">
        <v>46</v>
      </c>
      <c r="AE766">
        <v>3000</v>
      </c>
    </row>
    <row r="767" spans="1:31">
      <c r="A767">
        <v>763</v>
      </c>
      <c r="B767">
        <v>1500680618</v>
      </c>
      <c r="C767">
        <v>578.44615106429501</v>
      </c>
      <c r="D767">
        <v>851.14111935971903</v>
      </c>
      <c r="E767">
        <v>1318</v>
      </c>
      <c r="F767">
        <v>0</v>
      </c>
      <c r="G767">
        <v>252.78314670503801</v>
      </c>
      <c r="H767">
        <v>415</v>
      </c>
      <c r="I767">
        <v>0</v>
      </c>
      <c r="J767">
        <v>161.92345096307599</v>
      </c>
      <c r="K767">
        <v>221</v>
      </c>
      <c r="L767">
        <v>1</v>
      </c>
      <c r="M767">
        <v>90</v>
      </c>
      <c r="N767">
        <v>3000</v>
      </c>
      <c r="R767">
        <v>763</v>
      </c>
      <c r="S767">
        <v>1500744813</v>
      </c>
      <c r="T767">
        <v>581.62476460832499</v>
      </c>
      <c r="U767">
        <v>802.93723877461002</v>
      </c>
      <c r="V767">
        <v>1263</v>
      </c>
      <c r="W767">
        <v>1</v>
      </c>
      <c r="X767">
        <v>273.10818135013301</v>
      </c>
      <c r="Y767">
        <v>390</v>
      </c>
      <c r="Z767">
        <v>0</v>
      </c>
      <c r="AA767">
        <v>169.68660298012099</v>
      </c>
      <c r="AB767">
        <v>198</v>
      </c>
      <c r="AC767">
        <v>0</v>
      </c>
      <c r="AD767">
        <v>256</v>
      </c>
      <c r="AE767">
        <v>3000</v>
      </c>
    </row>
    <row r="768" spans="1:31">
      <c r="A768">
        <v>764</v>
      </c>
      <c r="B768">
        <v>1500680682</v>
      </c>
      <c r="C768">
        <v>569.99246112789399</v>
      </c>
      <c r="D768">
        <v>860.17218720825701</v>
      </c>
      <c r="E768">
        <v>1299</v>
      </c>
      <c r="F768">
        <v>0</v>
      </c>
      <c r="G768">
        <v>258.34268432377002</v>
      </c>
      <c r="H768">
        <v>406</v>
      </c>
      <c r="I768">
        <v>0</v>
      </c>
      <c r="J768">
        <v>160.45355063642</v>
      </c>
      <c r="K768">
        <v>211</v>
      </c>
      <c r="L768">
        <v>0</v>
      </c>
      <c r="M768">
        <v>51</v>
      </c>
      <c r="N768">
        <v>3000</v>
      </c>
      <c r="R768">
        <v>764</v>
      </c>
      <c r="S768">
        <v>1500744878</v>
      </c>
      <c r="T768">
        <v>604.58523263189295</v>
      </c>
      <c r="U768">
        <v>866.41183760930301</v>
      </c>
      <c r="V768">
        <v>1260</v>
      </c>
      <c r="W768">
        <v>1</v>
      </c>
      <c r="X768">
        <v>262.25785041783701</v>
      </c>
      <c r="Y768">
        <v>401</v>
      </c>
      <c r="Z768">
        <v>0</v>
      </c>
      <c r="AA768">
        <v>143.392279061685</v>
      </c>
      <c r="AB768">
        <v>226</v>
      </c>
      <c r="AC768">
        <v>0</v>
      </c>
      <c r="AD768">
        <v>64</v>
      </c>
      <c r="AE768">
        <v>3000</v>
      </c>
    </row>
    <row r="769" spans="1:31">
      <c r="A769">
        <v>765</v>
      </c>
      <c r="B769">
        <v>1500680746</v>
      </c>
      <c r="C769">
        <v>570.551440680018</v>
      </c>
      <c r="D769">
        <v>857.958717750711</v>
      </c>
      <c r="E769">
        <v>1283</v>
      </c>
      <c r="F769">
        <v>1</v>
      </c>
      <c r="G769">
        <v>258.37521272254799</v>
      </c>
      <c r="H769">
        <v>402</v>
      </c>
      <c r="I769">
        <v>0</v>
      </c>
      <c r="J769">
        <v>158.452215362831</v>
      </c>
      <c r="K769">
        <v>215</v>
      </c>
      <c r="L769">
        <v>0</v>
      </c>
      <c r="M769">
        <v>57</v>
      </c>
      <c r="N769">
        <v>3000</v>
      </c>
      <c r="R769">
        <v>765</v>
      </c>
      <c r="S769">
        <v>1500744942</v>
      </c>
      <c r="T769">
        <v>600.14909064985295</v>
      </c>
      <c r="U769">
        <v>858.45736498963902</v>
      </c>
      <c r="V769">
        <v>1301</v>
      </c>
      <c r="W769">
        <v>0</v>
      </c>
      <c r="X769">
        <v>256.46074502139402</v>
      </c>
      <c r="Y769">
        <v>427</v>
      </c>
      <c r="Z769">
        <v>0</v>
      </c>
      <c r="AA769">
        <v>167.73191942198</v>
      </c>
      <c r="AB769">
        <v>220</v>
      </c>
      <c r="AC769">
        <v>1</v>
      </c>
      <c r="AD769">
        <v>54</v>
      </c>
      <c r="AE769">
        <v>3000</v>
      </c>
    </row>
    <row r="770" spans="1:31">
      <c r="A770">
        <v>766</v>
      </c>
      <c r="B770">
        <v>1500680810</v>
      </c>
      <c r="C770">
        <v>596.57428937924306</v>
      </c>
      <c r="D770">
        <v>864.34467738383796</v>
      </c>
      <c r="E770">
        <v>1301</v>
      </c>
      <c r="F770">
        <v>0</v>
      </c>
      <c r="G770">
        <v>261.12744011051302</v>
      </c>
      <c r="H770">
        <v>412</v>
      </c>
      <c r="I770">
        <v>0</v>
      </c>
      <c r="J770">
        <v>158.2127376226</v>
      </c>
      <c r="K770">
        <v>225</v>
      </c>
      <c r="L770">
        <v>0</v>
      </c>
      <c r="M770">
        <v>92</v>
      </c>
      <c r="N770">
        <v>3000</v>
      </c>
      <c r="R770">
        <v>766</v>
      </c>
      <c r="S770">
        <v>1500745006</v>
      </c>
      <c r="T770">
        <v>587.39914000993895</v>
      </c>
      <c r="U770">
        <v>869.58679187638404</v>
      </c>
      <c r="V770">
        <v>1256</v>
      </c>
      <c r="W770">
        <v>0</v>
      </c>
      <c r="X770">
        <v>259.486365446538</v>
      </c>
      <c r="Y770">
        <v>399</v>
      </c>
      <c r="Z770">
        <v>0</v>
      </c>
      <c r="AA770">
        <v>151.51455151584699</v>
      </c>
      <c r="AB770">
        <v>211</v>
      </c>
      <c r="AC770">
        <v>0</v>
      </c>
      <c r="AD770">
        <v>47</v>
      </c>
      <c r="AE770">
        <v>3000</v>
      </c>
    </row>
    <row r="771" spans="1:31">
      <c r="A771">
        <v>767</v>
      </c>
      <c r="B771">
        <v>1500680874</v>
      </c>
      <c r="C771">
        <v>591.23413444435698</v>
      </c>
      <c r="D771">
        <v>863.23184328301102</v>
      </c>
      <c r="E771">
        <v>1303</v>
      </c>
      <c r="F771">
        <v>0</v>
      </c>
      <c r="G771">
        <v>256.05120969455601</v>
      </c>
      <c r="H771">
        <v>414</v>
      </c>
      <c r="I771">
        <v>0</v>
      </c>
      <c r="J771">
        <v>164.84472622271301</v>
      </c>
      <c r="K771">
        <v>214</v>
      </c>
      <c r="L771">
        <v>0</v>
      </c>
      <c r="M771">
        <v>65</v>
      </c>
      <c r="N771">
        <v>3000</v>
      </c>
      <c r="R771">
        <v>767</v>
      </c>
      <c r="S771">
        <v>1500745070</v>
      </c>
      <c r="T771">
        <v>601.86099398276701</v>
      </c>
      <c r="U771">
        <v>864.65460698172296</v>
      </c>
      <c r="V771">
        <v>1279</v>
      </c>
      <c r="W771">
        <v>0</v>
      </c>
      <c r="X771">
        <v>271.04935481154098</v>
      </c>
      <c r="Y771">
        <v>402</v>
      </c>
      <c r="Z771">
        <v>0</v>
      </c>
      <c r="AA771">
        <v>134.615301121264</v>
      </c>
      <c r="AB771">
        <v>241</v>
      </c>
      <c r="AC771">
        <v>0</v>
      </c>
      <c r="AD771">
        <v>99</v>
      </c>
      <c r="AE771">
        <v>3000</v>
      </c>
    </row>
    <row r="772" spans="1:31">
      <c r="A772">
        <v>768</v>
      </c>
      <c r="B772">
        <v>1500680938</v>
      </c>
      <c r="C772">
        <v>574.96189680422901</v>
      </c>
      <c r="D772">
        <v>855.15587536702105</v>
      </c>
      <c r="E772">
        <v>1286</v>
      </c>
      <c r="F772">
        <v>1</v>
      </c>
      <c r="G772">
        <v>258.66375732069901</v>
      </c>
      <c r="H772">
        <v>398</v>
      </c>
      <c r="I772">
        <v>0</v>
      </c>
      <c r="J772">
        <v>162.56851258100701</v>
      </c>
      <c r="K772">
        <v>204</v>
      </c>
      <c r="L772">
        <v>0</v>
      </c>
      <c r="M772">
        <v>52</v>
      </c>
      <c r="N772">
        <v>3000</v>
      </c>
      <c r="R772">
        <v>768</v>
      </c>
      <c r="S772">
        <v>1500745134</v>
      </c>
      <c r="T772">
        <v>614.13262434954402</v>
      </c>
      <c r="U772">
        <v>869.626746771321</v>
      </c>
      <c r="V772">
        <v>1254</v>
      </c>
      <c r="W772">
        <v>0</v>
      </c>
      <c r="X772">
        <v>263.519583189201</v>
      </c>
      <c r="Y772">
        <v>395</v>
      </c>
      <c r="Z772">
        <v>0</v>
      </c>
      <c r="AA772">
        <v>144.73835039948099</v>
      </c>
      <c r="AB772">
        <v>234</v>
      </c>
      <c r="AC772">
        <v>0</v>
      </c>
      <c r="AD772">
        <v>54</v>
      </c>
      <c r="AE772">
        <v>3000</v>
      </c>
    </row>
    <row r="773" spans="1:31">
      <c r="A773">
        <v>769</v>
      </c>
      <c r="B773">
        <v>1500681003</v>
      </c>
      <c r="C773">
        <v>621.36728170286301</v>
      </c>
      <c r="D773">
        <v>855.04920649425299</v>
      </c>
      <c r="E773">
        <v>1304</v>
      </c>
      <c r="F773">
        <v>0</v>
      </c>
      <c r="G773">
        <v>255.863895874907</v>
      </c>
      <c r="H773">
        <v>412</v>
      </c>
      <c r="I773">
        <v>0</v>
      </c>
      <c r="J773">
        <v>163.18609336358099</v>
      </c>
      <c r="K773">
        <v>211</v>
      </c>
      <c r="L773">
        <v>0</v>
      </c>
      <c r="M773">
        <v>114</v>
      </c>
      <c r="N773">
        <v>3000</v>
      </c>
      <c r="R773">
        <v>769</v>
      </c>
      <c r="S773">
        <v>1500745198</v>
      </c>
      <c r="T773">
        <v>601.40997020427199</v>
      </c>
      <c r="U773">
        <v>863.55260709693903</v>
      </c>
      <c r="V773">
        <v>1246</v>
      </c>
      <c r="W773">
        <v>0</v>
      </c>
      <c r="X773">
        <v>253.66573684682001</v>
      </c>
      <c r="Y773">
        <v>403</v>
      </c>
      <c r="Z773">
        <v>0</v>
      </c>
      <c r="AA773">
        <v>157.46616654886901</v>
      </c>
      <c r="AB773">
        <v>218</v>
      </c>
      <c r="AC773">
        <v>0</v>
      </c>
      <c r="AD773">
        <v>76</v>
      </c>
      <c r="AE773">
        <v>3000</v>
      </c>
    </row>
    <row r="774" spans="1:31">
      <c r="A774">
        <v>770</v>
      </c>
      <c r="B774">
        <v>1500681067</v>
      </c>
      <c r="C774">
        <v>564.88570135693396</v>
      </c>
      <c r="D774">
        <v>845.276673080622</v>
      </c>
      <c r="E774">
        <v>1320</v>
      </c>
      <c r="F774">
        <v>0</v>
      </c>
      <c r="G774">
        <v>257.20210692731501</v>
      </c>
      <c r="H774">
        <v>411</v>
      </c>
      <c r="I774">
        <v>0</v>
      </c>
      <c r="J774">
        <v>176.672130027761</v>
      </c>
      <c r="K774">
        <v>190</v>
      </c>
      <c r="L774">
        <v>0</v>
      </c>
      <c r="M774">
        <v>68</v>
      </c>
      <c r="N774">
        <v>3000</v>
      </c>
      <c r="R774">
        <v>770</v>
      </c>
      <c r="S774">
        <v>1500745263</v>
      </c>
      <c r="T774">
        <v>569.81815689067605</v>
      </c>
      <c r="U774">
        <v>852.146904858222</v>
      </c>
      <c r="V774">
        <v>1269</v>
      </c>
      <c r="W774">
        <v>0</v>
      </c>
      <c r="X774">
        <v>265.63853583139303</v>
      </c>
      <c r="Y774">
        <v>388</v>
      </c>
      <c r="Z774">
        <v>0</v>
      </c>
      <c r="AA774">
        <v>164.243527628686</v>
      </c>
      <c r="AB774">
        <v>212</v>
      </c>
      <c r="AC774">
        <v>0</v>
      </c>
      <c r="AD774">
        <v>58</v>
      </c>
      <c r="AE774">
        <v>3000</v>
      </c>
    </row>
    <row r="775" spans="1:31">
      <c r="A775">
        <v>771</v>
      </c>
      <c r="B775">
        <v>1500681131</v>
      </c>
      <c r="C775">
        <v>590.59673815673796</v>
      </c>
      <c r="D775">
        <v>855.92541480356704</v>
      </c>
      <c r="E775">
        <v>1315</v>
      </c>
      <c r="F775">
        <v>0</v>
      </c>
      <c r="G775">
        <v>254.53060139553099</v>
      </c>
      <c r="H775">
        <v>413</v>
      </c>
      <c r="I775">
        <v>0</v>
      </c>
      <c r="J775">
        <v>168.54152606541601</v>
      </c>
      <c r="K775">
        <v>210</v>
      </c>
      <c r="L775">
        <v>0</v>
      </c>
      <c r="M775">
        <v>63</v>
      </c>
      <c r="N775">
        <v>3000</v>
      </c>
      <c r="R775">
        <v>771</v>
      </c>
      <c r="S775">
        <v>1500745327</v>
      </c>
      <c r="T775">
        <v>595.20563909088798</v>
      </c>
      <c r="U775">
        <v>866.45602286008602</v>
      </c>
      <c r="V775">
        <v>1286</v>
      </c>
      <c r="W775">
        <v>0</v>
      </c>
      <c r="X775">
        <v>254.587695671495</v>
      </c>
      <c r="Y775">
        <v>408</v>
      </c>
      <c r="Z775">
        <v>0</v>
      </c>
      <c r="AA775">
        <v>157.76654635961</v>
      </c>
      <c r="AB775">
        <v>212</v>
      </c>
      <c r="AC775">
        <v>0</v>
      </c>
      <c r="AD775">
        <v>66</v>
      </c>
      <c r="AE775">
        <v>3000</v>
      </c>
    </row>
    <row r="776" spans="1:31">
      <c r="A776">
        <v>772</v>
      </c>
      <c r="B776">
        <v>1500681195</v>
      </c>
      <c r="C776">
        <v>592.31081014402605</v>
      </c>
      <c r="D776">
        <v>873.69280521290602</v>
      </c>
      <c r="E776">
        <v>1290</v>
      </c>
      <c r="F776">
        <v>0</v>
      </c>
      <c r="G776">
        <v>260.04677749998098</v>
      </c>
      <c r="H776">
        <v>406</v>
      </c>
      <c r="I776">
        <v>0</v>
      </c>
      <c r="J776">
        <v>148.21174449777399</v>
      </c>
      <c r="K776">
        <v>225</v>
      </c>
      <c r="L776">
        <v>1</v>
      </c>
      <c r="M776">
        <v>52</v>
      </c>
      <c r="N776">
        <v>3000</v>
      </c>
      <c r="R776">
        <v>772</v>
      </c>
      <c r="S776">
        <v>1500745391</v>
      </c>
      <c r="T776">
        <v>591.30458822277797</v>
      </c>
      <c r="U776">
        <v>865.44457580064204</v>
      </c>
      <c r="V776">
        <v>1273</v>
      </c>
      <c r="W776">
        <v>0</v>
      </c>
      <c r="X776">
        <v>258.58160197407301</v>
      </c>
      <c r="Y776">
        <v>408</v>
      </c>
      <c r="Z776">
        <v>0</v>
      </c>
      <c r="AA776">
        <v>152.46593796674401</v>
      </c>
      <c r="AB776">
        <v>225</v>
      </c>
      <c r="AC776">
        <v>0</v>
      </c>
      <c r="AD776">
        <v>69</v>
      </c>
      <c r="AE776">
        <v>3000</v>
      </c>
    </row>
    <row r="777" spans="1:31">
      <c r="A777">
        <v>773</v>
      </c>
      <c r="B777">
        <v>1500681259</v>
      </c>
      <c r="C777">
        <v>602.59639950113899</v>
      </c>
      <c r="D777">
        <v>860.77478643401003</v>
      </c>
      <c r="E777">
        <v>1314</v>
      </c>
      <c r="F777">
        <v>0</v>
      </c>
      <c r="G777">
        <v>255.863677234259</v>
      </c>
      <c r="H777">
        <v>408</v>
      </c>
      <c r="I777">
        <v>0</v>
      </c>
      <c r="J777">
        <v>162.27302127785799</v>
      </c>
      <c r="K777">
        <v>206</v>
      </c>
      <c r="L777">
        <v>0</v>
      </c>
      <c r="M777">
        <v>51</v>
      </c>
      <c r="N777">
        <v>3000</v>
      </c>
      <c r="R777">
        <v>773</v>
      </c>
      <c r="S777">
        <v>1500745455</v>
      </c>
      <c r="T777">
        <v>575.72691997822506</v>
      </c>
      <c r="U777">
        <v>861.18437176838404</v>
      </c>
      <c r="V777">
        <v>1254</v>
      </c>
      <c r="W777">
        <v>0</v>
      </c>
      <c r="X777">
        <v>265.20089036215597</v>
      </c>
      <c r="Y777">
        <v>396</v>
      </c>
      <c r="Z777">
        <v>0</v>
      </c>
      <c r="AA777">
        <v>155.41934886548799</v>
      </c>
      <c r="AB777">
        <v>229</v>
      </c>
      <c r="AC777">
        <v>0</v>
      </c>
      <c r="AD777">
        <v>60</v>
      </c>
      <c r="AE777">
        <v>3000</v>
      </c>
    </row>
    <row r="778" spans="1:31">
      <c r="A778">
        <v>774</v>
      </c>
      <c r="B778">
        <v>1500681324</v>
      </c>
      <c r="C778">
        <v>587.19887753705905</v>
      </c>
      <c r="D778">
        <v>845.04629650200104</v>
      </c>
      <c r="E778">
        <v>1297</v>
      </c>
      <c r="F778">
        <v>0</v>
      </c>
      <c r="G778">
        <v>258.43624329325002</v>
      </c>
      <c r="H778">
        <v>402</v>
      </c>
      <c r="I778">
        <v>0</v>
      </c>
      <c r="J778">
        <v>172.4563589764</v>
      </c>
      <c r="K778">
        <v>201</v>
      </c>
      <c r="L778">
        <v>0</v>
      </c>
      <c r="M778">
        <v>81</v>
      </c>
      <c r="N778">
        <v>3000</v>
      </c>
      <c r="R778">
        <v>774</v>
      </c>
      <c r="S778">
        <v>1500745519</v>
      </c>
      <c r="T778">
        <v>596.86465084496501</v>
      </c>
      <c r="U778">
        <v>866.80678102066304</v>
      </c>
      <c r="V778">
        <v>1247</v>
      </c>
      <c r="W778">
        <v>1</v>
      </c>
      <c r="X778">
        <v>257.35625923945298</v>
      </c>
      <c r="Y778">
        <v>398</v>
      </c>
      <c r="Z778">
        <v>0</v>
      </c>
      <c r="AA778">
        <v>156.28009494200001</v>
      </c>
      <c r="AB778">
        <v>214</v>
      </c>
      <c r="AC778">
        <v>0</v>
      </c>
      <c r="AD778">
        <v>56</v>
      </c>
      <c r="AE778">
        <v>3000</v>
      </c>
    </row>
    <row r="779" spans="1:31">
      <c r="A779">
        <v>775</v>
      </c>
      <c r="B779">
        <v>1500681388</v>
      </c>
      <c r="C779">
        <v>569.33087716712498</v>
      </c>
      <c r="D779">
        <v>854.568203935268</v>
      </c>
      <c r="E779">
        <v>1299</v>
      </c>
      <c r="F779">
        <v>0</v>
      </c>
      <c r="G779">
        <v>255.98540752611501</v>
      </c>
      <c r="H779">
        <v>407</v>
      </c>
      <c r="I779">
        <v>0</v>
      </c>
      <c r="J779">
        <v>164.987638843246</v>
      </c>
      <c r="K779">
        <v>207</v>
      </c>
      <c r="L779">
        <v>0</v>
      </c>
      <c r="M779">
        <v>63</v>
      </c>
      <c r="N779">
        <v>3000</v>
      </c>
      <c r="R779">
        <v>775</v>
      </c>
      <c r="S779">
        <v>1500745584</v>
      </c>
      <c r="T779">
        <v>599.43215804184797</v>
      </c>
      <c r="U779">
        <v>866.80937195387696</v>
      </c>
      <c r="V779">
        <v>1260</v>
      </c>
      <c r="W779">
        <v>0</v>
      </c>
      <c r="X779">
        <v>267.64752812308598</v>
      </c>
      <c r="Y779">
        <v>385</v>
      </c>
      <c r="Z779">
        <v>0</v>
      </c>
      <c r="AA779">
        <v>145.53568067111499</v>
      </c>
      <c r="AB779">
        <v>225</v>
      </c>
      <c r="AC779">
        <v>0</v>
      </c>
      <c r="AD779">
        <v>68</v>
      </c>
      <c r="AE779">
        <v>3000</v>
      </c>
    </row>
    <row r="780" spans="1:31">
      <c r="A780">
        <v>776</v>
      </c>
      <c r="B780">
        <v>1500681452</v>
      </c>
      <c r="C780">
        <v>592.10141454505901</v>
      </c>
      <c r="D780">
        <v>865.47547179507103</v>
      </c>
      <c r="E780">
        <v>1295</v>
      </c>
      <c r="F780">
        <v>0</v>
      </c>
      <c r="G780">
        <v>253.669348956558</v>
      </c>
      <c r="H780">
        <v>411</v>
      </c>
      <c r="I780">
        <v>0</v>
      </c>
      <c r="J780">
        <v>158.33360543834999</v>
      </c>
      <c r="K780">
        <v>210</v>
      </c>
      <c r="L780">
        <v>0</v>
      </c>
      <c r="M780">
        <v>66</v>
      </c>
      <c r="N780">
        <v>3000</v>
      </c>
      <c r="R780">
        <v>776</v>
      </c>
      <c r="S780">
        <v>1500745648</v>
      </c>
      <c r="T780">
        <v>590.44371195459303</v>
      </c>
      <c r="U780">
        <v>856.10569367725702</v>
      </c>
      <c r="V780">
        <v>1257</v>
      </c>
      <c r="W780">
        <v>0</v>
      </c>
      <c r="X780">
        <v>263.17792363292</v>
      </c>
      <c r="Y780">
        <v>392</v>
      </c>
      <c r="Z780">
        <v>0</v>
      </c>
      <c r="AA780">
        <v>157.800827451424</v>
      </c>
      <c r="AB780">
        <v>217</v>
      </c>
      <c r="AC780">
        <v>0</v>
      </c>
      <c r="AD780">
        <v>96</v>
      </c>
      <c r="AE780">
        <v>3000</v>
      </c>
    </row>
    <row r="781" spans="1:31">
      <c r="A781">
        <v>777</v>
      </c>
      <c r="B781">
        <v>1500681516</v>
      </c>
      <c r="C781">
        <v>582.414901203623</v>
      </c>
      <c r="D781">
        <v>861.64526677793799</v>
      </c>
      <c r="E781">
        <v>1290</v>
      </c>
      <c r="F781">
        <v>0</v>
      </c>
      <c r="G781">
        <v>257.28330696828698</v>
      </c>
      <c r="H781">
        <v>396</v>
      </c>
      <c r="I781">
        <v>0</v>
      </c>
      <c r="J781">
        <v>162.44208343751899</v>
      </c>
      <c r="K781">
        <v>205</v>
      </c>
      <c r="L781">
        <v>0</v>
      </c>
      <c r="M781">
        <v>44</v>
      </c>
      <c r="N781">
        <v>3000</v>
      </c>
      <c r="R781">
        <v>777</v>
      </c>
      <c r="S781">
        <v>1500745712</v>
      </c>
      <c r="T781">
        <v>589.44434412369503</v>
      </c>
      <c r="U781">
        <v>868.38274395208703</v>
      </c>
      <c r="V781">
        <v>1259</v>
      </c>
      <c r="W781">
        <v>1</v>
      </c>
      <c r="X781">
        <v>261.69886174823398</v>
      </c>
      <c r="Y781">
        <v>399</v>
      </c>
      <c r="Z781">
        <v>0</v>
      </c>
      <c r="AA781">
        <v>150.52602493801101</v>
      </c>
      <c r="AB781">
        <v>236</v>
      </c>
      <c r="AC781">
        <v>0</v>
      </c>
      <c r="AD781">
        <v>44</v>
      </c>
      <c r="AE781">
        <v>3000</v>
      </c>
    </row>
    <row r="782" spans="1:31">
      <c r="A782">
        <v>778</v>
      </c>
      <c r="B782">
        <v>1500681580</v>
      </c>
      <c r="C782">
        <v>583.98842160788604</v>
      </c>
      <c r="D782">
        <v>850.60743502881996</v>
      </c>
      <c r="E782">
        <v>1304</v>
      </c>
      <c r="F782">
        <v>0</v>
      </c>
      <c r="G782">
        <v>264.940815007303</v>
      </c>
      <c r="H782">
        <v>411</v>
      </c>
      <c r="I782">
        <v>0</v>
      </c>
      <c r="J782">
        <v>151.921631271916</v>
      </c>
      <c r="K782">
        <v>223</v>
      </c>
      <c r="L782">
        <v>0</v>
      </c>
      <c r="M782">
        <v>114</v>
      </c>
      <c r="N782">
        <v>3000</v>
      </c>
      <c r="R782">
        <v>778</v>
      </c>
      <c r="S782">
        <v>1500745776</v>
      </c>
      <c r="T782">
        <v>598.70892955345903</v>
      </c>
      <c r="U782">
        <v>867.99852636620403</v>
      </c>
      <c r="V782">
        <v>1286</v>
      </c>
      <c r="W782">
        <v>0</v>
      </c>
      <c r="X782">
        <v>258.81120639454599</v>
      </c>
      <c r="Y782">
        <v>403</v>
      </c>
      <c r="Z782">
        <v>0</v>
      </c>
      <c r="AA782">
        <v>156.79315086337499</v>
      </c>
      <c r="AB782">
        <v>217</v>
      </c>
      <c r="AC782">
        <v>0</v>
      </c>
      <c r="AD782">
        <v>40</v>
      </c>
      <c r="AE782">
        <v>3000</v>
      </c>
    </row>
    <row r="783" spans="1:31">
      <c r="A783">
        <v>779</v>
      </c>
      <c r="B783">
        <v>1500681644</v>
      </c>
      <c r="C783">
        <v>611.73271480409505</v>
      </c>
      <c r="D783">
        <v>869.40645490055294</v>
      </c>
      <c r="E783">
        <v>1287</v>
      </c>
      <c r="F783">
        <v>0</v>
      </c>
      <c r="G783">
        <v>254.257029295655</v>
      </c>
      <c r="H783">
        <v>412</v>
      </c>
      <c r="I783">
        <v>0</v>
      </c>
      <c r="J783">
        <v>154.70364017359901</v>
      </c>
      <c r="K783">
        <v>220</v>
      </c>
      <c r="L783">
        <v>0</v>
      </c>
      <c r="M783">
        <v>67</v>
      </c>
      <c r="N783">
        <v>3000</v>
      </c>
      <c r="R783">
        <v>779</v>
      </c>
      <c r="S783">
        <v>1500745840</v>
      </c>
      <c r="T783">
        <v>580.44683442578298</v>
      </c>
      <c r="U783">
        <v>859.777610137534</v>
      </c>
      <c r="V783">
        <v>1288</v>
      </c>
      <c r="W783">
        <v>0</v>
      </c>
      <c r="X783">
        <v>258.33274928731203</v>
      </c>
      <c r="Y783">
        <v>407</v>
      </c>
      <c r="Z783">
        <v>0</v>
      </c>
      <c r="AA783">
        <v>153.30126120330101</v>
      </c>
      <c r="AB783">
        <v>231</v>
      </c>
      <c r="AC783">
        <v>0</v>
      </c>
      <c r="AD783">
        <v>112</v>
      </c>
      <c r="AE783">
        <v>3000</v>
      </c>
    </row>
    <row r="784" spans="1:31">
      <c r="A784">
        <v>780</v>
      </c>
      <c r="B784">
        <v>1500681709</v>
      </c>
      <c r="C784">
        <v>591.07019603374295</v>
      </c>
      <c r="D784">
        <v>854.06600677865902</v>
      </c>
      <c r="E784">
        <v>1308</v>
      </c>
      <c r="F784">
        <v>0</v>
      </c>
      <c r="G784">
        <v>258.755637440025</v>
      </c>
      <c r="H784">
        <v>411</v>
      </c>
      <c r="I784">
        <v>0</v>
      </c>
      <c r="J784">
        <v>166.241617226518</v>
      </c>
      <c r="K784">
        <v>206</v>
      </c>
      <c r="L784">
        <v>0</v>
      </c>
      <c r="M784">
        <v>71</v>
      </c>
      <c r="N784">
        <v>3000</v>
      </c>
      <c r="R784">
        <v>780</v>
      </c>
      <c r="S784">
        <v>1500745905</v>
      </c>
      <c r="T784">
        <v>573.94205491763898</v>
      </c>
      <c r="U784">
        <v>862.79720379629998</v>
      </c>
      <c r="V784">
        <v>1266</v>
      </c>
      <c r="W784">
        <v>0</v>
      </c>
      <c r="X784">
        <v>263.65808661096401</v>
      </c>
      <c r="Y784">
        <v>399</v>
      </c>
      <c r="Z784">
        <v>0</v>
      </c>
      <c r="AA784">
        <v>149.46262439588099</v>
      </c>
      <c r="AB784">
        <v>234</v>
      </c>
      <c r="AC784">
        <v>1</v>
      </c>
      <c r="AD784">
        <v>63</v>
      </c>
      <c r="AE784">
        <v>3000</v>
      </c>
    </row>
    <row r="785" spans="1:31">
      <c r="A785">
        <v>781</v>
      </c>
      <c r="B785">
        <v>1500681773</v>
      </c>
      <c r="C785">
        <v>583.90885061399695</v>
      </c>
      <c r="D785">
        <v>853.29023691325995</v>
      </c>
      <c r="E785">
        <v>1311</v>
      </c>
      <c r="F785">
        <v>0</v>
      </c>
      <c r="G785">
        <v>254.96761317324601</v>
      </c>
      <c r="H785">
        <v>417</v>
      </c>
      <c r="I785">
        <v>0</v>
      </c>
      <c r="J785">
        <v>165.97567166981099</v>
      </c>
      <c r="K785">
        <v>197</v>
      </c>
      <c r="L785">
        <v>0</v>
      </c>
      <c r="M785">
        <v>66</v>
      </c>
      <c r="N785">
        <v>3000</v>
      </c>
      <c r="R785">
        <v>781</v>
      </c>
      <c r="S785">
        <v>1500745969</v>
      </c>
      <c r="T785">
        <v>590.76765059556101</v>
      </c>
      <c r="U785">
        <v>868.12431340280898</v>
      </c>
      <c r="V785">
        <v>1271</v>
      </c>
      <c r="W785">
        <v>0</v>
      </c>
      <c r="X785">
        <v>256.39379211809802</v>
      </c>
      <c r="Y785">
        <v>411</v>
      </c>
      <c r="Z785">
        <v>0</v>
      </c>
      <c r="AA785">
        <v>158.06835810126299</v>
      </c>
      <c r="AB785">
        <v>220</v>
      </c>
      <c r="AC785">
        <v>0</v>
      </c>
      <c r="AD785">
        <v>45</v>
      </c>
      <c r="AE785">
        <v>3000</v>
      </c>
    </row>
    <row r="786" spans="1:31">
      <c r="A786">
        <v>782</v>
      </c>
      <c r="B786">
        <v>1500681837</v>
      </c>
      <c r="C786">
        <v>579.43459616311202</v>
      </c>
      <c r="D786">
        <v>855.98982989547903</v>
      </c>
      <c r="E786">
        <v>1318</v>
      </c>
      <c r="F786">
        <v>0</v>
      </c>
      <c r="G786">
        <v>255.865281335649</v>
      </c>
      <c r="H786">
        <v>413</v>
      </c>
      <c r="I786">
        <v>0</v>
      </c>
      <c r="J786">
        <v>167.455246661188</v>
      </c>
      <c r="K786">
        <v>211</v>
      </c>
      <c r="L786">
        <v>0</v>
      </c>
      <c r="M786">
        <v>54</v>
      </c>
      <c r="N786">
        <v>3000</v>
      </c>
      <c r="R786">
        <v>782</v>
      </c>
      <c r="S786">
        <v>1500746033</v>
      </c>
      <c r="T786">
        <v>582.55480439105202</v>
      </c>
      <c r="U786">
        <v>861.93121576882197</v>
      </c>
      <c r="V786">
        <v>1308</v>
      </c>
      <c r="W786">
        <v>0</v>
      </c>
      <c r="X786">
        <v>251.09502860817199</v>
      </c>
      <c r="Y786">
        <v>416</v>
      </c>
      <c r="Z786">
        <v>0</v>
      </c>
      <c r="AA786">
        <v>163.980750017763</v>
      </c>
      <c r="AB786">
        <v>217</v>
      </c>
      <c r="AC786">
        <v>0</v>
      </c>
      <c r="AD786">
        <v>80</v>
      </c>
      <c r="AE786">
        <v>3000</v>
      </c>
    </row>
    <row r="787" spans="1:31">
      <c r="A787">
        <v>783</v>
      </c>
      <c r="B787">
        <v>1500681901</v>
      </c>
      <c r="C787">
        <v>570.90174057474701</v>
      </c>
      <c r="D787">
        <v>853.68112990860095</v>
      </c>
      <c r="E787">
        <v>1311</v>
      </c>
      <c r="F787">
        <v>0</v>
      </c>
      <c r="G787">
        <v>258.030987859775</v>
      </c>
      <c r="H787">
        <v>406</v>
      </c>
      <c r="I787">
        <v>0</v>
      </c>
      <c r="J787">
        <v>168.33556796442801</v>
      </c>
      <c r="K787">
        <v>205</v>
      </c>
      <c r="L787">
        <v>0</v>
      </c>
      <c r="M787">
        <v>50</v>
      </c>
      <c r="N787">
        <v>3000</v>
      </c>
      <c r="R787">
        <v>783</v>
      </c>
      <c r="S787">
        <v>1500746097</v>
      </c>
      <c r="T787">
        <v>604.22395093182001</v>
      </c>
      <c r="U787">
        <v>859.21764515187999</v>
      </c>
      <c r="V787">
        <v>1268</v>
      </c>
      <c r="W787">
        <v>1</v>
      </c>
      <c r="X787">
        <v>255.40222243472601</v>
      </c>
      <c r="Y787">
        <v>403</v>
      </c>
      <c r="Z787">
        <v>0</v>
      </c>
      <c r="AA787">
        <v>167.00320841311401</v>
      </c>
      <c r="AB787">
        <v>204</v>
      </c>
      <c r="AC787">
        <v>0</v>
      </c>
      <c r="AD787">
        <v>39</v>
      </c>
      <c r="AE787">
        <v>3000</v>
      </c>
    </row>
    <row r="788" spans="1:31">
      <c r="A788">
        <v>784</v>
      </c>
      <c r="B788">
        <v>1500681965</v>
      </c>
      <c r="C788">
        <v>594.47480882939897</v>
      </c>
      <c r="D788">
        <v>865.24023629979899</v>
      </c>
      <c r="E788">
        <v>1301</v>
      </c>
      <c r="F788">
        <v>0</v>
      </c>
      <c r="G788">
        <v>262.00042650400297</v>
      </c>
      <c r="H788">
        <v>411</v>
      </c>
      <c r="I788">
        <v>0</v>
      </c>
      <c r="J788">
        <v>152.40014755873901</v>
      </c>
      <c r="K788">
        <v>225</v>
      </c>
      <c r="L788">
        <v>0</v>
      </c>
      <c r="M788">
        <v>53</v>
      </c>
      <c r="N788">
        <v>3000</v>
      </c>
      <c r="R788">
        <v>784</v>
      </c>
      <c r="S788">
        <v>1500746161</v>
      </c>
      <c r="T788">
        <v>628.84074390002797</v>
      </c>
      <c r="U788">
        <v>858.80439616951696</v>
      </c>
      <c r="V788">
        <v>1260</v>
      </c>
      <c r="W788">
        <v>0</v>
      </c>
      <c r="X788">
        <v>261.92712015434</v>
      </c>
      <c r="Y788">
        <v>400</v>
      </c>
      <c r="Z788">
        <v>0</v>
      </c>
      <c r="AA788">
        <v>149.262253121432</v>
      </c>
      <c r="AB788">
        <v>219</v>
      </c>
      <c r="AC788">
        <v>0</v>
      </c>
      <c r="AD788">
        <v>106</v>
      </c>
      <c r="AE788">
        <v>3000</v>
      </c>
    </row>
    <row r="789" spans="1:31">
      <c r="A789">
        <v>785</v>
      </c>
      <c r="B789">
        <v>1500682029</v>
      </c>
      <c r="C789">
        <v>577.14380723511897</v>
      </c>
      <c r="D789">
        <v>874.30546729788603</v>
      </c>
      <c r="E789">
        <v>1283</v>
      </c>
      <c r="F789">
        <v>0</v>
      </c>
      <c r="G789">
        <v>258.59540742409501</v>
      </c>
      <c r="H789">
        <v>398</v>
      </c>
      <c r="I789">
        <v>0</v>
      </c>
      <c r="J789">
        <v>154.63876887173899</v>
      </c>
      <c r="K789">
        <v>216</v>
      </c>
      <c r="L789">
        <v>0</v>
      </c>
      <c r="M789">
        <v>29</v>
      </c>
      <c r="N789">
        <v>3000</v>
      </c>
      <c r="R789">
        <v>785</v>
      </c>
      <c r="S789">
        <v>1500746226</v>
      </c>
      <c r="T789">
        <v>590.79278607083199</v>
      </c>
      <c r="U789">
        <v>859.48789172601801</v>
      </c>
      <c r="V789">
        <v>1300</v>
      </c>
      <c r="W789">
        <v>0</v>
      </c>
      <c r="X789">
        <v>262.68060207361202</v>
      </c>
      <c r="Y789">
        <v>406</v>
      </c>
      <c r="Z789">
        <v>0</v>
      </c>
      <c r="AA789">
        <v>157.04993188202999</v>
      </c>
      <c r="AB789">
        <v>217</v>
      </c>
      <c r="AC789">
        <v>1</v>
      </c>
      <c r="AD789">
        <v>47</v>
      </c>
      <c r="AE789">
        <v>3000</v>
      </c>
    </row>
    <row r="790" spans="1:31">
      <c r="A790">
        <v>786</v>
      </c>
      <c r="B790">
        <v>1500682094</v>
      </c>
      <c r="C790">
        <v>570.45854101780606</v>
      </c>
      <c r="D790">
        <v>863.92455061196802</v>
      </c>
      <c r="E790">
        <v>1290</v>
      </c>
      <c r="F790">
        <v>0</v>
      </c>
      <c r="G790">
        <v>252.247576215127</v>
      </c>
      <c r="H790">
        <v>408</v>
      </c>
      <c r="I790">
        <v>0</v>
      </c>
      <c r="J790">
        <v>162.36700265894601</v>
      </c>
      <c r="K790">
        <v>212</v>
      </c>
      <c r="L790">
        <v>0</v>
      </c>
      <c r="M790">
        <v>60</v>
      </c>
      <c r="N790">
        <v>3000</v>
      </c>
      <c r="R790">
        <v>786</v>
      </c>
      <c r="S790">
        <v>1500746290</v>
      </c>
      <c r="T790">
        <v>597.78532959021595</v>
      </c>
      <c r="U790">
        <v>846.95391901163396</v>
      </c>
      <c r="V790">
        <v>1300</v>
      </c>
      <c r="W790">
        <v>0</v>
      </c>
      <c r="X790">
        <v>263.89011430629603</v>
      </c>
      <c r="Y790">
        <v>418</v>
      </c>
      <c r="Z790">
        <v>0</v>
      </c>
      <c r="AA790">
        <v>168.55169903864001</v>
      </c>
      <c r="AB790">
        <v>223</v>
      </c>
      <c r="AC790">
        <v>0</v>
      </c>
      <c r="AD790">
        <v>58</v>
      </c>
      <c r="AE790">
        <v>3000</v>
      </c>
    </row>
    <row r="791" spans="1:31">
      <c r="A791">
        <v>787</v>
      </c>
      <c r="B791">
        <v>1500682158</v>
      </c>
      <c r="C791">
        <v>563.59653285445199</v>
      </c>
      <c r="D791">
        <v>840.05555273718505</v>
      </c>
      <c r="E791">
        <v>1321</v>
      </c>
      <c r="F791">
        <v>0</v>
      </c>
      <c r="G791">
        <v>261.10750378857801</v>
      </c>
      <c r="H791">
        <v>411</v>
      </c>
      <c r="I791">
        <v>0</v>
      </c>
      <c r="J791">
        <v>165.87526765190299</v>
      </c>
      <c r="K791">
        <v>220</v>
      </c>
      <c r="L791">
        <v>0</v>
      </c>
      <c r="M791">
        <v>119</v>
      </c>
      <c r="N791">
        <v>3000</v>
      </c>
      <c r="R791">
        <v>787</v>
      </c>
      <c r="S791">
        <v>1500746354</v>
      </c>
      <c r="T791">
        <v>602.057440070452</v>
      </c>
      <c r="U791">
        <v>883.98668481513198</v>
      </c>
      <c r="V791">
        <v>1216</v>
      </c>
      <c r="W791">
        <v>1</v>
      </c>
      <c r="X791">
        <v>261.142633706433</v>
      </c>
      <c r="Y791">
        <v>386</v>
      </c>
      <c r="Z791">
        <v>0</v>
      </c>
      <c r="AA791">
        <v>139.93912276378001</v>
      </c>
      <c r="AB791">
        <v>230</v>
      </c>
      <c r="AC791">
        <v>0</v>
      </c>
      <c r="AD791">
        <v>47</v>
      </c>
      <c r="AE791">
        <v>3000</v>
      </c>
    </row>
    <row r="792" spans="1:31">
      <c r="A792">
        <v>788</v>
      </c>
      <c r="B792">
        <v>1500682222</v>
      </c>
      <c r="C792">
        <v>609.78662361684599</v>
      </c>
      <c r="D792">
        <v>865.51440316851904</v>
      </c>
      <c r="E792">
        <v>1314</v>
      </c>
      <c r="F792">
        <v>0</v>
      </c>
      <c r="G792">
        <v>256.67982615138601</v>
      </c>
      <c r="H792">
        <v>418</v>
      </c>
      <c r="I792">
        <v>0</v>
      </c>
      <c r="J792">
        <v>155.86978715759</v>
      </c>
      <c r="K792">
        <v>217</v>
      </c>
      <c r="L792">
        <v>0</v>
      </c>
      <c r="M792">
        <v>68</v>
      </c>
      <c r="N792">
        <v>3000</v>
      </c>
      <c r="R792">
        <v>788</v>
      </c>
      <c r="S792">
        <v>1500746418</v>
      </c>
      <c r="T792">
        <v>600.18422890954503</v>
      </c>
      <c r="U792">
        <v>868.06798047876498</v>
      </c>
      <c r="V792">
        <v>1231</v>
      </c>
      <c r="W792">
        <v>1</v>
      </c>
      <c r="X792">
        <v>256.57707109016701</v>
      </c>
      <c r="Y792">
        <v>401</v>
      </c>
      <c r="Z792">
        <v>0</v>
      </c>
      <c r="AA792">
        <v>153.279514496519</v>
      </c>
      <c r="AB792">
        <v>219</v>
      </c>
      <c r="AC792">
        <v>0</v>
      </c>
      <c r="AD792">
        <v>88</v>
      </c>
      <c r="AE792">
        <v>3000</v>
      </c>
    </row>
    <row r="793" spans="1:31">
      <c r="A793">
        <v>789</v>
      </c>
      <c r="B793">
        <v>1500682286</v>
      </c>
      <c r="C793">
        <v>596.82830915556201</v>
      </c>
      <c r="D793">
        <v>849.34811379295002</v>
      </c>
      <c r="E793">
        <v>1312</v>
      </c>
      <c r="F793">
        <v>0</v>
      </c>
      <c r="G793">
        <v>258.878893288423</v>
      </c>
      <c r="H793">
        <v>406</v>
      </c>
      <c r="I793">
        <v>0</v>
      </c>
      <c r="J793">
        <v>173.60006388054001</v>
      </c>
      <c r="K793">
        <v>201</v>
      </c>
      <c r="L793">
        <v>0</v>
      </c>
      <c r="M793">
        <v>60</v>
      </c>
      <c r="N793">
        <v>3000</v>
      </c>
      <c r="R793">
        <v>789</v>
      </c>
      <c r="S793">
        <v>1500746482</v>
      </c>
      <c r="T793">
        <v>606.505954422027</v>
      </c>
      <c r="U793">
        <v>872.19950981631405</v>
      </c>
      <c r="V793">
        <v>1246</v>
      </c>
      <c r="W793">
        <v>0</v>
      </c>
      <c r="X793">
        <v>261.50333354871401</v>
      </c>
      <c r="Y793">
        <v>399</v>
      </c>
      <c r="Z793">
        <v>0</v>
      </c>
      <c r="AA793">
        <v>145.59521807171799</v>
      </c>
      <c r="AB793">
        <v>232</v>
      </c>
      <c r="AC793">
        <v>0</v>
      </c>
      <c r="AD793">
        <v>68</v>
      </c>
      <c r="AE793">
        <v>3000</v>
      </c>
    </row>
    <row r="794" spans="1:31">
      <c r="A794">
        <v>790</v>
      </c>
      <c r="B794">
        <v>1500682350</v>
      </c>
      <c r="C794">
        <v>593.85407082771303</v>
      </c>
      <c r="D794">
        <v>868.20254558248598</v>
      </c>
      <c r="E794">
        <v>1306</v>
      </c>
      <c r="F794">
        <v>0</v>
      </c>
      <c r="G794">
        <v>254.76534604523201</v>
      </c>
      <c r="H794">
        <v>419</v>
      </c>
      <c r="I794">
        <v>0</v>
      </c>
      <c r="J794">
        <v>153.91473644278199</v>
      </c>
      <c r="K794">
        <v>216</v>
      </c>
      <c r="L794">
        <v>0</v>
      </c>
      <c r="M794">
        <v>52</v>
      </c>
      <c r="N794">
        <v>3000</v>
      </c>
      <c r="R794">
        <v>790</v>
      </c>
      <c r="S794">
        <v>1500746547</v>
      </c>
      <c r="T794">
        <v>616.42301689963995</v>
      </c>
      <c r="U794">
        <v>860.58444234663204</v>
      </c>
      <c r="V794">
        <v>1267</v>
      </c>
      <c r="W794">
        <v>0</v>
      </c>
      <c r="X794">
        <v>257.88017418423499</v>
      </c>
      <c r="Y794">
        <v>402</v>
      </c>
      <c r="Z794">
        <v>0</v>
      </c>
      <c r="AA794">
        <v>161.370926666727</v>
      </c>
      <c r="AB794">
        <v>202</v>
      </c>
      <c r="AC794">
        <v>1</v>
      </c>
      <c r="AD794">
        <v>51</v>
      </c>
      <c r="AE794">
        <v>3000</v>
      </c>
    </row>
    <row r="795" spans="1:31">
      <c r="A795">
        <v>791</v>
      </c>
      <c r="B795">
        <v>1500682415</v>
      </c>
      <c r="C795">
        <v>570.98988226161305</v>
      </c>
      <c r="D795">
        <v>857.09009330082995</v>
      </c>
      <c r="E795">
        <v>1289</v>
      </c>
      <c r="F795">
        <v>0</v>
      </c>
      <c r="G795">
        <v>249.37131332585599</v>
      </c>
      <c r="H795">
        <v>415</v>
      </c>
      <c r="I795">
        <v>0</v>
      </c>
      <c r="J795">
        <v>171.830815946326</v>
      </c>
      <c r="K795">
        <v>196</v>
      </c>
      <c r="L795">
        <v>0</v>
      </c>
      <c r="M795">
        <v>79</v>
      </c>
      <c r="N795">
        <v>3000</v>
      </c>
      <c r="R795">
        <v>791</v>
      </c>
      <c r="S795">
        <v>1500746611</v>
      </c>
      <c r="T795">
        <v>627.68306420848501</v>
      </c>
      <c r="U795">
        <v>863.08582989241199</v>
      </c>
      <c r="V795">
        <v>1243</v>
      </c>
      <c r="W795">
        <v>1</v>
      </c>
      <c r="X795">
        <v>256.88541377798799</v>
      </c>
      <c r="Y795">
        <v>396</v>
      </c>
      <c r="Z795">
        <v>0</v>
      </c>
      <c r="AA795">
        <v>147.229496654169</v>
      </c>
      <c r="AB795">
        <v>222</v>
      </c>
      <c r="AC795">
        <v>0</v>
      </c>
      <c r="AD795">
        <v>100</v>
      </c>
      <c r="AE795">
        <v>3000</v>
      </c>
    </row>
    <row r="796" spans="1:31">
      <c r="A796">
        <v>792</v>
      </c>
      <c r="B796">
        <v>1500682479</v>
      </c>
      <c r="C796">
        <v>568.69191209499502</v>
      </c>
      <c r="D796">
        <v>860.76256412696796</v>
      </c>
      <c r="E796">
        <v>1294</v>
      </c>
      <c r="F796">
        <v>0</v>
      </c>
      <c r="G796">
        <v>260.07115873957599</v>
      </c>
      <c r="H796">
        <v>401</v>
      </c>
      <c r="I796">
        <v>0</v>
      </c>
      <c r="J796">
        <v>160.58110022860399</v>
      </c>
      <c r="K796">
        <v>215</v>
      </c>
      <c r="L796">
        <v>0</v>
      </c>
      <c r="M796">
        <v>54</v>
      </c>
      <c r="N796">
        <v>3000</v>
      </c>
      <c r="R796">
        <v>792</v>
      </c>
      <c r="S796">
        <v>1500746675</v>
      </c>
      <c r="T796">
        <v>565.88882828500505</v>
      </c>
      <c r="U796">
        <v>850.78972261235106</v>
      </c>
      <c r="V796">
        <v>1255</v>
      </c>
      <c r="W796">
        <v>0</v>
      </c>
      <c r="X796">
        <v>255.78116262560999</v>
      </c>
      <c r="Y796">
        <v>408</v>
      </c>
      <c r="Z796">
        <v>0</v>
      </c>
      <c r="AA796">
        <v>170.74942095249199</v>
      </c>
      <c r="AB796">
        <v>214</v>
      </c>
      <c r="AC796">
        <v>0</v>
      </c>
      <c r="AD796">
        <v>58</v>
      </c>
      <c r="AE796">
        <v>3000</v>
      </c>
    </row>
    <row r="797" spans="1:31">
      <c r="A797">
        <v>793</v>
      </c>
      <c r="B797">
        <v>1500682543</v>
      </c>
      <c r="C797">
        <v>590.28759472097499</v>
      </c>
      <c r="D797">
        <v>849.832039029312</v>
      </c>
      <c r="E797">
        <v>1330</v>
      </c>
      <c r="F797">
        <v>0</v>
      </c>
      <c r="G797">
        <v>253.95869228021999</v>
      </c>
      <c r="H797">
        <v>422</v>
      </c>
      <c r="I797">
        <v>0</v>
      </c>
      <c r="J797">
        <v>171.84613005137101</v>
      </c>
      <c r="K797">
        <v>201</v>
      </c>
      <c r="L797">
        <v>1</v>
      </c>
      <c r="M797">
        <v>67</v>
      </c>
      <c r="N797">
        <v>3000</v>
      </c>
      <c r="R797">
        <v>793</v>
      </c>
      <c r="S797">
        <v>1500746739</v>
      </c>
      <c r="T797">
        <v>606.50903490840597</v>
      </c>
      <c r="U797">
        <v>870.08396506624001</v>
      </c>
      <c r="V797">
        <v>1249</v>
      </c>
      <c r="W797">
        <v>1</v>
      </c>
      <c r="X797">
        <v>255.358748767463</v>
      </c>
      <c r="Y797">
        <v>401</v>
      </c>
      <c r="Z797">
        <v>0</v>
      </c>
      <c r="AA797">
        <v>152.329727330964</v>
      </c>
      <c r="AB797">
        <v>225</v>
      </c>
      <c r="AC797">
        <v>2</v>
      </c>
      <c r="AD797">
        <v>52</v>
      </c>
      <c r="AE797">
        <v>3000</v>
      </c>
    </row>
    <row r="798" spans="1:31">
      <c r="A798">
        <v>794</v>
      </c>
      <c r="B798">
        <v>1500682607</v>
      </c>
      <c r="C798">
        <v>580.79630558576798</v>
      </c>
      <c r="D798">
        <v>843.56165447148999</v>
      </c>
      <c r="E798">
        <v>1310</v>
      </c>
      <c r="F798">
        <v>0</v>
      </c>
      <c r="G798">
        <v>259.14152336718001</v>
      </c>
      <c r="H798">
        <v>408</v>
      </c>
      <c r="I798">
        <v>0</v>
      </c>
      <c r="J798">
        <v>173.490893871428</v>
      </c>
      <c r="K798">
        <v>201</v>
      </c>
      <c r="L798">
        <v>1</v>
      </c>
      <c r="M798">
        <v>79</v>
      </c>
      <c r="N798">
        <v>3000</v>
      </c>
      <c r="R798">
        <v>794</v>
      </c>
      <c r="S798">
        <v>1500746803</v>
      </c>
      <c r="T798">
        <v>586.50123967885997</v>
      </c>
      <c r="U798">
        <v>856.78930647409095</v>
      </c>
      <c r="V798">
        <v>1262</v>
      </c>
      <c r="W798">
        <v>1</v>
      </c>
      <c r="X798">
        <v>264.47096715307998</v>
      </c>
      <c r="Y798">
        <v>400</v>
      </c>
      <c r="Z798">
        <v>0</v>
      </c>
      <c r="AA798">
        <v>146.839413763388</v>
      </c>
      <c r="AB798">
        <v>233</v>
      </c>
      <c r="AC798">
        <v>0</v>
      </c>
      <c r="AD798">
        <v>117</v>
      </c>
      <c r="AE798">
        <v>3000</v>
      </c>
    </row>
    <row r="799" spans="1:31">
      <c r="A799">
        <v>795</v>
      </c>
      <c r="B799">
        <v>1500682671</v>
      </c>
      <c r="C799">
        <v>596.57325125885598</v>
      </c>
      <c r="D799">
        <v>853.16379848368194</v>
      </c>
      <c r="E799">
        <v>1331</v>
      </c>
      <c r="F799">
        <v>0</v>
      </c>
      <c r="G799">
        <v>253.566330900634</v>
      </c>
      <c r="H799">
        <v>424</v>
      </c>
      <c r="I799">
        <v>0</v>
      </c>
      <c r="J799">
        <v>171.961859360858</v>
      </c>
      <c r="K799">
        <v>216</v>
      </c>
      <c r="L799">
        <v>0</v>
      </c>
      <c r="M799">
        <v>55</v>
      </c>
      <c r="N799">
        <v>3000</v>
      </c>
      <c r="R799">
        <v>795</v>
      </c>
      <c r="S799">
        <v>1500746868</v>
      </c>
      <c r="T799">
        <v>570.52962186874095</v>
      </c>
      <c r="U799">
        <v>852.954862148448</v>
      </c>
      <c r="V799">
        <v>1263</v>
      </c>
      <c r="W799">
        <v>0</v>
      </c>
      <c r="X799">
        <v>264.37110511278001</v>
      </c>
      <c r="Y799">
        <v>394</v>
      </c>
      <c r="Z799">
        <v>0</v>
      </c>
      <c r="AA799">
        <v>163.16430710857401</v>
      </c>
      <c r="AB799">
        <v>218</v>
      </c>
      <c r="AC799">
        <v>0</v>
      </c>
      <c r="AD799">
        <v>53</v>
      </c>
      <c r="AE799">
        <v>3000</v>
      </c>
    </row>
    <row r="800" spans="1:31">
      <c r="A800">
        <v>796</v>
      </c>
      <c r="B800">
        <v>1500682735</v>
      </c>
      <c r="C800">
        <v>589.63280465082198</v>
      </c>
      <c r="D800">
        <v>862.17798495078102</v>
      </c>
      <c r="E800">
        <v>1304</v>
      </c>
      <c r="F800">
        <v>0</v>
      </c>
      <c r="G800">
        <v>258.93823775215299</v>
      </c>
      <c r="H800">
        <v>409</v>
      </c>
      <c r="I800">
        <v>0</v>
      </c>
      <c r="J800">
        <v>153.59626496902101</v>
      </c>
      <c r="K800">
        <v>217</v>
      </c>
      <c r="L800">
        <v>0</v>
      </c>
      <c r="M800">
        <v>69</v>
      </c>
      <c r="N800">
        <v>3000</v>
      </c>
      <c r="R800">
        <v>796</v>
      </c>
      <c r="S800">
        <v>1500746932</v>
      </c>
      <c r="T800">
        <v>596.12983538115702</v>
      </c>
      <c r="U800">
        <v>865.58888231629601</v>
      </c>
      <c r="V800">
        <v>1297</v>
      </c>
      <c r="W800">
        <v>0</v>
      </c>
      <c r="X800">
        <v>260.00341786752603</v>
      </c>
      <c r="Y800">
        <v>408</v>
      </c>
      <c r="Z800">
        <v>0</v>
      </c>
      <c r="AA800">
        <v>152.47485629039599</v>
      </c>
      <c r="AB800">
        <v>223</v>
      </c>
      <c r="AC800">
        <v>2</v>
      </c>
      <c r="AD800">
        <v>79</v>
      </c>
      <c r="AE800">
        <v>3000</v>
      </c>
    </row>
    <row r="801" spans="1:31">
      <c r="A801">
        <v>797</v>
      </c>
      <c r="B801">
        <v>1500682800</v>
      </c>
      <c r="C801">
        <v>596.65045261098101</v>
      </c>
      <c r="D801">
        <v>850.46526532625603</v>
      </c>
      <c r="E801">
        <v>1269</v>
      </c>
      <c r="F801">
        <v>0</v>
      </c>
      <c r="G801">
        <v>259.41164632073298</v>
      </c>
      <c r="H801">
        <v>394</v>
      </c>
      <c r="I801">
        <v>0</v>
      </c>
      <c r="J801">
        <v>165.26595428693301</v>
      </c>
      <c r="K801">
        <v>198</v>
      </c>
      <c r="L801">
        <v>0</v>
      </c>
      <c r="M801">
        <v>53</v>
      </c>
      <c r="N801">
        <v>3000</v>
      </c>
      <c r="R801">
        <v>797</v>
      </c>
      <c r="S801">
        <v>1500746996</v>
      </c>
      <c r="T801">
        <v>581.14813340228602</v>
      </c>
      <c r="U801">
        <v>851.80078713400803</v>
      </c>
      <c r="V801">
        <v>1293</v>
      </c>
      <c r="W801">
        <v>0</v>
      </c>
      <c r="X801">
        <v>262.21437047260201</v>
      </c>
      <c r="Y801">
        <v>410</v>
      </c>
      <c r="Z801">
        <v>0</v>
      </c>
      <c r="AA801">
        <v>161.75918695240401</v>
      </c>
      <c r="AB801">
        <v>226</v>
      </c>
      <c r="AC801">
        <v>0</v>
      </c>
      <c r="AD801">
        <v>73</v>
      </c>
      <c r="AE801">
        <v>3000</v>
      </c>
    </row>
    <row r="802" spans="1:31">
      <c r="A802">
        <v>798</v>
      </c>
      <c r="B802">
        <v>1500682864</v>
      </c>
      <c r="C802">
        <v>595.82359523910895</v>
      </c>
      <c r="D802">
        <v>856.379865608812</v>
      </c>
      <c r="E802">
        <v>1311</v>
      </c>
      <c r="F802">
        <v>0</v>
      </c>
      <c r="G802">
        <v>253.37166657333401</v>
      </c>
      <c r="H802">
        <v>410</v>
      </c>
      <c r="I802">
        <v>0</v>
      </c>
      <c r="J802">
        <v>166.264396480832</v>
      </c>
      <c r="K802">
        <v>211</v>
      </c>
      <c r="L802">
        <v>0</v>
      </c>
      <c r="M802">
        <v>79</v>
      </c>
      <c r="N802">
        <v>3000</v>
      </c>
      <c r="R802">
        <v>798</v>
      </c>
      <c r="S802">
        <v>1500747060</v>
      </c>
      <c r="T802">
        <v>598.96098500872904</v>
      </c>
      <c r="U802">
        <v>862.53070696331702</v>
      </c>
      <c r="V802">
        <v>1266</v>
      </c>
      <c r="W802">
        <v>0</v>
      </c>
      <c r="X802">
        <v>251.561459604112</v>
      </c>
      <c r="Y802">
        <v>412</v>
      </c>
      <c r="Z802">
        <v>0</v>
      </c>
      <c r="AA802">
        <v>163.729542536884</v>
      </c>
      <c r="AB802">
        <v>220</v>
      </c>
      <c r="AC802">
        <v>0</v>
      </c>
      <c r="AD802">
        <v>44</v>
      </c>
      <c r="AE802">
        <v>3000</v>
      </c>
    </row>
    <row r="803" spans="1:31">
      <c r="A803">
        <v>799</v>
      </c>
      <c r="B803">
        <v>1500682928</v>
      </c>
      <c r="C803">
        <v>576.01669128993001</v>
      </c>
      <c r="D803">
        <v>872.38811240163795</v>
      </c>
      <c r="E803">
        <v>1284</v>
      </c>
      <c r="F803">
        <v>0</v>
      </c>
      <c r="G803">
        <v>256.06290182694801</v>
      </c>
      <c r="H803">
        <v>414</v>
      </c>
      <c r="I803">
        <v>0</v>
      </c>
      <c r="J803">
        <v>152.34330575866599</v>
      </c>
      <c r="K803">
        <v>223</v>
      </c>
      <c r="L803">
        <v>0</v>
      </c>
      <c r="M803">
        <v>72</v>
      </c>
      <c r="N803">
        <v>3000</v>
      </c>
      <c r="R803">
        <v>799</v>
      </c>
      <c r="S803">
        <v>1500747124</v>
      </c>
      <c r="T803">
        <v>621.63941822589402</v>
      </c>
      <c r="U803">
        <v>856.39838120778904</v>
      </c>
      <c r="V803">
        <v>1240</v>
      </c>
      <c r="W803">
        <v>0</v>
      </c>
      <c r="X803">
        <v>254.586837997629</v>
      </c>
      <c r="Y803">
        <v>400</v>
      </c>
      <c r="Z803">
        <v>0</v>
      </c>
      <c r="AA803">
        <v>166.305349069063</v>
      </c>
      <c r="AB803">
        <v>199</v>
      </c>
      <c r="AC803">
        <v>0</v>
      </c>
      <c r="AD803">
        <v>38</v>
      </c>
      <c r="AE803">
        <v>3000</v>
      </c>
    </row>
    <row r="804" spans="1:31">
      <c r="A804">
        <v>800</v>
      </c>
      <c r="B804">
        <v>1500682992</v>
      </c>
      <c r="C804">
        <v>617.41489357192495</v>
      </c>
      <c r="D804">
        <v>866.80586252348905</v>
      </c>
      <c r="E804">
        <v>1323</v>
      </c>
      <c r="F804">
        <v>0</v>
      </c>
      <c r="G804">
        <v>252.30631091275001</v>
      </c>
      <c r="H804">
        <v>418</v>
      </c>
      <c r="I804">
        <v>0</v>
      </c>
      <c r="J804">
        <v>160.06924694264899</v>
      </c>
      <c r="K804">
        <v>217</v>
      </c>
      <c r="L804">
        <v>0</v>
      </c>
      <c r="M804">
        <v>58</v>
      </c>
      <c r="N804">
        <v>3000</v>
      </c>
      <c r="R804">
        <v>800</v>
      </c>
      <c r="S804">
        <v>1500747188</v>
      </c>
      <c r="T804">
        <v>584.155674189705</v>
      </c>
      <c r="U804">
        <v>840.904125932743</v>
      </c>
      <c r="V804">
        <v>1276</v>
      </c>
      <c r="W804">
        <v>0</v>
      </c>
      <c r="X804">
        <v>261.32449133179199</v>
      </c>
      <c r="Y804">
        <v>395</v>
      </c>
      <c r="Z804">
        <v>0</v>
      </c>
      <c r="AA804">
        <v>168.227371468462</v>
      </c>
      <c r="AB804">
        <v>200</v>
      </c>
      <c r="AC804">
        <v>0</v>
      </c>
      <c r="AD804">
        <v>91</v>
      </c>
      <c r="AE804">
        <v>3000</v>
      </c>
    </row>
    <row r="805" spans="1:31">
      <c r="A805">
        <v>801</v>
      </c>
      <c r="B805">
        <v>1500683056</v>
      </c>
      <c r="C805">
        <v>607.14905166005894</v>
      </c>
      <c r="D805">
        <v>851.78594471894405</v>
      </c>
      <c r="E805">
        <v>1308</v>
      </c>
      <c r="F805">
        <v>0</v>
      </c>
      <c r="G805">
        <v>254.68593586678</v>
      </c>
      <c r="H805">
        <v>403</v>
      </c>
      <c r="I805">
        <v>0</v>
      </c>
      <c r="J805">
        <v>174.88148519284499</v>
      </c>
      <c r="K805">
        <v>195</v>
      </c>
      <c r="L805">
        <v>0</v>
      </c>
      <c r="M805">
        <v>39</v>
      </c>
      <c r="N805">
        <v>3000</v>
      </c>
      <c r="R805">
        <v>801</v>
      </c>
      <c r="S805">
        <v>1500747253</v>
      </c>
      <c r="T805">
        <v>590.21971784108996</v>
      </c>
      <c r="U805">
        <v>866.81287130803696</v>
      </c>
      <c r="V805">
        <v>1266</v>
      </c>
      <c r="W805">
        <v>0</v>
      </c>
      <c r="X805">
        <v>264.61416963300098</v>
      </c>
      <c r="Y805">
        <v>397</v>
      </c>
      <c r="Z805">
        <v>0</v>
      </c>
      <c r="AA805">
        <v>149.44105473592899</v>
      </c>
      <c r="AB805">
        <v>226</v>
      </c>
      <c r="AC805">
        <v>0</v>
      </c>
      <c r="AD805">
        <v>59</v>
      </c>
      <c r="AE805">
        <v>3000</v>
      </c>
    </row>
    <row r="806" spans="1:31">
      <c r="A806">
        <v>802</v>
      </c>
      <c r="B806">
        <v>1500683120</v>
      </c>
      <c r="C806">
        <v>575.85671580576104</v>
      </c>
      <c r="D806">
        <v>865.65535529336796</v>
      </c>
      <c r="E806">
        <v>1289</v>
      </c>
      <c r="F806">
        <v>0</v>
      </c>
      <c r="G806">
        <v>255.96186868990699</v>
      </c>
      <c r="H806">
        <v>403</v>
      </c>
      <c r="I806">
        <v>0</v>
      </c>
      <c r="J806">
        <v>157.13478600820801</v>
      </c>
      <c r="K806">
        <v>219</v>
      </c>
      <c r="L806">
        <v>0</v>
      </c>
      <c r="M806">
        <v>52</v>
      </c>
      <c r="N806">
        <v>3000</v>
      </c>
      <c r="R806">
        <v>802</v>
      </c>
      <c r="S806">
        <v>1500747317</v>
      </c>
      <c r="T806">
        <v>588.12933164401102</v>
      </c>
      <c r="U806">
        <v>872.22623974855196</v>
      </c>
      <c r="V806">
        <v>1232</v>
      </c>
      <c r="W806">
        <v>1</v>
      </c>
      <c r="X806">
        <v>249.289403244818</v>
      </c>
      <c r="Y806">
        <v>397</v>
      </c>
      <c r="Z806">
        <v>0</v>
      </c>
      <c r="AA806">
        <v>151.08821781132701</v>
      </c>
      <c r="AB806">
        <v>222</v>
      </c>
      <c r="AC806">
        <v>0</v>
      </c>
      <c r="AD806">
        <v>107</v>
      </c>
      <c r="AE806">
        <v>3000</v>
      </c>
    </row>
    <row r="807" spans="1:31">
      <c r="A807">
        <v>803</v>
      </c>
      <c r="B807">
        <v>1500683185</v>
      </c>
      <c r="C807">
        <v>579.84050401311003</v>
      </c>
      <c r="D807">
        <v>841.85277874779604</v>
      </c>
      <c r="E807">
        <v>1328</v>
      </c>
      <c r="F807">
        <v>0</v>
      </c>
      <c r="G807">
        <v>259.935524889916</v>
      </c>
      <c r="H807">
        <v>412</v>
      </c>
      <c r="I807">
        <v>0</v>
      </c>
      <c r="J807">
        <v>179.885966912307</v>
      </c>
      <c r="K807">
        <v>200</v>
      </c>
      <c r="L807">
        <v>0</v>
      </c>
      <c r="M807">
        <v>62</v>
      </c>
      <c r="N807">
        <v>3000</v>
      </c>
      <c r="R807">
        <v>803</v>
      </c>
      <c r="S807">
        <v>1500747381</v>
      </c>
      <c r="T807">
        <v>587.10963891587005</v>
      </c>
      <c r="U807">
        <v>856.41410835452598</v>
      </c>
      <c r="V807">
        <v>1261</v>
      </c>
      <c r="W807">
        <v>0</v>
      </c>
      <c r="X807">
        <v>264.01865352443002</v>
      </c>
      <c r="Y807">
        <v>402</v>
      </c>
      <c r="Z807">
        <v>0</v>
      </c>
      <c r="AA807">
        <v>157.75871696592901</v>
      </c>
      <c r="AB807">
        <v>219</v>
      </c>
      <c r="AC807">
        <v>0</v>
      </c>
      <c r="AD807">
        <v>71</v>
      </c>
      <c r="AE807">
        <v>3000</v>
      </c>
    </row>
    <row r="808" spans="1:31">
      <c r="A808">
        <v>804</v>
      </c>
      <c r="B808">
        <v>1500683249</v>
      </c>
      <c r="C808">
        <v>604.78727379792497</v>
      </c>
      <c r="D808">
        <v>872.51094381573</v>
      </c>
      <c r="E808">
        <v>1286</v>
      </c>
      <c r="F808">
        <v>0</v>
      </c>
      <c r="G808">
        <v>261.61041663791502</v>
      </c>
      <c r="H808">
        <v>409</v>
      </c>
      <c r="I808">
        <v>0</v>
      </c>
      <c r="J808">
        <v>144.56361400985799</v>
      </c>
      <c r="K808">
        <v>225</v>
      </c>
      <c r="L808">
        <v>0</v>
      </c>
      <c r="M808">
        <v>86</v>
      </c>
      <c r="N808">
        <v>3000</v>
      </c>
      <c r="R808">
        <v>804</v>
      </c>
      <c r="S808">
        <v>1500747445</v>
      </c>
      <c r="T808">
        <v>592.25254581571903</v>
      </c>
      <c r="U808">
        <v>871.22470961420902</v>
      </c>
      <c r="V808">
        <v>1299</v>
      </c>
      <c r="W808">
        <v>0</v>
      </c>
      <c r="X808">
        <v>261.21255302583103</v>
      </c>
      <c r="Y808">
        <v>405</v>
      </c>
      <c r="Z808">
        <v>0</v>
      </c>
      <c r="AA808">
        <v>151.95700571684799</v>
      </c>
      <c r="AB808">
        <v>230</v>
      </c>
      <c r="AC808">
        <v>0</v>
      </c>
      <c r="AD808">
        <v>61</v>
      </c>
      <c r="AE808">
        <v>3000</v>
      </c>
    </row>
    <row r="809" spans="1:31">
      <c r="A809">
        <v>805</v>
      </c>
      <c r="B809">
        <v>1500683313</v>
      </c>
      <c r="C809">
        <v>594.33365842119701</v>
      </c>
      <c r="D809">
        <v>862.43735320312999</v>
      </c>
      <c r="E809">
        <v>1308</v>
      </c>
      <c r="F809">
        <v>0</v>
      </c>
      <c r="G809">
        <v>247.71031361377899</v>
      </c>
      <c r="H809">
        <v>418</v>
      </c>
      <c r="I809">
        <v>0</v>
      </c>
      <c r="J809">
        <v>171.89441058230801</v>
      </c>
      <c r="K809">
        <v>198</v>
      </c>
      <c r="L809">
        <v>0</v>
      </c>
      <c r="M809">
        <v>55</v>
      </c>
      <c r="N809">
        <v>3000</v>
      </c>
      <c r="R809">
        <v>805</v>
      </c>
      <c r="S809">
        <v>1500747509</v>
      </c>
      <c r="T809">
        <v>579.52323861470404</v>
      </c>
      <c r="U809">
        <v>860.21965605179298</v>
      </c>
      <c r="V809">
        <v>1244</v>
      </c>
      <c r="W809">
        <v>1</v>
      </c>
      <c r="X809">
        <v>256.46822456834002</v>
      </c>
      <c r="Y809">
        <v>407</v>
      </c>
      <c r="Z809">
        <v>0</v>
      </c>
      <c r="AA809">
        <v>153.956516532851</v>
      </c>
      <c r="AB809">
        <v>211</v>
      </c>
      <c r="AC809">
        <v>0</v>
      </c>
      <c r="AD809">
        <v>98</v>
      </c>
      <c r="AE809">
        <v>3000</v>
      </c>
    </row>
    <row r="810" spans="1:31">
      <c r="A810">
        <v>806</v>
      </c>
      <c r="B810">
        <v>1500683377</v>
      </c>
      <c r="C810">
        <v>594.13710269271598</v>
      </c>
      <c r="D810">
        <v>865.37274507188397</v>
      </c>
      <c r="E810">
        <v>1298</v>
      </c>
      <c r="F810">
        <v>0</v>
      </c>
      <c r="G810">
        <v>259.90302150039003</v>
      </c>
      <c r="H810">
        <v>409</v>
      </c>
      <c r="I810">
        <v>0</v>
      </c>
      <c r="J810">
        <v>162.31120120745501</v>
      </c>
      <c r="K810">
        <v>217</v>
      </c>
      <c r="L810">
        <v>0</v>
      </c>
      <c r="M810">
        <v>43</v>
      </c>
      <c r="N810">
        <v>3000</v>
      </c>
      <c r="R810">
        <v>806</v>
      </c>
      <c r="S810">
        <v>1500747574</v>
      </c>
      <c r="T810">
        <v>604.10458205964096</v>
      </c>
      <c r="U810">
        <v>869.50568777200601</v>
      </c>
      <c r="V810">
        <v>1278</v>
      </c>
      <c r="W810">
        <v>0</v>
      </c>
      <c r="X810">
        <v>257.98154895949801</v>
      </c>
      <c r="Y810">
        <v>407</v>
      </c>
      <c r="Z810">
        <v>0</v>
      </c>
      <c r="AA810">
        <v>150.48333527323999</v>
      </c>
      <c r="AB810">
        <v>234</v>
      </c>
      <c r="AC810">
        <v>0</v>
      </c>
      <c r="AD810">
        <v>54</v>
      </c>
      <c r="AE810">
        <v>3000</v>
      </c>
    </row>
    <row r="811" spans="1:31">
      <c r="A811">
        <v>807</v>
      </c>
      <c r="B811">
        <v>1500683441</v>
      </c>
      <c r="C811">
        <v>580.61885063090199</v>
      </c>
      <c r="D811">
        <v>850.53540651349795</v>
      </c>
      <c r="E811">
        <v>1289</v>
      </c>
      <c r="F811">
        <v>0</v>
      </c>
      <c r="G811">
        <v>259.13308549416303</v>
      </c>
      <c r="H811">
        <v>404</v>
      </c>
      <c r="I811">
        <v>0</v>
      </c>
      <c r="J811">
        <v>164.49760375632499</v>
      </c>
      <c r="K811">
        <v>199</v>
      </c>
      <c r="L811">
        <v>0</v>
      </c>
      <c r="M811">
        <v>103</v>
      </c>
      <c r="N811">
        <v>3000</v>
      </c>
      <c r="R811">
        <v>807</v>
      </c>
      <c r="S811">
        <v>1500747638</v>
      </c>
      <c r="T811">
        <v>619.416403338642</v>
      </c>
      <c r="U811">
        <v>858.798881432504</v>
      </c>
      <c r="V811">
        <v>1279</v>
      </c>
      <c r="W811">
        <v>0</v>
      </c>
      <c r="X811">
        <v>259.42613766370602</v>
      </c>
      <c r="Y811">
        <v>404</v>
      </c>
      <c r="Z811">
        <v>0</v>
      </c>
      <c r="AA811">
        <v>161.554243648902</v>
      </c>
      <c r="AB811">
        <v>221</v>
      </c>
      <c r="AC811">
        <v>0</v>
      </c>
      <c r="AD811">
        <v>59</v>
      </c>
      <c r="AE811">
        <v>3000</v>
      </c>
    </row>
    <row r="812" spans="1:31">
      <c r="A812">
        <v>808</v>
      </c>
      <c r="B812">
        <v>1500683506</v>
      </c>
      <c r="C812">
        <v>578.48587153685298</v>
      </c>
      <c r="D812">
        <v>851.36704817749899</v>
      </c>
      <c r="E812">
        <v>1306</v>
      </c>
      <c r="F812">
        <v>0</v>
      </c>
      <c r="G812">
        <v>256.45492048622498</v>
      </c>
      <c r="H812">
        <v>409</v>
      </c>
      <c r="I812">
        <v>0</v>
      </c>
      <c r="J812">
        <v>171.82851346508599</v>
      </c>
      <c r="K812">
        <v>201</v>
      </c>
      <c r="L812">
        <v>0</v>
      </c>
      <c r="M812">
        <v>49</v>
      </c>
      <c r="N812">
        <v>3000</v>
      </c>
      <c r="R812">
        <v>808</v>
      </c>
      <c r="S812">
        <v>1500747702</v>
      </c>
      <c r="T812">
        <v>581.34751300791697</v>
      </c>
      <c r="U812">
        <v>844.03248024478103</v>
      </c>
      <c r="V812">
        <v>1263</v>
      </c>
      <c r="W812">
        <v>1</v>
      </c>
      <c r="X812">
        <v>262.58994217662001</v>
      </c>
      <c r="Y812">
        <v>392</v>
      </c>
      <c r="Z812">
        <v>0</v>
      </c>
      <c r="AA812">
        <v>157.58901154298499</v>
      </c>
      <c r="AB812">
        <v>208</v>
      </c>
      <c r="AC812">
        <v>0</v>
      </c>
      <c r="AD812">
        <v>106</v>
      </c>
      <c r="AE812">
        <v>3000</v>
      </c>
    </row>
    <row r="813" spans="1:31">
      <c r="A813">
        <v>809</v>
      </c>
      <c r="B813">
        <v>1500683570</v>
      </c>
      <c r="C813">
        <v>576.30068484117101</v>
      </c>
      <c r="D813">
        <v>861.30977179870195</v>
      </c>
      <c r="E813">
        <v>1300</v>
      </c>
      <c r="F813">
        <v>0</v>
      </c>
      <c r="G813">
        <v>255.419658683585</v>
      </c>
      <c r="H813">
        <v>412</v>
      </c>
      <c r="I813">
        <v>0</v>
      </c>
      <c r="J813">
        <v>165.53996279982599</v>
      </c>
      <c r="K813">
        <v>203</v>
      </c>
      <c r="L813">
        <v>0</v>
      </c>
      <c r="M813">
        <v>40</v>
      </c>
      <c r="N813">
        <v>3000</v>
      </c>
      <c r="R813">
        <v>809</v>
      </c>
      <c r="S813">
        <v>1500747766</v>
      </c>
      <c r="T813">
        <v>618.72283325333001</v>
      </c>
      <c r="U813">
        <v>862.72086063736401</v>
      </c>
      <c r="V813">
        <v>1272</v>
      </c>
      <c r="W813">
        <v>0</v>
      </c>
      <c r="X813">
        <v>254.63298696816099</v>
      </c>
      <c r="Y813">
        <v>399</v>
      </c>
      <c r="Z813">
        <v>0</v>
      </c>
      <c r="AA813">
        <v>166.82411064045399</v>
      </c>
      <c r="AB813">
        <v>209</v>
      </c>
      <c r="AC813">
        <v>1</v>
      </c>
      <c r="AD813">
        <v>63</v>
      </c>
      <c r="AE813">
        <v>3000</v>
      </c>
    </row>
    <row r="814" spans="1:31">
      <c r="A814">
        <v>810</v>
      </c>
      <c r="B814">
        <v>1500683634</v>
      </c>
      <c r="C814">
        <v>575.70573660537104</v>
      </c>
      <c r="D814">
        <v>868.029234561561</v>
      </c>
      <c r="E814">
        <v>1310</v>
      </c>
      <c r="F814">
        <v>0</v>
      </c>
      <c r="G814">
        <v>253.38262251914301</v>
      </c>
      <c r="H814">
        <v>415</v>
      </c>
      <c r="I814">
        <v>0</v>
      </c>
      <c r="J814">
        <v>158.533162210331</v>
      </c>
      <c r="K814">
        <v>224</v>
      </c>
      <c r="L814">
        <v>1</v>
      </c>
      <c r="M814">
        <v>57</v>
      </c>
      <c r="N814">
        <v>3000</v>
      </c>
      <c r="R814">
        <v>810</v>
      </c>
      <c r="S814">
        <v>1500747830</v>
      </c>
      <c r="T814">
        <v>608.60533532022998</v>
      </c>
      <c r="U814">
        <v>870.16684871036796</v>
      </c>
      <c r="V814">
        <v>1231</v>
      </c>
      <c r="W814">
        <v>1</v>
      </c>
      <c r="X814">
        <v>258.23321731568302</v>
      </c>
      <c r="Y814">
        <v>393</v>
      </c>
      <c r="Z814">
        <v>0</v>
      </c>
      <c r="AA814">
        <v>149.45541903591601</v>
      </c>
      <c r="AB814">
        <v>220</v>
      </c>
      <c r="AC814">
        <v>2</v>
      </c>
      <c r="AD814">
        <v>60</v>
      </c>
      <c r="AE814">
        <v>3000</v>
      </c>
    </row>
    <row r="815" spans="1:31">
      <c r="A815">
        <v>811</v>
      </c>
      <c r="B815">
        <v>1500683698</v>
      </c>
      <c r="C815">
        <v>581.782468584291</v>
      </c>
      <c r="D815">
        <v>866.78332010069403</v>
      </c>
      <c r="E815">
        <v>1308</v>
      </c>
      <c r="F815">
        <v>0</v>
      </c>
      <c r="G815">
        <v>264.06373611174303</v>
      </c>
      <c r="H815">
        <v>410</v>
      </c>
      <c r="I815">
        <v>0</v>
      </c>
      <c r="J815">
        <v>154.457020096175</v>
      </c>
      <c r="K815">
        <v>219</v>
      </c>
      <c r="L815">
        <v>0</v>
      </c>
      <c r="M815">
        <v>48</v>
      </c>
      <c r="N815">
        <v>3000</v>
      </c>
      <c r="R815">
        <v>811</v>
      </c>
      <c r="S815">
        <v>1500747894</v>
      </c>
      <c r="T815">
        <v>604.07929114746503</v>
      </c>
      <c r="U815">
        <v>856.06182085573505</v>
      </c>
      <c r="V815">
        <v>1262</v>
      </c>
      <c r="W815">
        <v>0</v>
      </c>
      <c r="X815">
        <v>260.08150028732899</v>
      </c>
      <c r="Y815">
        <v>405</v>
      </c>
      <c r="Z815">
        <v>0</v>
      </c>
      <c r="AA815">
        <v>152.374118394069</v>
      </c>
      <c r="AB815">
        <v>227</v>
      </c>
      <c r="AC815">
        <v>0</v>
      </c>
      <c r="AD815">
        <v>119</v>
      </c>
      <c r="AE815">
        <v>3000</v>
      </c>
    </row>
    <row r="816" spans="1:31">
      <c r="A816">
        <v>812</v>
      </c>
      <c r="B816">
        <v>1500683762</v>
      </c>
      <c r="C816">
        <v>588.79948033890196</v>
      </c>
      <c r="D816">
        <v>863.10978702514296</v>
      </c>
      <c r="E816">
        <v>1288</v>
      </c>
      <c r="F816">
        <v>0</v>
      </c>
      <c r="G816">
        <v>259.459106117511</v>
      </c>
      <c r="H816">
        <v>407</v>
      </c>
      <c r="I816">
        <v>0</v>
      </c>
      <c r="J816">
        <v>154.32149754334799</v>
      </c>
      <c r="K816">
        <v>220</v>
      </c>
      <c r="L816">
        <v>0</v>
      </c>
      <c r="M816">
        <v>67</v>
      </c>
      <c r="N816">
        <v>3000</v>
      </c>
      <c r="R816">
        <v>812</v>
      </c>
      <c r="S816">
        <v>1500747959</v>
      </c>
      <c r="T816">
        <v>582.86713214714905</v>
      </c>
      <c r="U816">
        <v>782.89178937180702</v>
      </c>
      <c r="V816">
        <v>1334</v>
      </c>
      <c r="W816">
        <v>0</v>
      </c>
      <c r="X816">
        <v>277.73626736103199</v>
      </c>
      <c r="Y816">
        <v>396</v>
      </c>
      <c r="Z816">
        <v>0</v>
      </c>
      <c r="AA816">
        <v>169.682470088033</v>
      </c>
      <c r="AB816">
        <v>210</v>
      </c>
      <c r="AC816">
        <v>-1</v>
      </c>
      <c r="AD816">
        <v>335</v>
      </c>
      <c r="AE816">
        <v>3000</v>
      </c>
    </row>
    <row r="817" spans="1:31">
      <c r="A817">
        <v>813</v>
      </c>
      <c r="B817">
        <v>1500683826</v>
      </c>
      <c r="C817">
        <v>584.91321683869501</v>
      </c>
      <c r="D817">
        <v>865.60520471251004</v>
      </c>
      <c r="E817">
        <v>1299</v>
      </c>
      <c r="F817">
        <v>0</v>
      </c>
      <c r="G817">
        <v>258.32409501742598</v>
      </c>
      <c r="H817">
        <v>410</v>
      </c>
      <c r="I817">
        <v>0</v>
      </c>
      <c r="J817">
        <v>152.350144563415</v>
      </c>
      <c r="K817">
        <v>219</v>
      </c>
      <c r="L817">
        <v>0</v>
      </c>
      <c r="M817">
        <v>69</v>
      </c>
      <c r="N817">
        <v>3000</v>
      </c>
      <c r="R817">
        <v>813</v>
      </c>
      <c r="S817">
        <v>1500748023</v>
      </c>
      <c r="T817">
        <v>587.63696348986105</v>
      </c>
      <c r="U817">
        <v>850.99488065370201</v>
      </c>
      <c r="V817">
        <v>1275</v>
      </c>
      <c r="W817">
        <v>1</v>
      </c>
      <c r="X817">
        <v>257.36957695203699</v>
      </c>
      <c r="Y817">
        <v>401</v>
      </c>
      <c r="Z817">
        <v>0</v>
      </c>
      <c r="AA817">
        <v>165.28144038464899</v>
      </c>
      <c r="AB817">
        <v>211</v>
      </c>
      <c r="AC817">
        <v>1</v>
      </c>
      <c r="AD817">
        <v>79</v>
      </c>
      <c r="AE817">
        <v>3000</v>
      </c>
    </row>
    <row r="818" spans="1:31">
      <c r="A818">
        <v>814</v>
      </c>
      <c r="B818">
        <v>1500683891</v>
      </c>
      <c r="C818">
        <v>571.40062842603697</v>
      </c>
      <c r="D818">
        <v>857.78877245793001</v>
      </c>
      <c r="E818">
        <v>1321</v>
      </c>
      <c r="F818">
        <v>0</v>
      </c>
      <c r="G818">
        <v>252.519054251315</v>
      </c>
      <c r="H818">
        <v>422</v>
      </c>
      <c r="I818">
        <v>0</v>
      </c>
      <c r="J818">
        <v>171.784500735107</v>
      </c>
      <c r="K818">
        <v>203</v>
      </c>
      <c r="L818">
        <v>0</v>
      </c>
      <c r="M818">
        <v>50</v>
      </c>
      <c r="N818">
        <v>3000</v>
      </c>
      <c r="R818">
        <v>814</v>
      </c>
      <c r="S818">
        <v>1500748087</v>
      </c>
      <c r="T818">
        <v>588.09307486983198</v>
      </c>
      <c r="U818">
        <v>854.46322150531398</v>
      </c>
      <c r="V818">
        <v>1279</v>
      </c>
      <c r="W818">
        <v>0</v>
      </c>
      <c r="X818">
        <v>261.32858467734297</v>
      </c>
      <c r="Y818">
        <v>393</v>
      </c>
      <c r="Z818">
        <v>0</v>
      </c>
      <c r="AA818">
        <v>163.055555749657</v>
      </c>
      <c r="AB818">
        <v>225</v>
      </c>
      <c r="AC818">
        <v>0</v>
      </c>
      <c r="AD818">
        <v>42</v>
      </c>
      <c r="AE818">
        <v>3000</v>
      </c>
    </row>
    <row r="819" spans="1:31">
      <c r="A819">
        <v>815</v>
      </c>
      <c r="B819">
        <v>1500683955</v>
      </c>
      <c r="C819">
        <v>606.758833081641</v>
      </c>
      <c r="D819">
        <v>866.71222552489803</v>
      </c>
      <c r="E819">
        <v>1308</v>
      </c>
      <c r="F819">
        <v>0</v>
      </c>
      <c r="G819">
        <v>257.835634604181</v>
      </c>
      <c r="H819">
        <v>411</v>
      </c>
      <c r="I819">
        <v>0</v>
      </c>
      <c r="J819">
        <v>157.49911753558601</v>
      </c>
      <c r="K819">
        <v>212</v>
      </c>
      <c r="L819">
        <v>0</v>
      </c>
      <c r="M819">
        <v>74</v>
      </c>
      <c r="N819">
        <v>3000</v>
      </c>
      <c r="R819">
        <v>815</v>
      </c>
      <c r="S819">
        <v>1500748151</v>
      </c>
      <c r="T819">
        <v>602.16269666184996</v>
      </c>
      <c r="U819">
        <v>826.08912214863506</v>
      </c>
      <c r="V819">
        <v>1291</v>
      </c>
      <c r="W819">
        <v>1</v>
      </c>
      <c r="X819">
        <v>271.48090651756098</v>
      </c>
      <c r="Y819">
        <v>403</v>
      </c>
      <c r="Z819">
        <v>0</v>
      </c>
      <c r="AA819">
        <v>169.783957375423</v>
      </c>
      <c r="AB819">
        <v>207</v>
      </c>
      <c r="AC819">
        <v>1</v>
      </c>
      <c r="AD819">
        <v>182</v>
      </c>
      <c r="AE819">
        <v>3000</v>
      </c>
    </row>
    <row r="820" spans="1:31">
      <c r="A820">
        <v>816</v>
      </c>
      <c r="B820">
        <v>1500684019</v>
      </c>
      <c r="C820">
        <v>618.32243539033902</v>
      </c>
      <c r="D820">
        <v>845.01805286444801</v>
      </c>
      <c r="E820">
        <v>1315</v>
      </c>
      <c r="F820">
        <v>0</v>
      </c>
      <c r="G820">
        <v>258.54345205145898</v>
      </c>
      <c r="H820">
        <v>426</v>
      </c>
      <c r="I820">
        <v>0</v>
      </c>
      <c r="J820">
        <v>166.659207033206</v>
      </c>
      <c r="K820">
        <v>213</v>
      </c>
      <c r="L820">
        <v>0</v>
      </c>
      <c r="M820">
        <v>138</v>
      </c>
      <c r="N820">
        <v>3000</v>
      </c>
      <c r="R820">
        <v>816</v>
      </c>
      <c r="S820">
        <v>1500748215</v>
      </c>
      <c r="T820">
        <v>579.78254158135906</v>
      </c>
      <c r="U820">
        <v>855.86533068778499</v>
      </c>
      <c r="V820">
        <v>1272</v>
      </c>
      <c r="W820">
        <v>0</v>
      </c>
      <c r="X820">
        <v>262.55162824958398</v>
      </c>
      <c r="Y820">
        <v>400</v>
      </c>
      <c r="Z820">
        <v>0</v>
      </c>
      <c r="AA820">
        <v>156.44160021347599</v>
      </c>
      <c r="AB820">
        <v>219</v>
      </c>
      <c r="AC820">
        <v>0</v>
      </c>
      <c r="AD820">
        <v>66</v>
      </c>
      <c r="AE820">
        <v>3000</v>
      </c>
    </row>
    <row r="821" spans="1:31">
      <c r="A821">
        <v>817</v>
      </c>
      <c r="B821">
        <v>1500684083</v>
      </c>
      <c r="C821">
        <v>582.96043794896104</v>
      </c>
      <c r="D821">
        <v>864.89288995398897</v>
      </c>
      <c r="E821">
        <v>1318</v>
      </c>
      <c r="F821">
        <v>0</v>
      </c>
      <c r="G821">
        <v>257.83319990894501</v>
      </c>
      <c r="H821">
        <v>420</v>
      </c>
      <c r="I821">
        <v>0</v>
      </c>
      <c r="J821">
        <v>157.82748969170399</v>
      </c>
      <c r="K821">
        <v>220</v>
      </c>
      <c r="L821">
        <v>0</v>
      </c>
      <c r="M821">
        <v>69</v>
      </c>
      <c r="N821">
        <v>3000</v>
      </c>
      <c r="R821">
        <v>817</v>
      </c>
      <c r="S821">
        <v>1500748279</v>
      </c>
      <c r="T821">
        <v>603.79333272954295</v>
      </c>
      <c r="U821">
        <v>870.69151058273701</v>
      </c>
      <c r="V821">
        <v>1282</v>
      </c>
      <c r="W821">
        <v>0</v>
      </c>
      <c r="X821">
        <v>264.22240155644801</v>
      </c>
      <c r="Y821">
        <v>393</v>
      </c>
      <c r="Z821">
        <v>0</v>
      </c>
      <c r="AA821">
        <v>140.68510941783501</v>
      </c>
      <c r="AB821">
        <v>238</v>
      </c>
      <c r="AC821">
        <v>0</v>
      </c>
      <c r="AD821">
        <v>77</v>
      </c>
      <c r="AE821">
        <v>3000</v>
      </c>
    </row>
    <row r="822" spans="1:31">
      <c r="A822">
        <v>818</v>
      </c>
      <c r="B822">
        <v>1500684147</v>
      </c>
      <c r="C822">
        <v>571.66080865731794</v>
      </c>
      <c r="D822">
        <v>854.94120847125998</v>
      </c>
      <c r="E822">
        <v>1314</v>
      </c>
      <c r="F822">
        <v>0</v>
      </c>
      <c r="G822">
        <v>261.31583662936703</v>
      </c>
      <c r="H822">
        <v>415</v>
      </c>
      <c r="I822">
        <v>0</v>
      </c>
      <c r="J822">
        <v>162.93023130824099</v>
      </c>
      <c r="K822">
        <v>213</v>
      </c>
      <c r="L822">
        <v>0</v>
      </c>
      <c r="M822">
        <v>85</v>
      </c>
      <c r="N822">
        <v>3000</v>
      </c>
      <c r="R822">
        <v>818</v>
      </c>
      <c r="S822">
        <v>1500748344</v>
      </c>
      <c r="T822">
        <v>604.50210805636596</v>
      </c>
      <c r="U822">
        <v>866.96604154601698</v>
      </c>
      <c r="V822">
        <v>1286</v>
      </c>
      <c r="W822">
        <v>0</v>
      </c>
      <c r="X822">
        <v>255.29406982001001</v>
      </c>
      <c r="Y822">
        <v>414</v>
      </c>
      <c r="Z822">
        <v>0</v>
      </c>
      <c r="AA822">
        <v>158.380749523162</v>
      </c>
      <c r="AB822">
        <v>215</v>
      </c>
      <c r="AC822">
        <v>0</v>
      </c>
      <c r="AD822">
        <v>50</v>
      </c>
      <c r="AE822">
        <v>3000</v>
      </c>
    </row>
    <row r="823" spans="1:31">
      <c r="A823">
        <v>819</v>
      </c>
      <c r="B823">
        <v>1500684211</v>
      </c>
      <c r="C823">
        <v>553.360970485861</v>
      </c>
      <c r="D823">
        <v>857.90682230387301</v>
      </c>
      <c r="E823">
        <v>1334</v>
      </c>
      <c r="F823">
        <v>0</v>
      </c>
      <c r="G823">
        <v>252.22848064412301</v>
      </c>
      <c r="H823">
        <v>429</v>
      </c>
      <c r="I823">
        <v>0</v>
      </c>
      <c r="J823">
        <v>172.89345992595301</v>
      </c>
      <c r="K823">
        <v>199</v>
      </c>
      <c r="L823">
        <v>0</v>
      </c>
      <c r="M823">
        <v>42</v>
      </c>
      <c r="N823">
        <v>3000</v>
      </c>
      <c r="R823">
        <v>819</v>
      </c>
      <c r="S823">
        <v>1500748408</v>
      </c>
      <c r="T823">
        <v>614.000862355648</v>
      </c>
      <c r="U823">
        <v>779.24304714483105</v>
      </c>
      <c r="V823">
        <v>1274</v>
      </c>
      <c r="W823">
        <v>0</v>
      </c>
      <c r="X823">
        <v>287.00620378901698</v>
      </c>
      <c r="Y823">
        <v>395</v>
      </c>
      <c r="Z823">
        <v>0</v>
      </c>
      <c r="AA823">
        <v>178.721419762469</v>
      </c>
      <c r="AB823">
        <v>199</v>
      </c>
      <c r="AC823">
        <v>0</v>
      </c>
      <c r="AD823">
        <v>399</v>
      </c>
      <c r="AE823">
        <v>3000</v>
      </c>
    </row>
    <row r="824" spans="1:31">
      <c r="A824">
        <v>820</v>
      </c>
      <c r="B824">
        <v>1500684276</v>
      </c>
      <c r="C824">
        <v>602.081343621678</v>
      </c>
      <c r="D824">
        <v>864.15032192826595</v>
      </c>
      <c r="E824">
        <v>1266</v>
      </c>
      <c r="F824">
        <v>0</v>
      </c>
      <c r="G824">
        <v>258.12431379529602</v>
      </c>
      <c r="H824">
        <v>396</v>
      </c>
      <c r="I824">
        <v>0</v>
      </c>
      <c r="J824">
        <v>157.82306596245701</v>
      </c>
      <c r="K824">
        <v>209</v>
      </c>
      <c r="L824">
        <v>1</v>
      </c>
      <c r="M824">
        <v>39</v>
      </c>
      <c r="N824">
        <v>3000</v>
      </c>
      <c r="R824">
        <v>820</v>
      </c>
      <c r="S824">
        <v>1500748472</v>
      </c>
      <c r="T824">
        <v>604.86486143459695</v>
      </c>
      <c r="U824">
        <v>865.47583388519104</v>
      </c>
      <c r="V824">
        <v>1304</v>
      </c>
      <c r="W824">
        <v>0</v>
      </c>
      <c r="X824">
        <v>255.54157849149101</v>
      </c>
      <c r="Y824">
        <v>420</v>
      </c>
      <c r="Z824">
        <v>0</v>
      </c>
      <c r="AA824">
        <v>149.64197417566999</v>
      </c>
      <c r="AB824">
        <v>222</v>
      </c>
      <c r="AC824">
        <v>0</v>
      </c>
      <c r="AD824">
        <v>101</v>
      </c>
      <c r="AE824">
        <v>3000</v>
      </c>
    </row>
    <row r="825" spans="1:31">
      <c r="A825">
        <v>821</v>
      </c>
      <c r="B825">
        <v>1500684340</v>
      </c>
      <c r="C825">
        <v>605.60941981092105</v>
      </c>
      <c r="D825">
        <v>860.22522315052197</v>
      </c>
      <c r="E825">
        <v>1278</v>
      </c>
      <c r="F825">
        <v>0</v>
      </c>
      <c r="G825">
        <v>259.524939878493</v>
      </c>
      <c r="H825">
        <v>404</v>
      </c>
      <c r="I825">
        <v>0</v>
      </c>
      <c r="J825">
        <v>156.155836642238</v>
      </c>
      <c r="K825">
        <v>225</v>
      </c>
      <c r="L825">
        <v>0</v>
      </c>
      <c r="M825">
        <v>77</v>
      </c>
      <c r="N825">
        <v>3000</v>
      </c>
      <c r="R825">
        <v>821</v>
      </c>
      <c r="S825">
        <v>1500748536</v>
      </c>
      <c r="T825">
        <v>604.21896160949802</v>
      </c>
      <c r="U825">
        <v>864.96422281375396</v>
      </c>
      <c r="V825">
        <v>1281</v>
      </c>
      <c r="W825">
        <v>0</v>
      </c>
      <c r="X825">
        <v>263.39424817697102</v>
      </c>
      <c r="Y825">
        <v>409</v>
      </c>
      <c r="Z825">
        <v>0</v>
      </c>
      <c r="AA825">
        <v>156.316402785902</v>
      </c>
      <c r="AB825">
        <v>218</v>
      </c>
      <c r="AC825">
        <v>0</v>
      </c>
      <c r="AD825">
        <v>55</v>
      </c>
      <c r="AE825">
        <v>3000</v>
      </c>
    </row>
    <row r="826" spans="1:31">
      <c r="A826">
        <v>822</v>
      </c>
      <c r="B826">
        <v>1500684404</v>
      </c>
      <c r="C826">
        <v>624.30579674689898</v>
      </c>
      <c r="D826">
        <v>857.27196148070198</v>
      </c>
      <c r="E826">
        <v>1313</v>
      </c>
      <c r="F826">
        <v>0</v>
      </c>
      <c r="G826">
        <v>259.58778452830802</v>
      </c>
      <c r="H826">
        <v>411</v>
      </c>
      <c r="I826">
        <v>0</v>
      </c>
      <c r="J826">
        <v>156.21743112636</v>
      </c>
      <c r="K826">
        <v>222</v>
      </c>
      <c r="L826">
        <v>0</v>
      </c>
      <c r="M826">
        <v>107</v>
      </c>
      <c r="N826">
        <v>3000</v>
      </c>
      <c r="R826">
        <v>822</v>
      </c>
      <c r="S826">
        <v>1500748600</v>
      </c>
      <c r="T826">
        <v>594.21217169402098</v>
      </c>
      <c r="U826">
        <v>858.53714232443701</v>
      </c>
      <c r="V826">
        <v>1266</v>
      </c>
      <c r="W826">
        <v>0</v>
      </c>
      <c r="X826">
        <v>263.04000374013901</v>
      </c>
      <c r="Y826">
        <v>404</v>
      </c>
      <c r="Z826">
        <v>0</v>
      </c>
      <c r="AA826">
        <v>149.429856118147</v>
      </c>
      <c r="AB826">
        <v>222</v>
      </c>
      <c r="AC826">
        <v>0</v>
      </c>
      <c r="AD826">
        <v>99</v>
      </c>
      <c r="AE826">
        <v>3000</v>
      </c>
    </row>
    <row r="827" spans="1:31">
      <c r="A827">
        <v>823</v>
      </c>
      <c r="B827">
        <v>1500684468</v>
      </c>
      <c r="C827">
        <v>611.72768511087997</v>
      </c>
      <c r="D827">
        <v>849.86113678270101</v>
      </c>
      <c r="E827">
        <v>1292</v>
      </c>
      <c r="F827">
        <v>0</v>
      </c>
      <c r="G827">
        <v>256.17494695944902</v>
      </c>
      <c r="H827">
        <v>407</v>
      </c>
      <c r="I827">
        <v>0</v>
      </c>
      <c r="J827">
        <v>172.628968274519</v>
      </c>
      <c r="K827">
        <v>198</v>
      </c>
      <c r="L827">
        <v>0</v>
      </c>
      <c r="M827">
        <v>54</v>
      </c>
      <c r="N827">
        <v>3000</v>
      </c>
      <c r="R827">
        <v>823</v>
      </c>
      <c r="S827">
        <v>1500748664</v>
      </c>
      <c r="T827">
        <v>592.09779513996102</v>
      </c>
      <c r="U827">
        <v>859.95439773105898</v>
      </c>
      <c r="V827">
        <v>1274</v>
      </c>
      <c r="W827">
        <v>0</v>
      </c>
      <c r="X827">
        <v>261.13264880938499</v>
      </c>
      <c r="Y827">
        <v>408</v>
      </c>
      <c r="Z827">
        <v>0</v>
      </c>
      <c r="AA827">
        <v>154.99970733797301</v>
      </c>
      <c r="AB827">
        <v>221</v>
      </c>
      <c r="AC827">
        <v>1</v>
      </c>
      <c r="AD827">
        <v>100</v>
      </c>
      <c r="AE827">
        <v>3000</v>
      </c>
    </row>
    <row r="828" spans="1:31">
      <c r="A828">
        <v>824</v>
      </c>
      <c r="B828">
        <v>1500684532</v>
      </c>
      <c r="C828">
        <v>591.74749930841904</v>
      </c>
      <c r="D828">
        <v>838.90150931960704</v>
      </c>
      <c r="E828">
        <v>1279</v>
      </c>
      <c r="F828">
        <v>0</v>
      </c>
      <c r="G828">
        <v>259.84560084662797</v>
      </c>
      <c r="H828">
        <v>402</v>
      </c>
      <c r="I828">
        <v>0</v>
      </c>
      <c r="J828">
        <v>162.30699203923399</v>
      </c>
      <c r="K828">
        <v>211</v>
      </c>
      <c r="L828">
        <v>0</v>
      </c>
      <c r="M828">
        <v>149</v>
      </c>
      <c r="N828">
        <v>3000</v>
      </c>
      <c r="R828">
        <v>824</v>
      </c>
      <c r="S828">
        <v>1500748728</v>
      </c>
      <c r="T828">
        <v>566.90838125780601</v>
      </c>
      <c r="U828">
        <v>858.43376211703799</v>
      </c>
      <c r="V828">
        <v>1284</v>
      </c>
      <c r="W828">
        <v>0</v>
      </c>
      <c r="X828">
        <v>253.53027035245799</v>
      </c>
      <c r="Y828">
        <v>417</v>
      </c>
      <c r="Z828">
        <v>0</v>
      </c>
      <c r="AA828">
        <v>168.318204964849</v>
      </c>
      <c r="AB828">
        <v>206</v>
      </c>
      <c r="AC828">
        <v>1</v>
      </c>
      <c r="AD828">
        <v>63</v>
      </c>
      <c r="AE828">
        <v>3000</v>
      </c>
    </row>
    <row r="829" spans="1:31">
      <c r="A829">
        <v>825</v>
      </c>
      <c r="B829">
        <v>1500684596</v>
      </c>
      <c r="C829">
        <v>575.49269468936404</v>
      </c>
      <c r="D829">
        <v>862.34672272199202</v>
      </c>
      <c r="E829">
        <v>1288</v>
      </c>
      <c r="F829">
        <v>0</v>
      </c>
      <c r="G829">
        <v>256.161736618612</v>
      </c>
      <c r="H829">
        <v>411</v>
      </c>
      <c r="I829">
        <v>0</v>
      </c>
      <c r="J829">
        <v>161.09405038286101</v>
      </c>
      <c r="K829">
        <v>205</v>
      </c>
      <c r="L829">
        <v>0</v>
      </c>
      <c r="M829">
        <v>75</v>
      </c>
      <c r="N829">
        <v>3000</v>
      </c>
      <c r="R829">
        <v>825</v>
      </c>
      <c r="S829">
        <v>1500748793</v>
      </c>
      <c r="T829">
        <v>591.55077212603601</v>
      </c>
      <c r="U829">
        <v>875.22550905642197</v>
      </c>
      <c r="V829">
        <v>1264</v>
      </c>
      <c r="W829">
        <v>0</v>
      </c>
      <c r="X829">
        <v>254.793654938971</v>
      </c>
      <c r="Y829">
        <v>405</v>
      </c>
      <c r="Z829">
        <v>0</v>
      </c>
      <c r="AA829">
        <v>152.85345790162</v>
      </c>
      <c r="AB829">
        <v>221</v>
      </c>
      <c r="AC829">
        <v>0</v>
      </c>
      <c r="AD829">
        <v>32</v>
      </c>
      <c r="AE829">
        <v>3000</v>
      </c>
    </row>
    <row r="830" spans="1:31">
      <c r="A830">
        <v>826</v>
      </c>
      <c r="B830">
        <v>1500684661</v>
      </c>
      <c r="C830">
        <v>635.53529753802695</v>
      </c>
      <c r="D830">
        <v>865.01591409890602</v>
      </c>
      <c r="E830">
        <v>1309</v>
      </c>
      <c r="F830">
        <v>0</v>
      </c>
      <c r="G830">
        <v>253.69432151575299</v>
      </c>
      <c r="H830">
        <v>411</v>
      </c>
      <c r="I830">
        <v>0</v>
      </c>
      <c r="J830">
        <v>164.7105625074</v>
      </c>
      <c r="K830">
        <v>207</v>
      </c>
      <c r="L830">
        <v>0</v>
      </c>
      <c r="M830">
        <v>51</v>
      </c>
      <c r="N830">
        <v>3000</v>
      </c>
      <c r="R830">
        <v>826</v>
      </c>
      <c r="S830">
        <v>1500748857</v>
      </c>
      <c r="T830">
        <v>586.03582069960896</v>
      </c>
      <c r="U830">
        <v>820.73861067827602</v>
      </c>
      <c r="V830">
        <v>1285</v>
      </c>
      <c r="W830">
        <v>1</v>
      </c>
      <c r="X830">
        <v>269.99077034601902</v>
      </c>
      <c r="Y830">
        <v>397</v>
      </c>
      <c r="Z830">
        <v>0</v>
      </c>
      <c r="AA830">
        <v>158.72285825235701</v>
      </c>
      <c r="AB830">
        <v>210</v>
      </c>
      <c r="AC830">
        <v>1</v>
      </c>
      <c r="AD830">
        <v>219</v>
      </c>
      <c r="AE830">
        <v>3000</v>
      </c>
    </row>
    <row r="831" spans="1:31">
      <c r="A831">
        <v>827</v>
      </c>
      <c r="B831">
        <v>1500684725</v>
      </c>
      <c r="C831">
        <v>597.66406450553802</v>
      </c>
      <c r="D831">
        <v>864.41756697515098</v>
      </c>
      <c r="E831">
        <v>1298</v>
      </c>
      <c r="F831">
        <v>0</v>
      </c>
      <c r="G831">
        <v>254.155797457966</v>
      </c>
      <c r="H831">
        <v>406</v>
      </c>
      <c r="I831">
        <v>0</v>
      </c>
      <c r="J831">
        <v>160.473918136359</v>
      </c>
      <c r="K831">
        <v>203</v>
      </c>
      <c r="L831">
        <v>0</v>
      </c>
      <c r="M831">
        <v>57</v>
      </c>
      <c r="N831">
        <v>3000</v>
      </c>
      <c r="R831">
        <v>827</v>
      </c>
      <c r="S831">
        <v>1500748921</v>
      </c>
      <c r="T831">
        <v>623.29004814653194</v>
      </c>
      <c r="U831">
        <v>875.29119381303406</v>
      </c>
      <c r="V831">
        <v>1253</v>
      </c>
      <c r="W831">
        <v>1</v>
      </c>
      <c r="X831">
        <v>256.563413633035</v>
      </c>
      <c r="Y831">
        <v>400</v>
      </c>
      <c r="Z831">
        <v>0</v>
      </c>
      <c r="AA831">
        <v>146.413902393717</v>
      </c>
      <c r="AB831">
        <v>223</v>
      </c>
      <c r="AC831">
        <v>0</v>
      </c>
      <c r="AD831">
        <v>38</v>
      </c>
      <c r="AE831">
        <v>3000</v>
      </c>
    </row>
    <row r="832" spans="1:31">
      <c r="A832">
        <v>828</v>
      </c>
      <c r="B832">
        <v>1500684789</v>
      </c>
      <c r="C832">
        <v>589.15524088266</v>
      </c>
      <c r="D832">
        <v>858.43829120422799</v>
      </c>
      <c r="E832">
        <v>1304</v>
      </c>
      <c r="F832">
        <v>0</v>
      </c>
      <c r="G832">
        <v>250.539352827079</v>
      </c>
      <c r="H832">
        <v>415</v>
      </c>
      <c r="I832">
        <v>0</v>
      </c>
      <c r="J832">
        <v>165.62771204963801</v>
      </c>
      <c r="K832">
        <v>212</v>
      </c>
      <c r="L832">
        <v>0</v>
      </c>
      <c r="M832">
        <v>77</v>
      </c>
      <c r="N832">
        <v>3000</v>
      </c>
      <c r="R832">
        <v>828</v>
      </c>
      <c r="S832">
        <v>1500748985</v>
      </c>
      <c r="T832">
        <v>601.12489015591404</v>
      </c>
      <c r="U832">
        <v>875.43787759921895</v>
      </c>
      <c r="V832">
        <v>1271</v>
      </c>
      <c r="W832">
        <v>1</v>
      </c>
      <c r="X832">
        <v>252.013385965639</v>
      </c>
      <c r="Y832">
        <v>406</v>
      </c>
      <c r="Z832">
        <v>0</v>
      </c>
      <c r="AA832">
        <v>151.6161731759</v>
      </c>
      <c r="AB832">
        <v>225</v>
      </c>
      <c r="AC832">
        <v>0</v>
      </c>
      <c r="AD832">
        <v>57</v>
      </c>
      <c r="AE832">
        <v>3000</v>
      </c>
    </row>
    <row r="833" spans="1:31">
      <c r="A833">
        <v>829</v>
      </c>
      <c r="B833">
        <v>1500684853</v>
      </c>
      <c r="C833">
        <v>594.29914697326399</v>
      </c>
      <c r="D833">
        <v>864.21480488491795</v>
      </c>
      <c r="E833">
        <v>1277</v>
      </c>
      <c r="F833">
        <v>1</v>
      </c>
      <c r="G833">
        <v>260.86208311166899</v>
      </c>
      <c r="H833">
        <v>400</v>
      </c>
      <c r="I833">
        <v>0</v>
      </c>
      <c r="J833">
        <v>151.48454955986</v>
      </c>
      <c r="K833">
        <v>208</v>
      </c>
      <c r="L833">
        <v>0</v>
      </c>
      <c r="M833">
        <v>65</v>
      </c>
      <c r="N833">
        <v>3000</v>
      </c>
      <c r="R833">
        <v>829</v>
      </c>
      <c r="S833">
        <v>1500749049</v>
      </c>
      <c r="T833">
        <v>596.40877528165095</v>
      </c>
      <c r="U833">
        <v>865.67305172923898</v>
      </c>
      <c r="V833">
        <v>1255</v>
      </c>
      <c r="W833">
        <v>1</v>
      </c>
      <c r="X833">
        <v>260.91811490357497</v>
      </c>
      <c r="Y833">
        <v>394</v>
      </c>
      <c r="Z833">
        <v>0</v>
      </c>
      <c r="AA833">
        <v>151.77243863791401</v>
      </c>
      <c r="AB833">
        <v>231</v>
      </c>
      <c r="AC833">
        <v>0</v>
      </c>
      <c r="AD833">
        <v>70</v>
      </c>
      <c r="AE833">
        <v>3000</v>
      </c>
    </row>
    <row r="834" spans="1:31">
      <c r="A834">
        <v>830</v>
      </c>
      <c r="B834">
        <v>1500684917</v>
      </c>
      <c r="C834">
        <v>588.98829663830998</v>
      </c>
      <c r="D834">
        <v>855.71610444409998</v>
      </c>
      <c r="E834">
        <v>1302</v>
      </c>
      <c r="F834">
        <v>0</v>
      </c>
      <c r="G834">
        <v>254.990145299115</v>
      </c>
      <c r="H834">
        <v>405</v>
      </c>
      <c r="I834">
        <v>0</v>
      </c>
      <c r="J834">
        <v>167.17564888290201</v>
      </c>
      <c r="K834">
        <v>204</v>
      </c>
      <c r="L834">
        <v>0</v>
      </c>
      <c r="M834">
        <v>66</v>
      </c>
      <c r="N834">
        <v>3000</v>
      </c>
      <c r="R834">
        <v>830</v>
      </c>
      <c r="S834">
        <v>1500749113</v>
      </c>
      <c r="T834">
        <v>594.39252167422399</v>
      </c>
      <c r="U834">
        <v>864.21413929886501</v>
      </c>
      <c r="V834">
        <v>1258</v>
      </c>
      <c r="W834">
        <v>0</v>
      </c>
      <c r="X834">
        <v>254.503279227691</v>
      </c>
      <c r="Y834">
        <v>402</v>
      </c>
      <c r="Z834">
        <v>0</v>
      </c>
      <c r="AA834">
        <v>162.70666916723599</v>
      </c>
      <c r="AB834">
        <v>211</v>
      </c>
      <c r="AC834">
        <v>0</v>
      </c>
      <c r="AD834">
        <v>47</v>
      </c>
      <c r="AE834">
        <v>3000</v>
      </c>
    </row>
    <row r="835" spans="1:31">
      <c r="A835">
        <v>831</v>
      </c>
      <c r="B835">
        <v>1500684982</v>
      </c>
      <c r="C835">
        <v>604.47657324881095</v>
      </c>
      <c r="D835">
        <v>857.361985023138</v>
      </c>
      <c r="E835">
        <v>1304</v>
      </c>
      <c r="F835">
        <v>0</v>
      </c>
      <c r="G835">
        <v>258.06196298601498</v>
      </c>
      <c r="H835">
        <v>410</v>
      </c>
      <c r="I835">
        <v>0</v>
      </c>
      <c r="J835">
        <v>164.30347279373399</v>
      </c>
      <c r="K835">
        <v>206</v>
      </c>
      <c r="L835">
        <v>0</v>
      </c>
      <c r="M835">
        <v>64</v>
      </c>
      <c r="N835">
        <v>3000</v>
      </c>
      <c r="R835">
        <v>831</v>
      </c>
      <c r="S835">
        <v>1500749178</v>
      </c>
      <c r="T835">
        <v>600.82543175265505</v>
      </c>
      <c r="U835">
        <v>847.46539136331296</v>
      </c>
      <c r="V835">
        <v>1264</v>
      </c>
      <c r="W835">
        <v>0</v>
      </c>
      <c r="X835">
        <v>256.04789185863501</v>
      </c>
      <c r="Y835">
        <v>402</v>
      </c>
      <c r="Z835">
        <v>0</v>
      </c>
      <c r="AA835">
        <v>163.25439734412799</v>
      </c>
      <c r="AB835">
        <v>205</v>
      </c>
      <c r="AC835">
        <v>0</v>
      </c>
      <c r="AD835">
        <v>88</v>
      </c>
      <c r="AE835">
        <v>3000</v>
      </c>
    </row>
    <row r="836" spans="1:31">
      <c r="A836">
        <v>832</v>
      </c>
      <c r="B836">
        <v>1500685046</v>
      </c>
      <c r="C836">
        <v>580.05224758607199</v>
      </c>
      <c r="D836">
        <v>859.51622042183101</v>
      </c>
      <c r="E836">
        <v>1299</v>
      </c>
      <c r="F836">
        <v>0</v>
      </c>
      <c r="G836">
        <v>260.56255172488</v>
      </c>
      <c r="H836">
        <v>412</v>
      </c>
      <c r="I836">
        <v>0</v>
      </c>
      <c r="J836">
        <v>162.439785870398</v>
      </c>
      <c r="K836">
        <v>208</v>
      </c>
      <c r="L836">
        <v>0</v>
      </c>
      <c r="M836">
        <v>46</v>
      </c>
      <c r="N836">
        <v>3000</v>
      </c>
      <c r="R836">
        <v>832</v>
      </c>
      <c r="S836">
        <v>1500749242</v>
      </c>
      <c r="T836">
        <v>585.82154064258305</v>
      </c>
      <c r="U836">
        <v>862.81227615808405</v>
      </c>
      <c r="V836">
        <v>1270</v>
      </c>
      <c r="W836">
        <v>0</v>
      </c>
      <c r="X836">
        <v>260.24800558794902</v>
      </c>
      <c r="Y836">
        <v>405</v>
      </c>
      <c r="Z836">
        <v>0</v>
      </c>
      <c r="AA836">
        <v>154.656234699252</v>
      </c>
      <c r="AB836">
        <v>215</v>
      </c>
      <c r="AC836">
        <v>0</v>
      </c>
      <c r="AD836">
        <v>59</v>
      </c>
      <c r="AE836">
        <v>3000</v>
      </c>
    </row>
    <row r="837" spans="1:31">
      <c r="A837">
        <v>833</v>
      </c>
      <c r="B837">
        <v>1500685110</v>
      </c>
      <c r="C837">
        <v>576.15265191221295</v>
      </c>
      <c r="D837">
        <v>858.42273497380097</v>
      </c>
      <c r="E837">
        <v>1302</v>
      </c>
      <c r="F837">
        <v>0</v>
      </c>
      <c r="G837">
        <v>259.31594028310502</v>
      </c>
      <c r="H837">
        <v>410</v>
      </c>
      <c r="I837">
        <v>0</v>
      </c>
      <c r="J837">
        <v>161.760353143039</v>
      </c>
      <c r="K837">
        <v>212</v>
      </c>
      <c r="L837">
        <v>0</v>
      </c>
      <c r="M837">
        <v>80</v>
      </c>
      <c r="N837">
        <v>3000</v>
      </c>
      <c r="R837">
        <v>833</v>
      </c>
      <c r="S837">
        <v>1500749306</v>
      </c>
      <c r="T837">
        <v>577.93813038276005</v>
      </c>
      <c r="U837">
        <v>862.61456037649896</v>
      </c>
      <c r="V837">
        <v>1241</v>
      </c>
      <c r="W837">
        <v>1</v>
      </c>
      <c r="X837">
        <v>255.535563325905</v>
      </c>
      <c r="Y837">
        <v>398</v>
      </c>
      <c r="Z837">
        <v>0</v>
      </c>
      <c r="AA837">
        <v>161.52581455340999</v>
      </c>
      <c r="AB837">
        <v>220</v>
      </c>
      <c r="AC837">
        <v>2</v>
      </c>
      <c r="AD837">
        <v>59</v>
      </c>
      <c r="AE837">
        <v>3000</v>
      </c>
    </row>
    <row r="838" spans="1:31">
      <c r="A838">
        <v>834</v>
      </c>
      <c r="B838">
        <v>1500685174</v>
      </c>
      <c r="C838">
        <v>597.94994212954202</v>
      </c>
      <c r="D838">
        <v>862.84156221058504</v>
      </c>
      <c r="E838">
        <v>1313</v>
      </c>
      <c r="F838">
        <v>0</v>
      </c>
      <c r="G838">
        <v>261.66965994270299</v>
      </c>
      <c r="H838">
        <v>408</v>
      </c>
      <c r="I838">
        <v>0</v>
      </c>
      <c r="J838">
        <v>160.71184323634401</v>
      </c>
      <c r="K838">
        <v>216</v>
      </c>
      <c r="L838">
        <v>1</v>
      </c>
      <c r="M838">
        <v>57</v>
      </c>
      <c r="N838">
        <v>3000</v>
      </c>
      <c r="R838">
        <v>834</v>
      </c>
      <c r="S838">
        <v>1500749370</v>
      </c>
      <c r="T838">
        <v>599.70597645119005</v>
      </c>
      <c r="U838">
        <v>870.85863438567799</v>
      </c>
      <c r="V838">
        <v>1273</v>
      </c>
      <c r="W838">
        <v>0</v>
      </c>
      <c r="X838">
        <v>260.53636540456699</v>
      </c>
      <c r="Y838">
        <v>404</v>
      </c>
      <c r="Z838">
        <v>0</v>
      </c>
      <c r="AA838">
        <v>151.093690230654</v>
      </c>
      <c r="AB838">
        <v>218</v>
      </c>
      <c r="AC838">
        <v>0</v>
      </c>
      <c r="AD838">
        <v>45</v>
      </c>
      <c r="AE838">
        <v>3000</v>
      </c>
    </row>
    <row r="839" spans="1:31">
      <c r="A839">
        <v>835</v>
      </c>
      <c r="B839">
        <v>1500685238</v>
      </c>
      <c r="C839">
        <v>574.85678164914896</v>
      </c>
      <c r="D839">
        <v>852.37277938014995</v>
      </c>
      <c r="E839">
        <v>1312</v>
      </c>
      <c r="F839">
        <v>0</v>
      </c>
      <c r="G839">
        <v>257.80928163073298</v>
      </c>
      <c r="H839">
        <v>413</v>
      </c>
      <c r="I839">
        <v>0</v>
      </c>
      <c r="J839">
        <v>167.75376046810899</v>
      </c>
      <c r="K839">
        <v>201</v>
      </c>
      <c r="L839">
        <v>0</v>
      </c>
      <c r="M839">
        <v>63</v>
      </c>
      <c r="N839">
        <v>3000</v>
      </c>
      <c r="R839">
        <v>835</v>
      </c>
      <c r="S839">
        <v>1500749434</v>
      </c>
      <c r="T839">
        <v>608.18842339635898</v>
      </c>
      <c r="U839">
        <v>862.26262864137198</v>
      </c>
      <c r="V839">
        <v>1252</v>
      </c>
      <c r="W839">
        <v>1</v>
      </c>
      <c r="X839">
        <v>255.00183706397999</v>
      </c>
      <c r="Y839">
        <v>395</v>
      </c>
      <c r="Z839">
        <v>0</v>
      </c>
      <c r="AA839">
        <v>164.23294992165901</v>
      </c>
      <c r="AB839">
        <v>210</v>
      </c>
      <c r="AC839">
        <v>0</v>
      </c>
      <c r="AD839">
        <v>55</v>
      </c>
      <c r="AE839">
        <v>3000</v>
      </c>
    </row>
    <row r="840" spans="1:31">
      <c r="A840">
        <v>836</v>
      </c>
      <c r="B840">
        <v>1500685302</v>
      </c>
      <c r="C840">
        <v>606.974218931378</v>
      </c>
      <c r="D840">
        <v>860.47298617429794</v>
      </c>
      <c r="E840">
        <v>1316</v>
      </c>
      <c r="F840">
        <v>0</v>
      </c>
      <c r="G840">
        <v>259.66680590092301</v>
      </c>
      <c r="H840">
        <v>411</v>
      </c>
      <c r="I840">
        <v>0</v>
      </c>
      <c r="J840">
        <v>157.43789553804399</v>
      </c>
      <c r="K840">
        <v>221</v>
      </c>
      <c r="L840">
        <v>0</v>
      </c>
      <c r="M840">
        <v>59</v>
      </c>
      <c r="N840">
        <v>3000</v>
      </c>
      <c r="R840">
        <v>836</v>
      </c>
      <c r="S840">
        <v>1500749498</v>
      </c>
      <c r="T840">
        <v>589.20971150901005</v>
      </c>
      <c r="U840">
        <v>866.29235995197701</v>
      </c>
      <c r="V840">
        <v>1279</v>
      </c>
      <c r="W840">
        <v>0</v>
      </c>
      <c r="X840">
        <v>254.106451003106</v>
      </c>
      <c r="Y840">
        <v>408</v>
      </c>
      <c r="Z840">
        <v>0</v>
      </c>
      <c r="AA840">
        <v>159.209970367382</v>
      </c>
      <c r="AB840">
        <v>223</v>
      </c>
      <c r="AC840">
        <v>2</v>
      </c>
      <c r="AD840">
        <v>61</v>
      </c>
      <c r="AE840">
        <v>3000</v>
      </c>
    </row>
    <row r="841" spans="1:31">
      <c r="A841">
        <v>837</v>
      </c>
      <c r="B841">
        <v>1500685367</v>
      </c>
      <c r="C841">
        <v>651.73344344667203</v>
      </c>
      <c r="D841">
        <v>862.65091871810705</v>
      </c>
      <c r="E841">
        <v>1305</v>
      </c>
      <c r="F841">
        <v>0</v>
      </c>
      <c r="G841">
        <v>256.75031455608797</v>
      </c>
      <c r="H841">
        <v>414</v>
      </c>
      <c r="I841">
        <v>0</v>
      </c>
      <c r="J841">
        <v>160.546549331005</v>
      </c>
      <c r="K841">
        <v>208</v>
      </c>
      <c r="L841">
        <v>0</v>
      </c>
      <c r="M841">
        <v>69</v>
      </c>
      <c r="N841">
        <v>3000</v>
      </c>
      <c r="R841">
        <v>837</v>
      </c>
      <c r="S841">
        <v>1500749562</v>
      </c>
      <c r="T841">
        <v>577.38635306583205</v>
      </c>
      <c r="U841">
        <v>862.53473889455199</v>
      </c>
      <c r="V841">
        <v>1277</v>
      </c>
      <c r="W841">
        <v>0</v>
      </c>
      <c r="X841">
        <v>257.72306681142101</v>
      </c>
      <c r="Y841">
        <v>407</v>
      </c>
      <c r="Z841">
        <v>0</v>
      </c>
      <c r="AA841">
        <v>157.748437511574</v>
      </c>
      <c r="AB841">
        <v>224</v>
      </c>
      <c r="AC841">
        <v>1</v>
      </c>
      <c r="AD841">
        <v>67</v>
      </c>
      <c r="AE841">
        <v>3000</v>
      </c>
    </row>
    <row r="842" spans="1:31">
      <c r="A842">
        <v>838</v>
      </c>
      <c r="B842">
        <v>1500685431</v>
      </c>
      <c r="C842">
        <v>590.26642647505003</v>
      </c>
      <c r="D842">
        <v>861.60416827590495</v>
      </c>
      <c r="E842">
        <v>1292</v>
      </c>
      <c r="F842">
        <v>0</v>
      </c>
      <c r="G842">
        <v>250.85664073496801</v>
      </c>
      <c r="H842">
        <v>423</v>
      </c>
      <c r="I842">
        <v>0</v>
      </c>
      <c r="J842">
        <v>169.49144348384399</v>
      </c>
      <c r="K842">
        <v>216</v>
      </c>
      <c r="L842">
        <v>0</v>
      </c>
      <c r="M842">
        <v>103</v>
      </c>
      <c r="N842">
        <v>3000</v>
      </c>
      <c r="R842">
        <v>838</v>
      </c>
      <c r="S842">
        <v>1500749627</v>
      </c>
      <c r="T842">
        <v>599.38147739328497</v>
      </c>
      <c r="U842">
        <v>864.87011771571099</v>
      </c>
      <c r="V842">
        <v>1247</v>
      </c>
      <c r="W842">
        <v>1</v>
      </c>
      <c r="X842">
        <v>259.41568384381799</v>
      </c>
      <c r="Y842">
        <v>392</v>
      </c>
      <c r="Z842">
        <v>0</v>
      </c>
      <c r="AA842">
        <v>153.481399227243</v>
      </c>
      <c r="AB842">
        <v>215</v>
      </c>
      <c r="AC842">
        <v>0</v>
      </c>
      <c r="AD842">
        <v>62</v>
      </c>
      <c r="AE842">
        <v>3000</v>
      </c>
    </row>
    <row r="843" spans="1:31">
      <c r="A843">
        <v>839</v>
      </c>
      <c r="B843">
        <v>1500685495</v>
      </c>
      <c r="C843">
        <v>594.07651388999898</v>
      </c>
      <c r="D843">
        <v>858.42975571157501</v>
      </c>
      <c r="E843">
        <v>1308</v>
      </c>
      <c r="F843">
        <v>0</v>
      </c>
      <c r="G843">
        <v>254.27738665417201</v>
      </c>
      <c r="H843">
        <v>416</v>
      </c>
      <c r="I843">
        <v>0</v>
      </c>
      <c r="J843">
        <v>171.80218795798299</v>
      </c>
      <c r="K843">
        <v>202</v>
      </c>
      <c r="L843">
        <v>0</v>
      </c>
      <c r="M843">
        <v>77</v>
      </c>
      <c r="N843">
        <v>3000</v>
      </c>
      <c r="R843">
        <v>839</v>
      </c>
      <c r="S843">
        <v>1500749691</v>
      </c>
      <c r="T843">
        <v>600.03022532074203</v>
      </c>
      <c r="U843">
        <v>863.30040805466899</v>
      </c>
      <c r="V843">
        <v>1253</v>
      </c>
      <c r="W843">
        <v>0</v>
      </c>
      <c r="X843">
        <v>262.92298592776598</v>
      </c>
      <c r="Y843">
        <v>404</v>
      </c>
      <c r="Z843">
        <v>0</v>
      </c>
      <c r="AA843">
        <v>150.64407301653199</v>
      </c>
      <c r="AB843">
        <v>236</v>
      </c>
      <c r="AC843">
        <v>0</v>
      </c>
      <c r="AD843">
        <v>88</v>
      </c>
      <c r="AE843">
        <v>3000</v>
      </c>
    </row>
    <row r="844" spans="1:31">
      <c r="A844">
        <v>840</v>
      </c>
      <c r="B844">
        <v>1500685559</v>
      </c>
      <c r="C844">
        <v>604.43089076872104</v>
      </c>
      <c r="D844">
        <v>854.57792817877703</v>
      </c>
      <c r="E844">
        <v>1289</v>
      </c>
      <c r="F844">
        <v>0</v>
      </c>
      <c r="G844">
        <v>255.04506420857001</v>
      </c>
      <c r="H844">
        <v>404</v>
      </c>
      <c r="I844">
        <v>0</v>
      </c>
      <c r="J844">
        <v>164.34139704955101</v>
      </c>
      <c r="K844">
        <v>213</v>
      </c>
      <c r="L844">
        <v>0</v>
      </c>
      <c r="M844">
        <v>87</v>
      </c>
      <c r="N844">
        <v>3000</v>
      </c>
      <c r="R844">
        <v>840</v>
      </c>
      <c r="S844">
        <v>1500749755</v>
      </c>
      <c r="T844">
        <v>584.60482453028601</v>
      </c>
      <c r="U844">
        <v>872.09792790416896</v>
      </c>
      <c r="V844">
        <v>1273</v>
      </c>
      <c r="W844">
        <v>0</v>
      </c>
      <c r="X844">
        <v>266.07999457352298</v>
      </c>
      <c r="Y844">
        <v>400</v>
      </c>
      <c r="Z844">
        <v>0</v>
      </c>
      <c r="AA844">
        <v>138.23842041788299</v>
      </c>
      <c r="AB844">
        <v>234</v>
      </c>
      <c r="AC844">
        <v>0</v>
      </c>
      <c r="AD844">
        <v>70</v>
      </c>
      <c r="AE844">
        <v>3000</v>
      </c>
    </row>
    <row r="845" spans="1:31">
      <c r="A845">
        <v>841</v>
      </c>
      <c r="B845">
        <v>1500685623</v>
      </c>
      <c r="C845">
        <v>580.64151151368196</v>
      </c>
      <c r="D845">
        <v>857.59883402944899</v>
      </c>
      <c r="E845">
        <v>1303</v>
      </c>
      <c r="F845">
        <v>0</v>
      </c>
      <c r="G845">
        <v>257.61413383324901</v>
      </c>
      <c r="H845">
        <v>414</v>
      </c>
      <c r="I845">
        <v>0</v>
      </c>
      <c r="J845">
        <v>157.40861509367301</v>
      </c>
      <c r="K845">
        <v>214</v>
      </c>
      <c r="L845">
        <v>0</v>
      </c>
      <c r="M845">
        <v>84</v>
      </c>
      <c r="N845">
        <v>3000</v>
      </c>
      <c r="R845">
        <v>841</v>
      </c>
      <c r="S845">
        <v>1500749819</v>
      </c>
      <c r="T845">
        <v>578.00825218054001</v>
      </c>
      <c r="U845">
        <v>875.50126979538697</v>
      </c>
      <c r="V845">
        <v>1224</v>
      </c>
      <c r="W845">
        <v>0</v>
      </c>
      <c r="X845">
        <v>258.12902788935799</v>
      </c>
      <c r="Y845">
        <v>391</v>
      </c>
      <c r="Z845">
        <v>0</v>
      </c>
      <c r="AA845">
        <v>140.117432664197</v>
      </c>
      <c r="AB845">
        <v>226</v>
      </c>
      <c r="AC845">
        <v>0</v>
      </c>
      <c r="AD845">
        <v>75</v>
      </c>
      <c r="AE845">
        <v>3000</v>
      </c>
    </row>
    <row r="846" spans="1:31">
      <c r="A846">
        <v>842</v>
      </c>
      <c r="B846">
        <v>1500685687</v>
      </c>
      <c r="C846">
        <v>593.16685412573599</v>
      </c>
      <c r="D846">
        <v>854.695052793223</v>
      </c>
      <c r="E846">
        <v>1311</v>
      </c>
      <c r="F846">
        <v>0</v>
      </c>
      <c r="G846">
        <v>258.40141131825101</v>
      </c>
      <c r="H846">
        <v>411</v>
      </c>
      <c r="I846">
        <v>0</v>
      </c>
      <c r="J846">
        <v>169.23503875696099</v>
      </c>
      <c r="K846">
        <v>209</v>
      </c>
      <c r="L846">
        <v>1</v>
      </c>
      <c r="M846">
        <v>80</v>
      </c>
      <c r="N846">
        <v>3000</v>
      </c>
      <c r="R846">
        <v>842</v>
      </c>
      <c r="S846">
        <v>1500749883</v>
      </c>
      <c r="T846">
        <v>582.22523106677602</v>
      </c>
      <c r="U846">
        <v>863.77536513831103</v>
      </c>
      <c r="V846">
        <v>1272</v>
      </c>
      <c r="W846">
        <v>0</v>
      </c>
      <c r="X846">
        <v>256.346661759749</v>
      </c>
      <c r="Y846">
        <v>406</v>
      </c>
      <c r="Z846">
        <v>0</v>
      </c>
      <c r="AA846">
        <v>158.616092029762</v>
      </c>
      <c r="AB846">
        <v>217</v>
      </c>
      <c r="AC846">
        <v>0</v>
      </c>
      <c r="AD846">
        <v>74</v>
      </c>
      <c r="AE846">
        <v>3000</v>
      </c>
    </row>
    <row r="847" spans="1:31">
      <c r="A847">
        <v>843</v>
      </c>
      <c r="B847">
        <v>1500685752</v>
      </c>
      <c r="C847">
        <v>621.35005952528297</v>
      </c>
      <c r="D847">
        <v>860.37669400349603</v>
      </c>
      <c r="E847">
        <v>1305</v>
      </c>
      <c r="F847">
        <v>0</v>
      </c>
      <c r="G847">
        <v>254.02234315266099</v>
      </c>
      <c r="H847">
        <v>415</v>
      </c>
      <c r="I847">
        <v>0</v>
      </c>
      <c r="J847">
        <v>165.49200496122899</v>
      </c>
      <c r="K847">
        <v>213</v>
      </c>
      <c r="L847">
        <v>0</v>
      </c>
      <c r="M847">
        <v>76</v>
      </c>
      <c r="N847">
        <v>3000</v>
      </c>
      <c r="R847">
        <v>843</v>
      </c>
      <c r="S847">
        <v>1500749947</v>
      </c>
      <c r="T847">
        <v>605.85502924129401</v>
      </c>
      <c r="U847">
        <v>859.17097430559704</v>
      </c>
      <c r="V847">
        <v>1218</v>
      </c>
      <c r="W847">
        <v>1</v>
      </c>
      <c r="X847">
        <v>259.86473308929601</v>
      </c>
      <c r="Y847">
        <v>391</v>
      </c>
      <c r="Z847">
        <v>0</v>
      </c>
      <c r="AA847">
        <v>150.453486361366</v>
      </c>
      <c r="AB847">
        <v>220</v>
      </c>
      <c r="AC847">
        <v>0</v>
      </c>
      <c r="AD847">
        <v>105</v>
      </c>
      <c r="AE847">
        <v>3000</v>
      </c>
    </row>
    <row r="848" spans="1:31">
      <c r="A848">
        <v>844</v>
      </c>
      <c r="B848">
        <v>1500685816</v>
      </c>
      <c r="C848">
        <v>575.23783924761995</v>
      </c>
      <c r="D848">
        <v>863.22298451576296</v>
      </c>
      <c r="E848">
        <v>1275</v>
      </c>
      <c r="F848">
        <v>1</v>
      </c>
      <c r="G848">
        <v>255.17825066720999</v>
      </c>
      <c r="H848">
        <v>401</v>
      </c>
      <c r="I848">
        <v>0</v>
      </c>
      <c r="J848">
        <v>159.29157510838101</v>
      </c>
      <c r="K848">
        <v>203</v>
      </c>
      <c r="L848">
        <v>0</v>
      </c>
      <c r="M848">
        <v>51</v>
      </c>
      <c r="N848">
        <v>3000</v>
      </c>
      <c r="R848">
        <v>844</v>
      </c>
      <c r="S848">
        <v>1500750012</v>
      </c>
      <c r="T848">
        <v>575.41699126993501</v>
      </c>
      <c r="U848">
        <v>869.303328081112</v>
      </c>
      <c r="V848">
        <v>1255</v>
      </c>
      <c r="W848">
        <v>0</v>
      </c>
      <c r="X848">
        <v>255.96017884603799</v>
      </c>
      <c r="Y848">
        <v>401</v>
      </c>
      <c r="Z848">
        <v>0</v>
      </c>
      <c r="AA848">
        <v>152.19643076209499</v>
      </c>
      <c r="AB848">
        <v>225</v>
      </c>
      <c r="AC848">
        <v>1</v>
      </c>
      <c r="AD848">
        <v>56</v>
      </c>
      <c r="AE848">
        <v>3000</v>
      </c>
    </row>
    <row r="849" spans="1:31">
      <c r="A849">
        <v>845</v>
      </c>
      <c r="B849">
        <v>1500685880</v>
      </c>
      <c r="C849">
        <v>575.08033185491001</v>
      </c>
      <c r="D849">
        <v>857.26654293778199</v>
      </c>
      <c r="E849">
        <v>1293</v>
      </c>
      <c r="F849">
        <v>0</v>
      </c>
      <c r="G849">
        <v>257.34780322147799</v>
      </c>
      <c r="H849">
        <v>404</v>
      </c>
      <c r="I849">
        <v>0</v>
      </c>
      <c r="J849">
        <v>163.73739647904</v>
      </c>
      <c r="K849">
        <v>198</v>
      </c>
      <c r="L849">
        <v>0</v>
      </c>
      <c r="M849">
        <v>47</v>
      </c>
      <c r="N849">
        <v>3000</v>
      </c>
      <c r="R849">
        <v>845</v>
      </c>
      <c r="S849">
        <v>1500750076</v>
      </c>
      <c r="T849">
        <v>598.61854948478299</v>
      </c>
      <c r="U849">
        <v>883.10440196186698</v>
      </c>
      <c r="V849">
        <v>1199</v>
      </c>
      <c r="W849">
        <v>1</v>
      </c>
      <c r="X849">
        <v>257.20991229394701</v>
      </c>
      <c r="Y849">
        <v>389</v>
      </c>
      <c r="Z849">
        <v>0</v>
      </c>
      <c r="AA849">
        <v>138.79777687296399</v>
      </c>
      <c r="AB849">
        <v>231</v>
      </c>
      <c r="AC849">
        <v>0</v>
      </c>
      <c r="AD849">
        <v>58</v>
      </c>
      <c r="AE849">
        <v>3000</v>
      </c>
    </row>
    <row r="850" spans="1:31">
      <c r="A850">
        <v>846</v>
      </c>
      <c r="B850">
        <v>1500685944</v>
      </c>
      <c r="C850">
        <v>635.40772836251199</v>
      </c>
      <c r="D850">
        <v>867.03114798221998</v>
      </c>
      <c r="E850">
        <v>1283</v>
      </c>
      <c r="F850">
        <v>0</v>
      </c>
      <c r="G850">
        <v>258.00606256903302</v>
      </c>
      <c r="H850">
        <v>404</v>
      </c>
      <c r="I850">
        <v>0</v>
      </c>
      <c r="J850">
        <v>149.61138149156099</v>
      </c>
      <c r="K850">
        <v>219</v>
      </c>
      <c r="L850">
        <v>0</v>
      </c>
      <c r="M850">
        <v>57</v>
      </c>
      <c r="N850">
        <v>3000</v>
      </c>
      <c r="R850">
        <v>846</v>
      </c>
      <c r="S850">
        <v>1500750140</v>
      </c>
      <c r="T850">
        <v>600.18717174455298</v>
      </c>
      <c r="U850">
        <v>864.98033050910897</v>
      </c>
      <c r="V850">
        <v>1261</v>
      </c>
      <c r="W850">
        <v>0</v>
      </c>
      <c r="X850">
        <v>256.58388321951799</v>
      </c>
      <c r="Y850">
        <v>395</v>
      </c>
      <c r="Z850">
        <v>0</v>
      </c>
      <c r="AA850">
        <v>149.66387231567501</v>
      </c>
      <c r="AB850">
        <v>221</v>
      </c>
      <c r="AC850">
        <v>0</v>
      </c>
      <c r="AD850">
        <v>83</v>
      </c>
      <c r="AE850">
        <v>3000</v>
      </c>
    </row>
    <row r="851" spans="1:31">
      <c r="A851">
        <v>847</v>
      </c>
      <c r="B851">
        <v>1500686008</v>
      </c>
      <c r="C851">
        <v>591.83231014894602</v>
      </c>
      <c r="D851">
        <v>861.39969903644896</v>
      </c>
      <c r="E851">
        <v>1291</v>
      </c>
      <c r="F851">
        <v>0</v>
      </c>
      <c r="G851">
        <v>250.58522901574099</v>
      </c>
      <c r="H851">
        <v>406</v>
      </c>
      <c r="I851">
        <v>0</v>
      </c>
      <c r="J851">
        <v>168.59695924813599</v>
      </c>
      <c r="K851">
        <v>204</v>
      </c>
      <c r="L851">
        <v>0</v>
      </c>
      <c r="M851">
        <v>46</v>
      </c>
      <c r="N851">
        <v>3000</v>
      </c>
      <c r="R851">
        <v>847</v>
      </c>
      <c r="S851">
        <v>1500750204</v>
      </c>
      <c r="T851">
        <v>604.36675661567199</v>
      </c>
      <c r="U851">
        <v>876.64772064352303</v>
      </c>
      <c r="V851">
        <v>1297</v>
      </c>
      <c r="W851">
        <v>0</v>
      </c>
      <c r="X851">
        <v>256.008109705207</v>
      </c>
      <c r="Y851">
        <v>416</v>
      </c>
      <c r="Z851">
        <v>0</v>
      </c>
      <c r="AA851">
        <v>145.574942855751</v>
      </c>
      <c r="AB851">
        <v>234</v>
      </c>
      <c r="AC851">
        <v>1</v>
      </c>
      <c r="AD851">
        <v>67</v>
      </c>
      <c r="AE851">
        <v>3000</v>
      </c>
    </row>
    <row r="852" spans="1:31">
      <c r="A852">
        <v>848</v>
      </c>
      <c r="B852">
        <v>1500686073</v>
      </c>
      <c r="C852">
        <v>607.01763679053204</v>
      </c>
      <c r="D852">
        <v>848.73586410348503</v>
      </c>
      <c r="E852">
        <v>1329</v>
      </c>
      <c r="F852">
        <v>0</v>
      </c>
      <c r="G852">
        <v>256.06527156409101</v>
      </c>
      <c r="H852">
        <v>420</v>
      </c>
      <c r="I852">
        <v>0</v>
      </c>
      <c r="J852">
        <v>166.43979431699401</v>
      </c>
      <c r="K852">
        <v>213</v>
      </c>
      <c r="L852">
        <v>0</v>
      </c>
      <c r="M852">
        <v>84</v>
      </c>
      <c r="N852">
        <v>3000</v>
      </c>
      <c r="R852">
        <v>848</v>
      </c>
      <c r="S852">
        <v>1500750268</v>
      </c>
      <c r="T852">
        <v>593.01296148973802</v>
      </c>
      <c r="U852">
        <v>869.01045389709998</v>
      </c>
      <c r="V852">
        <v>1255</v>
      </c>
      <c r="W852">
        <v>0</v>
      </c>
      <c r="X852">
        <v>256.30401062199502</v>
      </c>
      <c r="Y852">
        <v>407</v>
      </c>
      <c r="Z852">
        <v>0</v>
      </c>
      <c r="AA852">
        <v>156.67184161288299</v>
      </c>
      <c r="AB852">
        <v>212</v>
      </c>
      <c r="AC852">
        <v>0</v>
      </c>
      <c r="AD852">
        <v>51</v>
      </c>
      <c r="AE852">
        <v>3000</v>
      </c>
    </row>
    <row r="853" spans="1:31">
      <c r="A853">
        <v>849</v>
      </c>
      <c r="B853">
        <v>1500686137</v>
      </c>
      <c r="C853">
        <v>581.994719613597</v>
      </c>
      <c r="D853">
        <v>847.99568834714398</v>
      </c>
      <c r="E853">
        <v>1336</v>
      </c>
      <c r="F853">
        <v>0</v>
      </c>
      <c r="G853">
        <v>253.289884224758</v>
      </c>
      <c r="H853">
        <v>429</v>
      </c>
      <c r="I853">
        <v>0</v>
      </c>
      <c r="J853">
        <v>179.91914655447499</v>
      </c>
      <c r="K853">
        <v>190</v>
      </c>
      <c r="L853">
        <v>0</v>
      </c>
      <c r="M853">
        <v>65</v>
      </c>
      <c r="N853">
        <v>3000</v>
      </c>
      <c r="R853">
        <v>849</v>
      </c>
      <c r="S853">
        <v>1500750332</v>
      </c>
      <c r="T853">
        <v>574.97400858011804</v>
      </c>
      <c r="U853">
        <v>861.94120882882896</v>
      </c>
      <c r="V853">
        <v>1273</v>
      </c>
      <c r="W853">
        <v>0</v>
      </c>
      <c r="X853">
        <v>255.888657001117</v>
      </c>
      <c r="Y853">
        <v>413</v>
      </c>
      <c r="Z853">
        <v>0</v>
      </c>
      <c r="AA853">
        <v>158.41056115390501</v>
      </c>
      <c r="AB853">
        <v>225</v>
      </c>
      <c r="AC853">
        <v>0</v>
      </c>
      <c r="AD853">
        <v>46</v>
      </c>
      <c r="AE853">
        <v>3000</v>
      </c>
    </row>
    <row r="854" spans="1:31">
      <c r="A854">
        <v>850</v>
      </c>
      <c r="B854">
        <v>1500686201</v>
      </c>
      <c r="C854">
        <v>589.20995583531601</v>
      </c>
      <c r="D854">
        <v>862.44228870117297</v>
      </c>
      <c r="E854">
        <v>1308</v>
      </c>
      <c r="F854">
        <v>0</v>
      </c>
      <c r="G854">
        <v>255.914465577833</v>
      </c>
      <c r="H854">
        <v>420</v>
      </c>
      <c r="I854">
        <v>0</v>
      </c>
      <c r="J854">
        <v>159.381771354329</v>
      </c>
      <c r="K854">
        <v>215</v>
      </c>
      <c r="L854">
        <v>0</v>
      </c>
      <c r="M854">
        <v>83</v>
      </c>
      <c r="N854">
        <v>3000</v>
      </c>
      <c r="R854">
        <v>850</v>
      </c>
      <c r="S854">
        <v>1500750397</v>
      </c>
      <c r="T854">
        <v>613.25565166145896</v>
      </c>
      <c r="U854">
        <v>858.96675298125194</v>
      </c>
      <c r="V854">
        <v>1254</v>
      </c>
      <c r="W854">
        <v>1</v>
      </c>
      <c r="X854">
        <v>260.406731015177</v>
      </c>
      <c r="Y854">
        <v>391</v>
      </c>
      <c r="Z854">
        <v>0</v>
      </c>
      <c r="AA854">
        <v>156.477648947098</v>
      </c>
      <c r="AB854">
        <v>217</v>
      </c>
      <c r="AC854">
        <v>0</v>
      </c>
      <c r="AD854">
        <v>57</v>
      </c>
      <c r="AE854">
        <v>3000</v>
      </c>
    </row>
    <row r="855" spans="1:31">
      <c r="A855">
        <v>851</v>
      </c>
      <c r="B855">
        <v>1500686265</v>
      </c>
      <c r="C855">
        <v>594.53371664913402</v>
      </c>
      <c r="D855">
        <v>861.86829620070296</v>
      </c>
      <c r="E855">
        <v>1292</v>
      </c>
      <c r="F855">
        <v>0</v>
      </c>
      <c r="G855">
        <v>252.903221804959</v>
      </c>
      <c r="H855">
        <v>406</v>
      </c>
      <c r="I855">
        <v>0</v>
      </c>
      <c r="J855">
        <v>163.858194910066</v>
      </c>
      <c r="K855">
        <v>211</v>
      </c>
      <c r="L855">
        <v>0</v>
      </c>
      <c r="M855">
        <v>79</v>
      </c>
      <c r="N855">
        <v>3000</v>
      </c>
      <c r="R855">
        <v>851</v>
      </c>
      <c r="S855">
        <v>1500750461</v>
      </c>
      <c r="T855">
        <v>586.57200306149696</v>
      </c>
      <c r="U855">
        <v>857.63877966777204</v>
      </c>
      <c r="V855">
        <v>1281</v>
      </c>
      <c r="W855">
        <v>0</v>
      </c>
      <c r="X855">
        <v>258.51884323976799</v>
      </c>
      <c r="Y855">
        <v>413</v>
      </c>
      <c r="Z855">
        <v>0</v>
      </c>
      <c r="AA855">
        <v>156.504159866294</v>
      </c>
      <c r="AB855">
        <v>228</v>
      </c>
      <c r="AC855">
        <v>0</v>
      </c>
      <c r="AD855">
        <v>69</v>
      </c>
      <c r="AE855">
        <v>3000</v>
      </c>
    </row>
    <row r="856" spans="1:31">
      <c r="A856">
        <v>852</v>
      </c>
      <c r="B856">
        <v>1500686329</v>
      </c>
      <c r="C856">
        <v>592.28057063054996</v>
      </c>
      <c r="D856">
        <v>850.44174301836699</v>
      </c>
      <c r="E856">
        <v>1320</v>
      </c>
      <c r="F856">
        <v>0</v>
      </c>
      <c r="G856">
        <v>254.28815900795601</v>
      </c>
      <c r="H856">
        <v>421</v>
      </c>
      <c r="I856">
        <v>0</v>
      </c>
      <c r="J856">
        <v>170.13456811579701</v>
      </c>
      <c r="K856">
        <v>207</v>
      </c>
      <c r="L856">
        <v>0</v>
      </c>
      <c r="M856">
        <v>96</v>
      </c>
      <c r="N856">
        <v>3000</v>
      </c>
      <c r="R856">
        <v>852</v>
      </c>
      <c r="S856">
        <v>1500750525</v>
      </c>
      <c r="T856">
        <v>586.16722686762898</v>
      </c>
      <c r="U856">
        <v>855.41687225608405</v>
      </c>
      <c r="V856">
        <v>1273</v>
      </c>
      <c r="W856">
        <v>0</v>
      </c>
      <c r="X856">
        <v>258.09994457199099</v>
      </c>
      <c r="Y856">
        <v>406</v>
      </c>
      <c r="Z856">
        <v>0</v>
      </c>
      <c r="AA856">
        <v>164.08523028470299</v>
      </c>
      <c r="AB856">
        <v>216</v>
      </c>
      <c r="AC856">
        <v>0</v>
      </c>
      <c r="AD856">
        <v>81</v>
      </c>
      <c r="AE856">
        <v>3000</v>
      </c>
    </row>
    <row r="857" spans="1:31">
      <c r="A857">
        <v>853</v>
      </c>
      <c r="B857">
        <v>1500686393</v>
      </c>
      <c r="C857">
        <v>584.25571497409305</v>
      </c>
      <c r="D857">
        <v>862.93614348510698</v>
      </c>
      <c r="E857">
        <v>1322</v>
      </c>
      <c r="F857">
        <v>0</v>
      </c>
      <c r="G857">
        <v>261.23638415634701</v>
      </c>
      <c r="H857">
        <v>415</v>
      </c>
      <c r="I857">
        <v>0</v>
      </c>
      <c r="J857">
        <v>158.034051802721</v>
      </c>
      <c r="K857">
        <v>218</v>
      </c>
      <c r="L857">
        <v>0</v>
      </c>
      <c r="M857">
        <v>55</v>
      </c>
      <c r="N857">
        <v>3000</v>
      </c>
      <c r="R857">
        <v>853</v>
      </c>
      <c r="S857">
        <v>1500750589</v>
      </c>
      <c r="T857">
        <v>594.99333005519998</v>
      </c>
      <c r="U857">
        <v>856.093242789226</v>
      </c>
      <c r="V857">
        <v>1280</v>
      </c>
      <c r="W857">
        <v>1</v>
      </c>
      <c r="X857">
        <v>255.49694743946</v>
      </c>
      <c r="Y857">
        <v>401</v>
      </c>
      <c r="Z857">
        <v>0</v>
      </c>
      <c r="AA857">
        <v>169.12856633249299</v>
      </c>
      <c r="AB857">
        <v>211</v>
      </c>
      <c r="AC857">
        <v>0</v>
      </c>
      <c r="AD857">
        <v>53</v>
      </c>
      <c r="AE857">
        <v>3000</v>
      </c>
    </row>
    <row r="858" spans="1:31">
      <c r="A858">
        <v>854</v>
      </c>
      <c r="B858">
        <v>1500686458</v>
      </c>
      <c r="C858">
        <v>575.80376331908099</v>
      </c>
      <c r="D858">
        <v>865.87993517409802</v>
      </c>
      <c r="E858">
        <v>1307</v>
      </c>
      <c r="F858">
        <v>0</v>
      </c>
      <c r="G858">
        <v>259.696668404749</v>
      </c>
      <c r="H858">
        <v>403</v>
      </c>
      <c r="I858">
        <v>0</v>
      </c>
      <c r="J858">
        <v>157.12321230179001</v>
      </c>
      <c r="K858">
        <v>223</v>
      </c>
      <c r="L858">
        <v>0</v>
      </c>
      <c r="M858">
        <v>54</v>
      </c>
      <c r="N858">
        <v>3000</v>
      </c>
      <c r="R858">
        <v>854</v>
      </c>
      <c r="S858">
        <v>1500750653</v>
      </c>
      <c r="T858">
        <v>594.68628227444003</v>
      </c>
      <c r="U858">
        <v>863.34987943762906</v>
      </c>
      <c r="V858">
        <v>1260</v>
      </c>
      <c r="W858">
        <v>1</v>
      </c>
      <c r="X858">
        <v>263.39777760195699</v>
      </c>
      <c r="Y858">
        <v>401</v>
      </c>
      <c r="Z858">
        <v>0</v>
      </c>
      <c r="AA858">
        <v>147.57429196918801</v>
      </c>
      <c r="AB858">
        <v>222</v>
      </c>
      <c r="AC858">
        <v>0</v>
      </c>
      <c r="AD858">
        <v>60</v>
      </c>
      <c r="AE858">
        <v>3000</v>
      </c>
    </row>
    <row r="859" spans="1:31">
      <c r="A859">
        <v>855</v>
      </c>
      <c r="B859">
        <v>1500686522</v>
      </c>
      <c r="C859">
        <v>563.13462719707604</v>
      </c>
      <c r="D859">
        <v>865.65045489905003</v>
      </c>
      <c r="E859">
        <v>1300</v>
      </c>
      <c r="F859">
        <v>0</v>
      </c>
      <c r="G859">
        <v>253.58008175828499</v>
      </c>
      <c r="H859">
        <v>415</v>
      </c>
      <c r="I859">
        <v>0</v>
      </c>
      <c r="J859">
        <v>164.02706727563501</v>
      </c>
      <c r="K859">
        <v>207</v>
      </c>
      <c r="L859">
        <v>0</v>
      </c>
      <c r="M859">
        <v>48</v>
      </c>
      <c r="N859">
        <v>3000</v>
      </c>
      <c r="R859">
        <v>855</v>
      </c>
      <c r="S859">
        <v>1500750717</v>
      </c>
      <c r="T859">
        <v>564.82596458635999</v>
      </c>
      <c r="U859">
        <v>863.20910199279604</v>
      </c>
      <c r="V859">
        <v>1296</v>
      </c>
      <c r="W859">
        <v>0</v>
      </c>
      <c r="X859">
        <v>261.05930222709901</v>
      </c>
      <c r="Y859">
        <v>410</v>
      </c>
      <c r="Z859">
        <v>0</v>
      </c>
      <c r="AA859">
        <v>154.34980762461799</v>
      </c>
      <c r="AB859">
        <v>229</v>
      </c>
      <c r="AC859">
        <v>0</v>
      </c>
      <c r="AD859">
        <v>63</v>
      </c>
      <c r="AE859">
        <v>3000</v>
      </c>
    </row>
    <row r="860" spans="1:31">
      <c r="A860">
        <v>856</v>
      </c>
      <c r="B860">
        <v>1500686586</v>
      </c>
      <c r="C860">
        <v>580.66263628743104</v>
      </c>
      <c r="D860">
        <v>864.343404712449</v>
      </c>
      <c r="E860">
        <v>1302</v>
      </c>
      <c r="F860">
        <v>0</v>
      </c>
      <c r="G860">
        <v>257.07477780553597</v>
      </c>
      <c r="H860">
        <v>407</v>
      </c>
      <c r="I860">
        <v>0</v>
      </c>
      <c r="J860">
        <v>165.52471719138401</v>
      </c>
      <c r="K860">
        <v>204</v>
      </c>
      <c r="L860">
        <v>0</v>
      </c>
      <c r="M860">
        <v>60</v>
      </c>
      <c r="N860">
        <v>3000</v>
      </c>
      <c r="R860">
        <v>856</v>
      </c>
      <c r="S860">
        <v>1500750782</v>
      </c>
      <c r="T860">
        <v>574.98003861258201</v>
      </c>
      <c r="U860">
        <v>850.07029118780395</v>
      </c>
      <c r="V860">
        <v>1291</v>
      </c>
      <c r="W860">
        <v>0</v>
      </c>
      <c r="X860">
        <v>257.64290849755702</v>
      </c>
      <c r="Y860">
        <v>406</v>
      </c>
      <c r="Z860">
        <v>0</v>
      </c>
      <c r="AA860">
        <v>167.199966071137</v>
      </c>
      <c r="AB860">
        <v>217</v>
      </c>
      <c r="AC860">
        <v>0</v>
      </c>
      <c r="AD860">
        <v>71</v>
      </c>
      <c r="AE860">
        <v>3000</v>
      </c>
    </row>
    <row r="861" spans="1:31">
      <c r="A861">
        <v>857</v>
      </c>
      <c r="B861">
        <v>1500686650</v>
      </c>
      <c r="C861">
        <v>591.25292534232597</v>
      </c>
      <c r="D861">
        <v>843.21684119105601</v>
      </c>
      <c r="E861">
        <v>1295</v>
      </c>
      <c r="F861">
        <v>0</v>
      </c>
      <c r="G861">
        <v>260.95540350676998</v>
      </c>
      <c r="H861">
        <v>400</v>
      </c>
      <c r="I861">
        <v>0</v>
      </c>
      <c r="J861">
        <v>162.47228795506001</v>
      </c>
      <c r="K861">
        <v>214</v>
      </c>
      <c r="L861">
        <v>0</v>
      </c>
      <c r="M861">
        <v>100</v>
      </c>
      <c r="N861">
        <v>3000</v>
      </c>
      <c r="R861">
        <v>857</v>
      </c>
      <c r="S861">
        <v>1500750846</v>
      </c>
      <c r="T861">
        <v>592.10645587394902</v>
      </c>
      <c r="U861">
        <v>860.92590352560705</v>
      </c>
      <c r="V861">
        <v>1258</v>
      </c>
      <c r="W861">
        <v>0</v>
      </c>
      <c r="X861">
        <v>259.958632092882</v>
      </c>
      <c r="Y861">
        <v>403</v>
      </c>
      <c r="Z861">
        <v>0</v>
      </c>
      <c r="AA861">
        <v>158.302819579339</v>
      </c>
      <c r="AB861">
        <v>209</v>
      </c>
      <c r="AC861">
        <v>1</v>
      </c>
      <c r="AD861">
        <v>57</v>
      </c>
      <c r="AE861">
        <v>3000</v>
      </c>
    </row>
    <row r="862" spans="1:31">
      <c r="A862">
        <v>858</v>
      </c>
      <c r="B862">
        <v>1500686714</v>
      </c>
      <c r="C862">
        <v>560.62105413173595</v>
      </c>
      <c r="D862">
        <v>847.48497860119699</v>
      </c>
      <c r="E862">
        <v>1313</v>
      </c>
      <c r="F862">
        <v>0</v>
      </c>
      <c r="G862">
        <v>253.89662668624001</v>
      </c>
      <c r="H862">
        <v>412</v>
      </c>
      <c r="I862">
        <v>0</v>
      </c>
      <c r="J862">
        <v>175.04346357717299</v>
      </c>
      <c r="K862">
        <v>194</v>
      </c>
      <c r="L862">
        <v>0</v>
      </c>
      <c r="M862">
        <v>51</v>
      </c>
      <c r="N862">
        <v>3000</v>
      </c>
      <c r="R862">
        <v>858</v>
      </c>
      <c r="S862">
        <v>1500750910</v>
      </c>
      <c r="T862">
        <v>594.72266289795402</v>
      </c>
      <c r="U862">
        <v>860.97369680809095</v>
      </c>
      <c r="V862">
        <v>1279</v>
      </c>
      <c r="W862">
        <v>0</v>
      </c>
      <c r="X862">
        <v>255.42197440216501</v>
      </c>
      <c r="Y862">
        <v>412</v>
      </c>
      <c r="Z862">
        <v>0</v>
      </c>
      <c r="AA862">
        <v>160.732808438636</v>
      </c>
      <c r="AB862">
        <v>221</v>
      </c>
      <c r="AC862">
        <v>1</v>
      </c>
      <c r="AD862">
        <v>55</v>
      </c>
      <c r="AE862">
        <v>3000</v>
      </c>
    </row>
    <row r="863" spans="1:31">
      <c r="A863">
        <v>859</v>
      </c>
      <c r="B863">
        <v>1500686778</v>
      </c>
      <c r="C863">
        <v>580.07206683312404</v>
      </c>
      <c r="D863">
        <v>846.05087559444905</v>
      </c>
      <c r="E863">
        <v>1335</v>
      </c>
      <c r="F863">
        <v>0</v>
      </c>
      <c r="G863">
        <v>263.40003897763302</v>
      </c>
      <c r="H863">
        <v>423</v>
      </c>
      <c r="I863">
        <v>0</v>
      </c>
      <c r="J863">
        <v>168.708767585733</v>
      </c>
      <c r="K863">
        <v>209</v>
      </c>
      <c r="L863">
        <v>0</v>
      </c>
      <c r="M863">
        <v>99</v>
      </c>
      <c r="N863">
        <v>3000</v>
      </c>
      <c r="R863">
        <v>859</v>
      </c>
      <c r="S863">
        <v>1500750974</v>
      </c>
      <c r="T863">
        <v>585.14290671283095</v>
      </c>
      <c r="U863">
        <v>860.53147907910295</v>
      </c>
      <c r="V863">
        <v>1266</v>
      </c>
      <c r="W863">
        <v>0</v>
      </c>
      <c r="X863">
        <v>261.217481880268</v>
      </c>
      <c r="Y863">
        <v>400</v>
      </c>
      <c r="Z863">
        <v>0</v>
      </c>
      <c r="AA863">
        <v>155.405510158976</v>
      </c>
      <c r="AB863">
        <v>217</v>
      </c>
      <c r="AC863">
        <v>0</v>
      </c>
      <c r="AD863">
        <v>56</v>
      </c>
      <c r="AE863">
        <v>3000</v>
      </c>
    </row>
    <row r="864" spans="1:31">
      <c r="A864">
        <v>860</v>
      </c>
      <c r="B864">
        <v>1500686843</v>
      </c>
      <c r="C864">
        <v>627.11066501617495</v>
      </c>
      <c r="D864">
        <v>865.25475960526603</v>
      </c>
      <c r="E864">
        <v>1286</v>
      </c>
      <c r="F864">
        <v>0</v>
      </c>
      <c r="G864">
        <v>253.126332151913</v>
      </c>
      <c r="H864">
        <v>408</v>
      </c>
      <c r="I864">
        <v>0</v>
      </c>
      <c r="J864">
        <v>161.22185673163699</v>
      </c>
      <c r="K864">
        <v>214</v>
      </c>
      <c r="L864">
        <v>0</v>
      </c>
      <c r="M864">
        <v>75</v>
      </c>
      <c r="N864">
        <v>3000</v>
      </c>
      <c r="R864">
        <v>860</v>
      </c>
      <c r="S864">
        <v>1500751038</v>
      </c>
      <c r="T864">
        <v>594.45743739821899</v>
      </c>
      <c r="U864">
        <v>814.10373137100305</v>
      </c>
      <c r="V864">
        <v>1266</v>
      </c>
      <c r="W864">
        <v>0</v>
      </c>
      <c r="X864">
        <v>267.15153078428102</v>
      </c>
      <c r="Y864">
        <v>403</v>
      </c>
      <c r="Z864">
        <v>0</v>
      </c>
      <c r="AA864">
        <v>166.70625310272899</v>
      </c>
      <c r="AB864">
        <v>207</v>
      </c>
      <c r="AC864">
        <v>0</v>
      </c>
      <c r="AD864">
        <v>266</v>
      </c>
      <c r="AE864">
        <v>3000</v>
      </c>
    </row>
    <row r="865" spans="1:31">
      <c r="A865">
        <v>861</v>
      </c>
      <c r="B865">
        <v>1500686907</v>
      </c>
      <c r="C865">
        <v>582.770367475645</v>
      </c>
      <c r="D865">
        <v>846.46029814635801</v>
      </c>
      <c r="E865">
        <v>1303</v>
      </c>
      <c r="F865">
        <v>0</v>
      </c>
      <c r="G865">
        <v>253.35790678941299</v>
      </c>
      <c r="H865">
        <v>411</v>
      </c>
      <c r="I865">
        <v>0</v>
      </c>
      <c r="J865">
        <v>171.50437475208301</v>
      </c>
      <c r="K865">
        <v>212</v>
      </c>
      <c r="L865">
        <v>0</v>
      </c>
      <c r="M865">
        <v>108</v>
      </c>
      <c r="N865">
        <v>3000</v>
      </c>
      <c r="R865">
        <v>861</v>
      </c>
      <c r="S865">
        <v>1500751103</v>
      </c>
      <c r="T865">
        <v>628.83955609217901</v>
      </c>
      <c r="U865">
        <v>840.12683869580405</v>
      </c>
      <c r="V865">
        <v>1244</v>
      </c>
      <c r="W865">
        <v>0</v>
      </c>
      <c r="X865">
        <v>267.559369779875</v>
      </c>
      <c r="Y865">
        <v>392</v>
      </c>
      <c r="Z865">
        <v>0</v>
      </c>
      <c r="AA865">
        <v>148.97059863764699</v>
      </c>
      <c r="AB865">
        <v>214</v>
      </c>
      <c r="AC865">
        <v>0</v>
      </c>
      <c r="AD865">
        <v>160</v>
      </c>
      <c r="AE865">
        <v>3000</v>
      </c>
    </row>
    <row r="866" spans="1:31">
      <c r="A866">
        <v>862</v>
      </c>
      <c r="B866">
        <v>1500686971</v>
      </c>
      <c r="C866">
        <v>611.28255582475003</v>
      </c>
      <c r="D866">
        <v>871.20505618110303</v>
      </c>
      <c r="E866">
        <v>1300</v>
      </c>
      <c r="F866">
        <v>0</v>
      </c>
      <c r="G866">
        <v>249.91294401047</v>
      </c>
      <c r="H866">
        <v>415</v>
      </c>
      <c r="I866">
        <v>0</v>
      </c>
      <c r="J866">
        <v>162.06908090917401</v>
      </c>
      <c r="K866">
        <v>213</v>
      </c>
      <c r="L866">
        <v>1</v>
      </c>
      <c r="M866">
        <v>49</v>
      </c>
      <c r="N866">
        <v>3000</v>
      </c>
      <c r="R866">
        <v>862</v>
      </c>
      <c r="S866">
        <v>1500751167</v>
      </c>
      <c r="T866">
        <v>566.60881129506595</v>
      </c>
      <c r="U866">
        <v>850.66864223673497</v>
      </c>
      <c r="V866">
        <v>1255</v>
      </c>
      <c r="W866">
        <v>0</v>
      </c>
      <c r="X866">
        <v>261.68968497282998</v>
      </c>
      <c r="Y866">
        <v>399</v>
      </c>
      <c r="Z866">
        <v>0</v>
      </c>
      <c r="AA866">
        <v>155.306634170385</v>
      </c>
      <c r="AB866">
        <v>223</v>
      </c>
      <c r="AC866">
        <v>0</v>
      </c>
      <c r="AD866">
        <v>129</v>
      </c>
      <c r="AE866">
        <v>3000</v>
      </c>
    </row>
    <row r="867" spans="1:31">
      <c r="A867">
        <v>863</v>
      </c>
      <c r="B867">
        <v>1500687035</v>
      </c>
      <c r="C867">
        <v>593.37336367665205</v>
      </c>
      <c r="D867">
        <v>849.15315296844994</v>
      </c>
      <c r="E867">
        <v>1298</v>
      </c>
      <c r="F867">
        <v>0</v>
      </c>
      <c r="G867">
        <v>260.04668445045201</v>
      </c>
      <c r="H867">
        <v>403</v>
      </c>
      <c r="I867">
        <v>0</v>
      </c>
      <c r="J867">
        <v>174.08129405222999</v>
      </c>
      <c r="K867">
        <v>207</v>
      </c>
      <c r="L867">
        <v>0</v>
      </c>
      <c r="M867">
        <v>86</v>
      </c>
      <c r="N867">
        <v>3000</v>
      </c>
      <c r="R867">
        <v>863</v>
      </c>
      <c r="S867">
        <v>1500751231</v>
      </c>
      <c r="T867">
        <v>588.97005658124203</v>
      </c>
      <c r="U867">
        <v>862.53990109057202</v>
      </c>
      <c r="V867">
        <v>1284</v>
      </c>
      <c r="W867">
        <v>0</v>
      </c>
      <c r="X867">
        <v>253.98218990428501</v>
      </c>
      <c r="Y867">
        <v>415</v>
      </c>
      <c r="Z867">
        <v>0</v>
      </c>
      <c r="AA867">
        <v>160.64984731338299</v>
      </c>
      <c r="AB867">
        <v>221</v>
      </c>
      <c r="AC867">
        <v>0</v>
      </c>
      <c r="AD867">
        <v>52</v>
      </c>
      <c r="AE867">
        <v>3000</v>
      </c>
    </row>
    <row r="868" spans="1:31">
      <c r="A868">
        <v>864</v>
      </c>
      <c r="B868">
        <v>1500687099</v>
      </c>
      <c r="C868">
        <v>571.60793830927298</v>
      </c>
      <c r="D868">
        <v>865.03750245129299</v>
      </c>
      <c r="E868">
        <v>1310</v>
      </c>
      <c r="F868">
        <v>0</v>
      </c>
      <c r="G868">
        <v>253.292381714242</v>
      </c>
      <c r="H868">
        <v>417</v>
      </c>
      <c r="I868">
        <v>0</v>
      </c>
      <c r="J868">
        <v>166.39486927208</v>
      </c>
      <c r="K868">
        <v>206</v>
      </c>
      <c r="L868">
        <v>0</v>
      </c>
      <c r="M868">
        <v>43</v>
      </c>
      <c r="N868">
        <v>3000</v>
      </c>
      <c r="R868">
        <v>864</v>
      </c>
      <c r="S868">
        <v>1500751295</v>
      </c>
      <c r="T868">
        <v>606.96922397007995</v>
      </c>
      <c r="U868">
        <v>851.72982644285696</v>
      </c>
      <c r="V868">
        <v>1273</v>
      </c>
      <c r="W868">
        <v>1</v>
      </c>
      <c r="X868">
        <v>260.86013541448602</v>
      </c>
      <c r="Y868">
        <v>403</v>
      </c>
      <c r="Z868">
        <v>0</v>
      </c>
      <c r="AA868">
        <v>157.44374060998501</v>
      </c>
      <c r="AB868">
        <v>209</v>
      </c>
      <c r="AC868">
        <v>0</v>
      </c>
      <c r="AD868">
        <v>106</v>
      </c>
      <c r="AE868">
        <v>3000</v>
      </c>
    </row>
    <row r="869" spans="1:31">
      <c r="A869">
        <v>865</v>
      </c>
      <c r="B869">
        <v>1500687164</v>
      </c>
      <c r="C869">
        <v>629.85791032263205</v>
      </c>
      <c r="D869">
        <v>870.934791623411</v>
      </c>
      <c r="E869">
        <v>1299</v>
      </c>
      <c r="F869">
        <v>0</v>
      </c>
      <c r="G869">
        <v>258.88003885936502</v>
      </c>
      <c r="H869">
        <v>413</v>
      </c>
      <c r="I869">
        <v>0</v>
      </c>
      <c r="J869">
        <v>151.02832722284299</v>
      </c>
      <c r="K869">
        <v>220</v>
      </c>
      <c r="L869">
        <v>0</v>
      </c>
      <c r="M869">
        <v>68</v>
      </c>
      <c r="N869">
        <v>3000</v>
      </c>
      <c r="R869">
        <v>865</v>
      </c>
      <c r="S869">
        <v>1500751359</v>
      </c>
      <c r="T869">
        <v>559.69994882717401</v>
      </c>
      <c r="U869">
        <v>851.77052124513398</v>
      </c>
      <c r="V869">
        <v>1278</v>
      </c>
      <c r="W869">
        <v>0</v>
      </c>
      <c r="X869">
        <v>260.77982544894201</v>
      </c>
      <c r="Y869">
        <v>410</v>
      </c>
      <c r="Z869">
        <v>0</v>
      </c>
      <c r="AA869">
        <v>159.37248746633799</v>
      </c>
      <c r="AB869">
        <v>220</v>
      </c>
      <c r="AC869">
        <v>0</v>
      </c>
      <c r="AD869">
        <v>86</v>
      </c>
      <c r="AE869">
        <v>3000</v>
      </c>
    </row>
    <row r="870" spans="1:31">
      <c r="A870">
        <v>866</v>
      </c>
      <c r="B870">
        <v>1500687228</v>
      </c>
      <c r="C870">
        <v>585.93008014980296</v>
      </c>
      <c r="D870">
        <v>853.09040456561195</v>
      </c>
      <c r="E870">
        <v>1323</v>
      </c>
      <c r="F870">
        <v>0</v>
      </c>
      <c r="G870">
        <v>258.64716286009298</v>
      </c>
      <c r="H870">
        <v>409</v>
      </c>
      <c r="I870">
        <v>0</v>
      </c>
      <c r="J870">
        <v>171.96024788135901</v>
      </c>
      <c r="K870">
        <v>208</v>
      </c>
      <c r="L870">
        <v>0</v>
      </c>
      <c r="M870">
        <v>89</v>
      </c>
      <c r="N870">
        <v>3000</v>
      </c>
      <c r="R870">
        <v>866</v>
      </c>
      <c r="S870">
        <v>1500751423</v>
      </c>
      <c r="T870">
        <v>580.73089519967505</v>
      </c>
      <c r="U870">
        <v>840.01463633474805</v>
      </c>
      <c r="V870">
        <v>1235</v>
      </c>
      <c r="W870">
        <v>0</v>
      </c>
      <c r="X870">
        <v>261.66484581703003</v>
      </c>
      <c r="Y870">
        <v>401</v>
      </c>
      <c r="Z870">
        <v>0</v>
      </c>
      <c r="AA870">
        <v>158.71303378667201</v>
      </c>
      <c r="AB870">
        <v>227</v>
      </c>
      <c r="AC870">
        <v>0</v>
      </c>
      <c r="AD870">
        <v>169</v>
      </c>
      <c r="AE870">
        <v>3000</v>
      </c>
    </row>
    <row r="871" spans="1:31">
      <c r="A871">
        <v>867</v>
      </c>
      <c r="B871">
        <v>1500687292</v>
      </c>
      <c r="C871">
        <v>574.30886268848803</v>
      </c>
      <c r="D871">
        <v>853.70287209223102</v>
      </c>
      <c r="E871">
        <v>1312</v>
      </c>
      <c r="F871">
        <v>0</v>
      </c>
      <c r="G871">
        <v>257.32698162484502</v>
      </c>
      <c r="H871">
        <v>415</v>
      </c>
      <c r="I871">
        <v>0</v>
      </c>
      <c r="J871">
        <v>166.079740237945</v>
      </c>
      <c r="K871">
        <v>212</v>
      </c>
      <c r="L871">
        <v>0</v>
      </c>
      <c r="M871">
        <v>66</v>
      </c>
      <c r="N871">
        <v>3000</v>
      </c>
      <c r="R871">
        <v>867</v>
      </c>
      <c r="S871">
        <v>1500751488</v>
      </c>
      <c r="T871">
        <v>571.68065005444703</v>
      </c>
      <c r="U871">
        <v>850.681738669943</v>
      </c>
      <c r="V871">
        <v>1294</v>
      </c>
      <c r="W871">
        <v>0</v>
      </c>
      <c r="X871">
        <v>268.18822565404002</v>
      </c>
      <c r="Y871">
        <v>407</v>
      </c>
      <c r="Z871">
        <v>0</v>
      </c>
      <c r="AA871">
        <v>163.073608938295</v>
      </c>
      <c r="AB871">
        <v>229</v>
      </c>
      <c r="AC871">
        <v>0</v>
      </c>
      <c r="AD871">
        <v>55</v>
      </c>
      <c r="AE871">
        <v>3000</v>
      </c>
    </row>
    <row r="872" spans="1:31">
      <c r="A872">
        <v>868</v>
      </c>
      <c r="B872">
        <v>1500687356</v>
      </c>
      <c r="C872">
        <v>601.248826950438</v>
      </c>
      <c r="D872">
        <v>874.21502830422503</v>
      </c>
      <c r="E872">
        <v>1312</v>
      </c>
      <c r="F872">
        <v>0</v>
      </c>
      <c r="G872">
        <v>255.78273742556999</v>
      </c>
      <c r="H872">
        <v>418</v>
      </c>
      <c r="I872">
        <v>0</v>
      </c>
      <c r="J872">
        <v>156.64988456380101</v>
      </c>
      <c r="K872">
        <v>218</v>
      </c>
      <c r="L872">
        <v>0</v>
      </c>
      <c r="M872">
        <v>60</v>
      </c>
      <c r="N872">
        <v>3000</v>
      </c>
      <c r="R872">
        <v>868</v>
      </c>
      <c r="S872">
        <v>1500751552</v>
      </c>
      <c r="T872">
        <v>586.741227432394</v>
      </c>
      <c r="U872">
        <v>856.62452498988398</v>
      </c>
      <c r="V872">
        <v>1289</v>
      </c>
      <c r="W872">
        <v>0</v>
      </c>
      <c r="X872">
        <v>259.65799870557998</v>
      </c>
      <c r="Y872">
        <v>406</v>
      </c>
      <c r="Z872">
        <v>0</v>
      </c>
      <c r="AA872">
        <v>163.61484461861301</v>
      </c>
      <c r="AB872">
        <v>216</v>
      </c>
      <c r="AC872">
        <v>0</v>
      </c>
      <c r="AD872">
        <v>49</v>
      </c>
      <c r="AE872">
        <v>3000</v>
      </c>
    </row>
    <row r="873" spans="1:31">
      <c r="A873">
        <v>869</v>
      </c>
      <c r="B873">
        <v>1500687420</v>
      </c>
      <c r="C873">
        <v>602.577047820301</v>
      </c>
      <c r="D873">
        <v>828.42062793397702</v>
      </c>
      <c r="E873">
        <v>1319</v>
      </c>
      <c r="F873">
        <v>0</v>
      </c>
      <c r="G873">
        <v>268.35073646830301</v>
      </c>
      <c r="H873">
        <v>408</v>
      </c>
      <c r="I873">
        <v>0</v>
      </c>
      <c r="J873">
        <v>165.961446959911</v>
      </c>
      <c r="K873">
        <v>213</v>
      </c>
      <c r="L873">
        <v>0</v>
      </c>
      <c r="M873">
        <v>270</v>
      </c>
      <c r="N873">
        <v>3000</v>
      </c>
      <c r="R873">
        <v>869</v>
      </c>
      <c r="S873">
        <v>1500751616</v>
      </c>
      <c r="T873">
        <v>571.26197275299103</v>
      </c>
      <c r="U873">
        <v>856.80288852717797</v>
      </c>
      <c r="V873">
        <v>1306</v>
      </c>
      <c r="W873">
        <v>0</v>
      </c>
      <c r="X873">
        <v>261.38815984943801</v>
      </c>
      <c r="Y873">
        <v>418</v>
      </c>
      <c r="Z873">
        <v>0</v>
      </c>
      <c r="AA873">
        <v>159.45266738035201</v>
      </c>
      <c r="AB873">
        <v>216</v>
      </c>
      <c r="AC873">
        <v>0</v>
      </c>
      <c r="AD873">
        <v>98</v>
      </c>
      <c r="AE873">
        <v>3000</v>
      </c>
    </row>
    <row r="874" spans="1:31">
      <c r="A874">
        <v>870</v>
      </c>
      <c r="B874">
        <v>1500687484</v>
      </c>
      <c r="C874">
        <v>591.26695761102803</v>
      </c>
      <c r="D874">
        <v>855.475243102131</v>
      </c>
      <c r="E874">
        <v>1287</v>
      </c>
      <c r="F874">
        <v>0</v>
      </c>
      <c r="G874">
        <v>259.81574760151898</v>
      </c>
      <c r="H874">
        <v>408</v>
      </c>
      <c r="I874">
        <v>0</v>
      </c>
      <c r="J874">
        <v>162.86768275682701</v>
      </c>
      <c r="K874">
        <v>202</v>
      </c>
      <c r="L874">
        <v>0</v>
      </c>
      <c r="M874">
        <v>58</v>
      </c>
      <c r="N874">
        <v>3000</v>
      </c>
      <c r="R874">
        <v>870</v>
      </c>
      <c r="S874">
        <v>1500751680</v>
      </c>
      <c r="T874">
        <v>598.87530652129999</v>
      </c>
      <c r="U874">
        <v>871.50439012306401</v>
      </c>
      <c r="V874">
        <v>1266</v>
      </c>
      <c r="W874">
        <v>1</v>
      </c>
      <c r="X874">
        <v>260.365422569195</v>
      </c>
      <c r="Y874">
        <v>395</v>
      </c>
      <c r="Z874">
        <v>0</v>
      </c>
      <c r="AA874">
        <v>148.21967378618399</v>
      </c>
      <c r="AB874">
        <v>235</v>
      </c>
      <c r="AC874">
        <v>0</v>
      </c>
      <c r="AD874">
        <v>52</v>
      </c>
      <c r="AE874">
        <v>3000</v>
      </c>
    </row>
    <row r="875" spans="1:31">
      <c r="A875">
        <v>871</v>
      </c>
      <c r="B875">
        <v>1500687549</v>
      </c>
      <c r="C875">
        <v>589.31164039039095</v>
      </c>
      <c r="D875">
        <v>863.12442019641003</v>
      </c>
      <c r="E875">
        <v>1300</v>
      </c>
      <c r="F875">
        <v>0</v>
      </c>
      <c r="G875">
        <v>255.71129408453399</v>
      </c>
      <c r="H875">
        <v>411</v>
      </c>
      <c r="I875">
        <v>0</v>
      </c>
      <c r="J875">
        <v>164.648920964811</v>
      </c>
      <c r="K875">
        <v>209</v>
      </c>
      <c r="L875">
        <v>0</v>
      </c>
      <c r="M875">
        <v>53</v>
      </c>
      <c r="N875">
        <v>3000</v>
      </c>
      <c r="R875">
        <v>871</v>
      </c>
      <c r="S875">
        <v>1500751744</v>
      </c>
      <c r="T875">
        <v>591.02323540708903</v>
      </c>
      <c r="U875">
        <v>852.60865266077997</v>
      </c>
      <c r="V875">
        <v>1217</v>
      </c>
      <c r="W875">
        <v>1</v>
      </c>
      <c r="X875">
        <v>261.30131641972298</v>
      </c>
      <c r="Y875">
        <v>387</v>
      </c>
      <c r="Z875">
        <v>0</v>
      </c>
      <c r="AA875">
        <v>157.82561602285699</v>
      </c>
      <c r="AB875">
        <v>206</v>
      </c>
      <c r="AC875">
        <v>0</v>
      </c>
      <c r="AD875">
        <v>89</v>
      </c>
      <c r="AE875">
        <v>3000</v>
      </c>
    </row>
    <row r="876" spans="1:31">
      <c r="A876">
        <v>872</v>
      </c>
      <c r="B876">
        <v>1500687613</v>
      </c>
      <c r="C876">
        <v>582.26353606923499</v>
      </c>
      <c r="D876">
        <v>862.24056608835201</v>
      </c>
      <c r="E876">
        <v>1297</v>
      </c>
      <c r="F876">
        <v>0</v>
      </c>
      <c r="G876">
        <v>256.17484098118399</v>
      </c>
      <c r="H876">
        <v>404</v>
      </c>
      <c r="I876">
        <v>0</v>
      </c>
      <c r="J876">
        <v>158.51345962857499</v>
      </c>
      <c r="K876">
        <v>205</v>
      </c>
      <c r="L876">
        <v>0</v>
      </c>
      <c r="M876">
        <v>61</v>
      </c>
      <c r="N876">
        <v>3000</v>
      </c>
      <c r="R876">
        <v>872</v>
      </c>
      <c r="S876">
        <v>1500751809</v>
      </c>
      <c r="T876">
        <v>611.03696131287495</v>
      </c>
      <c r="U876">
        <v>872.25234971442603</v>
      </c>
      <c r="V876">
        <v>1233</v>
      </c>
      <c r="W876">
        <v>0</v>
      </c>
      <c r="X876">
        <v>265.96667064023598</v>
      </c>
      <c r="Y876">
        <v>390</v>
      </c>
      <c r="Z876">
        <v>0</v>
      </c>
      <c r="AA876">
        <v>140.83569185255601</v>
      </c>
      <c r="AB876">
        <v>232</v>
      </c>
      <c r="AC876">
        <v>0</v>
      </c>
      <c r="AD876">
        <v>78</v>
      </c>
      <c r="AE876">
        <v>3000</v>
      </c>
    </row>
    <row r="877" spans="1:31">
      <c r="A877">
        <v>873</v>
      </c>
      <c r="B877">
        <v>1500687677</v>
      </c>
      <c r="C877">
        <v>596.35455289882702</v>
      </c>
      <c r="D877">
        <v>863.07894072436795</v>
      </c>
      <c r="E877">
        <v>1274</v>
      </c>
      <c r="F877">
        <v>0</v>
      </c>
      <c r="G877">
        <v>251.52893359256501</v>
      </c>
      <c r="H877">
        <v>403</v>
      </c>
      <c r="I877">
        <v>0</v>
      </c>
      <c r="J877">
        <v>161.647111913554</v>
      </c>
      <c r="K877">
        <v>198</v>
      </c>
      <c r="L877">
        <v>0</v>
      </c>
      <c r="M877">
        <v>63</v>
      </c>
      <c r="N877">
        <v>3000</v>
      </c>
      <c r="R877">
        <v>873</v>
      </c>
      <c r="S877">
        <v>1500751873</v>
      </c>
      <c r="T877">
        <v>598.56699342443096</v>
      </c>
      <c r="U877">
        <v>824.66066413978899</v>
      </c>
      <c r="V877">
        <v>1298</v>
      </c>
      <c r="W877">
        <v>0</v>
      </c>
      <c r="X877">
        <v>271.83985467853603</v>
      </c>
      <c r="Y877">
        <v>407</v>
      </c>
      <c r="Z877">
        <v>0</v>
      </c>
      <c r="AA877">
        <v>164.14536137385599</v>
      </c>
      <c r="AB877">
        <v>219</v>
      </c>
      <c r="AC877">
        <v>0</v>
      </c>
      <c r="AD877">
        <v>250</v>
      </c>
      <c r="AE877">
        <v>3000</v>
      </c>
    </row>
    <row r="878" spans="1:31">
      <c r="A878">
        <v>874</v>
      </c>
      <c r="B878">
        <v>1500687741</v>
      </c>
      <c r="C878">
        <v>626.53316476801206</v>
      </c>
      <c r="D878">
        <v>867.17409635071601</v>
      </c>
      <c r="E878">
        <v>1307</v>
      </c>
      <c r="F878">
        <v>0</v>
      </c>
      <c r="G878">
        <v>256.38636869344401</v>
      </c>
      <c r="H878">
        <v>412</v>
      </c>
      <c r="I878">
        <v>0</v>
      </c>
      <c r="J878">
        <v>156.68686318193201</v>
      </c>
      <c r="K878">
        <v>222</v>
      </c>
      <c r="L878">
        <v>0</v>
      </c>
      <c r="M878">
        <v>51</v>
      </c>
      <c r="N878">
        <v>3000</v>
      </c>
      <c r="R878">
        <v>874</v>
      </c>
      <c r="S878">
        <v>1500751937</v>
      </c>
      <c r="T878">
        <v>585.70495352068997</v>
      </c>
      <c r="U878">
        <v>850.876294104811</v>
      </c>
      <c r="V878">
        <v>1299</v>
      </c>
      <c r="W878">
        <v>0</v>
      </c>
      <c r="X878">
        <v>261.05495022934099</v>
      </c>
      <c r="Y878">
        <v>408</v>
      </c>
      <c r="Z878">
        <v>0</v>
      </c>
      <c r="AA878">
        <v>161.15480325300601</v>
      </c>
      <c r="AB878">
        <v>216</v>
      </c>
      <c r="AC878">
        <v>0</v>
      </c>
      <c r="AD878">
        <v>95</v>
      </c>
      <c r="AE878">
        <v>3000</v>
      </c>
    </row>
    <row r="879" spans="1:31">
      <c r="A879">
        <v>875</v>
      </c>
      <c r="B879">
        <v>1500687805</v>
      </c>
      <c r="C879">
        <v>580.80739806672204</v>
      </c>
      <c r="D879">
        <v>855.76609181876699</v>
      </c>
      <c r="E879">
        <v>1331</v>
      </c>
      <c r="F879">
        <v>0</v>
      </c>
      <c r="G879">
        <v>254.10278519985101</v>
      </c>
      <c r="H879">
        <v>417</v>
      </c>
      <c r="I879">
        <v>0</v>
      </c>
      <c r="J879">
        <v>167.25098418571</v>
      </c>
      <c r="K879">
        <v>208</v>
      </c>
      <c r="L879">
        <v>0</v>
      </c>
      <c r="M879">
        <v>70</v>
      </c>
      <c r="N879">
        <v>3000</v>
      </c>
      <c r="R879">
        <v>875</v>
      </c>
      <c r="S879">
        <v>1500752001</v>
      </c>
      <c r="T879">
        <v>604.61175391510096</v>
      </c>
      <c r="U879">
        <v>849.90566764266305</v>
      </c>
      <c r="V879">
        <v>1238</v>
      </c>
      <c r="W879">
        <v>0</v>
      </c>
      <c r="X879">
        <v>257.43764376610898</v>
      </c>
      <c r="Y879">
        <v>394</v>
      </c>
      <c r="Z879">
        <v>0</v>
      </c>
      <c r="AA879">
        <v>159.84659650438499</v>
      </c>
      <c r="AB879">
        <v>220</v>
      </c>
      <c r="AC879">
        <v>0</v>
      </c>
      <c r="AD879">
        <v>104</v>
      </c>
      <c r="AE879">
        <v>3000</v>
      </c>
    </row>
    <row r="880" spans="1:31">
      <c r="A880">
        <v>876</v>
      </c>
      <c r="B880">
        <v>1500687869</v>
      </c>
      <c r="C880">
        <v>611.71186332922298</v>
      </c>
      <c r="D880">
        <v>866.02121705592799</v>
      </c>
      <c r="E880">
        <v>1310</v>
      </c>
      <c r="F880">
        <v>0</v>
      </c>
      <c r="G880">
        <v>253.03090119529699</v>
      </c>
      <c r="H880">
        <v>417</v>
      </c>
      <c r="I880">
        <v>0</v>
      </c>
      <c r="J880">
        <v>158.29256313363101</v>
      </c>
      <c r="K880">
        <v>216</v>
      </c>
      <c r="L880">
        <v>0</v>
      </c>
      <c r="M880">
        <v>74</v>
      </c>
      <c r="N880">
        <v>3000</v>
      </c>
      <c r="R880">
        <v>876</v>
      </c>
      <c r="S880">
        <v>1500752065</v>
      </c>
      <c r="T880">
        <v>568.26987542360405</v>
      </c>
      <c r="U880">
        <v>861.63946530349403</v>
      </c>
      <c r="V880">
        <v>1247</v>
      </c>
      <c r="W880">
        <v>1</v>
      </c>
      <c r="X880">
        <v>260.24113223672998</v>
      </c>
      <c r="Y880">
        <v>382</v>
      </c>
      <c r="Z880">
        <v>0</v>
      </c>
      <c r="AA880">
        <v>156.77537937091299</v>
      </c>
      <c r="AB880">
        <v>226</v>
      </c>
      <c r="AC880">
        <v>0</v>
      </c>
      <c r="AD880">
        <v>55</v>
      </c>
      <c r="AE880">
        <v>3000</v>
      </c>
    </row>
    <row r="881" spans="1:31">
      <c r="A881">
        <v>877</v>
      </c>
      <c r="B881">
        <v>1500687934</v>
      </c>
      <c r="C881">
        <v>596.26225815352097</v>
      </c>
      <c r="D881">
        <v>854.57837415921597</v>
      </c>
      <c r="E881">
        <v>1327</v>
      </c>
      <c r="F881">
        <v>0</v>
      </c>
      <c r="G881">
        <v>256.57538629780697</v>
      </c>
      <c r="H881">
        <v>419</v>
      </c>
      <c r="I881">
        <v>0</v>
      </c>
      <c r="J881">
        <v>161.66862373696799</v>
      </c>
      <c r="K881">
        <v>220</v>
      </c>
      <c r="L881">
        <v>0</v>
      </c>
      <c r="M881">
        <v>94</v>
      </c>
      <c r="N881">
        <v>3000</v>
      </c>
      <c r="R881">
        <v>877</v>
      </c>
      <c r="S881">
        <v>1500752129</v>
      </c>
      <c r="T881">
        <v>626.24351160357401</v>
      </c>
      <c r="U881">
        <v>869.850147653357</v>
      </c>
      <c r="V881">
        <v>1243</v>
      </c>
      <c r="W881">
        <v>0</v>
      </c>
      <c r="X881">
        <v>254.42894914689299</v>
      </c>
      <c r="Y881">
        <v>401</v>
      </c>
      <c r="Z881">
        <v>0</v>
      </c>
      <c r="AA881">
        <v>145.76118565248501</v>
      </c>
      <c r="AB881">
        <v>235</v>
      </c>
      <c r="AC881">
        <v>0</v>
      </c>
      <c r="AD881">
        <v>71</v>
      </c>
      <c r="AE881">
        <v>3000</v>
      </c>
    </row>
    <row r="882" spans="1:31">
      <c r="A882">
        <v>878</v>
      </c>
      <c r="B882">
        <v>1500687998</v>
      </c>
      <c r="C882">
        <v>588.80128879332801</v>
      </c>
      <c r="D882">
        <v>864.79855153779397</v>
      </c>
      <c r="E882">
        <v>1287</v>
      </c>
      <c r="F882">
        <v>0</v>
      </c>
      <c r="G882">
        <v>250.29003336987799</v>
      </c>
      <c r="H882">
        <v>418</v>
      </c>
      <c r="I882">
        <v>0</v>
      </c>
      <c r="J882">
        <v>158.911110740975</v>
      </c>
      <c r="K882">
        <v>209</v>
      </c>
      <c r="L882">
        <v>0</v>
      </c>
      <c r="M882">
        <v>86</v>
      </c>
      <c r="N882">
        <v>3000</v>
      </c>
      <c r="R882">
        <v>878</v>
      </c>
      <c r="S882">
        <v>1500752194</v>
      </c>
      <c r="T882">
        <v>588.72022490312895</v>
      </c>
      <c r="U882">
        <v>850.11121891734399</v>
      </c>
      <c r="V882">
        <v>1279</v>
      </c>
      <c r="W882">
        <v>0</v>
      </c>
      <c r="X882">
        <v>260.53489898696398</v>
      </c>
      <c r="Y882">
        <v>404</v>
      </c>
      <c r="Z882">
        <v>0</v>
      </c>
      <c r="AA882">
        <v>169.72031562548699</v>
      </c>
      <c r="AB882">
        <v>204</v>
      </c>
      <c r="AC882">
        <v>0</v>
      </c>
      <c r="AD882">
        <v>52</v>
      </c>
      <c r="AE882">
        <v>3000</v>
      </c>
    </row>
    <row r="883" spans="1:31">
      <c r="A883">
        <v>879</v>
      </c>
      <c r="B883">
        <v>1500688062</v>
      </c>
      <c r="C883">
        <v>586.33520498214796</v>
      </c>
      <c r="D883">
        <v>851.30486930705695</v>
      </c>
      <c r="E883">
        <v>1338</v>
      </c>
      <c r="F883">
        <v>0</v>
      </c>
      <c r="G883">
        <v>253.906946802943</v>
      </c>
      <c r="H883">
        <v>421</v>
      </c>
      <c r="I883">
        <v>0</v>
      </c>
      <c r="J883">
        <v>173.82633857128101</v>
      </c>
      <c r="K883">
        <v>204</v>
      </c>
      <c r="L883">
        <v>0</v>
      </c>
      <c r="M883">
        <v>55</v>
      </c>
      <c r="N883">
        <v>3000</v>
      </c>
      <c r="R883">
        <v>879</v>
      </c>
      <c r="S883">
        <v>1500752258</v>
      </c>
      <c r="T883">
        <v>600.20288743676497</v>
      </c>
      <c r="U883">
        <v>868.79807458364201</v>
      </c>
      <c r="V883">
        <v>1258</v>
      </c>
      <c r="W883">
        <v>0</v>
      </c>
      <c r="X883">
        <v>260.95916787767698</v>
      </c>
      <c r="Y883">
        <v>410</v>
      </c>
      <c r="Z883">
        <v>0</v>
      </c>
      <c r="AA883">
        <v>152.30904786464799</v>
      </c>
      <c r="AB883">
        <v>228</v>
      </c>
      <c r="AC883">
        <v>0</v>
      </c>
      <c r="AD883">
        <v>45</v>
      </c>
      <c r="AE883">
        <v>3000</v>
      </c>
    </row>
    <row r="884" spans="1:31">
      <c r="A884">
        <v>880</v>
      </c>
      <c r="B884">
        <v>1500688126</v>
      </c>
      <c r="C884">
        <v>578.54747417931105</v>
      </c>
      <c r="D884">
        <v>855.04145118208805</v>
      </c>
      <c r="E884">
        <v>1311</v>
      </c>
      <c r="F884">
        <v>0</v>
      </c>
      <c r="G884">
        <v>253.673181778908</v>
      </c>
      <c r="H884">
        <v>417</v>
      </c>
      <c r="I884">
        <v>0</v>
      </c>
      <c r="J884">
        <v>166.466890078234</v>
      </c>
      <c r="K884">
        <v>214</v>
      </c>
      <c r="L884">
        <v>0</v>
      </c>
      <c r="M884">
        <v>64</v>
      </c>
      <c r="N884">
        <v>3000</v>
      </c>
      <c r="R884">
        <v>880</v>
      </c>
      <c r="S884">
        <v>1500752322</v>
      </c>
      <c r="T884">
        <v>586.59706634522797</v>
      </c>
      <c r="U884">
        <v>865.639676830604</v>
      </c>
      <c r="V884">
        <v>1285</v>
      </c>
      <c r="W884">
        <v>0</v>
      </c>
      <c r="X884">
        <v>259.74185156534998</v>
      </c>
      <c r="Y884">
        <v>404</v>
      </c>
      <c r="Z884">
        <v>0</v>
      </c>
      <c r="AA884">
        <v>154.745760725666</v>
      </c>
      <c r="AB884">
        <v>230</v>
      </c>
      <c r="AC884">
        <v>0</v>
      </c>
      <c r="AD884">
        <v>51</v>
      </c>
      <c r="AE884">
        <v>3000</v>
      </c>
    </row>
    <row r="885" spans="1:31">
      <c r="A885">
        <v>881</v>
      </c>
      <c r="B885">
        <v>1500688190</v>
      </c>
      <c r="C885">
        <v>603.20551034696405</v>
      </c>
      <c r="D885">
        <v>870.683078814537</v>
      </c>
      <c r="E885">
        <v>1265</v>
      </c>
      <c r="F885">
        <v>0</v>
      </c>
      <c r="G885">
        <v>254.92043375987501</v>
      </c>
      <c r="H885">
        <v>406</v>
      </c>
      <c r="I885">
        <v>0</v>
      </c>
      <c r="J885">
        <v>149.74799610364599</v>
      </c>
      <c r="K885">
        <v>220</v>
      </c>
      <c r="L885">
        <v>0</v>
      </c>
      <c r="M885">
        <v>87</v>
      </c>
      <c r="N885">
        <v>3000</v>
      </c>
      <c r="R885">
        <v>881</v>
      </c>
      <c r="S885">
        <v>1500752386</v>
      </c>
      <c r="T885">
        <v>573.66831288944604</v>
      </c>
      <c r="U885">
        <v>870.20333494792396</v>
      </c>
      <c r="V885">
        <v>1261</v>
      </c>
      <c r="W885">
        <v>0</v>
      </c>
      <c r="X885">
        <v>250.07000627696999</v>
      </c>
      <c r="Y885">
        <v>401</v>
      </c>
      <c r="Z885">
        <v>0</v>
      </c>
      <c r="AA885">
        <v>156.70617009337801</v>
      </c>
      <c r="AB885">
        <v>217</v>
      </c>
      <c r="AC885">
        <v>0</v>
      </c>
      <c r="AD885">
        <v>40</v>
      </c>
      <c r="AE885">
        <v>3000</v>
      </c>
    </row>
    <row r="886" spans="1:31">
      <c r="A886">
        <v>882</v>
      </c>
      <c r="B886">
        <v>1500688255</v>
      </c>
      <c r="C886">
        <v>669.98096785420796</v>
      </c>
      <c r="D886">
        <v>856.66483714589697</v>
      </c>
      <c r="E886">
        <v>1317</v>
      </c>
      <c r="F886">
        <v>0</v>
      </c>
      <c r="G886">
        <v>256.08421768166397</v>
      </c>
      <c r="H886">
        <v>414</v>
      </c>
      <c r="I886">
        <v>0</v>
      </c>
      <c r="J886">
        <v>167.780996217531</v>
      </c>
      <c r="K886">
        <v>208</v>
      </c>
      <c r="L886">
        <v>0</v>
      </c>
      <c r="M886">
        <v>78</v>
      </c>
      <c r="N886">
        <v>3000</v>
      </c>
      <c r="R886">
        <v>882</v>
      </c>
      <c r="S886">
        <v>1500752450</v>
      </c>
      <c r="T886">
        <v>587.30944632313106</v>
      </c>
      <c r="U886">
        <v>851.13762753519404</v>
      </c>
      <c r="V886">
        <v>1305</v>
      </c>
      <c r="W886">
        <v>0</v>
      </c>
      <c r="X886">
        <v>251.60087985617801</v>
      </c>
      <c r="Y886">
        <v>422</v>
      </c>
      <c r="Z886">
        <v>0</v>
      </c>
      <c r="AA886">
        <v>169.52314772196101</v>
      </c>
      <c r="AB886">
        <v>215</v>
      </c>
      <c r="AC886">
        <v>1</v>
      </c>
      <c r="AD886">
        <v>84</v>
      </c>
      <c r="AE886">
        <v>3000</v>
      </c>
    </row>
    <row r="887" spans="1:31">
      <c r="A887">
        <v>883</v>
      </c>
      <c r="B887">
        <v>1500688319</v>
      </c>
      <c r="C887">
        <v>599.88494134049597</v>
      </c>
      <c r="D887">
        <v>855.57828746122198</v>
      </c>
      <c r="E887">
        <v>1304</v>
      </c>
      <c r="F887">
        <v>0</v>
      </c>
      <c r="G887">
        <v>261.48711169525001</v>
      </c>
      <c r="H887">
        <v>407</v>
      </c>
      <c r="I887">
        <v>0</v>
      </c>
      <c r="J887">
        <v>158.833078600655</v>
      </c>
      <c r="K887">
        <v>215</v>
      </c>
      <c r="L887">
        <v>0</v>
      </c>
      <c r="M887">
        <v>68</v>
      </c>
      <c r="N887">
        <v>3000</v>
      </c>
      <c r="R887">
        <v>883</v>
      </c>
      <c r="S887">
        <v>1500752515</v>
      </c>
      <c r="T887">
        <v>606.88108888814997</v>
      </c>
      <c r="U887">
        <v>868.98010972434497</v>
      </c>
      <c r="V887">
        <v>1279</v>
      </c>
      <c r="W887">
        <v>0</v>
      </c>
      <c r="X887">
        <v>256.74080857768303</v>
      </c>
      <c r="Y887">
        <v>408</v>
      </c>
      <c r="Z887">
        <v>0</v>
      </c>
      <c r="AA887">
        <v>154.577051631356</v>
      </c>
      <c r="AB887">
        <v>213</v>
      </c>
      <c r="AC887">
        <v>0</v>
      </c>
      <c r="AD887">
        <v>61</v>
      </c>
      <c r="AE887">
        <v>3000</v>
      </c>
    </row>
    <row r="888" spans="1:31">
      <c r="A888">
        <v>884</v>
      </c>
      <c r="B888">
        <v>1500688383</v>
      </c>
      <c r="C888">
        <v>592.96991501829405</v>
      </c>
      <c r="D888">
        <v>846.00548179844498</v>
      </c>
      <c r="E888">
        <v>1322</v>
      </c>
      <c r="F888">
        <v>0</v>
      </c>
      <c r="G888">
        <v>260.02366285793198</v>
      </c>
      <c r="H888">
        <v>413</v>
      </c>
      <c r="I888">
        <v>0</v>
      </c>
      <c r="J888">
        <v>165.25546865511799</v>
      </c>
      <c r="K888">
        <v>206</v>
      </c>
      <c r="L888">
        <v>0</v>
      </c>
      <c r="M888">
        <v>118</v>
      </c>
      <c r="N888">
        <v>3000</v>
      </c>
      <c r="R888">
        <v>884</v>
      </c>
      <c r="S888">
        <v>1500752579</v>
      </c>
      <c r="T888">
        <v>589.22769642545404</v>
      </c>
      <c r="U888">
        <v>851.71191065821802</v>
      </c>
      <c r="V888">
        <v>1263</v>
      </c>
      <c r="W888">
        <v>0</v>
      </c>
      <c r="X888">
        <v>257.61755481685202</v>
      </c>
      <c r="Y888">
        <v>400</v>
      </c>
      <c r="Z888">
        <v>0</v>
      </c>
      <c r="AA888">
        <v>166.76969627729</v>
      </c>
      <c r="AB888">
        <v>213</v>
      </c>
      <c r="AC888">
        <v>0</v>
      </c>
      <c r="AD888">
        <v>52</v>
      </c>
      <c r="AE888">
        <v>3000</v>
      </c>
    </row>
    <row r="889" spans="1:31">
      <c r="A889">
        <v>885</v>
      </c>
      <c r="B889">
        <v>1500688447</v>
      </c>
      <c r="C889">
        <v>574.31053526781398</v>
      </c>
      <c r="D889">
        <v>852.39822103808899</v>
      </c>
      <c r="E889">
        <v>1301</v>
      </c>
      <c r="F889">
        <v>0</v>
      </c>
      <c r="G889">
        <v>259.28208996638801</v>
      </c>
      <c r="H889">
        <v>405</v>
      </c>
      <c r="I889">
        <v>0</v>
      </c>
      <c r="J889">
        <v>170.02246774099899</v>
      </c>
      <c r="K889">
        <v>193</v>
      </c>
      <c r="L889">
        <v>0</v>
      </c>
      <c r="M889">
        <v>42</v>
      </c>
      <c r="N889">
        <v>3000</v>
      </c>
      <c r="R889">
        <v>885</v>
      </c>
      <c r="S889">
        <v>1500752643</v>
      </c>
      <c r="T889">
        <v>612.93694512700097</v>
      </c>
      <c r="U889">
        <v>860.29606670531996</v>
      </c>
      <c r="V889">
        <v>1259</v>
      </c>
      <c r="W889">
        <v>1</v>
      </c>
      <c r="X889">
        <v>256.18466416955602</v>
      </c>
      <c r="Y889">
        <v>403</v>
      </c>
      <c r="Z889">
        <v>0</v>
      </c>
      <c r="AA889">
        <v>155.515065441416</v>
      </c>
      <c r="AB889">
        <v>224</v>
      </c>
      <c r="AC889">
        <v>0</v>
      </c>
      <c r="AD889">
        <v>80</v>
      </c>
      <c r="AE889">
        <v>3000</v>
      </c>
    </row>
    <row r="890" spans="1:31">
      <c r="A890">
        <v>886</v>
      </c>
      <c r="B890">
        <v>1500688511</v>
      </c>
      <c r="C890">
        <v>590.42082110679996</v>
      </c>
      <c r="D890">
        <v>859.62697445071103</v>
      </c>
      <c r="E890">
        <v>1292</v>
      </c>
      <c r="F890">
        <v>0</v>
      </c>
      <c r="G890">
        <v>259.64065023585698</v>
      </c>
      <c r="H890">
        <v>391</v>
      </c>
      <c r="I890">
        <v>0</v>
      </c>
      <c r="J890">
        <v>161.59083937528601</v>
      </c>
      <c r="K890">
        <v>205</v>
      </c>
      <c r="L890">
        <v>0</v>
      </c>
      <c r="M890">
        <v>47</v>
      </c>
      <c r="N890">
        <v>3000</v>
      </c>
      <c r="R890">
        <v>886</v>
      </c>
      <c r="S890">
        <v>1500752707</v>
      </c>
      <c r="T890">
        <v>597.14129721312202</v>
      </c>
      <c r="U890">
        <v>870.60645579219999</v>
      </c>
      <c r="V890">
        <v>1262</v>
      </c>
      <c r="W890">
        <v>0</v>
      </c>
      <c r="X890">
        <v>254.32739036911599</v>
      </c>
      <c r="Y890">
        <v>413</v>
      </c>
      <c r="Z890">
        <v>0</v>
      </c>
      <c r="AA890">
        <v>151.215717325708</v>
      </c>
      <c r="AB890">
        <v>225</v>
      </c>
      <c r="AC890">
        <v>0</v>
      </c>
      <c r="AD890">
        <v>106</v>
      </c>
      <c r="AE890">
        <v>3000</v>
      </c>
    </row>
    <row r="891" spans="1:31">
      <c r="A891">
        <v>887</v>
      </c>
      <c r="B891">
        <v>1500688575</v>
      </c>
      <c r="C891">
        <v>589.70115714486803</v>
      </c>
      <c r="D891">
        <v>854.74034012145796</v>
      </c>
      <c r="E891">
        <v>1318</v>
      </c>
      <c r="F891">
        <v>0</v>
      </c>
      <c r="G891">
        <v>253.531704493219</v>
      </c>
      <c r="H891">
        <v>412</v>
      </c>
      <c r="I891">
        <v>0</v>
      </c>
      <c r="J891">
        <v>167.41456456423299</v>
      </c>
      <c r="K891">
        <v>215</v>
      </c>
      <c r="L891">
        <v>0</v>
      </c>
      <c r="M891">
        <v>68</v>
      </c>
      <c r="N891">
        <v>3000</v>
      </c>
      <c r="R891">
        <v>887</v>
      </c>
      <c r="S891">
        <v>1500752771</v>
      </c>
      <c r="T891">
        <v>584.33858647780903</v>
      </c>
      <c r="U891">
        <v>867.71504582272598</v>
      </c>
      <c r="V891">
        <v>1281</v>
      </c>
      <c r="W891">
        <v>0</v>
      </c>
      <c r="X891">
        <v>253.164773028312</v>
      </c>
      <c r="Y891">
        <v>418</v>
      </c>
      <c r="Z891">
        <v>0</v>
      </c>
      <c r="AA891">
        <v>151.23558851107299</v>
      </c>
      <c r="AB891">
        <v>231</v>
      </c>
      <c r="AC891">
        <v>0</v>
      </c>
      <c r="AD891">
        <v>108</v>
      </c>
      <c r="AE891">
        <v>3000</v>
      </c>
    </row>
    <row r="892" spans="1:31">
      <c r="A892">
        <v>888</v>
      </c>
      <c r="B892">
        <v>1500688640</v>
      </c>
      <c r="C892">
        <v>584.23670098207901</v>
      </c>
      <c r="D892">
        <v>838.523505317184</v>
      </c>
      <c r="E892">
        <v>1302</v>
      </c>
      <c r="F892">
        <v>0</v>
      </c>
      <c r="G892">
        <v>254.49676088895299</v>
      </c>
      <c r="H892">
        <v>404</v>
      </c>
      <c r="I892">
        <v>0</v>
      </c>
      <c r="J892">
        <v>178.09718523466199</v>
      </c>
      <c r="K892">
        <v>186</v>
      </c>
      <c r="L892">
        <v>0</v>
      </c>
      <c r="M892">
        <v>90</v>
      </c>
      <c r="N892">
        <v>3000</v>
      </c>
      <c r="R892">
        <v>888</v>
      </c>
      <c r="S892">
        <v>1500752835</v>
      </c>
      <c r="T892">
        <v>609.76753846198096</v>
      </c>
      <c r="U892">
        <v>857.667574601203</v>
      </c>
      <c r="V892">
        <v>1250</v>
      </c>
      <c r="W892">
        <v>1</v>
      </c>
      <c r="X892">
        <v>249.348353839944</v>
      </c>
      <c r="Y892">
        <v>407</v>
      </c>
      <c r="Z892">
        <v>0</v>
      </c>
      <c r="AA892">
        <v>161.270871368814</v>
      </c>
      <c r="AB892">
        <v>206</v>
      </c>
      <c r="AC892">
        <v>0</v>
      </c>
      <c r="AD892">
        <v>100</v>
      </c>
      <c r="AE892">
        <v>3000</v>
      </c>
    </row>
    <row r="893" spans="1:31">
      <c r="A893">
        <v>889</v>
      </c>
      <c r="B893">
        <v>1500688704</v>
      </c>
      <c r="C893">
        <v>602.37410630085299</v>
      </c>
      <c r="D893">
        <v>858.28935716426201</v>
      </c>
      <c r="E893">
        <v>1279</v>
      </c>
      <c r="F893">
        <v>0</v>
      </c>
      <c r="G893">
        <v>258.059712708044</v>
      </c>
      <c r="H893">
        <v>398</v>
      </c>
      <c r="I893">
        <v>0</v>
      </c>
      <c r="J893">
        <v>156.88418706047599</v>
      </c>
      <c r="K893">
        <v>212</v>
      </c>
      <c r="L893">
        <v>0</v>
      </c>
      <c r="M893">
        <v>86</v>
      </c>
      <c r="N893">
        <v>3000</v>
      </c>
      <c r="R893">
        <v>889</v>
      </c>
      <c r="S893">
        <v>1500752900</v>
      </c>
      <c r="T893">
        <v>589.38062964771098</v>
      </c>
      <c r="U893">
        <v>859.76620649813799</v>
      </c>
      <c r="V893">
        <v>1269</v>
      </c>
      <c r="W893">
        <v>0</v>
      </c>
      <c r="X893">
        <v>258.29493415876198</v>
      </c>
      <c r="Y893">
        <v>407</v>
      </c>
      <c r="Z893">
        <v>0</v>
      </c>
      <c r="AA893">
        <v>170.191602803748</v>
      </c>
      <c r="AB893">
        <v>195</v>
      </c>
      <c r="AC893">
        <v>0</v>
      </c>
      <c r="AD893">
        <v>27</v>
      </c>
      <c r="AE893">
        <v>3000</v>
      </c>
    </row>
    <row r="894" spans="1:31">
      <c r="A894">
        <v>890</v>
      </c>
      <c r="B894">
        <v>1500688768</v>
      </c>
      <c r="C894">
        <v>579.64766867418098</v>
      </c>
      <c r="D894">
        <v>853.94695213064699</v>
      </c>
      <c r="E894">
        <v>1302</v>
      </c>
      <c r="F894">
        <v>0</v>
      </c>
      <c r="G894">
        <v>255.31619837025301</v>
      </c>
      <c r="H894">
        <v>405</v>
      </c>
      <c r="I894">
        <v>0</v>
      </c>
      <c r="J894">
        <v>162.040697472131</v>
      </c>
      <c r="K894">
        <v>206</v>
      </c>
      <c r="L894">
        <v>0</v>
      </c>
      <c r="M894">
        <v>71</v>
      </c>
      <c r="N894">
        <v>3000</v>
      </c>
      <c r="R894">
        <v>890</v>
      </c>
      <c r="S894">
        <v>1500752964</v>
      </c>
      <c r="T894">
        <v>649.63470039121296</v>
      </c>
      <c r="U894">
        <v>875.14265588977503</v>
      </c>
      <c r="V894">
        <v>1277</v>
      </c>
      <c r="W894">
        <v>0</v>
      </c>
      <c r="X894">
        <v>258.05253085942297</v>
      </c>
      <c r="Y894">
        <v>406</v>
      </c>
      <c r="Z894">
        <v>0</v>
      </c>
      <c r="AA894">
        <v>149.74865102419099</v>
      </c>
      <c r="AB894">
        <v>231</v>
      </c>
      <c r="AC894">
        <v>0</v>
      </c>
      <c r="AD894">
        <v>41</v>
      </c>
      <c r="AE894">
        <v>3000</v>
      </c>
    </row>
    <row r="895" spans="1:31">
      <c r="A895">
        <v>891</v>
      </c>
      <c r="B895">
        <v>1500688832</v>
      </c>
      <c r="C895">
        <v>572.57709083241502</v>
      </c>
      <c r="D895">
        <v>859.10747180424198</v>
      </c>
      <c r="E895">
        <v>1298</v>
      </c>
      <c r="F895">
        <v>0</v>
      </c>
      <c r="G895">
        <v>244.93042728096799</v>
      </c>
      <c r="H895">
        <v>419</v>
      </c>
      <c r="I895">
        <v>0</v>
      </c>
      <c r="J895">
        <v>175.61372455905999</v>
      </c>
      <c r="K895">
        <v>203</v>
      </c>
      <c r="L895">
        <v>0</v>
      </c>
      <c r="M895">
        <v>57</v>
      </c>
      <c r="N895">
        <v>3000</v>
      </c>
      <c r="R895">
        <v>891</v>
      </c>
      <c r="S895">
        <v>1500753028</v>
      </c>
      <c r="T895">
        <v>604.111303493935</v>
      </c>
      <c r="U895">
        <v>863.38357491065199</v>
      </c>
      <c r="V895">
        <v>1287</v>
      </c>
      <c r="W895">
        <v>0</v>
      </c>
      <c r="X895">
        <v>260.78309222844302</v>
      </c>
      <c r="Y895">
        <v>411</v>
      </c>
      <c r="Z895">
        <v>0</v>
      </c>
      <c r="AA895">
        <v>145.28741954102799</v>
      </c>
      <c r="AB895">
        <v>240</v>
      </c>
      <c r="AC895">
        <v>0</v>
      </c>
      <c r="AD895">
        <v>87</v>
      </c>
      <c r="AE895">
        <v>3000</v>
      </c>
    </row>
    <row r="896" spans="1:31">
      <c r="A896">
        <v>892</v>
      </c>
      <c r="B896">
        <v>1500688896</v>
      </c>
      <c r="C896">
        <v>587.85502645439306</v>
      </c>
      <c r="D896">
        <v>861.59012433666101</v>
      </c>
      <c r="E896">
        <v>1298</v>
      </c>
      <c r="F896">
        <v>0</v>
      </c>
      <c r="G896">
        <v>258.96746759782701</v>
      </c>
      <c r="H896">
        <v>406</v>
      </c>
      <c r="I896">
        <v>0</v>
      </c>
      <c r="J896">
        <v>154.71334603912999</v>
      </c>
      <c r="K896">
        <v>222</v>
      </c>
      <c r="L896">
        <v>1</v>
      </c>
      <c r="M896">
        <v>58</v>
      </c>
      <c r="N896">
        <v>3000</v>
      </c>
      <c r="R896">
        <v>892</v>
      </c>
      <c r="S896">
        <v>1500753092</v>
      </c>
      <c r="T896">
        <v>607.122521760415</v>
      </c>
      <c r="U896">
        <v>867.64370739313699</v>
      </c>
      <c r="V896">
        <v>1284</v>
      </c>
      <c r="W896">
        <v>0</v>
      </c>
      <c r="X896">
        <v>251.46122936335701</v>
      </c>
      <c r="Y896">
        <v>413</v>
      </c>
      <c r="Z896">
        <v>0</v>
      </c>
      <c r="AA896">
        <v>163.50047700457901</v>
      </c>
      <c r="AB896">
        <v>221</v>
      </c>
      <c r="AC896">
        <v>0</v>
      </c>
      <c r="AD896">
        <v>38</v>
      </c>
      <c r="AE896">
        <v>3000</v>
      </c>
    </row>
    <row r="897" spans="1:31">
      <c r="A897">
        <v>893</v>
      </c>
      <c r="B897">
        <v>1500688960</v>
      </c>
      <c r="C897">
        <v>578.28654955674904</v>
      </c>
      <c r="D897">
        <v>854.75407383013601</v>
      </c>
      <c r="E897">
        <v>1305</v>
      </c>
      <c r="F897">
        <v>0</v>
      </c>
      <c r="G897">
        <v>260.11892870396099</v>
      </c>
      <c r="H897">
        <v>404</v>
      </c>
      <c r="I897">
        <v>0</v>
      </c>
      <c r="J897">
        <v>158.239547925474</v>
      </c>
      <c r="K897">
        <v>208</v>
      </c>
      <c r="L897">
        <v>1</v>
      </c>
      <c r="M897">
        <v>72</v>
      </c>
      <c r="N897">
        <v>3000</v>
      </c>
      <c r="R897">
        <v>893</v>
      </c>
      <c r="S897">
        <v>1500753156</v>
      </c>
      <c r="T897">
        <v>581.47426758512904</v>
      </c>
      <c r="U897">
        <v>867.82328357889105</v>
      </c>
      <c r="V897">
        <v>1255</v>
      </c>
      <c r="W897">
        <v>0</v>
      </c>
      <c r="X897">
        <v>257.67739830908801</v>
      </c>
      <c r="Y897">
        <v>400</v>
      </c>
      <c r="Z897">
        <v>0</v>
      </c>
      <c r="AA897">
        <v>150.44051061235101</v>
      </c>
      <c r="AB897">
        <v>223</v>
      </c>
      <c r="AC897">
        <v>0</v>
      </c>
      <c r="AD897">
        <v>81</v>
      </c>
      <c r="AE897">
        <v>3000</v>
      </c>
    </row>
    <row r="898" spans="1:31">
      <c r="A898">
        <v>894</v>
      </c>
      <c r="B898">
        <v>1500689025</v>
      </c>
      <c r="C898">
        <v>597.35057952211605</v>
      </c>
      <c r="D898">
        <v>857.76279169193594</v>
      </c>
      <c r="E898">
        <v>1283</v>
      </c>
      <c r="F898">
        <v>0</v>
      </c>
      <c r="G898">
        <v>258.33163850690499</v>
      </c>
      <c r="H898">
        <v>395</v>
      </c>
      <c r="I898">
        <v>0</v>
      </c>
      <c r="J898">
        <v>166.47408790188999</v>
      </c>
      <c r="K898">
        <v>196</v>
      </c>
      <c r="L898">
        <v>1</v>
      </c>
      <c r="M898">
        <v>59</v>
      </c>
      <c r="N898">
        <v>3000</v>
      </c>
      <c r="R898">
        <v>894</v>
      </c>
      <c r="S898">
        <v>1500753221</v>
      </c>
      <c r="T898">
        <v>563.88039620295604</v>
      </c>
      <c r="U898">
        <v>845.30997856857596</v>
      </c>
      <c r="V898">
        <v>1286</v>
      </c>
      <c r="W898">
        <v>0</v>
      </c>
      <c r="X898">
        <v>252.00803017339999</v>
      </c>
      <c r="Y898">
        <v>410</v>
      </c>
      <c r="Z898">
        <v>0</v>
      </c>
      <c r="AA898">
        <v>177.761175864828</v>
      </c>
      <c r="AB898">
        <v>200</v>
      </c>
      <c r="AC898">
        <v>0</v>
      </c>
      <c r="AD898">
        <v>96</v>
      </c>
      <c r="AE898">
        <v>3000</v>
      </c>
    </row>
    <row r="899" spans="1:31">
      <c r="A899">
        <v>895</v>
      </c>
      <c r="B899">
        <v>1500689089</v>
      </c>
      <c r="C899">
        <v>565.22053537917998</v>
      </c>
      <c r="D899">
        <v>858.35913971065099</v>
      </c>
      <c r="E899">
        <v>1296</v>
      </c>
      <c r="F899">
        <v>0</v>
      </c>
      <c r="G899">
        <v>254.51565617035999</v>
      </c>
      <c r="H899">
        <v>404</v>
      </c>
      <c r="I899">
        <v>0</v>
      </c>
      <c r="J899">
        <v>168.79744333686801</v>
      </c>
      <c r="K899">
        <v>201</v>
      </c>
      <c r="L899">
        <v>0</v>
      </c>
      <c r="M899">
        <v>46</v>
      </c>
      <c r="N899">
        <v>3000</v>
      </c>
      <c r="R899">
        <v>895</v>
      </c>
      <c r="S899">
        <v>1500753285</v>
      </c>
      <c r="T899">
        <v>582.41114797491696</v>
      </c>
      <c r="U899">
        <v>853.67574515664296</v>
      </c>
      <c r="V899">
        <v>1304</v>
      </c>
      <c r="W899">
        <v>0</v>
      </c>
      <c r="X899">
        <v>264.93398192538899</v>
      </c>
      <c r="Y899">
        <v>408</v>
      </c>
      <c r="Z899">
        <v>0</v>
      </c>
      <c r="AA899">
        <v>152.90416761612499</v>
      </c>
      <c r="AB899">
        <v>225</v>
      </c>
      <c r="AC899">
        <v>0</v>
      </c>
      <c r="AD899">
        <v>125</v>
      </c>
      <c r="AE899">
        <v>3000</v>
      </c>
    </row>
    <row r="900" spans="1:31">
      <c r="A900">
        <v>896</v>
      </c>
      <c r="B900">
        <v>1500689153</v>
      </c>
      <c r="C900">
        <v>596.13065709932403</v>
      </c>
      <c r="D900">
        <v>864.52221756229096</v>
      </c>
      <c r="E900">
        <v>1302</v>
      </c>
      <c r="F900">
        <v>0</v>
      </c>
      <c r="G900">
        <v>258.066790233642</v>
      </c>
      <c r="H900">
        <v>406</v>
      </c>
      <c r="I900">
        <v>0</v>
      </c>
      <c r="J900">
        <v>158.513513957866</v>
      </c>
      <c r="K900">
        <v>211</v>
      </c>
      <c r="L900">
        <v>0</v>
      </c>
      <c r="M900">
        <v>64</v>
      </c>
      <c r="N900">
        <v>3000</v>
      </c>
      <c r="R900">
        <v>896</v>
      </c>
      <c r="S900">
        <v>1500753349</v>
      </c>
      <c r="T900">
        <v>584.30060501033404</v>
      </c>
      <c r="U900">
        <v>854.61548078515796</v>
      </c>
      <c r="V900">
        <v>1279</v>
      </c>
      <c r="W900">
        <v>0</v>
      </c>
      <c r="X900">
        <v>262.66722309536101</v>
      </c>
      <c r="Y900">
        <v>409</v>
      </c>
      <c r="Z900">
        <v>0</v>
      </c>
      <c r="AA900">
        <v>155.47460475239899</v>
      </c>
      <c r="AB900">
        <v>211</v>
      </c>
      <c r="AC900">
        <v>0</v>
      </c>
      <c r="AD900">
        <v>95</v>
      </c>
      <c r="AE900">
        <v>3000</v>
      </c>
    </row>
    <row r="901" spans="1:31">
      <c r="A901">
        <v>897</v>
      </c>
      <c r="B901">
        <v>1500689217</v>
      </c>
      <c r="C901">
        <v>634.95147041119196</v>
      </c>
      <c r="D901">
        <v>853.88212694008905</v>
      </c>
      <c r="E901">
        <v>1316</v>
      </c>
      <c r="F901">
        <v>0</v>
      </c>
      <c r="G901">
        <v>254.91063813630299</v>
      </c>
      <c r="H901">
        <v>411</v>
      </c>
      <c r="I901">
        <v>0</v>
      </c>
      <c r="J901">
        <v>165.667063783483</v>
      </c>
      <c r="K901">
        <v>219</v>
      </c>
      <c r="L901">
        <v>0</v>
      </c>
      <c r="M901">
        <v>87</v>
      </c>
      <c r="N901">
        <v>3000</v>
      </c>
      <c r="R901">
        <v>897</v>
      </c>
      <c r="S901">
        <v>1500753413</v>
      </c>
      <c r="T901">
        <v>595.865932313249</v>
      </c>
      <c r="U901">
        <v>853.96005611069495</v>
      </c>
      <c r="V901">
        <v>1281</v>
      </c>
      <c r="W901">
        <v>0</v>
      </c>
      <c r="X901">
        <v>254.825102773699</v>
      </c>
      <c r="Y901">
        <v>412</v>
      </c>
      <c r="Z901">
        <v>0</v>
      </c>
      <c r="AA901">
        <v>163.31884604134899</v>
      </c>
      <c r="AB901">
        <v>216</v>
      </c>
      <c r="AC901">
        <v>0</v>
      </c>
      <c r="AD901">
        <v>99</v>
      </c>
      <c r="AE901">
        <v>3000</v>
      </c>
    </row>
    <row r="902" spans="1:31">
      <c r="A902">
        <v>898</v>
      </c>
      <c r="B902">
        <v>1500689281</v>
      </c>
      <c r="C902">
        <v>606.00719099936305</v>
      </c>
      <c r="D902">
        <v>870.23761955639895</v>
      </c>
      <c r="E902">
        <v>1291</v>
      </c>
      <c r="F902">
        <v>0</v>
      </c>
      <c r="G902">
        <v>254.175551696817</v>
      </c>
      <c r="H902">
        <v>404</v>
      </c>
      <c r="I902">
        <v>0</v>
      </c>
      <c r="J902">
        <v>165.34395652070799</v>
      </c>
      <c r="K902">
        <v>204</v>
      </c>
      <c r="L902">
        <v>0</v>
      </c>
      <c r="M902">
        <v>51</v>
      </c>
      <c r="N902">
        <v>3000</v>
      </c>
      <c r="R902">
        <v>898</v>
      </c>
      <c r="S902">
        <v>1500753477</v>
      </c>
      <c r="T902">
        <v>597.50135253242502</v>
      </c>
      <c r="U902">
        <v>864.59328099995696</v>
      </c>
      <c r="V902">
        <v>1297</v>
      </c>
      <c r="W902">
        <v>0</v>
      </c>
      <c r="X902">
        <v>253.755972477987</v>
      </c>
      <c r="Y902">
        <v>423</v>
      </c>
      <c r="Z902">
        <v>0</v>
      </c>
      <c r="AA902">
        <v>158.39326670858901</v>
      </c>
      <c r="AB902">
        <v>217</v>
      </c>
      <c r="AC902">
        <v>0</v>
      </c>
      <c r="AD902">
        <v>85</v>
      </c>
      <c r="AE902">
        <v>3000</v>
      </c>
    </row>
    <row r="903" spans="1:31">
      <c r="A903">
        <v>899</v>
      </c>
      <c r="B903">
        <v>1500689346</v>
      </c>
      <c r="C903">
        <v>573.72850232060603</v>
      </c>
      <c r="D903">
        <v>852.91037691266001</v>
      </c>
      <c r="E903">
        <v>1292</v>
      </c>
      <c r="F903">
        <v>1</v>
      </c>
      <c r="G903">
        <v>259.95996068095099</v>
      </c>
      <c r="H903">
        <v>396</v>
      </c>
      <c r="I903">
        <v>0</v>
      </c>
      <c r="J903">
        <v>166.67078788818</v>
      </c>
      <c r="K903">
        <v>205</v>
      </c>
      <c r="L903">
        <v>0</v>
      </c>
      <c r="M903">
        <v>60</v>
      </c>
      <c r="N903">
        <v>3000</v>
      </c>
      <c r="R903">
        <v>899</v>
      </c>
      <c r="S903">
        <v>1500753541</v>
      </c>
      <c r="T903">
        <v>588.76275466391701</v>
      </c>
      <c r="U903">
        <v>863.65171101077601</v>
      </c>
      <c r="V903">
        <v>1226</v>
      </c>
      <c r="W903">
        <v>0</v>
      </c>
      <c r="X903">
        <v>255.97193125122701</v>
      </c>
      <c r="Y903">
        <v>392</v>
      </c>
      <c r="Z903">
        <v>0</v>
      </c>
      <c r="AA903">
        <v>151.873379202107</v>
      </c>
      <c r="AB903">
        <v>214</v>
      </c>
      <c r="AC903">
        <v>0</v>
      </c>
      <c r="AD903">
        <v>63</v>
      </c>
      <c r="AE903">
        <v>3000</v>
      </c>
    </row>
    <row r="904" spans="1:31">
      <c r="A904">
        <v>900</v>
      </c>
      <c r="B904">
        <v>1500689410</v>
      </c>
      <c r="C904">
        <v>606.92576565439094</v>
      </c>
      <c r="D904">
        <v>861.52159715087805</v>
      </c>
      <c r="E904">
        <v>1313</v>
      </c>
      <c r="F904">
        <v>0</v>
      </c>
      <c r="G904">
        <v>258.05663638257897</v>
      </c>
      <c r="H904">
        <v>411</v>
      </c>
      <c r="I904">
        <v>0</v>
      </c>
      <c r="J904">
        <v>163.979875549121</v>
      </c>
      <c r="K904">
        <v>215</v>
      </c>
      <c r="L904">
        <v>0</v>
      </c>
      <c r="M904">
        <v>55</v>
      </c>
      <c r="N904">
        <v>3000</v>
      </c>
      <c r="R904">
        <v>900</v>
      </c>
      <c r="S904">
        <v>1500753606</v>
      </c>
      <c r="T904">
        <v>579.40387962262002</v>
      </c>
      <c r="U904">
        <v>868.692490411368</v>
      </c>
      <c r="V904">
        <v>1239</v>
      </c>
      <c r="W904">
        <v>1</v>
      </c>
      <c r="X904">
        <v>263.99364252374397</v>
      </c>
      <c r="Y904">
        <v>390</v>
      </c>
      <c r="Z904">
        <v>0</v>
      </c>
      <c r="AA904">
        <v>143.721756610406</v>
      </c>
      <c r="AB904">
        <v>225</v>
      </c>
      <c r="AC904">
        <v>0</v>
      </c>
      <c r="AD904">
        <v>50</v>
      </c>
      <c r="AE904">
        <v>3000</v>
      </c>
    </row>
    <row r="905" spans="1:31">
      <c r="A905">
        <v>901</v>
      </c>
      <c r="B905">
        <v>1500689474</v>
      </c>
      <c r="C905">
        <v>591.43977505764201</v>
      </c>
      <c r="D905">
        <v>861.883411127464</v>
      </c>
      <c r="E905">
        <v>1290</v>
      </c>
      <c r="F905">
        <v>0</v>
      </c>
      <c r="G905">
        <v>258.21451789921201</v>
      </c>
      <c r="H905">
        <v>398</v>
      </c>
      <c r="I905">
        <v>0</v>
      </c>
      <c r="J905">
        <v>165.537319128029</v>
      </c>
      <c r="K905">
        <v>209</v>
      </c>
      <c r="L905">
        <v>0</v>
      </c>
      <c r="M905">
        <v>50</v>
      </c>
      <c r="N905">
        <v>3000</v>
      </c>
      <c r="R905">
        <v>901</v>
      </c>
      <c r="S905">
        <v>1500753670</v>
      </c>
      <c r="T905">
        <v>560.65627302123903</v>
      </c>
      <c r="U905">
        <v>854.61947905684497</v>
      </c>
      <c r="V905">
        <v>1231</v>
      </c>
      <c r="W905">
        <v>1</v>
      </c>
      <c r="X905">
        <v>263.34709780265001</v>
      </c>
      <c r="Y905">
        <v>392</v>
      </c>
      <c r="Z905">
        <v>0</v>
      </c>
      <c r="AA905">
        <v>165.95566239114399</v>
      </c>
      <c r="AB905">
        <v>202</v>
      </c>
      <c r="AC905">
        <v>0</v>
      </c>
      <c r="AD905">
        <v>48</v>
      </c>
      <c r="AE905">
        <v>3000</v>
      </c>
    </row>
    <row r="906" spans="1:31">
      <c r="A906">
        <v>902</v>
      </c>
      <c r="B906">
        <v>1500689538</v>
      </c>
      <c r="C906">
        <v>590.81012029775104</v>
      </c>
      <c r="D906">
        <v>864.33247999770094</v>
      </c>
      <c r="E906">
        <v>1322</v>
      </c>
      <c r="F906">
        <v>0</v>
      </c>
      <c r="G906">
        <v>257.77963986823102</v>
      </c>
      <c r="H906">
        <v>422</v>
      </c>
      <c r="I906">
        <v>0</v>
      </c>
      <c r="J906">
        <v>159.01093171827199</v>
      </c>
      <c r="K906">
        <v>217</v>
      </c>
      <c r="L906">
        <v>0</v>
      </c>
      <c r="M906">
        <v>58</v>
      </c>
      <c r="N906">
        <v>3000</v>
      </c>
      <c r="R906">
        <v>902</v>
      </c>
      <c r="S906">
        <v>1500753734</v>
      </c>
      <c r="T906">
        <v>594.08211696481806</v>
      </c>
      <c r="U906">
        <v>856.302308077558</v>
      </c>
      <c r="V906">
        <v>1277</v>
      </c>
      <c r="W906">
        <v>1</v>
      </c>
      <c r="X906">
        <v>259.52332585863502</v>
      </c>
      <c r="Y906">
        <v>396</v>
      </c>
      <c r="Z906">
        <v>0</v>
      </c>
      <c r="AA906">
        <v>163.35347336227599</v>
      </c>
      <c r="AB906">
        <v>205</v>
      </c>
      <c r="AC906">
        <v>0</v>
      </c>
      <c r="AD906">
        <v>64</v>
      </c>
      <c r="AE906">
        <v>3000</v>
      </c>
    </row>
    <row r="907" spans="1:31">
      <c r="A907">
        <v>903</v>
      </c>
      <c r="B907">
        <v>1500689602</v>
      </c>
      <c r="C907">
        <v>572.72095892623895</v>
      </c>
      <c r="D907">
        <v>854.43736627312501</v>
      </c>
      <c r="E907">
        <v>1273</v>
      </c>
      <c r="F907">
        <v>0</v>
      </c>
      <c r="G907">
        <v>258.54810094631699</v>
      </c>
      <c r="H907">
        <v>397</v>
      </c>
      <c r="I907">
        <v>0</v>
      </c>
      <c r="J907">
        <v>163.67382126452</v>
      </c>
      <c r="K907">
        <v>204</v>
      </c>
      <c r="L907">
        <v>0</v>
      </c>
      <c r="M907">
        <v>63</v>
      </c>
      <c r="N907">
        <v>3000</v>
      </c>
      <c r="R907">
        <v>903</v>
      </c>
      <c r="S907">
        <v>1500753798</v>
      </c>
      <c r="T907">
        <v>590.71448311220502</v>
      </c>
      <c r="U907">
        <v>867.66210715939701</v>
      </c>
      <c r="V907">
        <v>1257</v>
      </c>
      <c r="W907">
        <v>0</v>
      </c>
      <c r="X907">
        <v>257.59334841293702</v>
      </c>
      <c r="Y907">
        <v>400</v>
      </c>
      <c r="Z907">
        <v>0</v>
      </c>
      <c r="AA907">
        <v>149.92187071385899</v>
      </c>
      <c r="AB907">
        <v>220</v>
      </c>
      <c r="AC907">
        <v>0</v>
      </c>
      <c r="AD907">
        <v>92</v>
      </c>
      <c r="AE907">
        <v>3000</v>
      </c>
    </row>
    <row r="908" spans="1:31">
      <c r="A908">
        <v>904</v>
      </c>
      <c r="B908">
        <v>1500689666</v>
      </c>
      <c r="C908">
        <v>599.54422542821601</v>
      </c>
      <c r="D908">
        <v>854.26437362749596</v>
      </c>
      <c r="E908">
        <v>1312</v>
      </c>
      <c r="F908">
        <v>0</v>
      </c>
      <c r="G908">
        <v>257.22884171127299</v>
      </c>
      <c r="H908">
        <v>409</v>
      </c>
      <c r="I908">
        <v>0</v>
      </c>
      <c r="J908">
        <v>168.795891601975</v>
      </c>
      <c r="K908">
        <v>201</v>
      </c>
      <c r="L908">
        <v>0</v>
      </c>
      <c r="M908">
        <v>67</v>
      </c>
      <c r="N908">
        <v>3000</v>
      </c>
      <c r="R908">
        <v>904</v>
      </c>
      <c r="S908">
        <v>1500753862</v>
      </c>
      <c r="T908">
        <v>566.35599048289396</v>
      </c>
      <c r="U908">
        <v>867.818959186548</v>
      </c>
      <c r="V908">
        <v>1269</v>
      </c>
      <c r="W908">
        <v>0</v>
      </c>
      <c r="X908">
        <v>259.89715001027002</v>
      </c>
      <c r="Y908">
        <v>406</v>
      </c>
      <c r="Z908">
        <v>0</v>
      </c>
      <c r="AA908">
        <v>154.36833610760601</v>
      </c>
      <c r="AB908">
        <v>226</v>
      </c>
      <c r="AC908">
        <v>0</v>
      </c>
      <c r="AD908">
        <v>57</v>
      </c>
      <c r="AE908">
        <v>3000</v>
      </c>
    </row>
    <row r="909" spans="1:31">
      <c r="A909">
        <v>905</v>
      </c>
      <c r="B909">
        <v>1500689731</v>
      </c>
      <c r="C909">
        <v>597.73445143159802</v>
      </c>
      <c r="D909">
        <v>863.56884143736102</v>
      </c>
      <c r="E909">
        <v>1293</v>
      </c>
      <c r="F909">
        <v>0</v>
      </c>
      <c r="G909">
        <v>254.90453958580201</v>
      </c>
      <c r="H909">
        <v>414</v>
      </c>
      <c r="I909">
        <v>0</v>
      </c>
      <c r="J909">
        <v>159.92868185326799</v>
      </c>
      <c r="K909">
        <v>202</v>
      </c>
      <c r="L909">
        <v>0</v>
      </c>
      <c r="M909">
        <v>53</v>
      </c>
      <c r="N909">
        <v>3000</v>
      </c>
      <c r="R909">
        <v>905</v>
      </c>
      <c r="S909">
        <v>1500753926</v>
      </c>
      <c r="T909">
        <v>604.94381364776496</v>
      </c>
      <c r="U909">
        <v>856.34558495362603</v>
      </c>
      <c r="V909">
        <v>1292</v>
      </c>
      <c r="W909">
        <v>0</v>
      </c>
      <c r="X909">
        <v>253.25358286488799</v>
      </c>
      <c r="Y909">
        <v>418</v>
      </c>
      <c r="Z909">
        <v>0</v>
      </c>
      <c r="AA909">
        <v>159.79677278458001</v>
      </c>
      <c r="AB909">
        <v>218</v>
      </c>
      <c r="AC909">
        <v>0</v>
      </c>
      <c r="AD909">
        <v>105</v>
      </c>
      <c r="AE909">
        <v>3000</v>
      </c>
    </row>
    <row r="910" spans="1:31">
      <c r="A910">
        <v>906</v>
      </c>
      <c r="B910">
        <v>1500689795</v>
      </c>
      <c r="C910">
        <v>592.08397199157901</v>
      </c>
      <c r="D910">
        <v>864.57124052968697</v>
      </c>
      <c r="E910">
        <v>1295</v>
      </c>
      <c r="F910">
        <v>0</v>
      </c>
      <c r="G910">
        <v>250.68759356314499</v>
      </c>
      <c r="H910">
        <v>417</v>
      </c>
      <c r="I910">
        <v>0</v>
      </c>
      <c r="J910">
        <v>168.377978997974</v>
      </c>
      <c r="K910">
        <v>204</v>
      </c>
      <c r="L910">
        <v>1</v>
      </c>
      <c r="M910">
        <v>70</v>
      </c>
      <c r="N910">
        <v>3000</v>
      </c>
      <c r="R910">
        <v>906</v>
      </c>
      <c r="S910">
        <v>1500753991</v>
      </c>
      <c r="T910">
        <v>582.38375357386099</v>
      </c>
      <c r="U910">
        <v>874.29027492776697</v>
      </c>
      <c r="V910">
        <v>1246</v>
      </c>
      <c r="W910">
        <v>0</v>
      </c>
      <c r="X910">
        <v>253.81092096258101</v>
      </c>
      <c r="Y910">
        <v>401</v>
      </c>
      <c r="Z910">
        <v>0</v>
      </c>
      <c r="AA910">
        <v>157.72726085764501</v>
      </c>
      <c r="AB910">
        <v>209</v>
      </c>
      <c r="AC910">
        <v>0</v>
      </c>
      <c r="AD910">
        <v>18</v>
      </c>
      <c r="AE910">
        <v>3000</v>
      </c>
    </row>
    <row r="911" spans="1:31">
      <c r="A911">
        <v>907</v>
      </c>
      <c r="B911">
        <v>1500689859</v>
      </c>
      <c r="C911">
        <v>602.00633932083304</v>
      </c>
      <c r="D911">
        <v>862.86313175927296</v>
      </c>
      <c r="E911">
        <v>1295</v>
      </c>
      <c r="F911">
        <v>0</v>
      </c>
      <c r="G911">
        <v>255.549674511517</v>
      </c>
      <c r="H911">
        <v>414</v>
      </c>
      <c r="I911">
        <v>0</v>
      </c>
      <c r="J911">
        <v>155.593195722205</v>
      </c>
      <c r="K911">
        <v>215</v>
      </c>
      <c r="L911">
        <v>0</v>
      </c>
      <c r="M911">
        <v>72</v>
      </c>
      <c r="N911">
        <v>3000</v>
      </c>
      <c r="R911">
        <v>907</v>
      </c>
      <c r="S911">
        <v>1500754055</v>
      </c>
      <c r="T911">
        <v>578.14165273195499</v>
      </c>
      <c r="U911">
        <v>849.35888133517506</v>
      </c>
      <c r="V911">
        <v>1277</v>
      </c>
      <c r="W911">
        <v>0</v>
      </c>
      <c r="X911">
        <v>267.75164505145</v>
      </c>
      <c r="Y911">
        <v>405</v>
      </c>
      <c r="Z911">
        <v>0</v>
      </c>
      <c r="AA911">
        <v>156.574420896851</v>
      </c>
      <c r="AB911">
        <v>222</v>
      </c>
      <c r="AC911">
        <v>0</v>
      </c>
      <c r="AD911">
        <v>140</v>
      </c>
      <c r="AE911">
        <v>3000</v>
      </c>
    </row>
    <row r="912" spans="1:31">
      <c r="A912">
        <v>908</v>
      </c>
      <c r="B912">
        <v>1500689923</v>
      </c>
      <c r="C912">
        <v>585.55296708839603</v>
      </c>
      <c r="D912">
        <v>862.73709444375299</v>
      </c>
      <c r="E912">
        <v>1290</v>
      </c>
      <c r="F912">
        <v>0</v>
      </c>
      <c r="G912">
        <v>256.74019831715998</v>
      </c>
      <c r="H912">
        <v>403</v>
      </c>
      <c r="I912">
        <v>0</v>
      </c>
      <c r="J912">
        <v>161.87457028450601</v>
      </c>
      <c r="K912">
        <v>193</v>
      </c>
      <c r="L912">
        <v>0</v>
      </c>
      <c r="M912">
        <v>72</v>
      </c>
      <c r="N912">
        <v>3000</v>
      </c>
      <c r="R912">
        <v>908</v>
      </c>
      <c r="S912">
        <v>1500754119</v>
      </c>
      <c r="T912">
        <v>613.51681034746503</v>
      </c>
      <c r="U912">
        <v>801.57791167693199</v>
      </c>
      <c r="V912">
        <v>1280</v>
      </c>
      <c r="W912">
        <v>1</v>
      </c>
      <c r="X912">
        <v>276.85315345752599</v>
      </c>
      <c r="Y912">
        <v>381</v>
      </c>
      <c r="Z912">
        <v>0</v>
      </c>
      <c r="AA912">
        <v>159.08434086667501</v>
      </c>
      <c r="AB912">
        <v>216</v>
      </c>
      <c r="AC912">
        <v>0</v>
      </c>
      <c r="AD912">
        <v>340</v>
      </c>
      <c r="AE912">
        <v>3000</v>
      </c>
    </row>
    <row r="913" spans="1:31">
      <c r="A913">
        <v>909</v>
      </c>
      <c r="B913">
        <v>1500689987</v>
      </c>
      <c r="C913">
        <v>594.52012118220796</v>
      </c>
      <c r="D913">
        <v>867.28861161907002</v>
      </c>
      <c r="E913">
        <v>1279</v>
      </c>
      <c r="F913">
        <v>0</v>
      </c>
      <c r="G913">
        <v>260.46610988561798</v>
      </c>
      <c r="H913">
        <v>402</v>
      </c>
      <c r="I913">
        <v>0</v>
      </c>
      <c r="J913">
        <v>152.45760643033299</v>
      </c>
      <c r="K913">
        <v>214</v>
      </c>
      <c r="L913">
        <v>0</v>
      </c>
      <c r="M913">
        <v>47</v>
      </c>
      <c r="N913">
        <v>3000</v>
      </c>
      <c r="R913">
        <v>909</v>
      </c>
      <c r="S913">
        <v>1500754183</v>
      </c>
      <c r="T913">
        <v>577.05946434406997</v>
      </c>
      <c r="U913">
        <v>852.56211432009695</v>
      </c>
      <c r="V913">
        <v>1302</v>
      </c>
      <c r="W913">
        <v>0</v>
      </c>
      <c r="X913">
        <v>263.90714033674902</v>
      </c>
      <c r="Y913">
        <v>411</v>
      </c>
      <c r="Z913">
        <v>0</v>
      </c>
      <c r="AA913">
        <v>164.88083964994601</v>
      </c>
      <c r="AB913">
        <v>218</v>
      </c>
      <c r="AC913">
        <v>0</v>
      </c>
      <c r="AD913">
        <v>37</v>
      </c>
      <c r="AE913">
        <v>3000</v>
      </c>
    </row>
    <row r="914" spans="1:31">
      <c r="A914">
        <v>910</v>
      </c>
      <c r="B914">
        <v>1500690051</v>
      </c>
      <c r="C914">
        <v>573.50177382699906</v>
      </c>
      <c r="D914">
        <v>849.39486206751496</v>
      </c>
      <c r="E914">
        <v>1285</v>
      </c>
      <c r="F914">
        <v>0</v>
      </c>
      <c r="G914">
        <v>257.55966714584798</v>
      </c>
      <c r="H914">
        <v>406</v>
      </c>
      <c r="I914">
        <v>0</v>
      </c>
      <c r="J914">
        <v>168.67027068041199</v>
      </c>
      <c r="K914">
        <v>203</v>
      </c>
      <c r="L914">
        <v>0</v>
      </c>
      <c r="M914">
        <v>84</v>
      </c>
      <c r="N914">
        <v>3000</v>
      </c>
      <c r="R914">
        <v>910</v>
      </c>
      <c r="S914">
        <v>1500754247</v>
      </c>
      <c r="T914">
        <v>584.75565964247096</v>
      </c>
      <c r="U914">
        <v>867.78675785817995</v>
      </c>
      <c r="V914">
        <v>1279</v>
      </c>
      <c r="W914">
        <v>0</v>
      </c>
      <c r="X914">
        <v>259.64123003435901</v>
      </c>
      <c r="Y914">
        <v>408</v>
      </c>
      <c r="Z914">
        <v>0</v>
      </c>
      <c r="AA914">
        <v>153.46825941877299</v>
      </c>
      <c r="AB914">
        <v>221</v>
      </c>
      <c r="AC914">
        <v>0</v>
      </c>
      <c r="AD914">
        <v>67</v>
      </c>
      <c r="AE914">
        <v>3000</v>
      </c>
    </row>
    <row r="915" spans="1:31">
      <c r="A915">
        <v>911</v>
      </c>
      <c r="B915">
        <v>1500690116</v>
      </c>
      <c r="C915">
        <v>582.493305145828</v>
      </c>
      <c r="D915">
        <v>851.97852929719897</v>
      </c>
      <c r="E915">
        <v>1286</v>
      </c>
      <c r="F915">
        <v>1</v>
      </c>
      <c r="G915">
        <v>259.94976252276001</v>
      </c>
      <c r="H915">
        <v>399</v>
      </c>
      <c r="I915">
        <v>0</v>
      </c>
      <c r="J915">
        <v>165.39584904276001</v>
      </c>
      <c r="K915">
        <v>199</v>
      </c>
      <c r="L915">
        <v>0</v>
      </c>
      <c r="M915">
        <v>51</v>
      </c>
      <c r="N915">
        <v>3000</v>
      </c>
      <c r="R915">
        <v>911</v>
      </c>
      <c r="S915">
        <v>1500754312</v>
      </c>
      <c r="T915">
        <v>597.86108463079802</v>
      </c>
      <c r="U915">
        <v>867.28870320135195</v>
      </c>
      <c r="V915">
        <v>1282</v>
      </c>
      <c r="W915">
        <v>0</v>
      </c>
      <c r="X915">
        <v>257.80960081641501</v>
      </c>
      <c r="Y915">
        <v>412</v>
      </c>
      <c r="Z915">
        <v>0</v>
      </c>
      <c r="AA915">
        <v>156.93897165322801</v>
      </c>
      <c r="AB915">
        <v>222</v>
      </c>
      <c r="AC915">
        <v>0</v>
      </c>
      <c r="AD915">
        <v>57</v>
      </c>
      <c r="AE915">
        <v>3000</v>
      </c>
    </row>
    <row r="916" spans="1:31">
      <c r="A916">
        <v>912</v>
      </c>
      <c r="B916">
        <v>1500690180</v>
      </c>
      <c r="C916">
        <v>588.48802503331501</v>
      </c>
      <c r="D916">
        <v>861.89538717614198</v>
      </c>
      <c r="E916">
        <v>1283</v>
      </c>
      <c r="F916">
        <v>0</v>
      </c>
      <c r="G916">
        <v>259.07067026487499</v>
      </c>
      <c r="H916">
        <v>402</v>
      </c>
      <c r="I916">
        <v>0</v>
      </c>
      <c r="J916">
        <v>161.23558408565501</v>
      </c>
      <c r="K916">
        <v>201</v>
      </c>
      <c r="L916">
        <v>0</v>
      </c>
      <c r="M916">
        <v>52</v>
      </c>
      <c r="N916">
        <v>3000</v>
      </c>
      <c r="R916">
        <v>912</v>
      </c>
      <c r="S916">
        <v>1500754376</v>
      </c>
      <c r="T916">
        <v>594.72589526144395</v>
      </c>
      <c r="U916">
        <v>864.92391114951295</v>
      </c>
      <c r="V916">
        <v>1250</v>
      </c>
      <c r="W916">
        <v>0</v>
      </c>
      <c r="X916">
        <v>259.39165855948698</v>
      </c>
      <c r="Y916">
        <v>398</v>
      </c>
      <c r="Z916">
        <v>0</v>
      </c>
      <c r="AA916">
        <v>144.28329823123801</v>
      </c>
      <c r="AB916">
        <v>227</v>
      </c>
      <c r="AC916">
        <v>0</v>
      </c>
      <c r="AD916">
        <v>94</v>
      </c>
      <c r="AE916">
        <v>3000</v>
      </c>
    </row>
    <row r="917" spans="1:31">
      <c r="A917">
        <v>913</v>
      </c>
      <c r="B917">
        <v>1500690244</v>
      </c>
      <c r="C917">
        <v>575.22058591814096</v>
      </c>
      <c r="D917">
        <v>859.59518080497901</v>
      </c>
      <c r="E917">
        <v>1272</v>
      </c>
      <c r="F917">
        <v>1</v>
      </c>
      <c r="G917">
        <v>265.591656572548</v>
      </c>
      <c r="H917">
        <v>392</v>
      </c>
      <c r="I917">
        <v>0</v>
      </c>
      <c r="J917">
        <v>150.952065814055</v>
      </c>
      <c r="K917">
        <v>217</v>
      </c>
      <c r="L917">
        <v>0</v>
      </c>
      <c r="M917">
        <v>76</v>
      </c>
      <c r="N917">
        <v>3000</v>
      </c>
      <c r="R917">
        <v>913</v>
      </c>
      <c r="S917">
        <v>1500754440</v>
      </c>
      <c r="T917">
        <v>585.23061660246401</v>
      </c>
      <c r="U917">
        <v>864.05583088927904</v>
      </c>
      <c r="V917">
        <v>1248</v>
      </c>
      <c r="W917">
        <v>1</v>
      </c>
      <c r="X917">
        <v>266.97962997197601</v>
      </c>
      <c r="Y917">
        <v>397</v>
      </c>
      <c r="Z917">
        <v>0</v>
      </c>
      <c r="AA917">
        <v>149.93712854054499</v>
      </c>
      <c r="AB917">
        <v>228</v>
      </c>
      <c r="AC917">
        <v>0</v>
      </c>
      <c r="AD917">
        <v>70</v>
      </c>
      <c r="AE917">
        <v>3000</v>
      </c>
    </row>
    <row r="918" spans="1:31">
      <c r="A918">
        <v>914</v>
      </c>
      <c r="B918">
        <v>1500690308</v>
      </c>
      <c r="C918">
        <v>574.56988872916997</v>
      </c>
      <c r="D918">
        <v>858.42817491591802</v>
      </c>
      <c r="E918">
        <v>1298</v>
      </c>
      <c r="F918">
        <v>0</v>
      </c>
      <c r="G918">
        <v>255.31180588820499</v>
      </c>
      <c r="H918">
        <v>408</v>
      </c>
      <c r="I918">
        <v>0</v>
      </c>
      <c r="J918">
        <v>166.002374740064</v>
      </c>
      <c r="K918">
        <v>198</v>
      </c>
      <c r="L918">
        <v>0</v>
      </c>
      <c r="M918">
        <v>71</v>
      </c>
      <c r="N918">
        <v>3000</v>
      </c>
      <c r="R918">
        <v>914</v>
      </c>
      <c r="S918">
        <v>1500754504</v>
      </c>
      <c r="T918">
        <v>638.35571598341903</v>
      </c>
      <c r="U918">
        <v>872.52917850913798</v>
      </c>
      <c r="V918">
        <v>1266</v>
      </c>
      <c r="W918">
        <v>1</v>
      </c>
      <c r="X918">
        <v>260.80755993867803</v>
      </c>
      <c r="Y918">
        <v>396</v>
      </c>
      <c r="Z918">
        <v>0</v>
      </c>
      <c r="AA918">
        <v>142.08069803846399</v>
      </c>
      <c r="AB918">
        <v>236</v>
      </c>
      <c r="AC918">
        <v>0</v>
      </c>
      <c r="AD918">
        <v>71</v>
      </c>
      <c r="AE918">
        <v>3000</v>
      </c>
    </row>
    <row r="919" spans="1:31">
      <c r="A919">
        <v>915</v>
      </c>
      <c r="B919">
        <v>1500690372</v>
      </c>
      <c r="C919">
        <v>600.08140496030501</v>
      </c>
      <c r="D919">
        <v>860.83314123191599</v>
      </c>
      <c r="E919">
        <v>1290</v>
      </c>
      <c r="F919">
        <v>0</v>
      </c>
      <c r="G919">
        <v>256.56440535407302</v>
      </c>
      <c r="H919">
        <v>414</v>
      </c>
      <c r="I919">
        <v>0</v>
      </c>
      <c r="J919">
        <v>159.58665697743399</v>
      </c>
      <c r="K919">
        <v>211</v>
      </c>
      <c r="L919">
        <v>1</v>
      </c>
      <c r="M919">
        <v>90</v>
      </c>
      <c r="N919">
        <v>3000</v>
      </c>
      <c r="R919">
        <v>915</v>
      </c>
      <c r="S919">
        <v>1500754568</v>
      </c>
      <c r="T919">
        <v>598.98757563313404</v>
      </c>
      <c r="U919">
        <v>862.288162121151</v>
      </c>
      <c r="V919">
        <v>1304</v>
      </c>
      <c r="W919">
        <v>0</v>
      </c>
      <c r="X919">
        <v>257.83548942008298</v>
      </c>
      <c r="Y919">
        <v>421</v>
      </c>
      <c r="Z919">
        <v>0</v>
      </c>
      <c r="AA919">
        <v>153.58426035046401</v>
      </c>
      <c r="AB919">
        <v>230</v>
      </c>
      <c r="AC919">
        <v>0</v>
      </c>
      <c r="AD919">
        <v>105</v>
      </c>
      <c r="AE919">
        <v>3000</v>
      </c>
    </row>
    <row r="920" spans="1:31">
      <c r="A920">
        <v>916</v>
      </c>
      <c r="B920">
        <v>1500690437</v>
      </c>
      <c r="C920">
        <v>606.50607131488505</v>
      </c>
      <c r="D920">
        <v>863.03518763038903</v>
      </c>
      <c r="E920">
        <v>1327</v>
      </c>
      <c r="F920">
        <v>0</v>
      </c>
      <c r="G920">
        <v>257.10174879378201</v>
      </c>
      <c r="H920">
        <v>421</v>
      </c>
      <c r="I920">
        <v>0</v>
      </c>
      <c r="J920">
        <v>157.54963414199401</v>
      </c>
      <c r="K920">
        <v>221</v>
      </c>
      <c r="L920">
        <v>0</v>
      </c>
      <c r="M920">
        <v>64</v>
      </c>
      <c r="N920">
        <v>3000</v>
      </c>
      <c r="R920">
        <v>916</v>
      </c>
      <c r="S920">
        <v>1500754632</v>
      </c>
      <c r="T920">
        <v>580.50247156718103</v>
      </c>
      <c r="U920">
        <v>851.426566127657</v>
      </c>
      <c r="V920">
        <v>1288</v>
      </c>
      <c r="W920">
        <v>1</v>
      </c>
      <c r="X920">
        <v>257.48452378211402</v>
      </c>
      <c r="Y920">
        <v>408</v>
      </c>
      <c r="Z920">
        <v>0</v>
      </c>
      <c r="AA920">
        <v>165.058225889661</v>
      </c>
      <c r="AB920">
        <v>216</v>
      </c>
      <c r="AC920">
        <v>0</v>
      </c>
      <c r="AD920">
        <v>46</v>
      </c>
      <c r="AE920">
        <v>3000</v>
      </c>
    </row>
    <row r="921" spans="1:31">
      <c r="A921">
        <v>917</v>
      </c>
      <c r="B921">
        <v>1500690501</v>
      </c>
      <c r="C921">
        <v>596.82086248874202</v>
      </c>
      <c r="D921">
        <v>836.05356792194095</v>
      </c>
      <c r="E921">
        <v>1306</v>
      </c>
      <c r="F921">
        <v>0</v>
      </c>
      <c r="G921">
        <v>260.22281368330698</v>
      </c>
      <c r="H921">
        <v>410</v>
      </c>
      <c r="I921">
        <v>0</v>
      </c>
      <c r="J921">
        <v>166.01094582440399</v>
      </c>
      <c r="K921">
        <v>200</v>
      </c>
      <c r="L921">
        <v>0</v>
      </c>
      <c r="M921">
        <v>111</v>
      </c>
      <c r="N921">
        <v>3000</v>
      </c>
      <c r="R921">
        <v>917</v>
      </c>
      <c r="S921">
        <v>1500754697</v>
      </c>
      <c r="T921">
        <v>579.94547385421095</v>
      </c>
      <c r="U921">
        <v>862.91515011817205</v>
      </c>
      <c r="V921">
        <v>1287</v>
      </c>
      <c r="W921">
        <v>0</v>
      </c>
      <c r="X921">
        <v>257.719775879351</v>
      </c>
      <c r="Y921">
        <v>403</v>
      </c>
      <c r="Z921">
        <v>0</v>
      </c>
      <c r="AA921">
        <v>157.81186765793899</v>
      </c>
      <c r="AB921">
        <v>219</v>
      </c>
      <c r="AC921">
        <v>-1</v>
      </c>
      <c r="AD921">
        <v>48</v>
      </c>
      <c r="AE921">
        <v>3000</v>
      </c>
    </row>
    <row r="922" spans="1:31">
      <c r="A922">
        <v>918</v>
      </c>
      <c r="B922">
        <v>1500690565</v>
      </c>
      <c r="C922">
        <v>595.82315249740702</v>
      </c>
      <c r="D922">
        <v>862.95955589259904</v>
      </c>
      <c r="E922">
        <v>1308</v>
      </c>
      <c r="F922">
        <v>0</v>
      </c>
      <c r="G922">
        <v>257.77905159703801</v>
      </c>
      <c r="H922">
        <v>407</v>
      </c>
      <c r="I922">
        <v>0</v>
      </c>
      <c r="J922">
        <v>160.761892101667</v>
      </c>
      <c r="K922">
        <v>217</v>
      </c>
      <c r="L922">
        <v>0</v>
      </c>
      <c r="M922">
        <v>59</v>
      </c>
      <c r="N922">
        <v>3000</v>
      </c>
      <c r="R922">
        <v>918</v>
      </c>
      <c r="S922">
        <v>1500754761</v>
      </c>
      <c r="T922">
        <v>587.03450828979305</v>
      </c>
      <c r="U922">
        <v>852.311426739323</v>
      </c>
      <c r="V922">
        <v>1252</v>
      </c>
      <c r="W922">
        <v>0</v>
      </c>
      <c r="X922">
        <v>259.51036032396098</v>
      </c>
      <c r="Y922">
        <v>396</v>
      </c>
      <c r="Z922">
        <v>0</v>
      </c>
      <c r="AA922">
        <v>161.02124339163399</v>
      </c>
      <c r="AB922">
        <v>217</v>
      </c>
      <c r="AC922">
        <v>0</v>
      </c>
      <c r="AD922">
        <v>81</v>
      </c>
      <c r="AE922">
        <v>3000</v>
      </c>
    </row>
    <row r="923" spans="1:31">
      <c r="A923">
        <v>919</v>
      </c>
      <c r="B923">
        <v>1500690629</v>
      </c>
      <c r="C923">
        <v>584.35775781532902</v>
      </c>
      <c r="D923">
        <v>863.89616905946298</v>
      </c>
      <c r="E923">
        <v>1293</v>
      </c>
      <c r="F923">
        <v>0</v>
      </c>
      <c r="G923">
        <v>259.14877781945899</v>
      </c>
      <c r="H923">
        <v>399</v>
      </c>
      <c r="I923">
        <v>0</v>
      </c>
      <c r="J923">
        <v>158.34767974142599</v>
      </c>
      <c r="K923">
        <v>208</v>
      </c>
      <c r="L923">
        <v>0</v>
      </c>
      <c r="M923">
        <v>77</v>
      </c>
      <c r="N923">
        <v>3000</v>
      </c>
      <c r="R923">
        <v>919</v>
      </c>
      <c r="S923">
        <v>1500754825</v>
      </c>
      <c r="T923">
        <v>582.41693436915</v>
      </c>
      <c r="U923">
        <v>851.55756207531499</v>
      </c>
      <c r="V923">
        <v>1288</v>
      </c>
      <c r="W923">
        <v>0</v>
      </c>
      <c r="X923">
        <v>264.26503150325101</v>
      </c>
      <c r="Y923">
        <v>405</v>
      </c>
      <c r="Z923">
        <v>0</v>
      </c>
      <c r="AA923">
        <v>162.184494400354</v>
      </c>
      <c r="AB923">
        <v>211</v>
      </c>
      <c r="AC923">
        <v>0</v>
      </c>
      <c r="AD923">
        <v>82</v>
      </c>
      <c r="AE923">
        <v>3000</v>
      </c>
    </row>
    <row r="924" spans="1:31">
      <c r="A924">
        <v>920</v>
      </c>
      <c r="B924">
        <v>1500690693</v>
      </c>
      <c r="C924">
        <v>577.69480212871304</v>
      </c>
      <c r="D924">
        <v>854.999922110836</v>
      </c>
      <c r="E924">
        <v>1306</v>
      </c>
      <c r="F924">
        <v>0</v>
      </c>
      <c r="G924">
        <v>251.50753588565701</v>
      </c>
      <c r="H924">
        <v>414</v>
      </c>
      <c r="I924">
        <v>0</v>
      </c>
      <c r="J924">
        <v>169.19291472834499</v>
      </c>
      <c r="K924">
        <v>199</v>
      </c>
      <c r="L924">
        <v>0</v>
      </c>
      <c r="M924">
        <v>56</v>
      </c>
      <c r="N924">
        <v>3000</v>
      </c>
      <c r="R924">
        <v>920</v>
      </c>
      <c r="S924">
        <v>1500754889</v>
      </c>
      <c r="T924">
        <v>593.10973885869396</v>
      </c>
      <c r="U924">
        <v>856.44358329462</v>
      </c>
      <c r="V924">
        <v>1256</v>
      </c>
      <c r="W924">
        <v>1</v>
      </c>
      <c r="X924">
        <v>254.74770009738299</v>
      </c>
      <c r="Y924">
        <v>405</v>
      </c>
      <c r="Z924">
        <v>0</v>
      </c>
      <c r="AA924">
        <v>162.75290342456799</v>
      </c>
      <c r="AB924">
        <v>212</v>
      </c>
      <c r="AC924">
        <v>0</v>
      </c>
      <c r="AD924">
        <v>63</v>
      </c>
      <c r="AE924">
        <v>3000</v>
      </c>
    </row>
    <row r="925" spans="1:31">
      <c r="A925">
        <v>921</v>
      </c>
      <c r="B925">
        <v>1500690757</v>
      </c>
      <c r="C925">
        <v>604.49199058481702</v>
      </c>
      <c r="D925">
        <v>857.256547247154</v>
      </c>
      <c r="E925">
        <v>1306</v>
      </c>
      <c r="F925">
        <v>0</v>
      </c>
      <c r="G925">
        <v>260.936209588103</v>
      </c>
      <c r="H925">
        <v>408</v>
      </c>
      <c r="I925">
        <v>0</v>
      </c>
      <c r="J925">
        <v>162.233951315914</v>
      </c>
      <c r="K925">
        <v>214</v>
      </c>
      <c r="L925">
        <v>0</v>
      </c>
      <c r="M925">
        <v>68</v>
      </c>
      <c r="N925">
        <v>3000</v>
      </c>
      <c r="R925">
        <v>921</v>
      </c>
      <c r="S925">
        <v>1500754953</v>
      </c>
      <c r="T925">
        <v>609.13180009403004</v>
      </c>
      <c r="U925">
        <v>851.25522119647201</v>
      </c>
      <c r="V925">
        <v>1290</v>
      </c>
      <c r="W925">
        <v>1</v>
      </c>
      <c r="X925">
        <v>264.88547163202998</v>
      </c>
      <c r="Y925">
        <v>399</v>
      </c>
      <c r="Z925">
        <v>0</v>
      </c>
      <c r="AA925">
        <v>157.01876063177701</v>
      </c>
      <c r="AB925">
        <v>224</v>
      </c>
      <c r="AC925">
        <v>1</v>
      </c>
      <c r="AD925">
        <v>55</v>
      </c>
      <c r="AE925">
        <v>3000</v>
      </c>
    </row>
    <row r="926" spans="1:31">
      <c r="A926">
        <v>922</v>
      </c>
      <c r="B926">
        <v>1500690822</v>
      </c>
      <c r="C926">
        <v>574.02270780135098</v>
      </c>
      <c r="D926">
        <v>858.31536128915695</v>
      </c>
      <c r="E926">
        <v>1326</v>
      </c>
      <c r="F926">
        <v>0</v>
      </c>
      <c r="G926">
        <v>257.17257351949303</v>
      </c>
      <c r="H926">
        <v>416</v>
      </c>
      <c r="I926">
        <v>0</v>
      </c>
      <c r="J926">
        <v>167.81170286578401</v>
      </c>
      <c r="K926">
        <v>211</v>
      </c>
      <c r="L926">
        <v>0</v>
      </c>
      <c r="M926">
        <v>48</v>
      </c>
      <c r="N926">
        <v>3000</v>
      </c>
      <c r="R926">
        <v>922</v>
      </c>
      <c r="S926">
        <v>1500755018</v>
      </c>
      <c r="T926">
        <v>591.24415469837197</v>
      </c>
      <c r="U926">
        <v>853.92448913190299</v>
      </c>
      <c r="V926">
        <v>1290</v>
      </c>
      <c r="W926">
        <v>0</v>
      </c>
      <c r="X926">
        <v>255.742279827044</v>
      </c>
      <c r="Y926">
        <v>417</v>
      </c>
      <c r="Z926">
        <v>0</v>
      </c>
      <c r="AA926">
        <v>166.88756486757299</v>
      </c>
      <c r="AB926">
        <v>212</v>
      </c>
      <c r="AC926">
        <v>0</v>
      </c>
      <c r="AD926">
        <v>81</v>
      </c>
      <c r="AE926">
        <v>3000</v>
      </c>
    </row>
    <row r="927" spans="1:31">
      <c r="A927">
        <v>923</v>
      </c>
      <c r="B927">
        <v>1500690886</v>
      </c>
      <c r="C927">
        <v>576.67943590685297</v>
      </c>
      <c r="D927">
        <v>846.22505984844599</v>
      </c>
      <c r="E927">
        <v>1299</v>
      </c>
      <c r="F927">
        <v>0</v>
      </c>
      <c r="G927">
        <v>259.30673545801199</v>
      </c>
      <c r="H927">
        <v>402</v>
      </c>
      <c r="I927">
        <v>0</v>
      </c>
      <c r="J927">
        <v>169.18025150703201</v>
      </c>
      <c r="K927">
        <v>203</v>
      </c>
      <c r="L927">
        <v>0</v>
      </c>
      <c r="M927">
        <v>96</v>
      </c>
      <c r="N927">
        <v>3000</v>
      </c>
      <c r="R927">
        <v>923</v>
      </c>
      <c r="S927">
        <v>1500755082</v>
      </c>
      <c r="T927">
        <v>600.87847681905805</v>
      </c>
      <c r="U927">
        <v>857.87454415954505</v>
      </c>
      <c r="V927">
        <v>1274</v>
      </c>
      <c r="W927">
        <v>0</v>
      </c>
      <c r="X927">
        <v>261.09633240440701</v>
      </c>
      <c r="Y927">
        <v>402</v>
      </c>
      <c r="Z927">
        <v>0</v>
      </c>
      <c r="AA927">
        <v>161.26754082605399</v>
      </c>
      <c r="AB927">
        <v>218</v>
      </c>
      <c r="AC927">
        <v>0</v>
      </c>
      <c r="AD927">
        <v>73</v>
      </c>
      <c r="AE927">
        <v>3000</v>
      </c>
    </row>
    <row r="928" spans="1:31">
      <c r="A928">
        <v>924</v>
      </c>
      <c r="B928">
        <v>1500690950</v>
      </c>
      <c r="C928">
        <v>594.89564004853605</v>
      </c>
      <c r="D928">
        <v>867.53756045469504</v>
      </c>
      <c r="E928">
        <v>1285</v>
      </c>
      <c r="F928">
        <v>0</v>
      </c>
      <c r="G928">
        <v>256.45917130153498</v>
      </c>
      <c r="H928">
        <v>402</v>
      </c>
      <c r="I928">
        <v>0</v>
      </c>
      <c r="J928">
        <v>154.468542529129</v>
      </c>
      <c r="K928">
        <v>215</v>
      </c>
      <c r="L928">
        <v>0</v>
      </c>
      <c r="M928">
        <v>67</v>
      </c>
      <c r="N928">
        <v>3000</v>
      </c>
      <c r="R928">
        <v>924</v>
      </c>
      <c r="S928">
        <v>1500755146</v>
      </c>
      <c r="T928">
        <v>598.25088587993605</v>
      </c>
      <c r="U928">
        <v>869.22495270049797</v>
      </c>
      <c r="V928">
        <v>1284</v>
      </c>
      <c r="W928">
        <v>1</v>
      </c>
      <c r="X928">
        <v>247.44433770977699</v>
      </c>
      <c r="Y928">
        <v>416</v>
      </c>
      <c r="Z928">
        <v>0</v>
      </c>
      <c r="AA928">
        <v>160.70795178614699</v>
      </c>
      <c r="AB928">
        <v>218</v>
      </c>
      <c r="AC928">
        <v>0</v>
      </c>
      <c r="AD928">
        <v>58</v>
      </c>
      <c r="AE928">
        <v>3000</v>
      </c>
    </row>
    <row r="929" spans="1:31">
      <c r="A929">
        <v>925</v>
      </c>
      <c r="B929">
        <v>1500691014</v>
      </c>
      <c r="C929">
        <v>590.44244480714201</v>
      </c>
      <c r="D929">
        <v>854.08323887605798</v>
      </c>
      <c r="E929">
        <v>1305</v>
      </c>
      <c r="F929">
        <v>0</v>
      </c>
      <c r="G929">
        <v>256.353405908355</v>
      </c>
      <c r="H929">
        <v>415</v>
      </c>
      <c r="I929">
        <v>0</v>
      </c>
      <c r="J929">
        <v>161.92158902918399</v>
      </c>
      <c r="K929">
        <v>210</v>
      </c>
      <c r="L929">
        <v>0</v>
      </c>
      <c r="M929">
        <v>93</v>
      </c>
      <c r="N929">
        <v>3000</v>
      </c>
      <c r="R929">
        <v>925</v>
      </c>
      <c r="S929">
        <v>1500755210</v>
      </c>
      <c r="T929">
        <v>582.13018893919502</v>
      </c>
      <c r="U929">
        <v>851.20941072061203</v>
      </c>
      <c r="V929">
        <v>1289</v>
      </c>
      <c r="W929">
        <v>0</v>
      </c>
      <c r="X929">
        <v>261.36203740523899</v>
      </c>
      <c r="Y929">
        <v>402</v>
      </c>
      <c r="Z929">
        <v>0</v>
      </c>
      <c r="AA929">
        <v>163.77920918475601</v>
      </c>
      <c r="AB929">
        <v>215</v>
      </c>
      <c r="AC929">
        <v>0</v>
      </c>
      <c r="AD929">
        <v>97</v>
      </c>
      <c r="AE929">
        <v>3000</v>
      </c>
    </row>
    <row r="930" spans="1:31">
      <c r="A930">
        <v>926</v>
      </c>
      <c r="B930">
        <v>1500691078</v>
      </c>
      <c r="C930">
        <v>586.30813297448003</v>
      </c>
      <c r="D930">
        <v>859.15670855143605</v>
      </c>
      <c r="E930">
        <v>1319</v>
      </c>
      <c r="F930">
        <v>0</v>
      </c>
      <c r="G930">
        <v>260.86618885757002</v>
      </c>
      <c r="H930">
        <v>418</v>
      </c>
      <c r="I930">
        <v>0</v>
      </c>
      <c r="J930">
        <v>161.45429710400899</v>
      </c>
      <c r="K930">
        <v>217</v>
      </c>
      <c r="L930">
        <v>0</v>
      </c>
      <c r="M930">
        <v>100</v>
      </c>
      <c r="N930">
        <v>3000</v>
      </c>
      <c r="R930">
        <v>926</v>
      </c>
      <c r="S930">
        <v>1500755274</v>
      </c>
      <c r="T930">
        <v>577.34690804468698</v>
      </c>
      <c r="U930">
        <v>860.16921311355998</v>
      </c>
      <c r="V930">
        <v>1278</v>
      </c>
      <c r="W930">
        <v>1</v>
      </c>
      <c r="X930">
        <v>259.16570084524199</v>
      </c>
      <c r="Y930">
        <v>407</v>
      </c>
      <c r="Z930">
        <v>0</v>
      </c>
      <c r="AA930">
        <v>159.68228196331</v>
      </c>
      <c r="AB930">
        <v>213</v>
      </c>
      <c r="AC930">
        <v>0</v>
      </c>
      <c r="AD930">
        <v>56</v>
      </c>
      <c r="AE930">
        <v>3000</v>
      </c>
    </row>
    <row r="931" spans="1:31">
      <c r="A931">
        <v>927</v>
      </c>
      <c r="B931">
        <v>1500691142</v>
      </c>
      <c r="C931">
        <v>589.42387375006695</v>
      </c>
      <c r="D931">
        <v>863.23717528248596</v>
      </c>
      <c r="E931">
        <v>1283</v>
      </c>
      <c r="F931">
        <v>0</v>
      </c>
      <c r="G931">
        <v>262.87791052190698</v>
      </c>
      <c r="H931">
        <v>400</v>
      </c>
      <c r="I931">
        <v>0</v>
      </c>
      <c r="J931">
        <v>152.28587697576799</v>
      </c>
      <c r="K931">
        <v>219</v>
      </c>
      <c r="L931">
        <v>0</v>
      </c>
      <c r="M931">
        <v>65</v>
      </c>
      <c r="N931">
        <v>3000</v>
      </c>
      <c r="R931">
        <v>927</v>
      </c>
      <c r="S931">
        <v>1500755338</v>
      </c>
      <c r="T931">
        <v>554.22866141264603</v>
      </c>
      <c r="U931">
        <v>851.71871165199605</v>
      </c>
      <c r="V931">
        <v>1288</v>
      </c>
      <c r="W931">
        <v>1</v>
      </c>
      <c r="X931">
        <v>255.89409774099599</v>
      </c>
      <c r="Y931">
        <v>404</v>
      </c>
      <c r="Z931">
        <v>0</v>
      </c>
      <c r="AA931">
        <v>177.27201597166399</v>
      </c>
      <c r="AB931">
        <v>197</v>
      </c>
      <c r="AC931">
        <v>0</v>
      </c>
      <c r="AD931">
        <v>59</v>
      </c>
      <c r="AE931">
        <v>3000</v>
      </c>
    </row>
    <row r="932" spans="1:31">
      <c r="A932">
        <v>928</v>
      </c>
      <c r="B932">
        <v>1500691207</v>
      </c>
      <c r="C932">
        <v>598.27869018701097</v>
      </c>
      <c r="D932">
        <v>860.41643340255098</v>
      </c>
      <c r="E932">
        <v>1305</v>
      </c>
      <c r="F932">
        <v>0</v>
      </c>
      <c r="G932">
        <v>258.40309171013598</v>
      </c>
      <c r="H932">
        <v>407</v>
      </c>
      <c r="I932">
        <v>0</v>
      </c>
      <c r="J932">
        <v>158.45764898630199</v>
      </c>
      <c r="K932">
        <v>213</v>
      </c>
      <c r="L932">
        <v>0</v>
      </c>
      <c r="M932">
        <v>69</v>
      </c>
      <c r="N932">
        <v>3000</v>
      </c>
      <c r="R932">
        <v>928</v>
      </c>
      <c r="S932">
        <v>1500755403</v>
      </c>
      <c r="T932">
        <v>571.81331575214995</v>
      </c>
      <c r="U932">
        <v>856.90062257362501</v>
      </c>
      <c r="V932">
        <v>1273</v>
      </c>
      <c r="W932">
        <v>0</v>
      </c>
      <c r="X932">
        <v>257.39773638940898</v>
      </c>
      <c r="Y932">
        <v>404</v>
      </c>
      <c r="Z932">
        <v>0</v>
      </c>
      <c r="AA932">
        <v>154.561753197249</v>
      </c>
      <c r="AB932">
        <v>225</v>
      </c>
      <c r="AC932">
        <v>0</v>
      </c>
      <c r="AD932">
        <v>80</v>
      </c>
      <c r="AE932">
        <v>3000</v>
      </c>
    </row>
    <row r="933" spans="1:31">
      <c r="A933">
        <v>929</v>
      </c>
      <c r="B933">
        <v>1500691271</v>
      </c>
      <c r="C933">
        <v>576.53521019085395</v>
      </c>
      <c r="D933">
        <v>861.33634714362802</v>
      </c>
      <c r="E933">
        <v>1310</v>
      </c>
      <c r="F933">
        <v>0</v>
      </c>
      <c r="G933">
        <v>259.53132184164798</v>
      </c>
      <c r="H933">
        <v>423</v>
      </c>
      <c r="I933">
        <v>0</v>
      </c>
      <c r="J933">
        <v>154.224149508908</v>
      </c>
      <c r="K933">
        <v>222</v>
      </c>
      <c r="L933">
        <v>0</v>
      </c>
      <c r="M933">
        <v>83</v>
      </c>
      <c r="N933">
        <v>3000</v>
      </c>
      <c r="R933">
        <v>929</v>
      </c>
      <c r="S933">
        <v>1500755467</v>
      </c>
      <c r="T933">
        <v>579.389269626854</v>
      </c>
      <c r="U933">
        <v>858.69472754864898</v>
      </c>
      <c r="V933">
        <v>1286</v>
      </c>
      <c r="W933">
        <v>0</v>
      </c>
      <c r="X933">
        <v>257.21201243282098</v>
      </c>
      <c r="Y933">
        <v>422</v>
      </c>
      <c r="Z933">
        <v>0</v>
      </c>
      <c r="AA933">
        <v>159.70900369808999</v>
      </c>
      <c r="AB933">
        <v>219</v>
      </c>
      <c r="AC933">
        <v>0</v>
      </c>
      <c r="AD933">
        <v>52</v>
      </c>
      <c r="AE933">
        <v>3000</v>
      </c>
    </row>
    <row r="934" spans="1:31">
      <c r="A934">
        <v>930</v>
      </c>
      <c r="B934">
        <v>1500691335</v>
      </c>
      <c r="C934">
        <v>578.23152351958299</v>
      </c>
      <c r="D934">
        <v>856.48801122752002</v>
      </c>
      <c r="E934">
        <v>1299</v>
      </c>
      <c r="F934">
        <v>0</v>
      </c>
      <c r="G934">
        <v>250.83953284194999</v>
      </c>
      <c r="H934">
        <v>414</v>
      </c>
      <c r="I934">
        <v>0</v>
      </c>
      <c r="J934">
        <v>170.40282215001699</v>
      </c>
      <c r="K934">
        <v>203</v>
      </c>
      <c r="L934">
        <v>0</v>
      </c>
      <c r="M934">
        <v>47</v>
      </c>
      <c r="N934">
        <v>3000</v>
      </c>
      <c r="R934">
        <v>930</v>
      </c>
      <c r="S934">
        <v>1500755531</v>
      </c>
      <c r="T934">
        <v>615.668770794902</v>
      </c>
      <c r="U934">
        <v>855.89441933683599</v>
      </c>
      <c r="V934">
        <v>1273</v>
      </c>
      <c r="W934">
        <v>0</v>
      </c>
      <c r="X934">
        <v>249.83775093599101</v>
      </c>
      <c r="Y934">
        <v>417</v>
      </c>
      <c r="Z934">
        <v>0</v>
      </c>
      <c r="AA934">
        <v>170.13967254462401</v>
      </c>
      <c r="AB934">
        <v>216</v>
      </c>
      <c r="AC934">
        <v>0</v>
      </c>
      <c r="AD934">
        <v>72</v>
      </c>
      <c r="AE934">
        <v>3000</v>
      </c>
    </row>
    <row r="935" spans="1:31">
      <c r="A935">
        <v>931</v>
      </c>
      <c r="B935">
        <v>1500691399</v>
      </c>
      <c r="C935">
        <v>595.14561808908798</v>
      </c>
      <c r="D935">
        <v>858.18947014316598</v>
      </c>
      <c r="E935">
        <v>1323</v>
      </c>
      <c r="F935">
        <v>0</v>
      </c>
      <c r="G935">
        <v>262.00863088264202</v>
      </c>
      <c r="H935">
        <v>410</v>
      </c>
      <c r="I935">
        <v>0</v>
      </c>
      <c r="J935">
        <v>161.27814890998499</v>
      </c>
      <c r="K935">
        <v>213</v>
      </c>
      <c r="L935">
        <v>1</v>
      </c>
      <c r="M935">
        <v>98</v>
      </c>
      <c r="N935">
        <v>3000</v>
      </c>
      <c r="R935">
        <v>931</v>
      </c>
      <c r="S935">
        <v>1500755595</v>
      </c>
      <c r="T935">
        <v>627.455832336095</v>
      </c>
      <c r="U935">
        <v>869.72781234824697</v>
      </c>
      <c r="V935">
        <v>1266</v>
      </c>
      <c r="W935">
        <v>0</v>
      </c>
      <c r="X935">
        <v>258.01791901217598</v>
      </c>
      <c r="Y935">
        <v>403</v>
      </c>
      <c r="Z935">
        <v>0</v>
      </c>
      <c r="AA935">
        <v>148.73157841198699</v>
      </c>
      <c r="AB935">
        <v>220</v>
      </c>
      <c r="AC935">
        <v>1</v>
      </c>
      <c r="AD935">
        <v>51</v>
      </c>
      <c r="AE935">
        <v>3000</v>
      </c>
    </row>
    <row r="936" spans="1:31">
      <c r="A936">
        <v>932</v>
      </c>
      <c r="B936">
        <v>1500691463</v>
      </c>
      <c r="C936">
        <v>593.26009842597296</v>
      </c>
      <c r="D936">
        <v>840.68872201266799</v>
      </c>
      <c r="E936">
        <v>1332</v>
      </c>
      <c r="F936">
        <v>0</v>
      </c>
      <c r="G936">
        <v>259.95524697103201</v>
      </c>
      <c r="H936">
        <v>420</v>
      </c>
      <c r="I936">
        <v>0</v>
      </c>
      <c r="J936">
        <v>165.55347727746201</v>
      </c>
      <c r="K936">
        <v>208</v>
      </c>
      <c r="L936">
        <v>1</v>
      </c>
      <c r="M936">
        <v>142</v>
      </c>
      <c r="N936">
        <v>3000</v>
      </c>
      <c r="R936">
        <v>932</v>
      </c>
      <c r="S936">
        <v>1500755659</v>
      </c>
      <c r="T936">
        <v>589.827710402707</v>
      </c>
      <c r="U936">
        <v>855.571824520164</v>
      </c>
      <c r="V936">
        <v>1299</v>
      </c>
      <c r="W936">
        <v>0</v>
      </c>
      <c r="X936">
        <v>252.35699663781301</v>
      </c>
      <c r="Y936">
        <v>419</v>
      </c>
      <c r="Z936">
        <v>0</v>
      </c>
      <c r="AA936">
        <v>167.545161312174</v>
      </c>
      <c r="AB936">
        <v>210</v>
      </c>
      <c r="AC936">
        <v>1</v>
      </c>
      <c r="AD936">
        <v>86</v>
      </c>
      <c r="AE936">
        <v>3000</v>
      </c>
    </row>
    <row r="937" spans="1:31">
      <c r="A937">
        <v>933</v>
      </c>
      <c r="B937">
        <v>1500691528</v>
      </c>
      <c r="C937">
        <v>581.29601117422203</v>
      </c>
      <c r="D937">
        <v>862.56598207251795</v>
      </c>
      <c r="E937">
        <v>1302</v>
      </c>
      <c r="F937">
        <v>0</v>
      </c>
      <c r="G937">
        <v>253.33380440603199</v>
      </c>
      <c r="H937">
        <v>410</v>
      </c>
      <c r="I937">
        <v>0</v>
      </c>
      <c r="J937">
        <v>165.714616503359</v>
      </c>
      <c r="K937">
        <v>201</v>
      </c>
      <c r="L937">
        <v>0</v>
      </c>
      <c r="M937">
        <v>56</v>
      </c>
      <c r="N937">
        <v>3000</v>
      </c>
      <c r="R937">
        <v>933</v>
      </c>
      <c r="S937">
        <v>1500755724</v>
      </c>
      <c r="T937">
        <v>591.61841791864504</v>
      </c>
      <c r="U937">
        <v>867.89480931291598</v>
      </c>
      <c r="V937">
        <v>1276</v>
      </c>
      <c r="W937">
        <v>1</v>
      </c>
      <c r="X937">
        <v>259.06418284055599</v>
      </c>
      <c r="Y937">
        <v>401</v>
      </c>
      <c r="Z937">
        <v>0</v>
      </c>
      <c r="AA937">
        <v>149.82465734664601</v>
      </c>
      <c r="AB937">
        <v>235</v>
      </c>
      <c r="AC937">
        <v>0</v>
      </c>
      <c r="AD937">
        <v>60</v>
      </c>
      <c r="AE937">
        <v>3000</v>
      </c>
    </row>
    <row r="938" spans="1:31">
      <c r="A938">
        <v>934</v>
      </c>
      <c r="B938">
        <v>1500691592</v>
      </c>
      <c r="C938">
        <v>582.32018344978496</v>
      </c>
      <c r="D938">
        <v>847.53721071393397</v>
      </c>
      <c r="E938">
        <v>1328</v>
      </c>
      <c r="F938">
        <v>0</v>
      </c>
      <c r="G938">
        <v>255.74035228004399</v>
      </c>
      <c r="H938">
        <v>415</v>
      </c>
      <c r="I938">
        <v>0</v>
      </c>
      <c r="J938">
        <v>170.33805311864</v>
      </c>
      <c r="K938">
        <v>206</v>
      </c>
      <c r="L938">
        <v>0</v>
      </c>
      <c r="M938">
        <v>83</v>
      </c>
      <c r="N938">
        <v>3000</v>
      </c>
      <c r="R938">
        <v>934</v>
      </c>
      <c r="S938">
        <v>1500755788</v>
      </c>
      <c r="T938">
        <v>589.09665822044894</v>
      </c>
      <c r="U938">
        <v>848.40117918987198</v>
      </c>
      <c r="V938">
        <v>1274</v>
      </c>
      <c r="W938">
        <v>0</v>
      </c>
      <c r="X938">
        <v>261.05074522288697</v>
      </c>
      <c r="Y938">
        <v>409</v>
      </c>
      <c r="Z938">
        <v>0</v>
      </c>
      <c r="AA938">
        <v>155.236301322348</v>
      </c>
      <c r="AB938">
        <v>220</v>
      </c>
      <c r="AC938">
        <v>0</v>
      </c>
      <c r="AD938">
        <v>166</v>
      </c>
      <c r="AE938">
        <v>3000</v>
      </c>
    </row>
    <row r="939" spans="1:31">
      <c r="A939">
        <v>935</v>
      </c>
      <c r="B939">
        <v>1500691656</v>
      </c>
      <c r="C939">
        <v>602.36554447533001</v>
      </c>
      <c r="D939">
        <v>859.27740679107103</v>
      </c>
      <c r="E939">
        <v>1308</v>
      </c>
      <c r="F939">
        <v>0</v>
      </c>
      <c r="G939">
        <v>259.14210403146899</v>
      </c>
      <c r="H939">
        <v>416</v>
      </c>
      <c r="I939">
        <v>0</v>
      </c>
      <c r="J939">
        <v>157.69898777886399</v>
      </c>
      <c r="K939">
        <v>213</v>
      </c>
      <c r="L939">
        <v>0</v>
      </c>
      <c r="M939">
        <v>73</v>
      </c>
      <c r="N939">
        <v>3000</v>
      </c>
      <c r="R939">
        <v>935</v>
      </c>
      <c r="S939">
        <v>1500755852</v>
      </c>
      <c r="T939">
        <v>582.40192681209101</v>
      </c>
      <c r="U939">
        <v>871.37390986139803</v>
      </c>
      <c r="V939">
        <v>1254</v>
      </c>
      <c r="W939">
        <v>0</v>
      </c>
      <c r="X939">
        <v>252.88301469515201</v>
      </c>
      <c r="Y939">
        <v>408</v>
      </c>
      <c r="Z939">
        <v>0</v>
      </c>
      <c r="AA939">
        <v>154.72852825133199</v>
      </c>
      <c r="AB939">
        <v>224</v>
      </c>
      <c r="AC939">
        <v>0</v>
      </c>
      <c r="AD939">
        <v>53</v>
      </c>
      <c r="AE939">
        <v>3000</v>
      </c>
    </row>
    <row r="940" spans="1:31">
      <c r="A940">
        <v>936</v>
      </c>
      <c r="B940">
        <v>1500691720</v>
      </c>
      <c r="C940">
        <v>586.67788588580197</v>
      </c>
      <c r="D940">
        <v>854.54500740654601</v>
      </c>
      <c r="E940">
        <v>1303</v>
      </c>
      <c r="F940">
        <v>0</v>
      </c>
      <c r="G940">
        <v>253.079775016078</v>
      </c>
      <c r="H940">
        <v>416</v>
      </c>
      <c r="I940">
        <v>0</v>
      </c>
      <c r="J940">
        <v>167.80654085151599</v>
      </c>
      <c r="K940">
        <v>212</v>
      </c>
      <c r="L940">
        <v>0</v>
      </c>
      <c r="M940">
        <v>78</v>
      </c>
      <c r="N940">
        <v>3000</v>
      </c>
      <c r="R940">
        <v>936</v>
      </c>
      <c r="S940">
        <v>1500755916</v>
      </c>
      <c r="T940">
        <v>592.46708407415497</v>
      </c>
      <c r="U940">
        <v>859.06717147192603</v>
      </c>
      <c r="V940">
        <v>1268</v>
      </c>
      <c r="W940">
        <v>0</v>
      </c>
      <c r="X940">
        <v>252.81137130835</v>
      </c>
      <c r="Y940">
        <v>407</v>
      </c>
      <c r="Z940">
        <v>0</v>
      </c>
      <c r="AA940">
        <v>166.922607113613</v>
      </c>
      <c r="AB940">
        <v>215</v>
      </c>
      <c r="AC940">
        <v>0</v>
      </c>
      <c r="AD940">
        <v>51</v>
      </c>
      <c r="AE940">
        <v>3000</v>
      </c>
    </row>
    <row r="941" spans="1:31">
      <c r="A941">
        <v>937</v>
      </c>
      <c r="B941">
        <v>1500691784</v>
      </c>
      <c r="C941">
        <v>598.82095820915799</v>
      </c>
      <c r="D941">
        <v>844.87612616052502</v>
      </c>
      <c r="E941">
        <v>1327</v>
      </c>
      <c r="F941">
        <v>0</v>
      </c>
      <c r="G941">
        <v>258.49684673546898</v>
      </c>
      <c r="H941">
        <v>422</v>
      </c>
      <c r="I941">
        <v>0</v>
      </c>
      <c r="J941">
        <v>168.52078047474799</v>
      </c>
      <c r="K941">
        <v>205</v>
      </c>
      <c r="L941">
        <v>0</v>
      </c>
      <c r="M941">
        <v>97</v>
      </c>
      <c r="N941">
        <v>3000</v>
      </c>
      <c r="R941">
        <v>937</v>
      </c>
      <c r="S941">
        <v>1500755980</v>
      </c>
      <c r="T941">
        <v>584.35001292236404</v>
      </c>
      <c r="U941">
        <v>864.84069452875406</v>
      </c>
      <c r="V941">
        <v>1294</v>
      </c>
      <c r="W941">
        <v>0</v>
      </c>
      <c r="X941">
        <v>260.68447004650398</v>
      </c>
      <c r="Y941">
        <v>424</v>
      </c>
      <c r="Z941">
        <v>0</v>
      </c>
      <c r="AA941">
        <v>148.64715188916301</v>
      </c>
      <c r="AB941">
        <v>234</v>
      </c>
      <c r="AC941">
        <v>0</v>
      </c>
      <c r="AD941">
        <v>86</v>
      </c>
      <c r="AE941">
        <v>3000</v>
      </c>
    </row>
    <row r="942" spans="1:31">
      <c r="A942">
        <v>938</v>
      </c>
      <c r="B942">
        <v>1500691848</v>
      </c>
      <c r="C942">
        <v>618.34854253833896</v>
      </c>
      <c r="D942">
        <v>858.20392066224804</v>
      </c>
      <c r="E942">
        <v>1310</v>
      </c>
      <c r="F942">
        <v>0</v>
      </c>
      <c r="G942">
        <v>251.43932405842099</v>
      </c>
      <c r="H942">
        <v>417</v>
      </c>
      <c r="I942">
        <v>0</v>
      </c>
      <c r="J942">
        <v>170.70859384072301</v>
      </c>
      <c r="K942">
        <v>204</v>
      </c>
      <c r="L942">
        <v>0</v>
      </c>
      <c r="M942">
        <v>78</v>
      </c>
      <c r="N942">
        <v>3000</v>
      </c>
      <c r="R942">
        <v>938</v>
      </c>
      <c r="S942">
        <v>1500756044</v>
      </c>
      <c r="T942">
        <v>576.80028424949398</v>
      </c>
      <c r="U942">
        <v>852.52056784498905</v>
      </c>
      <c r="V942">
        <v>1280</v>
      </c>
      <c r="W942">
        <v>0</v>
      </c>
      <c r="X942">
        <v>258.72144435472899</v>
      </c>
      <c r="Y942">
        <v>411</v>
      </c>
      <c r="Z942">
        <v>0</v>
      </c>
      <c r="AA942">
        <v>162.80983729223601</v>
      </c>
      <c r="AB942">
        <v>217</v>
      </c>
      <c r="AC942">
        <v>0</v>
      </c>
      <c r="AD942">
        <v>116</v>
      </c>
      <c r="AE942">
        <v>3000</v>
      </c>
    </row>
    <row r="943" spans="1:31">
      <c r="A943">
        <v>939</v>
      </c>
      <c r="B943">
        <v>1500691913</v>
      </c>
      <c r="C943">
        <v>593.53657140206997</v>
      </c>
      <c r="D943">
        <v>863.553041957142</v>
      </c>
      <c r="E943">
        <v>1289</v>
      </c>
      <c r="F943">
        <v>0</v>
      </c>
      <c r="G943">
        <v>254.27405685487599</v>
      </c>
      <c r="H943">
        <v>407</v>
      </c>
      <c r="I943">
        <v>0</v>
      </c>
      <c r="J943">
        <v>164.69083880561601</v>
      </c>
      <c r="K943">
        <v>206</v>
      </c>
      <c r="L943">
        <v>1</v>
      </c>
      <c r="M943">
        <v>48</v>
      </c>
      <c r="N943">
        <v>3000</v>
      </c>
      <c r="R943">
        <v>939</v>
      </c>
      <c r="S943">
        <v>1500756109</v>
      </c>
      <c r="T943">
        <v>573.79675785884899</v>
      </c>
      <c r="U943">
        <v>865.800933739691</v>
      </c>
      <c r="V943">
        <v>1288</v>
      </c>
      <c r="W943">
        <v>1</v>
      </c>
      <c r="X943">
        <v>254.045445996366</v>
      </c>
      <c r="Y943">
        <v>413</v>
      </c>
      <c r="Z943">
        <v>0</v>
      </c>
      <c r="AA943">
        <v>159.705512073422</v>
      </c>
      <c r="AB943">
        <v>218</v>
      </c>
      <c r="AC943">
        <v>1</v>
      </c>
      <c r="AD943">
        <v>61</v>
      </c>
      <c r="AE943">
        <v>3000</v>
      </c>
    </row>
    <row r="944" spans="1:31">
      <c r="A944">
        <v>940</v>
      </c>
      <c r="B944">
        <v>1500691977</v>
      </c>
      <c r="C944">
        <v>571.60739216564002</v>
      </c>
      <c r="D944">
        <v>861.93840112455405</v>
      </c>
      <c r="E944">
        <v>1322</v>
      </c>
      <c r="F944">
        <v>0</v>
      </c>
      <c r="G944">
        <v>261.01339842798501</v>
      </c>
      <c r="H944">
        <v>416</v>
      </c>
      <c r="I944">
        <v>0</v>
      </c>
      <c r="J944">
        <v>157.156843513219</v>
      </c>
      <c r="K944">
        <v>211</v>
      </c>
      <c r="L944">
        <v>1</v>
      </c>
      <c r="M944">
        <v>55</v>
      </c>
      <c r="N944">
        <v>3000</v>
      </c>
      <c r="R944">
        <v>940</v>
      </c>
      <c r="S944">
        <v>1500756173</v>
      </c>
      <c r="T944">
        <v>600.04502889024104</v>
      </c>
      <c r="U944">
        <v>872.90291294673705</v>
      </c>
      <c r="V944">
        <v>1261</v>
      </c>
      <c r="W944">
        <v>0</v>
      </c>
      <c r="X944">
        <v>266.02626585913401</v>
      </c>
      <c r="Y944">
        <v>386</v>
      </c>
      <c r="Z944">
        <v>0</v>
      </c>
      <c r="AA944">
        <v>142.79877641693599</v>
      </c>
      <c r="AB944">
        <v>236</v>
      </c>
      <c r="AC944">
        <v>1</v>
      </c>
      <c r="AD944">
        <v>41</v>
      </c>
      <c r="AE944">
        <v>3000</v>
      </c>
    </row>
    <row r="945" spans="1:31">
      <c r="A945">
        <v>941</v>
      </c>
      <c r="B945">
        <v>1500692041</v>
      </c>
      <c r="C945">
        <v>590.06502448958497</v>
      </c>
      <c r="D945">
        <v>856.86223003139798</v>
      </c>
      <c r="E945">
        <v>1292</v>
      </c>
      <c r="F945">
        <v>0</v>
      </c>
      <c r="G945">
        <v>258.33942098528797</v>
      </c>
      <c r="H945">
        <v>399</v>
      </c>
      <c r="I945">
        <v>0</v>
      </c>
      <c r="J945">
        <v>162.20484841870001</v>
      </c>
      <c r="K945">
        <v>199</v>
      </c>
      <c r="L945">
        <v>0</v>
      </c>
      <c r="M945">
        <v>54</v>
      </c>
      <c r="N945">
        <v>3000</v>
      </c>
      <c r="R945">
        <v>941</v>
      </c>
      <c r="S945">
        <v>1500756237</v>
      </c>
      <c r="T945">
        <v>589.87910474149703</v>
      </c>
      <c r="U945">
        <v>856.81495138255502</v>
      </c>
      <c r="V945">
        <v>1270</v>
      </c>
      <c r="W945">
        <v>0</v>
      </c>
      <c r="X945">
        <v>253.539957643771</v>
      </c>
      <c r="Y945">
        <v>411</v>
      </c>
      <c r="Z945">
        <v>0</v>
      </c>
      <c r="AA945">
        <v>158.598948240276</v>
      </c>
      <c r="AB945">
        <v>212</v>
      </c>
      <c r="AC945">
        <v>0</v>
      </c>
      <c r="AD945">
        <v>107</v>
      </c>
      <c r="AE945">
        <v>3000</v>
      </c>
    </row>
    <row r="946" spans="1:31">
      <c r="A946">
        <v>942</v>
      </c>
      <c r="B946">
        <v>1500692105</v>
      </c>
      <c r="C946">
        <v>578.10729746589504</v>
      </c>
      <c r="D946">
        <v>849.23463752014902</v>
      </c>
      <c r="E946">
        <v>1333</v>
      </c>
      <c r="F946">
        <v>0</v>
      </c>
      <c r="G946">
        <v>256.82378700842401</v>
      </c>
      <c r="H946">
        <v>411</v>
      </c>
      <c r="I946">
        <v>0</v>
      </c>
      <c r="J946">
        <v>176.31217506512101</v>
      </c>
      <c r="K946">
        <v>204</v>
      </c>
      <c r="L946">
        <v>0</v>
      </c>
      <c r="M946">
        <v>54</v>
      </c>
      <c r="N946">
        <v>3000</v>
      </c>
      <c r="R946">
        <v>942</v>
      </c>
      <c r="S946">
        <v>1500756301</v>
      </c>
      <c r="T946">
        <v>584.60272906482101</v>
      </c>
      <c r="U946">
        <v>854.12099305940501</v>
      </c>
      <c r="V946">
        <v>1287</v>
      </c>
      <c r="W946">
        <v>0</v>
      </c>
      <c r="X946">
        <v>266.17119139523402</v>
      </c>
      <c r="Y946">
        <v>403</v>
      </c>
      <c r="Z946">
        <v>0</v>
      </c>
      <c r="AA946">
        <v>162.609936236468</v>
      </c>
      <c r="AB946">
        <v>213</v>
      </c>
      <c r="AC946">
        <v>1</v>
      </c>
      <c r="AD946">
        <v>50</v>
      </c>
      <c r="AE946">
        <v>3000</v>
      </c>
    </row>
    <row r="947" spans="1:31">
      <c r="A947">
        <v>943</v>
      </c>
      <c r="B947">
        <v>1500692169</v>
      </c>
      <c r="C947">
        <v>594.35152592898896</v>
      </c>
      <c r="D947">
        <v>860.84695287366503</v>
      </c>
      <c r="E947">
        <v>1298</v>
      </c>
      <c r="F947">
        <v>0</v>
      </c>
      <c r="G947">
        <v>253.25265215933501</v>
      </c>
      <c r="H947">
        <v>412</v>
      </c>
      <c r="I947">
        <v>0</v>
      </c>
      <c r="J947">
        <v>166.03319188735099</v>
      </c>
      <c r="K947">
        <v>209</v>
      </c>
      <c r="L947">
        <v>0</v>
      </c>
      <c r="M947">
        <v>47</v>
      </c>
      <c r="N947">
        <v>3000</v>
      </c>
      <c r="R947">
        <v>943</v>
      </c>
      <c r="S947">
        <v>1500756365</v>
      </c>
      <c r="T947">
        <v>591.74546549856495</v>
      </c>
      <c r="U947">
        <v>876.79748052589002</v>
      </c>
      <c r="V947">
        <v>1254</v>
      </c>
      <c r="W947">
        <v>1</v>
      </c>
      <c r="X947">
        <v>252.08581673312199</v>
      </c>
      <c r="Y947">
        <v>413</v>
      </c>
      <c r="Z947">
        <v>0</v>
      </c>
      <c r="AA947">
        <v>147.60379064820199</v>
      </c>
      <c r="AB947">
        <v>224</v>
      </c>
      <c r="AC947">
        <v>0</v>
      </c>
      <c r="AD947">
        <v>65</v>
      </c>
      <c r="AE947">
        <v>3000</v>
      </c>
    </row>
    <row r="948" spans="1:31">
      <c r="A948">
        <v>944</v>
      </c>
      <c r="B948">
        <v>1500692233</v>
      </c>
      <c r="C948">
        <v>633.88167317468401</v>
      </c>
      <c r="D948">
        <v>852.22761213860997</v>
      </c>
      <c r="E948">
        <v>1288</v>
      </c>
      <c r="F948">
        <v>0</v>
      </c>
      <c r="G948">
        <v>252.24232985299301</v>
      </c>
      <c r="H948">
        <v>401</v>
      </c>
      <c r="I948">
        <v>0</v>
      </c>
      <c r="J948">
        <v>167.57219096329101</v>
      </c>
      <c r="K948">
        <v>224</v>
      </c>
      <c r="L948">
        <v>0</v>
      </c>
      <c r="M948">
        <v>101</v>
      </c>
      <c r="N948">
        <v>3000</v>
      </c>
      <c r="R948">
        <v>944</v>
      </c>
      <c r="S948">
        <v>1500756430</v>
      </c>
      <c r="T948">
        <v>592.59151362778505</v>
      </c>
      <c r="U948">
        <v>867.350993465638</v>
      </c>
      <c r="V948">
        <v>1267</v>
      </c>
      <c r="W948">
        <v>0</v>
      </c>
      <c r="X948">
        <v>258.78655106720402</v>
      </c>
      <c r="Y948">
        <v>398</v>
      </c>
      <c r="Z948">
        <v>0</v>
      </c>
      <c r="AA948">
        <v>158.62222626805499</v>
      </c>
      <c r="AB948">
        <v>210</v>
      </c>
      <c r="AC948">
        <v>0</v>
      </c>
      <c r="AD948">
        <v>21</v>
      </c>
      <c r="AE948">
        <v>3000</v>
      </c>
    </row>
    <row r="949" spans="1:31">
      <c r="A949">
        <v>945</v>
      </c>
      <c r="B949">
        <v>1500692298</v>
      </c>
      <c r="C949">
        <v>600.013438254211</v>
      </c>
      <c r="D949">
        <v>861.795038575474</v>
      </c>
      <c r="E949">
        <v>1314</v>
      </c>
      <c r="F949">
        <v>0</v>
      </c>
      <c r="G949">
        <v>260.95080198231398</v>
      </c>
      <c r="H949">
        <v>402</v>
      </c>
      <c r="I949">
        <v>0</v>
      </c>
      <c r="J949">
        <v>161.56574365317701</v>
      </c>
      <c r="K949">
        <v>217</v>
      </c>
      <c r="L949">
        <v>0</v>
      </c>
      <c r="M949">
        <v>63</v>
      </c>
      <c r="N949">
        <v>3000</v>
      </c>
      <c r="R949">
        <v>945</v>
      </c>
      <c r="S949">
        <v>1500756494</v>
      </c>
      <c r="T949">
        <v>604.38000759001704</v>
      </c>
      <c r="U949">
        <v>872.05130938579498</v>
      </c>
      <c r="V949">
        <v>1234</v>
      </c>
      <c r="W949">
        <v>1</v>
      </c>
      <c r="X949">
        <v>251.43534093333099</v>
      </c>
      <c r="Y949">
        <v>404</v>
      </c>
      <c r="Z949">
        <v>0</v>
      </c>
      <c r="AA949">
        <v>154.88552048145999</v>
      </c>
      <c r="AB949">
        <v>215</v>
      </c>
      <c r="AC949">
        <v>0</v>
      </c>
      <c r="AD949">
        <v>68</v>
      </c>
      <c r="AE949">
        <v>3000</v>
      </c>
    </row>
    <row r="950" spans="1:31">
      <c r="A950">
        <v>946</v>
      </c>
      <c r="B950">
        <v>1500692362</v>
      </c>
      <c r="C950">
        <v>582.27405263744299</v>
      </c>
      <c r="D950">
        <v>863.11169176165299</v>
      </c>
      <c r="E950">
        <v>1287</v>
      </c>
      <c r="F950">
        <v>0</v>
      </c>
      <c r="G950">
        <v>254.50158702311899</v>
      </c>
      <c r="H950">
        <v>407</v>
      </c>
      <c r="I950">
        <v>0</v>
      </c>
      <c r="J950">
        <v>165.808598336735</v>
      </c>
      <c r="K950">
        <v>208</v>
      </c>
      <c r="L950">
        <v>0</v>
      </c>
      <c r="M950">
        <v>61</v>
      </c>
      <c r="N950">
        <v>3000</v>
      </c>
      <c r="R950">
        <v>946</v>
      </c>
      <c r="S950">
        <v>1500756558</v>
      </c>
      <c r="T950">
        <v>597.34522396712703</v>
      </c>
      <c r="U950">
        <v>855.35951455109205</v>
      </c>
      <c r="V950">
        <v>1249</v>
      </c>
      <c r="W950">
        <v>1</v>
      </c>
      <c r="X950">
        <v>264.16931644556399</v>
      </c>
      <c r="Y950">
        <v>394</v>
      </c>
      <c r="Z950">
        <v>0</v>
      </c>
      <c r="AA950">
        <v>159.81650868786301</v>
      </c>
      <c r="AB950">
        <v>211</v>
      </c>
      <c r="AC950">
        <v>0</v>
      </c>
      <c r="AD950">
        <v>63</v>
      </c>
      <c r="AE950">
        <v>3000</v>
      </c>
    </row>
    <row r="951" spans="1:31">
      <c r="A951">
        <v>947</v>
      </c>
      <c r="B951">
        <v>1500692426</v>
      </c>
      <c r="C951">
        <v>576.51243198970201</v>
      </c>
      <c r="D951">
        <v>858.27613788493397</v>
      </c>
      <c r="E951">
        <v>1299</v>
      </c>
      <c r="F951">
        <v>0</v>
      </c>
      <c r="G951">
        <v>261.01692583857198</v>
      </c>
      <c r="H951">
        <v>395</v>
      </c>
      <c r="I951">
        <v>0</v>
      </c>
      <c r="J951">
        <v>165.28610795310399</v>
      </c>
      <c r="K951">
        <v>209</v>
      </c>
      <c r="L951">
        <v>0</v>
      </c>
      <c r="M951">
        <v>56</v>
      </c>
      <c r="N951">
        <v>3000</v>
      </c>
      <c r="R951">
        <v>947</v>
      </c>
      <c r="S951">
        <v>1500756622</v>
      </c>
      <c r="T951">
        <v>596.39071332831395</v>
      </c>
      <c r="U951">
        <v>878.99583835128794</v>
      </c>
      <c r="V951">
        <v>1218</v>
      </c>
      <c r="W951">
        <v>1</v>
      </c>
      <c r="X951">
        <v>253.70590645468701</v>
      </c>
      <c r="Y951">
        <v>397</v>
      </c>
      <c r="Z951">
        <v>0</v>
      </c>
      <c r="AA951">
        <v>147.97163818151299</v>
      </c>
      <c r="AB951">
        <v>225</v>
      </c>
      <c r="AC951">
        <v>0</v>
      </c>
      <c r="AD951">
        <v>42</v>
      </c>
      <c r="AE951">
        <v>3000</v>
      </c>
    </row>
    <row r="952" spans="1:31">
      <c r="A952">
        <v>948</v>
      </c>
      <c r="B952">
        <v>1500692490</v>
      </c>
      <c r="C952">
        <v>603.75886975936601</v>
      </c>
      <c r="D952">
        <v>858.47593313776201</v>
      </c>
      <c r="E952">
        <v>1307</v>
      </c>
      <c r="F952">
        <v>0</v>
      </c>
      <c r="G952">
        <v>255.52820361033201</v>
      </c>
      <c r="H952">
        <v>407</v>
      </c>
      <c r="I952">
        <v>0</v>
      </c>
      <c r="J952">
        <v>158.60363352387799</v>
      </c>
      <c r="K952">
        <v>214</v>
      </c>
      <c r="L952">
        <v>0</v>
      </c>
      <c r="M952">
        <v>64</v>
      </c>
      <c r="N952">
        <v>3000</v>
      </c>
      <c r="R952">
        <v>948</v>
      </c>
      <c r="S952">
        <v>1500756686</v>
      </c>
      <c r="T952">
        <v>618.88075945357195</v>
      </c>
      <c r="U952">
        <v>867.99418814345995</v>
      </c>
      <c r="V952">
        <v>1268</v>
      </c>
      <c r="W952">
        <v>0</v>
      </c>
      <c r="X952">
        <v>261.77980990189701</v>
      </c>
      <c r="Y952">
        <v>404</v>
      </c>
      <c r="Z952">
        <v>0</v>
      </c>
      <c r="AA952">
        <v>142.932018933401</v>
      </c>
      <c r="AB952">
        <v>236</v>
      </c>
      <c r="AC952">
        <v>0</v>
      </c>
      <c r="AD952">
        <v>55</v>
      </c>
      <c r="AE952">
        <v>3000</v>
      </c>
    </row>
    <row r="953" spans="1:31">
      <c r="A953">
        <v>949</v>
      </c>
      <c r="B953">
        <v>1500692554</v>
      </c>
      <c r="C953">
        <v>596.19971550889704</v>
      </c>
      <c r="D953">
        <v>861.39027782032599</v>
      </c>
      <c r="E953">
        <v>1306</v>
      </c>
      <c r="F953">
        <v>0</v>
      </c>
      <c r="G953">
        <v>262.97424299485999</v>
      </c>
      <c r="H953">
        <v>408</v>
      </c>
      <c r="I953">
        <v>0</v>
      </c>
      <c r="J953">
        <v>154.77893765156901</v>
      </c>
      <c r="K953">
        <v>220</v>
      </c>
      <c r="L953">
        <v>0</v>
      </c>
      <c r="M953">
        <v>63</v>
      </c>
      <c r="N953">
        <v>3000</v>
      </c>
      <c r="R953">
        <v>949</v>
      </c>
      <c r="S953">
        <v>1500756751</v>
      </c>
      <c r="T953">
        <v>587.77830037919102</v>
      </c>
      <c r="U953">
        <v>823.29282589573199</v>
      </c>
      <c r="V953">
        <v>1270</v>
      </c>
      <c r="W953">
        <v>0</v>
      </c>
      <c r="X953">
        <v>269.90691907903602</v>
      </c>
      <c r="Y953">
        <v>411</v>
      </c>
      <c r="Z953">
        <v>0</v>
      </c>
      <c r="AA953">
        <v>163.04103571729999</v>
      </c>
      <c r="AB953">
        <v>204</v>
      </c>
      <c r="AC953">
        <v>0</v>
      </c>
      <c r="AD953">
        <v>248</v>
      </c>
      <c r="AE953">
        <v>3000</v>
      </c>
    </row>
    <row r="954" spans="1:31">
      <c r="A954">
        <v>950</v>
      </c>
      <c r="B954">
        <v>1500692618</v>
      </c>
      <c r="C954">
        <v>591.23571769658201</v>
      </c>
      <c r="D954">
        <v>850.24866361339798</v>
      </c>
      <c r="E954">
        <v>1311</v>
      </c>
      <c r="F954">
        <v>0</v>
      </c>
      <c r="G954">
        <v>258.41551658175001</v>
      </c>
      <c r="H954">
        <v>413</v>
      </c>
      <c r="I954">
        <v>0</v>
      </c>
      <c r="J954">
        <v>166.59435154099299</v>
      </c>
      <c r="K954">
        <v>216</v>
      </c>
      <c r="L954">
        <v>0</v>
      </c>
      <c r="M954">
        <v>61</v>
      </c>
      <c r="N954">
        <v>3000</v>
      </c>
      <c r="R954">
        <v>950</v>
      </c>
      <c r="S954">
        <v>1500756815</v>
      </c>
      <c r="T954">
        <v>614.30796492275294</v>
      </c>
      <c r="U954">
        <v>870.69871905544301</v>
      </c>
      <c r="V954">
        <v>1245</v>
      </c>
      <c r="W954">
        <v>0</v>
      </c>
      <c r="X954">
        <v>259.27885292145299</v>
      </c>
      <c r="Y954">
        <v>393</v>
      </c>
      <c r="Z954">
        <v>0</v>
      </c>
      <c r="AA954">
        <v>150.58846435055199</v>
      </c>
      <c r="AB954">
        <v>223</v>
      </c>
      <c r="AC954">
        <v>0</v>
      </c>
      <c r="AD954">
        <v>45</v>
      </c>
      <c r="AE954">
        <v>3000</v>
      </c>
    </row>
    <row r="955" spans="1:31">
      <c r="A955">
        <v>951</v>
      </c>
      <c r="B955">
        <v>1500692683</v>
      </c>
      <c r="C955">
        <v>611.49462914178002</v>
      </c>
      <c r="D955">
        <v>849.75672445430303</v>
      </c>
      <c r="E955">
        <v>1314</v>
      </c>
      <c r="F955">
        <v>0</v>
      </c>
      <c r="G955">
        <v>256.76511350236598</v>
      </c>
      <c r="H955">
        <v>415</v>
      </c>
      <c r="I955">
        <v>0</v>
      </c>
      <c r="J955">
        <v>169.03940934654199</v>
      </c>
      <c r="K955">
        <v>206</v>
      </c>
      <c r="L955">
        <v>0</v>
      </c>
      <c r="M955">
        <v>90</v>
      </c>
      <c r="N955">
        <v>3000</v>
      </c>
      <c r="R955">
        <v>951</v>
      </c>
      <c r="S955">
        <v>1500756879</v>
      </c>
      <c r="T955">
        <v>625.26321363016496</v>
      </c>
      <c r="U955">
        <v>882.55296761370096</v>
      </c>
      <c r="V955">
        <v>1227</v>
      </c>
      <c r="W955">
        <v>1</v>
      </c>
      <c r="X955">
        <v>263.923819923856</v>
      </c>
      <c r="Y955">
        <v>388</v>
      </c>
      <c r="Z955">
        <v>0</v>
      </c>
      <c r="AA955">
        <v>136.08140949104501</v>
      </c>
      <c r="AB955">
        <v>232</v>
      </c>
      <c r="AC955">
        <v>0</v>
      </c>
      <c r="AD955">
        <v>42</v>
      </c>
      <c r="AE955">
        <v>3000</v>
      </c>
    </row>
    <row r="956" spans="1:31">
      <c r="A956">
        <v>952</v>
      </c>
      <c r="B956">
        <v>1500692747</v>
      </c>
      <c r="C956">
        <v>580.48492396244603</v>
      </c>
      <c r="D956">
        <v>864.79149411207595</v>
      </c>
      <c r="E956">
        <v>1303</v>
      </c>
      <c r="F956">
        <v>0</v>
      </c>
      <c r="G956">
        <v>259.35296909276201</v>
      </c>
      <c r="H956">
        <v>404</v>
      </c>
      <c r="I956">
        <v>0</v>
      </c>
      <c r="J956">
        <v>161.127955127712</v>
      </c>
      <c r="K956">
        <v>212</v>
      </c>
      <c r="L956">
        <v>0</v>
      </c>
      <c r="M956">
        <v>34</v>
      </c>
      <c r="N956">
        <v>3000</v>
      </c>
      <c r="R956">
        <v>952</v>
      </c>
      <c r="S956">
        <v>1500756943</v>
      </c>
      <c r="T956">
        <v>585.74441710947997</v>
      </c>
      <c r="U956">
        <v>865.02627249653301</v>
      </c>
      <c r="V956">
        <v>1265</v>
      </c>
      <c r="W956">
        <v>1</v>
      </c>
      <c r="X956">
        <v>265.78564638398501</v>
      </c>
      <c r="Y956">
        <v>402</v>
      </c>
      <c r="Z956">
        <v>0</v>
      </c>
      <c r="AA956">
        <v>147.472169390326</v>
      </c>
      <c r="AB956">
        <v>232</v>
      </c>
      <c r="AC956">
        <v>0</v>
      </c>
      <c r="AD956">
        <v>76</v>
      </c>
      <c r="AE956">
        <v>3000</v>
      </c>
    </row>
    <row r="957" spans="1:31">
      <c r="A957">
        <v>953</v>
      </c>
      <c r="B957">
        <v>1500692811</v>
      </c>
      <c r="C957">
        <v>593.50551422305205</v>
      </c>
      <c r="D957">
        <v>869.12282345440894</v>
      </c>
      <c r="E957">
        <v>1294</v>
      </c>
      <c r="F957">
        <v>0</v>
      </c>
      <c r="G957">
        <v>260.82989689951899</v>
      </c>
      <c r="H957">
        <v>401</v>
      </c>
      <c r="I957">
        <v>0</v>
      </c>
      <c r="J957">
        <v>153.70850287723701</v>
      </c>
      <c r="K957">
        <v>224</v>
      </c>
      <c r="L957">
        <v>1</v>
      </c>
      <c r="M957">
        <v>69</v>
      </c>
      <c r="N957">
        <v>3000</v>
      </c>
      <c r="R957">
        <v>953</v>
      </c>
      <c r="S957">
        <v>1500757007</v>
      </c>
      <c r="T957">
        <v>563.836074411303</v>
      </c>
      <c r="U957">
        <v>870.72735477998401</v>
      </c>
      <c r="V957">
        <v>1289</v>
      </c>
      <c r="W957">
        <v>0</v>
      </c>
      <c r="X957">
        <v>258.94954164585897</v>
      </c>
      <c r="Y957">
        <v>414</v>
      </c>
      <c r="Z957">
        <v>0</v>
      </c>
      <c r="AA957">
        <v>146.79785358364001</v>
      </c>
      <c r="AB957">
        <v>230</v>
      </c>
      <c r="AC957">
        <v>0</v>
      </c>
      <c r="AD957">
        <v>73</v>
      </c>
      <c r="AE957">
        <v>3000</v>
      </c>
    </row>
    <row r="958" spans="1:31">
      <c r="A958">
        <v>954</v>
      </c>
      <c r="B958">
        <v>1500692875</v>
      </c>
      <c r="C958">
        <v>569.35667484829401</v>
      </c>
      <c r="D958">
        <v>847.31379316116795</v>
      </c>
      <c r="E958">
        <v>1303</v>
      </c>
      <c r="F958">
        <v>0</v>
      </c>
      <c r="G958">
        <v>258.83779944954301</v>
      </c>
      <c r="H958">
        <v>403</v>
      </c>
      <c r="I958">
        <v>0</v>
      </c>
      <c r="J958">
        <v>174.71322492323</v>
      </c>
      <c r="K958">
        <v>184</v>
      </c>
      <c r="L958">
        <v>0</v>
      </c>
      <c r="M958">
        <v>67</v>
      </c>
      <c r="N958">
        <v>3000</v>
      </c>
      <c r="R958">
        <v>954</v>
      </c>
      <c r="S958">
        <v>1500757071</v>
      </c>
      <c r="T958">
        <v>592.246182605115</v>
      </c>
      <c r="U958">
        <v>869.03781404784695</v>
      </c>
      <c r="V958">
        <v>1273</v>
      </c>
      <c r="W958">
        <v>0</v>
      </c>
      <c r="X958">
        <v>261.26987964944698</v>
      </c>
      <c r="Y958">
        <v>408</v>
      </c>
      <c r="Z958">
        <v>0</v>
      </c>
      <c r="AA958">
        <v>147.80648441229701</v>
      </c>
      <c r="AB958">
        <v>228</v>
      </c>
      <c r="AC958">
        <v>0</v>
      </c>
      <c r="AD958">
        <v>45</v>
      </c>
      <c r="AE958">
        <v>3000</v>
      </c>
    </row>
    <row r="959" spans="1:31">
      <c r="A959">
        <v>955</v>
      </c>
      <c r="B959">
        <v>1500692939</v>
      </c>
      <c r="C959">
        <v>594.51303155434698</v>
      </c>
      <c r="D959">
        <v>865.91399583018995</v>
      </c>
      <c r="E959">
        <v>1293</v>
      </c>
      <c r="F959">
        <v>0</v>
      </c>
      <c r="G959">
        <v>260.59887168088602</v>
      </c>
      <c r="H959">
        <v>411</v>
      </c>
      <c r="I959">
        <v>0</v>
      </c>
      <c r="J959">
        <v>154.41760142121899</v>
      </c>
      <c r="K959">
        <v>210</v>
      </c>
      <c r="L959">
        <v>0</v>
      </c>
      <c r="M959">
        <v>74</v>
      </c>
      <c r="N959">
        <v>3000</v>
      </c>
      <c r="R959">
        <v>955</v>
      </c>
      <c r="S959">
        <v>1500757136</v>
      </c>
      <c r="T959">
        <v>571.25960418987904</v>
      </c>
      <c r="U959">
        <v>861.60543143750499</v>
      </c>
      <c r="V959">
        <v>1286</v>
      </c>
      <c r="W959">
        <v>1</v>
      </c>
      <c r="X959">
        <v>255.51591425979501</v>
      </c>
      <c r="Y959">
        <v>409</v>
      </c>
      <c r="Z959">
        <v>0</v>
      </c>
      <c r="AA959">
        <v>159.98376625121301</v>
      </c>
      <c r="AB959">
        <v>219</v>
      </c>
      <c r="AC959">
        <v>0</v>
      </c>
      <c r="AD959">
        <v>48</v>
      </c>
      <c r="AE959">
        <v>3000</v>
      </c>
    </row>
    <row r="960" spans="1:31">
      <c r="A960">
        <v>956</v>
      </c>
      <c r="B960">
        <v>1500693004</v>
      </c>
      <c r="C960">
        <v>596.66432145242902</v>
      </c>
      <c r="D960">
        <v>866.043572706193</v>
      </c>
      <c r="E960">
        <v>1316</v>
      </c>
      <c r="F960">
        <v>0</v>
      </c>
      <c r="G960">
        <v>245.16348992839599</v>
      </c>
      <c r="H960">
        <v>431</v>
      </c>
      <c r="I960">
        <v>0</v>
      </c>
      <c r="J960">
        <v>176.35961829694901</v>
      </c>
      <c r="K960">
        <v>193</v>
      </c>
      <c r="L960">
        <v>0</v>
      </c>
      <c r="M960">
        <v>75</v>
      </c>
      <c r="N960">
        <v>3000</v>
      </c>
      <c r="R960">
        <v>956</v>
      </c>
      <c r="S960">
        <v>1500757200</v>
      </c>
      <c r="T960">
        <v>600.35437848749802</v>
      </c>
      <c r="U960">
        <v>865.234115694004</v>
      </c>
      <c r="V960">
        <v>1274</v>
      </c>
      <c r="W960">
        <v>0</v>
      </c>
      <c r="X960">
        <v>254.681337051703</v>
      </c>
      <c r="Y960">
        <v>420</v>
      </c>
      <c r="Z960">
        <v>0</v>
      </c>
      <c r="AA960">
        <v>151.889055392975</v>
      </c>
      <c r="AB960">
        <v>221</v>
      </c>
      <c r="AC960">
        <v>0</v>
      </c>
      <c r="AD960">
        <v>77</v>
      </c>
      <c r="AE960">
        <v>3000</v>
      </c>
    </row>
    <row r="961" spans="1:31">
      <c r="A961">
        <v>957</v>
      </c>
      <c r="B961">
        <v>1500693068</v>
      </c>
      <c r="C961">
        <v>599.28967503759702</v>
      </c>
      <c r="D961">
        <v>868.37013315993897</v>
      </c>
      <c r="E961">
        <v>1295</v>
      </c>
      <c r="F961">
        <v>0</v>
      </c>
      <c r="G961">
        <v>255.92873218201501</v>
      </c>
      <c r="H961">
        <v>406</v>
      </c>
      <c r="I961">
        <v>0</v>
      </c>
      <c r="J961">
        <v>154.17184701544801</v>
      </c>
      <c r="K961">
        <v>222</v>
      </c>
      <c r="L961">
        <v>0</v>
      </c>
      <c r="M961">
        <v>62</v>
      </c>
      <c r="N961">
        <v>3000</v>
      </c>
      <c r="R961">
        <v>957</v>
      </c>
      <c r="S961">
        <v>1500757264</v>
      </c>
      <c r="T961">
        <v>603.431021898572</v>
      </c>
      <c r="U961">
        <v>862.04688711585902</v>
      </c>
      <c r="V961">
        <v>1264</v>
      </c>
      <c r="W961">
        <v>0</v>
      </c>
      <c r="X961">
        <v>260.43552068032199</v>
      </c>
      <c r="Y961">
        <v>411</v>
      </c>
      <c r="Z961">
        <v>0</v>
      </c>
      <c r="AA961">
        <v>159.11532926162801</v>
      </c>
      <c r="AB961">
        <v>225</v>
      </c>
      <c r="AC961">
        <v>0</v>
      </c>
      <c r="AD961">
        <v>58</v>
      </c>
      <c r="AE961">
        <v>3000</v>
      </c>
    </row>
    <row r="962" spans="1:31">
      <c r="A962">
        <v>958</v>
      </c>
      <c r="B962">
        <v>1500693132</v>
      </c>
      <c r="C962">
        <v>579.69955817184803</v>
      </c>
      <c r="D962">
        <v>855.72224121630904</v>
      </c>
      <c r="E962">
        <v>1302</v>
      </c>
      <c r="F962">
        <v>0</v>
      </c>
      <c r="G962">
        <v>254.889245226073</v>
      </c>
      <c r="H962">
        <v>413</v>
      </c>
      <c r="I962">
        <v>0</v>
      </c>
      <c r="J962">
        <v>160.882469738541</v>
      </c>
      <c r="K962">
        <v>212</v>
      </c>
      <c r="L962">
        <v>0</v>
      </c>
      <c r="M962">
        <v>79</v>
      </c>
      <c r="N962">
        <v>3000</v>
      </c>
      <c r="R962">
        <v>958</v>
      </c>
      <c r="S962">
        <v>1500757328</v>
      </c>
      <c r="T962">
        <v>576.84418334986799</v>
      </c>
      <c r="U962">
        <v>866.41992294515705</v>
      </c>
      <c r="V962">
        <v>1296</v>
      </c>
      <c r="W962">
        <v>0</v>
      </c>
      <c r="X962">
        <v>253.39161137027801</v>
      </c>
      <c r="Y962">
        <v>420</v>
      </c>
      <c r="Z962">
        <v>0</v>
      </c>
      <c r="AA962">
        <v>159.52765468499501</v>
      </c>
      <c r="AB962">
        <v>219</v>
      </c>
      <c r="AC962">
        <v>0</v>
      </c>
      <c r="AD962">
        <v>44</v>
      </c>
      <c r="AE962">
        <v>3000</v>
      </c>
    </row>
    <row r="963" spans="1:31">
      <c r="A963">
        <v>959</v>
      </c>
      <c r="B963">
        <v>1500693196</v>
      </c>
      <c r="C963">
        <v>579.16856419367798</v>
      </c>
      <c r="D963">
        <v>857.68351710700199</v>
      </c>
      <c r="E963">
        <v>1246</v>
      </c>
      <c r="F963">
        <v>1</v>
      </c>
      <c r="G963">
        <v>253.79496751338999</v>
      </c>
      <c r="H963">
        <v>405</v>
      </c>
      <c r="I963">
        <v>0</v>
      </c>
      <c r="J963">
        <v>157.40962148283401</v>
      </c>
      <c r="K963">
        <v>209</v>
      </c>
      <c r="L963">
        <v>0</v>
      </c>
      <c r="M963">
        <v>111</v>
      </c>
      <c r="N963">
        <v>3000</v>
      </c>
      <c r="R963">
        <v>959</v>
      </c>
      <c r="S963">
        <v>1500757392</v>
      </c>
      <c r="T963">
        <v>581.30018069082405</v>
      </c>
      <c r="U963">
        <v>860.36992664960599</v>
      </c>
      <c r="V963">
        <v>1261</v>
      </c>
      <c r="W963">
        <v>1</v>
      </c>
      <c r="X963">
        <v>256.63476142057601</v>
      </c>
      <c r="Y963">
        <v>405</v>
      </c>
      <c r="Z963">
        <v>0</v>
      </c>
      <c r="AA963">
        <v>158.44637802514001</v>
      </c>
      <c r="AB963">
        <v>216</v>
      </c>
      <c r="AC963">
        <v>1</v>
      </c>
      <c r="AD963">
        <v>76</v>
      </c>
      <c r="AE963">
        <v>3000</v>
      </c>
    </row>
    <row r="964" spans="1:31">
      <c r="A964">
        <v>960</v>
      </c>
      <c r="B964">
        <v>1500693260</v>
      </c>
      <c r="C964">
        <v>597.07927697374396</v>
      </c>
      <c r="D964">
        <v>860.64155569693196</v>
      </c>
      <c r="E964">
        <v>1288</v>
      </c>
      <c r="F964">
        <v>0</v>
      </c>
      <c r="G964">
        <v>257.49830398688698</v>
      </c>
      <c r="H964">
        <v>403</v>
      </c>
      <c r="I964">
        <v>0</v>
      </c>
      <c r="J964">
        <v>160.67088661649501</v>
      </c>
      <c r="K964">
        <v>206</v>
      </c>
      <c r="L964">
        <v>0</v>
      </c>
      <c r="M964">
        <v>67</v>
      </c>
      <c r="N964">
        <v>3000</v>
      </c>
      <c r="R964">
        <v>960</v>
      </c>
      <c r="S964">
        <v>1500757457</v>
      </c>
      <c r="T964">
        <v>599.67560974353296</v>
      </c>
      <c r="U964">
        <v>847.29781476537903</v>
      </c>
      <c r="V964">
        <v>1247</v>
      </c>
      <c r="W964">
        <v>0</v>
      </c>
      <c r="X964">
        <v>265.93054575884099</v>
      </c>
      <c r="Y964">
        <v>392</v>
      </c>
      <c r="Z964">
        <v>0</v>
      </c>
      <c r="AA964">
        <v>151.633544365278</v>
      </c>
      <c r="AB964">
        <v>224</v>
      </c>
      <c r="AC964">
        <v>0</v>
      </c>
      <c r="AD964">
        <v>131</v>
      </c>
      <c r="AE964">
        <v>3000</v>
      </c>
    </row>
    <row r="965" spans="1:31">
      <c r="A965">
        <v>961</v>
      </c>
      <c r="B965">
        <v>1500693324</v>
      </c>
      <c r="C965">
        <v>576.73388080518396</v>
      </c>
      <c r="D965">
        <v>860.47752335525001</v>
      </c>
      <c r="E965">
        <v>1302</v>
      </c>
      <c r="F965">
        <v>0</v>
      </c>
      <c r="G965">
        <v>254.37434783279801</v>
      </c>
      <c r="H965">
        <v>415</v>
      </c>
      <c r="I965">
        <v>0</v>
      </c>
      <c r="J965">
        <v>158.842537006833</v>
      </c>
      <c r="K965">
        <v>220</v>
      </c>
      <c r="L965">
        <v>0</v>
      </c>
      <c r="M965">
        <v>79</v>
      </c>
      <c r="N965">
        <v>3000</v>
      </c>
      <c r="R965">
        <v>961</v>
      </c>
      <c r="S965">
        <v>1500757521</v>
      </c>
      <c r="T965">
        <v>584.07558444585095</v>
      </c>
      <c r="U965">
        <v>872.462317771622</v>
      </c>
      <c r="V965">
        <v>1296</v>
      </c>
      <c r="W965">
        <v>0</v>
      </c>
      <c r="X965">
        <v>259.82814710374402</v>
      </c>
      <c r="Y965">
        <v>418</v>
      </c>
      <c r="Z965">
        <v>0</v>
      </c>
      <c r="AA965">
        <v>147.8440061149</v>
      </c>
      <c r="AB965">
        <v>230</v>
      </c>
      <c r="AC965">
        <v>0</v>
      </c>
      <c r="AD965">
        <v>63</v>
      </c>
      <c r="AE965">
        <v>3000</v>
      </c>
    </row>
    <row r="966" spans="1:31">
      <c r="A966">
        <v>962</v>
      </c>
      <c r="B966">
        <v>1500693389</v>
      </c>
      <c r="C966">
        <v>608.29997781934105</v>
      </c>
      <c r="D966">
        <v>851.08384318457001</v>
      </c>
      <c r="E966">
        <v>1315</v>
      </c>
      <c r="F966">
        <v>0</v>
      </c>
      <c r="G966">
        <v>255.03235014442501</v>
      </c>
      <c r="H966">
        <v>415</v>
      </c>
      <c r="I966">
        <v>0</v>
      </c>
      <c r="J966">
        <v>163.64248947766001</v>
      </c>
      <c r="K966">
        <v>221</v>
      </c>
      <c r="L966">
        <v>0</v>
      </c>
      <c r="M966">
        <v>125</v>
      </c>
      <c r="N966">
        <v>3000</v>
      </c>
      <c r="R966">
        <v>962</v>
      </c>
      <c r="S966">
        <v>1500757585</v>
      </c>
      <c r="T966">
        <v>604.82136060384005</v>
      </c>
      <c r="U966">
        <v>867.68692296014603</v>
      </c>
      <c r="V966">
        <v>1263</v>
      </c>
      <c r="W966">
        <v>0</v>
      </c>
      <c r="X966">
        <v>260.77254958496201</v>
      </c>
      <c r="Y966">
        <v>401</v>
      </c>
      <c r="Z966">
        <v>0</v>
      </c>
      <c r="AA966">
        <v>144.069260875494</v>
      </c>
      <c r="AB966">
        <v>231</v>
      </c>
      <c r="AC966">
        <v>0</v>
      </c>
      <c r="AD966">
        <v>99</v>
      </c>
      <c r="AE966">
        <v>3000</v>
      </c>
    </row>
    <row r="967" spans="1:31">
      <c r="A967">
        <v>963</v>
      </c>
      <c r="B967">
        <v>1500693453</v>
      </c>
      <c r="C967">
        <v>589.714703349106</v>
      </c>
      <c r="D967">
        <v>861.42512074006095</v>
      </c>
      <c r="E967">
        <v>1311</v>
      </c>
      <c r="F967">
        <v>0</v>
      </c>
      <c r="G967">
        <v>259.47245551766798</v>
      </c>
      <c r="H967">
        <v>408</v>
      </c>
      <c r="I967">
        <v>0</v>
      </c>
      <c r="J967">
        <v>159.49377137168901</v>
      </c>
      <c r="K967">
        <v>210</v>
      </c>
      <c r="L967">
        <v>0</v>
      </c>
      <c r="M967">
        <v>41</v>
      </c>
      <c r="N967">
        <v>3000</v>
      </c>
      <c r="R967">
        <v>963</v>
      </c>
      <c r="S967">
        <v>1500757649</v>
      </c>
      <c r="T967">
        <v>609.86159037528205</v>
      </c>
      <c r="U967">
        <v>774.02723389892799</v>
      </c>
      <c r="V967">
        <v>1343</v>
      </c>
      <c r="W967">
        <v>0</v>
      </c>
      <c r="X967">
        <v>293.607685545305</v>
      </c>
      <c r="Y967">
        <v>399</v>
      </c>
      <c r="Z967">
        <v>0</v>
      </c>
      <c r="AA967">
        <v>160.20846705384</v>
      </c>
      <c r="AB967">
        <v>224</v>
      </c>
      <c r="AC967">
        <v>0</v>
      </c>
      <c r="AD967">
        <v>433</v>
      </c>
      <c r="AE967">
        <v>3000</v>
      </c>
    </row>
    <row r="968" spans="1:31">
      <c r="A968">
        <v>964</v>
      </c>
      <c r="B968">
        <v>1500693517</v>
      </c>
      <c r="C968">
        <v>584.68924888841195</v>
      </c>
      <c r="D968">
        <v>854.83921005610898</v>
      </c>
      <c r="E968">
        <v>1293</v>
      </c>
      <c r="F968">
        <v>0</v>
      </c>
      <c r="G968">
        <v>254.965502115779</v>
      </c>
      <c r="H968">
        <v>411</v>
      </c>
      <c r="I968">
        <v>0</v>
      </c>
      <c r="J968">
        <v>169.40591339005999</v>
      </c>
      <c r="K968">
        <v>205</v>
      </c>
      <c r="L968">
        <v>0</v>
      </c>
      <c r="M968">
        <v>54</v>
      </c>
      <c r="N968">
        <v>3000</v>
      </c>
      <c r="R968">
        <v>964</v>
      </c>
      <c r="S968">
        <v>1500757713</v>
      </c>
      <c r="T968">
        <v>603.01743441167798</v>
      </c>
      <c r="U968">
        <v>872.84979277985497</v>
      </c>
      <c r="V968">
        <v>1255</v>
      </c>
      <c r="W968">
        <v>0</v>
      </c>
      <c r="X968">
        <v>260.26732679226097</v>
      </c>
      <c r="Y968">
        <v>396</v>
      </c>
      <c r="Z968">
        <v>0</v>
      </c>
      <c r="AA968">
        <v>148.73998461418199</v>
      </c>
      <c r="AB968">
        <v>220</v>
      </c>
      <c r="AC968">
        <v>1</v>
      </c>
      <c r="AD968">
        <v>57</v>
      </c>
      <c r="AE968">
        <v>3000</v>
      </c>
    </row>
    <row r="969" spans="1:31">
      <c r="A969">
        <v>965</v>
      </c>
      <c r="B969">
        <v>1500693581</v>
      </c>
      <c r="C969">
        <v>602.24215786808702</v>
      </c>
      <c r="D969">
        <v>860.612915082629</v>
      </c>
      <c r="E969">
        <v>1308</v>
      </c>
      <c r="F969">
        <v>0</v>
      </c>
      <c r="G969">
        <v>253.873829944779</v>
      </c>
      <c r="H969">
        <v>413</v>
      </c>
      <c r="I969">
        <v>0</v>
      </c>
      <c r="J969">
        <v>167.46973618208699</v>
      </c>
      <c r="K969">
        <v>209</v>
      </c>
      <c r="L969">
        <v>0</v>
      </c>
      <c r="M969">
        <v>76</v>
      </c>
      <c r="N969">
        <v>3000</v>
      </c>
      <c r="R969">
        <v>965</v>
      </c>
      <c r="S969">
        <v>1500757777</v>
      </c>
      <c r="T969">
        <v>599.57829097714296</v>
      </c>
      <c r="U969">
        <v>866.35291942882498</v>
      </c>
      <c r="V969">
        <v>1283</v>
      </c>
      <c r="W969">
        <v>1</v>
      </c>
      <c r="X969">
        <v>257.22356204789003</v>
      </c>
      <c r="Y969">
        <v>412</v>
      </c>
      <c r="Z969">
        <v>0</v>
      </c>
      <c r="AA969">
        <v>151.72029642436499</v>
      </c>
      <c r="AB969">
        <v>224</v>
      </c>
      <c r="AC969">
        <v>0</v>
      </c>
      <c r="AD969">
        <v>79</v>
      </c>
      <c r="AE969">
        <v>3000</v>
      </c>
    </row>
    <row r="970" spans="1:31">
      <c r="A970">
        <v>966</v>
      </c>
      <c r="B970">
        <v>1500693645</v>
      </c>
      <c r="C970">
        <v>606.34433576218305</v>
      </c>
      <c r="D970">
        <v>869.85309268678895</v>
      </c>
      <c r="E970">
        <v>1281</v>
      </c>
      <c r="F970">
        <v>0</v>
      </c>
      <c r="G970">
        <v>256.89825570766999</v>
      </c>
      <c r="H970">
        <v>396</v>
      </c>
      <c r="I970">
        <v>0</v>
      </c>
      <c r="J970">
        <v>152.74898612033999</v>
      </c>
      <c r="K970">
        <v>215</v>
      </c>
      <c r="L970">
        <v>0</v>
      </c>
      <c r="M970">
        <v>52</v>
      </c>
      <c r="N970">
        <v>3000</v>
      </c>
      <c r="R970">
        <v>966</v>
      </c>
      <c r="S970">
        <v>1500757842</v>
      </c>
      <c r="T970">
        <v>611.73931792102996</v>
      </c>
      <c r="U970">
        <v>855.62965983372999</v>
      </c>
      <c r="V970">
        <v>1283</v>
      </c>
      <c r="W970">
        <v>1</v>
      </c>
      <c r="X970">
        <v>260.04768444485399</v>
      </c>
      <c r="Y970">
        <v>404</v>
      </c>
      <c r="Z970">
        <v>0</v>
      </c>
      <c r="AA970">
        <v>158.493809686905</v>
      </c>
      <c r="AB970">
        <v>224</v>
      </c>
      <c r="AC970">
        <v>0</v>
      </c>
      <c r="AD970">
        <v>65</v>
      </c>
      <c r="AE970">
        <v>3000</v>
      </c>
    </row>
    <row r="971" spans="1:31">
      <c r="A971">
        <v>967</v>
      </c>
      <c r="B971">
        <v>1500693709</v>
      </c>
      <c r="C971">
        <v>578.88748862107605</v>
      </c>
      <c r="D971">
        <v>864.50362003434498</v>
      </c>
      <c r="E971">
        <v>1291</v>
      </c>
      <c r="F971">
        <v>0</v>
      </c>
      <c r="G971">
        <v>250.76446037140701</v>
      </c>
      <c r="H971">
        <v>411</v>
      </c>
      <c r="I971">
        <v>0</v>
      </c>
      <c r="J971">
        <v>164.205034690595</v>
      </c>
      <c r="K971">
        <v>206</v>
      </c>
      <c r="L971">
        <v>0</v>
      </c>
      <c r="M971">
        <v>51</v>
      </c>
      <c r="N971">
        <v>3000</v>
      </c>
      <c r="R971">
        <v>967</v>
      </c>
      <c r="S971">
        <v>1500757906</v>
      </c>
      <c r="T971">
        <v>613.31293967668</v>
      </c>
      <c r="U971">
        <v>868.02721475583303</v>
      </c>
      <c r="V971">
        <v>1307</v>
      </c>
      <c r="W971">
        <v>0</v>
      </c>
      <c r="X971">
        <v>252.87715726159399</v>
      </c>
      <c r="Y971">
        <v>422</v>
      </c>
      <c r="Z971">
        <v>0</v>
      </c>
      <c r="AA971">
        <v>155.118836766713</v>
      </c>
      <c r="AB971">
        <v>235</v>
      </c>
      <c r="AC971">
        <v>1</v>
      </c>
      <c r="AD971">
        <v>57</v>
      </c>
      <c r="AE971">
        <v>3000</v>
      </c>
    </row>
    <row r="972" spans="1:31">
      <c r="A972">
        <v>968</v>
      </c>
      <c r="B972">
        <v>1500693774</v>
      </c>
      <c r="C972">
        <v>586.70942205004098</v>
      </c>
      <c r="D972">
        <v>852.40645814390598</v>
      </c>
      <c r="E972">
        <v>1320</v>
      </c>
      <c r="F972">
        <v>0</v>
      </c>
      <c r="G972">
        <v>257.02564970571501</v>
      </c>
      <c r="H972">
        <v>411</v>
      </c>
      <c r="I972">
        <v>0</v>
      </c>
      <c r="J972">
        <v>162.329225526442</v>
      </c>
      <c r="K972">
        <v>211</v>
      </c>
      <c r="L972">
        <v>0</v>
      </c>
      <c r="M972">
        <v>92</v>
      </c>
      <c r="N972">
        <v>3000</v>
      </c>
      <c r="R972">
        <v>968</v>
      </c>
      <c r="S972">
        <v>1500757970</v>
      </c>
      <c r="T972">
        <v>592.76710961009996</v>
      </c>
      <c r="U972">
        <v>867.30305628935696</v>
      </c>
      <c r="V972">
        <v>1281</v>
      </c>
      <c r="W972">
        <v>1</v>
      </c>
      <c r="X972">
        <v>258.72416116324501</v>
      </c>
      <c r="Y972">
        <v>405</v>
      </c>
      <c r="Z972">
        <v>0</v>
      </c>
      <c r="AA972">
        <v>154.27862726654499</v>
      </c>
      <c r="AB972">
        <v>222</v>
      </c>
      <c r="AC972">
        <v>0</v>
      </c>
      <c r="AD972">
        <v>44</v>
      </c>
      <c r="AE972">
        <v>3000</v>
      </c>
    </row>
    <row r="973" spans="1:31">
      <c r="A973">
        <v>969</v>
      </c>
      <c r="B973">
        <v>1500693838</v>
      </c>
      <c r="C973">
        <v>594.50807063069101</v>
      </c>
      <c r="D973">
        <v>719.54561913969997</v>
      </c>
      <c r="E973">
        <v>1427</v>
      </c>
      <c r="F973">
        <v>0</v>
      </c>
      <c r="G973">
        <v>310.53717527151298</v>
      </c>
      <c r="H973">
        <v>393</v>
      </c>
      <c r="I973">
        <v>0</v>
      </c>
      <c r="J973">
        <v>195.39360192384601</v>
      </c>
      <c r="K973">
        <v>198</v>
      </c>
      <c r="L973">
        <v>0</v>
      </c>
      <c r="M973">
        <v>556</v>
      </c>
      <c r="N973">
        <v>3000</v>
      </c>
      <c r="R973">
        <v>969</v>
      </c>
      <c r="S973">
        <v>1500758034</v>
      </c>
      <c r="T973">
        <v>585.66842401005897</v>
      </c>
      <c r="U973">
        <v>866.04309237877703</v>
      </c>
      <c r="V973">
        <v>1279</v>
      </c>
      <c r="W973">
        <v>0</v>
      </c>
      <c r="X973">
        <v>261.32903906722902</v>
      </c>
      <c r="Y973">
        <v>405</v>
      </c>
      <c r="Z973">
        <v>0</v>
      </c>
      <c r="AA973">
        <v>157.170197322159</v>
      </c>
      <c r="AB973">
        <v>224</v>
      </c>
      <c r="AC973">
        <v>1</v>
      </c>
      <c r="AD973">
        <v>47</v>
      </c>
      <c r="AE973">
        <v>3000</v>
      </c>
    </row>
    <row r="974" spans="1:31">
      <c r="A974">
        <v>970</v>
      </c>
      <c r="B974">
        <v>1500693902</v>
      </c>
      <c r="C974">
        <v>587.61680036333496</v>
      </c>
      <c r="D974">
        <v>866.68847479441195</v>
      </c>
      <c r="E974">
        <v>1310</v>
      </c>
      <c r="F974">
        <v>0</v>
      </c>
      <c r="G974">
        <v>258.42287214835</v>
      </c>
      <c r="H974">
        <v>421</v>
      </c>
      <c r="I974">
        <v>0</v>
      </c>
      <c r="J974">
        <v>154.637784256456</v>
      </c>
      <c r="K974">
        <v>220</v>
      </c>
      <c r="L974">
        <v>0</v>
      </c>
      <c r="M974">
        <v>68</v>
      </c>
      <c r="N974">
        <v>3000</v>
      </c>
      <c r="R974">
        <v>970</v>
      </c>
      <c r="S974">
        <v>1500758098</v>
      </c>
      <c r="T974">
        <v>602.82672864004496</v>
      </c>
      <c r="U974">
        <v>853.72138822064198</v>
      </c>
      <c r="V974">
        <v>1248</v>
      </c>
      <c r="W974">
        <v>1</v>
      </c>
      <c r="X974">
        <v>268.78949172996499</v>
      </c>
      <c r="Y974">
        <v>386</v>
      </c>
      <c r="Z974">
        <v>0</v>
      </c>
      <c r="AA974">
        <v>142.101514779523</v>
      </c>
      <c r="AB974">
        <v>226</v>
      </c>
      <c r="AC974">
        <v>0</v>
      </c>
      <c r="AD974">
        <v>184</v>
      </c>
      <c r="AE974">
        <v>3000</v>
      </c>
    </row>
    <row r="975" spans="1:31">
      <c r="A975">
        <v>971</v>
      </c>
      <c r="B975">
        <v>1500693966</v>
      </c>
      <c r="C975">
        <v>586.59213934464901</v>
      </c>
      <c r="D975">
        <v>863.49544676752896</v>
      </c>
      <c r="E975">
        <v>1254</v>
      </c>
      <c r="F975">
        <v>1</v>
      </c>
      <c r="G975">
        <v>257.83404675045301</v>
      </c>
      <c r="H975">
        <v>391</v>
      </c>
      <c r="I975">
        <v>0</v>
      </c>
      <c r="J975">
        <v>156.592226888391</v>
      </c>
      <c r="K975">
        <v>204</v>
      </c>
      <c r="L975">
        <v>0</v>
      </c>
      <c r="M975">
        <v>69</v>
      </c>
      <c r="N975">
        <v>3000</v>
      </c>
      <c r="R975">
        <v>971</v>
      </c>
      <c r="S975">
        <v>1500758162</v>
      </c>
      <c r="T975">
        <v>593.18984169079101</v>
      </c>
      <c r="U975">
        <v>811.47591016593606</v>
      </c>
      <c r="V975">
        <v>1318</v>
      </c>
      <c r="W975">
        <v>0</v>
      </c>
      <c r="X975">
        <v>263.121442980376</v>
      </c>
      <c r="Y975">
        <v>409</v>
      </c>
      <c r="Z975">
        <v>0</v>
      </c>
      <c r="AA975">
        <v>169.88391950912199</v>
      </c>
      <c r="AB975">
        <v>207</v>
      </c>
      <c r="AC975">
        <v>0</v>
      </c>
      <c r="AD975">
        <v>206</v>
      </c>
      <c r="AE975">
        <v>3000</v>
      </c>
    </row>
    <row r="976" spans="1:31">
      <c r="A976">
        <v>972</v>
      </c>
      <c r="B976">
        <v>1500694030</v>
      </c>
      <c r="C976">
        <v>585.32369943016602</v>
      </c>
      <c r="D976">
        <v>857.25153769690496</v>
      </c>
      <c r="E976">
        <v>1303</v>
      </c>
      <c r="F976">
        <v>0</v>
      </c>
      <c r="G976">
        <v>256.69419200180499</v>
      </c>
      <c r="H976">
        <v>416</v>
      </c>
      <c r="I976">
        <v>0</v>
      </c>
      <c r="J976">
        <v>163.08579909776299</v>
      </c>
      <c r="K976">
        <v>213</v>
      </c>
      <c r="L976">
        <v>0</v>
      </c>
      <c r="M976">
        <v>98</v>
      </c>
      <c r="N976">
        <v>3000</v>
      </c>
      <c r="R976">
        <v>972</v>
      </c>
      <c r="S976">
        <v>1500758227</v>
      </c>
      <c r="T976">
        <v>592.14609684247205</v>
      </c>
      <c r="U976">
        <v>863.05120425765904</v>
      </c>
      <c r="V976">
        <v>1223</v>
      </c>
      <c r="W976">
        <v>0</v>
      </c>
      <c r="X976">
        <v>262.94317642031598</v>
      </c>
      <c r="Y976">
        <v>390</v>
      </c>
      <c r="Z976">
        <v>0</v>
      </c>
      <c r="AA976">
        <v>147.45598927264001</v>
      </c>
      <c r="AB976">
        <v>230</v>
      </c>
      <c r="AC976">
        <v>1</v>
      </c>
      <c r="AD976">
        <v>65</v>
      </c>
      <c r="AE976">
        <v>3000</v>
      </c>
    </row>
    <row r="977" spans="1:31">
      <c r="A977">
        <v>973</v>
      </c>
      <c r="B977">
        <v>1500694094</v>
      </c>
      <c r="C977">
        <v>581.58188613803702</v>
      </c>
      <c r="D977">
        <v>854.31782962299803</v>
      </c>
      <c r="E977">
        <v>1316</v>
      </c>
      <c r="F977">
        <v>0</v>
      </c>
      <c r="G977">
        <v>259.56011466698902</v>
      </c>
      <c r="H977">
        <v>419</v>
      </c>
      <c r="I977">
        <v>0</v>
      </c>
      <c r="J977">
        <v>165.55361395114201</v>
      </c>
      <c r="K977">
        <v>220</v>
      </c>
      <c r="L977">
        <v>0</v>
      </c>
      <c r="M977">
        <v>69</v>
      </c>
      <c r="N977">
        <v>3000</v>
      </c>
      <c r="R977">
        <v>973</v>
      </c>
      <c r="S977">
        <v>1500758291</v>
      </c>
      <c r="T977">
        <v>556.99424741512496</v>
      </c>
      <c r="U977">
        <v>840.857532480548</v>
      </c>
      <c r="V977">
        <v>1261</v>
      </c>
      <c r="W977">
        <v>0</v>
      </c>
      <c r="X977">
        <v>253.215031500669</v>
      </c>
      <c r="Y977">
        <v>401</v>
      </c>
      <c r="Z977">
        <v>0</v>
      </c>
      <c r="AA977">
        <v>173.51923984995699</v>
      </c>
      <c r="AB977">
        <v>196</v>
      </c>
      <c r="AC977">
        <v>0</v>
      </c>
      <c r="AD977">
        <v>106</v>
      </c>
      <c r="AE977">
        <v>3000</v>
      </c>
    </row>
    <row r="978" spans="1:31">
      <c r="A978">
        <v>974</v>
      </c>
      <c r="B978">
        <v>1500694159</v>
      </c>
      <c r="C978">
        <v>604.263736371341</v>
      </c>
      <c r="D978">
        <v>855.65378085606005</v>
      </c>
      <c r="E978">
        <v>1313</v>
      </c>
      <c r="F978">
        <v>0</v>
      </c>
      <c r="G978">
        <v>255.48395998552201</v>
      </c>
      <c r="H978">
        <v>410</v>
      </c>
      <c r="I978">
        <v>0</v>
      </c>
      <c r="J978">
        <v>171.508344293232</v>
      </c>
      <c r="K978">
        <v>209</v>
      </c>
      <c r="L978">
        <v>1</v>
      </c>
      <c r="M978">
        <v>69</v>
      </c>
      <c r="N978">
        <v>3000</v>
      </c>
      <c r="R978">
        <v>974</v>
      </c>
      <c r="S978">
        <v>1500758355</v>
      </c>
      <c r="T978">
        <v>605.01691178129101</v>
      </c>
      <c r="U978">
        <v>848.64211657718204</v>
      </c>
      <c r="V978">
        <v>1267</v>
      </c>
      <c r="W978">
        <v>0</v>
      </c>
      <c r="X978">
        <v>268.76768187318999</v>
      </c>
      <c r="Y978">
        <v>395</v>
      </c>
      <c r="Z978">
        <v>0</v>
      </c>
      <c r="AA978">
        <v>153.61915353983599</v>
      </c>
      <c r="AB978">
        <v>217</v>
      </c>
      <c r="AC978">
        <v>0</v>
      </c>
      <c r="AD978">
        <v>130</v>
      </c>
      <c r="AE978">
        <v>3000</v>
      </c>
    </row>
    <row r="979" spans="1:31">
      <c r="A979">
        <v>975</v>
      </c>
      <c r="B979">
        <v>1500694223</v>
      </c>
      <c r="C979">
        <v>626.22981368787998</v>
      </c>
      <c r="D979">
        <v>859.67477213739596</v>
      </c>
      <c r="E979">
        <v>1312</v>
      </c>
      <c r="F979">
        <v>0</v>
      </c>
      <c r="G979">
        <v>254.16980161883501</v>
      </c>
      <c r="H979">
        <v>425</v>
      </c>
      <c r="I979">
        <v>0</v>
      </c>
      <c r="J979">
        <v>172.074991719439</v>
      </c>
      <c r="K979">
        <v>211</v>
      </c>
      <c r="L979">
        <v>0</v>
      </c>
      <c r="M979">
        <v>78</v>
      </c>
      <c r="N979">
        <v>3000</v>
      </c>
      <c r="R979">
        <v>975</v>
      </c>
      <c r="S979">
        <v>1500758419</v>
      </c>
      <c r="T979">
        <v>599.64915770094899</v>
      </c>
      <c r="U979">
        <v>857.00244453735002</v>
      </c>
      <c r="V979">
        <v>1302</v>
      </c>
      <c r="W979">
        <v>0</v>
      </c>
      <c r="X979">
        <v>263.56420870289998</v>
      </c>
      <c r="Y979">
        <v>408</v>
      </c>
      <c r="Z979">
        <v>0</v>
      </c>
      <c r="AA979">
        <v>158.60979459811</v>
      </c>
      <c r="AB979">
        <v>220</v>
      </c>
      <c r="AC979">
        <v>0</v>
      </c>
      <c r="AD979">
        <v>55</v>
      </c>
      <c r="AE979">
        <v>3000</v>
      </c>
    </row>
    <row r="980" spans="1:31">
      <c r="A980">
        <v>976</v>
      </c>
      <c r="B980">
        <v>1500694287</v>
      </c>
      <c r="C980">
        <v>593.29454579038497</v>
      </c>
      <c r="D980">
        <v>863.93523408639703</v>
      </c>
      <c r="E980">
        <v>1306</v>
      </c>
      <c r="F980">
        <v>0</v>
      </c>
      <c r="G980">
        <v>258.39220564330702</v>
      </c>
      <c r="H980">
        <v>412</v>
      </c>
      <c r="I980">
        <v>0</v>
      </c>
      <c r="J980">
        <v>152.40219886953699</v>
      </c>
      <c r="K980">
        <v>215</v>
      </c>
      <c r="L980">
        <v>0</v>
      </c>
      <c r="M980">
        <v>82</v>
      </c>
      <c r="N980">
        <v>3000</v>
      </c>
      <c r="R980">
        <v>976</v>
      </c>
      <c r="S980">
        <v>1500758483</v>
      </c>
      <c r="T980">
        <v>577.11238156044601</v>
      </c>
      <c r="U980">
        <v>866.26323960579703</v>
      </c>
      <c r="V980">
        <v>1266</v>
      </c>
      <c r="W980">
        <v>0</v>
      </c>
      <c r="X980">
        <v>257.966548346602</v>
      </c>
      <c r="Y980">
        <v>399</v>
      </c>
      <c r="Z980">
        <v>0</v>
      </c>
      <c r="AA980">
        <v>155.10346495489</v>
      </c>
      <c r="AB980">
        <v>220</v>
      </c>
      <c r="AC980">
        <v>0</v>
      </c>
      <c r="AD980">
        <v>49</v>
      </c>
      <c r="AE980">
        <v>3000</v>
      </c>
    </row>
    <row r="981" spans="1:31">
      <c r="A981">
        <v>977</v>
      </c>
      <c r="B981">
        <v>1500694351</v>
      </c>
      <c r="C981">
        <v>582.05879927714295</v>
      </c>
      <c r="D981">
        <v>859.44908342417705</v>
      </c>
      <c r="E981">
        <v>1308</v>
      </c>
      <c r="F981">
        <v>0</v>
      </c>
      <c r="G981">
        <v>255.31955438848399</v>
      </c>
      <c r="H981">
        <v>417</v>
      </c>
      <c r="I981">
        <v>0</v>
      </c>
      <c r="J981">
        <v>164.99403967148601</v>
      </c>
      <c r="K981">
        <v>211</v>
      </c>
      <c r="L981">
        <v>0</v>
      </c>
      <c r="M981">
        <v>63</v>
      </c>
      <c r="N981">
        <v>3000</v>
      </c>
      <c r="R981">
        <v>977</v>
      </c>
      <c r="S981">
        <v>1500758547</v>
      </c>
      <c r="T981">
        <v>576.71420964041204</v>
      </c>
      <c r="U981">
        <v>839.15928568633399</v>
      </c>
      <c r="V981">
        <v>1285</v>
      </c>
      <c r="W981">
        <v>1</v>
      </c>
      <c r="X981">
        <v>265.57405719376601</v>
      </c>
      <c r="Y981">
        <v>404</v>
      </c>
      <c r="Z981">
        <v>0</v>
      </c>
      <c r="AA981">
        <v>171.90507768070401</v>
      </c>
      <c r="AB981">
        <v>204</v>
      </c>
      <c r="AC981">
        <v>0</v>
      </c>
      <c r="AD981">
        <v>78</v>
      </c>
      <c r="AE981">
        <v>3000</v>
      </c>
    </row>
    <row r="982" spans="1:31">
      <c r="A982">
        <v>978</v>
      </c>
      <c r="B982">
        <v>1500694415</v>
      </c>
      <c r="C982">
        <v>589.08209869267898</v>
      </c>
      <c r="D982">
        <v>854.31383057767505</v>
      </c>
      <c r="E982">
        <v>1321</v>
      </c>
      <c r="F982">
        <v>0</v>
      </c>
      <c r="G982">
        <v>250.564647448073</v>
      </c>
      <c r="H982">
        <v>425</v>
      </c>
      <c r="I982">
        <v>0</v>
      </c>
      <c r="J982">
        <v>174.31957902074501</v>
      </c>
      <c r="K982">
        <v>204</v>
      </c>
      <c r="L982">
        <v>0</v>
      </c>
      <c r="M982">
        <v>67</v>
      </c>
      <c r="N982">
        <v>3000</v>
      </c>
      <c r="R982">
        <v>978</v>
      </c>
      <c r="S982">
        <v>1500758612</v>
      </c>
      <c r="T982">
        <v>591.17392656411505</v>
      </c>
      <c r="U982">
        <v>859.76865437714605</v>
      </c>
      <c r="V982">
        <v>1243</v>
      </c>
      <c r="W982">
        <v>1</v>
      </c>
      <c r="X982">
        <v>261.46655928078502</v>
      </c>
      <c r="Y982">
        <v>394</v>
      </c>
      <c r="Z982">
        <v>0</v>
      </c>
      <c r="AA982">
        <v>154.87619682835799</v>
      </c>
      <c r="AB982">
        <v>213</v>
      </c>
      <c r="AC982">
        <v>0</v>
      </c>
      <c r="AD982">
        <v>54</v>
      </c>
      <c r="AE982">
        <v>3000</v>
      </c>
    </row>
    <row r="983" spans="1:31">
      <c r="A983">
        <v>979</v>
      </c>
      <c r="B983">
        <v>1500694480</v>
      </c>
      <c r="C983">
        <v>582.95059401515198</v>
      </c>
      <c r="D983">
        <v>855.76352469061703</v>
      </c>
      <c r="E983">
        <v>1299</v>
      </c>
      <c r="F983">
        <v>0</v>
      </c>
      <c r="G983">
        <v>256.23367124401199</v>
      </c>
      <c r="H983">
        <v>410</v>
      </c>
      <c r="I983">
        <v>0</v>
      </c>
      <c r="J983">
        <v>165.54571252482199</v>
      </c>
      <c r="K983">
        <v>213</v>
      </c>
      <c r="L983">
        <v>0</v>
      </c>
      <c r="M983">
        <v>76</v>
      </c>
      <c r="N983">
        <v>3000</v>
      </c>
      <c r="R983">
        <v>979</v>
      </c>
      <c r="S983">
        <v>1500758676</v>
      </c>
      <c r="T983">
        <v>601.24710406629197</v>
      </c>
      <c r="U983">
        <v>824.28902427087996</v>
      </c>
      <c r="V983">
        <v>1284</v>
      </c>
      <c r="W983">
        <v>0</v>
      </c>
      <c r="X983">
        <v>260.18081669342399</v>
      </c>
      <c r="Y983">
        <v>411</v>
      </c>
      <c r="Z983">
        <v>0</v>
      </c>
      <c r="AA983">
        <v>174.990564339065</v>
      </c>
      <c r="AB983">
        <v>207</v>
      </c>
      <c r="AC983">
        <v>0</v>
      </c>
      <c r="AD983">
        <v>178</v>
      </c>
      <c r="AE983">
        <v>3000</v>
      </c>
    </row>
    <row r="984" spans="1:31">
      <c r="A984">
        <v>980</v>
      </c>
      <c r="B984">
        <v>1500694544</v>
      </c>
      <c r="C984">
        <v>633.77538532313304</v>
      </c>
      <c r="D984">
        <v>869.69066854285597</v>
      </c>
      <c r="E984">
        <v>1328</v>
      </c>
      <c r="F984">
        <v>0</v>
      </c>
      <c r="G984">
        <v>257.96928961737001</v>
      </c>
      <c r="H984">
        <v>412</v>
      </c>
      <c r="I984">
        <v>0</v>
      </c>
      <c r="J984">
        <v>157.494084596275</v>
      </c>
      <c r="K984">
        <v>217</v>
      </c>
      <c r="L984">
        <v>1</v>
      </c>
      <c r="M984">
        <v>74</v>
      </c>
      <c r="N984">
        <v>3000</v>
      </c>
      <c r="R984">
        <v>980</v>
      </c>
      <c r="S984">
        <v>1500758740</v>
      </c>
      <c r="T984">
        <v>618.60341603572795</v>
      </c>
      <c r="U984">
        <v>872.50762625260597</v>
      </c>
      <c r="V984">
        <v>1244</v>
      </c>
      <c r="W984">
        <v>1</v>
      </c>
      <c r="X984">
        <v>255.46538377997899</v>
      </c>
      <c r="Y984">
        <v>402</v>
      </c>
      <c r="Z984">
        <v>0</v>
      </c>
      <c r="AA984">
        <v>151.15144696662301</v>
      </c>
      <c r="AB984">
        <v>227</v>
      </c>
      <c r="AC984">
        <v>0</v>
      </c>
      <c r="AD984">
        <v>61</v>
      </c>
      <c r="AE984">
        <v>3000</v>
      </c>
    </row>
    <row r="985" spans="1:31">
      <c r="A985">
        <v>981</v>
      </c>
      <c r="B985">
        <v>1500694608</v>
      </c>
      <c r="C985">
        <v>595.59939592917203</v>
      </c>
      <c r="D985">
        <v>860.78209842111005</v>
      </c>
      <c r="E985">
        <v>1303</v>
      </c>
      <c r="F985">
        <v>0</v>
      </c>
      <c r="G985">
        <v>256.98838252904699</v>
      </c>
      <c r="H985">
        <v>412</v>
      </c>
      <c r="I985">
        <v>0</v>
      </c>
      <c r="J985">
        <v>162.25313459122199</v>
      </c>
      <c r="K985">
        <v>209</v>
      </c>
      <c r="L985">
        <v>0</v>
      </c>
      <c r="M985">
        <v>56</v>
      </c>
      <c r="N985">
        <v>3000</v>
      </c>
      <c r="R985">
        <v>981</v>
      </c>
      <c r="S985">
        <v>1500758804</v>
      </c>
      <c r="T985">
        <v>608.98497440074902</v>
      </c>
      <c r="U985">
        <v>861.41568588046505</v>
      </c>
      <c r="V985">
        <v>1252</v>
      </c>
      <c r="W985">
        <v>0</v>
      </c>
      <c r="X985">
        <v>262.41001766643001</v>
      </c>
      <c r="Y985">
        <v>402</v>
      </c>
      <c r="Z985">
        <v>0</v>
      </c>
      <c r="AA985">
        <v>160.76660515048201</v>
      </c>
      <c r="AB985">
        <v>209</v>
      </c>
      <c r="AC985">
        <v>0</v>
      </c>
      <c r="AD985">
        <v>53</v>
      </c>
      <c r="AE985">
        <v>3000</v>
      </c>
    </row>
    <row r="986" spans="1:31">
      <c r="A986">
        <v>982</v>
      </c>
      <c r="B986">
        <v>1500694672</v>
      </c>
      <c r="C986">
        <v>609.14107398941701</v>
      </c>
      <c r="D986">
        <v>850.19993615441001</v>
      </c>
      <c r="E986">
        <v>1338</v>
      </c>
      <c r="F986">
        <v>0</v>
      </c>
      <c r="G986">
        <v>251.98606685184001</v>
      </c>
      <c r="H986">
        <v>429</v>
      </c>
      <c r="I986">
        <v>0</v>
      </c>
      <c r="J986">
        <v>176.00678146537001</v>
      </c>
      <c r="K986">
        <v>195</v>
      </c>
      <c r="L986">
        <v>0</v>
      </c>
      <c r="M986">
        <v>73</v>
      </c>
      <c r="N986">
        <v>3000</v>
      </c>
      <c r="R986">
        <v>982</v>
      </c>
      <c r="S986">
        <v>1500758868</v>
      </c>
      <c r="T986">
        <v>592.00306387639205</v>
      </c>
      <c r="U986">
        <v>861.27440199352895</v>
      </c>
      <c r="V986">
        <v>1279</v>
      </c>
      <c r="W986">
        <v>0</v>
      </c>
      <c r="X986">
        <v>262.14951890915899</v>
      </c>
      <c r="Y986">
        <v>399</v>
      </c>
      <c r="Z986">
        <v>0</v>
      </c>
      <c r="AA986">
        <v>155.749064221987</v>
      </c>
      <c r="AB986">
        <v>229</v>
      </c>
      <c r="AC986">
        <v>0</v>
      </c>
      <c r="AD986">
        <v>44</v>
      </c>
      <c r="AE986">
        <v>3000</v>
      </c>
    </row>
    <row r="987" spans="1:31">
      <c r="A987">
        <v>983</v>
      </c>
      <c r="B987">
        <v>1500694736</v>
      </c>
      <c r="C987">
        <v>601.613506448306</v>
      </c>
      <c r="D987">
        <v>862.73500080229701</v>
      </c>
      <c r="E987">
        <v>1307</v>
      </c>
      <c r="F987">
        <v>0</v>
      </c>
      <c r="G987">
        <v>258.49748973520599</v>
      </c>
      <c r="H987">
        <v>415</v>
      </c>
      <c r="I987">
        <v>0</v>
      </c>
      <c r="J987">
        <v>158.29406114488901</v>
      </c>
      <c r="K987">
        <v>220</v>
      </c>
      <c r="L987">
        <v>0</v>
      </c>
      <c r="M987">
        <v>89</v>
      </c>
      <c r="N987">
        <v>3000</v>
      </c>
      <c r="R987">
        <v>983</v>
      </c>
      <c r="S987">
        <v>1500758933</v>
      </c>
      <c r="T987">
        <v>579.78138243815295</v>
      </c>
      <c r="U987">
        <v>847.63882665271296</v>
      </c>
      <c r="V987">
        <v>1285</v>
      </c>
      <c r="W987">
        <v>0</v>
      </c>
      <c r="X987">
        <v>258.44441113783603</v>
      </c>
      <c r="Y987">
        <v>408</v>
      </c>
      <c r="Z987">
        <v>0</v>
      </c>
      <c r="AA987">
        <v>165.51123940228399</v>
      </c>
      <c r="AB987">
        <v>215</v>
      </c>
      <c r="AC987">
        <v>0</v>
      </c>
      <c r="AD987">
        <v>74</v>
      </c>
      <c r="AE987">
        <v>3000</v>
      </c>
    </row>
    <row r="988" spans="1:31">
      <c r="A988">
        <v>984</v>
      </c>
      <c r="B988">
        <v>1500694800</v>
      </c>
      <c r="C988">
        <v>598.66778837341303</v>
      </c>
      <c r="D988">
        <v>862.68439521165703</v>
      </c>
      <c r="E988">
        <v>1313</v>
      </c>
      <c r="F988">
        <v>0</v>
      </c>
      <c r="G988">
        <v>257.92146679575399</v>
      </c>
      <c r="H988">
        <v>416</v>
      </c>
      <c r="I988">
        <v>0</v>
      </c>
      <c r="J988">
        <v>155.76209504699901</v>
      </c>
      <c r="K988">
        <v>226</v>
      </c>
      <c r="L988">
        <v>0</v>
      </c>
      <c r="M988">
        <v>55</v>
      </c>
      <c r="N988">
        <v>3000</v>
      </c>
      <c r="R988">
        <v>984</v>
      </c>
      <c r="S988">
        <v>1500758997</v>
      </c>
      <c r="T988">
        <v>599.23624665770296</v>
      </c>
      <c r="U988">
        <v>861.10489381824402</v>
      </c>
      <c r="V988">
        <v>1250</v>
      </c>
      <c r="W988">
        <v>1</v>
      </c>
      <c r="X988">
        <v>262.70557357969</v>
      </c>
      <c r="Y988">
        <v>395</v>
      </c>
      <c r="Z988">
        <v>0</v>
      </c>
      <c r="AA988">
        <v>159.87834113650601</v>
      </c>
      <c r="AB988">
        <v>210</v>
      </c>
      <c r="AC988">
        <v>0</v>
      </c>
      <c r="AD988">
        <v>39</v>
      </c>
      <c r="AE988">
        <v>3000</v>
      </c>
    </row>
    <row r="989" spans="1:31">
      <c r="A989">
        <v>985</v>
      </c>
      <c r="B989">
        <v>1500694865</v>
      </c>
      <c r="C989">
        <v>578.74141411510402</v>
      </c>
      <c r="D989">
        <v>866.586391006702</v>
      </c>
      <c r="E989">
        <v>1282</v>
      </c>
      <c r="F989">
        <v>0</v>
      </c>
      <c r="G989">
        <v>258.91568285084202</v>
      </c>
      <c r="H989">
        <v>405</v>
      </c>
      <c r="I989">
        <v>0</v>
      </c>
      <c r="J989">
        <v>155.07308318975299</v>
      </c>
      <c r="K989">
        <v>209</v>
      </c>
      <c r="L989">
        <v>0</v>
      </c>
      <c r="M989">
        <v>53</v>
      </c>
      <c r="N989">
        <v>3000</v>
      </c>
      <c r="R989">
        <v>985</v>
      </c>
      <c r="S989">
        <v>1500759061</v>
      </c>
      <c r="T989">
        <v>607.30500254613298</v>
      </c>
      <c r="U989">
        <v>862.49215580286204</v>
      </c>
      <c r="V989">
        <v>1291</v>
      </c>
      <c r="W989">
        <v>0</v>
      </c>
      <c r="X989">
        <v>256.82611184863401</v>
      </c>
      <c r="Y989">
        <v>417</v>
      </c>
      <c r="Z989">
        <v>0</v>
      </c>
      <c r="AA989">
        <v>155.45527210293901</v>
      </c>
      <c r="AB989">
        <v>221</v>
      </c>
      <c r="AC989">
        <v>0</v>
      </c>
      <c r="AD989">
        <v>74</v>
      </c>
      <c r="AE989">
        <v>3000</v>
      </c>
    </row>
    <row r="990" spans="1:31">
      <c r="A990">
        <v>986</v>
      </c>
      <c r="B990">
        <v>1500694929</v>
      </c>
      <c r="C990">
        <v>603.01471771875595</v>
      </c>
      <c r="D990">
        <v>869.71593511178696</v>
      </c>
      <c r="E990">
        <v>1304</v>
      </c>
      <c r="F990">
        <v>0</v>
      </c>
      <c r="G990">
        <v>257.828470840124</v>
      </c>
      <c r="H990">
        <v>410</v>
      </c>
      <c r="I990">
        <v>0</v>
      </c>
      <c r="J990">
        <v>156.863379047661</v>
      </c>
      <c r="K990">
        <v>222</v>
      </c>
      <c r="L990">
        <v>1</v>
      </c>
      <c r="M990">
        <v>58</v>
      </c>
      <c r="N990">
        <v>3000</v>
      </c>
      <c r="R990">
        <v>986</v>
      </c>
      <c r="S990">
        <v>1500759125</v>
      </c>
      <c r="T990">
        <v>585.31586953018598</v>
      </c>
      <c r="U990">
        <v>848.35717467971097</v>
      </c>
      <c r="V990">
        <v>1299</v>
      </c>
      <c r="W990">
        <v>0</v>
      </c>
      <c r="X990">
        <v>262.99490254986199</v>
      </c>
      <c r="Y990">
        <v>411</v>
      </c>
      <c r="Z990">
        <v>0</v>
      </c>
      <c r="AA990">
        <v>161.96112006845399</v>
      </c>
      <c r="AB990">
        <v>218</v>
      </c>
      <c r="AC990">
        <v>1</v>
      </c>
      <c r="AD990">
        <v>110</v>
      </c>
      <c r="AE990">
        <v>3000</v>
      </c>
    </row>
    <row r="991" spans="1:31">
      <c r="A991">
        <v>987</v>
      </c>
      <c r="B991">
        <v>1500694993</v>
      </c>
      <c r="C991">
        <v>578.20445468656897</v>
      </c>
      <c r="D991">
        <v>850.983454399734</v>
      </c>
      <c r="E991">
        <v>1311</v>
      </c>
      <c r="F991">
        <v>0</v>
      </c>
      <c r="G991">
        <v>253.25297094380599</v>
      </c>
      <c r="H991">
        <v>419</v>
      </c>
      <c r="I991">
        <v>0</v>
      </c>
      <c r="J991">
        <v>170.703645012089</v>
      </c>
      <c r="K991">
        <v>208</v>
      </c>
      <c r="L991">
        <v>1</v>
      </c>
      <c r="M991">
        <v>79</v>
      </c>
      <c r="N991">
        <v>3000</v>
      </c>
      <c r="R991">
        <v>987</v>
      </c>
      <c r="S991">
        <v>1500759189</v>
      </c>
      <c r="T991">
        <v>586.20387458064602</v>
      </c>
      <c r="U991">
        <v>867.79770937618605</v>
      </c>
      <c r="V991">
        <v>1283</v>
      </c>
      <c r="W991">
        <v>0</v>
      </c>
      <c r="X991">
        <v>262.19068656120498</v>
      </c>
      <c r="Y991">
        <v>404</v>
      </c>
      <c r="Z991">
        <v>0</v>
      </c>
      <c r="AA991">
        <v>148.21279982425401</v>
      </c>
      <c r="AB991">
        <v>236</v>
      </c>
      <c r="AC991">
        <v>0</v>
      </c>
      <c r="AD991">
        <v>67</v>
      </c>
      <c r="AE991">
        <v>3000</v>
      </c>
    </row>
    <row r="992" spans="1:31">
      <c r="A992">
        <v>988</v>
      </c>
      <c r="B992">
        <v>1500695057</v>
      </c>
      <c r="C992">
        <v>612.65427317661795</v>
      </c>
      <c r="D992">
        <v>863.824665268133</v>
      </c>
      <c r="E992">
        <v>1282</v>
      </c>
      <c r="F992">
        <v>0</v>
      </c>
      <c r="G992">
        <v>255.63980334780001</v>
      </c>
      <c r="H992">
        <v>402</v>
      </c>
      <c r="I992">
        <v>0</v>
      </c>
      <c r="J992">
        <v>157.78741321473001</v>
      </c>
      <c r="K992">
        <v>222</v>
      </c>
      <c r="L992">
        <v>0</v>
      </c>
      <c r="M992">
        <v>67</v>
      </c>
      <c r="N992">
        <v>3000</v>
      </c>
      <c r="R992">
        <v>988</v>
      </c>
      <c r="S992">
        <v>1500759254</v>
      </c>
      <c r="T992">
        <v>601.87973977634294</v>
      </c>
      <c r="U992">
        <v>878.90689185742804</v>
      </c>
      <c r="V992">
        <v>1277</v>
      </c>
      <c r="W992">
        <v>1</v>
      </c>
      <c r="X992">
        <v>255.53454502227299</v>
      </c>
      <c r="Y992">
        <v>405</v>
      </c>
      <c r="Z992">
        <v>0</v>
      </c>
      <c r="AA992">
        <v>150.24462791693901</v>
      </c>
      <c r="AB992">
        <v>224</v>
      </c>
      <c r="AC992">
        <v>0</v>
      </c>
      <c r="AD992">
        <v>52</v>
      </c>
      <c r="AE992">
        <v>3000</v>
      </c>
    </row>
    <row r="993" spans="1:31">
      <c r="A993">
        <v>989</v>
      </c>
      <c r="B993">
        <v>1500695121</v>
      </c>
      <c r="C993">
        <v>583.57171798294701</v>
      </c>
      <c r="D993">
        <v>855.98700767074001</v>
      </c>
      <c r="E993">
        <v>1287</v>
      </c>
      <c r="F993">
        <v>0</v>
      </c>
      <c r="G993">
        <v>251.47001463736501</v>
      </c>
      <c r="H993">
        <v>403</v>
      </c>
      <c r="I993">
        <v>0</v>
      </c>
      <c r="J993">
        <v>170.246916117474</v>
      </c>
      <c r="K993">
        <v>204</v>
      </c>
      <c r="L993">
        <v>0</v>
      </c>
      <c r="M993">
        <v>86</v>
      </c>
      <c r="N993">
        <v>3000</v>
      </c>
      <c r="R993">
        <v>989</v>
      </c>
      <c r="S993">
        <v>1500759318</v>
      </c>
      <c r="T993">
        <v>601.95164517971796</v>
      </c>
      <c r="U993">
        <v>838.64350701191995</v>
      </c>
      <c r="V993">
        <v>1292</v>
      </c>
      <c r="W993">
        <v>0</v>
      </c>
      <c r="X993">
        <v>264.448992677408</v>
      </c>
      <c r="Y993">
        <v>395</v>
      </c>
      <c r="Z993">
        <v>0</v>
      </c>
      <c r="AA993">
        <v>167.845147267524</v>
      </c>
      <c r="AB993">
        <v>207</v>
      </c>
      <c r="AC993">
        <v>0</v>
      </c>
      <c r="AD993">
        <v>122</v>
      </c>
      <c r="AE993">
        <v>3000</v>
      </c>
    </row>
    <row r="994" spans="1:31">
      <c r="A994">
        <v>990</v>
      </c>
      <c r="B994">
        <v>1500695185</v>
      </c>
      <c r="C994">
        <v>585.03358627761702</v>
      </c>
      <c r="D994">
        <v>853.94030316560702</v>
      </c>
      <c r="E994">
        <v>1281</v>
      </c>
      <c r="F994">
        <v>0</v>
      </c>
      <c r="G994">
        <v>261.98536836538398</v>
      </c>
      <c r="H994">
        <v>394</v>
      </c>
      <c r="I994">
        <v>0</v>
      </c>
      <c r="J994">
        <v>160.339557691198</v>
      </c>
      <c r="K994">
        <v>202</v>
      </c>
      <c r="L994">
        <v>0</v>
      </c>
      <c r="M994">
        <v>64</v>
      </c>
      <c r="N994">
        <v>3000</v>
      </c>
      <c r="R994">
        <v>990</v>
      </c>
      <c r="S994">
        <v>1500759382</v>
      </c>
      <c r="T994">
        <v>591.97248758192802</v>
      </c>
      <c r="U994">
        <v>857.45143279860702</v>
      </c>
      <c r="V994">
        <v>1277</v>
      </c>
      <c r="W994">
        <v>1</v>
      </c>
      <c r="X994">
        <v>265.29859428401602</v>
      </c>
      <c r="Y994">
        <v>400</v>
      </c>
      <c r="Z994">
        <v>0</v>
      </c>
      <c r="AA994">
        <v>157.185201862165</v>
      </c>
      <c r="AB994">
        <v>211</v>
      </c>
      <c r="AC994">
        <v>0</v>
      </c>
      <c r="AD994">
        <v>61</v>
      </c>
      <c r="AE994">
        <v>3000</v>
      </c>
    </row>
    <row r="995" spans="1:31">
      <c r="A995">
        <v>991</v>
      </c>
      <c r="B995">
        <v>1500695250</v>
      </c>
      <c r="C995">
        <v>585.72669061057002</v>
      </c>
      <c r="D995">
        <v>856.37750747512598</v>
      </c>
      <c r="E995">
        <v>1279</v>
      </c>
      <c r="F995">
        <v>0</v>
      </c>
      <c r="G995">
        <v>260.17484265092099</v>
      </c>
      <c r="H995">
        <v>397</v>
      </c>
      <c r="I995">
        <v>0</v>
      </c>
      <c r="J995">
        <v>157.79788834930599</v>
      </c>
      <c r="K995">
        <v>218</v>
      </c>
      <c r="L995">
        <v>0</v>
      </c>
      <c r="M995">
        <v>54</v>
      </c>
      <c r="N995">
        <v>3000</v>
      </c>
      <c r="R995">
        <v>991</v>
      </c>
      <c r="S995">
        <v>1500759446</v>
      </c>
      <c r="T995">
        <v>615.23360425512101</v>
      </c>
      <c r="U995">
        <v>860.57889369731697</v>
      </c>
      <c r="V995">
        <v>1284</v>
      </c>
      <c r="W995">
        <v>0</v>
      </c>
      <c r="X995">
        <v>249.885352168683</v>
      </c>
      <c r="Y995">
        <v>418</v>
      </c>
      <c r="Z995">
        <v>0</v>
      </c>
      <c r="AA995">
        <v>166.49506944551601</v>
      </c>
      <c r="AB995">
        <v>218</v>
      </c>
      <c r="AC995">
        <v>0</v>
      </c>
      <c r="AD995">
        <v>78</v>
      </c>
      <c r="AE995">
        <v>3000</v>
      </c>
    </row>
    <row r="996" spans="1:31">
      <c r="A996">
        <v>992</v>
      </c>
      <c r="B996">
        <v>1500695314</v>
      </c>
      <c r="C996">
        <v>597.13840817121695</v>
      </c>
      <c r="D996">
        <v>856.83740559499597</v>
      </c>
      <c r="E996">
        <v>1296</v>
      </c>
      <c r="F996">
        <v>0</v>
      </c>
      <c r="G996">
        <v>254.04955624138</v>
      </c>
      <c r="H996">
        <v>413</v>
      </c>
      <c r="I996">
        <v>0</v>
      </c>
      <c r="J996">
        <v>160.72275712285301</v>
      </c>
      <c r="K996">
        <v>202</v>
      </c>
      <c r="L996">
        <v>0</v>
      </c>
      <c r="M996">
        <v>74</v>
      </c>
      <c r="N996">
        <v>3000</v>
      </c>
      <c r="R996">
        <v>992</v>
      </c>
      <c r="S996">
        <v>1500759510</v>
      </c>
      <c r="T996">
        <v>605.83443772822795</v>
      </c>
      <c r="U996">
        <v>868.68785104710003</v>
      </c>
      <c r="V996">
        <v>1253</v>
      </c>
      <c r="W996">
        <v>0</v>
      </c>
      <c r="X996">
        <v>258.15782386790602</v>
      </c>
      <c r="Y996">
        <v>400</v>
      </c>
      <c r="Z996">
        <v>0</v>
      </c>
      <c r="AA996">
        <v>151.90797414525699</v>
      </c>
      <c r="AB996">
        <v>212</v>
      </c>
      <c r="AC996">
        <v>3</v>
      </c>
      <c r="AD996">
        <v>58</v>
      </c>
      <c r="AE996">
        <v>3000</v>
      </c>
    </row>
    <row r="997" spans="1:31">
      <c r="A997">
        <v>993</v>
      </c>
      <c r="B997">
        <v>1500695378</v>
      </c>
      <c r="C997">
        <v>611.360273356373</v>
      </c>
      <c r="D997">
        <v>866.06267489622201</v>
      </c>
      <c r="E997">
        <v>1303</v>
      </c>
      <c r="F997">
        <v>0</v>
      </c>
      <c r="G997">
        <v>256.34757261161099</v>
      </c>
      <c r="H997">
        <v>414</v>
      </c>
      <c r="I997">
        <v>0</v>
      </c>
      <c r="J997">
        <v>153.516385444516</v>
      </c>
      <c r="K997">
        <v>217</v>
      </c>
      <c r="L997">
        <v>0</v>
      </c>
      <c r="M997">
        <v>77</v>
      </c>
      <c r="N997">
        <v>3000</v>
      </c>
      <c r="R997">
        <v>993</v>
      </c>
      <c r="S997">
        <v>1500759575</v>
      </c>
      <c r="T997">
        <v>603.65583196264799</v>
      </c>
      <c r="U997">
        <v>870.32003397074698</v>
      </c>
      <c r="V997">
        <v>1277</v>
      </c>
      <c r="W997">
        <v>1</v>
      </c>
      <c r="X997">
        <v>255.721368332254</v>
      </c>
      <c r="Y997">
        <v>416</v>
      </c>
      <c r="Z997">
        <v>0</v>
      </c>
      <c r="AA997">
        <v>152.97947518724399</v>
      </c>
      <c r="AB997">
        <v>225</v>
      </c>
      <c r="AC997">
        <v>0</v>
      </c>
      <c r="AD997">
        <v>63</v>
      </c>
      <c r="AE997">
        <v>3000</v>
      </c>
    </row>
    <row r="998" spans="1:31">
      <c r="A998">
        <v>994</v>
      </c>
      <c r="B998">
        <v>1500695442</v>
      </c>
      <c r="C998">
        <v>596.51858899830495</v>
      </c>
      <c r="D998">
        <v>855.16336414164505</v>
      </c>
      <c r="E998">
        <v>1297</v>
      </c>
      <c r="F998">
        <v>0</v>
      </c>
      <c r="G998">
        <v>263.50055656023102</v>
      </c>
      <c r="H998">
        <v>401</v>
      </c>
      <c r="I998">
        <v>0</v>
      </c>
      <c r="J998">
        <v>154.45161588458501</v>
      </c>
      <c r="K998">
        <v>226</v>
      </c>
      <c r="L998">
        <v>0</v>
      </c>
      <c r="M998">
        <v>99</v>
      </c>
      <c r="N998">
        <v>3000</v>
      </c>
      <c r="R998">
        <v>994</v>
      </c>
      <c r="S998">
        <v>1500759639</v>
      </c>
      <c r="T998">
        <v>569.77858199355705</v>
      </c>
      <c r="U998">
        <v>753.67476691528805</v>
      </c>
      <c r="V998">
        <v>1328</v>
      </c>
      <c r="W998">
        <v>0</v>
      </c>
      <c r="X998">
        <v>297.40258474935303</v>
      </c>
      <c r="Y998">
        <v>383</v>
      </c>
      <c r="Z998">
        <v>0</v>
      </c>
      <c r="AA998">
        <v>173.022954908386</v>
      </c>
      <c r="AB998">
        <v>208</v>
      </c>
      <c r="AC998">
        <v>0</v>
      </c>
      <c r="AD998">
        <v>383</v>
      </c>
      <c r="AE998">
        <v>3000</v>
      </c>
    </row>
    <row r="999" spans="1:31">
      <c r="A999">
        <v>995</v>
      </c>
      <c r="B999">
        <v>1500695506</v>
      </c>
      <c r="C999">
        <v>604.09557876527504</v>
      </c>
      <c r="D999">
        <v>854.49395305801795</v>
      </c>
      <c r="E999">
        <v>1300</v>
      </c>
      <c r="F999">
        <v>0</v>
      </c>
      <c r="G999">
        <v>257.46436863211602</v>
      </c>
      <c r="H999">
        <v>414</v>
      </c>
      <c r="I999">
        <v>0</v>
      </c>
      <c r="J999">
        <v>166.89647624553101</v>
      </c>
      <c r="K999">
        <v>215</v>
      </c>
      <c r="L999">
        <v>0</v>
      </c>
      <c r="M999">
        <v>95</v>
      </c>
      <c r="N999">
        <v>3000</v>
      </c>
      <c r="R999">
        <v>995</v>
      </c>
      <c r="S999">
        <v>1500759703</v>
      </c>
      <c r="T999">
        <v>609.20062457210895</v>
      </c>
      <c r="U999">
        <v>829.32136276850895</v>
      </c>
      <c r="V999">
        <v>1289</v>
      </c>
      <c r="W999">
        <v>0</v>
      </c>
      <c r="X999">
        <v>269.343174377747</v>
      </c>
      <c r="Y999">
        <v>408</v>
      </c>
      <c r="Z999">
        <v>0</v>
      </c>
      <c r="AA999">
        <v>156.53350090558101</v>
      </c>
      <c r="AB999">
        <v>214</v>
      </c>
      <c r="AC999">
        <v>0</v>
      </c>
      <c r="AD999">
        <v>214</v>
      </c>
      <c r="AE999">
        <v>3000</v>
      </c>
    </row>
    <row r="1000" spans="1:31">
      <c r="A1000">
        <v>996</v>
      </c>
      <c r="B1000">
        <v>1500695571</v>
      </c>
      <c r="C1000">
        <v>588.14389465951797</v>
      </c>
      <c r="D1000">
        <v>860.039854085049</v>
      </c>
      <c r="E1000">
        <v>1307</v>
      </c>
      <c r="F1000">
        <v>0</v>
      </c>
      <c r="G1000">
        <v>258.863408277514</v>
      </c>
      <c r="H1000">
        <v>406</v>
      </c>
      <c r="I1000">
        <v>0</v>
      </c>
      <c r="J1000">
        <v>162.24502263374399</v>
      </c>
      <c r="K1000">
        <v>211</v>
      </c>
      <c r="L1000">
        <v>0</v>
      </c>
      <c r="M1000">
        <v>51</v>
      </c>
      <c r="N1000">
        <v>3000</v>
      </c>
      <c r="R1000">
        <v>996</v>
      </c>
      <c r="S1000">
        <v>1500759767</v>
      </c>
      <c r="T1000">
        <v>565.58814426802405</v>
      </c>
      <c r="U1000">
        <v>862.46262921443497</v>
      </c>
      <c r="V1000">
        <v>1297</v>
      </c>
      <c r="W1000">
        <v>0</v>
      </c>
      <c r="X1000">
        <v>260.27595007450401</v>
      </c>
      <c r="Y1000">
        <v>416</v>
      </c>
      <c r="Z1000">
        <v>0</v>
      </c>
      <c r="AA1000">
        <v>148.41117381705999</v>
      </c>
      <c r="AB1000">
        <v>227</v>
      </c>
      <c r="AC1000">
        <v>0</v>
      </c>
      <c r="AD1000">
        <v>85</v>
      </c>
      <c r="AE1000">
        <v>3000</v>
      </c>
    </row>
    <row r="1001" spans="1:31">
      <c r="A1001">
        <v>997</v>
      </c>
      <c r="B1001">
        <v>1500695635</v>
      </c>
      <c r="C1001">
        <v>582.76620278883297</v>
      </c>
      <c r="D1001">
        <v>846.43285018907898</v>
      </c>
      <c r="E1001">
        <v>1312</v>
      </c>
      <c r="F1001">
        <v>0</v>
      </c>
      <c r="G1001">
        <v>258.80151513154999</v>
      </c>
      <c r="H1001">
        <v>412</v>
      </c>
      <c r="I1001">
        <v>0</v>
      </c>
      <c r="J1001">
        <v>171.01530003409201</v>
      </c>
      <c r="K1001">
        <v>206</v>
      </c>
      <c r="L1001">
        <v>0</v>
      </c>
      <c r="M1001">
        <v>79</v>
      </c>
      <c r="N1001">
        <v>3000</v>
      </c>
      <c r="R1001">
        <v>997</v>
      </c>
      <c r="S1001">
        <v>1500759831</v>
      </c>
      <c r="T1001">
        <v>594.18774907388297</v>
      </c>
      <c r="U1001">
        <v>861.73574524595699</v>
      </c>
      <c r="V1001">
        <v>1246</v>
      </c>
      <c r="W1001">
        <v>1</v>
      </c>
      <c r="X1001">
        <v>259.590452761471</v>
      </c>
      <c r="Y1001">
        <v>386</v>
      </c>
      <c r="Z1001">
        <v>0</v>
      </c>
      <c r="AA1001">
        <v>158.284498459068</v>
      </c>
      <c r="AB1001">
        <v>205</v>
      </c>
      <c r="AC1001">
        <v>0</v>
      </c>
      <c r="AD1001">
        <v>37</v>
      </c>
      <c r="AE1001">
        <v>3000</v>
      </c>
    </row>
    <row r="1002" spans="1:31">
      <c r="A1002">
        <v>998</v>
      </c>
      <c r="B1002">
        <v>1500695699</v>
      </c>
      <c r="C1002">
        <v>601.50642942999798</v>
      </c>
      <c r="D1002">
        <v>859.43714384792702</v>
      </c>
      <c r="E1002">
        <v>1316</v>
      </c>
      <c r="F1002">
        <v>0</v>
      </c>
      <c r="G1002">
        <v>253.95392927930999</v>
      </c>
      <c r="H1002">
        <v>413</v>
      </c>
      <c r="I1002">
        <v>0</v>
      </c>
      <c r="J1002">
        <v>171.751702405472</v>
      </c>
      <c r="K1002">
        <v>204</v>
      </c>
      <c r="L1002">
        <v>0</v>
      </c>
      <c r="M1002">
        <v>59</v>
      </c>
      <c r="N1002">
        <v>3000</v>
      </c>
      <c r="R1002">
        <v>998</v>
      </c>
      <c r="S1002">
        <v>1500759896</v>
      </c>
      <c r="T1002">
        <v>581.20959910157796</v>
      </c>
      <c r="U1002">
        <v>863.50683735166103</v>
      </c>
      <c r="V1002">
        <v>1293</v>
      </c>
      <c r="W1002">
        <v>0</v>
      </c>
      <c r="X1002">
        <v>261.83158681102299</v>
      </c>
      <c r="Y1002">
        <v>406</v>
      </c>
      <c r="Z1002">
        <v>0</v>
      </c>
      <c r="AA1002">
        <v>154.551032407826</v>
      </c>
      <c r="AB1002">
        <v>233</v>
      </c>
      <c r="AC1002">
        <v>1</v>
      </c>
      <c r="AD1002">
        <v>71</v>
      </c>
      <c r="AE1002">
        <v>3000</v>
      </c>
    </row>
    <row r="1003" spans="1:31">
      <c r="A1003">
        <v>999</v>
      </c>
      <c r="B1003">
        <v>1500695763</v>
      </c>
      <c r="C1003">
        <v>610.91798873153505</v>
      </c>
      <c r="D1003">
        <v>863.38575176834001</v>
      </c>
      <c r="E1003">
        <v>1310</v>
      </c>
      <c r="F1003">
        <v>0</v>
      </c>
      <c r="G1003">
        <v>259.443057542102</v>
      </c>
      <c r="H1003">
        <v>406</v>
      </c>
      <c r="I1003">
        <v>0</v>
      </c>
      <c r="J1003">
        <v>155.35898918531799</v>
      </c>
      <c r="K1003">
        <v>216</v>
      </c>
      <c r="L1003">
        <v>0</v>
      </c>
      <c r="M1003">
        <v>72</v>
      </c>
      <c r="N1003">
        <v>3000</v>
      </c>
      <c r="R1003">
        <v>999</v>
      </c>
      <c r="S1003">
        <v>1500759960</v>
      </c>
      <c r="T1003">
        <v>593.10963299500395</v>
      </c>
      <c r="U1003">
        <v>869.43777680016103</v>
      </c>
      <c r="V1003">
        <v>1254</v>
      </c>
      <c r="W1003">
        <v>1</v>
      </c>
      <c r="X1003">
        <v>258.13601091279298</v>
      </c>
      <c r="Y1003">
        <v>399</v>
      </c>
      <c r="Z1003">
        <v>0</v>
      </c>
      <c r="AA1003">
        <v>150.05868117876301</v>
      </c>
      <c r="AB1003">
        <v>218</v>
      </c>
      <c r="AC1003">
        <v>0</v>
      </c>
      <c r="AD1003">
        <v>60</v>
      </c>
      <c r="AE1003">
        <v>3000</v>
      </c>
    </row>
    <row r="1004" spans="1:31">
      <c r="A1004">
        <f>STDEVP(A4:A1003)</f>
        <v>288.67499025720952</v>
      </c>
      <c r="B1004">
        <f t="shared" ref="B1004:N1004" si="0">STDEVP(B4:B1003)</f>
        <v>18526.421266072946</v>
      </c>
      <c r="C1004">
        <f t="shared" si="0"/>
        <v>15.132365443813134</v>
      </c>
      <c r="D1004">
        <f t="shared" si="0"/>
        <v>11.855321750756698</v>
      </c>
      <c r="E1004">
        <f t="shared" si="0"/>
        <v>16.223364755808209</v>
      </c>
      <c r="F1004">
        <f t="shared" si="0"/>
        <v>0.21794494717703367</v>
      </c>
      <c r="G1004">
        <f t="shared" si="0"/>
        <v>4.5939156558672973</v>
      </c>
      <c r="H1004">
        <f t="shared" si="0"/>
        <v>7.2393358811426891</v>
      </c>
      <c r="I1004">
        <f t="shared" si="0"/>
        <v>0</v>
      </c>
      <c r="J1004">
        <f t="shared" si="0"/>
        <v>7.0221270547985331</v>
      </c>
      <c r="K1004">
        <f t="shared" si="0"/>
        <v>8.1520304219255717</v>
      </c>
      <c r="L1004">
        <f t="shared" si="0"/>
        <v>0.28183505814571758</v>
      </c>
      <c r="M1004">
        <f t="shared" si="0"/>
        <v>37.244257060652991</v>
      </c>
      <c r="N1004">
        <f t="shared" si="0"/>
        <v>0</v>
      </c>
      <c r="R1004">
        <f>STDEVP(R4:R1003)</f>
        <v>288.67499025720952</v>
      </c>
      <c r="S1004">
        <f t="shared" ref="S1004:AE1004" si="1">STDEVP(S4:S1003)</f>
        <v>18532.39715145345</v>
      </c>
      <c r="T1004">
        <f t="shared" si="1"/>
        <v>14.528635780620803</v>
      </c>
      <c r="U1004">
        <f t="shared" si="1"/>
        <v>17.619177540276979</v>
      </c>
      <c r="V1004">
        <f t="shared" si="1"/>
        <v>23.179012834890099</v>
      </c>
      <c r="W1004">
        <f t="shared" si="1"/>
        <v>0.44550084175004656</v>
      </c>
      <c r="X1004">
        <f t="shared" si="1"/>
        <v>6.2536205198271189</v>
      </c>
      <c r="Y1004">
        <f t="shared" si="1"/>
        <v>8.6966191131956556</v>
      </c>
      <c r="Z1004">
        <f t="shared" si="1"/>
        <v>0</v>
      </c>
      <c r="AA1004">
        <f t="shared" si="1"/>
        <v>8.2973728416153989</v>
      </c>
      <c r="AB1004">
        <f t="shared" si="1"/>
        <v>8.9605892105374405</v>
      </c>
      <c r="AC1004">
        <f t="shared" si="1"/>
        <v>0.4729894290573522</v>
      </c>
      <c r="AD1004">
        <f t="shared" si="1"/>
        <v>59.365339921540077</v>
      </c>
      <c r="AE1004">
        <f t="shared" si="1"/>
        <v>0</v>
      </c>
    </row>
    <row r="1005" spans="1:31">
      <c r="A1005">
        <f t="array" ref="A1005">SQRT(AVERAGE((A4:A1003-AVERAGE(A4:A1003))^2))</f>
        <v>288.67499025720952</v>
      </c>
      <c r="B1005">
        <f t="array" ref="B1005">SQRT(AVERAGE((B4:B1003-AVERAGE(B4:B1003))^2))</f>
        <v>18526.481325418463</v>
      </c>
      <c r="C1005">
        <f t="array" ref="C1005">SQRT(AVERAGE((C4:C1003-AVERAGE(C4:C1003))^2))</f>
        <v>15.132365443790036</v>
      </c>
      <c r="D1005">
        <f t="array" ref="D1005">SQRT(AVERAGE((D4:D1003-AVERAGE(D4:D1003))^2))</f>
        <v>11.855321750764753</v>
      </c>
      <c r="E1005">
        <f t="array" ref="E1005">SQRT(AVERAGE((E4:E1003-AVERAGE(E4:E1003))^2))</f>
        <v>16.223364755808216</v>
      </c>
      <c r="F1005">
        <f t="array" ref="F1005">SQRT(AVERAGE((F4:F1003-AVERAGE(F4:F1003))^2))</f>
        <v>0.2179449471770325</v>
      </c>
      <c r="G1005">
        <f t="array" ref="G1005">SQRT(AVERAGE((G4:G1003-AVERAGE(G4:G1003))^2))</f>
        <v>4.5939156558526681</v>
      </c>
      <c r="H1005">
        <f t="array" ref="H1005">SQRT(AVERAGE((H4:H1003-AVERAGE(H4:H1003))^2))</f>
        <v>7.2393358811426856</v>
      </c>
      <c r="I1005">
        <f t="array" ref="I1005">SQRT(AVERAGE((I4:I1003-AVERAGE(I4:I1003))^2))</f>
        <v>0</v>
      </c>
      <c r="J1005">
        <f t="array" ref="J1005">SQRT(AVERAGE((J4:J1003-AVERAGE(J4:J1003))^2))</f>
        <v>7.0221270548015307</v>
      </c>
      <c r="K1005">
        <f t="array" ref="K1005">SQRT(AVERAGE((K4:K1003-AVERAGE(K4:K1003))^2))</f>
        <v>8.1520304219255735</v>
      </c>
      <c r="L1005">
        <f t="array" ref="L1005">SQRT(AVERAGE((L4:L1003-AVERAGE(L4:L1003))^2))</f>
        <v>0.28183505814571608</v>
      </c>
      <c r="M1005">
        <f t="array" ref="M1005">SQRT(AVERAGE((M4:M1003-AVERAGE(M4:M1003))^2))</f>
        <v>37.244257060653013</v>
      </c>
      <c r="N1005">
        <f t="array" ref="N1005">SQRT(AVERAGE((N4:N1003-AVERAGE(N4:N1003))^2))</f>
        <v>0</v>
      </c>
      <c r="R1005">
        <f t="array" ref="R1005">SQRT(AVERAGE((R4:R1003-AVERAGE(R4:R1003))^2))</f>
        <v>288.67499025720952</v>
      </c>
      <c r="S1005">
        <f t="array" ref="S1005">SQRT(AVERAGE((S4:S1003-AVERAGE(S4:S1003))^2))</f>
        <v>18532.428975214654</v>
      </c>
      <c r="T1005">
        <f t="array" ref="T1005">SQRT(AVERAGE((T4:T1003-AVERAGE(T4:T1003))^2))</f>
        <v>14.528635780592372</v>
      </c>
      <c r="U1005">
        <f t="array" ref="U1005">SQRT(AVERAGE((U4:U1003-AVERAGE(U4:U1003))^2))</f>
        <v>17.61917754024439</v>
      </c>
      <c r="V1005">
        <f t="array" ref="V1005">SQRT(AVERAGE((V4:V1003-AVERAGE(V4:V1003))^2))</f>
        <v>23.179012834890067</v>
      </c>
      <c r="W1005">
        <f t="array" ref="W1005">SQRT(AVERAGE((W4:W1003-AVERAGE(W4:W1003))^2))</f>
        <v>0.44550084175004911</v>
      </c>
      <c r="X1005">
        <f t="array" ref="X1005">SQRT(AVERAGE((X4:X1003-AVERAGE(X4:X1003))^2))</f>
        <v>6.2536205198389698</v>
      </c>
      <c r="Y1005">
        <f t="array" ref="Y1005">SQRT(AVERAGE((Y4:Y1003-AVERAGE(Y4:Y1003))^2))</f>
        <v>8.6966191131956538</v>
      </c>
      <c r="Z1005">
        <f t="array" ref="Z1005">SQRT(AVERAGE((Z4:Z1003-AVERAGE(Z4:Z1003))^2))</f>
        <v>0</v>
      </c>
      <c r="AA1005">
        <f t="array" ref="AA1005">SQRT(AVERAGE((AA4:AA1003-AVERAGE(AA4:AA1003))^2))</f>
        <v>8.2973728416140595</v>
      </c>
      <c r="AB1005">
        <f t="array" ref="AB1005">SQRT(AVERAGE((AB4:AB1003-AVERAGE(AB4:AB1003))^2))</f>
        <v>8.96058921053746</v>
      </c>
      <c r="AC1005">
        <f t="array" ref="AC1005">SQRT(AVERAGE((AC4:AC1003-AVERAGE(AC4:AC1003))^2))</f>
        <v>0.47298942905735569</v>
      </c>
      <c r="AD1005">
        <f t="array" ref="AD1005">SQRT(AVERAGE((AD4:AD1003-AVERAGE(AD4:AD1003))^2))</f>
        <v>59.365339921539963</v>
      </c>
      <c r="AE1005">
        <f t="array" ref="AE1005">SQRT(AVERAGE((AE4:AE1003-AVERAGE(AE4:AE1003))^2))</f>
        <v>0</v>
      </c>
    </row>
    <row r="1006" spans="1:31">
      <c r="A1006">
        <f>AVERAGE(A4:A1003)</f>
        <v>499.5</v>
      </c>
      <c r="B1006">
        <f t="shared" ref="B1006:N1006" si="2">AVERAGE(B4:B1003)</f>
        <v>1500663706.911</v>
      </c>
      <c r="C1006">
        <f t="shared" si="2"/>
        <v>591.46683960088251</v>
      </c>
      <c r="D1006">
        <f t="shared" si="2"/>
        <v>857.5272861660975</v>
      </c>
      <c r="E1006">
        <f t="shared" si="2"/>
        <v>1301.7059999999999</v>
      </c>
      <c r="F1006">
        <f t="shared" si="2"/>
        <v>0.05</v>
      </c>
      <c r="G1006">
        <f t="shared" si="2"/>
        <v>257.2443130191316</v>
      </c>
      <c r="H1006">
        <f t="shared" si="2"/>
        <v>409.49599999999998</v>
      </c>
      <c r="I1006">
        <f t="shared" si="2"/>
        <v>0</v>
      </c>
      <c r="J1006">
        <f t="shared" si="2"/>
        <v>163.26488292083781</v>
      </c>
      <c r="K1006">
        <f t="shared" si="2"/>
        <v>209.58</v>
      </c>
      <c r="L1006">
        <f t="shared" si="2"/>
        <v>8.6999999999999994E-2</v>
      </c>
      <c r="M1006">
        <f t="shared" si="2"/>
        <v>74.353999999999999</v>
      </c>
      <c r="N1006">
        <f t="shared" si="2"/>
        <v>3000</v>
      </c>
      <c r="R1006">
        <f>AVERAGE(R4:R1003)</f>
        <v>499.5</v>
      </c>
      <c r="S1006">
        <f t="shared" ref="S1006:AE1006" si="3">AVERAGE(S4:S1003)</f>
        <v>1500727896.4319999</v>
      </c>
      <c r="T1006">
        <f t="shared" si="3"/>
        <v>592.12702460895832</v>
      </c>
      <c r="U1006">
        <f t="shared" si="3"/>
        <v>858.65554538914648</v>
      </c>
      <c r="V1006">
        <f t="shared" si="3"/>
        <v>1268.942</v>
      </c>
      <c r="W1006">
        <f t="shared" si="3"/>
        <v>0.27300000000000002</v>
      </c>
      <c r="X1006">
        <f t="shared" si="3"/>
        <v>259.99380938298373</v>
      </c>
      <c r="Y1006">
        <f t="shared" si="3"/>
        <v>403.60399999999998</v>
      </c>
      <c r="Z1006">
        <f t="shared" si="3"/>
        <v>0</v>
      </c>
      <c r="AA1006">
        <f t="shared" si="3"/>
        <v>156.40800153194971</v>
      </c>
      <c r="AB1006">
        <f t="shared" si="3"/>
        <v>219.779</v>
      </c>
      <c r="AC1006">
        <f t="shared" si="3"/>
        <v>0.159</v>
      </c>
      <c r="AD1006">
        <f t="shared" si="3"/>
        <v>82.695999999999998</v>
      </c>
      <c r="AE1006">
        <f t="shared" si="3"/>
        <v>3000</v>
      </c>
    </row>
  </sheetData>
  <conditionalFormatting sqref="AK5">
    <cfRule type="expression" dxfId="1" priority="2">
      <formula>ABS(AK5)&gt;AM5</formula>
    </cfRule>
  </conditionalFormatting>
  <conditionalFormatting sqref="AS5">
    <cfRule type="expression" dxfId="0" priority="1">
      <formula>ABS(AS5)&gt;AU5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2017-07-24T07:48:13Z</dcterms:modified>
</cp:coreProperties>
</file>